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IBDP\DATA_SHARED\EDX_addendum_data\Event_Catalog\"/>
    </mc:Choice>
  </mc:AlternateContent>
  <xr:revisionPtr revIDLastSave="0" documentId="13_ncr:1_{7CF2F751-6103-43FD-BD7D-4B2C0A81B0B9}" xr6:coauthVersionLast="47" xr6:coauthVersionMax="47" xr10:uidLastSave="{00000000-0000-0000-0000-000000000000}"/>
  <bookViews>
    <workbookView xWindow="5685" yWindow="5310" windowWidth="26280" windowHeight="14940" activeTab="1" xr2:uid="{7F97B060-8200-4E52-A3DD-66A4C9616F17}"/>
  </bookViews>
  <sheets>
    <sheet name="Local_crs_metres" sheetId="2" r:id="rId1"/>
    <sheet name="SLB_crs_feet" sheetId="3" r:id="rId2"/>
  </sheets>
  <definedNames>
    <definedName name="ExternalData_1" localSheetId="0" hidden="1">Local_crs_metres!$A$1:$K$4294</definedName>
    <definedName name="ExternalData_1" localSheetId="1" hidden="1">SLB_crs_feet!$A$1:$K$4294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4294" i="3" l="1"/>
  <c r="T4293" i="3"/>
  <c r="T4292" i="3"/>
  <c r="T4291" i="3"/>
  <c r="T4290" i="3"/>
  <c r="T4289" i="3"/>
  <c r="T4288" i="3"/>
  <c r="T4287" i="3"/>
  <c r="T4286" i="3"/>
  <c r="T4285" i="3"/>
  <c r="T4284" i="3"/>
  <c r="T4283" i="3"/>
  <c r="T4282" i="3"/>
  <c r="T4281" i="3"/>
  <c r="T4280" i="3"/>
  <c r="T4279" i="3"/>
  <c r="T4278" i="3"/>
  <c r="T4277" i="3"/>
  <c r="T4276" i="3"/>
  <c r="T4275" i="3"/>
  <c r="T4274" i="3"/>
  <c r="T4273" i="3"/>
  <c r="T4272" i="3"/>
  <c r="T4271" i="3"/>
  <c r="T4270" i="3"/>
  <c r="T4269" i="3"/>
  <c r="T4268" i="3"/>
  <c r="T4267" i="3"/>
  <c r="T4266" i="3"/>
  <c r="T4265" i="3"/>
  <c r="T4264" i="3"/>
  <c r="T4263" i="3"/>
  <c r="T4262" i="3"/>
  <c r="T4261" i="3"/>
  <c r="T4260" i="3"/>
  <c r="T4259" i="3"/>
  <c r="T4258" i="3"/>
  <c r="T4257" i="3"/>
  <c r="T4256" i="3"/>
  <c r="T4255" i="3"/>
  <c r="T4254" i="3"/>
  <c r="T4253" i="3"/>
  <c r="T4252" i="3"/>
  <c r="T4251" i="3"/>
  <c r="T4250" i="3"/>
  <c r="T4249" i="3"/>
  <c r="T4248" i="3"/>
  <c r="T4247" i="3"/>
  <c r="T4246" i="3"/>
  <c r="T4245" i="3"/>
  <c r="T4244" i="3"/>
  <c r="T4243" i="3"/>
  <c r="T4242" i="3"/>
  <c r="T4241" i="3"/>
  <c r="T4240" i="3"/>
  <c r="T4239" i="3"/>
  <c r="T4238" i="3"/>
  <c r="T4237" i="3"/>
  <c r="T4236" i="3"/>
  <c r="T4235" i="3"/>
  <c r="T4234" i="3"/>
  <c r="T4233" i="3"/>
  <c r="T4232" i="3"/>
  <c r="T4231" i="3"/>
  <c r="T4230" i="3"/>
  <c r="T4229" i="3"/>
  <c r="T4228" i="3"/>
  <c r="T4227" i="3"/>
  <c r="T4226" i="3"/>
  <c r="T4225" i="3"/>
  <c r="T4224" i="3"/>
  <c r="T4223" i="3"/>
  <c r="T4222" i="3"/>
  <c r="T4221" i="3"/>
  <c r="T4220" i="3"/>
  <c r="T4219" i="3"/>
  <c r="T4218" i="3"/>
  <c r="T4217" i="3"/>
  <c r="T4216" i="3"/>
  <c r="T4215" i="3"/>
  <c r="T4214" i="3"/>
  <c r="T4213" i="3"/>
  <c r="T4212" i="3"/>
  <c r="T4211" i="3"/>
  <c r="T4210" i="3"/>
  <c r="T4209" i="3"/>
  <c r="T4208" i="3"/>
  <c r="T4207" i="3"/>
  <c r="T4206" i="3"/>
  <c r="T4205" i="3"/>
  <c r="T4204" i="3"/>
  <c r="T4203" i="3"/>
  <c r="T4202" i="3"/>
  <c r="T4201" i="3"/>
  <c r="T4200" i="3"/>
  <c r="T4199" i="3"/>
  <c r="T4198" i="3"/>
  <c r="T4197" i="3"/>
  <c r="T4196" i="3"/>
  <c r="T4195" i="3"/>
  <c r="T4194" i="3"/>
  <c r="T4193" i="3"/>
  <c r="T4192" i="3"/>
  <c r="T4191" i="3"/>
  <c r="T4190" i="3"/>
  <c r="T4189" i="3"/>
  <c r="T4188" i="3"/>
  <c r="T4187" i="3"/>
  <c r="T4186" i="3"/>
  <c r="T4185" i="3"/>
  <c r="T4184" i="3"/>
  <c r="T4183" i="3"/>
  <c r="T4182" i="3"/>
  <c r="T4181" i="3"/>
  <c r="T4180" i="3"/>
  <c r="T4179" i="3"/>
  <c r="T4178" i="3"/>
  <c r="T4177" i="3"/>
  <c r="T4176" i="3"/>
  <c r="T4175" i="3"/>
  <c r="T4174" i="3"/>
  <c r="T4173" i="3"/>
  <c r="T4172" i="3"/>
  <c r="T4171" i="3"/>
  <c r="T4170" i="3"/>
  <c r="T4169" i="3"/>
  <c r="T4168" i="3"/>
  <c r="T4167" i="3"/>
  <c r="T4166" i="3"/>
  <c r="T4165" i="3"/>
  <c r="T4164" i="3"/>
  <c r="T4163" i="3"/>
  <c r="T4162" i="3"/>
  <c r="T4161" i="3"/>
  <c r="T4160" i="3"/>
  <c r="T4159" i="3"/>
  <c r="T4158" i="3"/>
  <c r="T4157" i="3"/>
  <c r="T4156" i="3"/>
  <c r="T4155" i="3"/>
  <c r="T4154" i="3"/>
  <c r="T4153" i="3"/>
  <c r="T4152" i="3"/>
  <c r="T4151" i="3"/>
  <c r="T4150" i="3"/>
  <c r="T4149" i="3"/>
  <c r="T4148" i="3"/>
  <c r="T4147" i="3"/>
  <c r="T4146" i="3"/>
  <c r="T4145" i="3"/>
  <c r="T4144" i="3"/>
  <c r="T4143" i="3"/>
  <c r="T4142" i="3"/>
  <c r="T4141" i="3"/>
  <c r="T4140" i="3"/>
  <c r="T4139" i="3"/>
  <c r="T4138" i="3"/>
  <c r="T4137" i="3"/>
  <c r="T4136" i="3"/>
  <c r="T4135" i="3"/>
  <c r="T4134" i="3"/>
  <c r="T4133" i="3"/>
  <c r="T4132" i="3"/>
  <c r="T4131" i="3"/>
  <c r="T4130" i="3"/>
  <c r="T4129" i="3"/>
  <c r="T4128" i="3"/>
  <c r="T4127" i="3"/>
  <c r="T4126" i="3"/>
  <c r="T4125" i="3"/>
  <c r="T4124" i="3"/>
  <c r="T4123" i="3"/>
  <c r="T4122" i="3"/>
  <c r="T4121" i="3"/>
  <c r="T4120" i="3"/>
  <c r="T4119" i="3"/>
  <c r="T4118" i="3"/>
  <c r="T4117" i="3"/>
  <c r="T4116" i="3"/>
  <c r="T4115" i="3"/>
  <c r="T4114" i="3"/>
  <c r="T4113" i="3"/>
  <c r="T4112" i="3"/>
  <c r="T4111" i="3"/>
  <c r="T4110" i="3"/>
  <c r="T4109" i="3"/>
  <c r="T4108" i="3"/>
  <c r="T4107" i="3"/>
  <c r="T4106" i="3"/>
  <c r="T4105" i="3"/>
  <c r="T4104" i="3"/>
  <c r="T4103" i="3"/>
  <c r="T4102" i="3"/>
  <c r="T4101" i="3"/>
  <c r="T4100" i="3"/>
  <c r="T4099" i="3"/>
  <c r="T4098" i="3"/>
  <c r="T4097" i="3"/>
  <c r="T4096" i="3"/>
  <c r="T4095" i="3"/>
  <c r="T4094" i="3"/>
  <c r="T4093" i="3"/>
  <c r="T4092" i="3"/>
  <c r="T4091" i="3"/>
  <c r="T4090" i="3"/>
  <c r="T4089" i="3"/>
  <c r="T4088" i="3"/>
  <c r="T4087" i="3"/>
  <c r="T4086" i="3"/>
  <c r="T4085" i="3"/>
  <c r="T4084" i="3"/>
  <c r="T4083" i="3"/>
  <c r="T4082" i="3"/>
  <c r="T4081" i="3"/>
  <c r="T4080" i="3"/>
  <c r="T4079" i="3"/>
  <c r="T4078" i="3"/>
  <c r="T4077" i="3"/>
  <c r="T4076" i="3"/>
  <c r="T4075" i="3"/>
  <c r="T4074" i="3"/>
  <c r="T4073" i="3"/>
  <c r="T4072" i="3"/>
  <c r="T4071" i="3"/>
  <c r="T4070" i="3"/>
  <c r="T4069" i="3"/>
  <c r="T4068" i="3"/>
  <c r="T4067" i="3"/>
  <c r="T4066" i="3"/>
  <c r="T4065" i="3"/>
  <c r="T4064" i="3"/>
  <c r="T4063" i="3"/>
  <c r="T4062" i="3"/>
  <c r="T4061" i="3"/>
  <c r="T4060" i="3"/>
  <c r="T4059" i="3"/>
  <c r="T4058" i="3"/>
  <c r="T4057" i="3"/>
  <c r="T4056" i="3"/>
  <c r="T4055" i="3"/>
  <c r="T4054" i="3"/>
  <c r="T4053" i="3"/>
  <c r="T4052" i="3"/>
  <c r="T4051" i="3"/>
  <c r="T4050" i="3"/>
  <c r="T4049" i="3"/>
  <c r="T4048" i="3"/>
  <c r="T4047" i="3"/>
  <c r="T4046" i="3"/>
  <c r="T4045" i="3"/>
  <c r="T4044" i="3"/>
  <c r="T4043" i="3"/>
  <c r="T4042" i="3"/>
  <c r="T4041" i="3"/>
  <c r="T4040" i="3"/>
  <c r="T4039" i="3"/>
  <c r="T4038" i="3"/>
  <c r="T4037" i="3"/>
  <c r="T4036" i="3"/>
  <c r="T4035" i="3"/>
  <c r="T4034" i="3"/>
  <c r="T4033" i="3"/>
  <c r="T4032" i="3"/>
  <c r="T4031" i="3"/>
  <c r="T4030" i="3"/>
  <c r="T4029" i="3"/>
  <c r="T4028" i="3"/>
  <c r="T4027" i="3"/>
  <c r="T4026" i="3"/>
  <c r="T4025" i="3"/>
  <c r="T4024" i="3"/>
  <c r="T4023" i="3"/>
  <c r="T4022" i="3"/>
  <c r="T4021" i="3"/>
  <c r="T4020" i="3"/>
  <c r="T4019" i="3"/>
  <c r="T4018" i="3"/>
  <c r="T4017" i="3"/>
  <c r="T4016" i="3"/>
  <c r="T4015" i="3"/>
  <c r="T4014" i="3"/>
  <c r="T4013" i="3"/>
  <c r="T4012" i="3"/>
  <c r="T4011" i="3"/>
  <c r="T4010" i="3"/>
  <c r="T4009" i="3"/>
  <c r="T4008" i="3"/>
  <c r="T4007" i="3"/>
  <c r="T4006" i="3"/>
  <c r="T4005" i="3"/>
  <c r="T4004" i="3"/>
  <c r="T4003" i="3"/>
  <c r="T4002" i="3"/>
  <c r="T4001" i="3"/>
  <c r="T4000" i="3"/>
  <c r="T3999" i="3"/>
  <c r="T3998" i="3"/>
  <c r="T3997" i="3"/>
  <c r="T3996" i="3"/>
  <c r="T3995" i="3"/>
  <c r="T3994" i="3"/>
  <c r="T3993" i="3"/>
  <c r="T3992" i="3"/>
  <c r="T3991" i="3"/>
  <c r="T3990" i="3"/>
  <c r="T3989" i="3"/>
  <c r="T3988" i="3"/>
  <c r="T3987" i="3"/>
  <c r="T3986" i="3"/>
  <c r="T3985" i="3"/>
  <c r="T3984" i="3"/>
  <c r="T3983" i="3"/>
  <c r="T3982" i="3"/>
  <c r="T3981" i="3"/>
  <c r="T3980" i="3"/>
  <c r="T3979" i="3"/>
  <c r="T3978" i="3"/>
  <c r="T3977" i="3"/>
  <c r="T3976" i="3"/>
  <c r="T3975" i="3"/>
  <c r="T3974" i="3"/>
  <c r="T3973" i="3"/>
  <c r="T3972" i="3"/>
  <c r="T3971" i="3"/>
  <c r="T3970" i="3"/>
  <c r="T3969" i="3"/>
  <c r="T3968" i="3"/>
  <c r="T3967" i="3"/>
  <c r="T3966" i="3"/>
  <c r="T3965" i="3"/>
  <c r="T3964" i="3"/>
  <c r="T3963" i="3"/>
  <c r="T3962" i="3"/>
  <c r="T3961" i="3"/>
  <c r="T3960" i="3"/>
  <c r="T3959" i="3"/>
  <c r="T3958" i="3"/>
  <c r="T3957" i="3"/>
  <c r="T3956" i="3"/>
  <c r="T3955" i="3"/>
  <c r="T3954" i="3"/>
  <c r="T3953" i="3"/>
  <c r="T3952" i="3"/>
  <c r="T3951" i="3"/>
  <c r="T3950" i="3"/>
  <c r="T3949" i="3"/>
  <c r="T3948" i="3"/>
  <c r="T3947" i="3"/>
  <c r="T3946" i="3"/>
  <c r="T3945" i="3"/>
  <c r="T3944" i="3"/>
  <c r="T3943" i="3"/>
  <c r="T3942" i="3"/>
  <c r="T3941" i="3"/>
  <c r="T3940" i="3"/>
  <c r="T3939" i="3"/>
  <c r="T3938" i="3"/>
  <c r="T3937" i="3"/>
  <c r="T3936" i="3"/>
  <c r="T3935" i="3"/>
  <c r="T3934" i="3"/>
  <c r="T3933" i="3"/>
  <c r="T3932" i="3"/>
  <c r="T3931" i="3"/>
  <c r="T3930" i="3"/>
  <c r="T3929" i="3"/>
  <c r="T3928" i="3"/>
  <c r="T3927" i="3"/>
  <c r="T3926" i="3"/>
  <c r="T3925" i="3"/>
  <c r="T3924" i="3"/>
  <c r="T3923" i="3"/>
  <c r="T3922" i="3"/>
  <c r="T3921" i="3"/>
  <c r="T3920" i="3"/>
  <c r="T3919" i="3"/>
  <c r="T3918" i="3"/>
  <c r="T3917" i="3"/>
  <c r="T3916" i="3"/>
  <c r="T3915" i="3"/>
  <c r="T3914" i="3"/>
  <c r="T3913" i="3"/>
  <c r="T3912" i="3"/>
  <c r="T3911" i="3"/>
  <c r="T3910" i="3"/>
  <c r="T3909" i="3"/>
  <c r="T3908" i="3"/>
  <c r="T3907" i="3"/>
  <c r="T3906" i="3"/>
  <c r="T3905" i="3"/>
  <c r="T3904" i="3"/>
  <c r="T3903" i="3"/>
  <c r="T3902" i="3"/>
  <c r="T3901" i="3"/>
  <c r="T3900" i="3"/>
  <c r="T3899" i="3"/>
  <c r="T3898" i="3"/>
  <c r="T3897" i="3"/>
  <c r="T3896" i="3"/>
  <c r="T3895" i="3"/>
  <c r="T3894" i="3"/>
  <c r="T3893" i="3"/>
  <c r="T3892" i="3"/>
  <c r="T3891" i="3"/>
  <c r="T3890" i="3"/>
  <c r="T3889" i="3"/>
  <c r="T3888" i="3"/>
  <c r="T3887" i="3"/>
  <c r="T3886" i="3"/>
  <c r="T3885" i="3"/>
  <c r="T3884" i="3"/>
  <c r="T3883" i="3"/>
  <c r="T3882" i="3"/>
  <c r="T3881" i="3"/>
  <c r="T3880" i="3"/>
  <c r="T3879" i="3"/>
  <c r="T3878" i="3"/>
  <c r="T3877" i="3"/>
  <c r="T3876" i="3"/>
  <c r="T3875" i="3"/>
  <c r="T3874" i="3"/>
  <c r="T3873" i="3"/>
  <c r="T3872" i="3"/>
  <c r="T3871" i="3"/>
  <c r="T3870" i="3"/>
  <c r="T3869" i="3"/>
  <c r="T3868" i="3"/>
  <c r="T3867" i="3"/>
  <c r="T3866" i="3"/>
  <c r="T3865" i="3"/>
  <c r="T3864" i="3"/>
  <c r="T3863" i="3"/>
  <c r="T3862" i="3"/>
  <c r="T3861" i="3"/>
  <c r="T3860" i="3"/>
  <c r="T3859" i="3"/>
  <c r="T3858" i="3"/>
  <c r="T3857" i="3"/>
  <c r="T3856" i="3"/>
  <c r="T3855" i="3"/>
  <c r="T3854" i="3"/>
  <c r="T3853" i="3"/>
  <c r="T3852" i="3"/>
  <c r="T3851" i="3"/>
  <c r="T3850" i="3"/>
  <c r="T3849" i="3"/>
  <c r="T3848" i="3"/>
  <c r="T3847" i="3"/>
  <c r="T3846" i="3"/>
  <c r="T3845" i="3"/>
  <c r="T3844" i="3"/>
  <c r="T3843" i="3"/>
  <c r="T3842" i="3"/>
  <c r="T3841" i="3"/>
  <c r="T3840" i="3"/>
  <c r="T3839" i="3"/>
  <c r="T3838" i="3"/>
  <c r="T3837" i="3"/>
  <c r="T3836" i="3"/>
  <c r="T3835" i="3"/>
  <c r="T3834" i="3"/>
  <c r="T3833" i="3"/>
  <c r="T3832" i="3"/>
  <c r="T3831" i="3"/>
  <c r="T3830" i="3"/>
  <c r="T3829" i="3"/>
  <c r="T3828" i="3"/>
  <c r="T3827" i="3"/>
  <c r="T3826" i="3"/>
  <c r="T3825" i="3"/>
  <c r="T3824" i="3"/>
  <c r="T3823" i="3"/>
  <c r="T3822" i="3"/>
  <c r="T3821" i="3"/>
  <c r="T3820" i="3"/>
  <c r="T3819" i="3"/>
  <c r="T3818" i="3"/>
  <c r="T3817" i="3"/>
  <c r="T3816" i="3"/>
  <c r="T3815" i="3"/>
  <c r="T3814" i="3"/>
  <c r="T3813" i="3"/>
  <c r="T3812" i="3"/>
  <c r="T3811" i="3"/>
  <c r="T3810" i="3"/>
  <c r="T3809" i="3"/>
  <c r="T3808" i="3"/>
  <c r="T3807" i="3"/>
  <c r="T3806" i="3"/>
  <c r="T3805" i="3"/>
  <c r="T3804" i="3"/>
  <c r="T3803" i="3"/>
  <c r="T3802" i="3"/>
  <c r="T3801" i="3"/>
  <c r="T3800" i="3"/>
  <c r="T3799" i="3"/>
  <c r="T3798" i="3"/>
  <c r="T3797" i="3"/>
  <c r="T3796" i="3"/>
  <c r="T3795" i="3"/>
  <c r="T3794" i="3"/>
  <c r="T3793" i="3"/>
  <c r="T3792" i="3"/>
  <c r="T3791" i="3"/>
  <c r="T3790" i="3"/>
  <c r="T3789" i="3"/>
  <c r="T3788" i="3"/>
  <c r="T3787" i="3"/>
  <c r="T3786" i="3"/>
  <c r="T3785" i="3"/>
  <c r="T3784" i="3"/>
  <c r="T3783" i="3"/>
  <c r="T3782" i="3"/>
  <c r="T3781" i="3"/>
  <c r="T3780" i="3"/>
  <c r="T3779" i="3"/>
  <c r="T3778" i="3"/>
  <c r="T3777" i="3"/>
  <c r="T3776" i="3"/>
  <c r="T3775" i="3"/>
  <c r="T3774" i="3"/>
  <c r="T3773" i="3"/>
  <c r="T3772" i="3"/>
  <c r="T3771" i="3"/>
  <c r="T3770" i="3"/>
  <c r="T3769" i="3"/>
  <c r="T3768" i="3"/>
  <c r="T3767" i="3"/>
  <c r="T3766" i="3"/>
  <c r="T3765" i="3"/>
  <c r="T3764" i="3"/>
  <c r="T3763" i="3"/>
  <c r="T3762" i="3"/>
  <c r="T3761" i="3"/>
  <c r="T3760" i="3"/>
  <c r="T3759" i="3"/>
  <c r="T3758" i="3"/>
  <c r="T3757" i="3"/>
  <c r="T3756" i="3"/>
  <c r="T3755" i="3"/>
  <c r="T3754" i="3"/>
  <c r="T3753" i="3"/>
  <c r="T3752" i="3"/>
  <c r="T3751" i="3"/>
  <c r="T3750" i="3"/>
  <c r="T3749" i="3"/>
  <c r="T3748" i="3"/>
  <c r="T3747" i="3"/>
  <c r="T3746" i="3"/>
  <c r="T3745" i="3"/>
  <c r="T3744" i="3"/>
  <c r="T3743" i="3"/>
  <c r="T3742" i="3"/>
  <c r="T3741" i="3"/>
  <c r="T3740" i="3"/>
  <c r="T3739" i="3"/>
  <c r="T3738" i="3"/>
  <c r="T3737" i="3"/>
  <c r="T3736" i="3"/>
  <c r="T3735" i="3"/>
  <c r="T3734" i="3"/>
  <c r="T3733" i="3"/>
  <c r="T3732" i="3"/>
  <c r="T3731" i="3"/>
  <c r="T3730" i="3"/>
  <c r="T3729" i="3"/>
  <c r="T3728" i="3"/>
  <c r="T3727" i="3"/>
  <c r="T3726" i="3"/>
  <c r="T3725" i="3"/>
  <c r="T3724" i="3"/>
  <c r="T3723" i="3"/>
  <c r="T3722" i="3"/>
  <c r="T3721" i="3"/>
  <c r="T3720" i="3"/>
  <c r="T3719" i="3"/>
  <c r="T3718" i="3"/>
  <c r="T3717" i="3"/>
  <c r="T3716" i="3"/>
  <c r="T3715" i="3"/>
  <c r="T3714" i="3"/>
  <c r="T3713" i="3"/>
  <c r="T3712" i="3"/>
  <c r="T3711" i="3"/>
  <c r="T3710" i="3"/>
  <c r="T3709" i="3"/>
  <c r="T3708" i="3"/>
  <c r="T3707" i="3"/>
  <c r="T3706" i="3"/>
  <c r="T3705" i="3"/>
  <c r="T3704" i="3"/>
  <c r="T3703" i="3"/>
  <c r="T3702" i="3"/>
  <c r="T3701" i="3"/>
  <c r="T3700" i="3"/>
  <c r="T3699" i="3"/>
  <c r="T3698" i="3"/>
  <c r="T3697" i="3"/>
  <c r="T3696" i="3"/>
  <c r="T3695" i="3"/>
  <c r="T3694" i="3"/>
  <c r="T3693" i="3"/>
  <c r="T3692" i="3"/>
  <c r="T3691" i="3"/>
  <c r="T3690" i="3"/>
  <c r="T3689" i="3"/>
  <c r="T3688" i="3"/>
  <c r="T3687" i="3"/>
  <c r="T3686" i="3"/>
  <c r="T3685" i="3"/>
  <c r="T3684" i="3"/>
  <c r="T3683" i="3"/>
  <c r="T3682" i="3"/>
  <c r="T3681" i="3"/>
  <c r="T3680" i="3"/>
  <c r="T3679" i="3"/>
  <c r="T3678" i="3"/>
  <c r="T3677" i="3"/>
  <c r="T3676" i="3"/>
  <c r="T3675" i="3"/>
  <c r="T3674" i="3"/>
  <c r="T3673" i="3"/>
  <c r="T3672" i="3"/>
  <c r="T3671" i="3"/>
  <c r="T3670" i="3"/>
  <c r="T3669" i="3"/>
  <c r="T3668" i="3"/>
  <c r="T3667" i="3"/>
  <c r="T3666" i="3"/>
  <c r="T3665" i="3"/>
  <c r="T3664" i="3"/>
  <c r="T3663" i="3"/>
  <c r="T3662" i="3"/>
  <c r="T3661" i="3"/>
  <c r="T3660" i="3"/>
  <c r="T3659" i="3"/>
  <c r="T3658" i="3"/>
  <c r="T3657" i="3"/>
  <c r="T3656" i="3"/>
  <c r="T3655" i="3"/>
  <c r="T3654" i="3"/>
  <c r="T3653" i="3"/>
  <c r="T3652" i="3"/>
  <c r="T3651" i="3"/>
  <c r="T3650" i="3"/>
  <c r="T3649" i="3"/>
  <c r="T3648" i="3"/>
  <c r="T3647" i="3"/>
  <c r="T3646" i="3"/>
  <c r="T3645" i="3"/>
  <c r="T3644" i="3"/>
  <c r="T3643" i="3"/>
  <c r="T3642" i="3"/>
  <c r="T3641" i="3"/>
  <c r="T3640" i="3"/>
  <c r="T3639" i="3"/>
  <c r="T3638" i="3"/>
  <c r="T3637" i="3"/>
  <c r="T3636" i="3"/>
  <c r="T3635" i="3"/>
  <c r="T3634" i="3"/>
  <c r="T3633" i="3"/>
  <c r="T3632" i="3"/>
  <c r="T3631" i="3"/>
  <c r="T3630" i="3"/>
  <c r="T3629" i="3"/>
  <c r="T3628" i="3"/>
  <c r="T3627" i="3"/>
  <c r="T3626" i="3"/>
  <c r="T3625" i="3"/>
  <c r="T3624" i="3"/>
  <c r="T3623" i="3"/>
  <c r="T3622" i="3"/>
  <c r="T3621" i="3"/>
  <c r="T3620" i="3"/>
  <c r="T3619" i="3"/>
  <c r="T3618" i="3"/>
  <c r="T3617" i="3"/>
  <c r="T3616" i="3"/>
  <c r="T3615" i="3"/>
  <c r="T3614" i="3"/>
  <c r="T3613" i="3"/>
  <c r="T3612" i="3"/>
  <c r="T3611" i="3"/>
  <c r="T3610" i="3"/>
  <c r="T3609" i="3"/>
  <c r="T3608" i="3"/>
  <c r="T3607" i="3"/>
  <c r="T3606" i="3"/>
  <c r="T3605" i="3"/>
  <c r="T3604" i="3"/>
  <c r="T3603" i="3"/>
  <c r="T3602" i="3"/>
  <c r="T3601" i="3"/>
  <c r="T3600" i="3"/>
  <c r="T3599" i="3"/>
  <c r="T3598" i="3"/>
  <c r="T3597" i="3"/>
  <c r="T3596" i="3"/>
  <c r="T3595" i="3"/>
  <c r="T3594" i="3"/>
  <c r="T3593" i="3"/>
  <c r="T3592" i="3"/>
  <c r="T3591" i="3"/>
  <c r="T3590" i="3"/>
  <c r="T3589" i="3"/>
  <c r="T3588" i="3"/>
  <c r="T3587" i="3"/>
  <c r="T3586" i="3"/>
  <c r="T3585" i="3"/>
  <c r="T3584" i="3"/>
  <c r="T3583" i="3"/>
  <c r="T3582" i="3"/>
  <c r="T3581" i="3"/>
  <c r="T3580" i="3"/>
  <c r="T3579" i="3"/>
  <c r="T3578" i="3"/>
  <c r="T3577" i="3"/>
  <c r="T3576" i="3"/>
  <c r="T3575" i="3"/>
  <c r="T3574" i="3"/>
  <c r="T3573" i="3"/>
  <c r="T3572" i="3"/>
  <c r="T3571" i="3"/>
  <c r="T3570" i="3"/>
  <c r="T3569" i="3"/>
  <c r="T3568" i="3"/>
  <c r="T3567" i="3"/>
  <c r="T3566" i="3"/>
  <c r="T3565" i="3"/>
  <c r="T3564" i="3"/>
  <c r="T3563" i="3"/>
  <c r="T3562" i="3"/>
  <c r="T3561" i="3"/>
  <c r="T3560" i="3"/>
  <c r="T3559" i="3"/>
  <c r="T3558" i="3"/>
  <c r="T3557" i="3"/>
  <c r="T3556" i="3"/>
  <c r="T3555" i="3"/>
  <c r="T3554" i="3"/>
  <c r="T3553" i="3"/>
  <c r="T3552" i="3"/>
  <c r="T3551" i="3"/>
  <c r="T3550" i="3"/>
  <c r="T3549" i="3"/>
  <c r="T3548" i="3"/>
  <c r="T3547" i="3"/>
  <c r="T3546" i="3"/>
  <c r="T3545" i="3"/>
  <c r="T3544" i="3"/>
  <c r="T3543" i="3"/>
  <c r="T3542" i="3"/>
  <c r="T3541" i="3"/>
  <c r="T3540" i="3"/>
  <c r="T3539" i="3"/>
  <c r="T3538" i="3"/>
  <c r="T3537" i="3"/>
  <c r="T3536" i="3"/>
  <c r="T3535" i="3"/>
  <c r="T3534" i="3"/>
  <c r="T3533" i="3"/>
  <c r="T3532" i="3"/>
  <c r="T3531" i="3"/>
  <c r="T3530" i="3"/>
  <c r="T3529" i="3"/>
  <c r="T3528" i="3"/>
  <c r="T3527" i="3"/>
  <c r="T3526" i="3"/>
  <c r="T3525" i="3"/>
  <c r="T3524" i="3"/>
  <c r="T3523" i="3"/>
  <c r="T3522" i="3"/>
  <c r="T3521" i="3"/>
  <c r="T3520" i="3"/>
  <c r="T3519" i="3"/>
  <c r="T3518" i="3"/>
  <c r="T3517" i="3"/>
  <c r="T3516" i="3"/>
  <c r="T3515" i="3"/>
  <c r="T3514" i="3"/>
  <c r="T3513" i="3"/>
  <c r="T3512" i="3"/>
  <c r="T3511" i="3"/>
  <c r="T3510" i="3"/>
  <c r="T3509" i="3"/>
  <c r="T3508" i="3"/>
  <c r="T3507" i="3"/>
  <c r="T3506" i="3"/>
  <c r="T3505" i="3"/>
  <c r="T3504" i="3"/>
  <c r="T3503" i="3"/>
  <c r="T3502" i="3"/>
  <c r="T3501" i="3"/>
  <c r="T3500" i="3"/>
  <c r="T3499" i="3"/>
  <c r="T3498" i="3"/>
  <c r="T3497" i="3"/>
  <c r="T3496" i="3"/>
  <c r="T3495" i="3"/>
  <c r="T3494" i="3"/>
  <c r="T3493" i="3"/>
  <c r="T3492" i="3"/>
  <c r="T3491" i="3"/>
  <c r="T3490" i="3"/>
  <c r="T3489" i="3"/>
  <c r="T3488" i="3"/>
  <c r="T3487" i="3"/>
  <c r="T3486" i="3"/>
  <c r="T3485" i="3"/>
  <c r="T3484" i="3"/>
  <c r="T3483" i="3"/>
  <c r="T3482" i="3"/>
  <c r="T3481" i="3"/>
  <c r="T3480" i="3"/>
  <c r="T3479" i="3"/>
  <c r="T3478" i="3"/>
  <c r="T3477" i="3"/>
  <c r="T3476" i="3"/>
  <c r="T3475" i="3"/>
  <c r="T3474" i="3"/>
  <c r="T3473" i="3"/>
  <c r="T3472" i="3"/>
  <c r="T3471" i="3"/>
  <c r="T3470" i="3"/>
  <c r="T3469" i="3"/>
  <c r="T3468" i="3"/>
  <c r="T3467" i="3"/>
  <c r="T3466" i="3"/>
  <c r="T3465" i="3"/>
  <c r="T3464" i="3"/>
  <c r="T3463" i="3"/>
  <c r="T3462" i="3"/>
  <c r="T3461" i="3"/>
  <c r="T3460" i="3"/>
  <c r="T3459" i="3"/>
  <c r="T3458" i="3"/>
  <c r="T3457" i="3"/>
  <c r="T3456" i="3"/>
  <c r="T3455" i="3"/>
  <c r="T3454" i="3"/>
  <c r="T3453" i="3"/>
  <c r="T3452" i="3"/>
  <c r="T3451" i="3"/>
  <c r="T3450" i="3"/>
  <c r="T3449" i="3"/>
  <c r="T3448" i="3"/>
  <c r="T3447" i="3"/>
  <c r="T3446" i="3"/>
  <c r="T3445" i="3"/>
  <c r="T3444" i="3"/>
  <c r="T3443" i="3"/>
  <c r="T3442" i="3"/>
  <c r="T3441" i="3"/>
  <c r="T3440" i="3"/>
  <c r="T3439" i="3"/>
  <c r="T3438" i="3"/>
  <c r="T3437" i="3"/>
  <c r="T3436" i="3"/>
  <c r="T3435" i="3"/>
  <c r="T3434" i="3"/>
  <c r="T3433" i="3"/>
  <c r="T3432" i="3"/>
  <c r="T3431" i="3"/>
  <c r="T3430" i="3"/>
  <c r="T3429" i="3"/>
  <c r="T3428" i="3"/>
  <c r="T3427" i="3"/>
  <c r="T3426" i="3"/>
  <c r="T3425" i="3"/>
  <c r="T3424" i="3"/>
  <c r="T3423" i="3"/>
  <c r="T3422" i="3"/>
  <c r="T3421" i="3"/>
  <c r="T3420" i="3"/>
  <c r="T3419" i="3"/>
  <c r="T3418" i="3"/>
  <c r="T3417" i="3"/>
  <c r="T3416" i="3"/>
  <c r="T3415" i="3"/>
  <c r="T3414" i="3"/>
  <c r="T3413" i="3"/>
  <c r="T3412" i="3"/>
  <c r="T3411" i="3"/>
  <c r="T3410" i="3"/>
  <c r="T3409" i="3"/>
  <c r="T3408" i="3"/>
  <c r="T3407" i="3"/>
  <c r="T3406" i="3"/>
  <c r="T3405" i="3"/>
  <c r="T3404" i="3"/>
  <c r="T3403" i="3"/>
  <c r="T3402" i="3"/>
  <c r="T3401" i="3"/>
  <c r="T3400" i="3"/>
  <c r="T3399" i="3"/>
  <c r="T3398" i="3"/>
  <c r="T3397" i="3"/>
  <c r="T3396" i="3"/>
  <c r="T3395" i="3"/>
  <c r="T3394" i="3"/>
  <c r="T3393" i="3"/>
  <c r="T3392" i="3"/>
  <c r="T3391" i="3"/>
  <c r="T3390" i="3"/>
  <c r="T3389" i="3"/>
  <c r="T3388" i="3"/>
  <c r="T3387" i="3"/>
  <c r="T3386" i="3"/>
  <c r="T3385" i="3"/>
  <c r="T3384" i="3"/>
  <c r="T3383" i="3"/>
  <c r="T3382" i="3"/>
  <c r="T3381" i="3"/>
  <c r="T3380" i="3"/>
  <c r="T3379" i="3"/>
  <c r="T3378" i="3"/>
  <c r="T3377" i="3"/>
  <c r="T3376" i="3"/>
  <c r="T3375" i="3"/>
  <c r="T3374" i="3"/>
  <c r="T3373" i="3"/>
  <c r="T3372" i="3"/>
  <c r="T3371" i="3"/>
  <c r="T3370" i="3"/>
  <c r="T3369" i="3"/>
  <c r="T3368" i="3"/>
  <c r="T3367" i="3"/>
  <c r="T3366" i="3"/>
  <c r="T3365" i="3"/>
  <c r="T3364" i="3"/>
  <c r="T3363" i="3"/>
  <c r="T3362" i="3"/>
  <c r="T3361" i="3"/>
  <c r="T3360" i="3"/>
  <c r="T3359" i="3"/>
  <c r="T3358" i="3"/>
  <c r="T3357" i="3"/>
  <c r="T3356" i="3"/>
  <c r="T3355" i="3"/>
  <c r="T3354" i="3"/>
  <c r="T3353" i="3"/>
  <c r="T3352" i="3"/>
  <c r="T3351" i="3"/>
  <c r="T3350" i="3"/>
  <c r="T3349" i="3"/>
  <c r="T3348" i="3"/>
  <c r="T3347" i="3"/>
  <c r="T3346" i="3"/>
  <c r="T3345" i="3"/>
  <c r="T3344" i="3"/>
  <c r="T3343" i="3"/>
  <c r="T3342" i="3"/>
  <c r="T3341" i="3"/>
  <c r="T3340" i="3"/>
  <c r="T3339" i="3"/>
  <c r="T3338" i="3"/>
  <c r="T3337" i="3"/>
  <c r="T3336" i="3"/>
  <c r="T3335" i="3"/>
  <c r="T3334" i="3"/>
  <c r="T3333" i="3"/>
  <c r="T3332" i="3"/>
  <c r="T3331" i="3"/>
  <c r="T3330" i="3"/>
  <c r="T3329" i="3"/>
  <c r="T3328" i="3"/>
  <c r="T3327" i="3"/>
  <c r="T3326" i="3"/>
  <c r="T3325" i="3"/>
  <c r="T3324" i="3"/>
  <c r="T3323" i="3"/>
  <c r="T3322" i="3"/>
  <c r="T3321" i="3"/>
  <c r="T3320" i="3"/>
  <c r="T3319" i="3"/>
  <c r="T3318" i="3"/>
  <c r="T3317" i="3"/>
  <c r="T3316" i="3"/>
  <c r="T3315" i="3"/>
  <c r="T3314" i="3"/>
  <c r="T3313" i="3"/>
  <c r="T3312" i="3"/>
  <c r="T3311" i="3"/>
  <c r="T3310" i="3"/>
  <c r="T3309" i="3"/>
  <c r="T3308" i="3"/>
  <c r="T3307" i="3"/>
  <c r="T3306" i="3"/>
  <c r="T3305" i="3"/>
  <c r="T3304" i="3"/>
  <c r="T3303" i="3"/>
  <c r="T3302" i="3"/>
  <c r="T3301" i="3"/>
  <c r="T3300" i="3"/>
  <c r="T3299" i="3"/>
  <c r="T3298" i="3"/>
  <c r="T3297" i="3"/>
  <c r="T3296" i="3"/>
  <c r="T3295" i="3"/>
  <c r="T3294" i="3"/>
  <c r="T3293" i="3"/>
  <c r="T3292" i="3"/>
  <c r="T3291" i="3"/>
  <c r="T3290" i="3"/>
  <c r="T3289" i="3"/>
  <c r="T3288" i="3"/>
  <c r="T3287" i="3"/>
  <c r="T3286" i="3"/>
  <c r="T3285" i="3"/>
  <c r="T3284" i="3"/>
  <c r="T3283" i="3"/>
  <c r="T3282" i="3"/>
  <c r="T3281" i="3"/>
  <c r="T3280" i="3"/>
  <c r="T3279" i="3"/>
  <c r="T3278" i="3"/>
  <c r="T3277" i="3"/>
  <c r="T3276" i="3"/>
  <c r="T3275" i="3"/>
  <c r="T3274" i="3"/>
  <c r="T3273" i="3"/>
  <c r="T3272" i="3"/>
  <c r="T3271" i="3"/>
  <c r="T3270" i="3"/>
  <c r="T3269" i="3"/>
  <c r="T3268" i="3"/>
  <c r="T3267" i="3"/>
  <c r="T3266" i="3"/>
  <c r="T3265" i="3"/>
  <c r="T3264" i="3"/>
  <c r="T3263" i="3"/>
  <c r="T3262" i="3"/>
  <c r="T3261" i="3"/>
  <c r="T3260" i="3"/>
  <c r="T3259" i="3"/>
  <c r="T3258" i="3"/>
  <c r="T3257" i="3"/>
  <c r="T3256" i="3"/>
  <c r="T3255" i="3"/>
  <c r="T3254" i="3"/>
  <c r="T3253" i="3"/>
  <c r="T3252" i="3"/>
  <c r="T3251" i="3"/>
  <c r="T3250" i="3"/>
  <c r="T3249" i="3"/>
  <c r="T3248" i="3"/>
  <c r="T3247" i="3"/>
  <c r="T3246" i="3"/>
  <c r="T3245" i="3"/>
  <c r="T3244" i="3"/>
  <c r="T3243" i="3"/>
  <c r="T3242" i="3"/>
  <c r="T3241" i="3"/>
  <c r="T3240" i="3"/>
  <c r="T3239" i="3"/>
  <c r="T3238" i="3"/>
  <c r="T3237" i="3"/>
  <c r="T3236" i="3"/>
  <c r="T3235" i="3"/>
  <c r="T3234" i="3"/>
  <c r="T3233" i="3"/>
  <c r="T3232" i="3"/>
  <c r="T3231" i="3"/>
  <c r="T3230" i="3"/>
  <c r="T3229" i="3"/>
  <c r="T3228" i="3"/>
  <c r="T3227" i="3"/>
  <c r="T3226" i="3"/>
  <c r="T3225" i="3"/>
  <c r="T3224" i="3"/>
  <c r="T3223" i="3"/>
  <c r="T3222" i="3"/>
  <c r="T3221" i="3"/>
  <c r="T3220" i="3"/>
  <c r="T3219" i="3"/>
  <c r="T3218" i="3"/>
  <c r="T3217" i="3"/>
  <c r="T3216" i="3"/>
  <c r="T3215" i="3"/>
  <c r="T3214" i="3"/>
  <c r="T3213" i="3"/>
  <c r="T3212" i="3"/>
  <c r="T3211" i="3"/>
  <c r="T3210" i="3"/>
  <c r="T3209" i="3"/>
  <c r="T3208" i="3"/>
  <c r="T3207" i="3"/>
  <c r="T3206" i="3"/>
  <c r="T3205" i="3"/>
  <c r="T3204" i="3"/>
  <c r="T3203" i="3"/>
  <c r="T3202" i="3"/>
  <c r="T3201" i="3"/>
  <c r="T3200" i="3"/>
  <c r="T3199" i="3"/>
  <c r="T3198" i="3"/>
  <c r="T3197" i="3"/>
  <c r="T3196" i="3"/>
  <c r="T3195" i="3"/>
  <c r="T3194" i="3"/>
  <c r="T3193" i="3"/>
  <c r="T3192" i="3"/>
  <c r="T3191" i="3"/>
  <c r="T3190" i="3"/>
  <c r="T3189" i="3"/>
  <c r="T3188" i="3"/>
  <c r="T3187" i="3"/>
  <c r="T3186" i="3"/>
  <c r="T3185" i="3"/>
  <c r="T3184" i="3"/>
  <c r="T3183" i="3"/>
  <c r="T3182" i="3"/>
  <c r="T3181" i="3"/>
  <c r="T3180" i="3"/>
  <c r="T3179" i="3"/>
  <c r="T3178" i="3"/>
  <c r="T3177" i="3"/>
  <c r="T3176" i="3"/>
  <c r="T3175" i="3"/>
  <c r="T3174" i="3"/>
  <c r="T3173" i="3"/>
  <c r="T3172" i="3"/>
  <c r="T3171" i="3"/>
  <c r="T3170" i="3"/>
  <c r="T3169" i="3"/>
  <c r="T3168" i="3"/>
  <c r="T3167" i="3"/>
  <c r="T3166" i="3"/>
  <c r="T3165" i="3"/>
  <c r="T3164" i="3"/>
  <c r="T3163" i="3"/>
  <c r="T3162" i="3"/>
  <c r="T3161" i="3"/>
  <c r="T3160" i="3"/>
  <c r="T3159" i="3"/>
  <c r="T3158" i="3"/>
  <c r="T3157" i="3"/>
  <c r="T3156" i="3"/>
  <c r="T3155" i="3"/>
  <c r="T3154" i="3"/>
  <c r="T3153" i="3"/>
  <c r="T3152" i="3"/>
  <c r="T3151" i="3"/>
  <c r="T3150" i="3"/>
  <c r="T3149" i="3"/>
  <c r="T3148" i="3"/>
  <c r="T3147" i="3"/>
  <c r="T3146" i="3"/>
  <c r="T3145" i="3"/>
  <c r="T3144" i="3"/>
  <c r="T3143" i="3"/>
  <c r="T3142" i="3"/>
  <c r="T3141" i="3"/>
  <c r="T3140" i="3"/>
  <c r="T3139" i="3"/>
  <c r="T3138" i="3"/>
  <c r="T3137" i="3"/>
  <c r="T3136" i="3"/>
  <c r="T3135" i="3"/>
  <c r="T3134" i="3"/>
  <c r="T3133" i="3"/>
  <c r="T3132" i="3"/>
  <c r="T3131" i="3"/>
  <c r="T3130" i="3"/>
  <c r="T3129" i="3"/>
  <c r="T3128" i="3"/>
  <c r="T3127" i="3"/>
  <c r="T3126" i="3"/>
  <c r="T3125" i="3"/>
  <c r="T3124" i="3"/>
  <c r="T3123" i="3"/>
  <c r="T3122" i="3"/>
  <c r="T3121" i="3"/>
  <c r="T3120" i="3"/>
  <c r="T3119" i="3"/>
  <c r="T3118" i="3"/>
  <c r="T3117" i="3"/>
  <c r="T3116" i="3"/>
  <c r="T3115" i="3"/>
  <c r="T3114" i="3"/>
  <c r="T3113" i="3"/>
  <c r="T3112" i="3"/>
  <c r="T3111" i="3"/>
  <c r="T3110" i="3"/>
  <c r="T3109" i="3"/>
  <c r="T3108" i="3"/>
  <c r="T3107" i="3"/>
  <c r="T3106" i="3"/>
  <c r="T3105" i="3"/>
  <c r="T3104" i="3"/>
  <c r="T3103" i="3"/>
  <c r="T3102" i="3"/>
  <c r="T3101" i="3"/>
  <c r="T3100" i="3"/>
  <c r="T3099" i="3"/>
  <c r="T3098" i="3"/>
  <c r="T3097" i="3"/>
  <c r="T3096" i="3"/>
  <c r="T3095" i="3"/>
  <c r="T3094" i="3"/>
  <c r="T3093" i="3"/>
  <c r="T3092" i="3"/>
  <c r="T3091" i="3"/>
  <c r="T3090" i="3"/>
  <c r="T3089" i="3"/>
  <c r="T3088" i="3"/>
  <c r="T3087" i="3"/>
  <c r="T3086" i="3"/>
  <c r="T3085" i="3"/>
  <c r="T3084" i="3"/>
  <c r="T3083" i="3"/>
  <c r="T3082" i="3"/>
  <c r="T3081" i="3"/>
  <c r="T3080" i="3"/>
  <c r="T3079" i="3"/>
  <c r="T3078" i="3"/>
  <c r="T3077" i="3"/>
  <c r="T3076" i="3"/>
  <c r="T3075" i="3"/>
  <c r="T3074" i="3"/>
  <c r="T3073" i="3"/>
  <c r="T3072" i="3"/>
  <c r="T3071" i="3"/>
  <c r="T3070" i="3"/>
  <c r="T3069" i="3"/>
  <c r="T3068" i="3"/>
  <c r="T3067" i="3"/>
  <c r="T3066" i="3"/>
  <c r="T3065" i="3"/>
  <c r="T3064" i="3"/>
  <c r="T3063" i="3"/>
  <c r="T3062" i="3"/>
  <c r="T3061" i="3"/>
  <c r="T3060" i="3"/>
  <c r="T3059" i="3"/>
  <c r="T3058" i="3"/>
  <c r="T3057" i="3"/>
  <c r="T3056" i="3"/>
  <c r="T3055" i="3"/>
  <c r="T3054" i="3"/>
  <c r="T3053" i="3"/>
  <c r="T3052" i="3"/>
  <c r="T3051" i="3"/>
  <c r="T3050" i="3"/>
  <c r="T3049" i="3"/>
  <c r="T3048" i="3"/>
  <c r="T3047" i="3"/>
  <c r="T3046" i="3"/>
  <c r="T3045" i="3"/>
  <c r="T3044" i="3"/>
  <c r="T3043" i="3"/>
  <c r="T3042" i="3"/>
  <c r="T3041" i="3"/>
  <c r="T3040" i="3"/>
  <c r="T3039" i="3"/>
  <c r="T3038" i="3"/>
  <c r="T3037" i="3"/>
  <c r="T3036" i="3"/>
  <c r="T3035" i="3"/>
  <c r="T3034" i="3"/>
  <c r="T3033" i="3"/>
  <c r="T3032" i="3"/>
  <c r="T3031" i="3"/>
  <c r="T3030" i="3"/>
  <c r="T3029" i="3"/>
  <c r="T3028" i="3"/>
  <c r="T3027" i="3"/>
  <c r="T3026" i="3"/>
  <c r="T3025" i="3"/>
  <c r="T3024" i="3"/>
  <c r="T3023" i="3"/>
  <c r="T3022" i="3"/>
  <c r="T3021" i="3"/>
  <c r="T3020" i="3"/>
  <c r="T3019" i="3"/>
  <c r="T3018" i="3"/>
  <c r="T3017" i="3"/>
  <c r="T3016" i="3"/>
  <c r="T3015" i="3"/>
  <c r="T3014" i="3"/>
  <c r="T3013" i="3"/>
  <c r="T3012" i="3"/>
  <c r="T3011" i="3"/>
  <c r="T3010" i="3"/>
  <c r="T3009" i="3"/>
  <c r="T3008" i="3"/>
  <c r="T3007" i="3"/>
  <c r="T3006" i="3"/>
  <c r="T3005" i="3"/>
  <c r="T3004" i="3"/>
  <c r="T3003" i="3"/>
  <c r="T3002" i="3"/>
  <c r="T3001" i="3"/>
  <c r="T3000" i="3"/>
  <c r="T2999" i="3"/>
  <c r="T2998" i="3"/>
  <c r="T2997" i="3"/>
  <c r="T2996" i="3"/>
  <c r="T2995" i="3"/>
  <c r="T2994" i="3"/>
  <c r="T2993" i="3"/>
  <c r="T2992" i="3"/>
  <c r="T2991" i="3"/>
  <c r="T2990" i="3"/>
  <c r="T2989" i="3"/>
  <c r="T2988" i="3"/>
  <c r="T2987" i="3"/>
  <c r="T2986" i="3"/>
  <c r="T2985" i="3"/>
  <c r="T2984" i="3"/>
  <c r="T2983" i="3"/>
  <c r="T2982" i="3"/>
  <c r="T2981" i="3"/>
  <c r="T2980" i="3"/>
  <c r="T2979" i="3"/>
  <c r="T2978" i="3"/>
  <c r="T2977" i="3"/>
  <c r="T2976" i="3"/>
  <c r="T2975" i="3"/>
  <c r="T2974" i="3"/>
  <c r="T2973" i="3"/>
  <c r="T2972" i="3"/>
  <c r="T2971" i="3"/>
  <c r="T2970" i="3"/>
  <c r="T2969" i="3"/>
  <c r="T2968" i="3"/>
  <c r="T2967" i="3"/>
  <c r="T2966" i="3"/>
  <c r="T2965" i="3"/>
  <c r="T2964" i="3"/>
  <c r="T2963" i="3"/>
  <c r="T2962" i="3"/>
  <c r="T2961" i="3"/>
  <c r="T2960" i="3"/>
  <c r="T2959" i="3"/>
  <c r="T2958" i="3"/>
  <c r="T2957" i="3"/>
  <c r="T2956" i="3"/>
  <c r="T2955" i="3"/>
  <c r="T2954" i="3"/>
  <c r="T2953" i="3"/>
  <c r="T2952" i="3"/>
  <c r="T2951" i="3"/>
  <c r="T2950" i="3"/>
  <c r="T2949" i="3"/>
  <c r="T2948" i="3"/>
  <c r="T2947" i="3"/>
  <c r="T2946" i="3"/>
  <c r="T2945" i="3"/>
  <c r="T2944" i="3"/>
  <c r="T2943" i="3"/>
  <c r="T2942" i="3"/>
  <c r="T2941" i="3"/>
  <c r="T2940" i="3"/>
  <c r="T2939" i="3"/>
  <c r="T2938" i="3"/>
  <c r="T2937" i="3"/>
  <c r="T2936" i="3"/>
  <c r="T2935" i="3"/>
  <c r="T2934" i="3"/>
  <c r="T2933" i="3"/>
  <c r="T2932" i="3"/>
  <c r="T2931" i="3"/>
  <c r="T2930" i="3"/>
  <c r="T2929" i="3"/>
  <c r="T2928" i="3"/>
  <c r="T2927" i="3"/>
  <c r="T2926" i="3"/>
  <c r="T2925" i="3"/>
  <c r="T2924" i="3"/>
  <c r="T2923" i="3"/>
  <c r="T2922" i="3"/>
  <c r="T2921" i="3"/>
  <c r="T2920" i="3"/>
  <c r="T2919" i="3"/>
  <c r="T2918" i="3"/>
  <c r="T2917" i="3"/>
  <c r="T2916" i="3"/>
  <c r="T2915" i="3"/>
  <c r="T2914" i="3"/>
  <c r="T2913" i="3"/>
  <c r="T2912" i="3"/>
  <c r="T2911" i="3"/>
  <c r="T2910" i="3"/>
  <c r="T2909" i="3"/>
  <c r="T2908" i="3"/>
  <c r="T2907" i="3"/>
  <c r="T2906" i="3"/>
  <c r="T2905" i="3"/>
  <c r="T2904" i="3"/>
  <c r="T2903" i="3"/>
  <c r="T2902" i="3"/>
  <c r="T2901" i="3"/>
  <c r="T2900" i="3"/>
  <c r="T2899" i="3"/>
  <c r="T2898" i="3"/>
  <c r="T2897" i="3"/>
  <c r="T2896" i="3"/>
  <c r="T2895" i="3"/>
  <c r="T2894" i="3"/>
  <c r="T2893" i="3"/>
  <c r="T2892" i="3"/>
  <c r="T2891" i="3"/>
  <c r="T2890" i="3"/>
  <c r="T2889" i="3"/>
  <c r="T2888" i="3"/>
  <c r="T2887" i="3"/>
  <c r="T2886" i="3"/>
  <c r="T2885" i="3"/>
  <c r="T2884" i="3"/>
  <c r="T2883" i="3"/>
  <c r="T2882" i="3"/>
  <c r="T2881" i="3"/>
  <c r="T2880" i="3"/>
  <c r="T2879" i="3"/>
  <c r="T2878" i="3"/>
  <c r="T2877" i="3"/>
  <c r="T2876" i="3"/>
  <c r="T2875" i="3"/>
  <c r="T2874" i="3"/>
  <c r="T2873" i="3"/>
  <c r="T2872" i="3"/>
  <c r="T2871" i="3"/>
  <c r="T2870" i="3"/>
  <c r="T2869" i="3"/>
  <c r="T2868" i="3"/>
  <c r="T2867" i="3"/>
  <c r="T2866" i="3"/>
  <c r="T2865" i="3"/>
  <c r="T2864" i="3"/>
  <c r="T2863" i="3"/>
  <c r="T2862" i="3"/>
  <c r="T2861" i="3"/>
  <c r="T2860" i="3"/>
  <c r="T2859" i="3"/>
  <c r="T2858" i="3"/>
  <c r="T2857" i="3"/>
  <c r="T2856" i="3"/>
  <c r="T2855" i="3"/>
  <c r="T2854" i="3"/>
  <c r="T2853" i="3"/>
  <c r="T2852" i="3"/>
  <c r="T2851" i="3"/>
  <c r="T2850" i="3"/>
  <c r="T2849" i="3"/>
  <c r="T2848" i="3"/>
  <c r="T2847" i="3"/>
  <c r="T2846" i="3"/>
  <c r="T2845" i="3"/>
  <c r="T2844" i="3"/>
  <c r="T2843" i="3"/>
  <c r="T2842" i="3"/>
  <c r="T2841" i="3"/>
  <c r="T2840" i="3"/>
  <c r="T2839" i="3"/>
  <c r="T2838" i="3"/>
  <c r="T2837" i="3"/>
  <c r="T2836" i="3"/>
  <c r="T2835" i="3"/>
  <c r="T2834" i="3"/>
  <c r="T2833" i="3"/>
  <c r="T2832" i="3"/>
  <c r="T2831" i="3"/>
  <c r="T2830" i="3"/>
  <c r="T2829" i="3"/>
  <c r="T2828" i="3"/>
  <c r="T2827" i="3"/>
  <c r="T2826" i="3"/>
  <c r="T2825" i="3"/>
  <c r="T2824" i="3"/>
  <c r="T2823" i="3"/>
  <c r="T2822" i="3"/>
  <c r="T2821" i="3"/>
  <c r="T2820" i="3"/>
  <c r="T2819" i="3"/>
  <c r="T2818" i="3"/>
  <c r="T2817" i="3"/>
  <c r="T2816" i="3"/>
  <c r="T2815" i="3"/>
  <c r="T2814" i="3"/>
  <c r="T2813" i="3"/>
  <c r="T2812" i="3"/>
  <c r="T2811" i="3"/>
  <c r="T2810" i="3"/>
  <c r="T2809" i="3"/>
  <c r="T2808" i="3"/>
  <c r="T2807" i="3"/>
  <c r="T2806" i="3"/>
  <c r="T2805" i="3"/>
  <c r="T2804" i="3"/>
  <c r="T2803" i="3"/>
  <c r="T2802" i="3"/>
  <c r="T2801" i="3"/>
  <c r="T2800" i="3"/>
  <c r="T2799" i="3"/>
  <c r="T2798" i="3"/>
  <c r="T2797" i="3"/>
  <c r="T2796" i="3"/>
  <c r="T2795" i="3"/>
  <c r="T2794" i="3"/>
  <c r="T2793" i="3"/>
  <c r="T2792" i="3"/>
  <c r="T2791" i="3"/>
  <c r="T2790" i="3"/>
  <c r="T2789" i="3"/>
  <c r="T2788" i="3"/>
  <c r="T2787" i="3"/>
  <c r="T2786" i="3"/>
  <c r="T2785" i="3"/>
  <c r="T2784" i="3"/>
  <c r="T2783" i="3"/>
  <c r="T2782" i="3"/>
  <c r="T2781" i="3"/>
  <c r="T2780" i="3"/>
  <c r="T2779" i="3"/>
  <c r="T2778" i="3"/>
  <c r="T2777" i="3"/>
  <c r="T2776" i="3"/>
  <c r="T2775" i="3"/>
  <c r="T2774" i="3"/>
  <c r="T2773" i="3"/>
  <c r="T2772" i="3"/>
  <c r="T2771" i="3"/>
  <c r="T2770" i="3"/>
  <c r="T2769" i="3"/>
  <c r="T2768" i="3"/>
  <c r="T2767" i="3"/>
  <c r="T2766" i="3"/>
  <c r="T2765" i="3"/>
  <c r="T2764" i="3"/>
  <c r="T2763" i="3"/>
  <c r="T2762" i="3"/>
  <c r="T2761" i="3"/>
  <c r="T2760" i="3"/>
  <c r="T2759" i="3"/>
  <c r="T2758" i="3"/>
  <c r="T2757" i="3"/>
  <c r="T2756" i="3"/>
  <c r="T2755" i="3"/>
  <c r="T2754" i="3"/>
  <c r="T2753" i="3"/>
  <c r="T2752" i="3"/>
  <c r="T2751" i="3"/>
  <c r="T2750" i="3"/>
  <c r="T2749" i="3"/>
  <c r="T2748" i="3"/>
  <c r="T2747" i="3"/>
  <c r="T2746" i="3"/>
  <c r="T2745" i="3"/>
  <c r="T2744" i="3"/>
  <c r="T2743" i="3"/>
  <c r="T2742" i="3"/>
  <c r="T2741" i="3"/>
  <c r="T2740" i="3"/>
  <c r="T2739" i="3"/>
  <c r="T2738" i="3"/>
  <c r="T2737" i="3"/>
  <c r="T2736" i="3"/>
  <c r="T2735" i="3"/>
  <c r="T2734" i="3"/>
  <c r="T2733" i="3"/>
  <c r="T2732" i="3"/>
  <c r="T2731" i="3"/>
  <c r="T2730" i="3"/>
  <c r="T2729" i="3"/>
  <c r="T2728" i="3"/>
  <c r="T2727" i="3"/>
  <c r="T2726" i="3"/>
  <c r="T2725" i="3"/>
  <c r="T2724" i="3"/>
  <c r="T2723" i="3"/>
  <c r="T2722" i="3"/>
  <c r="T2721" i="3"/>
  <c r="T2720" i="3"/>
  <c r="T2719" i="3"/>
  <c r="T2718" i="3"/>
  <c r="T2717" i="3"/>
  <c r="T2716" i="3"/>
  <c r="T2715" i="3"/>
  <c r="T2714" i="3"/>
  <c r="T2713" i="3"/>
  <c r="T2712" i="3"/>
  <c r="T2711" i="3"/>
  <c r="T2710" i="3"/>
  <c r="T2709" i="3"/>
  <c r="T2708" i="3"/>
  <c r="T2707" i="3"/>
  <c r="T2706" i="3"/>
  <c r="T2705" i="3"/>
  <c r="T2704" i="3"/>
  <c r="T2703" i="3"/>
  <c r="T2702" i="3"/>
  <c r="T2701" i="3"/>
  <c r="T2700" i="3"/>
  <c r="T2699" i="3"/>
  <c r="T2698" i="3"/>
  <c r="T2697" i="3"/>
  <c r="T2696" i="3"/>
  <c r="T2695" i="3"/>
  <c r="T2694" i="3"/>
  <c r="T2693" i="3"/>
  <c r="T2692" i="3"/>
  <c r="T2691" i="3"/>
  <c r="T2690" i="3"/>
  <c r="T2689" i="3"/>
  <c r="T2688" i="3"/>
  <c r="T2687" i="3"/>
  <c r="T2686" i="3"/>
  <c r="T2685" i="3"/>
  <c r="T2684" i="3"/>
  <c r="T2683" i="3"/>
  <c r="T2682" i="3"/>
  <c r="T2681" i="3"/>
  <c r="T2680" i="3"/>
  <c r="T2679" i="3"/>
  <c r="T2678" i="3"/>
  <c r="T2677" i="3"/>
  <c r="T2676" i="3"/>
  <c r="T2675" i="3"/>
  <c r="T2674" i="3"/>
  <c r="T2673" i="3"/>
  <c r="T2672" i="3"/>
  <c r="T2671" i="3"/>
  <c r="T2670" i="3"/>
  <c r="T2669" i="3"/>
  <c r="T2668" i="3"/>
  <c r="T2667" i="3"/>
  <c r="T2666" i="3"/>
  <c r="T2665" i="3"/>
  <c r="T2664" i="3"/>
  <c r="T2663" i="3"/>
  <c r="T2662" i="3"/>
  <c r="T2661" i="3"/>
  <c r="T2660" i="3"/>
  <c r="T2659" i="3"/>
  <c r="T2658" i="3"/>
  <c r="T2657" i="3"/>
  <c r="T2656" i="3"/>
  <c r="T2655" i="3"/>
  <c r="T2654" i="3"/>
  <c r="T2653" i="3"/>
  <c r="T2652" i="3"/>
  <c r="T2651" i="3"/>
  <c r="T2650" i="3"/>
  <c r="T2649" i="3"/>
  <c r="T2648" i="3"/>
  <c r="T2647" i="3"/>
  <c r="T2646" i="3"/>
  <c r="T2645" i="3"/>
  <c r="T2644" i="3"/>
  <c r="T2643" i="3"/>
  <c r="T2642" i="3"/>
  <c r="T2641" i="3"/>
  <c r="T2640" i="3"/>
  <c r="T2639" i="3"/>
  <c r="T2638" i="3"/>
  <c r="T2637" i="3"/>
  <c r="T2636" i="3"/>
  <c r="T2635" i="3"/>
  <c r="T2634" i="3"/>
  <c r="T2633" i="3"/>
  <c r="T2632" i="3"/>
  <c r="T2631" i="3"/>
  <c r="T2630" i="3"/>
  <c r="T2629" i="3"/>
  <c r="T2628" i="3"/>
  <c r="T2627" i="3"/>
  <c r="T2626" i="3"/>
  <c r="T2625" i="3"/>
  <c r="T2624" i="3"/>
  <c r="T2623" i="3"/>
  <c r="T2622" i="3"/>
  <c r="T2621" i="3"/>
  <c r="T2620" i="3"/>
  <c r="T2619" i="3"/>
  <c r="T2618" i="3"/>
  <c r="T2617" i="3"/>
  <c r="T2616" i="3"/>
  <c r="T2615" i="3"/>
  <c r="T2614" i="3"/>
  <c r="T2613" i="3"/>
  <c r="T2612" i="3"/>
  <c r="T2611" i="3"/>
  <c r="T2610" i="3"/>
  <c r="T2609" i="3"/>
  <c r="T2608" i="3"/>
  <c r="T2607" i="3"/>
  <c r="T2606" i="3"/>
  <c r="T2605" i="3"/>
  <c r="T2604" i="3"/>
  <c r="T2603" i="3"/>
  <c r="T2602" i="3"/>
  <c r="T2601" i="3"/>
  <c r="T2600" i="3"/>
  <c r="T2599" i="3"/>
  <c r="T2598" i="3"/>
  <c r="T2597" i="3"/>
  <c r="T2596" i="3"/>
  <c r="T2595" i="3"/>
  <c r="T2594" i="3"/>
  <c r="T2593" i="3"/>
  <c r="T2592" i="3"/>
  <c r="T2591" i="3"/>
  <c r="T2590" i="3"/>
  <c r="T2589" i="3"/>
  <c r="T2588" i="3"/>
  <c r="T2587" i="3"/>
  <c r="T2586" i="3"/>
  <c r="T2585" i="3"/>
  <c r="T2584" i="3"/>
  <c r="T2583" i="3"/>
  <c r="T2582" i="3"/>
  <c r="T2581" i="3"/>
  <c r="T2580" i="3"/>
  <c r="T2579" i="3"/>
  <c r="T2578" i="3"/>
  <c r="T2577" i="3"/>
  <c r="T2576" i="3"/>
  <c r="T2575" i="3"/>
  <c r="T2574" i="3"/>
  <c r="T2573" i="3"/>
  <c r="T2572" i="3"/>
  <c r="T2571" i="3"/>
  <c r="T2570" i="3"/>
  <c r="T2569" i="3"/>
  <c r="T2568" i="3"/>
  <c r="T2567" i="3"/>
  <c r="T2566" i="3"/>
  <c r="T2565" i="3"/>
  <c r="T2564" i="3"/>
  <c r="T2563" i="3"/>
  <c r="T2562" i="3"/>
  <c r="T2561" i="3"/>
  <c r="T2560" i="3"/>
  <c r="T2559" i="3"/>
  <c r="T2558" i="3"/>
  <c r="T2557" i="3"/>
  <c r="T2556" i="3"/>
  <c r="T2555" i="3"/>
  <c r="T2554" i="3"/>
  <c r="T2553" i="3"/>
  <c r="T2552" i="3"/>
  <c r="T2551" i="3"/>
  <c r="T2550" i="3"/>
  <c r="T2549" i="3"/>
  <c r="T2548" i="3"/>
  <c r="T2547" i="3"/>
  <c r="T2546" i="3"/>
  <c r="T2545" i="3"/>
  <c r="T2544" i="3"/>
  <c r="T2543" i="3"/>
  <c r="T2542" i="3"/>
  <c r="T2541" i="3"/>
  <c r="T2540" i="3"/>
  <c r="T2539" i="3"/>
  <c r="T2538" i="3"/>
  <c r="T2537" i="3"/>
  <c r="T2536" i="3"/>
  <c r="T2535" i="3"/>
  <c r="T2534" i="3"/>
  <c r="T2533" i="3"/>
  <c r="T2532" i="3"/>
  <c r="T2531" i="3"/>
  <c r="T2530" i="3"/>
  <c r="T2529" i="3"/>
  <c r="T2528" i="3"/>
  <c r="T2527" i="3"/>
  <c r="T2526" i="3"/>
  <c r="T2525" i="3"/>
  <c r="T2524" i="3"/>
  <c r="T2523" i="3"/>
  <c r="T2522" i="3"/>
  <c r="T2521" i="3"/>
  <c r="T2520" i="3"/>
  <c r="T2519" i="3"/>
  <c r="T2518" i="3"/>
  <c r="T2517" i="3"/>
  <c r="T2516" i="3"/>
  <c r="T2515" i="3"/>
  <c r="T2514" i="3"/>
  <c r="T2513" i="3"/>
  <c r="T2512" i="3"/>
  <c r="T2511" i="3"/>
  <c r="T2510" i="3"/>
  <c r="T2509" i="3"/>
  <c r="T2508" i="3"/>
  <c r="T2507" i="3"/>
  <c r="T2506" i="3"/>
  <c r="T2505" i="3"/>
  <c r="T2504" i="3"/>
  <c r="T2503" i="3"/>
  <c r="T2502" i="3"/>
  <c r="T2501" i="3"/>
  <c r="T2500" i="3"/>
  <c r="T2499" i="3"/>
  <c r="T2498" i="3"/>
  <c r="T2497" i="3"/>
  <c r="T2496" i="3"/>
  <c r="T2495" i="3"/>
  <c r="T2494" i="3"/>
  <c r="T2493" i="3"/>
  <c r="T2492" i="3"/>
  <c r="T2491" i="3"/>
  <c r="T2490" i="3"/>
  <c r="T2489" i="3"/>
  <c r="T2488" i="3"/>
  <c r="T2487" i="3"/>
  <c r="T2486" i="3"/>
  <c r="T2485" i="3"/>
  <c r="T2484" i="3"/>
  <c r="T2483" i="3"/>
  <c r="T2482" i="3"/>
  <c r="T2481" i="3"/>
  <c r="T2480" i="3"/>
  <c r="T2479" i="3"/>
  <c r="T2478" i="3"/>
  <c r="T2477" i="3"/>
  <c r="T2476" i="3"/>
  <c r="T2475" i="3"/>
  <c r="T2474" i="3"/>
  <c r="T2473" i="3"/>
  <c r="T2472" i="3"/>
  <c r="T2471" i="3"/>
  <c r="T2470" i="3"/>
  <c r="T2469" i="3"/>
  <c r="T2468" i="3"/>
  <c r="T2467" i="3"/>
  <c r="T2466" i="3"/>
  <c r="T2465" i="3"/>
  <c r="T2464" i="3"/>
  <c r="T2463" i="3"/>
  <c r="T2462" i="3"/>
  <c r="T2461" i="3"/>
  <c r="T2460" i="3"/>
  <c r="T2459" i="3"/>
  <c r="T2458" i="3"/>
  <c r="T2457" i="3"/>
  <c r="T2456" i="3"/>
  <c r="T2455" i="3"/>
  <c r="T2454" i="3"/>
  <c r="T2453" i="3"/>
  <c r="T2452" i="3"/>
  <c r="T2451" i="3"/>
  <c r="T2450" i="3"/>
  <c r="T2449" i="3"/>
  <c r="T2448" i="3"/>
  <c r="T2447" i="3"/>
  <c r="T2446" i="3"/>
  <c r="T2445" i="3"/>
  <c r="T2444" i="3"/>
  <c r="T2443" i="3"/>
  <c r="T2442" i="3"/>
  <c r="T2441" i="3"/>
  <c r="T2440" i="3"/>
  <c r="T2439" i="3"/>
  <c r="T2438" i="3"/>
  <c r="T2437" i="3"/>
  <c r="T2436" i="3"/>
  <c r="T2435" i="3"/>
  <c r="T2434" i="3"/>
  <c r="T2433" i="3"/>
  <c r="T2432" i="3"/>
  <c r="T2431" i="3"/>
  <c r="T2430" i="3"/>
  <c r="T2429" i="3"/>
  <c r="T2428" i="3"/>
  <c r="T2427" i="3"/>
  <c r="T2426" i="3"/>
  <c r="T2425" i="3"/>
  <c r="T2424" i="3"/>
  <c r="T2423" i="3"/>
  <c r="T2422" i="3"/>
  <c r="T2421" i="3"/>
  <c r="T2420" i="3"/>
  <c r="T2419" i="3"/>
  <c r="T2418" i="3"/>
  <c r="T2417" i="3"/>
  <c r="T2416" i="3"/>
  <c r="T2415" i="3"/>
  <c r="T2414" i="3"/>
  <c r="T2413" i="3"/>
  <c r="T2412" i="3"/>
  <c r="T2411" i="3"/>
  <c r="T2410" i="3"/>
  <c r="T2409" i="3"/>
  <c r="T2408" i="3"/>
  <c r="T2407" i="3"/>
  <c r="T2406" i="3"/>
  <c r="T2405" i="3"/>
  <c r="T2404" i="3"/>
  <c r="T2403" i="3"/>
  <c r="T2402" i="3"/>
  <c r="T2401" i="3"/>
  <c r="T2400" i="3"/>
  <c r="T2399" i="3"/>
  <c r="T2398" i="3"/>
  <c r="T2397" i="3"/>
  <c r="T2396" i="3"/>
  <c r="T2395" i="3"/>
  <c r="T2394" i="3"/>
  <c r="T2393" i="3"/>
  <c r="T2392" i="3"/>
  <c r="T2391" i="3"/>
  <c r="T2390" i="3"/>
  <c r="T2389" i="3"/>
  <c r="T2388" i="3"/>
  <c r="T2387" i="3"/>
  <c r="T2386" i="3"/>
  <c r="T2385" i="3"/>
  <c r="T2384" i="3"/>
  <c r="T2383" i="3"/>
  <c r="T2382" i="3"/>
  <c r="T2381" i="3"/>
  <c r="T2380" i="3"/>
  <c r="T2379" i="3"/>
  <c r="T2378" i="3"/>
  <c r="T2377" i="3"/>
  <c r="T2376" i="3"/>
  <c r="T2375" i="3"/>
  <c r="T2374" i="3"/>
  <c r="T2373" i="3"/>
  <c r="T2372" i="3"/>
  <c r="T2371" i="3"/>
  <c r="T2370" i="3"/>
  <c r="T2369" i="3"/>
  <c r="T2368" i="3"/>
  <c r="T2367" i="3"/>
  <c r="T2366" i="3"/>
  <c r="T2365" i="3"/>
  <c r="T2364" i="3"/>
  <c r="T2363" i="3"/>
  <c r="T2362" i="3"/>
  <c r="T2361" i="3"/>
  <c r="T2360" i="3"/>
  <c r="T2359" i="3"/>
  <c r="T2358" i="3"/>
  <c r="T2357" i="3"/>
  <c r="T2356" i="3"/>
  <c r="T2355" i="3"/>
  <c r="T2354" i="3"/>
  <c r="T2353" i="3"/>
  <c r="T2352" i="3"/>
  <c r="T2351" i="3"/>
  <c r="T2350" i="3"/>
  <c r="T2349" i="3"/>
  <c r="T2348" i="3"/>
  <c r="T2347" i="3"/>
  <c r="T2346" i="3"/>
  <c r="T2345" i="3"/>
  <c r="T2344" i="3"/>
  <c r="T2343" i="3"/>
  <c r="T2342" i="3"/>
  <c r="T2341" i="3"/>
  <c r="T2340" i="3"/>
  <c r="T2339" i="3"/>
  <c r="T2338" i="3"/>
  <c r="T2337" i="3"/>
  <c r="T2336" i="3"/>
  <c r="T2335" i="3"/>
  <c r="T2334" i="3"/>
  <c r="T2333" i="3"/>
  <c r="T2332" i="3"/>
  <c r="T2331" i="3"/>
  <c r="T2330" i="3"/>
  <c r="T2329" i="3"/>
  <c r="T2328" i="3"/>
  <c r="T2327" i="3"/>
  <c r="T2326" i="3"/>
  <c r="T2325" i="3"/>
  <c r="T2324" i="3"/>
  <c r="T2323" i="3"/>
  <c r="T2322" i="3"/>
  <c r="T2321" i="3"/>
  <c r="T2320" i="3"/>
  <c r="T2319" i="3"/>
  <c r="T2318" i="3"/>
  <c r="T2317" i="3"/>
  <c r="T2316" i="3"/>
  <c r="T2315" i="3"/>
  <c r="T2314" i="3"/>
  <c r="T2313" i="3"/>
  <c r="T2312" i="3"/>
  <c r="T2311" i="3"/>
  <c r="T2310" i="3"/>
  <c r="T2309" i="3"/>
  <c r="T2308" i="3"/>
  <c r="T2307" i="3"/>
  <c r="T2306" i="3"/>
  <c r="T2305" i="3"/>
  <c r="T2304" i="3"/>
  <c r="T2303" i="3"/>
  <c r="T2302" i="3"/>
  <c r="T2301" i="3"/>
  <c r="T2300" i="3"/>
  <c r="T2299" i="3"/>
  <c r="T2298" i="3"/>
  <c r="T2297" i="3"/>
  <c r="T2296" i="3"/>
  <c r="T2295" i="3"/>
  <c r="T2294" i="3"/>
  <c r="T2293" i="3"/>
  <c r="T2292" i="3"/>
  <c r="T2291" i="3"/>
  <c r="T2290" i="3"/>
  <c r="T2289" i="3"/>
  <c r="T2288" i="3"/>
  <c r="T2287" i="3"/>
  <c r="T2286" i="3"/>
  <c r="T2285" i="3"/>
  <c r="T2284" i="3"/>
  <c r="T2283" i="3"/>
  <c r="T2282" i="3"/>
  <c r="T2281" i="3"/>
  <c r="T2280" i="3"/>
  <c r="T2279" i="3"/>
  <c r="T2278" i="3"/>
  <c r="T2277" i="3"/>
  <c r="T2276" i="3"/>
  <c r="T2275" i="3"/>
  <c r="T2274" i="3"/>
  <c r="T2273" i="3"/>
  <c r="T2272" i="3"/>
  <c r="T2271" i="3"/>
  <c r="T2270" i="3"/>
  <c r="T2269" i="3"/>
  <c r="T2268" i="3"/>
  <c r="T2267" i="3"/>
  <c r="T2266" i="3"/>
  <c r="T2265" i="3"/>
  <c r="T2264" i="3"/>
  <c r="T2263" i="3"/>
  <c r="T2262" i="3"/>
  <c r="T2261" i="3"/>
  <c r="T2260" i="3"/>
  <c r="T2259" i="3"/>
  <c r="T2258" i="3"/>
  <c r="T2257" i="3"/>
  <c r="T2256" i="3"/>
  <c r="T2255" i="3"/>
  <c r="T2254" i="3"/>
  <c r="T2253" i="3"/>
  <c r="T2252" i="3"/>
  <c r="T2251" i="3"/>
  <c r="T2250" i="3"/>
  <c r="T2249" i="3"/>
  <c r="T2248" i="3"/>
  <c r="T2247" i="3"/>
  <c r="T2246" i="3"/>
  <c r="T2245" i="3"/>
  <c r="T2244" i="3"/>
  <c r="T2243" i="3"/>
  <c r="T2242" i="3"/>
  <c r="T2241" i="3"/>
  <c r="T2240" i="3"/>
  <c r="T2239" i="3"/>
  <c r="T2238" i="3"/>
  <c r="T2237" i="3"/>
  <c r="T2236" i="3"/>
  <c r="T2235" i="3"/>
  <c r="T2234" i="3"/>
  <c r="T2233" i="3"/>
  <c r="T2232" i="3"/>
  <c r="T2231" i="3"/>
  <c r="T2230" i="3"/>
  <c r="T2229" i="3"/>
  <c r="T2228" i="3"/>
  <c r="T2227" i="3"/>
  <c r="T2226" i="3"/>
  <c r="T2225" i="3"/>
  <c r="T2224" i="3"/>
  <c r="T2223" i="3"/>
  <c r="T2222" i="3"/>
  <c r="T2221" i="3"/>
  <c r="T2220" i="3"/>
  <c r="T2219" i="3"/>
  <c r="T2218" i="3"/>
  <c r="T2217" i="3"/>
  <c r="T2216" i="3"/>
  <c r="T2215" i="3"/>
  <c r="T2214" i="3"/>
  <c r="T2213" i="3"/>
  <c r="T2212" i="3"/>
  <c r="T2211" i="3"/>
  <c r="T2210" i="3"/>
  <c r="T2209" i="3"/>
  <c r="T2208" i="3"/>
  <c r="T2207" i="3"/>
  <c r="T2206" i="3"/>
  <c r="T2205" i="3"/>
  <c r="T2204" i="3"/>
  <c r="T2203" i="3"/>
  <c r="T2202" i="3"/>
  <c r="T2201" i="3"/>
  <c r="T2200" i="3"/>
  <c r="T2199" i="3"/>
  <c r="T2198" i="3"/>
  <c r="T2197" i="3"/>
  <c r="T2196" i="3"/>
  <c r="T2195" i="3"/>
  <c r="T2194" i="3"/>
  <c r="T2193" i="3"/>
  <c r="T2192" i="3"/>
  <c r="T2191" i="3"/>
  <c r="T2190" i="3"/>
  <c r="T2189" i="3"/>
  <c r="T2188" i="3"/>
  <c r="T2187" i="3"/>
  <c r="T2186" i="3"/>
  <c r="T2185" i="3"/>
  <c r="T2184" i="3"/>
  <c r="T2183" i="3"/>
  <c r="T2182" i="3"/>
  <c r="T2181" i="3"/>
  <c r="T2180" i="3"/>
  <c r="T2179" i="3"/>
  <c r="T2178" i="3"/>
  <c r="T2177" i="3"/>
  <c r="T2176" i="3"/>
  <c r="T2175" i="3"/>
  <c r="T2174" i="3"/>
  <c r="T2173" i="3"/>
  <c r="T2172" i="3"/>
  <c r="T2171" i="3"/>
  <c r="T2170" i="3"/>
  <c r="T2169" i="3"/>
  <c r="T2168" i="3"/>
  <c r="T2167" i="3"/>
  <c r="T2166" i="3"/>
  <c r="T2165" i="3"/>
  <c r="T2164" i="3"/>
  <c r="T2163" i="3"/>
  <c r="T2162" i="3"/>
  <c r="T2161" i="3"/>
  <c r="T2160" i="3"/>
  <c r="T2159" i="3"/>
  <c r="T2158" i="3"/>
  <c r="T2157" i="3"/>
  <c r="T2156" i="3"/>
  <c r="T2155" i="3"/>
  <c r="T2154" i="3"/>
  <c r="T2153" i="3"/>
  <c r="T2152" i="3"/>
  <c r="T2151" i="3"/>
  <c r="T2150" i="3"/>
  <c r="T2149" i="3"/>
  <c r="T2148" i="3"/>
  <c r="T2147" i="3"/>
  <c r="T2146" i="3"/>
  <c r="T2145" i="3"/>
  <c r="T2144" i="3"/>
  <c r="T2143" i="3"/>
  <c r="T2142" i="3"/>
  <c r="T2141" i="3"/>
  <c r="T2140" i="3"/>
  <c r="T2139" i="3"/>
  <c r="T2138" i="3"/>
  <c r="T2137" i="3"/>
  <c r="T2136" i="3"/>
  <c r="T2135" i="3"/>
  <c r="T2134" i="3"/>
  <c r="T2133" i="3"/>
  <c r="T2132" i="3"/>
  <c r="T2131" i="3"/>
  <c r="T2130" i="3"/>
  <c r="T2129" i="3"/>
  <c r="T2128" i="3"/>
  <c r="T2127" i="3"/>
  <c r="T2126" i="3"/>
  <c r="T2125" i="3"/>
  <c r="T2124" i="3"/>
  <c r="T2123" i="3"/>
  <c r="T2122" i="3"/>
  <c r="T2121" i="3"/>
  <c r="T2120" i="3"/>
  <c r="T2119" i="3"/>
  <c r="T2118" i="3"/>
  <c r="T2117" i="3"/>
  <c r="T2116" i="3"/>
  <c r="T2115" i="3"/>
  <c r="T2114" i="3"/>
  <c r="T2113" i="3"/>
  <c r="T2112" i="3"/>
  <c r="T2111" i="3"/>
  <c r="T2110" i="3"/>
  <c r="T2109" i="3"/>
  <c r="T2108" i="3"/>
  <c r="T2107" i="3"/>
  <c r="T2106" i="3"/>
  <c r="T2105" i="3"/>
  <c r="T2104" i="3"/>
  <c r="T2103" i="3"/>
  <c r="T2102" i="3"/>
  <c r="T2101" i="3"/>
  <c r="T2100" i="3"/>
  <c r="T2099" i="3"/>
  <c r="T2098" i="3"/>
  <c r="T2097" i="3"/>
  <c r="T2096" i="3"/>
  <c r="T2095" i="3"/>
  <c r="T2094" i="3"/>
  <c r="T2093" i="3"/>
  <c r="T2092" i="3"/>
  <c r="T2091" i="3"/>
  <c r="T2090" i="3"/>
  <c r="T2089" i="3"/>
  <c r="T2088" i="3"/>
  <c r="T2087" i="3"/>
  <c r="T2086" i="3"/>
  <c r="T2085" i="3"/>
  <c r="T2084" i="3"/>
  <c r="T2083" i="3"/>
  <c r="T2082" i="3"/>
  <c r="T2081" i="3"/>
  <c r="T2080" i="3"/>
  <c r="T2079" i="3"/>
  <c r="T2078" i="3"/>
  <c r="T2077" i="3"/>
  <c r="T2076" i="3"/>
  <c r="T2075" i="3"/>
  <c r="T2074" i="3"/>
  <c r="T2073" i="3"/>
  <c r="T2072" i="3"/>
  <c r="T2071" i="3"/>
  <c r="T2070" i="3"/>
  <c r="T2069" i="3"/>
  <c r="T2068" i="3"/>
  <c r="T2067" i="3"/>
  <c r="T2066" i="3"/>
  <c r="T2065" i="3"/>
  <c r="T2064" i="3"/>
  <c r="T2063" i="3"/>
  <c r="T2062" i="3"/>
  <c r="T2061" i="3"/>
  <c r="T2060" i="3"/>
  <c r="T2059" i="3"/>
  <c r="T2058" i="3"/>
  <c r="T2057" i="3"/>
  <c r="T2056" i="3"/>
  <c r="T2055" i="3"/>
  <c r="T2054" i="3"/>
  <c r="T2053" i="3"/>
  <c r="T2052" i="3"/>
  <c r="T2051" i="3"/>
  <c r="T2050" i="3"/>
  <c r="T2049" i="3"/>
  <c r="T2048" i="3"/>
  <c r="T2047" i="3"/>
  <c r="T2046" i="3"/>
  <c r="T2045" i="3"/>
  <c r="T2044" i="3"/>
  <c r="T2043" i="3"/>
  <c r="T2042" i="3"/>
  <c r="T2041" i="3"/>
  <c r="T2040" i="3"/>
  <c r="T2039" i="3"/>
  <c r="T2038" i="3"/>
  <c r="T2037" i="3"/>
  <c r="T2036" i="3"/>
  <c r="T2035" i="3"/>
  <c r="T2034" i="3"/>
  <c r="T2033" i="3"/>
  <c r="T2032" i="3"/>
  <c r="T2031" i="3"/>
  <c r="T2030" i="3"/>
  <c r="T2029" i="3"/>
  <c r="T2028" i="3"/>
  <c r="T2027" i="3"/>
  <c r="T2026" i="3"/>
  <c r="T2025" i="3"/>
  <c r="T2024" i="3"/>
  <c r="T2023" i="3"/>
  <c r="T2022" i="3"/>
  <c r="T2021" i="3"/>
  <c r="T2020" i="3"/>
  <c r="T2019" i="3"/>
  <c r="T2018" i="3"/>
  <c r="T2017" i="3"/>
  <c r="T2016" i="3"/>
  <c r="T2015" i="3"/>
  <c r="T2014" i="3"/>
  <c r="T2013" i="3"/>
  <c r="T2012" i="3"/>
  <c r="T2011" i="3"/>
  <c r="T2010" i="3"/>
  <c r="T2009" i="3"/>
  <c r="T2008" i="3"/>
  <c r="T2007" i="3"/>
  <c r="T2006" i="3"/>
  <c r="T2005" i="3"/>
  <c r="T2004" i="3"/>
  <c r="T2003" i="3"/>
  <c r="T2002" i="3"/>
  <c r="T2001" i="3"/>
  <c r="T2000" i="3"/>
  <c r="T1999" i="3"/>
  <c r="T1998" i="3"/>
  <c r="T1997" i="3"/>
  <c r="T1996" i="3"/>
  <c r="T1995" i="3"/>
  <c r="T1994" i="3"/>
  <c r="T1993" i="3"/>
  <c r="T1992" i="3"/>
  <c r="T1991" i="3"/>
  <c r="T1990" i="3"/>
  <c r="T1989" i="3"/>
  <c r="T1988" i="3"/>
  <c r="T1987" i="3"/>
  <c r="T1986" i="3"/>
  <c r="T1985" i="3"/>
  <c r="T1984" i="3"/>
  <c r="T1983" i="3"/>
  <c r="T1982" i="3"/>
  <c r="T1981" i="3"/>
  <c r="T1980" i="3"/>
  <c r="T1979" i="3"/>
  <c r="T1978" i="3"/>
  <c r="T1977" i="3"/>
  <c r="T1976" i="3"/>
  <c r="T1975" i="3"/>
  <c r="T1974" i="3"/>
  <c r="T1973" i="3"/>
  <c r="T1972" i="3"/>
  <c r="T1971" i="3"/>
  <c r="T1970" i="3"/>
  <c r="T1969" i="3"/>
  <c r="T1968" i="3"/>
  <c r="T1967" i="3"/>
  <c r="T1966" i="3"/>
  <c r="T1965" i="3"/>
  <c r="T1964" i="3"/>
  <c r="T1963" i="3"/>
  <c r="T1962" i="3"/>
  <c r="T1961" i="3"/>
  <c r="T1960" i="3"/>
  <c r="T1959" i="3"/>
  <c r="T1958" i="3"/>
  <c r="T1957" i="3"/>
  <c r="T1956" i="3"/>
  <c r="T1955" i="3"/>
  <c r="T1954" i="3"/>
  <c r="T1953" i="3"/>
  <c r="T1952" i="3"/>
  <c r="T1951" i="3"/>
  <c r="T1950" i="3"/>
  <c r="T1949" i="3"/>
  <c r="T1948" i="3"/>
  <c r="T1947" i="3"/>
  <c r="T1946" i="3"/>
  <c r="T1945" i="3"/>
  <c r="T1944" i="3"/>
  <c r="T1943" i="3"/>
  <c r="T1942" i="3"/>
  <c r="T1941" i="3"/>
  <c r="T1940" i="3"/>
  <c r="T1939" i="3"/>
  <c r="T1938" i="3"/>
  <c r="T1937" i="3"/>
  <c r="T1936" i="3"/>
  <c r="T1935" i="3"/>
  <c r="T1934" i="3"/>
  <c r="T1933" i="3"/>
  <c r="T1932" i="3"/>
  <c r="T1931" i="3"/>
  <c r="T1930" i="3"/>
  <c r="T1929" i="3"/>
  <c r="T1928" i="3"/>
  <c r="T1927" i="3"/>
  <c r="T1926" i="3"/>
  <c r="T1925" i="3"/>
  <c r="T1924" i="3"/>
  <c r="T1923" i="3"/>
  <c r="T1922" i="3"/>
  <c r="T1921" i="3"/>
  <c r="T1920" i="3"/>
  <c r="T1919" i="3"/>
  <c r="T1918" i="3"/>
  <c r="T1917" i="3"/>
  <c r="T1916" i="3"/>
  <c r="T1915" i="3"/>
  <c r="T1914" i="3"/>
  <c r="T1913" i="3"/>
  <c r="T1912" i="3"/>
  <c r="T1911" i="3"/>
  <c r="T1910" i="3"/>
  <c r="T1909" i="3"/>
  <c r="T1908" i="3"/>
  <c r="T1907" i="3"/>
  <c r="T1906" i="3"/>
  <c r="T1905" i="3"/>
  <c r="T1904" i="3"/>
  <c r="T1903" i="3"/>
  <c r="T1902" i="3"/>
  <c r="T1901" i="3"/>
  <c r="T1900" i="3"/>
  <c r="T1899" i="3"/>
  <c r="T1898" i="3"/>
  <c r="T1897" i="3"/>
  <c r="T1896" i="3"/>
  <c r="T1895" i="3"/>
  <c r="T1894" i="3"/>
  <c r="T1893" i="3"/>
  <c r="T1892" i="3"/>
  <c r="T1891" i="3"/>
  <c r="T1890" i="3"/>
  <c r="T1889" i="3"/>
  <c r="T1888" i="3"/>
  <c r="T1887" i="3"/>
  <c r="T1886" i="3"/>
  <c r="T1885" i="3"/>
  <c r="T1884" i="3"/>
  <c r="T1883" i="3"/>
  <c r="T1882" i="3"/>
  <c r="T1881" i="3"/>
  <c r="T1880" i="3"/>
  <c r="T1879" i="3"/>
  <c r="T1878" i="3"/>
  <c r="T1877" i="3"/>
  <c r="T1876" i="3"/>
  <c r="T1875" i="3"/>
  <c r="T1874" i="3"/>
  <c r="T1873" i="3"/>
  <c r="T1872" i="3"/>
  <c r="T1871" i="3"/>
  <c r="T1870" i="3"/>
  <c r="T1869" i="3"/>
  <c r="T1868" i="3"/>
  <c r="T1867" i="3"/>
  <c r="T1866" i="3"/>
  <c r="T1865" i="3"/>
  <c r="T1864" i="3"/>
  <c r="T1863" i="3"/>
  <c r="T1862" i="3"/>
  <c r="T1861" i="3"/>
  <c r="T1860" i="3"/>
  <c r="T1859" i="3"/>
  <c r="T1858" i="3"/>
  <c r="T1857" i="3"/>
  <c r="T1856" i="3"/>
  <c r="T1855" i="3"/>
  <c r="T1854" i="3"/>
  <c r="T1853" i="3"/>
  <c r="T1852" i="3"/>
  <c r="T1851" i="3"/>
  <c r="T1850" i="3"/>
  <c r="T1849" i="3"/>
  <c r="T1848" i="3"/>
  <c r="T1847" i="3"/>
  <c r="T1846" i="3"/>
  <c r="T1845" i="3"/>
  <c r="T1844" i="3"/>
  <c r="T1843" i="3"/>
  <c r="T1842" i="3"/>
  <c r="T1841" i="3"/>
  <c r="T1840" i="3"/>
  <c r="T1839" i="3"/>
  <c r="T1838" i="3"/>
  <c r="T1837" i="3"/>
  <c r="T1836" i="3"/>
  <c r="T1835" i="3"/>
  <c r="T1834" i="3"/>
  <c r="T1833" i="3"/>
  <c r="T1832" i="3"/>
  <c r="T1831" i="3"/>
  <c r="T1830" i="3"/>
  <c r="T1829" i="3"/>
  <c r="T1828" i="3"/>
  <c r="T1827" i="3"/>
  <c r="T1826" i="3"/>
  <c r="T1825" i="3"/>
  <c r="T1824" i="3"/>
  <c r="T1823" i="3"/>
  <c r="T1822" i="3"/>
  <c r="T1821" i="3"/>
  <c r="T1820" i="3"/>
  <c r="T1819" i="3"/>
  <c r="T1818" i="3"/>
  <c r="T1817" i="3"/>
  <c r="T1816" i="3"/>
  <c r="T1815" i="3"/>
  <c r="T1814" i="3"/>
  <c r="T1813" i="3"/>
  <c r="T1812" i="3"/>
  <c r="T1811" i="3"/>
  <c r="T1810" i="3"/>
  <c r="T1809" i="3"/>
  <c r="T1808" i="3"/>
  <c r="T1807" i="3"/>
  <c r="T1806" i="3"/>
  <c r="T1805" i="3"/>
  <c r="T1804" i="3"/>
  <c r="T1803" i="3"/>
  <c r="T1802" i="3"/>
  <c r="T1801" i="3"/>
  <c r="T1800" i="3"/>
  <c r="T1799" i="3"/>
  <c r="T1798" i="3"/>
  <c r="T1797" i="3"/>
  <c r="T1796" i="3"/>
  <c r="T1795" i="3"/>
  <c r="T1794" i="3"/>
  <c r="T1793" i="3"/>
  <c r="T1792" i="3"/>
  <c r="T1791" i="3"/>
  <c r="T1790" i="3"/>
  <c r="T1789" i="3"/>
  <c r="T1788" i="3"/>
  <c r="T1787" i="3"/>
  <c r="T1786" i="3"/>
  <c r="T1785" i="3"/>
  <c r="T1784" i="3"/>
  <c r="T1783" i="3"/>
  <c r="T1782" i="3"/>
  <c r="T1781" i="3"/>
  <c r="T1780" i="3"/>
  <c r="T1779" i="3"/>
  <c r="T1778" i="3"/>
  <c r="T1777" i="3"/>
  <c r="T1776" i="3"/>
  <c r="T1775" i="3"/>
  <c r="T1774" i="3"/>
  <c r="T1773" i="3"/>
  <c r="T1772" i="3"/>
  <c r="T1771" i="3"/>
  <c r="T1770" i="3"/>
  <c r="T1769" i="3"/>
  <c r="T1768" i="3"/>
  <c r="T1767" i="3"/>
  <c r="T1766" i="3"/>
  <c r="T1765" i="3"/>
  <c r="T1764" i="3"/>
  <c r="T1763" i="3"/>
  <c r="T1762" i="3"/>
  <c r="T1761" i="3"/>
  <c r="T1760" i="3"/>
  <c r="T1759" i="3"/>
  <c r="T1758" i="3"/>
  <c r="T1757" i="3"/>
  <c r="T1756" i="3"/>
  <c r="T1755" i="3"/>
  <c r="T1754" i="3"/>
  <c r="T1753" i="3"/>
  <c r="T1752" i="3"/>
  <c r="T1751" i="3"/>
  <c r="T1750" i="3"/>
  <c r="T1749" i="3"/>
  <c r="T1748" i="3"/>
  <c r="T1747" i="3"/>
  <c r="T1746" i="3"/>
  <c r="T1745" i="3"/>
  <c r="T1744" i="3"/>
  <c r="T1743" i="3"/>
  <c r="T1742" i="3"/>
  <c r="T1741" i="3"/>
  <c r="T1740" i="3"/>
  <c r="T1739" i="3"/>
  <c r="T1738" i="3"/>
  <c r="T1737" i="3"/>
  <c r="T1736" i="3"/>
  <c r="T1735" i="3"/>
  <c r="T1734" i="3"/>
  <c r="T1733" i="3"/>
  <c r="T1732" i="3"/>
  <c r="T1731" i="3"/>
  <c r="T1730" i="3"/>
  <c r="T1729" i="3"/>
  <c r="T1728" i="3"/>
  <c r="T1727" i="3"/>
  <c r="T1726" i="3"/>
  <c r="T1725" i="3"/>
  <c r="T1724" i="3"/>
  <c r="T1723" i="3"/>
  <c r="T1722" i="3"/>
  <c r="T1721" i="3"/>
  <c r="T1720" i="3"/>
  <c r="T1719" i="3"/>
  <c r="T1718" i="3"/>
  <c r="T1717" i="3"/>
  <c r="T1716" i="3"/>
  <c r="T1715" i="3"/>
  <c r="T1714" i="3"/>
  <c r="T1713" i="3"/>
  <c r="T1712" i="3"/>
  <c r="T1711" i="3"/>
  <c r="T1710" i="3"/>
  <c r="T1709" i="3"/>
  <c r="T1708" i="3"/>
  <c r="T1707" i="3"/>
  <c r="T1706" i="3"/>
  <c r="T1705" i="3"/>
  <c r="T1704" i="3"/>
  <c r="T1703" i="3"/>
  <c r="T1702" i="3"/>
  <c r="T1701" i="3"/>
  <c r="T1700" i="3"/>
  <c r="T1699" i="3"/>
  <c r="T1698" i="3"/>
  <c r="T1697" i="3"/>
  <c r="T1696" i="3"/>
  <c r="T1695" i="3"/>
  <c r="T1694" i="3"/>
  <c r="T1693" i="3"/>
  <c r="T1692" i="3"/>
  <c r="T1691" i="3"/>
  <c r="T1690" i="3"/>
  <c r="T1689" i="3"/>
  <c r="T1688" i="3"/>
  <c r="T1687" i="3"/>
  <c r="T1686" i="3"/>
  <c r="T1685" i="3"/>
  <c r="T1684" i="3"/>
  <c r="T1683" i="3"/>
  <c r="T1682" i="3"/>
  <c r="T1681" i="3"/>
  <c r="T1680" i="3"/>
  <c r="T1679" i="3"/>
  <c r="T1678" i="3"/>
  <c r="T1677" i="3"/>
  <c r="T1676" i="3"/>
  <c r="T1675" i="3"/>
  <c r="T1674" i="3"/>
  <c r="T1673" i="3"/>
  <c r="T1672" i="3"/>
  <c r="T1671" i="3"/>
  <c r="T1670" i="3"/>
  <c r="T1669" i="3"/>
  <c r="T1668" i="3"/>
  <c r="T1667" i="3"/>
  <c r="T1666" i="3"/>
  <c r="T1665" i="3"/>
  <c r="T1664" i="3"/>
  <c r="T1663" i="3"/>
  <c r="T1662" i="3"/>
  <c r="T1661" i="3"/>
  <c r="T1660" i="3"/>
  <c r="T1659" i="3"/>
  <c r="T1658" i="3"/>
  <c r="T1657" i="3"/>
  <c r="T1656" i="3"/>
  <c r="T1655" i="3"/>
  <c r="T1654" i="3"/>
  <c r="T1653" i="3"/>
  <c r="T1652" i="3"/>
  <c r="T1651" i="3"/>
  <c r="T1650" i="3"/>
  <c r="T1649" i="3"/>
  <c r="T1648" i="3"/>
  <c r="T1647" i="3"/>
  <c r="T1646" i="3"/>
  <c r="T1645" i="3"/>
  <c r="T1644" i="3"/>
  <c r="T1643" i="3"/>
  <c r="T1642" i="3"/>
  <c r="T1641" i="3"/>
  <c r="T1640" i="3"/>
  <c r="T1639" i="3"/>
  <c r="T1638" i="3"/>
  <c r="T1637" i="3"/>
  <c r="T1636" i="3"/>
  <c r="T1635" i="3"/>
  <c r="T1634" i="3"/>
  <c r="T1633" i="3"/>
  <c r="T1632" i="3"/>
  <c r="T1631" i="3"/>
  <c r="T1630" i="3"/>
  <c r="T1629" i="3"/>
  <c r="T1628" i="3"/>
  <c r="T1627" i="3"/>
  <c r="T1626" i="3"/>
  <c r="T1625" i="3"/>
  <c r="T1624" i="3"/>
  <c r="T1623" i="3"/>
  <c r="T1622" i="3"/>
  <c r="T1621" i="3"/>
  <c r="T1620" i="3"/>
  <c r="T1619" i="3"/>
  <c r="T1618" i="3"/>
  <c r="T1617" i="3"/>
  <c r="T1616" i="3"/>
  <c r="T1615" i="3"/>
  <c r="T1614" i="3"/>
  <c r="T1613" i="3"/>
  <c r="T1612" i="3"/>
  <c r="T1611" i="3"/>
  <c r="T1610" i="3"/>
  <c r="T1609" i="3"/>
  <c r="T1608" i="3"/>
  <c r="T1607" i="3"/>
  <c r="T1606" i="3"/>
  <c r="T1605" i="3"/>
  <c r="T1604" i="3"/>
  <c r="T1603" i="3"/>
  <c r="T1602" i="3"/>
  <c r="T1601" i="3"/>
  <c r="T1600" i="3"/>
  <c r="T1599" i="3"/>
  <c r="T1598" i="3"/>
  <c r="T1597" i="3"/>
  <c r="T1596" i="3"/>
  <c r="T1595" i="3"/>
  <c r="T1594" i="3"/>
  <c r="T1593" i="3"/>
  <c r="T1592" i="3"/>
  <c r="T1591" i="3"/>
  <c r="T1590" i="3"/>
  <c r="T1589" i="3"/>
  <c r="T1588" i="3"/>
  <c r="T1587" i="3"/>
  <c r="T1586" i="3"/>
  <c r="T1585" i="3"/>
  <c r="T1584" i="3"/>
  <c r="T1583" i="3"/>
  <c r="T1582" i="3"/>
  <c r="T1581" i="3"/>
  <c r="T1580" i="3"/>
  <c r="T1579" i="3"/>
  <c r="T1578" i="3"/>
  <c r="T1577" i="3"/>
  <c r="T1576" i="3"/>
  <c r="T1575" i="3"/>
  <c r="T1574" i="3"/>
  <c r="T1573" i="3"/>
  <c r="T1572" i="3"/>
  <c r="T1571" i="3"/>
  <c r="T1570" i="3"/>
  <c r="T1569" i="3"/>
  <c r="T1568" i="3"/>
  <c r="T1567" i="3"/>
  <c r="T1566" i="3"/>
  <c r="T1565" i="3"/>
  <c r="T1564" i="3"/>
  <c r="T1563" i="3"/>
  <c r="T1562" i="3"/>
  <c r="T1561" i="3"/>
  <c r="T1560" i="3"/>
  <c r="T1559" i="3"/>
  <c r="T1558" i="3"/>
  <c r="T1557" i="3"/>
  <c r="T1556" i="3"/>
  <c r="T1555" i="3"/>
  <c r="T1554" i="3"/>
  <c r="T1553" i="3"/>
  <c r="T1552" i="3"/>
  <c r="T1551" i="3"/>
  <c r="T1550" i="3"/>
  <c r="T1549" i="3"/>
  <c r="T1548" i="3"/>
  <c r="T1547" i="3"/>
  <c r="T1546" i="3"/>
  <c r="T1545" i="3"/>
  <c r="T1544" i="3"/>
  <c r="T1543" i="3"/>
  <c r="T1542" i="3"/>
  <c r="T1541" i="3"/>
  <c r="T1540" i="3"/>
  <c r="T1539" i="3"/>
  <c r="T1538" i="3"/>
  <c r="T1537" i="3"/>
  <c r="T1536" i="3"/>
  <c r="T1535" i="3"/>
  <c r="T1534" i="3"/>
  <c r="T1533" i="3"/>
  <c r="T1532" i="3"/>
  <c r="T1531" i="3"/>
  <c r="T1530" i="3"/>
  <c r="T1529" i="3"/>
  <c r="T1528" i="3"/>
  <c r="T1527" i="3"/>
  <c r="T1526" i="3"/>
  <c r="T1525" i="3"/>
  <c r="T1524" i="3"/>
  <c r="T1523" i="3"/>
  <c r="T1522" i="3"/>
  <c r="T1521" i="3"/>
  <c r="T1520" i="3"/>
  <c r="T1519" i="3"/>
  <c r="T1518" i="3"/>
  <c r="T1517" i="3"/>
  <c r="T1516" i="3"/>
  <c r="T1515" i="3"/>
  <c r="T1514" i="3"/>
  <c r="T1513" i="3"/>
  <c r="T1512" i="3"/>
  <c r="T1511" i="3"/>
  <c r="T1510" i="3"/>
  <c r="T1509" i="3"/>
  <c r="T1508" i="3"/>
  <c r="T1507" i="3"/>
  <c r="T1506" i="3"/>
  <c r="T1505" i="3"/>
  <c r="T1504" i="3"/>
  <c r="T1503" i="3"/>
  <c r="T1502" i="3"/>
  <c r="T1501" i="3"/>
  <c r="T1500" i="3"/>
  <c r="T1499" i="3"/>
  <c r="T1498" i="3"/>
  <c r="T1497" i="3"/>
  <c r="T1496" i="3"/>
  <c r="T1495" i="3"/>
  <c r="T1494" i="3"/>
  <c r="T1493" i="3"/>
  <c r="T1492" i="3"/>
  <c r="T1491" i="3"/>
  <c r="T1490" i="3"/>
  <c r="T1489" i="3"/>
  <c r="T1488" i="3"/>
  <c r="T1487" i="3"/>
  <c r="T1486" i="3"/>
  <c r="T1485" i="3"/>
  <c r="T1484" i="3"/>
  <c r="T1483" i="3"/>
  <c r="T1482" i="3"/>
  <c r="T1481" i="3"/>
  <c r="T1480" i="3"/>
  <c r="T1479" i="3"/>
  <c r="T1478" i="3"/>
  <c r="T1477" i="3"/>
  <c r="T1476" i="3"/>
  <c r="T1475" i="3"/>
  <c r="T1474" i="3"/>
  <c r="T1473" i="3"/>
  <c r="T1472" i="3"/>
  <c r="T1471" i="3"/>
  <c r="T1470" i="3"/>
  <c r="T1469" i="3"/>
  <c r="T1468" i="3"/>
  <c r="T1467" i="3"/>
  <c r="T1466" i="3"/>
  <c r="T1465" i="3"/>
  <c r="T1464" i="3"/>
  <c r="T1463" i="3"/>
  <c r="T1462" i="3"/>
  <c r="T1461" i="3"/>
  <c r="T1460" i="3"/>
  <c r="T1459" i="3"/>
  <c r="T1458" i="3"/>
  <c r="T1457" i="3"/>
  <c r="T1456" i="3"/>
  <c r="T1455" i="3"/>
  <c r="T1454" i="3"/>
  <c r="T1453" i="3"/>
  <c r="T1452" i="3"/>
  <c r="T1451" i="3"/>
  <c r="T1450" i="3"/>
  <c r="T1449" i="3"/>
  <c r="T1448" i="3"/>
  <c r="T1447" i="3"/>
  <c r="T1446" i="3"/>
  <c r="T1445" i="3"/>
  <c r="T1444" i="3"/>
  <c r="T1443" i="3"/>
  <c r="T1442" i="3"/>
  <c r="T1441" i="3"/>
  <c r="T1440" i="3"/>
  <c r="T1439" i="3"/>
  <c r="T1438" i="3"/>
  <c r="T1437" i="3"/>
  <c r="T1436" i="3"/>
  <c r="T1435" i="3"/>
  <c r="T1434" i="3"/>
  <c r="T1433" i="3"/>
  <c r="T1432" i="3"/>
  <c r="T1431" i="3"/>
  <c r="T1430" i="3"/>
  <c r="T1429" i="3"/>
  <c r="T1428" i="3"/>
  <c r="T1427" i="3"/>
  <c r="T1426" i="3"/>
  <c r="T1425" i="3"/>
  <c r="T1424" i="3"/>
  <c r="T1423" i="3"/>
  <c r="T1422" i="3"/>
  <c r="T1421" i="3"/>
  <c r="T1420" i="3"/>
  <c r="T1419" i="3"/>
  <c r="T1418" i="3"/>
  <c r="T1417" i="3"/>
  <c r="T1416" i="3"/>
  <c r="T1415" i="3"/>
  <c r="T1414" i="3"/>
  <c r="T1413" i="3"/>
  <c r="T1412" i="3"/>
  <c r="T1411" i="3"/>
  <c r="T1410" i="3"/>
  <c r="T1409" i="3"/>
  <c r="T1408" i="3"/>
  <c r="T1407" i="3"/>
  <c r="T1406" i="3"/>
  <c r="T1405" i="3"/>
  <c r="T1404" i="3"/>
  <c r="T1403" i="3"/>
  <c r="T1402" i="3"/>
  <c r="T1401" i="3"/>
  <c r="T1400" i="3"/>
  <c r="T1399" i="3"/>
  <c r="T1398" i="3"/>
  <c r="T1397" i="3"/>
  <c r="T1396" i="3"/>
  <c r="T1395" i="3"/>
  <c r="T1394" i="3"/>
  <c r="T1393" i="3"/>
  <c r="T1392" i="3"/>
  <c r="T1391" i="3"/>
  <c r="T1390" i="3"/>
  <c r="T1389" i="3"/>
  <c r="T1388" i="3"/>
  <c r="T1387" i="3"/>
  <c r="T1386" i="3"/>
  <c r="T1385" i="3"/>
  <c r="T1384" i="3"/>
  <c r="T1383" i="3"/>
  <c r="T1382" i="3"/>
  <c r="T1381" i="3"/>
  <c r="T1380" i="3"/>
  <c r="T1379" i="3"/>
  <c r="T1378" i="3"/>
  <c r="T1377" i="3"/>
  <c r="T1376" i="3"/>
  <c r="T1375" i="3"/>
  <c r="T1374" i="3"/>
  <c r="T1373" i="3"/>
  <c r="T1372" i="3"/>
  <c r="T1371" i="3"/>
  <c r="T1370" i="3"/>
  <c r="T1369" i="3"/>
  <c r="T1368" i="3"/>
  <c r="T1367" i="3"/>
  <c r="T1366" i="3"/>
  <c r="T1365" i="3"/>
  <c r="T1364" i="3"/>
  <c r="T1363" i="3"/>
  <c r="T1362" i="3"/>
  <c r="T1361" i="3"/>
  <c r="T1360" i="3"/>
  <c r="T1359" i="3"/>
  <c r="T1358" i="3"/>
  <c r="T1357" i="3"/>
  <c r="T1356" i="3"/>
  <c r="T1355" i="3"/>
  <c r="T1354" i="3"/>
  <c r="T1353" i="3"/>
  <c r="T1352" i="3"/>
  <c r="T1351" i="3"/>
  <c r="T1350" i="3"/>
  <c r="T1349" i="3"/>
  <c r="T1348" i="3"/>
  <c r="T1347" i="3"/>
  <c r="T1346" i="3"/>
  <c r="T1345" i="3"/>
  <c r="T1344" i="3"/>
  <c r="T1343" i="3"/>
  <c r="T1342" i="3"/>
  <c r="T1341" i="3"/>
  <c r="T1340" i="3"/>
  <c r="T1339" i="3"/>
  <c r="T1338" i="3"/>
  <c r="T1337" i="3"/>
  <c r="T1336" i="3"/>
  <c r="T1335" i="3"/>
  <c r="T1334" i="3"/>
  <c r="T1333" i="3"/>
  <c r="T1332" i="3"/>
  <c r="T1331" i="3"/>
  <c r="T1330" i="3"/>
  <c r="T1329" i="3"/>
  <c r="T1328" i="3"/>
  <c r="T1327" i="3"/>
  <c r="T1326" i="3"/>
  <c r="T1325" i="3"/>
  <c r="T1324" i="3"/>
  <c r="T1323" i="3"/>
  <c r="T1322" i="3"/>
  <c r="T1321" i="3"/>
  <c r="T1320" i="3"/>
  <c r="T1319" i="3"/>
  <c r="T1318" i="3"/>
  <c r="T1317" i="3"/>
  <c r="T1316" i="3"/>
  <c r="T1315" i="3"/>
  <c r="T1314" i="3"/>
  <c r="T1313" i="3"/>
  <c r="T1312" i="3"/>
  <c r="T1311" i="3"/>
  <c r="T1310" i="3"/>
  <c r="T1309" i="3"/>
  <c r="T1308" i="3"/>
  <c r="T1307" i="3"/>
  <c r="T1306" i="3"/>
  <c r="T1305" i="3"/>
  <c r="T1304" i="3"/>
  <c r="T1303" i="3"/>
  <c r="T1302" i="3"/>
  <c r="T1301" i="3"/>
  <c r="T1300" i="3"/>
  <c r="T1299" i="3"/>
  <c r="T1298" i="3"/>
  <c r="T1297" i="3"/>
  <c r="T1296" i="3"/>
  <c r="T1295" i="3"/>
  <c r="T1294" i="3"/>
  <c r="T1293" i="3"/>
  <c r="T1292" i="3"/>
  <c r="T1291" i="3"/>
  <c r="T1290" i="3"/>
  <c r="T1289" i="3"/>
  <c r="T1288" i="3"/>
  <c r="T1287" i="3"/>
  <c r="T1286" i="3"/>
  <c r="T1285" i="3"/>
  <c r="T1284" i="3"/>
  <c r="T1283" i="3"/>
  <c r="T1282" i="3"/>
  <c r="T1281" i="3"/>
  <c r="T1280" i="3"/>
  <c r="T1279" i="3"/>
  <c r="T1278" i="3"/>
  <c r="T1277" i="3"/>
  <c r="T1276" i="3"/>
  <c r="T1275" i="3"/>
  <c r="T1274" i="3"/>
  <c r="T1273" i="3"/>
  <c r="T1272" i="3"/>
  <c r="T1271" i="3"/>
  <c r="T1270" i="3"/>
  <c r="T1269" i="3"/>
  <c r="T1268" i="3"/>
  <c r="T1267" i="3"/>
  <c r="T1266" i="3"/>
  <c r="T1265" i="3"/>
  <c r="T1264" i="3"/>
  <c r="T1263" i="3"/>
  <c r="T1262" i="3"/>
  <c r="T1261" i="3"/>
  <c r="T1260" i="3"/>
  <c r="T1259" i="3"/>
  <c r="T1258" i="3"/>
  <c r="T1257" i="3"/>
  <c r="T1256" i="3"/>
  <c r="T1255" i="3"/>
  <c r="T1254" i="3"/>
  <c r="T1253" i="3"/>
  <c r="T1252" i="3"/>
  <c r="T1251" i="3"/>
  <c r="T1250" i="3"/>
  <c r="T1249" i="3"/>
  <c r="T1248" i="3"/>
  <c r="T1247" i="3"/>
  <c r="T1246" i="3"/>
  <c r="T1245" i="3"/>
  <c r="T1244" i="3"/>
  <c r="T1243" i="3"/>
  <c r="T1242" i="3"/>
  <c r="T1241" i="3"/>
  <c r="T1240" i="3"/>
  <c r="T1239" i="3"/>
  <c r="T1238" i="3"/>
  <c r="T1237" i="3"/>
  <c r="T1236" i="3"/>
  <c r="T1235" i="3"/>
  <c r="T1234" i="3"/>
  <c r="T1233" i="3"/>
  <c r="T1232" i="3"/>
  <c r="T1231" i="3"/>
  <c r="T1230" i="3"/>
  <c r="T1229" i="3"/>
  <c r="T1228" i="3"/>
  <c r="T1227" i="3"/>
  <c r="T1226" i="3"/>
  <c r="T1225" i="3"/>
  <c r="T1224" i="3"/>
  <c r="T1223" i="3"/>
  <c r="T1222" i="3"/>
  <c r="T1221" i="3"/>
  <c r="T1220" i="3"/>
  <c r="T1219" i="3"/>
  <c r="T1218" i="3"/>
  <c r="T1217" i="3"/>
  <c r="T1216" i="3"/>
  <c r="T1215" i="3"/>
  <c r="T1214" i="3"/>
  <c r="T1213" i="3"/>
  <c r="T1212" i="3"/>
  <c r="T1211" i="3"/>
  <c r="T1210" i="3"/>
  <c r="T1209" i="3"/>
  <c r="T1208" i="3"/>
  <c r="T1207" i="3"/>
  <c r="T1206" i="3"/>
  <c r="T1205" i="3"/>
  <c r="T1204" i="3"/>
  <c r="T1203" i="3"/>
  <c r="T1202" i="3"/>
  <c r="T1201" i="3"/>
  <c r="T1200" i="3"/>
  <c r="T1199" i="3"/>
  <c r="T1198" i="3"/>
  <c r="T1197" i="3"/>
  <c r="T1196" i="3"/>
  <c r="T1195" i="3"/>
  <c r="T1194" i="3"/>
  <c r="T1193" i="3"/>
  <c r="T1192" i="3"/>
  <c r="T1191" i="3"/>
  <c r="T1190" i="3"/>
  <c r="T1189" i="3"/>
  <c r="T1188" i="3"/>
  <c r="T1187" i="3"/>
  <c r="T1186" i="3"/>
  <c r="T1185" i="3"/>
  <c r="T1184" i="3"/>
  <c r="T1183" i="3"/>
  <c r="T1182" i="3"/>
  <c r="T1181" i="3"/>
  <c r="T1180" i="3"/>
  <c r="T1179" i="3"/>
  <c r="T1178" i="3"/>
  <c r="T1177" i="3"/>
  <c r="T1176" i="3"/>
  <c r="T1175" i="3"/>
  <c r="T1174" i="3"/>
  <c r="T1173" i="3"/>
  <c r="T1172" i="3"/>
  <c r="T1171" i="3"/>
  <c r="T1170" i="3"/>
  <c r="T1169" i="3"/>
  <c r="T1168" i="3"/>
  <c r="T1167" i="3"/>
  <c r="T1166" i="3"/>
  <c r="T1165" i="3"/>
  <c r="T1164" i="3"/>
  <c r="T1163" i="3"/>
  <c r="T1162" i="3"/>
  <c r="T1161" i="3"/>
  <c r="T1160" i="3"/>
  <c r="T1159" i="3"/>
  <c r="T1158" i="3"/>
  <c r="T1157" i="3"/>
  <c r="T1156" i="3"/>
  <c r="T1155" i="3"/>
  <c r="T1154" i="3"/>
  <c r="T1153" i="3"/>
  <c r="T1152" i="3"/>
  <c r="T1151" i="3"/>
  <c r="T1150" i="3"/>
  <c r="T1149" i="3"/>
  <c r="T1148" i="3"/>
  <c r="T1147" i="3"/>
  <c r="T1146" i="3"/>
  <c r="T1145" i="3"/>
  <c r="T1144" i="3"/>
  <c r="T1143" i="3"/>
  <c r="T1142" i="3"/>
  <c r="T1141" i="3"/>
  <c r="T1140" i="3"/>
  <c r="T1139" i="3"/>
  <c r="T1138" i="3"/>
  <c r="T1137" i="3"/>
  <c r="T1136" i="3"/>
  <c r="T1135" i="3"/>
  <c r="T1134" i="3"/>
  <c r="T1133" i="3"/>
  <c r="T1132" i="3"/>
  <c r="T1131" i="3"/>
  <c r="T1130" i="3"/>
  <c r="T1129" i="3"/>
  <c r="T1128" i="3"/>
  <c r="T1127" i="3"/>
  <c r="T1126" i="3"/>
  <c r="T1125" i="3"/>
  <c r="T1124" i="3"/>
  <c r="T1123" i="3"/>
  <c r="T1122" i="3"/>
  <c r="T1121" i="3"/>
  <c r="T1120" i="3"/>
  <c r="T1119" i="3"/>
  <c r="T1118" i="3"/>
  <c r="T1117" i="3"/>
  <c r="T1116" i="3"/>
  <c r="T1115" i="3"/>
  <c r="T1114" i="3"/>
  <c r="T1113" i="3"/>
  <c r="T1112" i="3"/>
  <c r="T1111" i="3"/>
  <c r="T1110" i="3"/>
  <c r="T1109" i="3"/>
  <c r="T1108" i="3"/>
  <c r="T1107" i="3"/>
  <c r="T1106" i="3"/>
  <c r="T1105" i="3"/>
  <c r="T1104" i="3"/>
  <c r="T1103" i="3"/>
  <c r="T1102" i="3"/>
  <c r="T1101" i="3"/>
  <c r="T1100" i="3"/>
  <c r="T1099" i="3"/>
  <c r="T1098" i="3"/>
  <c r="T1097" i="3"/>
  <c r="T1096" i="3"/>
  <c r="T1095" i="3"/>
  <c r="T1094" i="3"/>
  <c r="T1093" i="3"/>
  <c r="T1092" i="3"/>
  <c r="T1091" i="3"/>
  <c r="T1090" i="3"/>
  <c r="T1089" i="3"/>
  <c r="T1088" i="3"/>
  <c r="T1087" i="3"/>
  <c r="T1086" i="3"/>
  <c r="T1085" i="3"/>
  <c r="T1084" i="3"/>
  <c r="T1083" i="3"/>
  <c r="T1082" i="3"/>
  <c r="T1081" i="3"/>
  <c r="T1080" i="3"/>
  <c r="T1079" i="3"/>
  <c r="T1078" i="3"/>
  <c r="T1077" i="3"/>
  <c r="T1076" i="3"/>
  <c r="T1075" i="3"/>
  <c r="T1074" i="3"/>
  <c r="T1073" i="3"/>
  <c r="T1072" i="3"/>
  <c r="T1071" i="3"/>
  <c r="T1070" i="3"/>
  <c r="T1069" i="3"/>
  <c r="T1068" i="3"/>
  <c r="T1067" i="3"/>
  <c r="T1066" i="3"/>
  <c r="T1065" i="3"/>
  <c r="T1064" i="3"/>
  <c r="T1063" i="3"/>
  <c r="T1062" i="3"/>
  <c r="T1061" i="3"/>
  <c r="T1060" i="3"/>
  <c r="T1059" i="3"/>
  <c r="T1058" i="3"/>
  <c r="T1057" i="3"/>
  <c r="T1056" i="3"/>
  <c r="T1055" i="3"/>
  <c r="T1054" i="3"/>
  <c r="T1053" i="3"/>
  <c r="T1052" i="3"/>
  <c r="T1051" i="3"/>
  <c r="T1050" i="3"/>
  <c r="T1049" i="3"/>
  <c r="T1048" i="3"/>
  <c r="T1047" i="3"/>
  <c r="T1046" i="3"/>
  <c r="T1045" i="3"/>
  <c r="T1044" i="3"/>
  <c r="T1043" i="3"/>
  <c r="T1042" i="3"/>
  <c r="T1041" i="3"/>
  <c r="T1040" i="3"/>
  <c r="T1039" i="3"/>
  <c r="T1038" i="3"/>
  <c r="T1037" i="3"/>
  <c r="T1036" i="3"/>
  <c r="T1035" i="3"/>
  <c r="T1034" i="3"/>
  <c r="T1033" i="3"/>
  <c r="T1032" i="3"/>
  <c r="T1031" i="3"/>
  <c r="T1030" i="3"/>
  <c r="T1029" i="3"/>
  <c r="T1028" i="3"/>
  <c r="T1027" i="3"/>
  <c r="T1026" i="3"/>
  <c r="T1025" i="3"/>
  <c r="T1024" i="3"/>
  <c r="T1023" i="3"/>
  <c r="T1022" i="3"/>
  <c r="T1021" i="3"/>
  <c r="T1020" i="3"/>
  <c r="T1019" i="3"/>
  <c r="T1018" i="3"/>
  <c r="T1017" i="3"/>
  <c r="T1016" i="3"/>
  <c r="T1015" i="3"/>
  <c r="T1014" i="3"/>
  <c r="T1013" i="3"/>
  <c r="T1012" i="3"/>
  <c r="T1011" i="3"/>
  <c r="T1010" i="3"/>
  <c r="T1009" i="3"/>
  <c r="T1008" i="3"/>
  <c r="T1007" i="3"/>
  <c r="T1006" i="3"/>
  <c r="T1005" i="3"/>
  <c r="T1004" i="3"/>
  <c r="T1003" i="3"/>
  <c r="T1002" i="3"/>
  <c r="T1001" i="3"/>
  <c r="T1000" i="3"/>
  <c r="T999" i="3"/>
  <c r="T998" i="3"/>
  <c r="T997" i="3"/>
  <c r="T996" i="3"/>
  <c r="T995" i="3"/>
  <c r="T994" i="3"/>
  <c r="T993" i="3"/>
  <c r="T992" i="3"/>
  <c r="T991" i="3"/>
  <c r="T990" i="3"/>
  <c r="T989" i="3"/>
  <c r="T988" i="3"/>
  <c r="T987" i="3"/>
  <c r="T986" i="3"/>
  <c r="T985" i="3"/>
  <c r="T984" i="3"/>
  <c r="T983" i="3"/>
  <c r="T982" i="3"/>
  <c r="T981" i="3"/>
  <c r="T980" i="3"/>
  <c r="T979" i="3"/>
  <c r="T978" i="3"/>
  <c r="T977" i="3"/>
  <c r="T976" i="3"/>
  <c r="T975" i="3"/>
  <c r="T974" i="3"/>
  <c r="T973" i="3"/>
  <c r="T972" i="3"/>
  <c r="T971" i="3"/>
  <c r="T970" i="3"/>
  <c r="T969" i="3"/>
  <c r="T968" i="3"/>
  <c r="T967" i="3"/>
  <c r="T966" i="3"/>
  <c r="T965" i="3"/>
  <c r="T964" i="3"/>
  <c r="T963" i="3"/>
  <c r="T962" i="3"/>
  <c r="T961" i="3"/>
  <c r="T960" i="3"/>
  <c r="T959" i="3"/>
  <c r="T958" i="3"/>
  <c r="T957" i="3"/>
  <c r="T956" i="3"/>
  <c r="T955" i="3"/>
  <c r="T954" i="3"/>
  <c r="T953" i="3"/>
  <c r="T952" i="3"/>
  <c r="T951" i="3"/>
  <c r="T950" i="3"/>
  <c r="T949" i="3"/>
  <c r="T948" i="3"/>
  <c r="T947" i="3"/>
  <c r="T946" i="3"/>
  <c r="T945" i="3"/>
  <c r="T944" i="3"/>
  <c r="T943" i="3"/>
  <c r="T942" i="3"/>
  <c r="T941" i="3"/>
  <c r="T940" i="3"/>
  <c r="T939" i="3"/>
  <c r="T938" i="3"/>
  <c r="T937" i="3"/>
  <c r="T936" i="3"/>
  <c r="T935" i="3"/>
  <c r="T934" i="3"/>
  <c r="T933" i="3"/>
  <c r="T932" i="3"/>
  <c r="T931" i="3"/>
  <c r="T930" i="3"/>
  <c r="T929" i="3"/>
  <c r="T928" i="3"/>
  <c r="T927" i="3"/>
  <c r="T926" i="3"/>
  <c r="T925" i="3"/>
  <c r="T924" i="3"/>
  <c r="T923" i="3"/>
  <c r="T922" i="3"/>
  <c r="T921" i="3"/>
  <c r="T920" i="3"/>
  <c r="T919" i="3"/>
  <c r="T918" i="3"/>
  <c r="T917" i="3"/>
  <c r="T916" i="3"/>
  <c r="T915" i="3"/>
  <c r="T914" i="3"/>
  <c r="T913" i="3"/>
  <c r="T912" i="3"/>
  <c r="T911" i="3"/>
  <c r="T910" i="3"/>
  <c r="T909" i="3"/>
  <c r="T908" i="3"/>
  <c r="T907" i="3"/>
  <c r="T906" i="3"/>
  <c r="T905" i="3"/>
  <c r="T904" i="3"/>
  <c r="T903" i="3"/>
  <c r="T902" i="3"/>
  <c r="T901" i="3"/>
  <c r="T900" i="3"/>
  <c r="T899" i="3"/>
  <c r="T898" i="3"/>
  <c r="T897" i="3"/>
  <c r="T896" i="3"/>
  <c r="T895" i="3"/>
  <c r="T894" i="3"/>
  <c r="T893" i="3"/>
  <c r="T892" i="3"/>
  <c r="T891" i="3"/>
  <c r="T890" i="3"/>
  <c r="T889" i="3"/>
  <c r="T888" i="3"/>
  <c r="T887" i="3"/>
  <c r="T886" i="3"/>
  <c r="T885" i="3"/>
  <c r="T884" i="3"/>
  <c r="T883" i="3"/>
  <c r="T882" i="3"/>
  <c r="T881" i="3"/>
  <c r="T880" i="3"/>
  <c r="T879" i="3"/>
  <c r="T878" i="3"/>
  <c r="T877" i="3"/>
  <c r="T876" i="3"/>
  <c r="T875" i="3"/>
  <c r="T874" i="3"/>
  <c r="T873" i="3"/>
  <c r="T872" i="3"/>
  <c r="T871" i="3"/>
  <c r="T870" i="3"/>
  <c r="T869" i="3"/>
  <c r="T868" i="3"/>
  <c r="T867" i="3"/>
  <c r="T866" i="3"/>
  <c r="T865" i="3"/>
  <c r="T864" i="3"/>
  <c r="T863" i="3"/>
  <c r="T862" i="3"/>
  <c r="T861" i="3"/>
  <c r="T860" i="3"/>
  <c r="T859" i="3"/>
  <c r="T858" i="3"/>
  <c r="T857" i="3"/>
  <c r="T856" i="3"/>
  <c r="T855" i="3"/>
  <c r="T854" i="3"/>
  <c r="T853" i="3"/>
  <c r="T852" i="3"/>
  <c r="T851" i="3"/>
  <c r="T850" i="3"/>
  <c r="T849" i="3"/>
  <c r="T848" i="3"/>
  <c r="T847" i="3"/>
  <c r="T846" i="3"/>
  <c r="T845" i="3"/>
  <c r="T844" i="3"/>
  <c r="T843" i="3"/>
  <c r="T842" i="3"/>
  <c r="T841" i="3"/>
  <c r="T840" i="3"/>
  <c r="T839" i="3"/>
  <c r="T838" i="3"/>
  <c r="T837" i="3"/>
  <c r="T836" i="3"/>
  <c r="T835" i="3"/>
  <c r="T834" i="3"/>
  <c r="T833" i="3"/>
  <c r="T832" i="3"/>
  <c r="T831" i="3"/>
  <c r="T830" i="3"/>
  <c r="T829" i="3"/>
  <c r="T828" i="3"/>
  <c r="T827" i="3"/>
  <c r="T826" i="3"/>
  <c r="T825" i="3"/>
  <c r="T824" i="3"/>
  <c r="T823" i="3"/>
  <c r="T822" i="3"/>
  <c r="T821" i="3"/>
  <c r="T820" i="3"/>
  <c r="T819" i="3"/>
  <c r="T818" i="3"/>
  <c r="T817" i="3"/>
  <c r="T816" i="3"/>
  <c r="T815" i="3"/>
  <c r="T814" i="3"/>
  <c r="T813" i="3"/>
  <c r="T812" i="3"/>
  <c r="T811" i="3"/>
  <c r="T810" i="3"/>
  <c r="T809" i="3"/>
  <c r="T808" i="3"/>
  <c r="T807" i="3"/>
  <c r="T806" i="3"/>
  <c r="T805" i="3"/>
  <c r="T804" i="3"/>
  <c r="T803" i="3"/>
  <c r="T802" i="3"/>
  <c r="T801" i="3"/>
  <c r="T800" i="3"/>
  <c r="T799" i="3"/>
  <c r="T798" i="3"/>
  <c r="T797" i="3"/>
  <c r="T796" i="3"/>
  <c r="T795" i="3"/>
  <c r="T794" i="3"/>
  <c r="T793" i="3"/>
  <c r="T792" i="3"/>
  <c r="T791" i="3"/>
  <c r="T790" i="3"/>
  <c r="T789" i="3"/>
  <c r="T788" i="3"/>
  <c r="T787" i="3"/>
  <c r="T786" i="3"/>
  <c r="T785" i="3"/>
  <c r="T784" i="3"/>
  <c r="T783" i="3"/>
  <c r="T782" i="3"/>
  <c r="T781" i="3"/>
  <c r="T780" i="3"/>
  <c r="T779" i="3"/>
  <c r="T778" i="3"/>
  <c r="T777" i="3"/>
  <c r="T776" i="3"/>
  <c r="T775" i="3"/>
  <c r="T774" i="3"/>
  <c r="T773" i="3"/>
  <c r="T772" i="3"/>
  <c r="T771" i="3"/>
  <c r="T770" i="3"/>
  <c r="T769" i="3"/>
  <c r="T768" i="3"/>
  <c r="T767" i="3"/>
  <c r="T766" i="3"/>
  <c r="T765" i="3"/>
  <c r="T764" i="3"/>
  <c r="T763" i="3"/>
  <c r="T762" i="3"/>
  <c r="T761" i="3"/>
  <c r="T760" i="3"/>
  <c r="T759" i="3"/>
  <c r="T758" i="3"/>
  <c r="T757" i="3"/>
  <c r="T756" i="3"/>
  <c r="T755" i="3"/>
  <c r="T754" i="3"/>
  <c r="T753" i="3"/>
  <c r="T752" i="3"/>
  <c r="T751" i="3"/>
  <c r="T750" i="3"/>
  <c r="T749" i="3"/>
  <c r="T748" i="3"/>
  <c r="T747" i="3"/>
  <c r="T746" i="3"/>
  <c r="T745" i="3"/>
  <c r="T744" i="3"/>
  <c r="T743" i="3"/>
  <c r="T742" i="3"/>
  <c r="T741" i="3"/>
  <c r="T740" i="3"/>
  <c r="T739" i="3"/>
  <c r="T738" i="3"/>
  <c r="T737" i="3"/>
  <c r="T736" i="3"/>
  <c r="T735" i="3"/>
  <c r="T734" i="3"/>
  <c r="T733" i="3"/>
  <c r="T732" i="3"/>
  <c r="T731" i="3"/>
  <c r="T730" i="3"/>
  <c r="T729" i="3"/>
  <c r="T728" i="3"/>
  <c r="T727" i="3"/>
  <c r="T726" i="3"/>
  <c r="T725" i="3"/>
  <c r="T724" i="3"/>
  <c r="T723" i="3"/>
  <c r="T722" i="3"/>
  <c r="T721" i="3"/>
  <c r="T720" i="3"/>
  <c r="T719" i="3"/>
  <c r="T718" i="3"/>
  <c r="T717" i="3"/>
  <c r="T716" i="3"/>
  <c r="T715" i="3"/>
  <c r="T714" i="3"/>
  <c r="T713" i="3"/>
  <c r="T712" i="3"/>
  <c r="T711" i="3"/>
  <c r="T710" i="3"/>
  <c r="T709" i="3"/>
  <c r="T708" i="3"/>
  <c r="T707" i="3"/>
  <c r="T706" i="3"/>
  <c r="T705" i="3"/>
  <c r="T704" i="3"/>
  <c r="T703" i="3"/>
  <c r="T702" i="3"/>
  <c r="T701" i="3"/>
  <c r="T700" i="3"/>
  <c r="T699" i="3"/>
  <c r="T698" i="3"/>
  <c r="T697" i="3"/>
  <c r="T696" i="3"/>
  <c r="T695" i="3"/>
  <c r="T694" i="3"/>
  <c r="T693" i="3"/>
  <c r="T692" i="3"/>
  <c r="T691" i="3"/>
  <c r="T690" i="3"/>
  <c r="T689" i="3"/>
  <c r="T688" i="3"/>
  <c r="T687" i="3"/>
  <c r="T686" i="3"/>
  <c r="T685" i="3"/>
  <c r="T684" i="3"/>
  <c r="T683" i="3"/>
  <c r="T682" i="3"/>
  <c r="T681" i="3"/>
  <c r="T680" i="3"/>
  <c r="T679" i="3"/>
  <c r="T678" i="3"/>
  <c r="T677" i="3"/>
  <c r="T676" i="3"/>
  <c r="T675" i="3"/>
  <c r="T674" i="3"/>
  <c r="T673" i="3"/>
  <c r="T672" i="3"/>
  <c r="T671" i="3"/>
  <c r="T670" i="3"/>
  <c r="T669" i="3"/>
  <c r="T668" i="3"/>
  <c r="T667" i="3"/>
  <c r="T666" i="3"/>
  <c r="T665" i="3"/>
  <c r="T664" i="3"/>
  <c r="T663" i="3"/>
  <c r="T662" i="3"/>
  <c r="T661" i="3"/>
  <c r="T660" i="3"/>
  <c r="T659" i="3"/>
  <c r="T658" i="3"/>
  <c r="T657" i="3"/>
  <c r="T656" i="3"/>
  <c r="T655" i="3"/>
  <c r="T654" i="3"/>
  <c r="T653" i="3"/>
  <c r="T652" i="3"/>
  <c r="T651" i="3"/>
  <c r="T650" i="3"/>
  <c r="T649" i="3"/>
  <c r="T648" i="3"/>
  <c r="T647" i="3"/>
  <c r="T646" i="3"/>
  <c r="T645" i="3"/>
  <c r="T644" i="3"/>
  <c r="T643" i="3"/>
  <c r="T642" i="3"/>
  <c r="T641" i="3"/>
  <c r="T640" i="3"/>
  <c r="T639" i="3"/>
  <c r="T638" i="3"/>
  <c r="T637" i="3"/>
  <c r="T636" i="3"/>
  <c r="T635" i="3"/>
  <c r="T634" i="3"/>
  <c r="T633" i="3"/>
  <c r="T632" i="3"/>
  <c r="T631" i="3"/>
  <c r="T630" i="3"/>
  <c r="T629" i="3"/>
  <c r="T628" i="3"/>
  <c r="T627" i="3"/>
  <c r="T626" i="3"/>
  <c r="T625" i="3"/>
  <c r="T624" i="3"/>
  <c r="T623" i="3"/>
  <c r="T622" i="3"/>
  <c r="T621" i="3"/>
  <c r="T620" i="3"/>
  <c r="T619" i="3"/>
  <c r="T618" i="3"/>
  <c r="T617" i="3"/>
  <c r="T616" i="3"/>
  <c r="T615" i="3"/>
  <c r="T614" i="3"/>
  <c r="T613" i="3"/>
  <c r="T612" i="3"/>
  <c r="T611" i="3"/>
  <c r="T610" i="3"/>
  <c r="T609" i="3"/>
  <c r="T608" i="3"/>
  <c r="T607" i="3"/>
  <c r="T606" i="3"/>
  <c r="T605" i="3"/>
  <c r="T604" i="3"/>
  <c r="T603" i="3"/>
  <c r="T602" i="3"/>
  <c r="T601" i="3"/>
  <c r="T600" i="3"/>
  <c r="T599" i="3"/>
  <c r="T598" i="3"/>
  <c r="T597" i="3"/>
  <c r="T596" i="3"/>
  <c r="T595" i="3"/>
  <c r="T594" i="3"/>
  <c r="T593" i="3"/>
  <c r="T592" i="3"/>
  <c r="T591" i="3"/>
  <c r="T590" i="3"/>
  <c r="T589" i="3"/>
  <c r="T588" i="3"/>
  <c r="T587" i="3"/>
  <c r="T586" i="3"/>
  <c r="T585" i="3"/>
  <c r="T584" i="3"/>
  <c r="T583" i="3"/>
  <c r="T582" i="3"/>
  <c r="T581" i="3"/>
  <c r="T580" i="3"/>
  <c r="T579" i="3"/>
  <c r="T578" i="3"/>
  <c r="T577" i="3"/>
  <c r="T576" i="3"/>
  <c r="T575" i="3"/>
  <c r="T574" i="3"/>
  <c r="T573" i="3"/>
  <c r="T572" i="3"/>
  <c r="T571" i="3"/>
  <c r="T570" i="3"/>
  <c r="T569" i="3"/>
  <c r="T568" i="3"/>
  <c r="T567" i="3"/>
  <c r="T566" i="3"/>
  <c r="T565" i="3"/>
  <c r="T564" i="3"/>
  <c r="T563" i="3"/>
  <c r="T562" i="3"/>
  <c r="T561" i="3"/>
  <c r="T560" i="3"/>
  <c r="T559" i="3"/>
  <c r="T558" i="3"/>
  <c r="T557" i="3"/>
  <c r="T556" i="3"/>
  <c r="T555" i="3"/>
  <c r="T554" i="3"/>
  <c r="T553" i="3"/>
  <c r="T552" i="3"/>
  <c r="T551" i="3"/>
  <c r="T550" i="3"/>
  <c r="T549" i="3"/>
  <c r="T548" i="3"/>
  <c r="T547" i="3"/>
  <c r="T546" i="3"/>
  <c r="T545" i="3"/>
  <c r="T544" i="3"/>
  <c r="T543" i="3"/>
  <c r="T542" i="3"/>
  <c r="T541" i="3"/>
  <c r="T540" i="3"/>
  <c r="T539" i="3"/>
  <c r="T538" i="3"/>
  <c r="T537" i="3"/>
  <c r="T536" i="3"/>
  <c r="T535" i="3"/>
  <c r="T534" i="3"/>
  <c r="T533" i="3"/>
  <c r="T532" i="3"/>
  <c r="T531" i="3"/>
  <c r="T530" i="3"/>
  <c r="T529" i="3"/>
  <c r="T528" i="3"/>
  <c r="T527" i="3"/>
  <c r="T526" i="3"/>
  <c r="T525" i="3"/>
  <c r="T524" i="3"/>
  <c r="T523" i="3"/>
  <c r="T522" i="3"/>
  <c r="T521" i="3"/>
  <c r="T520" i="3"/>
  <c r="T519" i="3"/>
  <c r="T518" i="3"/>
  <c r="T517" i="3"/>
  <c r="T516" i="3"/>
  <c r="T515" i="3"/>
  <c r="T514" i="3"/>
  <c r="T513" i="3"/>
  <c r="T512" i="3"/>
  <c r="T511" i="3"/>
  <c r="T510" i="3"/>
  <c r="T509" i="3"/>
  <c r="T508" i="3"/>
  <c r="T507" i="3"/>
  <c r="T506" i="3"/>
  <c r="T505" i="3"/>
  <c r="T504" i="3"/>
  <c r="T503" i="3"/>
  <c r="T502" i="3"/>
  <c r="T501" i="3"/>
  <c r="T500" i="3"/>
  <c r="T499" i="3"/>
  <c r="T498" i="3"/>
  <c r="T497" i="3"/>
  <c r="T496" i="3"/>
  <c r="T495" i="3"/>
  <c r="T494" i="3"/>
  <c r="T493" i="3"/>
  <c r="T492" i="3"/>
  <c r="T491" i="3"/>
  <c r="T490" i="3"/>
  <c r="T489" i="3"/>
  <c r="T488" i="3"/>
  <c r="T487" i="3"/>
  <c r="T486" i="3"/>
  <c r="T485" i="3"/>
  <c r="T484" i="3"/>
  <c r="T483" i="3"/>
  <c r="T482" i="3"/>
  <c r="T481" i="3"/>
  <c r="T480" i="3"/>
  <c r="T479" i="3"/>
  <c r="T478" i="3"/>
  <c r="T477" i="3"/>
  <c r="T476" i="3"/>
  <c r="T475" i="3"/>
  <c r="T474" i="3"/>
  <c r="T473" i="3"/>
  <c r="T472" i="3"/>
  <c r="T471" i="3"/>
  <c r="T470" i="3"/>
  <c r="T469" i="3"/>
  <c r="T468" i="3"/>
  <c r="T467" i="3"/>
  <c r="T466" i="3"/>
  <c r="T465" i="3"/>
  <c r="T464" i="3"/>
  <c r="T463" i="3"/>
  <c r="T462" i="3"/>
  <c r="T461" i="3"/>
  <c r="T460" i="3"/>
  <c r="T459" i="3"/>
  <c r="T458" i="3"/>
  <c r="T457" i="3"/>
  <c r="T456" i="3"/>
  <c r="T455" i="3"/>
  <c r="T454" i="3"/>
  <c r="T453" i="3"/>
  <c r="T452" i="3"/>
  <c r="T451" i="3"/>
  <c r="T450" i="3"/>
  <c r="T449" i="3"/>
  <c r="T448" i="3"/>
  <c r="T447" i="3"/>
  <c r="T446" i="3"/>
  <c r="T445" i="3"/>
  <c r="T444" i="3"/>
  <c r="T443" i="3"/>
  <c r="T442" i="3"/>
  <c r="T441" i="3"/>
  <c r="T440" i="3"/>
  <c r="T439" i="3"/>
  <c r="T438" i="3"/>
  <c r="T437" i="3"/>
  <c r="T436" i="3"/>
  <c r="T435" i="3"/>
  <c r="T434" i="3"/>
  <c r="T433" i="3"/>
  <c r="T432" i="3"/>
  <c r="T431" i="3"/>
  <c r="T430" i="3"/>
  <c r="T429" i="3"/>
  <c r="T428" i="3"/>
  <c r="T427" i="3"/>
  <c r="T426" i="3"/>
  <c r="T425" i="3"/>
  <c r="T424" i="3"/>
  <c r="T423" i="3"/>
  <c r="T422" i="3"/>
  <c r="T421" i="3"/>
  <c r="T420" i="3"/>
  <c r="T419" i="3"/>
  <c r="T418" i="3"/>
  <c r="T417" i="3"/>
  <c r="T416" i="3"/>
  <c r="T415" i="3"/>
  <c r="T414" i="3"/>
  <c r="T413" i="3"/>
  <c r="T412" i="3"/>
  <c r="T411" i="3"/>
  <c r="T410" i="3"/>
  <c r="T409" i="3"/>
  <c r="T408" i="3"/>
  <c r="T407" i="3"/>
  <c r="T406" i="3"/>
  <c r="T405" i="3"/>
  <c r="T404" i="3"/>
  <c r="T403" i="3"/>
  <c r="T402" i="3"/>
  <c r="T401" i="3"/>
  <c r="T400" i="3"/>
  <c r="T399" i="3"/>
  <c r="T398" i="3"/>
  <c r="T397" i="3"/>
  <c r="T396" i="3"/>
  <c r="T395" i="3"/>
  <c r="T394" i="3"/>
  <c r="T393" i="3"/>
  <c r="T392" i="3"/>
  <c r="T391" i="3"/>
  <c r="T390" i="3"/>
  <c r="T389" i="3"/>
  <c r="T388" i="3"/>
  <c r="T387" i="3"/>
  <c r="T386" i="3"/>
  <c r="T385" i="3"/>
  <c r="T384" i="3"/>
  <c r="T383" i="3"/>
  <c r="T382" i="3"/>
  <c r="T381" i="3"/>
  <c r="T380" i="3"/>
  <c r="T379" i="3"/>
  <c r="T378" i="3"/>
  <c r="T377" i="3"/>
  <c r="T376" i="3"/>
  <c r="T375" i="3"/>
  <c r="T374" i="3"/>
  <c r="T373" i="3"/>
  <c r="T372" i="3"/>
  <c r="T371" i="3"/>
  <c r="T370" i="3"/>
  <c r="T369" i="3"/>
  <c r="T368" i="3"/>
  <c r="T367" i="3"/>
  <c r="T366" i="3"/>
  <c r="T365" i="3"/>
  <c r="T364" i="3"/>
  <c r="T363" i="3"/>
  <c r="T362" i="3"/>
  <c r="T361" i="3"/>
  <c r="T360" i="3"/>
  <c r="T359" i="3"/>
  <c r="T358" i="3"/>
  <c r="T357" i="3"/>
  <c r="T356" i="3"/>
  <c r="T355" i="3"/>
  <c r="T354" i="3"/>
  <c r="T353" i="3"/>
  <c r="T352" i="3"/>
  <c r="T351" i="3"/>
  <c r="T350" i="3"/>
  <c r="T349" i="3"/>
  <c r="T348" i="3"/>
  <c r="T347" i="3"/>
  <c r="T346" i="3"/>
  <c r="T345" i="3"/>
  <c r="T344" i="3"/>
  <c r="T343" i="3"/>
  <c r="T342" i="3"/>
  <c r="T341" i="3"/>
  <c r="T340" i="3"/>
  <c r="T339" i="3"/>
  <c r="T338" i="3"/>
  <c r="T337" i="3"/>
  <c r="T336" i="3"/>
  <c r="T335" i="3"/>
  <c r="T334" i="3"/>
  <c r="T333" i="3"/>
  <c r="T332" i="3"/>
  <c r="T331" i="3"/>
  <c r="T330" i="3"/>
  <c r="T329" i="3"/>
  <c r="T328" i="3"/>
  <c r="T327" i="3"/>
  <c r="T326" i="3"/>
  <c r="T325" i="3"/>
  <c r="T324" i="3"/>
  <c r="T323" i="3"/>
  <c r="T322" i="3"/>
  <c r="T321" i="3"/>
  <c r="T320" i="3"/>
  <c r="T319" i="3"/>
  <c r="T318" i="3"/>
  <c r="T317" i="3"/>
  <c r="T316" i="3"/>
  <c r="T315" i="3"/>
  <c r="T314" i="3"/>
  <c r="T313" i="3"/>
  <c r="T312" i="3"/>
  <c r="T311" i="3"/>
  <c r="T310" i="3"/>
  <c r="T309" i="3"/>
  <c r="T308" i="3"/>
  <c r="T307" i="3"/>
  <c r="T306" i="3"/>
  <c r="T305" i="3"/>
  <c r="T304" i="3"/>
  <c r="T303" i="3"/>
  <c r="T302" i="3"/>
  <c r="T301" i="3"/>
  <c r="T300" i="3"/>
  <c r="T299" i="3"/>
  <c r="T298" i="3"/>
  <c r="T297" i="3"/>
  <c r="T296" i="3"/>
  <c r="T295" i="3"/>
  <c r="T294" i="3"/>
  <c r="T293" i="3"/>
  <c r="T292" i="3"/>
  <c r="T291" i="3"/>
  <c r="T290" i="3"/>
  <c r="T289" i="3"/>
  <c r="T288" i="3"/>
  <c r="T287" i="3"/>
  <c r="T286" i="3"/>
  <c r="T285" i="3"/>
  <c r="T284" i="3"/>
  <c r="T283" i="3"/>
  <c r="T282" i="3"/>
  <c r="T281" i="3"/>
  <c r="T280" i="3"/>
  <c r="T279" i="3"/>
  <c r="T278" i="3"/>
  <c r="T277" i="3"/>
  <c r="T276" i="3"/>
  <c r="T275" i="3"/>
  <c r="T274" i="3"/>
  <c r="T273" i="3"/>
  <c r="T272" i="3"/>
  <c r="T271" i="3"/>
  <c r="T270" i="3"/>
  <c r="T269" i="3"/>
  <c r="T268" i="3"/>
  <c r="T267" i="3"/>
  <c r="T266" i="3"/>
  <c r="T265" i="3"/>
  <c r="T264" i="3"/>
  <c r="T263" i="3"/>
  <c r="T262" i="3"/>
  <c r="T261" i="3"/>
  <c r="T260" i="3"/>
  <c r="T259" i="3"/>
  <c r="T258" i="3"/>
  <c r="T257" i="3"/>
  <c r="T256" i="3"/>
  <c r="T255" i="3"/>
  <c r="T254" i="3"/>
  <c r="T253" i="3"/>
  <c r="T252" i="3"/>
  <c r="T251" i="3"/>
  <c r="T250" i="3"/>
  <c r="T249" i="3"/>
  <c r="T248" i="3"/>
  <c r="T247" i="3"/>
  <c r="T246" i="3"/>
  <c r="T245" i="3"/>
  <c r="T244" i="3"/>
  <c r="T243" i="3"/>
  <c r="T242" i="3"/>
  <c r="T241" i="3"/>
  <c r="T240" i="3"/>
  <c r="T239" i="3"/>
  <c r="T238" i="3"/>
  <c r="T237" i="3"/>
  <c r="T236" i="3"/>
  <c r="T235" i="3"/>
  <c r="T234" i="3"/>
  <c r="T233" i="3"/>
  <c r="T232" i="3"/>
  <c r="T231" i="3"/>
  <c r="T230" i="3"/>
  <c r="T229" i="3"/>
  <c r="T228" i="3"/>
  <c r="T227" i="3"/>
  <c r="T226" i="3"/>
  <c r="T225" i="3"/>
  <c r="T224" i="3"/>
  <c r="T223" i="3"/>
  <c r="T222" i="3"/>
  <c r="T221" i="3"/>
  <c r="T220" i="3"/>
  <c r="T219" i="3"/>
  <c r="T218" i="3"/>
  <c r="T217" i="3"/>
  <c r="T216" i="3"/>
  <c r="T215" i="3"/>
  <c r="T214" i="3"/>
  <c r="T213" i="3"/>
  <c r="T212" i="3"/>
  <c r="T211" i="3"/>
  <c r="T210" i="3"/>
  <c r="T209" i="3"/>
  <c r="T208" i="3"/>
  <c r="T207" i="3"/>
  <c r="T206" i="3"/>
  <c r="T205" i="3"/>
  <c r="T204" i="3"/>
  <c r="T203" i="3"/>
  <c r="T202" i="3"/>
  <c r="T201" i="3"/>
  <c r="T200" i="3"/>
  <c r="T199" i="3"/>
  <c r="T198" i="3"/>
  <c r="T197" i="3"/>
  <c r="T196" i="3"/>
  <c r="T195" i="3"/>
  <c r="T194" i="3"/>
  <c r="T193" i="3"/>
  <c r="T192" i="3"/>
  <c r="T191" i="3"/>
  <c r="T190" i="3"/>
  <c r="T189" i="3"/>
  <c r="T188" i="3"/>
  <c r="T187" i="3"/>
  <c r="T186" i="3"/>
  <c r="T185" i="3"/>
  <c r="T184" i="3"/>
  <c r="T183" i="3"/>
  <c r="T182" i="3"/>
  <c r="T181" i="3"/>
  <c r="T180" i="3"/>
  <c r="T179" i="3"/>
  <c r="T178" i="3"/>
  <c r="T177" i="3"/>
  <c r="T176" i="3"/>
  <c r="T175" i="3"/>
  <c r="T174" i="3"/>
  <c r="T173" i="3"/>
  <c r="T172" i="3"/>
  <c r="T171" i="3"/>
  <c r="T170" i="3"/>
  <c r="T169" i="3"/>
  <c r="T168" i="3"/>
  <c r="T167" i="3"/>
  <c r="T166" i="3"/>
  <c r="T165" i="3"/>
  <c r="T164" i="3"/>
  <c r="T163" i="3"/>
  <c r="T162" i="3"/>
  <c r="T161" i="3"/>
  <c r="T160" i="3"/>
  <c r="T159" i="3"/>
  <c r="T158" i="3"/>
  <c r="T157" i="3"/>
  <c r="T156" i="3"/>
  <c r="T155" i="3"/>
  <c r="T154" i="3"/>
  <c r="T153" i="3"/>
  <c r="T152" i="3"/>
  <c r="T151" i="3"/>
  <c r="T150" i="3"/>
  <c r="T149" i="3"/>
  <c r="T148" i="3"/>
  <c r="T147" i="3"/>
  <c r="T146" i="3"/>
  <c r="T145" i="3"/>
  <c r="T144" i="3"/>
  <c r="T143" i="3"/>
  <c r="T142" i="3"/>
  <c r="T141" i="3"/>
  <c r="T140" i="3"/>
  <c r="T139" i="3"/>
  <c r="T138" i="3"/>
  <c r="T137" i="3"/>
  <c r="T136" i="3"/>
  <c r="T135" i="3"/>
  <c r="T134" i="3"/>
  <c r="T133" i="3"/>
  <c r="T132" i="3"/>
  <c r="T131" i="3"/>
  <c r="T130" i="3"/>
  <c r="T129" i="3"/>
  <c r="T128" i="3"/>
  <c r="T127" i="3"/>
  <c r="T126" i="3"/>
  <c r="T125" i="3"/>
  <c r="T124" i="3"/>
  <c r="T123" i="3"/>
  <c r="T122" i="3"/>
  <c r="T121" i="3"/>
  <c r="T120" i="3"/>
  <c r="T119" i="3"/>
  <c r="T118" i="3"/>
  <c r="T117" i="3"/>
  <c r="T116" i="3"/>
  <c r="T115" i="3"/>
  <c r="T114" i="3"/>
  <c r="T113" i="3"/>
  <c r="T112" i="3"/>
  <c r="T111" i="3"/>
  <c r="T110" i="3"/>
  <c r="T109" i="3"/>
  <c r="T108" i="3"/>
  <c r="T107" i="3"/>
  <c r="T106" i="3"/>
  <c r="T105" i="3"/>
  <c r="T104" i="3"/>
  <c r="T103" i="3"/>
  <c r="T102" i="3"/>
  <c r="T101" i="3"/>
  <c r="T100" i="3"/>
  <c r="T99" i="3"/>
  <c r="T98" i="3"/>
  <c r="T97" i="3"/>
  <c r="T96" i="3"/>
  <c r="T95" i="3"/>
  <c r="T94" i="3"/>
  <c r="T93" i="3"/>
  <c r="T92" i="3"/>
  <c r="T91" i="3"/>
  <c r="T90" i="3"/>
  <c r="T89" i="3"/>
  <c r="T88" i="3"/>
  <c r="T87" i="3"/>
  <c r="T86" i="3"/>
  <c r="T85" i="3"/>
  <c r="T84" i="3"/>
  <c r="T83" i="3"/>
  <c r="T82" i="3"/>
  <c r="T81" i="3"/>
  <c r="T80" i="3"/>
  <c r="T79" i="3"/>
  <c r="T78" i="3"/>
  <c r="T77" i="3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T9" i="3"/>
  <c r="T8" i="3"/>
  <c r="T7" i="3"/>
  <c r="T6" i="3"/>
  <c r="T5" i="3"/>
  <c r="T4" i="3"/>
  <c r="T3" i="3"/>
  <c r="T2" i="3"/>
  <c r="S4294" i="3"/>
  <c r="S4293" i="3"/>
  <c r="S4292" i="3"/>
  <c r="S4291" i="3"/>
  <c r="S4290" i="3"/>
  <c r="S4289" i="3"/>
  <c r="S4288" i="3"/>
  <c r="S4287" i="3"/>
  <c r="S4286" i="3"/>
  <c r="S4285" i="3"/>
  <c r="S4284" i="3"/>
  <c r="S4283" i="3"/>
  <c r="S4282" i="3"/>
  <c r="S4281" i="3"/>
  <c r="S4280" i="3"/>
  <c r="S4279" i="3"/>
  <c r="S4278" i="3"/>
  <c r="S4277" i="3"/>
  <c r="S4276" i="3"/>
  <c r="S4275" i="3"/>
  <c r="S4274" i="3"/>
  <c r="S4273" i="3"/>
  <c r="S4272" i="3"/>
  <c r="S4271" i="3"/>
  <c r="S4270" i="3"/>
  <c r="S4269" i="3"/>
  <c r="S4268" i="3"/>
  <c r="S4267" i="3"/>
  <c r="S4266" i="3"/>
  <c r="S4265" i="3"/>
  <c r="S4264" i="3"/>
  <c r="S4263" i="3"/>
  <c r="S4262" i="3"/>
  <c r="S4261" i="3"/>
  <c r="S4260" i="3"/>
  <c r="S4259" i="3"/>
  <c r="S4258" i="3"/>
  <c r="S4257" i="3"/>
  <c r="S4256" i="3"/>
  <c r="S4255" i="3"/>
  <c r="S4254" i="3"/>
  <c r="S4253" i="3"/>
  <c r="S4252" i="3"/>
  <c r="S4251" i="3"/>
  <c r="S4250" i="3"/>
  <c r="S4249" i="3"/>
  <c r="S4248" i="3"/>
  <c r="S4247" i="3"/>
  <c r="S4246" i="3"/>
  <c r="S4245" i="3"/>
  <c r="S4244" i="3"/>
  <c r="S4243" i="3"/>
  <c r="S4242" i="3"/>
  <c r="S4241" i="3"/>
  <c r="S4240" i="3"/>
  <c r="S4239" i="3"/>
  <c r="S4238" i="3"/>
  <c r="S4237" i="3"/>
  <c r="S4236" i="3"/>
  <c r="S4235" i="3"/>
  <c r="S4234" i="3"/>
  <c r="S4233" i="3"/>
  <c r="S4232" i="3"/>
  <c r="S4231" i="3"/>
  <c r="S4230" i="3"/>
  <c r="S4229" i="3"/>
  <c r="S4228" i="3"/>
  <c r="S4227" i="3"/>
  <c r="S4226" i="3"/>
  <c r="S4225" i="3"/>
  <c r="S4224" i="3"/>
  <c r="S4223" i="3"/>
  <c r="S4222" i="3"/>
  <c r="S4221" i="3"/>
  <c r="S4220" i="3"/>
  <c r="S4219" i="3"/>
  <c r="S4218" i="3"/>
  <c r="S4217" i="3"/>
  <c r="S4216" i="3"/>
  <c r="S4215" i="3"/>
  <c r="S4214" i="3"/>
  <c r="S4213" i="3"/>
  <c r="S4212" i="3"/>
  <c r="S4211" i="3"/>
  <c r="S4210" i="3"/>
  <c r="S4209" i="3"/>
  <c r="S4208" i="3"/>
  <c r="S4207" i="3"/>
  <c r="S4206" i="3"/>
  <c r="S4205" i="3"/>
  <c r="S4204" i="3"/>
  <c r="S4203" i="3"/>
  <c r="S4202" i="3"/>
  <c r="S4201" i="3"/>
  <c r="S4200" i="3"/>
  <c r="S4199" i="3"/>
  <c r="S4198" i="3"/>
  <c r="S4197" i="3"/>
  <c r="S4196" i="3"/>
  <c r="S4195" i="3"/>
  <c r="S4194" i="3"/>
  <c r="S4193" i="3"/>
  <c r="S4192" i="3"/>
  <c r="S4191" i="3"/>
  <c r="S4190" i="3"/>
  <c r="S4189" i="3"/>
  <c r="S4188" i="3"/>
  <c r="S4187" i="3"/>
  <c r="S4186" i="3"/>
  <c r="S4185" i="3"/>
  <c r="S4184" i="3"/>
  <c r="S4183" i="3"/>
  <c r="S4182" i="3"/>
  <c r="S4181" i="3"/>
  <c r="S4180" i="3"/>
  <c r="S4179" i="3"/>
  <c r="S4178" i="3"/>
  <c r="S4177" i="3"/>
  <c r="S4176" i="3"/>
  <c r="S4175" i="3"/>
  <c r="S4174" i="3"/>
  <c r="S4173" i="3"/>
  <c r="S4172" i="3"/>
  <c r="S4171" i="3"/>
  <c r="S4170" i="3"/>
  <c r="S4169" i="3"/>
  <c r="S4168" i="3"/>
  <c r="S4167" i="3"/>
  <c r="S4166" i="3"/>
  <c r="S4165" i="3"/>
  <c r="S4164" i="3"/>
  <c r="S4163" i="3"/>
  <c r="S4162" i="3"/>
  <c r="S4161" i="3"/>
  <c r="S4160" i="3"/>
  <c r="S4159" i="3"/>
  <c r="S4158" i="3"/>
  <c r="S4157" i="3"/>
  <c r="S4156" i="3"/>
  <c r="S4155" i="3"/>
  <c r="S4154" i="3"/>
  <c r="S4153" i="3"/>
  <c r="S4152" i="3"/>
  <c r="S4151" i="3"/>
  <c r="S4150" i="3"/>
  <c r="S4149" i="3"/>
  <c r="S4148" i="3"/>
  <c r="S4147" i="3"/>
  <c r="S4146" i="3"/>
  <c r="S4145" i="3"/>
  <c r="S4144" i="3"/>
  <c r="S4143" i="3"/>
  <c r="S4142" i="3"/>
  <c r="S4141" i="3"/>
  <c r="S4140" i="3"/>
  <c r="S4139" i="3"/>
  <c r="S4138" i="3"/>
  <c r="S4137" i="3"/>
  <c r="S4136" i="3"/>
  <c r="S4135" i="3"/>
  <c r="S4134" i="3"/>
  <c r="S4133" i="3"/>
  <c r="S4132" i="3"/>
  <c r="S4131" i="3"/>
  <c r="S4130" i="3"/>
  <c r="S4129" i="3"/>
  <c r="S4128" i="3"/>
  <c r="S4127" i="3"/>
  <c r="S4126" i="3"/>
  <c r="S4125" i="3"/>
  <c r="S4124" i="3"/>
  <c r="S4123" i="3"/>
  <c r="S4122" i="3"/>
  <c r="S4121" i="3"/>
  <c r="S4120" i="3"/>
  <c r="S4119" i="3"/>
  <c r="S4118" i="3"/>
  <c r="S4117" i="3"/>
  <c r="S4116" i="3"/>
  <c r="S4115" i="3"/>
  <c r="S4114" i="3"/>
  <c r="S4113" i="3"/>
  <c r="S4112" i="3"/>
  <c r="S4111" i="3"/>
  <c r="S4110" i="3"/>
  <c r="S4109" i="3"/>
  <c r="S4108" i="3"/>
  <c r="S4107" i="3"/>
  <c r="S4106" i="3"/>
  <c r="S4105" i="3"/>
  <c r="S4104" i="3"/>
  <c r="S4103" i="3"/>
  <c r="S4102" i="3"/>
  <c r="S4101" i="3"/>
  <c r="S4100" i="3"/>
  <c r="S4099" i="3"/>
  <c r="S4098" i="3"/>
  <c r="S4097" i="3"/>
  <c r="S4096" i="3"/>
  <c r="S4095" i="3"/>
  <c r="S4094" i="3"/>
  <c r="S4093" i="3"/>
  <c r="S4092" i="3"/>
  <c r="S4091" i="3"/>
  <c r="S4090" i="3"/>
  <c r="S4089" i="3"/>
  <c r="S4088" i="3"/>
  <c r="S4087" i="3"/>
  <c r="S4086" i="3"/>
  <c r="S4085" i="3"/>
  <c r="S4084" i="3"/>
  <c r="S4083" i="3"/>
  <c r="S4082" i="3"/>
  <c r="S4081" i="3"/>
  <c r="S4080" i="3"/>
  <c r="S4079" i="3"/>
  <c r="S4078" i="3"/>
  <c r="S4077" i="3"/>
  <c r="S4076" i="3"/>
  <c r="S4075" i="3"/>
  <c r="S4074" i="3"/>
  <c r="S4073" i="3"/>
  <c r="S4072" i="3"/>
  <c r="S4071" i="3"/>
  <c r="S4070" i="3"/>
  <c r="S4069" i="3"/>
  <c r="S4068" i="3"/>
  <c r="S4067" i="3"/>
  <c r="S4066" i="3"/>
  <c r="S4065" i="3"/>
  <c r="S4064" i="3"/>
  <c r="S4063" i="3"/>
  <c r="S4062" i="3"/>
  <c r="S4061" i="3"/>
  <c r="S4060" i="3"/>
  <c r="S4059" i="3"/>
  <c r="S4058" i="3"/>
  <c r="S4057" i="3"/>
  <c r="S4056" i="3"/>
  <c r="S4055" i="3"/>
  <c r="S4054" i="3"/>
  <c r="S4053" i="3"/>
  <c r="S4052" i="3"/>
  <c r="S4051" i="3"/>
  <c r="S4050" i="3"/>
  <c r="S4049" i="3"/>
  <c r="S4048" i="3"/>
  <c r="S4047" i="3"/>
  <c r="S4046" i="3"/>
  <c r="S4045" i="3"/>
  <c r="S4044" i="3"/>
  <c r="S4043" i="3"/>
  <c r="S4042" i="3"/>
  <c r="S4041" i="3"/>
  <c r="S4040" i="3"/>
  <c r="S4039" i="3"/>
  <c r="S4038" i="3"/>
  <c r="S4037" i="3"/>
  <c r="S4036" i="3"/>
  <c r="S4035" i="3"/>
  <c r="S4034" i="3"/>
  <c r="S4033" i="3"/>
  <c r="S4032" i="3"/>
  <c r="S4031" i="3"/>
  <c r="S4030" i="3"/>
  <c r="S4029" i="3"/>
  <c r="S4028" i="3"/>
  <c r="S4027" i="3"/>
  <c r="S4026" i="3"/>
  <c r="S4025" i="3"/>
  <c r="S4024" i="3"/>
  <c r="S4023" i="3"/>
  <c r="S4022" i="3"/>
  <c r="S4021" i="3"/>
  <c r="S4020" i="3"/>
  <c r="S4019" i="3"/>
  <c r="S4018" i="3"/>
  <c r="S4017" i="3"/>
  <c r="S4016" i="3"/>
  <c r="S4015" i="3"/>
  <c r="S4014" i="3"/>
  <c r="S4013" i="3"/>
  <c r="S4012" i="3"/>
  <c r="S4011" i="3"/>
  <c r="S4010" i="3"/>
  <c r="S4009" i="3"/>
  <c r="S4008" i="3"/>
  <c r="S4007" i="3"/>
  <c r="S4006" i="3"/>
  <c r="S4005" i="3"/>
  <c r="S4004" i="3"/>
  <c r="S4003" i="3"/>
  <c r="S4002" i="3"/>
  <c r="S4001" i="3"/>
  <c r="S4000" i="3"/>
  <c r="S3999" i="3"/>
  <c r="S3998" i="3"/>
  <c r="S3997" i="3"/>
  <c r="S3996" i="3"/>
  <c r="S3995" i="3"/>
  <c r="S3994" i="3"/>
  <c r="S3993" i="3"/>
  <c r="S3992" i="3"/>
  <c r="S3991" i="3"/>
  <c r="S3990" i="3"/>
  <c r="S3989" i="3"/>
  <c r="S3988" i="3"/>
  <c r="S3987" i="3"/>
  <c r="S3986" i="3"/>
  <c r="S3985" i="3"/>
  <c r="S3984" i="3"/>
  <c r="S3983" i="3"/>
  <c r="S3982" i="3"/>
  <c r="S3981" i="3"/>
  <c r="S3980" i="3"/>
  <c r="S3979" i="3"/>
  <c r="S3978" i="3"/>
  <c r="S3977" i="3"/>
  <c r="S3976" i="3"/>
  <c r="S3975" i="3"/>
  <c r="S3974" i="3"/>
  <c r="S3973" i="3"/>
  <c r="S3972" i="3"/>
  <c r="S3971" i="3"/>
  <c r="S3970" i="3"/>
  <c r="S3969" i="3"/>
  <c r="S3968" i="3"/>
  <c r="S3967" i="3"/>
  <c r="S3966" i="3"/>
  <c r="S3965" i="3"/>
  <c r="S3964" i="3"/>
  <c r="S3963" i="3"/>
  <c r="S3962" i="3"/>
  <c r="S3961" i="3"/>
  <c r="S3960" i="3"/>
  <c r="S3959" i="3"/>
  <c r="S3958" i="3"/>
  <c r="S3957" i="3"/>
  <c r="S3956" i="3"/>
  <c r="S3955" i="3"/>
  <c r="S3954" i="3"/>
  <c r="S3953" i="3"/>
  <c r="S3952" i="3"/>
  <c r="S3951" i="3"/>
  <c r="S3950" i="3"/>
  <c r="S3949" i="3"/>
  <c r="S3948" i="3"/>
  <c r="S3947" i="3"/>
  <c r="S3946" i="3"/>
  <c r="S3945" i="3"/>
  <c r="S3944" i="3"/>
  <c r="S3943" i="3"/>
  <c r="S3942" i="3"/>
  <c r="S3941" i="3"/>
  <c r="S3940" i="3"/>
  <c r="S3939" i="3"/>
  <c r="S3938" i="3"/>
  <c r="S3937" i="3"/>
  <c r="S3936" i="3"/>
  <c r="S3935" i="3"/>
  <c r="S3934" i="3"/>
  <c r="S3933" i="3"/>
  <c r="S3932" i="3"/>
  <c r="S3931" i="3"/>
  <c r="S3930" i="3"/>
  <c r="S3929" i="3"/>
  <c r="S3928" i="3"/>
  <c r="S3927" i="3"/>
  <c r="S3926" i="3"/>
  <c r="S3925" i="3"/>
  <c r="S3924" i="3"/>
  <c r="S3923" i="3"/>
  <c r="S3922" i="3"/>
  <c r="S3921" i="3"/>
  <c r="S3920" i="3"/>
  <c r="S3919" i="3"/>
  <c r="S3918" i="3"/>
  <c r="S3917" i="3"/>
  <c r="S3916" i="3"/>
  <c r="S3915" i="3"/>
  <c r="S3914" i="3"/>
  <c r="S3913" i="3"/>
  <c r="S3912" i="3"/>
  <c r="S3911" i="3"/>
  <c r="S3910" i="3"/>
  <c r="S3909" i="3"/>
  <c r="S3908" i="3"/>
  <c r="S3907" i="3"/>
  <c r="S3906" i="3"/>
  <c r="S3905" i="3"/>
  <c r="S3904" i="3"/>
  <c r="S3903" i="3"/>
  <c r="S3902" i="3"/>
  <c r="S3901" i="3"/>
  <c r="S3900" i="3"/>
  <c r="S3899" i="3"/>
  <c r="S3898" i="3"/>
  <c r="S3897" i="3"/>
  <c r="S3896" i="3"/>
  <c r="S3895" i="3"/>
  <c r="S3894" i="3"/>
  <c r="S3893" i="3"/>
  <c r="S3892" i="3"/>
  <c r="S3891" i="3"/>
  <c r="S3890" i="3"/>
  <c r="S3889" i="3"/>
  <c r="S3888" i="3"/>
  <c r="S3887" i="3"/>
  <c r="S3886" i="3"/>
  <c r="S3885" i="3"/>
  <c r="S3884" i="3"/>
  <c r="S3883" i="3"/>
  <c r="S3882" i="3"/>
  <c r="S3881" i="3"/>
  <c r="S3880" i="3"/>
  <c r="S3879" i="3"/>
  <c r="S3878" i="3"/>
  <c r="S3877" i="3"/>
  <c r="S3876" i="3"/>
  <c r="S3875" i="3"/>
  <c r="S3874" i="3"/>
  <c r="S3873" i="3"/>
  <c r="S3872" i="3"/>
  <c r="S3871" i="3"/>
  <c r="S3870" i="3"/>
  <c r="S3869" i="3"/>
  <c r="S3868" i="3"/>
  <c r="S3867" i="3"/>
  <c r="S3866" i="3"/>
  <c r="S3865" i="3"/>
  <c r="S3864" i="3"/>
  <c r="S3863" i="3"/>
  <c r="S3862" i="3"/>
  <c r="S3861" i="3"/>
  <c r="S3860" i="3"/>
  <c r="S3859" i="3"/>
  <c r="S3858" i="3"/>
  <c r="S3857" i="3"/>
  <c r="S3856" i="3"/>
  <c r="S3855" i="3"/>
  <c r="S3854" i="3"/>
  <c r="S3853" i="3"/>
  <c r="S3852" i="3"/>
  <c r="S3851" i="3"/>
  <c r="S3850" i="3"/>
  <c r="S3849" i="3"/>
  <c r="S3848" i="3"/>
  <c r="S3847" i="3"/>
  <c r="S3846" i="3"/>
  <c r="S3845" i="3"/>
  <c r="S3844" i="3"/>
  <c r="S3843" i="3"/>
  <c r="S3842" i="3"/>
  <c r="S3841" i="3"/>
  <c r="S3840" i="3"/>
  <c r="S3839" i="3"/>
  <c r="S3838" i="3"/>
  <c r="S3837" i="3"/>
  <c r="S3836" i="3"/>
  <c r="S3835" i="3"/>
  <c r="S3834" i="3"/>
  <c r="S3833" i="3"/>
  <c r="S3832" i="3"/>
  <c r="S3831" i="3"/>
  <c r="S3830" i="3"/>
  <c r="S3829" i="3"/>
  <c r="S3828" i="3"/>
  <c r="S3827" i="3"/>
  <c r="S3826" i="3"/>
  <c r="S3825" i="3"/>
  <c r="S3824" i="3"/>
  <c r="S3823" i="3"/>
  <c r="S3822" i="3"/>
  <c r="S3821" i="3"/>
  <c r="S3820" i="3"/>
  <c r="S3819" i="3"/>
  <c r="S3818" i="3"/>
  <c r="S3817" i="3"/>
  <c r="S3816" i="3"/>
  <c r="S3815" i="3"/>
  <c r="S3814" i="3"/>
  <c r="S3813" i="3"/>
  <c r="S3812" i="3"/>
  <c r="S3811" i="3"/>
  <c r="S3810" i="3"/>
  <c r="S3809" i="3"/>
  <c r="S3808" i="3"/>
  <c r="S3807" i="3"/>
  <c r="S3806" i="3"/>
  <c r="S3805" i="3"/>
  <c r="S3804" i="3"/>
  <c r="S3803" i="3"/>
  <c r="S3802" i="3"/>
  <c r="S3801" i="3"/>
  <c r="S3800" i="3"/>
  <c r="S3799" i="3"/>
  <c r="S3798" i="3"/>
  <c r="S3797" i="3"/>
  <c r="S3796" i="3"/>
  <c r="S3795" i="3"/>
  <c r="S3794" i="3"/>
  <c r="S3793" i="3"/>
  <c r="S3792" i="3"/>
  <c r="S3791" i="3"/>
  <c r="S3790" i="3"/>
  <c r="S3789" i="3"/>
  <c r="S3788" i="3"/>
  <c r="S3787" i="3"/>
  <c r="S3786" i="3"/>
  <c r="S3785" i="3"/>
  <c r="S3784" i="3"/>
  <c r="S3783" i="3"/>
  <c r="S3782" i="3"/>
  <c r="S3781" i="3"/>
  <c r="S3780" i="3"/>
  <c r="S3779" i="3"/>
  <c r="S3778" i="3"/>
  <c r="S3777" i="3"/>
  <c r="S3776" i="3"/>
  <c r="S3775" i="3"/>
  <c r="S3774" i="3"/>
  <c r="S3773" i="3"/>
  <c r="S3772" i="3"/>
  <c r="S3771" i="3"/>
  <c r="S3770" i="3"/>
  <c r="S3769" i="3"/>
  <c r="S3768" i="3"/>
  <c r="S3767" i="3"/>
  <c r="S3766" i="3"/>
  <c r="S3765" i="3"/>
  <c r="S3764" i="3"/>
  <c r="S3763" i="3"/>
  <c r="S3762" i="3"/>
  <c r="S3761" i="3"/>
  <c r="S3760" i="3"/>
  <c r="S3759" i="3"/>
  <c r="S3758" i="3"/>
  <c r="S3757" i="3"/>
  <c r="S3756" i="3"/>
  <c r="S3755" i="3"/>
  <c r="S3754" i="3"/>
  <c r="S3753" i="3"/>
  <c r="S3752" i="3"/>
  <c r="S3751" i="3"/>
  <c r="S3750" i="3"/>
  <c r="S3749" i="3"/>
  <c r="S3748" i="3"/>
  <c r="S3747" i="3"/>
  <c r="S3746" i="3"/>
  <c r="S3745" i="3"/>
  <c r="S3744" i="3"/>
  <c r="S3743" i="3"/>
  <c r="S3742" i="3"/>
  <c r="S3741" i="3"/>
  <c r="S3740" i="3"/>
  <c r="S3739" i="3"/>
  <c r="S3738" i="3"/>
  <c r="S3737" i="3"/>
  <c r="S3736" i="3"/>
  <c r="S3735" i="3"/>
  <c r="S3734" i="3"/>
  <c r="S3733" i="3"/>
  <c r="S3732" i="3"/>
  <c r="S3731" i="3"/>
  <c r="S3730" i="3"/>
  <c r="S3729" i="3"/>
  <c r="S3728" i="3"/>
  <c r="S3727" i="3"/>
  <c r="S3726" i="3"/>
  <c r="S3725" i="3"/>
  <c r="S3724" i="3"/>
  <c r="S3723" i="3"/>
  <c r="S3722" i="3"/>
  <c r="S3721" i="3"/>
  <c r="S3720" i="3"/>
  <c r="S3719" i="3"/>
  <c r="S3718" i="3"/>
  <c r="S3717" i="3"/>
  <c r="S3716" i="3"/>
  <c r="S3715" i="3"/>
  <c r="S3714" i="3"/>
  <c r="S3713" i="3"/>
  <c r="S3712" i="3"/>
  <c r="S3711" i="3"/>
  <c r="S3710" i="3"/>
  <c r="S3709" i="3"/>
  <c r="S3708" i="3"/>
  <c r="S3707" i="3"/>
  <c r="S3706" i="3"/>
  <c r="S3705" i="3"/>
  <c r="S3704" i="3"/>
  <c r="S3703" i="3"/>
  <c r="S3702" i="3"/>
  <c r="S3701" i="3"/>
  <c r="S3700" i="3"/>
  <c r="S3699" i="3"/>
  <c r="S3698" i="3"/>
  <c r="S3697" i="3"/>
  <c r="S3696" i="3"/>
  <c r="S3695" i="3"/>
  <c r="S3694" i="3"/>
  <c r="S3693" i="3"/>
  <c r="S3692" i="3"/>
  <c r="S3691" i="3"/>
  <c r="S3690" i="3"/>
  <c r="S3689" i="3"/>
  <c r="S3688" i="3"/>
  <c r="S3687" i="3"/>
  <c r="S3686" i="3"/>
  <c r="S3685" i="3"/>
  <c r="S3684" i="3"/>
  <c r="S3683" i="3"/>
  <c r="S3682" i="3"/>
  <c r="S3681" i="3"/>
  <c r="S3680" i="3"/>
  <c r="S3679" i="3"/>
  <c r="S3678" i="3"/>
  <c r="S3677" i="3"/>
  <c r="S3676" i="3"/>
  <c r="S3675" i="3"/>
  <c r="S3674" i="3"/>
  <c r="S3673" i="3"/>
  <c r="S3672" i="3"/>
  <c r="S3671" i="3"/>
  <c r="S3670" i="3"/>
  <c r="S3669" i="3"/>
  <c r="S3668" i="3"/>
  <c r="S3667" i="3"/>
  <c r="S3666" i="3"/>
  <c r="S3665" i="3"/>
  <c r="S3664" i="3"/>
  <c r="S3663" i="3"/>
  <c r="S3662" i="3"/>
  <c r="S3661" i="3"/>
  <c r="S3660" i="3"/>
  <c r="S3659" i="3"/>
  <c r="S3658" i="3"/>
  <c r="S3657" i="3"/>
  <c r="S3656" i="3"/>
  <c r="S3655" i="3"/>
  <c r="S3654" i="3"/>
  <c r="S3653" i="3"/>
  <c r="S3652" i="3"/>
  <c r="S3651" i="3"/>
  <c r="S3650" i="3"/>
  <c r="S3649" i="3"/>
  <c r="S3648" i="3"/>
  <c r="S3647" i="3"/>
  <c r="S3646" i="3"/>
  <c r="S3645" i="3"/>
  <c r="S3644" i="3"/>
  <c r="S3643" i="3"/>
  <c r="S3642" i="3"/>
  <c r="S3641" i="3"/>
  <c r="S3640" i="3"/>
  <c r="S3639" i="3"/>
  <c r="S3638" i="3"/>
  <c r="S3637" i="3"/>
  <c r="S3636" i="3"/>
  <c r="S3635" i="3"/>
  <c r="S3634" i="3"/>
  <c r="S3633" i="3"/>
  <c r="S3632" i="3"/>
  <c r="S3631" i="3"/>
  <c r="S3630" i="3"/>
  <c r="S3629" i="3"/>
  <c r="S3628" i="3"/>
  <c r="S3627" i="3"/>
  <c r="S3626" i="3"/>
  <c r="S3625" i="3"/>
  <c r="S3624" i="3"/>
  <c r="S3623" i="3"/>
  <c r="S3622" i="3"/>
  <c r="S3621" i="3"/>
  <c r="S3620" i="3"/>
  <c r="S3619" i="3"/>
  <c r="S3618" i="3"/>
  <c r="S3617" i="3"/>
  <c r="S3616" i="3"/>
  <c r="S3615" i="3"/>
  <c r="S3614" i="3"/>
  <c r="S3613" i="3"/>
  <c r="S3612" i="3"/>
  <c r="S3611" i="3"/>
  <c r="S3610" i="3"/>
  <c r="S3609" i="3"/>
  <c r="S3608" i="3"/>
  <c r="S3607" i="3"/>
  <c r="S3606" i="3"/>
  <c r="S3605" i="3"/>
  <c r="S3604" i="3"/>
  <c r="S3603" i="3"/>
  <c r="S3602" i="3"/>
  <c r="S3601" i="3"/>
  <c r="S3600" i="3"/>
  <c r="S3599" i="3"/>
  <c r="S3598" i="3"/>
  <c r="S3597" i="3"/>
  <c r="S3596" i="3"/>
  <c r="S3595" i="3"/>
  <c r="S3594" i="3"/>
  <c r="S3593" i="3"/>
  <c r="S3592" i="3"/>
  <c r="S3591" i="3"/>
  <c r="S3590" i="3"/>
  <c r="S3589" i="3"/>
  <c r="S3588" i="3"/>
  <c r="S3587" i="3"/>
  <c r="S3586" i="3"/>
  <c r="S3585" i="3"/>
  <c r="S3584" i="3"/>
  <c r="S3583" i="3"/>
  <c r="S3582" i="3"/>
  <c r="S3581" i="3"/>
  <c r="S3580" i="3"/>
  <c r="S3579" i="3"/>
  <c r="S3578" i="3"/>
  <c r="S3577" i="3"/>
  <c r="S3576" i="3"/>
  <c r="S3575" i="3"/>
  <c r="S3574" i="3"/>
  <c r="S3573" i="3"/>
  <c r="S3572" i="3"/>
  <c r="S3571" i="3"/>
  <c r="S3570" i="3"/>
  <c r="S3569" i="3"/>
  <c r="S3568" i="3"/>
  <c r="S3567" i="3"/>
  <c r="S3566" i="3"/>
  <c r="S3565" i="3"/>
  <c r="S3564" i="3"/>
  <c r="S3563" i="3"/>
  <c r="S3562" i="3"/>
  <c r="S3561" i="3"/>
  <c r="S3560" i="3"/>
  <c r="S3559" i="3"/>
  <c r="S3558" i="3"/>
  <c r="S3557" i="3"/>
  <c r="S3556" i="3"/>
  <c r="S3555" i="3"/>
  <c r="S3554" i="3"/>
  <c r="S3553" i="3"/>
  <c r="S3552" i="3"/>
  <c r="S3551" i="3"/>
  <c r="S3550" i="3"/>
  <c r="S3549" i="3"/>
  <c r="S3548" i="3"/>
  <c r="S3547" i="3"/>
  <c r="S3546" i="3"/>
  <c r="S3545" i="3"/>
  <c r="S3544" i="3"/>
  <c r="S3543" i="3"/>
  <c r="S3542" i="3"/>
  <c r="S3541" i="3"/>
  <c r="S3540" i="3"/>
  <c r="S3539" i="3"/>
  <c r="S3538" i="3"/>
  <c r="S3537" i="3"/>
  <c r="S3536" i="3"/>
  <c r="S3535" i="3"/>
  <c r="S3534" i="3"/>
  <c r="S3533" i="3"/>
  <c r="S3532" i="3"/>
  <c r="S3531" i="3"/>
  <c r="S3530" i="3"/>
  <c r="S3529" i="3"/>
  <c r="S3528" i="3"/>
  <c r="S3527" i="3"/>
  <c r="S3526" i="3"/>
  <c r="S3525" i="3"/>
  <c r="S3524" i="3"/>
  <c r="S3523" i="3"/>
  <c r="S3522" i="3"/>
  <c r="S3521" i="3"/>
  <c r="S3520" i="3"/>
  <c r="S3519" i="3"/>
  <c r="S3518" i="3"/>
  <c r="S3517" i="3"/>
  <c r="S3516" i="3"/>
  <c r="S3515" i="3"/>
  <c r="S3514" i="3"/>
  <c r="S3513" i="3"/>
  <c r="S3512" i="3"/>
  <c r="S3511" i="3"/>
  <c r="S3510" i="3"/>
  <c r="S3509" i="3"/>
  <c r="S3508" i="3"/>
  <c r="S3507" i="3"/>
  <c r="S3506" i="3"/>
  <c r="S3505" i="3"/>
  <c r="S3504" i="3"/>
  <c r="S3503" i="3"/>
  <c r="S3502" i="3"/>
  <c r="S3501" i="3"/>
  <c r="S3500" i="3"/>
  <c r="S3499" i="3"/>
  <c r="S3498" i="3"/>
  <c r="S3497" i="3"/>
  <c r="S3496" i="3"/>
  <c r="S3495" i="3"/>
  <c r="S3494" i="3"/>
  <c r="S3493" i="3"/>
  <c r="S3492" i="3"/>
  <c r="S3491" i="3"/>
  <c r="S3490" i="3"/>
  <c r="S3489" i="3"/>
  <c r="S3488" i="3"/>
  <c r="S3487" i="3"/>
  <c r="S3486" i="3"/>
  <c r="S3485" i="3"/>
  <c r="S3484" i="3"/>
  <c r="S3483" i="3"/>
  <c r="S3482" i="3"/>
  <c r="S3481" i="3"/>
  <c r="S3480" i="3"/>
  <c r="S3479" i="3"/>
  <c r="S3478" i="3"/>
  <c r="S3477" i="3"/>
  <c r="S3476" i="3"/>
  <c r="S3475" i="3"/>
  <c r="S3474" i="3"/>
  <c r="S3473" i="3"/>
  <c r="S3472" i="3"/>
  <c r="S3471" i="3"/>
  <c r="S3470" i="3"/>
  <c r="S3469" i="3"/>
  <c r="S3468" i="3"/>
  <c r="S3467" i="3"/>
  <c r="S3466" i="3"/>
  <c r="S3465" i="3"/>
  <c r="S3464" i="3"/>
  <c r="S3463" i="3"/>
  <c r="S3462" i="3"/>
  <c r="S3461" i="3"/>
  <c r="S3460" i="3"/>
  <c r="S3459" i="3"/>
  <c r="S3458" i="3"/>
  <c r="S3457" i="3"/>
  <c r="S3456" i="3"/>
  <c r="S3455" i="3"/>
  <c r="S3454" i="3"/>
  <c r="S3453" i="3"/>
  <c r="S3452" i="3"/>
  <c r="S3451" i="3"/>
  <c r="S3450" i="3"/>
  <c r="S3449" i="3"/>
  <c r="S3448" i="3"/>
  <c r="S3447" i="3"/>
  <c r="S3446" i="3"/>
  <c r="S3445" i="3"/>
  <c r="S3444" i="3"/>
  <c r="S3443" i="3"/>
  <c r="S3442" i="3"/>
  <c r="S3441" i="3"/>
  <c r="S3440" i="3"/>
  <c r="S3439" i="3"/>
  <c r="S3438" i="3"/>
  <c r="S3437" i="3"/>
  <c r="S3436" i="3"/>
  <c r="S3435" i="3"/>
  <c r="S3434" i="3"/>
  <c r="S3433" i="3"/>
  <c r="S3432" i="3"/>
  <c r="S3431" i="3"/>
  <c r="S3430" i="3"/>
  <c r="S3429" i="3"/>
  <c r="S3428" i="3"/>
  <c r="S3427" i="3"/>
  <c r="S3426" i="3"/>
  <c r="S3425" i="3"/>
  <c r="S3424" i="3"/>
  <c r="S3423" i="3"/>
  <c r="S3422" i="3"/>
  <c r="S3421" i="3"/>
  <c r="S3420" i="3"/>
  <c r="S3419" i="3"/>
  <c r="S3418" i="3"/>
  <c r="S3417" i="3"/>
  <c r="S3416" i="3"/>
  <c r="S3415" i="3"/>
  <c r="S3414" i="3"/>
  <c r="S3413" i="3"/>
  <c r="S3412" i="3"/>
  <c r="S3411" i="3"/>
  <c r="S3410" i="3"/>
  <c r="S3409" i="3"/>
  <c r="S3408" i="3"/>
  <c r="S3407" i="3"/>
  <c r="S3406" i="3"/>
  <c r="S3405" i="3"/>
  <c r="S3404" i="3"/>
  <c r="S3403" i="3"/>
  <c r="S3402" i="3"/>
  <c r="S3401" i="3"/>
  <c r="S3400" i="3"/>
  <c r="S3399" i="3"/>
  <c r="S3398" i="3"/>
  <c r="S3397" i="3"/>
  <c r="S3396" i="3"/>
  <c r="S3395" i="3"/>
  <c r="S3394" i="3"/>
  <c r="S3393" i="3"/>
  <c r="S3392" i="3"/>
  <c r="S3391" i="3"/>
  <c r="S3390" i="3"/>
  <c r="S3389" i="3"/>
  <c r="S3388" i="3"/>
  <c r="S3387" i="3"/>
  <c r="S3386" i="3"/>
  <c r="S3385" i="3"/>
  <c r="S3384" i="3"/>
  <c r="S3383" i="3"/>
  <c r="S3382" i="3"/>
  <c r="S3381" i="3"/>
  <c r="S3380" i="3"/>
  <c r="S3379" i="3"/>
  <c r="S3378" i="3"/>
  <c r="S3377" i="3"/>
  <c r="S3376" i="3"/>
  <c r="S3375" i="3"/>
  <c r="S3374" i="3"/>
  <c r="S3373" i="3"/>
  <c r="S3372" i="3"/>
  <c r="S3371" i="3"/>
  <c r="S3370" i="3"/>
  <c r="S3369" i="3"/>
  <c r="S3368" i="3"/>
  <c r="S3367" i="3"/>
  <c r="S3366" i="3"/>
  <c r="S3365" i="3"/>
  <c r="S3364" i="3"/>
  <c r="S3363" i="3"/>
  <c r="S3362" i="3"/>
  <c r="S3361" i="3"/>
  <c r="S3360" i="3"/>
  <c r="S3359" i="3"/>
  <c r="S3358" i="3"/>
  <c r="S3357" i="3"/>
  <c r="S3356" i="3"/>
  <c r="S3355" i="3"/>
  <c r="S3354" i="3"/>
  <c r="S3353" i="3"/>
  <c r="S3352" i="3"/>
  <c r="S3351" i="3"/>
  <c r="S3350" i="3"/>
  <c r="S3349" i="3"/>
  <c r="S3348" i="3"/>
  <c r="S3347" i="3"/>
  <c r="S3346" i="3"/>
  <c r="S3345" i="3"/>
  <c r="S3344" i="3"/>
  <c r="S3343" i="3"/>
  <c r="S3342" i="3"/>
  <c r="S3341" i="3"/>
  <c r="S3340" i="3"/>
  <c r="S3339" i="3"/>
  <c r="S3338" i="3"/>
  <c r="S3337" i="3"/>
  <c r="S3336" i="3"/>
  <c r="S3335" i="3"/>
  <c r="S3334" i="3"/>
  <c r="S3333" i="3"/>
  <c r="S3332" i="3"/>
  <c r="S3331" i="3"/>
  <c r="S3330" i="3"/>
  <c r="S3329" i="3"/>
  <c r="S3328" i="3"/>
  <c r="S3327" i="3"/>
  <c r="S3326" i="3"/>
  <c r="S3325" i="3"/>
  <c r="S3324" i="3"/>
  <c r="S3323" i="3"/>
  <c r="S3322" i="3"/>
  <c r="S3321" i="3"/>
  <c r="S3320" i="3"/>
  <c r="S3319" i="3"/>
  <c r="S3318" i="3"/>
  <c r="S3317" i="3"/>
  <c r="S3316" i="3"/>
  <c r="S3315" i="3"/>
  <c r="S3314" i="3"/>
  <c r="S3313" i="3"/>
  <c r="S3312" i="3"/>
  <c r="S3311" i="3"/>
  <c r="S3310" i="3"/>
  <c r="S3309" i="3"/>
  <c r="S3308" i="3"/>
  <c r="S3307" i="3"/>
  <c r="S3306" i="3"/>
  <c r="S3305" i="3"/>
  <c r="S3304" i="3"/>
  <c r="S3303" i="3"/>
  <c r="S3302" i="3"/>
  <c r="S3301" i="3"/>
  <c r="S3300" i="3"/>
  <c r="S3299" i="3"/>
  <c r="S3298" i="3"/>
  <c r="S3297" i="3"/>
  <c r="S3296" i="3"/>
  <c r="S3295" i="3"/>
  <c r="S3294" i="3"/>
  <c r="S3293" i="3"/>
  <c r="S3292" i="3"/>
  <c r="S3291" i="3"/>
  <c r="S3290" i="3"/>
  <c r="S3289" i="3"/>
  <c r="S3288" i="3"/>
  <c r="S3287" i="3"/>
  <c r="S3286" i="3"/>
  <c r="S3285" i="3"/>
  <c r="S3284" i="3"/>
  <c r="S3283" i="3"/>
  <c r="S3282" i="3"/>
  <c r="S3281" i="3"/>
  <c r="S3280" i="3"/>
  <c r="S3279" i="3"/>
  <c r="S3278" i="3"/>
  <c r="S3277" i="3"/>
  <c r="S3276" i="3"/>
  <c r="S3275" i="3"/>
  <c r="S3274" i="3"/>
  <c r="S3273" i="3"/>
  <c r="S3272" i="3"/>
  <c r="S3271" i="3"/>
  <c r="S3270" i="3"/>
  <c r="S3269" i="3"/>
  <c r="S3268" i="3"/>
  <c r="S3267" i="3"/>
  <c r="S3266" i="3"/>
  <c r="S3265" i="3"/>
  <c r="S3264" i="3"/>
  <c r="S3263" i="3"/>
  <c r="S3262" i="3"/>
  <c r="S3261" i="3"/>
  <c r="S3260" i="3"/>
  <c r="S3259" i="3"/>
  <c r="S3258" i="3"/>
  <c r="S3257" i="3"/>
  <c r="S3256" i="3"/>
  <c r="S3255" i="3"/>
  <c r="S3254" i="3"/>
  <c r="S3253" i="3"/>
  <c r="S3252" i="3"/>
  <c r="S3251" i="3"/>
  <c r="S3250" i="3"/>
  <c r="S3249" i="3"/>
  <c r="S3248" i="3"/>
  <c r="S3247" i="3"/>
  <c r="S3246" i="3"/>
  <c r="S3245" i="3"/>
  <c r="S3244" i="3"/>
  <c r="S3243" i="3"/>
  <c r="S3242" i="3"/>
  <c r="S3241" i="3"/>
  <c r="S3240" i="3"/>
  <c r="S3239" i="3"/>
  <c r="S3238" i="3"/>
  <c r="S3237" i="3"/>
  <c r="S3236" i="3"/>
  <c r="S3235" i="3"/>
  <c r="S3234" i="3"/>
  <c r="S3233" i="3"/>
  <c r="S3232" i="3"/>
  <c r="S3231" i="3"/>
  <c r="S3230" i="3"/>
  <c r="S3229" i="3"/>
  <c r="S3228" i="3"/>
  <c r="S3227" i="3"/>
  <c r="S3226" i="3"/>
  <c r="S3225" i="3"/>
  <c r="S3224" i="3"/>
  <c r="S3223" i="3"/>
  <c r="S3222" i="3"/>
  <c r="S3221" i="3"/>
  <c r="S3220" i="3"/>
  <c r="S3219" i="3"/>
  <c r="S3218" i="3"/>
  <c r="S3217" i="3"/>
  <c r="S3216" i="3"/>
  <c r="S3215" i="3"/>
  <c r="S3214" i="3"/>
  <c r="S3213" i="3"/>
  <c r="S3212" i="3"/>
  <c r="S3211" i="3"/>
  <c r="S3210" i="3"/>
  <c r="S3209" i="3"/>
  <c r="S3208" i="3"/>
  <c r="S3207" i="3"/>
  <c r="S3206" i="3"/>
  <c r="S3205" i="3"/>
  <c r="S3204" i="3"/>
  <c r="S3203" i="3"/>
  <c r="S3202" i="3"/>
  <c r="S3201" i="3"/>
  <c r="S3200" i="3"/>
  <c r="S3199" i="3"/>
  <c r="S3198" i="3"/>
  <c r="S3197" i="3"/>
  <c r="S3196" i="3"/>
  <c r="S3195" i="3"/>
  <c r="S3194" i="3"/>
  <c r="S3193" i="3"/>
  <c r="S3192" i="3"/>
  <c r="S3191" i="3"/>
  <c r="S3190" i="3"/>
  <c r="S3189" i="3"/>
  <c r="S3188" i="3"/>
  <c r="S3187" i="3"/>
  <c r="S3186" i="3"/>
  <c r="S3185" i="3"/>
  <c r="S3184" i="3"/>
  <c r="S3183" i="3"/>
  <c r="S3182" i="3"/>
  <c r="S3181" i="3"/>
  <c r="S3180" i="3"/>
  <c r="S3179" i="3"/>
  <c r="S3178" i="3"/>
  <c r="S3177" i="3"/>
  <c r="S3176" i="3"/>
  <c r="S3175" i="3"/>
  <c r="S3174" i="3"/>
  <c r="S3173" i="3"/>
  <c r="S3172" i="3"/>
  <c r="S3171" i="3"/>
  <c r="S3170" i="3"/>
  <c r="S3169" i="3"/>
  <c r="S3168" i="3"/>
  <c r="S3167" i="3"/>
  <c r="S3166" i="3"/>
  <c r="S3165" i="3"/>
  <c r="S3164" i="3"/>
  <c r="S3163" i="3"/>
  <c r="S3162" i="3"/>
  <c r="S3161" i="3"/>
  <c r="S3160" i="3"/>
  <c r="S3159" i="3"/>
  <c r="S3158" i="3"/>
  <c r="S3157" i="3"/>
  <c r="S3156" i="3"/>
  <c r="S3155" i="3"/>
  <c r="S3154" i="3"/>
  <c r="S3153" i="3"/>
  <c r="S3152" i="3"/>
  <c r="S3151" i="3"/>
  <c r="S3150" i="3"/>
  <c r="S3149" i="3"/>
  <c r="S3148" i="3"/>
  <c r="S3147" i="3"/>
  <c r="S3146" i="3"/>
  <c r="S3145" i="3"/>
  <c r="S3144" i="3"/>
  <c r="S3143" i="3"/>
  <c r="S3142" i="3"/>
  <c r="S3141" i="3"/>
  <c r="S3140" i="3"/>
  <c r="S3139" i="3"/>
  <c r="S3138" i="3"/>
  <c r="S3137" i="3"/>
  <c r="S3136" i="3"/>
  <c r="S3135" i="3"/>
  <c r="S3134" i="3"/>
  <c r="S3133" i="3"/>
  <c r="S3132" i="3"/>
  <c r="S3131" i="3"/>
  <c r="S3130" i="3"/>
  <c r="S3129" i="3"/>
  <c r="S3128" i="3"/>
  <c r="S3127" i="3"/>
  <c r="S3126" i="3"/>
  <c r="S3125" i="3"/>
  <c r="S3124" i="3"/>
  <c r="S3123" i="3"/>
  <c r="S3122" i="3"/>
  <c r="S3121" i="3"/>
  <c r="S3120" i="3"/>
  <c r="S3119" i="3"/>
  <c r="S3118" i="3"/>
  <c r="S3117" i="3"/>
  <c r="S3116" i="3"/>
  <c r="S3115" i="3"/>
  <c r="S3114" i="3"/>
  <c r="S3113" i="3"/>
  <c r="S3112" i="3"/>
  <c r="S3111" i="3"/>
  <c r="S3110" i="3"/>
  <c r="S3109" i="3"/>
  <c r="S3108" i="3"/>
  <c r="S3107" i="3"/>
  <c r="S3106" i="3"/>
  <c r="S3105" i="3"/>
  <c r="S3104" i="3"/>
  <c r="S3103" i="3"/>
  <c r="S3102" i="3"/>
  <c r="S3101" i="3"/>
  <c r="S3100" i="3"/>
  <c r="S3099" i="3"/>
  <c r="S3098" i="3"/>
  <c r="S3097" i="3"/>
  <c r="S3096" i="3"/>
  <c r="S3095" i="3"/>
  <c r="S3094" i="3"/>
  <c r="S3093" i="3"/>
  <c r="S3092" i="3"/>
  <c r="S3091" i="3"/>
  <c r="S3090" i="3"/>
  <c r="S3089" i="3"/>
  <c r="S3088" i="3"/>
  <c r="S3087" i="3"/>
  <c r="S3086" i="3"/>
  <c r="S3085" i="3"/>
  <c r="S3084" i="3"/>
  <c r="S3083" i="3"/>
  <c r="S3082" i="3"/>
  <c r="S3081" i="3"/>
  <c r="S3080" i="3"/>
  <c r="S3079" i="3"/>
  <c r="S3078" i="3"/>
  <c r="S3077" i="3"/>
  <c r="S3076" i="3"/>
  <c r="S3075" i="3"/>
  <c r="S3074" i="3"/>
  <c r="S3073" i="3"/>
  <c r="S3072" i="3"/>
  <c r="S3071" i="3"/>
  <c r="S3070" i="3"/>
  <c r="S3069" i="3"/>
  <c r="S3068" i="3"/>
  <c r="S3067" i="3"/>
  <c r="S3066" i="3"/>
  <c r="S3065" i="3"/>
  <c r="S3064" i="3"/>
  <c r="S3063" i="3"/>
  <c r="S3062" i="3"/>
  <c r="S3061" i="3"/>
  <c r="S3060" i="3"/>
  <c r="S3059" i="3"/>
  <c r="S3058" i="3"/>
  <c r="S3057" i="3"/>
  <c r="S3056" i="3"/>
  <c r="S3055" i="3"/>
  <c r="S3054" i="3"/>
  <c r="S3053" i="3"/>
  <c r="S3052" i="3"/>
  <c r="S3051" i="3"/>
  <c r="S3050" i="3"/>
  <c r="S3049" i="3"/>
  <c r="S3048" i="3"/>
  <c r="S3047" i="3"/>
  <c r="S3046" i="3"/>
  <c r="S3045" i="3"/>
  <c r="S3044" i="3"/>
  <c r="S3043" i="3"/>
  <c r="S3042" i="3"/>
  <c r="S3041" i="3"/>
  <c r="S3040" i="3"/>
  <c r="S3039" i="3"/>
  <c r="S3038" i="3"/>
  <c r="S3037" i="3"/>
  <c r="S3036" i="3"/>
  <c r="S3035" i="3"/>
  <c r="S3034" i="3"/>
  <c r="S3033" i="3"/>
  <c r="S3032" i="3"/>
  <c r="S3031" i="3"/>
  <c r="S3030" i="3"/>
  <c r="S3029" i="3"/>
  <c r="S3028" i="3"/>
  <c r="S3027" i="3"/>
  <c r="S3026" i="3"/>
  <c r="S3025" i="3"/>
  <c r="S3024" i="3"/>
  <c r="S3023" i="3"/>
  <c r="S3022" i="3"/>
  <c r="S3021" i="3"/>
  <c r="S3020" i="3"/>
  <c r="S3019" i="3"/>
  <c r="S3018" i="3"/>
  <c r="S3017" i="3"/>
  <c r="S3016" i="3"/>
  <c r="S3015" i="3"/>
  <c r="S3014" i="3"/>
  <c r="S3013" i="3"/>
  <c r="S3012" i="3"/>
  <c r="S3011" i="3"/>
  <c r="S3010" i="3"/>
  <c r="S3009" i="3"/>
  <c r="S3008" i="3"/>
  <c r="S3007" i="3"/>
  <c r="S3006" i="3"/>
  <c r="S3005" i="3"/>
  <c r="S3004" i="3"/>
  <c r="S3003" i="3"/>
  <c r="S3002" i="3"/>
  <c r="S3001" i="3"/>
  <c r="S3000" i="3"/>
  <c r="S2999" i="3"/>
  <c r="S2998" i="3"/>
  <c r="S2997" i="3"/>
  <c r="S2996" i="3"/>
  <c r="S2995" i="3"/>
  <c r="S2994" i="3"/>
  <c r="S2993" i="3"/>
  <c r="S2992" i="3"/>
  <c r="S2991" i="3"/>
  <c r="S2990" i="3"/>
  <c r="S2989" i="3"/>
  <c r="S2988" i="3"/>
  <c r="S2987" i="3"/>
  <c r="S2986" i="3"/>
  <c r="S2985" i="3"/>
  <c r="S2984" i="3"/>
  <c r="S2983" i="3"/>
  <c r="S2982" i="3"/>
  <c r="S2981" i="3"/>
  <c r="S2980" i="3"/>
  <c r="S2979" i="3"/>
  <c r="S2978" i="3"/>
  <c r="S2977" i="3"/>
  <c r="S2976" i="3"/>
  <c r="S2975" i="3"/>
  <c r="S2974" i="3"/>
  <c r="S2973" i="3"/>
  <c r="S2972" i="3"/>
  <c r="S2971" i="3"/>
  <c r="S2970" i="3"/>
  <c r="S2969" i="3"/>
  <c r="S2968" i="3"/>
  <c r="S2967" i="3"/>
  <c r="S2966" i="3"/>
  <c r="S2965" i="3"/>
  <c r="S2964" i="3"/>
  <c r="S2963" i="3"/>
  <c r="S2962" i="3"/>
  <c r="S2961" i="3"/>
  <c r="S2960" i="3"/>
  <c r="S2959" i="3"/>
  <c r="S2958" i="3"/>
  <c r="S2957" i="3"/>
  <c r="S2956" i="3"/>
  <c r="S2955" i="3"/>
  <c r="S2954" i="3"/>
  <c r="S2953" i="3"/>
  <c r="S2952" i="3"/>
  <c r="S2951" i="3"/>
  <c r="S2950" i="3"/>
  <c r="S2949" i="3"/>
  <c r="S2948" i="3"/>
  <c r="S2947" i="3"/>
  <c r="S2946" i="3"/>
  <c r="S2945" i="3"/>
  <c r="S2944" i="3"/>
  <c r="S2943" i="3"/>
  <c r="S2942" i="3"/>
  <c r="S2941" i="3"/>
  <c r="S2940" i="3"/>
  <c r="S2939" i="3"/>
  <c r="S2938" i="3"/>
  <c r="S2937" i="3"/>
  <c r="S2936" i="3"/>
  <c r="S2935" i="3"/>
  <c r="S2934" i="3"/>
  <c r="S2933" i="3"/>
  <c r="S2932" i="3"/>
  <c r="S2931" i="3"/>
  <c r="S2930" i="3"/>
  <c r="S2929" i="3"/>
  <c r="S2928" i="3"/>
  <c r="S2927" i="3"/>
  <c r="S2926" i="3"/>
  <c r="S2925" i="3"/>
  <c r="S2924" i="3"/>
  <c r="S2923" i="3"/>
  <c r="S2922" i="3"/>
  <c r="S2921" i="3"/>
  <c r="S2920" i="3"/>
  <c r="S2919" i="3"/>
  <c r="S2918" i="3"/>
  <c r="S2917" i="3"/>
  <c r="S2916" i="3"/>
  <c r="S2915" i="3"/>
  <c r="S2914" i="3"/>
  <c r="S2913" i="3"/>
  <c r="S2912" i="3"/>
  <c r="S2911" i="3"/>
  <c r="S2910" i="3"/>
  <c r="S2909" i="3"/>
  <c r="S2908" i="3"/>
  <c r="S2907" i="3"/>
  <c r="S2906" i="3"/>
  <c r="S2905" i="3"/>
  <c r="S2904" i="3"/>
  <c r="S2903" i="3"/>
  <c r="S2902" i="3"/>
  <c r="S2901" i="3"/>
  <c r="S2900" i="3"/>
  <c r="S2899" i="3"/>
  <c r="S2898" i="3"/>
  <c r="S2897" i="3"/>
  <c r="S2896" i="3"/>
  <c r="S2895" i="3"/>
  <c r="S2894" i="3"/>
  <c r="S2893" i="3"/>
  <c r="S2892" i="3"/>
  <c r="S2891" i="3"/>
  <c r="S2890" i="3"/>
  <c r="S2889" i="3"/>
  <c r="S2888" i="3"/>
  <c r="S2887" i="3"/>
  <c r="S2886" i="3"/>
  <c r="S2885" i="3"/>
  <c r="S2884" i="3"/>
  <c r="S2883" i="3"/>
  <c r="S2882" i="3"/>
  <c r="S2881" i="3"/>
  <c r="S2880" i="3"/>
  <c r="S2879" i="3"/>
  <c r="S2878" i="3"/>
  <c r="S2877" i="3"/>
  <c r="S2876" i="3"/>
  <c r="S2875" i="3"/>
  <c r="S2874" i="3"/>
  <c r="S2873" i="3"/>
  <c r="S2872" i="3"/>
  <c r="S2871" i="3"/>
  <c r="S2870" i="3"/>
  <c r="S2869" i="3"/>
  <c r="S2868" i="3"/>
  <c r="S2867" i="3"/>
  <c r="S2866" i="3"/>
  <c r="S2865" i="3"/>
  <c r="S2864" i="3"/>
  <c r="S2863" i="3"/>
  <c r="S2862" i="3"/>
  <c r="S2861" i="3"/>
  <c r="S2860" i="3"/>
  <c r="S2859" i="3"/>
  <c r="S2858" i="3"/>
  <c r="S2857" i="3"/>
  <c r="S2856" i="3"/>
  <c r="S2855" i="3"/>
  <c r="S2854" i="3"/>
  <c r="S2853" i="3"/>
  <c r="S2852" i="3"/>
  <c r="S2851" i="3"/>
  <c r="S2850" i="3"/>
  <c r="S2849" i="3"/>
  <c r="S2848" i="3"/>
  <c r="S2847" i="3"/>
  <c r="S2846" i="3"/>
  <c r="S2845" i="3"/>
  <c r="S2844" i="3"/>
  <c r="S2843" i="3"/>
  <c r="S2842" i="3"/>
  <c r="S2841" i="3"/>
  <c r="S2840" i="3"/>
  <c r="S2839" i="3"/>
  <c r="S2838" i="3"/>
  <c r="S2837" i="3"/>
  <c r="S2836" i="3"/>
  <c r="S2835" i="3"/>
  <c r="S2834" i="3"/>
  <c r="S2833" i="3"/>
  <c r="S2832" i="3"/>
  <c r="S2831" i="3"/>
  <c r="S2830" i="3"/>
  <c r="S2829" i="3"/>
  <c r="S2828" i="3"/>
  <c r="S2827" i="3"/>
  <c r="S2826" i="3"/>
  <c r="S2825" i="3"/>
  <c r="S2824" i="3"/>
  <c r="S2823" i="3"/>
  <c r="S2822" i="3"/>
  <c r="S2821" i="3"/>
  <c r="S2820" i="3"/>
  <c r="S2819" i="3"/>
  <c r="S2818" i="3"/>
  <c r="S2817" i="3"/>
  <c r="S2816" i="3"/>
  <c r="S2815" i="3"/>
  <c r="S2814" i="3"/>
  <c r="S2813" i="3"/>
  <c r="S2812" i="3"/>
  <c r="S2811" i="3"/>
  <c r="S2810" i="3"/>
  <c r="S2809" i="3"/>
  <c r="S2808" i="3"/>
  <c r="S2807" i="3"/>
  <c r="S2806" i="3"/>
  <c r="S2805" i="3"/>
  <c r="S2804" i="3"/>
  <c r="S2803" i="3"/>
  <c r="S2802" i="3"/>
  <c r="S2801" i="3"/>
  <c r="S2800" i="3"/>
  <c r="S2799" i="3"/>
  <c r="S2798" i="3"/>
  <c r="S2797" i="3"/>
  <c r="S2796" i="3"/>
  <c r="S2795" i="3"/>
  <c r="S2794" i="3"/>
  <c r="S2793" i="3"/>
  <c r="S2792" i="3"/>
  <c r="S2791" i="3"/>
  <c r="S2790" i="3"/>
  <c r="S2789" i="3"/>
  <c r="S2788" i="3"/>
  <c r="S2787" i="3"/>
  <c r="S2786" i="3"/>
  <c r="S2785" i="3"/>
  <c r="S2784" i="3"/>
  <c r="S2783" i="3"/>
  <c r="S2782" i="3"/>
  <c r="S2781" i="3"/>
  <c r="S2780" i="3"/>
  <c r="S2779" i="3"/>
  <c r="S2778" i="3"/>
  <c r="S2777" i="3"/>
  <c r="S2776" i="3"/>
  <c r="S2775" i="3"/>
  <c r="S2774" i="3"/>
  <c r="S2773" i="3"/>
  <c r="S2772" i="3"/>
  <c r="S2771" i="3"/>
  <c r="S2770" i="3"/>
  <c r="S2769" i="3"/>
  <c r="S2768" i="3"/>
  <c r="S2767" i="3"/>
  <c r="S2766" i="3"/>
  <c r="S2765" i="3"/>
  <c r="S2764" i="3"/>
  <c r="S2763" i="3"/>
  <c r="S2762" i="3"/>
  <c r="S2761" i="3"/>
  <c r="S2760" i="3"/>
  <c r="S2759" i="3"/>
  <c r="S2758" i="3"/>
  <c r="S2757" i="3"/>
  <c r="S2756" i="3"/>
  <c r="S2755" i="3"/>
  <c r="S2754" i="3"/>
  <c r="S2753" i="3"/>
  <c r="S2752" i="3"/>
  <c r="S2751" i="3"/>
  <c r="S2750" i="3"/>
  <c r="S2749" i="3"/>
  <c r="S2748" i="3"/>
  <c r="S2747" i="3"/>
  <c r="S2746" i="3"/>
  <c r="S2745" i="3"/>
  <c r="S2744" i="3"/>
  <c r="S2743" i="3"/>
  <c r="S2742" i="3"/>
  <c r="S2741" i="3"/>
  <c r="S2740" i="3"/>
  <c r="S2739" i="3"/>
  <c r="S2738" i="3"/>
  <c r="S2737" i="3"/>
  <c r="S2736" i="3"/>
  <c r="S2735" i="3"/>
  <c r="S2734" i="3"/>
  <c r="S2733" i="3"/>
  <c r="S2732" i="3"/>
  <c r="S2731" i="3"/>
  <c r="S2730" i="3"/>
  <c r="S2729" i="3"/>
  <c r="S2728" i="3"/>
  <c r="S2727" i="3"/>
  <c r="S2726" i="3"/>
  <c r="S2725" i="3"/>
  <c r="S2724" i="3"/>
  <c r="S2723" i="3"/>
  <c r="S2722" i="3"/>
  <c r="S2721" i="3"/>
  <c r="S2720" i="3"/>
  <c r="S2719" i="3"/>
  <c r="S2718" i="3"/>
  <c r="S2717" i="3"/>
  <c r="S2716" i="3"/>
  <c r="S2715" i="3"/>
  <c r="S2714" i="3"/>
  <c r="S2713" i="3"/>
  <c r="S2712" i="3"/>
  <c r="S2711" i="3"/>
  <c r="S2710" i="3"/>
  <c r="S2709" i="3"/>
  <c r="S2708" i="3"/>
  <c r="S2707" i="3"/>
  <c r="S2706" i="3"/>
  <c r="S2705" i="3"/>
  <c r="S2704" i="3"/>
  <c r="S2703" i="3"/>
  <c r="S2702" i="3"/>
  <c r="S2701" i="3"/>
  <c r="S2700" i="3"/>
  <c r="S2699" i="3"/>
  <c r="S2698" i="3"/>
  <c r="S2697" i="3"/>
  <c r="S2696" i="3"/>
  <c r="S2695" i="3"/>
  <c r="S2694" i="3"/>
  <c r="S2693" i="3"/>
  <c r="S2692" i="3"/>
  <c r="S2691" i="3"/>
  <c r="S2690" i="3"/>
  <c r="S2689" i="3"/>
  <c r="S2688" i="3"/>
  <c r="S2687" i="3"/>
  <c r="S2686" i="3"/>
  <c r="S2685" i="3"/>
  <c r="S2684" i="3"/>
  <c r="S2683" i="3"/>
  <c r="S2682" i="3"/>
  <c r="S2681" i="3"/>
  <c r="S2680" i="3"/>
  <c r="S2679" i="3"/>
  <c r="S2678" i="3"/>
  <c r="S2677" i="3"/>
  <c r="S2676" i="3"/>
  <c r="S2675" i="3"/>
  <c r="S2674" i="3"/>
  <c r="S2673" i="3"/>
  <c r="S2672" i="3"/>
  <c r="S2671" i="3"/>
  <c r="S2670" i="3"/>
  <c r="S2669" i="3"/>
  <c r="S2668" i="3"/>
  <c r="S2667" i="3"/>
  <c r="S2666" i="3"/>
  <c r="S2665" i="3"/>
  <c r="S2664" i="3"/>
  <c r="S2663" i="3"/>
  <c r="S2662" i="3"/>
  <c r="S2661" i="3"/>
  <c r="S2660" i="3"/>
  <c r="S2659" i="3"/>
  <c r="S2658" i="3"/>
  <c r="S2657" i="3"/>
  <c r="S2656" i="3"/>
  <c r="S2655" i="3"/>
  <c r="S2654" i="3"/>
  <c r="S2653" i="3"/>
  <c r="S2652" i="3"/>
  <c r="S2651" i="3"/>
  <c r="S2650" i="3"/>
  <c r="S2649" i="3"/>
  <c r="S2648" i="3"/>
  <c r="S2647" i="3"/>
  <c r="S2646" i="3"/>
  <c r="S2645" i="3"/>
  <c r="S2644" i="3"/>
  <c r="S2643" i="3"/>
  <c r="S2642" i="3"/>
  <c r="S2641" i="3"/>
  <c r="S2640" i="3"/>
  <c r="S2639" i="3"/>
  <c r="S2638" i="3"/>
  <c r="S2637" i="3"/>
  <c r="S2636" i="3"/>
  <c r="S2635" i="3"/>
  <c r="S2634" i="3"/>
  <c r="S2633" i="3"/>
  <c r="S2632" i="3"/>
  <c r="S2631" i="3"/>
  <c r="S2630" i="3"/>
  <c r="S2629" i="3"/>
  <c r="S2628" i="3"/>
  <c r="S2627" i="3"/>
  <c r="S2626" i="3"/>
  <c r="S2625" i="3"/>
  <c r="S2624" i="3"/>
  <c r="S2623" i="3"/>
  <c r="S2622" i="3"/>
  <c r="S2621" i="3"/>
  <c r="S2620" i="3"/>
  <c r="S2619" i="3"/>
  <c r="S2618" i="3"/>
  <c r="S2617" i="3"/>
  <c r="S2616" i="3"/>
  <c r="S2615" i="3"/>
  <c r="S2614" i="3"/>
  <c r="S2613" i="3"/>
  <c r="S2612" i="3"/>
  <c r="S2611" i="3"/>
  <c r="S2610" i="3"/>
  <c r="S2609" i="3"/>
  <c r="S2608" i="3"/>
  <c r="S2607" i="3"/>
  <c r="S2606" i="3"/>
  <c r="S2605" i="3"/>
  <c r="S2604" i="3"/>
  <c r="S2603" i="3"/>
  <c r="S2602" i="3"/>
  <c r="S2601" i="3"/>
  <c r="S2600" i="3"/>
  <c r="S2599" i="3"/>
  <c r="S2598" i="3"/>
  <c r="S2597" i="3"/>
  <c r="S2596" i="3"/>
  <c r="S2595" i="3"/>
  <c r="S2594" i="3"/>
  <c r="S2593" i="3"/>
  <c r="S2592" i="3"/>
  <c r="S2591" i="3"/>
  <c r="S2590" i="3"/>
  <c r="S2589" i="3"/>
  <c r="S2588" i="3"/>
  <c r="S2587" i="3"/>
  <c r="S2586" i="3"/>
  <c r="S2585" i="3"/>
  <c r="S2584" i="3"/>
  <c r="S2583" i="3"/>
  <c r="S2582" i="3"/>
  <c r="S2581" i="3"/>
  <c r="S2580" i="3"/>
  <c r="S2579" i="3"/>
  <c r="S2578" i="3"/>
  <c r="S2577" i="3"/>
  <c r="S2576" i="3"/>
  <c r="S2575" i="3"/>
  <c r="S2574" i="3"/>
  <c r="S2573" i="3"/>
  <c r="S2572" i="3"/>
  <c r="S2571" i="3"/>
  <c r="S2570" i="3"/>
  <c r="S2569" i="3"/>
  <c r="S2568" i="3"/>
  <c r="S2567" i="3"/>
  <c r="S2566" i="3"/>
  <c r="S2565" i="3"/>
  <c r="S2564" i="3"/>
  <c r="S2563" i="3"/>
  <c r="S2562" i="3"/>
  <c r="S2561" i="3"/>
  <c r="S2560" i="3"/>
  <c r="S2559" i="3"/>
  <c r="S2558" i="3"/>
  <c r="S2557" i="3"/>
  <c r="S2556" i="3"/>
  <c r="S2555" i="3"/>
  <c r="S2554" i="3"/>
  <c r="S2553" i="3"/>
  <c r="S2552" i="3"/>
  <c r="S2551" i="3"/>
  <c r="S2550" i="3"/>
  <c r="S2549" i="3"/>
  <c r="S2548" i="3"/>
  <c r="S2547" i="3"/>
  <c r="S2546" i="3"/>
  <c r="S2545" i="3"/>
  <c r="S2544" i="3"/>
  <c r="S2543" i="3"/>
  <c r="S2542" i="3"/>
  <c r="S2541" i="3"/>
  <c r="S2540" i="3"/>
  <c r="S2539" i="3"/>
  <c r="S2538" i="3"/>
  <c r="S2537" i="3"/>
  <c r="S2536" i="3"/>
  <c r="S2535" i="3"/>
  <c r="S2534" i="3"/>
  <c r="S2533" i="3"/>
  <c r="S2532" i="3"/>
  <c r="S2531" i="3"/>
  <c r="S2530" i="3"/>
  <c r="S2529" i="3"/>
  <c r="S2528" i="3"/>
  <c r="S2527" i="3"/>
  <c r="S2526" i="3"/>
  <c r="S2525" i="3"/>
  <c r="S2524" i="3"/>
  <c r="S2523" i="3"/>
  <c r="S2522" i="3"/>
  <c r="S2521" i="3"/>
  <c r="S2520" i="3"/>
  <c r="S2519" i="3"/>
  <c r="S2518" i="3"/>
  <c r="S2517" i="3"/>
  <c r="S2516" i="3"/>
  <c r="S2515" i="3"/>
  <c r="S2514" i="3"/>
  <c r="S2513" i="3"/>
  <c r="S2512" i="3"/>
  <c r="S2511" i="3"/>
  <c r="S2510" i="3"/>
  <c r="S2509" i="3"/>
  <c r="S2508" i="3"/>
  <c r="S2507" i="3"/>
  <c r="S2506" i="3"/>
  <c r="S2505" i="3"/>
  <c r="S2504" i="3"/>
  <c r="S2503" i="3"/>
  <c r="S2502" i="3"/>
  <c r="S2501" i="3"/>
  <c r="S2500" i="3"/>
  <c r="S2499" i="3"/>
  <c r="S2498" i="3"/>
  <c r="S2497" i="3"/>
  <c r="S2496" i="3"/>
  <c r="S2495" i="3"/>
  <c r="S2494" i="3"/>
  <c r="S2493" i="3"/>
  <c r="S2492" i="3"/>
  <c r="S2491" i="3"/>
  <c r="S2490" i="3"/>
  <c r="S2489" i="3"/>
  <c r="S2488" i="3"/>
  <c r="S2487" i="3"/>
  <c r="S2486" i="3"/>
  <c r="S2485" i="3"/>
  <c r="S2484" i="3"/>
  <c r="S2483" i="3"/>
  <c r="S2482" i="3"/>
  <c r="S2481" i="3"/>
  <c r="S2480" i="3"/>
  <c r="S2479" i="3"/>
  <c r="S2478" i="3"/>
  <c r="S2477" i="3"/>
  <c r="S2476" i="3"/>
  <c r="S2475" i="3"/>
  <c r="S2474" i="3"/>
  <c r="S2473" i="3"/>
  <c r="S2472" i="3"/>
  <c r="S2471" i="3"/>
  <c r="S2470" i="3"/>
  <c r="S2469" i="3"/>
  <c r="S2468" i="3"/>
  <c r="S2467" i="3"/>
  <c r="S2466" i="3"/>
  <c r="S2465" i="3"/>
  <c r="S2464" i="3"/>
  <c r="S2463" i="3"/>
  <c r="S2462" i="3"/>
  <c r="S2461" i="3"/>
  <c r="S2460" i="3"/>
  <c r="S2459" i="3"/>
  <c r="S2458" i="3"/>
  <c r="S2457" i="3"/>
  <c r="S2456" i="3"/>
  <c r="S2455" i="3"/>
  <c r="S2454" i="3"/>
  <c r="S2453" i="3"/>
  <c r="S2452" i="3"/>
  <c r="S2451" i="3"/>
  <c r="S2450" i="3"/>
  <c r="S2449" i="3"/>
  <c r="S2448" i="3"/>
  <c r="S2447" i="3"/>
  <c r="S2446" i="3"/>
  <c r="S2445" i="3"/>
  <c r="S2444" i="3"/>
  <c r="S2443" i="3"/>
  <c r="S2442" i="3"/>
  <c r="S2441" i="3"/>
  <c r="S2440" i="3"/>
  <c r="S2439" i="3"/>
  <c r="S2438" i="3"/>
  <c r="S2437" i="3"/>
  <c r="S2436" i="3"/>
  <c r="S2435" i="3"/>
  <c r="S2434" i="3"/>
  <c r="S2433" i="3"/>
  <c r="S2432" i="3"/>
  <c r="S2431" i="3"/>
  <c r="S2430" i="3"/>
  <c r="S2429" i="3"/>
  <c r="S2428" i="3"/>
  <c r="S2427" i="3"/>
  <c r="S2426" i="3"/>
  <c r="S2425" i="3"/>
  <c r="S2424" i="3"/>
  <c r="S2423" i="3"/>
  <c r="S2422" i="3"/>
  <c r="S2421" i="3"/>
  <c r="S2420" i="3"/>
  <c r="S2419" i="3"/>
  <c r="S2418" i="3"/>
  <c r="S2417" i="3"/>
  <c r="S2416" i="3"/>
  <c r="S2415" i="3"/>
  <c r="S2414" i="3"/>
  <c r="S2413" i="3"/>
  <c r="S2412" i="3"/>
  <c r="S2411" i="3"/>
  <c r="S2410" i="3"/>
  <c r="S2409" i="3"/>
  <c r="S2408" i="3"/>
  <c r="S2407" i="3"/>
  <c r="S2406" i="3"/>
  <c r="S2405" i="3"/>
  <c r="S2404" i="3"/>
  <c r="S2403" i="3"/>
  <c r="S2402" i="3"/>
  <c r="S2401" i="3"/>
  <c r="S2400" i="3"/>
  <c r="S2399" i="3"/>
  <c r="S2398" i="3"/>
  <c r="S2397" i="3"/>
  <c r="S2396" i="3"/>
  <c r="S2395" i="3"/>
  <c r="S2394" i="3"/>
  <c r="S2393" i="3"/>
  <c r="S2392" i="3"/>
  <c r="S2391" i="3"/>
  <c r="S2390" i="3"/>
  <c r="S2389" i="3"/>
  <c r="S2388" i="3"/>
  <c r="S2387" i="3"/>
  <c r="S2386" i="3"/>
  <c r="S2385" i="3"/>
  <c r="S2384" i="3"/>
  <c r="S2383" i="3"/>
  <c r="S2382" i="3"/>
  <c r="S2381" i="3"/>
  <c r="S2380" i="3"/>
  <c r="S2379" i="3"/>
  <c r="S2378" i="3"/>
  <c r="S2377" i="3"/>
  <c r="S2376" i="3"/>
  <c r="S2375" i="3"/>
  <c r="S2374" i="3"/>
  <c r="S2373" i="3"/>
  <c r="S2372" i="3"/>
  <c r="S2371" i="3"/>
  <c r="S2370" i="3"/>
  <c r="S2369" i="3"/>
  <c r="S2368" i="3"/>
  <c r="S2367" i="3"/>
  <c r="S2366" i="3"/>
  <c r="S2365" i="3"/>
  <c r="S2364" i="3"/>
  <c r="S2363" i="3"/>
  <c r="S2362" i="3"/>
  <c r="S2361" i="3"/>
  <c r="S2360" i="3"/>
  <c r="S2359" i="3"/>
  <c r="S2358" i="3"/>
  <c r="S2357" i="3"/>
  <c r="S2356" i="3"/>
  <c r="S2355" i="3"/>
  <c r="S2354" i="3"/>
  <c r="S2353" i="3"/>
  <c r="S2352" i="3"/>
  <c r="S2351" i="3"/>
  <c r="S2350" i="3"/>
  <c r="S2349" i="3"/>
  <c r="S2348" i="3"/>
  <c r="S2347" i="3"/>
  <c r="S2346" i="3"/>
  <c r="S2345" i="3"/>
  <c r="S2344" i="3"/>
  <c r="S2343" i="3"/>
  <c r="S2342" i="3"/>
  <c r="S2341" i="3"/>
  <c r="S2340" i="3"/>
  <c r="S2339" i="3"/>
  <c r="S2338" i="3"/>
  <c r="S2337" i="3"/>
  <c r="S2336" i="3"/>
  <c r="S2335" i="3"/>
  <c r="S2334" i="3"/>
  <c r="S2333" i="3"/>
  <c r="S2332" i="3"/>
  <c r="S2331" i="3"/>
  <c r="S2330" i="3"/>
  <c r="S2329" i="3"/>
  <c r="S2328" i="3"/>
  <c r="S2327" i="3"/>
  <c r="S2326" i="3"/>
  <c r="S2325" i="3"/>
  <c r="S2324" i="3"/>
  <c r="S2323" i="3"/>
  <c r="S2322" i="3"/>
  <c r="S2321" i="3"/>
  <c r="S2320" i="3"/>
  <c r="S2319" i="3"/>
  <c r="S2318" i="3"/>
  <c r="S2317" i="3"/>
  <c r="S2316" i="3"/>
  <c r="S2315" i="3"/>
  <c r="S2314" i="3"/>
  <c r="S2313" i="3"/>
  <c r="S2312" i="3"/>
  <c r="S2311" i="3"/>
  <c r="S2310" i="3"/>
  <c r="S2309" i="3"/>
  <c r="S2308" i="3"/>
  <c r="S2307" i="3"/>
  <c r="S2306" i="3"/>
  <c r="S2305" i="3"/>
  <c r="S2304" i="3"/>
  <c r="S2303" i="3"/>
  <c r="S2302" i="3"/>
  <c r="S2301" i="3"/>
  <c r="S2300" i="3"/>
  <c r="S2299" i="3"/>
  <c r="S2298" i="3"/>
  <c r="S2297" i="3"/>
  <c r="S2296" i="3"/>
  <c r="S2295" i="3"/>
  <c r="S2294" i="3"/>
  <c r="S2293" i="3"/>
  <c r="S2292" i="3"/>
  <c r="S2291" i="3"/>
  <c r="S2290" i="3"/>
  <c r="S2289" i="3"/>
  <c r="S2288" i="3"/>
  <c r="S2287" i="3"/>
  <c r="S2286" i="3"/>
  <c r="S2285" i="3"/>
  <c r="S2284" i="3"/>
  <c r="S2283" i="3"/>
  <c r="S2282" i="3"/>
  <c r="S2281" i="3"/>
  <c r="S2280" i="3"/>
  <c r="S2279" i="3"/>
  <c r="S2278" i="3"/>
  <c r="S2277" i="3"/>
  <c r="S2276" i="3"/>
  <c r="S2275" i="3"/>
  <c r="S2274" i="3"/>
  <c r="S2273" i="3"/>
  <c r="S2272" i="3"/>
  <c r="S2271" i="3"/>
  <c r="S2270" i="3"/>
  <c r="S2269" i="3"/>
  <c r="S2268" i="3"/>
  <c r="S2267" i="3"/>
  <c r="S2266" i="3"/>
  <c r="S2265" i="3"/>
  <c r="S2264" i="3"/>
  <c r="S2263" i="3"/>
  <c r="S2262" i="3"/>
  <c r="S2261" i="3"/>
  <c r="S2260" i="3"/>
  <c r="S2259" i="3"/>
  <c r="S2258" i="3"/>
  <c r="S2257" i="3"/>
  <c r="S2256" i="3"/>
  <c r="S2255" i="3"/>
  <c r="S2254" i="3"/>
  <c r="S2253" i="3"/>
  <c r="S2252" i="3"/>
  <c r="S2251" i="3"/>
  <c r="S2250" i="3"/>
  <c r="S2249" i="3"/>
  <c r="S2248" i="3"/>
  <c r="S2247" i="3"/>
  <c r="S2246" i="3"/>
  <c r="S2245" i="3"/>
  <c r="S2244" i="3"/>
  <c r="S2243" i="3"/>
  <c r="S2242" i="3"/>
  <c r="S2241" i="3"/>
  <c r="S2240" i="3"/>
  <c r="S2239" i="3"/>
  <c r="S2238" i="3"/>
  <c r="S2237" i="3"/>
  <c r="S2236" i="3"/>
  <c r="S2235" i="3"/>
  <c r="S2234" i="3"/>
  <c r="S2233" i="3"/>
  <c r="S2232" i="3"/>
  <c r="S2231" i="3"/>
  <c r="S2230" i="3"/>
  <c r="S2229" i="3"/>
  <c r="S2228" i="3"/>
  <c r="S2227" i="3"/>
  <c r="S2226" i="3"/>
  <c r="S2225" i="3"/>
  <c r="S2224" i="3"/>
  <c r="S2223" i="3"/>
  <c r="S2222" i="3"/>
  <c r="S2221" i="3"/>
  <c r="S2220" i="3"/>
  <c r="S2219" i="3"/>
  <c r="S2218" i="3"/>
  <c r="S2217" i="3"/>
  <c r="S2216" i="3"/>
  <c r="S2215" i="3"/>
  <c r="S2214" i="3"/>
  <c r="S2213" i="3"/>
  <c r="S2212" i="3"/>
  <c r="S2211" i="3"/>
  <c r="S2210" i="3"/>
  <c r="S2209" i="3"/>
  <c r="S2208" i="3"/>
  <c r="S2207" i="3"/>
  <c r="S2206" i="3"/>
  <c r="S2205" i="3"/>
  <c r="S2204" i="3"/>
  <c r="S2203" i="3"/>
  <c r="S2202" i="3"/>
  <c r="S2201" i="3"/>
  <c r="S2200" i="3"/>
  <c r="S2199" i="3"/>
  <c r="S2198" i="3"/>
  <c r="S2197" i="3"/>
  <c r="S2196" i="3"/>
  <c r="S2195" i="3"/>
  <c r="S2194" i="3"/>
  <c r="S2193" i="3"/>
  <c r="S2192" i="3"/>
  <c r="S2191" i="3"/>
  <c r="S2190" i="3"/>
  <c r="S2189" i="3"/>
  <c r="S2188" i="3"/>
  <c r="S2187" i="3"/>
  <c r="S2186" i="3"/>
  <c r="S2185" i="3"/>
  <c r="S2184" i="3"/>
  <c r="S2183" i="3"/>
  <c r="S2182" i="3"/>
  <c r="S2181" i="3"/>
  <c r="S2180" i="3"/>
  <c r="S2179" i="3"/>
  <c r="S2178" i="3"/>
  <c r="S2177" i="3"/>
  <c r="S2176" i="3"/>
  <c r="S2175" i="3"/>
  <c r="S2174" i="3"/>
  <c r="S2173" i="3"/>
  <c r="S2172" i="3"/>
  <c r="S2171" i="3"/>
  <c r="S2170" i="3"/>
  <c r="S2169" i="3"/>
  <c r="S2168" i="3"/>
  <c r="S2167" i="3"/>
  <c r="S2166" i="3"/>
  <c r="S2165" i="3"/>
  <c r="S2164" i="3"/>
  <c r="S2163" i="3"/>
  <c r="S2162" i="3"/>
  <c r="S2161" i="3"/>
  <c r="S2160" i="3"/>
  <c r="S2159" i="3"/>
  <c r="S2158" i="3"/>
  <c r="S2157" i="3"/>
  <c r="S2156" i="3"/>
  <c r="S2155" i="3"/>
  <c r="S2154" i="3"/>
  <c r="S2153" i="3"/>
  <c r="S2152" i="3"/>
  <c r="S2151" i="3"/>
  <c r="S2150" i="3"/>
  <c r="S2149" i="3"/>
  <c r="S2148" i="3"/>
  <c r="S2147" i="3"/>
  <c r="S2146" i="3"/>
  <c r="S2145" i="3"/>
  <c r="S2144" i="3"/>
  <c r="S2143" i="3"/>
  <c r="S2142" i="3"/>
  <c r="S2141" i="3"/>
  <c r="S2140" i="3"/>
  <c r="S2139" i="3"/>
  <c r="S2138" i="3"/>
  <c r="S2137" i="3"/>
  <c r="S2136" i="3"/>
  <c r="S2135" i="3"/>
  <c r="S2134" i="3"/>
  <c r="S2133" i="3"/>
  <c r="S2132" i="3"/>
  <c r="S2131" i="3"/>
  <c r="S2130" i="3"/>
  <c r="S2129" i="3"/>
  <c r="S2128" i="3"/>
  <c r="S2127" i="3"/>
  <c r="S2126" i="3"/>
  <c r="S2125" i="3"/>
  <c r="S2124" i="3"/>
  <c r="S2123" i="3"/>
  <c r="S2122" i="3"/>
  <c r="S2121" i="3"/>
  <c r="S2120" i="3"/>
  <c r="S2119" i="3"/>
  <c r="S2118" i="3"/>
  <c r="S2117" i="3"/>
  <c r="S2116" i="3"/>
  <c r="S2115" i="3"/>
  <c r="S2114" i="3"/>
  <c r="S2113" i="3"/>
  <c r="S2112" i="3"/>
  <c r="S2111" i="3"/>
  <c r="S2110" i="3"/>
  <c r="S2109" i="3"/>
  <c r="S2108" i="3"/>
  <c r="S2107" i="3"/>
  <c r="S2106" i="3"/>
  <c r="S2105" i="3"/>
  <c r="S2104" i="3"/>
  <c r="S2103" i="3"/>
  <c r="S2102" i="3"/>
  <c r="S2101" i="3"/>
  <c r="S2100" i="3"/>
  <c r="S2099" i="3"/>
  <c r="S2098" i="3"/>
  <c r="S2097" i="3"/>
  <c r="S2096" i="3"/>
  <c r="S2095" i="3"/>
  <c r="S2094" i="3"/>
  <c r="S2093" i="3"/>
  <c r="S2092" i="3"/>
  <c r="S2091" i="3"/>
  <c r="S2090" i="3"/>
  <c r="S2089" i="3"/>
  <c r="S2088" i="3"/>
  <c r="S2087" i="3"/>
  <c r="S2086" i="3"/>
  <c r="S2085" i="3"/>
  <c r="S2084" i="3"/>
  <c r="S2083" i="3"/>
  <c r="S2082" i="3"/>
  <c r="S2081" i="3"/>
  <c r="S2080" i="3"/>
  <c r="S2079" i="3"/>
  <c r="S2078" i="3"/>
  <c r="S2077" i="3"/>
  <c r="S2076" i="3"/>
  <c r="S2075" i="3"/>
  <c r="S2074" i="3"/>
  <c r="S2073" i="3"/>
  <c r="S2072" i="3"/>
  <c r="S2071" i="3"/>
  <c r="S2070" i="3"/>
  <c r="S2069" i="3"/>
  <c r="S2068" i="3"/>
  <c r="S2067" i="3"/>
  <c r="S2066" i="3"/>
  <c r="S2065" i="3"/>
  <c r="S2064" i="3"/>
  <c r="S2063" i="3"/>
  <c r="S2062" i="3"/>
  <c r="S2061" i="3"/>
  <c r="S2060" i="3"/>
  <c r="S2059" i="3"/>
  <c r="S2058" i="3"/>
  <c r="S2057" i="3"/>
  <c r="S2056" i="3"/>
  <c r="S2055" i="3"/>
  <c r="S2054" i="3"/>
  <c r="S2053" i="3"/>
  <c r="S2052" i="3"/>
  <c r="S2051" i="3"/>
  <c r="S2050" i="3"/>
  <c r="S2049" i="3"/>
  <c r="S2048" i="3"/>
  <c r="S2047" i="3"/>
  <c r="S2046" i="3"/>
  <c r="S2045" i="3"/>
  <c r="S2044" i="3"/>
  <c r="S2043" i="3"/>
  <c r="S2042" i="3"/>
  <c r="S2041" i="3"/>
  <c r="S2040" i="3"/>
  <c r="S2039" i="3"/>
  <c r="S2038" i="3"/>
  <c r="S2037" i="3"/>
  <c r="S2036" i="3"/>
  <c r="S2035" i="3"/>
  <c r="S2034" i="3"/>
  <c r="S2033" i="3"/>
  <c r="S2032" i="3"/>
  <c r="S2031" i="3"/>
  <c r="S2030" i="3"/>
  <c r="S2029" i="3"/>
  <c r="S2028" i="3"/>
  <c r="S2027" i="3"/>
  <c r="S2026" i="3"/>
  <c r="S2025" i="3"/>
  <c r="S2024" i="3"/>
  <c r="S2023" i="3"/>
  <c r="S2022" i="3"/>
  <c r="S2021" i="3"/>
  <c r="S2020" i="3"/>
  <c r="S2019" i="3"/>
  <c r="S2018" i="3"/>
  <c r="S2017" i="3"/>
  <c r="S2016" i="3"/>
  <c r="S2015" i="3"/>
  <c r="S2014" i="3"/>
  <c r="S2013" i="3"/>
  <c r="S2012" i="3"/>
  <c r="S2011" i="3"/>
  <c r="S2010" i="3"/>
  <c r="S2009" i="3"/>
  <c r="S2008" i="3"/>
  <c r="S2007" i="3"/>
  <c r="S2006" i="3"/>
  <c r="S2005" i="3"/>
  <c r="S2004" i="3"/>
  <c r="S2003" i="3"/>
  <c r="S2002" i="3"/>
  <c r="S2001" i="3"/>
  <c r="S2000" i="3"/>
  <c r="S1999" i="3"/>
  <c r="S1998" i="3"/>
  <c r="S1997" i="3"/>
  <c r="S1996" i="3"/>
  <c r="S1995" i="3"/>
  <c r="S1994" i="3"/>
  <c r="S1993" i="3"/>
  <c r="S1992" i="3"/>
  <c r="S1991" i="3"/>
  <c r="S1990" i="3"/>
  <c r="S1989" i="3"/>
  <c r="S1988" i="3"/>
  <c r="S1987" i="3"/>
  <c r="S1986" i="3"/>
  <c r="S1985" i="3"/>
  <c r="S1984" i="3"/>
  <c r="S1983" i="3"/>
  <c r="S1982" i="3"/>
  <c r="S1981" i="3"/>
  <c r="S1980" i="3"/>
  <c r="S1979" i="3"/>
  <c r="S1978" i="3"/>
  <c r="S1977" i="3"/>
  <c r="S1976" i="3"/>
  <c r="S1975" i="3"/>
  <c r="S1974" i="3"/>
  <c r="S1973" i="3"/>
  <c r="S1972" i="3"/>
  <c r="S1971" i="3"/>
  <c r="S1970" i="3"/>
  <c r="S1969" i="3"/>
  <c r="S1968" i="3"/>
  <c r="S1967" i="3"/>
  <c r="S1966" i="3"/>
  <c r="S1965" i="3"/>
  <c r="S1964" i="3"/>
  <c r="S1963" i="3"/>
  <c r="S1962" i="3"/>
  <c r="S1961" i="3"/>
  <c r="S1960" i="3"/>
  <c r="S1959" i="3"/>
  <c r="S1958" i="3"/>
  <c r="S1957" i="3"/>
  <c r="S1956" i="3"/>
  <c r="S1955" i="3"/>
  <c r="S1954" i="3"/>
  <c r="S1953" i="3"/>
  <c r="S1952" i="3"/>
  <c r="S1951" i="3"/>
  <c r="S1950" i="3"/>
  <c r="S1949" i="3"/>
  <c r="S1948" i="3"/>
  <c r="S1947" i="3"/>
  <c r="S1946" i="3"/>
  <c r="S1945" i="3"/>
  <c r="S1944" i="3"/>
  <c r="S1943" i="3"/>
  <c r="S1942" i="3"/>
  <c r="S1941" i="3"/>
  <c r="S1940" i="3"/>
  <c r="S1939" i="3"/>
  <c r="S1938" i="3"/>
  <c r="S1937" i="3"/>
  <c r="S1936" i="3"/>
  <c r="S1935" i="3"/>
  <c r="S1934" i="3"/>
  <c r="S1933" i="3"/>
  <c r="S1932" i="3"/>
  <c r="S1931" i="3"/>
  <c r="S1930" i="3"/>
  <c r="S1929" i="3"/>
  <c r="S1928" i="3"/>
  <c r="S1927" i="3"/>
  <c r="S1926" i="3"/>
  <c r="S1925" i="3"/>
  <c r="S1924" i="3"/>
  <c r="S1923" i="3"/>
  <c r="S1922" i="3"/>
  <c r="S1921" i="3"/>
  <c r="S1920" i="3"/>
  <c r="S1919" i="3"/>
  <c r="S1918" i="3"/>
  <c r="S1917" i="3"/>
  <c r="S1916" i="3"/>
  <c r="S1915" i="3"/>
  <c r="S1914" i="3"/>
  <c r="S1913" i="3"/>
  <c r="S1912" i="3"/>
  <c r="S1911" i="3"/>
  <c r="S1910" i="3"/>
  <c r="S1909" i="3"/>
  <c r="S1908" i="3"/>
  <c r="S1907" i="3"/>
  <c r="S1906" i="3"/>
  <c r="S1905" i="3"/>
  <c r="S1904" i="3"/>
  <c r="S1903" i="3"/>
  <c r="S1902" i="3"/>
  <c r="S1901" i="3"/>
  <c r="S1900" i="3"/>
  <c r="S1899" i="3"/>
  <c r="S1898" i="3"/>
  <c r="S1897" i="3"/>
  <c r="S1896" i="3"/>
  <c r="S1895" i="3"/>
  <c r="S1894" i="3"/>
  <c r="S1893" i="3"/>
  <c r="S1892" i="3"/>
  <c r="S1891" i="3"/>
  <c r="S1890" i="3"/>
  <c r="S1889" i="3"/>
  <c r="S1888" i="3"/>
  <c r="S1887" i="3"/>
  <c r="S1886" i="3"/>
  <c r="S1885" i="3"/>
  <c r="S1884" i="3"/>
  <c r="S1883" i="3"/>
  <c r="S1882" i="3"/>
  <c r="S1881" i="3"/>
  <c r="S1880" i="3"/>
  <c r="S1879" i="3"/>
  <c r="S1878" i="3"/>
  <c r="S1877" i="3"/>
  <c r="S1876" i="3"/>
  <c r="S1875" i="3"/>
  <c r="S1874" i="3"/>
  <c r="S1873" i="3"/>
  <c r="S1872" i="3"/>
  <c r="S1871" i="3"/>
  <c r="S1870" i="3"/>
  <c r="S1869" i="3"/>
  <c r="S1868" i="3"/>
  <c r="S1867" i="3"/>
  <c r="S1866" i="3"/>
  <c r="S1865" i="3"/>
  <c r="S1864" i="3"/>
  <c r="S1863" i="3"/>
  <c r="S1862" i="3"/>
  <c r="S1861" i="3"/>
  <c r="S1860" i="3"/>
  <c r="S1859" i="3"/>
  <c r="S1858" i="3"/>
  <c r="S1857" i="3"/>
  <c r="S1856" i="3"/>
  <c r="S1855" i="3"/>
  <c r="S1854" i="3"/>
  <c r="S1853" i="3"/>
  <c r="S1852" i="3"/>
  <c r="S1851" i="3"/>
  <c r="S1850" i="3"/>
  <c r="S1849" i="3"/>
  <c r="S1848" i="3"/>
  <c r="S1847" i="3"/>
  <c r="S1846" i="3"/>
  <c r="S1845" i="3"/>
  <c r="S1844" i="3"/>
  <c r="S1843" i="3"/>
  <c r="S1842" i="3"/>
  <c r="S1841" i="3"/>
  <c r="S1840" i="3"/>
  <c r="S1839" i="3"/>
  <c r="S1838" i="3"/>
  <c r="S1837" i="3"/>
  <c r="S1836" i="3"/>
  <c r="S1835" i="3"/>
  <c r="S1834" i="3"/>
  <c r="S1833" i="3"/>
  <c r="S1832" i="3"/>
  <c r="S1831" i="3"/>
  <c r="S1830" i="3"/>
  <c r="S1829" i="3"/>
  <c r="S1828" i="3"/>
  <c r="S1827" i="3"/>
  <c r="S1826" i="3"/>
  <c r="S1825" i="3"/>
  <c r="S1824" i="3"/>
  <c r="S1823" i="3"/>
  <c r="S1822" i="3"/>
  <c r="S1821" i="3"/>
  <c r="S1820" i="3"/>
  <c r="S1819" i="3"/>
  <c r="S1818" i="3"/>
  <c r="S1817" i="3"/>
  <c r="S1816" i="3"/>
  <c r="S1815" i="3"/>
  <c r="S1814" i="3"/>
  <c r="S1813" i="3"/>
  <c r="S1812" i="3"/>
  <c r="S1811" i="3"/>
  <c r="S1810" i="3"/>
  <c r="S1809" i="3"/>
  <c r="S1808" i="3"/>
  <c r="S1807" i="3"/>
  <c r="S1806" i="3"/>
  <c r="S1805" i="3"/>
  <c r="S1804" i="3"/>
  <c r="S1803" i="3"/>
  <c r="S1802" i="3"/>
  <c r="S1801" i="3"/>
  <c r="S1800" i="3"/>
  <c r="S1799" i="3"/>
  <c r="S1798" i="3"/>
  <c r="S1797" i="3"/>
  <c r="S1796" i="3"/>
  <c r="S1795" i="3"/>
  <c r="S1794" i="3"/>
  <c r="S1793" i="3"/>
  <c r="S1792" i="3"/>
  <c r="S1791" i="3"/>
  <c r="S1790" i="3"/>
  <c r="S1789" i="3"/>
  <c r="S1788" i="3"/>
  <c r="S1787" i="3"/>
  <c r="S1786" i="3"/>
  <c r="S1785" i="3"/>
  <c r="S1784" i="3"/>
  <c r="S1783" i="3"/>
  <c r="S1782" i="3"/>
  <c r="S1781" i="3"/>
  <c r="S1780" i="3"/>
  <c r="S1779" i="3"/>
  <c r="S1778" i="3"/>
  <c r="S1777" i="3"/>
  <c r="S1776" i="3"/>
  <c r="S1775" i="3"/>
  <c r="S1774" i="3"/>
  <c r="S1773" i="3"/>
  <c r="S1772" i="3"/>
  <c r="S1771" i="3"/>
  <c r="S1770" i="3"/>
  <c r="S1769" i="3"/>
  <c r="S1768" i="3"/>
  <c r="S1767" i="3"/>
  <c r="S1766" i="3"/>
  <c r="S1765" i="3"/>
  <c r="S1764" i="3"/>
  <c r="S1763" i="3"/>
  <c r="S1762" i="3"/>
  <c r="S1761" i="3"/>
  <c r="S1760" i="3"/>
  <c r="S1759" i="3"/>
  <c r="S1758" i="3"/>
  <c r="S1757" i="3"/>
  <c r="S1756" i="3"/>
  <c r="S1755" i="3"/>
  <c r="S1754" i="3"/>
  <c r="S1753" i="3"/>
  <c r="S1752" i="3"/>
  <c r="S1751" i="3"/>
  <c r="S1750" i="3"/>
  <c r="S1749" i="3"/>
  <c r="S1748" i="3"/>
  <c r="S1747" i="3"/>
  <c r="S1746" i="3"/>
  <c r="S1745" i="3"/>
  <c r="S1744" i="3"/>
  <c r="S1743" i="3"/>
  <c r="S1742" i="3"/>
  <c r="S1741" i="3"/>
  <c r="S1740" i="3"/>
  <c r="S1739" i="3"/>
  <c r="S1738" i="3"/>
  <c r="S1737" i="3"/>
  <c r="S1736" i="3"/>
  <c r="S1735" i="3"/>
  <c r="S1734" i="3"/>
  <c r="S1733" i="3"/>
  <c r="S1732" i="3"/>
  <c r="S1731" i="3"/>
  <c r="S1730" i="3"/>
  <c r="S1729" i="3"/>
  <c r="S1728" i="3"/>
  <c r="S1727" i="3"/>
  <c r="S1726" i="3"/>
  <c r="S1725" i="3"/>
  <c r="S1724" i="3"/>
  <c r="S1723" i="3"/>
  <c r="S1722" i="3"/>
  <c r="S1721" i="3"/>
  <c r="S1720" i="3"/>
  <c r="S1719" i="3"/>
  <c r="S1718" i="3"/>
  <c r="S1717" i="3"/>
  <c r="S1716" i="3"/>
  <c r="S1715" i="3"/>
  <c r="S1714" i="3"/>
  <c r="S1713" i="3"/>
  <c r="S1712" i="3"/>
  <c r="S1711" i="3"/>
  <c r="S1710" i="3"/>
  <c r="S1709" i="3"/>
  <c r="S1708" i="3"/>
  <c r="S1707" i="3"/>
  <c r="S1706" i="3"/>
  <c r="S1705" i="3"/>
  <c r="S1704" i="3"/>
  <c r="S1703" i="3"/>
  <c r="S1702" i="3"/>
  <c r="S1701" i="3"/>
  <c r="S1700" i="3"/>
  <c r="S1699" i="3"/>
  <c r="S1698" i="3"/>
  <c r="S1697" i="3"/>
  <c r="S1696" i="3"/>
  <c r="S1695" i="3"/>
  <c r="S1694" i="3"/>
  <c r="S1693" i="3"/>
  <c r="S1692" i="3"/>
  <c r="S1691" i="3"/>
  <c r="S1690" i="3"/>
  <c r="S1689" i="3"/>
  <c r="S1688" i="3"/>
  <c r="S1687" i="3"/>
  <c r="S1686" i="3"/>
  <c r="S1685" i="3"/>
  <c r="S1684" i="3"/>
  <c r="S1683" i="3"/>
  <c r="S1682" i="3"/>
  <c r="S1681" i="3"/>
  <c r="S1680" i="3"/>
  <c r="S1679" i="3"/>
  <c r="S1678" i="3"/>
  <c r="S1677" i="3"/>
  <c r="S1676" i="3"/>
  <c r="S1675" i="3"/>
  <c r="S1674" i="3"/>
  <c r="S1673" i="3"/>
  <c r="S1672" i="3"/>
  <c r="S1671" i="3"/>
  <c r="S1670" i="3"/>
  <c r="S1669" i="3"/>
  <c r="S1668" i="3"/>
  <c r="S1667" i="3"/>
  <c r="S1666" i="3"/>
  <c r="S1665" i="3"/>
  <c r="S1664" i="3"/>
  <c r="S1663" i="3"/>
  <c r="S1662" i="3"/>
  <c r="S1661" i="3"/>
  <c r="S1660" i="3"/>
  <c r="S1659" i="3"/>
  <c r="S1658" i="3"/>
  <c r="S1657" i="3"/>
  <c r="S1656" i="3"/>
  <c r="S1655" i="3"/>
  <c r="S1654" i="3"/>
  <c r="S1653" i="3"/>
  <c r="S1652" i="3"/>
  <c r="S1651" i="3"/>
  <c r="S1650" i="3"/>
  <c r="S1649" i="3"/>
  <c r="S1648" i="3"/>
  <c r="S1647" i="3"/>
  <c r="S1646" i="3"/>
  <c r="S1645" i="3"/>
  <c r="S1644" i="3"/>
  <c r="S1643" i="3"/>
  <c r="S1642" i="3"/>
  <c r="S1641" i="3"/>
  <c r="S1640" i="3"/>
  <c r="S1639" i="3"/>
  <c r="S1638" i="3"/>
  <c r="S1637" i="3"/>
  <c r="S1636" i="3"/>
  <c r="S1635" i="3"/>
  <c r="S1634" i="3"/>
  <c r="S1633" i="3"/>
  <c r="S1632" i="3"/>
  <c r="S1631" i="3"/>
  <c r="S1630" i="3"/>
  <c r="S1629" i="3"/>
  <c r="S1628" i="3"/>
  <c r="S1627" i="3"/>
  <c r="S1626" i="3"/>
  <c r="S1625" i="3"/>
  <c r="S1624" i="3"/>
  <c r="S1623" i="3"/>
  <c r="S1622" i="3"/>
  <c r="S1621" i="3"/>
  <c r="S1620" i="3"/>
  <c r="S1619" i="3"/>
  <c r="S1618" i="3"/>
  <c r="S1617" i="3"/>
  <c r="S1616" i="3"/>
  <c r="S1615" i="3"/>
  <c r="S1614" i="3"/>
  <c r="S1613" i="3"/>
  <c r="S1612" i="3"/>
  <c r="S1611" i="3"/>
  <c r="S1610" i="3"/>
  <c r="S1609" i="3"/>
  <c r="S1608" i="3"/>
  <c r="S1607" i="3"/>
  <c r="S1606" i="3"/>
  <c r="S1605" i="3"/>
  <c r="S1604" i="3"/>
  <c r="S1603" i="3"/>
  <c r="S1602" i="3"/>
  <c r="S1601" i="3"/>
  <c r="S1600" i="3"/>
  <c r="S1599" i="3"/>
  <c r="S1598" i="3"/>
  <c r="S1597" i="3"/>
  <c r="S1596" i="3"/>
  <c r="S1595" i="3"/>
  <c r="S1594" i="3"/>
  <c r="S1593" i="3"/>
  <c r="S1592" i="3"/>
  <c r="S1591" i="3"/>
  <c r="S1590" i="3"/>
  <c r="S1589" i="3"/>
  <c r="S1588" i="3"/>
  <c r="S1587" i="3"/>
  <c r="S1586" i="3"/>
  <c r="S1585" i="3"/>
  <c r="S1584" i="3"/>
  <c r="S1583" i="3"/>
  <c r="S1582" i="3"/>
  <c r="S1581" i="3"/>
  <c r="S1580" i="3"/>
  <c r="S1579" i="3"/>
  <c r="S1578" i="3"/>
  <c r="S1577" i="3"/>
  <c r="S1576" i="3"/>
  <c r="S1575" i="3"/>
  <c r="S1574" i="3"/>
  <c r="S1573" i="3"/>
  <c r="S1572" i="3"/>
  <c r="S1571" i="3"/>
  <c r="S1570" i="3"/>
  <c r="S1569" i="3"/>
  <c r="S1568" i="3"/>
  <c r="S1567" i="3"/>
  <c r="S1566" i="3"/>
  <c r="S1565" i="3"/>
  <c r="S1564" i="3"/>
  <c r="S1563" i="3"/>
  <c r="S1562" i="3"/>
  <c r="S1561" i="3"/>
  <c r="S1560" i="3"/>
  <c r="S1559" i="3"/>
  <c r="S1558" i="3"/>
  <c r="S1557" i="3"/>
  <c r="S1556" i="3"/>
  <c r="S1555" i="3"/>
  <c r="S1554" i="3"/>
  <c r="S1553" i="3"/>
  <c r="S1552" i="3"/>
  <c r="S1551" i="3"/>
  <c r="S1550" i="3"/>
  <c r="S1549" i="3"/>
  <c r="S1548" i="3"/>
  <c r="S1547" i="3"/>
  <c r="S1546" i="3"/>
  <c r="S1545" i="3"/>
  <c r="S1544" i="3"/>
  <c r="S1543" i="3"/>
  <c r="S1542" i="3"/>
  <c r="S1541" i="3"/>
  <c r="S1540" i="3"/>
  <c r="S1539" i="3"/>
  <c r="S1538" i="3"/>
  <c r="S1537" i="3"/>
  <c r="S1536" i="3"/>
  <c r="S1535" i="3"/>
  <c r="S1534" i="3"/>
  <c r="S1533" i="3"/>
  <c r="S1532" i="3"/>
  <c r="S1531" i="3"/>
  <c r="S1530" i="3"/>
  <c r="S1529" i="3"/>
  <c r="S1528" i="3"/>
  <c r="S1527" i="3"/>
  <c r="S1526" i="3"/>
  <c r="S1525" i="3"/>
  <c r="S1524" i="3"/>
  <c r="S1523" i="3"/>
  <c r="S1522" i="3"/>
  <c r="S1521" i="3"/>
  <c r="S1520" i="3"/>
  <c r="S1519" i="3"/>
  <c r="S1518" i="3"/>
  <c r="S1517" i="3"/>
  <c r="S1516" i="3"/>
  <c r="S1515" i="3"/>
  <c r="S1514" i="3"/>
  <c r="S1513" i="3"/>
  <c r="S1512" i="3"/>
  <c r="S1511" i="3"/>
  <c r="S1510" i="3"/>
  <c r="S1509" i="3"/>
  <c r="S1508" i="3"/>
  <c r="S1507" i="3"/>
  <c r="S1506" i="3"/>
  <c r="S1505" i="3"/>
  <c r="S1504" i="3"/>
  <c r="S1503" i="3"/>
  <c r="S1502" i="3"/>
  <c r="S1501" i="3"/>
  <c r="S1500" i="3"/>
  <c r="S1499" i="3"/>
  <c r="S1498" i="3"/>
  <c r="S1497" i="3"/>
  <c r="S1496" i="3"/>
  <c r="S1495" i="3"/>
  <c r="S1494" i="3"/>
  <c r="S1493" i="3"/>
  <c r="S1492" i="3"/>
  <c r="S1491" i="3"/>
  <c r="S1490" i="3"/>
  <c r="S1489" i="3"/>
  <c r="S1488" i="3"/>
  <c r="S1487" i="3"/>
  <c r="S1486" i="3"/>
  <c r="S1485" i="3"/>
  <c r="S1484" i="3"/>
  <c r="S1483" i="3"/>
  <c r="S1482" i="3"/>
  <c r="S1481" i="3"/>
  <c r="S1480" i="3"/>
  <c r="S1479" i="3"/>
  <c r="S1478" i="3"/>
  <c r="S1477" i="3"/>
  <c r="S1476" i="3"/>
  <c r="S1475" i="3"/>
  <c r="S1474" i="3"/>
  <c r="S1473" i="3"/>
  <c r="S1472" i="3"/>
  <c r="S1471" i="3"/>
  <c r="S1470" i="3"/>
  <c r="S1469" i="3"/>
  <c r="S1468" i="3"/>
  <c r="S1467" i="3"/>
  <c r="S1466" i="3"/>
  <c r="S1465" i="3"/>
  <c r="S1464" i="3"/>
  <c r="S1463" i="3"/>
  <c r="S1462" i="3"/>
  <c r="S1461" i="3"/>
  <c r="S1460" i="3"/>
  <c r="S1459" i="3"/>
  <c r="S1458" i="3"/>
  <c r="S1457" i="3"/>
  <c r="S1456" i="3"/>
  <c r="S1455" i="3"/>
  <c r="S1454" i="3"/>
  <c r="S1453" i="3"/>
  <c r="S1452" i="3"/>
  <c r="S1451" i="3"/>
  <c r="S1450" i="3"/>
  <c r="S1449" i="3"/>
  <c r="S1448" i="3"/>
  <c r="S1447" i="3"/>
  <c r="S1446" i="3"/>
  <c r="S1445" i="3"/>
  <c r="S1444" i="3"/>
  <c r="S1443" i="3"/>
  <c r="S1442" i="3"/>
  <c r="S1441" i="3"/>
  <c r="S1440" i="3"/>
  <c r="S1439" i="3"/>
  <c r="S1438" i="3"/>
  <c r="S1437" i="3"/>
  <c r="S1436" i="3"/>
  <c r="S1435" i="3"/>
  <c r="S1434" i="3"/>
  <c r="S1433" i="3"/>
  <c r="S1432" i="3"/>
  <c r="S1431" i="3"/>
  <c r="S1430" i="3"/>
  <c r="S1429" i="3"/>
  <c r="S1428" i="3"/>
  <c r="S1427" i="3"/>
  <c r="S1426" i="3"/>
  <c r="S1425" i="3"/>
  <c r="S1424" i="3"/>
  <c r="S1423" i="3"/>
  <c r="S1422" i="3"/>
  <c r="S1421" i="3"/>
  <c r="S1420" i="3"/>
  <c r="S1419" i="3"/>
  <c r="S1418" i="3"/>
  <c r="S1417" i="3"/>
  <c r="S1416" i="3"/>
  <c r="S1415" i="3"/>
  <c r="S1414" i="3"/>
  <c r="S1413" i="3"/>
  <c r="S1412" i="3"/>
  <c r="S1411" i="3"/>
  <c r="S1410" i="3"/>
  <c r="S1409" i="3"/>
  <c r="S1408" i="3"/>
  <c r="S1407" i="3"/>
  <c r="S1406" i="3"/>
  <c r="S1405" i="3"/>
  <c r="S1404" i="3"/>
  <c r="S1403" i="3"/>
  <c r="S1402" i="3"/>
  <c r="S1401" i="3"/>
  <c r="S1400" i="3"/>
  <c r="S1399" i="3"/>
  <c r="S1398" i="3"/>
  <c r="S1397" i="3"/>
  <c r="S1396" i="3"/>
  <c r="S1395" i="3"/>
  <c r="S1394" i="3"/>
  <c r="S1393" i="3"/>
  <c r="S1392" i="3"/>
  <c r="S1391" i="3"/>
  <c r="S1390" i="3"/>
  <c r="S1389" i="3"/>
  <c r="S1388" i="3"/>
  <c r="S1387" i="3"/>
  <c r="S1386" i="3"/>
  <c r="S1385" i="3"/>
  <c r="S1384" i="3"/>
  <c r="S1383" i="3"/>
  <c r="S1382" i="3"/>
  <c r="S1381" i="3"/>
  <c r="S1380" i="3"/>
  <c r="S1379" i="3"/>
  <c r="S1378" i="3"/>
  <c r="S1377" i="3"/>
  <c r="S1376" i="3"/>
  <c r="S1375" i="3"/>
  <c r="S1374" i="3"/>
  <c r="S1373" i="3"/>
  <c r="S1372" i="3"/>
  <c r="S1371" i="3"/>
  <c r="S1370" i="3"/>
  <c r="S1369" i="3"/>
  <c r="S1368" i="3"/>
  <c r="S1367" i="3"/>
  <c r="S1366" i="3"/>
  <c r="S1365" i="3"/>
  <c r="S1364" i="3"/>
  <c r="S1363" i="3"/>
  <c r="S1362" i="3"/>
  <c r="S1361" i="3"/>
  <c r="S1360" i="3"/>
  <c r="S1359" i="3"/>
  <c r="S1358" i="3"/>
  <c r="S1357" i="3"/>
  <c r="S1356" i="3"/>
  <c r="S1355" i="3"/>
  <c r="S1354" i="3"/>
  <c r="S1353" i="3"/>
  <c r="S1352" i="3"/>
  <c r="S1351" i="3"/>
  <c r="S1350" i="3"/>
  <c r="S1349" i="3"/>
  <c r="S1348" i="3"/>
  <c r="S1347" i="3"/>
  <c r="S1346" i="3"/>
  <c r="S1345" i="3"/>
  <c r="S1344" i="3"/>
  <c r="S1343" i="3"/>
  <c r="S1342" i="3"/>
  <c r="S1341" i="3"/>
  <c r="S1340" i="3"/>
  <c r="S1339" i="3"/>
  <c r="S1338" i="3"/>
  <c r="S1337" i="3"/>
  <c r="S1336" i="3"/>
  <c r="S1335" i="3"/>
  <c r="S1334" i="3"/>
  <c r="S1333" i="3"/>
  <c r="S1332" i="3"/>
  <c r="S1331" i="3"/>
  <c r="S1330" i="3"/>
  <c r="S1329" i="3"/>
  <c r="S1328" i="3"/>
  <c r="S1327" i="3"/>
  <c r="S1326" i="3"/>
  <c r="S1325" i="3"/>
  <c r="S1324" i="3"/>
  <c r="S1323" i="3"/>
  <c r="S1322" i="3"/>
  <c r="S1321" i="3"/>
  <c r="S1320" i="3"/>
  <c r="S1319" i="3"/>
  <c r="S1318" i="3"/>
  <c r="S1317" i="3"/>
  <c r="S1316" i="3"/>
  <c r="S1315" i="3"/>
  <c r="S1314" i="3"/>
  <c r="S1313" i="3"/>
  <c r="S1312" i="3"/>
  <c r="S1311" i="3"/>
  <c r="S1310" i="3"/>
  <c r="S1309" i="3"/>
  <c r="S1308" i="3"/>
  <c r="S1307" i="3"/>
  <c r="S1306" i="3"/>
  <c r="S1305" i="3"/>
  <c r="S1304" i="3"/>
  <c r="S1303" i="3"/>
  <c r="S1302" i="3"/>
  <c r="S1301" i="3"/>
  <c r="S1300" i="3"/>
  <c r="S1299" i="3"/>
  <c r="S1298" i="3"/>
  <c r="S1297" i="3"/>
  <c r="S1296" i="3"/>
  <c r="S1295" i="3"/>
  <c r="S1294" i="3"/>
  <c r="S1293" i="3"/>
  <c r="S1292" i="3"/>
  <c r="S1291" i="3"/>
  <c r="S1290" i="3"/>
  <c r="S1289" i="3"/>
  <c r="S1288" i="3"/>
  <c r="S1287" i="3"/>
  <c r="S1286" i="3"/>
  <c r="S1285" i="3"/>
  <c r="S1284" i="3"/>
  <c r="S1283" i="3"/>
  <c r="S1282" i="3"/>
  <c r="S1281" i="3"/>
  <c r="S1280" i="3"/>
  <c r="S1279" i="3"/>
  <c r="S1278" i="3"/>
  <c r="S1277" i="3"/>
  <c r="S1276" i="3"/>
  <c r="S1275" i="3"/>
  <c r="S1274" i="3"/>
  <c r="S1273" i="3"/>
  <c r="S1272" i="3"/>
  <c r="S1271" i="3"/>
  <c r="S1270" i="3"/>
  <c r="S1269" i="3"/>
  <c r="S1268" i="3"/>
  <c r="S1267" i="3"/>
  <c r="S1266" i="3"/>
  <c r="S1265" i="3"/>
  <c r="S1264" i="3"/>
  <c r="S1263" i="3"/>
  <c r="S1262" i="3"/>
  <c r="S1261" i="3"/>
  <c r="S1260" i="3"/>
  <c r="S1259" i="3"/>
  <c r="S1258" i="3"/>
  <c r="S1257" i="3"/>
  <c r="S1256" i="3"/>
  <c r="S1255" i="3"/>
  <c r="S1254" i="3"/>
  <c r="S1253" i="3"/>
  <c r="S1252" i="3"/>
  <c r="S1251" i="3"/>
  <c r="S1250" i="3"/>
  <c r="S1249" i="3"/>
  <c r="S1248" i="3"/>
  <c r="S1247" i="3"/>
  <c r="S1246" i="3"/>
  <c r="S1245" i="3"/>
  <c r="S1244" i="3"/>
  <c r="S1243" i="3"/>
  <c r="S1242" i="3"/>
  <c r="S1241" i="3"/>
  <c r="S1240" i="3"/>
  <c r="S1239" i="3"/>
  <c r="S1238" i="3"/>
  <c r="S1237" i="3"/>
  <c r="S1236" i="3"/>
  <c r="S1235" i="3"/>
  <c r="S1234" i="3"/>
  <c r="S1233" i="3"/>
  <c r="S1232" i="3"/>
  <c r="S1231" i="3"/>
  <c r="S1230" i="3"/>
  <c r="S1229" i="3"/>
  <c r="S1228" i="3"/>
  <c r="S1227" i="3"/>
  <c r="S1226" i="3"/>
  <c r="S1225" i="3"/>
  <c r="S1224" i="3"/>
  <c r="S1223" i="3"/>
  <c r="S1222" i="3"/>
  <c r="S1221" i="3"/>
  <c r="S1220" i="3"/>
  <c r="S1219" i="3"/>
  <c r="S1218" i="3"/>
  <c r="S1217" i="3"/>
  <c r="S1216" i="3"/>
  <c r="S1215" i="3"/>
  <c r="S1214" i="3"/>
  <c r="S1213" i="3"/>
  <c r="S1212" i="3"/>
  <c r="S1211" i="3"/>
  <c r="S1210" i="3"/>
  <c r="S1209" i="3"/>
  <c r="S1208" i="3"/>
  <c r="S1207" i="3"/>
  <c r="S1206" i="3"/>
  <c r="S1205" i="3"/>
  <c r="S1204" i="3"/>
  <c r="S1203" i="3"/>
  <c r="S1202" i="3"/>
  <c r="S1201" i="3"/>
  <c r="S1200" i="3"/>
  <c r="S1199" i="3"/>
  <c r="S1198" i="3"/>
  <c r="S1197" i="3"/>
  <c r="S1196" i="3"/>
  <c r="S1195" i="3"/>
  <c r="S1194" i="3"/>
  <c r="S1193" i="3"/>
  <c r="S1192" i="3"/>
  <c r="S1191" i="3"/>
  <c r="S1190" i="3"/>
  <c r="S1189" i="3"/>
  <c r="S1188" i="3"/>
  <c r="S1187" i="3"/>
  <c r="S1186" i="3"/>
  <c r="S1185" i="3"/>
  <c r="S1184" i="3"/>
  <c r="S1183" i="3"/>
  <c r="S1182" i="3"/>
  <c r="S1181" i="3"/>
  <c r="S1180" i="3"/>
  <c r="S1179" i="3"/>
  <c r="S1178" i="3"/>
  <c r="S1177" i="3"/>
  <c r="S1176" i="3"/>
  <c r="S1175" i="3"/>
  <c r="S1174" i="3"/>
  <c r="S1173" i="3"/>
  <c r="S1172" i="3"/>
  <c r="S1171" i="3"/>
  <c r="S1170" i="3"/>
  <c r="S1169" i="3"/>
  <c r="S1168" i="3"/>
  <c r="S1167" i="3"/>
  <c r="S1166" i="3"/>
  <c r="S1165" i="3"/>
  <c r="S1164" i="3"/>
  <c r="S1163" i="3"/>
  <c r="S1162" i="3"/>
  <c r="S1161" i="3"/>
  <c r="S1160" i="3"/>
  <c r="S1159" i="3"/>
  <c r="S1158" i="3"/>
  <c r="S1157" i="3"/>
  <c r="S1156" i="3"/>
  <c r="S1155" i="3"/>
  <c r="S1154" i="3"/>
  <c r="S1153" i="3"/>
  <c r="S1152" i="3"/>
  <c r="S1151" i="3"/>
  <c r="S1150" i="3"/>
  <c r="S1149" i="3"/>
  <c r="S1148" i="3"/>
  <c r="S1147" i="3"/>
  <c r="S1146" i="3"/>
  <c r="S1145" i="3"/>
  <c r="S1144" i="3"/>
  <c r="S1143" i="3"/>
  <c r="S1142" i="3"/>
  <c r="S1141" i="3"/>
  <c r="S1140" i="3"/>
  <c r="S1139" i="3"/>
  <c r="S1138" i="3"/>
  <c r="S1137" i="3"/>
  <c r="S1136" i="3"/>
  <c r="S1135" i="3"/>
  <c r="S1134" i="3"/>
  <c r="S1133" i="3"/>
  <c r="S1132" i="3"/>
  <c r="S1131" i="3"/>
  <c r="S1130" i="3"/>
  <c r="S1129" i="3"/>
  <c r="S1128" i="3"/>
  <c r="S1127" i="3"/>
  <c r="S1126" i="3"/>
  <c r="S1125" i="3"/>
  <c r="S1124" i="3"/>
  <c r="S1123" i="3"/>
  <c r="S1122" i="3"/>
  <c r="S1121" i="3"/>
  <c r="S1120" i="3"/>
  <c r="S1119" i="3"/>
  <c r="S1118" i="3"/>
  <c r="S1117" i="3"/>
  <c r="S1116" i="3"/>
  <c r="S1115" i="3"/>
  <c r="S1114" i="3"/>
  <c r="S1113" i="3"/>
  <c r="S1112" i="3"/>
  <c r="S1111" i="3"/>
  <c r="S1110" i="3"/>
  <c r="S1109" i="3"/>
  <c r="S1108" i="3"/>
  <c r="S1107" i="3"/>
  <c r="S1106" i="3"/>
  <c r="S1105" i="3"/>
  <c r="S1104" i="3"/>
  <c r="S1103" i="3"/>
  <c r="S1102" i="3"/>
  <c r="S1101" i="3"/>
  <c r="S1100" i="3"/>
  <c r="S1099" i="3"/>
  <c r="S1098" i="3"/>
  <c r="S1097" i="3"/>
  <c r="S1096" i="3"/>
  <c r="S1095" i="3"/>
  <c r="S1094" i="3"/>
  <c r="S1093" i="3"/>
  <c r="S1092" i="3"/>
  <c r="S1091" i="3"/>
  <c r="S1090" i="3"/>
  <c r="S1089" i="3"/>
  <c r="S1088" i="3"/>
  <c r="S1087" i="3"/>
  <c r="S1086" i="3"/>
  <c r="S1085" i="3"/>
  <c r="S1084" i="3"/>
  <c r="S1083" i="3"/>
  <c r="S1082" i="3"/>
  <c r="S1081" i="3"/>
  <c r="S1080" i="3"/>
  <c r="S1079" i="3"/>
  <c r="S1078" i="3"/>
  <c r="S1077" i="3"/>
  <c r="S1076" i="3"/>
  <c r="S1075" i="3"/>
  <c r="S1074" i="3"/>
  <c r="S1073" i="3"/>
  <c r="S1072" i="3"/>
  <c r="S1071" i="3"/>
  <c r="S1070" i="3"/>
  <c r="S1069" i="3"/>
  <c r="S1068" i="3"/>
  <c r="S1067" i="3"/>
  <c r="S1066" i="3"/>
  <c r="S1065" i="3"/>
  <c r="S1064" i="3"/>
  <c r="S1063" i="3"/>
  <c r="S1062" i="3"/>
  <c r="S1061" i="3"/>
  <c r="S1060" i="3"/>
  <c r="S1059" i="3"/>
  <c r="S1058" i="3"/>
  <c r="S1057" i="3"/>
  <c r="S1056" i="3"/>
  <c r="S1055" i="3"/>
  <c r="S1054" i="3"/>
  <c r="S1053" i="3"/>
  <c r="S1052" i="3"/>
  <c r="S1051" i="3"/>
  <c r="S1050" i="3"/>
  <c r="S1049" i="3"/>
  <c r="S1048" i="3"/>
  <c r="S1047" i="3"/>
  <c r="S1046" i="3"/>
  <c r="S1045" i="3"/>
  <c r="S1044" i="3"/>
  <c r="S1043" i="3"/>
  <c r="S1042" i="3"/>
  <c r="S1041" i="3"/>
  <c r="S1040" i="3"/>
  <c r="S1039" i="3"/>
  <c r="S1038" i="3"/>
  <c r="S1037" i="3"/>
  <c r="S1036" i="3"/>
  <c r="S1035" i="3"/>
  <c r="S1034" i="3"/>
  <c r="S1033" i="3"/>
  <c r="S1032" i="3"/>
  <c r="S1031" i="3"/>
  <c r="S1030" i="3"/>
  <c r="S1029" i="3"/>
  <c r="S1028" i="3"/>
  <c r="S1027" i="3"/>
  <c r="S1026" i="3"/>
  <c r="S1025" i="3"/>
  <c r="S1024" i="3"/>
  <c r="S1023" i="3"/>
  <c r="S1022" i="3"/>
  <c r="S1021" i="3"/>
  <c r="S1020" i="3"/>
  <c r="S1019" i="3"/>
  <c r="S1018" i="3"/>
  <c r="S1017" i="3"/>
  <c r="S1016" i="3"/>
  <c r="S1015" i="3"/>
  <c r="S1014" i="3"/>
  <c r="S1013" i="3"/>
  <c r="S1012" i="3"/>
  <c r="S1011" i="3"/>
  <c r="S1010" i="3"/>
  <c r="S1009" i="3"/>
  <c r="S1008" i="3"/>
  <c r="S1007" i="3"/>
  <c r="S1006" i="3"/>
  <c r="S1005" i="3"/>
  <c r="S1004" i="3"/>
  <c r="S1003" i="3"/>
  <c r="S1002" i="3"/>
  <c r="S1001" i="3"/>
  <c r="S1000" i="3"/>
  <c r="S999" i="3"/>
  <c r="S998" i="3"/>
  <c r="S997" i="3"/>
  <c r="S996" i="3"/>
  <c r="S995" i="3"/>
  <c r="S994" i="3"/>
  <c r="S993" i="3"/>
  <c r="S992" i="3"/>
  <c r="S991" i="3"/>
  <c r="S990" i="3"/>
  <c r="S989" i="3"/>
  <c r="S988" i="3"/>
  <c r="S987" i="3"/>
  <c r="S986" i="3"/>
  <c r="S985" i="3"/>
  <c r="S984" i="3"/>
  <c r="S983" i="3"/>
  <c r="S982" i="3"/>
  <c r="S981" i="3"/>
  <c r="S980" i="3"/>
  <c r="S979" i="3"/>
  <c r="S978" i="3"/>
  <c r="S977" i="3"/>
  <c r="S976" i="3"/>
  <c r="S975" i="3"/>
  <c r="S974" i="3"/>
  <c r="S973" i="3"/>
  <c r="S972" i="3"/>
  <c r="S971" i="3"/>
  <c r="S970" i="3"/>
  <c r="S969" i="3"/>
  <c r="S968" i="3"/>
  <c r="S967" i="3"/>
  <c r="S966" i="3"/>
  <c r="S965" i="3"/>
  <c r="S964" i="3"/>
  <c r="S963" i="3"/>
  <c r="S962" i="3"/>
  <c r="S961" i="3"/>
  <c r="S960" i="3"/>
  <c r="S959" i="3"/>
  <c r="S958" i="3"/>
  <c r="S957" i="3"/>
  <c r="S956" i="3"/>
  <c r="S955" i="3"/>
  <c r="S954" i="3"/>
  <c r="S953" i="3"/>
  <c r="S952" i="3"/>
  <c r="S951" i="3"/>
  <c r="S950" i="3"/>
  <c r="S949" i="3"/>
  <c r="S948" i="3"/>
  <c r="S947" i="3"/>
  <c r="S946" i="3"/>
  <c r="S945" i="3"/>
  <c r="S944" i="3"/>
  <c r="S943" i="3"/>
  <c r="S942" i="3"/>
  <c r="S941" i="3"/>
  <c r="S940" i="3"/>
  <c r="S939" i="3"/>
  <c r="S938" i="3"/>
  <c r="S937" i="3"/>
  <c r="S936" i="3"/>
  <c r="S935" i="3"/>
  <c r="S934" i="3"/>
  <c r="S933" i="3"/>
  <c r="S932" i="3"/>
  <c r="S931" i="3"/>
  <c r="S930" i="3"/>
  <c r="S929" i="3"/>
  <c r="S928" i="3"/>
  <c r="S927" i="3"/>
  <c r="S926" i="3"/>
  <c r="S925" i="3"/>
  <c r="S924" i="3"/>
  <c r="S923" i="3"/>
  <c r="S922" i="3"/>
  <c r="S921" i="3"/>
  <c r="S920" i="3"/>
  <c r="S919" i="3"/>
  <c r="S918" i="3"/>
  <c r="S917" i="3"/>
  <c r="S916" i="3"/>
  <c r="S915" i="3"/>
  <c r="S914" i="3"/>
  <c r="S913" i="3"/>
  <c r="S912" i="3"/>
  <c r="S911" i="3"/>
  <c r="S910" i="3"/>
  <c r="S909" i="3"/>
  <c r="S908" i="3"/>
  <c r="S907" i="3"/>
  <c r="S906" i="3"/>
  <c r="S905" i="3"/>
  <c r="S904" i="3"/>
  <c r="S903" i="3"/>
  <c r="S902" i="3"/>
  <c r="S901" i="3"/>
  <c r="S900" i="3"/>
  <c r="S899" i="3"/>
  <c r="S898" i="3"/>
  <c r="S897" i="3"/>
  <c r="S896" i="3"/>
  <c r="S895" i="3"/>
  <c r="S894" i="3"/>
  <c r="S893" i="3"/>
  <c r="S892" i="3"/>
  <c r="S891" i="3"/>
  <c r="S890" i="3"/>
  <c r="S889" i="3"/>
  <c r="S888" i="3"/>
  <c r="S887" i="3"/>
  <c r="S886" i="3"/>
  <c r="S885" i="3"/>
  <c r="S884" i="3"/>
  <c r="S883" i="3"/>
  <c r="S882" i="3"/>
  <c r="S881" i="3"/>
  <c r="S880" i="3"/>
  <c r="S879" i="3"/>
  <c r="S878" i="3"/>
  <c r="S877" i="3"/>
  <c r="S876" i="3"/>
  <c r="S875" i="3"/>
  <c r="S874" i="3"/>
  <c r="S873" i="3"/>
  <c r="S872" i="3"/>
  <c r="S871" i="3"/>
  <c r="S870" i="3"/>
  <c r="S869" i="3"/>
  <c r="S868" i="3"/>
  <c r="S867" i="3"/>
  <c r="S866" i="3"/>
  <c r="S865" i="3"/>
  <c r="S864" i="3"/>
  <c r="S863" i="3"/>
  <c r="S862" i="3"/>
  <c r="S861" i="3"/>
  <c r="S860" i="3"/>
  <c r="S859" i="3"/>
  <c r="S858" i="3"/>
  <c r="S857" i="3"/>
  <c r="S856" i="3"/>
  <c r="S855" i="3"/>
  <c r="S854" i="3"/>
  <c r="S853" i="3"/>
  <c r="S852" i="3"/>
  <c r="S851" i="3"/>
  <c r="S850" i="3"/>
  <c r="S849" i="3"/>
  <c r="S848" i="3"/>
  <c r="S847" i="3"/>
  <c r="S846" i="3"/>
  <c r="S845" i="3"/>
  <c r="S844" i="3"/>
  <c r="S843" i="3"/>
  <c r="S842" i="3"/>
  <c r="S841" i="3"/>
  <c r="S840" i="3"/>
  <c r="S839" i="3"/>
  <c r="S838" i="3"/>
  <c r="S837" i="3"/>
  <c r="S836" i="3"/>
  <c r="S835" i="3"/>
  <c r="S834" i="3"/>
  <c r="S833" i="3"/>
  <c r="S832" i="3"/>
  <c r="S831" i="3"/>
  <c r="S830" i="3"/>
  <c r="S829" i="3"/>
  <c r="S828" i="3"/>
  <c r="S827" i="3"/>
  <c r="S826" i="3"/>
  <c r="S825" i="3"/>
  <c r="S824" i="3"/>
  <c r="S823" i="3"/>
  <c r="S822" i="3"/>
  <c r="S821" i="3"/>
  <c r="S820" i="3"/>
  <c r="S819" i="3"/>
  <c r="S818" i="3"/>
  <c r="S817" i="3"/>
  <c r="S816" i="3"/>
  <c r="S815" i="3"/>
  <c r="S814" i="3"/>
  <c r="S813" i="3"/>
  <c r="S812" i="3"/>
  <c r="S811" i="3"/>
  <c r="S810" i="3"/>
  <c r="S809" i="3"/>
  <c r="S808" i="3"/>
  <c r="S807" i="3"/>
  <c r="S806" i="3"/>
  <c r="S805" i="3"/>
  <c r="S804" i="3"/>
  <c r="S803" i="3"/>
  <c r="S802" i="3"/>
  <c r="S801" i="3"/>
  <c r="S800" i="3"/>
  <c r="S799" i="3"/>
  <c r="S798" i="3"/>
  <c r="S797" i="3"/>
  <c r="S796" i="3"/>
  <c r="S795" i="3"/>
  <c r="S794" i="3"/>
  <c r="S793" i="3"/>
  <c r="S792" i="3"/>
  <c r="S791" i="3"/>
  <c r="S790" i="3"/>
  <c r="S789" i="3"/>
  <c r="S788" i="3"/>
  <c r="S787" i="3"/>
  <c r="S786" i="3"/>
  <c r="S785" i="3"/>
  <c r="S784" i="3"/>
  <c r="S783" i="3"/>
  <c r="S782" i="3"/>
  <c r="S781" i="3"/>
  <c r="S780" i="3"/>
  <c r="S779" i="3"/>
  <c r="S778" i="3"/>
  <c r="S777" i="3"/>
  <c r="S776" i="3"/>
  <c r="S775" i="3"/>
  <c r="S774" i="3"/>
  <c r="S773" i="3"/>
  <c r="S772" i="3"/>
  <c r="S771" i="3"/>
  <c r="S770" i="3"/>
  <c r="S769" i="3"/>
  <c r="S768" i="3"/>
  <c r="S767" i="3"/>
  <c r="S766" i="3"/>
  <c r="S765" i="3"/>
  <c r="S764" i="3"/>
  <c r="S763" i="3"/>
  <c r="S762" i="3"/>
  <c r="S761" i="3"/>
  <c r="S760" i="3"/>
  <c r="S759" i="3"/>
  <c r="S758" i="3"/>
  <c r="S757" i="3"/>
  <c r="S756" i="3"/>
  <c r="S755" i="3"/>
  <c r="S754" i="3"/>
  <c r="S753" i="3"/>
  <c r="S752" i="3"/>
  <c r="S751" i="3"/>
  <c r="S750" i="3"/>
  <c r="S749" i="3"/>
  <c r="S748" i="3"/>
  <c r="S747" i="3"/>
  <c r="S746" i="3"/>
  <c r="S745" i="3"/>
  <c r="S744" i="3"/>
  <c r="S743" i="3"/>
  <c r="S742" i="3"/>
  <c r="S741" i="3"/>
  <c r="S740" i="3"/>
  <c r="S739" i="3"/>
  <c r="S738" i="3"/>
  <c r="S737" i="3"/>
  <c r="S736" i="3"/>
  <c r="S735" i="3"/>
  <c r="S734" i="3"/>
  <c r="S733" i="3"/>
  <c r="S732" i="3"/>
  <c r="S731" i="3"/>
  <c r="S730" i="3"/>
  <c r="S729" i="3"/>
  <c r="S728" i="3"/>
  <c r="S727" i="3"/>
  <c r="S726" i="3"/>
  <c r="S725" i="3"/>
  <c r="S724" i="3"/>
  <c r="S723" i="3"/>
  <c r="S722" i="3"/>
  <c r="S721" i="3"/>
  <c r="S720" i="3"/>
  <c r="S719" i="3"/>
  <c r="S718" i="3"/>
  <c r="S717" i="3"/>
  <c r="S716" i="3"/>
  <c r="S715" i="3"/>
  <c r="S714" i="3"/>
  <c r="S713" i="3"/>
  <c r="S712" i="3"/>
  <c r="S711" i="3"/>
  <c r="S710" i="3"/>
  <c r="S709" i="3"/>
  <c r="S708" i="3"/>
  <c r="S707" i="3"/>
  <c r="S706" i="3"/>
  <c r="S705" i="3"/>
  <c r="S704" i="3"/>
  <c r="S703" i="3"/>
  <c r="S702" i="3"/>
  <c r="S701" i="3"/>
  <c r="S700" i="3"/>
  <c r="S699" i="3"/>
  <c r="S698" i="3"/>
  <c r="S697" i="3"/>
  <c r="S696" i="3"/>
  <c r="S695" i="3"/>
  <c r="S694" i="3"/>
  <c r="S693" i="3"/>
  <c r="S692" i="3"/>
  <c r="S691" i="3"/>
  <c r="S690" i="3"/>
  <c r="S689" i="3"/>
  <c r="S688" i="3"/>
  <c r="S687" i="3"/>
  <c r="S686" i="3"/>
  <c r="S685" i="3"/>
  <c r="S684" i="3"/>
  <c r="S683" i="3"/>
  <c r="S682" i="3"/>
  <c r="S681" i="3"/>
  <c r="S680" i="3"/>
  <c r="S679" i="3"/>
  <c r="S678" i="3"/>
  <c r="S677" i="3"/>
  <c r="S676" i="3"/>
  <c r="S675" i="3"/>
  <c r="S674" i="3"/>
  <c r="S673" i="3"/>
  <c r="S672" i="3"/>
  <c r="S671" i="3"/>
  <c r="S670" i="3"/>
  <c r="S669" i="3"/>
  <c r="S668" i="3"/>
  <c r="S667" i="3"/>
  <c r="S666" i="3"/>
  <c r="S665" i="3"/>
  <c r="S664" i="3"/>
  <c r="S663" i="3"/>
  <c r="S662" i="3"/>
  <c r="S661" i="3"/>
  <c r="S660" i="3"/>
  <c r="S659" i="3"/>
  <c r="S658" i="3"/>
  <c r="S657" i="3"/>
  <c r="S656" i="3"/>
  <c r="S655" i="3"/>
  <c r="S654" i="3"/>
  <c r="S653" i="3"/>
  <c r="S652" i="3"/>
  <c r="S651" i="3"/>
  <c r="S650" i="3"/>
  <c r="S649" i="3"/>
  <c r="S648" i="3"/>
  <c r="S647" i="3"/>
  <c r="S646" i="3"/>
  <c r="S645" i="3"/>
  <c r="S644" i="3"/>
  <c r="S643" i="3"/>
  <c r="S642" i="3"/>
  <c r="S641" i="3"/>
  <c r="S640" i="3"/>
  <c r="S639" i="3"/>
  <c r="S638" i="3"/>
  <c r="S637" i="3"/>
  <c r="S636" i="3"/>
  <c r="S635" i="3"/>
  <c r="S634" i="3"/>
  <c r="S633" i="3"/>
  <c r="S632" i="3"/>
  <c r="S631" i="3"/>
  <c r="S630" i="3"/>
  <c r="S629" i="3"/>
  <c r="S628" i="3"/>
  <c r="S627" i="3"/>
  <c r="S626" i="3"/>
  <c r="S625" i="3"/>
  <c r="S624" i="3"/>
  <c r="S623" i="3"/>
  <c r="S622" i="3"/>
  <c r="S621" i="3"/>
  <c r="S620" i="3"/>
  <c r="S619" i="3"/>
  <c r="S618" i="3"/>
  <c r="S617" i="3"/>
  <c r="S616" i="3"/>
  <c r="S615" i="3"/>
  <c r="S614" i="3"/>
  <c r="S613" i="3"/>
  <c r="S612" i="3"/>
  <c r="S611" i="3"/>
  <c r="S610" i="3"/>
  <c r="S609" i="3"/>
  <c r="S608" i="3"/>
  <c r="S607" i="3"/>
  <c r="S606" i="3"/>
  <c r="S605" i="3"/>
  <c r="S604" i="3"/>
  <c r="S603" i="3"/>
  <c r="S602" i="3"/>
  <c r="S601" i="3"/>
  <c r="S600" i="3"/>
  <c r="S599" i="3"/>
  <c r="S598" i="3"/>
  <c r="S597" i="3"/>
  <c r="S596" i="3"/>
  <c r="S595" i="3"/>
  <c r="S594" i="3"/>
  <c r="S593" i="3"/>
  <c r="S592" i="3"/>
  <c r="S591" i="3"/>
  <c r="S590" i="3"/>
  <c r="S589" i="3"/>
  <c r="S588" i="3"/>
  <c r="S587" i="3"/>
  <c r="S586" i="3"/>
  <c r="S585" i="3"/>
  <c r="S584" i="3"/>
  <c r="S583" i="3"/>
  <c r="S582" i="3"/>
  <c r="S581" i="3"/>
  <c r="S580" i="3"/>
  <c r="S579" i="3"/>
  <c r="S578" i="3"/>
  <c r="S577" i="3"/>
  <c r="S576" i="3"/>
  <c r="S575" i="3"/>
  <c r="S574" i="3"/>
  <c r="S573" i="3"/>
  <c r="S572" i="3"/>
  <c r="S571" i="3"/>
  <c r="S570" i="3"/>
  <c r="S569" i="3"/>
  <c r="S568" i="3"/>
  <c r="S567" i="3"/>
  <c r="S566" i="3"/>
  <c r="S565" i="3"/>
  <c r="S564" i="3"/>
  <c r="S563" i="3"/>
  <c r="S562" i="3"/>
  <c r="S561" i="3"/>
  <c r="S560" i="3"/>
  <c r="S559" i="3"/>
  <c r="S558" i="3"/>
  <c r="S557" i="3"/>
  <c r="S556" i="3"/>
  <c r="S555" i="3"/>
  <c r="S554" i="3"/>
  <c r="S553" i="3"/>
  <c r="S552" i="3"/>
  <c r="S551" i="3"/>
  <c r="S550" i="3"/>
  <c r="S549" i="3"/>
  <c r="S548" i="3"/>
  <c r="S547" i="3"/>
  <c r="S546" i="3"/>
  <c r="S545" i="3"/>
  <c r="S544" i="3"/>
  <c r="S543" i="3"/>
  <c r="S542" i="3"/>
  <c r="S541" i="3"/>
  <c r="S540" i="3"/>
  <c r="S539" i="3"/>
  <c r="S538" i="3"/>
  <c r="S537" i="3"/>
  <c r="S536" i="3"/>
  <c r="S535" i="3"/>
  <c r="S534" i="3"/>
  <c r="S533" i="3"/>
  <c r="S532" i="3"/>
  <c r="S531" i="3"/>
  <c r="S530" i="3"/>
  <c r="S529" i="3"/>
  <c r="S528" i="3"/>
  <c r="S527" i="3"/>
  <c r="S526" i="3"/>
  <c r="S525" i="3"/>
  <c r="S524" i="3"/>
  <c r="S523" i="3"/>
  <c r="S522" i="3"/>
  <c r="S521" i="3"/>
  <c r="S520" i="3"/>
  <c r="S519" i="3"/>
  <c r="S518" i="3"/>
  <c r="S517" i="3"/>
  <c r="S516" i="3"/>
  <c r="S515" i="3"/>
  <c r="S514" i="3"/>
  <c r="S513" i="3"/>
  <c r="S512" i="3"/>
  <c r="S511" i="3"/>
  <c r="S510" i="3"/>
  <c r="S509" i="3"/>
  <c r="S508" i="3"/>
  <c r="S507" i="3"/>
  <c r="S506" i="3"/>
  <c r="S505" i="3"/>
  <c r="S504" i="3"/>
  <c r="S503" i="3"/>
  <c r="S502" i="3"/>
  <c r="S501" i="3"/>
  <c r="S500" i="3"/>
  <c r="S499" i="3"/>
  <c r="S498" i="3"/>
  <c r="S497" i="3"/>
  <c r="S496" i="3"/>
  <c r="S495" i="3"/>
  <c r="S494" i="3"/>
  <c r="S493" i="3"/>
  <c r="S492" i="3"/>
  <c r="S491" i="3"/>
  <c r="S490" i="3"/>
  <c r="S489" i="3"/>
  <c r="S488" i="3"/>
  <c r="S487" i="3"/>
  <c r="S486" i="3"/>
  <c r="S485" i="3"/>
  <c r="S484" i="3"/>
  <c r="S483" i="3"/>
  <c r="S482" i="3"/>
  <c r="S481" i="3"/>
  <c r="S480" i="3"/>
  <c r="S479" i="3"/>
  <c r="S478" i="3"/>
  <c r="S477" i="3"/>
  <c r="S476" i="3"/>
  <c r="S475" i="3"/>
  <c r="S474" i="3"/>
  <c r="S473" i="3"/>
  <c r="S472" i="3"/>
  <c r="S471" i="3"/>
  <c r="S470" i="3"/>
  <c r="S469" i="3"/>
  <c r="S468" i="3"/>
  <c r="S467" i="3"/>
  <c r="S466" i="3"/>
  <c r="S465" i="3"/>
  <c r="S464" i="3"/>
  <c r="S463" i="3"/>
  <c r="S462" i="3"/>
  <c r="S461" i="3"/>
  <c r="S460" i="3"/>
  <c r="S459" i="3"/>
  <c r="S458" i="3"/>
  <c r="S457" i="3"/>
  <c r="S456" i="3"/>
  <c r="S455" i="3"/>
  <c r="S454" i="3"/>
  <c r="S453" i="3"/>
  <c r="S452" i="3"/>
  <c r="S451" i="3"/>
  <c r="S450" i="3"/>
  <c r="S449" i="3"/>
  <c r="S448" i="3"/>
  <c r="S447" i="3"/>
  <c r="S446" i="3"/>
  <c r="S445" i="3"/>
  <c r="S444" i="3"/>
  <c r="S443" i="3"/>
  <c r="S442" i="3"/>
  <c r="S441" i="3"/>
  <c r="S440" i="3"/>
  <c r="S439" i="3"/>
  <c r="S438" i="3"/>
  <c r="S437" i="3"/>
  <c r="S436" i="3"/>
  <c r="S435" i="3"/>
  <c r="S434" i="3"/>
  <c r="S433" i="3"/>
  <c r="S432" i="3"/>
  <c r="S431" i="3"/>
  <c r="S430" i="3"/>
  <c r="S429" i="3"/>
  <c r="S428" i="3"/>
  <c r="S427" i="3"/>
  <c r="S426" i="3"/>
  <c r="S425" i="3"/>
  <c r="S424" i="3"/>
  <c r="S423" i="3"/>
  <c r="S422" i="3"/>
  <c r="S421" i="3"/>
  <c r="S420" i="3"/>
  <c r="S419" i="3"/>
  <c r="S418" i="3"/>
  <c r="S417" i="3"/>
  <c r="S416" i="3"/>
  <c r="S415" i="3"/>
  <c r="S414" i="3"/>
  <c r="S413" i="3"/>
  <c r="S412" i="3"/>
  <c r="S411" i="3"/>
  <c r="S410" i="3"/>
  <c r="S409" i="3"/>
  <c r="S408" i="3"/>
  <c r="S407" i="3"/>
  <c r="S406" i="3"/>
  <c r="S405" i="3"/>
  <c r="S404" i="3"/>
  <c r="S403" i="3"/>
  <c r="S402" i="3"/>
  <c r="S401" i="3"/>
  <c r="S400" i="3"/>
  <c r="S399" i="3"/>
  <c r="S398" i="3"/>
  <c r="S397" i="3"/>
  <c r="S396" i="3"/>
  <c r="S395" i="3"/>
  <c r="S394" i="3"/>
  <c r="S393" i="3"/>
  <c r="S392" i="3"/>
  <c r="S391" i="3"/>
  <c r="S390" i="3"/>
  <c r="S389" i="3"/>
  <c r="S388" i="3"/>
  <c r="S387" i="3"/>
  <c r="S386" i="3"/>
  <c r="S385" i="3"/>
  <c r="S384" i="3"/>
  <c r="S383" i="3"/>
  <c r="S382" i="3"/>
  <c r="S381" i="3"/>
  <c r="S380" i="3"/>
  <c r="S379" i="3"/>
  <c r="S378" i="3"/>
  <c r="S377" i="3"/>
  <c r="S376" i="3"/>
  <c r="S375" i="3"/>
  <c r="S374" i="3"/>
  <c r="S373" i="3"/>
  <c r="S372" i="3"/>
  <c r="S371" i="3"/>
  <c r="S370" i="3"/>
  <c r="S369" i="3"/>
  <c r="S368" i="3"/>
  <c r="S367" i="3"/>
  <c r="S366" i="3"/>
  <c r="S365" i="3"/>
  <c r="S364" i="3"/>
  <c r="S363" i="3"/>
  <c r="S362" i="3"/>
  <c r="S361" i="3"/>
  <c r="S360" i="3"/>
  <c r="S359" i="3"/>
  <c r="S358" i="3"/>
  <c r="S357" i="3"/>
  <c r="S356" i="3"/>
  <c r="S355" i="3"/>
  <c r="S354" i="3"/>
  <c r="S353" i="3"/>
  <c r="S352" i="3"/>
  <c r="S351" i="3"/>
  <c r="S350" i="3"/>
  <c r="S349" i="3"/>
  <c r="S348" i="3"/>
  <c r="S347" i="3"/>
  <c r="S346" i="3"/>
  <c r="S345" i="3"/>
  <c r="S344" i="3"/>
  <c r="S343" i="3"/>
  <c r="S342" i="3"/>
  <c r="S341" i="3"/>
  <c r="S340" i="3"/>
  <c r="S339" i="3"/>
  <c r="S338" i="3"/>
  <c r="S337" i="3"/>
  <c r="S336" i="3"/>
  <c r="S335" i="3"/>
  <c r="S334" i="3"/>
  <c r="S333" i="3"/>
  <c r="S332" i="3"/>
  <c r="S331" i="3"/>
  <c r="S330" i="3"/>
  <c r="S329" i="3"/>
  <c r="S328" i="3"/>
  <c r="S327" i="3"/>
  <c r="S326" i="3"/>
  <c r="S325" i="3"/>
  <c r="S324" i="3"/>
  <c r="S323" i="3"/>
  <c r="S322" i="3"/>
  <c r="S321" i="3"/>
  <c r="S320" i="3"/>
  <c r="S319" i="3"/>
  <c r="S318" i="3"/>
  <c r="S317" i="3"/>
  <c r="S316" i="3"/>
  <c r="S315" i="3"/>
  <c r="S314" i="3"/>
  <c r="S313" i="3"/>
  <c r="S312" i="3"/>
  <c r="S311" i="3"/>
  <c r="S310" i="3"/>
  <c r="S309" i="3"/>
  <c r="S308" i="3"/>
  <c r="S307" i="3"/>
  <c r="S306" i="3"/>
  <c r="S305" i="3"/>
  <c r="S304" i="3"/>
  <c r="S303" i="3"/>
  <c r="S302" i="3"/>
  <c r="S301" i="3"/>
  <c r="S300" i="3"/>
  <c r="S299" i="3"/>
  <c r="S298" i="3"/>
  <c r="S297" i="3"/>
  <c r="S296" i="3"/>
  <c r="S295" i="3"/>
  <c r="S294" i="3"/>
  <c r="S293" i="3"/>
  <c r="S292" i="3"/>
  <c r="S291" i="3"/>
  <c r="S290" i="3"/>
  <c r="S289" i="3"/>
  <c r="S288" i="3"/>
  <c r="S287" i="3"/>
  <c r="S286" i="3"/>
  <c r="S285" i="3"/>
  <c r="S284" i="3"/>
  <c r="S283" i="3"/>
  <c r="S282" i="3"/>
  <c r="S281" i="3"/>
  <c r="S280" i="3"/>
  <c r="S279" i="3"/>
  <c r="S278" i="3"/>
  <c r="S277" i="3"/>
  <c r="S276" i="3"/>
  <c r="S275" i="3"/>
  <c r="S274" i="3"/>
  <c r="S273" i="3"/>
  <c r="S272" i="3"/>
  <c r="S271" i="3"/>
  <c r="S270" i="3"/>
  <c r="S269" i="3"/>
  <c r="S268" i="3"/>
  <c r="S267" i="3"/>
  <c r="S266" i="3"/>
  <c r="S265" i="3"/>
  <c r="S264" i="3"/>
  <c r="S263" i="3"/>
  <c r="S262" i="3"/>
  <c r="S261" i="3"/>
  <c r="S260" i="3"/>
  <c r="S259" i="3"/>
  <c r="S258" i="3"/>
  <c r="S257" i="3"/>
  <c r="S256" i="3"/>
  <c r="S255" i="3"/>
  <c r="S254" i="3"/>
  <c r="S253" i="3"/>
  <c r="S252" i="3"/>
  <c r="S251" i="3"/>
  <c r="S250" i="3"/>
  <c r="S249" i="3"/>
  <c r="S248" i="3"/>
  <c r="S247" i="3"/>
  <c r="S246" i="3"/>
  <c r="S245" i="3"/>
  <c r="S244" i="3"/>
  <c r="S243" i="3"/>
  <c r="S242" i="3"/>
  <c r="S241" i="3"/>
  <c r="S240" i="3"/>
  <c r="S239" i="3"/>
  <c r="S238" i="3"/>
  <c r="S237" i="3"/>
  <c r="S236" i="3"/>
  <c r="S235" i="3"/>
  <c r="S234" i="3"/>
  <c r="S233" i="3"/>
  <c r="S232" i="3"/>
  <c r="S231" i="3"/>
  <c r="S230" i="3"/>
  <c r="S229" i="3"/>
  <c r="S228" i="3"/>
  <c r="S227" i="3"/>
  <c r="S226" i="3"/>
  <c r="S225" i="3"/>
  <c r="S224" i="3"/>
  <c r="S223" i="3"/>
  <c r="S222" i="3"/>
  <c r="S221" i="3"/>
  <c r="S220" i="3"/>
  <c r="S219" i="3"/>
  <c r="S218" i="3"/>
  <c r="S217" i="3"/>
  <c r="S216" i="3"/>
  <c r="S215" i="3"/>
  <c r="S214" i="3"/>
  <c r="S213" i="3"/>
  <c r="S212" i="3"/>
  <c r="S211" i="3"/>
  <c r="S210" i="3"/>
  <c r="S209" i="3"/>
  <c r="S208" i="3"/>
  <c r="S207" i="3"/>
  <c r="S206" i="3"/>
  <c r="S205" i="3"/>
  <c r="S204" i="3"/>
  <c r="S203" i="3"/>
  <c r="S202" i="3"/>
  <c r="S201" i="3"/>
  <c r="S200" i="3"/>
  <c r="S199" i="3"/>
  <c r="S198" i="3"/>
  <c r="S197" i="3"/>
  <c r="S196" i="3"/>
  <c r="S195" i="3"/>
  <c r="S194" i="3"/>
  <c r="S193" i="3"/>
  <c r="S192" i="3"/>
  <c r="S191" i="3"/>
  <c r="S190" i="3"/>
  <c r="S189" i="3"/>
  <c r="S188" i="3"/>
  <c r="S187" i="3"/>
  <c r="S186" i="3"/>
  <c r="S185" i="3"/>
  <c r="S184" i="3"/>
  <c r="S183" i="3"/>
  <c r="S182" i="3"/>
  <c r="S181" i="3"/>
  <c r="S180" i="3"/>
  <c r="S179" i="3"/>
  <c r="S178" i="3"/>
  <c r="S177" i="3"/>
  <c r="S176" i="3"/>
  <c r="S175" i="3"/>
  <c r="S174" i="3"/>
  <c r="S173" i="3"/>
  <c r="S172" i="3"/>
  <c r="S171" i="3"/>
  <c r="S170" i="3"/>
  <c r="S169" i="3"/>
  <c r="S168" i="3"/>
  <c r="S167" i="3"/>
  <c r="S166" i="3"/>
  <c r="S165" i="3"/>
  <c r="S164" i="3"/>
  <c r="S163" i="3"/>
  <c r="S162" i="3"/>
  <c r="S161" i="3"/>
  <c r="S160" i="3"/>
  <c r="S159" i="3"/>
  <c r="S158" i="3"/>
  <c r="S157" i="3"/>
  <c r="S156" i="3"/>
  <c r="S155" i="3"/>
  <c r="S154" i="3"/>
  <c r="S153" i="3"/>
  <c r="S152" i="3"/>
  <c r="S151" i="3"/>
  <c r="S150" i="3"/>
  <c r="S149" i="3"/>
  <c r="S148" i="3"/>
  <c r="S147" i="3"/>
  <c r="S146" i="3"/>
  <c r="S145" i="3"/>
  <c r="S144" i="3"/>
  <c r="S143" i="3"/>
  <c r="S142" i="3"/>
  <c r="S141" i="3"/>
  <c r="S140" i="3"/>
  <c r="S139" i="3"/>
  <c r="S138" i="3"/>
  <c r="S137" i="3"/>
  <c r="S136" i="3"/>
  <c r="S135" i="3"/>
  <c r="S134" i="3"/>
  <c r="S133" i="3"/>
  <c r="S132" i="3"/>
  <c r="S131" i="3"/>
  <c r="S130" i="3"/>
  <c r="S129" i="3"/>
  <c r="S128" i="3"/>
  <c r="S127" i="3"/>
  <c r="S126" i="3"/>
  <c r="S125" i="3"/>
  <c r="S124" i="3"/>
  <c r="S123" i="3"/>
  <c r="S122" i="3"/>
  <c r="S121" i="3"/>
  <c r="S120" i="3"/>
  <c r="S119" i="3"/>
  <c r="S118" i="3"/>
  <c r="S117" i="3"/>
  <c r="S116" i="3"/>
  <c r="S115" i="3"/>
  <c r="S114" i="3"/>
  <c r="S113" i="3"/>
  <c r="S112" i="3"/>
  <c r="S111" i="3"/>
  <c r="S110" i="3"/>
  <c r="S109" i="3"/>
  <c r="S108" i="3"/>
  <c r="S107" i="3"/>
  <c r="S106" i="3"/>
  <c r="S105" i="3"/>
  <c r="S104" i="3"/>
  <c r="S103" i="3"/>
  <c r="S102" i="3"/>
  <c r="S101" i="3"/>
  <c r="S100" i="3"/>
  <c r="S99" i="3"/>
  <c r="S98" i="3"/>
  <c r="S97" i="3"/>
  <c r="S96" i="3"/>
  <c r="S95" i="3"/>
  <c r="S94" i="3"/>
  <c r="S93" i="3"/>
  <c r="S92" i="3"/>
  <c r="S91" i="3"/>
  <c r="S90" i="3"/>
  <c r="S89" i="3"/>
  <c r="S88" i="3"/>
  <c r="S87" i="3"/>
  <c r="S86" i="3"/>
  <c r="S85" i="3"/>
  <c r="S84" i="3"/>
  <c r="S83" i="3"/>
  <c r="S82" i="3"/>
  <c r="S81" i="3"/>
  <c r="S80" i="3"/>
  <c r="S79" i="3"/>
  <c r="S78" i="3"/>
  <c r="S77" i="3"/>
  <c r="S76" i="3"/>
  <c r="S75" i="3"/>
  <c r="S74" i="3"/>
  <c r="S73" i="3"/>
  <c r="S72" i="3"/>
  <c r="S71" i="3"/>
  <c r="S70" i="3"/>
  <c r="S69" i="3"/>
  <c r="S68" i="3"/>
  <c r="S67" i="3"/>
  <c r="S66" i="3"/>
  <c r="S65" i="3"/>
  <c r="S64" i="3"/>
  <c r="S63" i="3"/>
  <c r="S62" i="3"/>
  <c r="S61" i="3"/>
  <c r="S60" i="3"/>
  <c r="S59" i="3"/>
  <c r="S58" i="3"/>
  <c r="S57" i="3"/>
  <c r="S56" i="3"/>
  <c r="S55" i="3"/>
  <c r="S54" i="3"/>
  <c r="S53" i="3"/>
  <c r="S52" i="3"/>
  <c r="S51" i="3"/>
  <c r="S50" i="3"/>
  <c r="S49" i="3"/>
  <c r="S48" i="3"/>
  <c r="S47" i="3"/>
  <c r="S46" i="3"/>
  <c r="S45" i="3"/>
  <c r="S44" i="3"/>
  <c r="S43" i="3"/>
  <c r="S42" i="3"/>
  <c r="S41" i="3"/>
  <c r="S40" i="3"/>
  <c r="S39" i="3"/>
  <c r="S38" i="3"/>
  <c r="S37" i="3"/>
  <c r="S36" i="3"/>
  <c r="S35" i="3"/>
  <c r="S34" i="3"/>
  <c r="S33" i="3"/>
  <c r="S32" i="3"/>
  <c r="S31" i="3"/>
  <c r="S30" i="3"/>
  <c r="S29" i="3"/>
  <c r="S28" i="3"/>
  <c r="S27" i="3"/>
  <c r="S26" i="3"/>
  <c r="S25" i="3"/>
  <c r="S24" i="3"/>
  <c r="S23" i="3"/>
  <c r="S22" i="3"/>
  <c r="S21" i="3"/>
  <c r="S20" i="3"/>
  <c r="S19" i="3"/>
  <c r="S18" i="3"/>
  <c r="S17" i="3"/>
  <c r="S16" i="3"/>
  <c r="S15" i="3"/>
  <c r="S14" i="3"/>
  <c r="S13" i="3"/>
  <c r="S12" i="3"/>
  <c r="S11" i="3"/>
  <c r="S10" i="3"/>
  <c r="S9" i="3"/>
  <c r="S8" i="3"/>
  <c r="S7" i="3"/>
  <c r="S6" i="3"/>
  <c r="S5" i="3"/>
  <c r="S4" i="3"/>
  <c r="S3" i="3"/>
  <c r="S2" i="3"/>
  <c r="R4294" i="3"/>
  <c r="R4293" i="3"/>
  <c r="R4292" i="3"/>
  <c r="R4291" i="3"/>
  <c r="R4290" i="3"/>
  <c r="R4289" i="3"/>
  <c r="R4288" i="3"/>
  <c r="R4287" i="3"/>
  <c r="R4286" i="3"/>
  <c r="R4285" i="3"/>
  <c r="R4284" i="3"/>
  <c r="R4283" i="3"/>
  <c r="R4282" i="3"/>
  <c r="R4281" i="3"/>
  <c r="R4280" i="3"/>
  <c r="R4279" i="3"/>
  <c r="R4278" i="3"/>
  <c r="R4277" i="3"/>
  <c r="R4276" i="3"/>
  <c r="R4275" i="3"/>
  <c r="R4274" i="3"/>
  <c r="R4273" i="3"/>
  <c r="R4272" i="3"/>
  <c r="R4271" i="3"/>
  <c r="R4270" i="3"/>
  <c r="R4269" i="3"/>
  <c r="R4268" i="3"/>
  <c r="R4267" i="3"/>
  <c r="R4266" i="3"/>
  <c r="R4265" i="3"/>
  <c r="R4264" i="3"/>
  <c r="R4263" i="3"/>
  <c r="R4262" i="3"/>
  <c r="R4261" i="3"/>
  <c r="R4260" i="3"/>
  <c r="R4259" i="3"/>
  <c r="R4258" i="3"/>
  <c r="R4257" i="3"/>
  <c r="R4256" i="3"/>
  <c r="R4255" i="3"/>
  <c r="R4254" i="3"/>
  <c r="R4253" i="3"/>
  <c r="R4252" i="3"/>
  <c r="R4251" i="3"/>
  <c r="R4250" i="3"/>
  <c r="R4249" i="3"/>
  <c r="R4248" i="3"/>
  <c r="R4247" i="3"/>
  <c r="R4246" i="3"/>
  <c r="R4245" i="3"/>
  <c r="R4244" i="3"/>
  <c r="R4243" i="3"/>
  <c r="R4242" i="3"/>
  <c r="R4241" i="3"/>
  <c r="R4240" i="3"/>
  <c r="R4239" i="3"/>
  <c r="R4238" i="3"/>
  <c r="R4237" i="3"/>
  <c r="R4236" i="3"/>
  <c r="R4235" i="3"/>
  <c r="R4234" i="3"/>
  <c r="R4233" i="3"/>
  <c r="R4232" i="3"/>
  <c r="R4231" i="3"/>
  <c r="R4230" i="3"/>
  <c r="R4229" i="3"/>
  <c r="R4228" i="3"/>
  <c r="R4227" i="3"/>
  <c r="R4226" i="3"/>
  <c r="R4225" i="3"/>
  <c r="R4224" i="3"/>
  <c r="R4223" i="3"/>
  <c r="R4222" i="3"/>
  <c r="R4221" i="3"/>
  <c r="R4220" i="3"/>
  <c r="R4219" i="3"/>
  <c r="R4218" i="3"/>
  <c r="R4217" i="3"/>
  <c r="R4216" i="3"/>
  <c r="R4215" i="3"/>
  <c r="R4214" i="3"/>
  <c r="R4213" i="3"/>
  <c r="R4212" i="3"/>
  <c r="R4211" i="3"/>
  <c r="R4210" i="3"/>
  <c r="R4209" i="3"/>
  <c r="R4208" i="3"/>
  <c r="R4207" i="3"/>
  <c r="R4206" i="3"/>
  <c r="R4205" i="3"/>
  <c r="R4204" i="3"/>
  <c r="R4203" i="3"/>
  <c r="R4202" i="3"/>
  <c r="R4201" i="3"/>
  <c r="R4200" i="3"/>
  <c r="R4199" i="3"/>
  <c r="R4198" i="3"/>
  <c r="R4197" i="3"/>
  <c r="R4196" i="3"/>
  <c r="R4195" i="3"/>
  <c r="R4194" i="3"/>
  <c r="R4193" i="3"/>
  <c r="R4192" i="3"/>
  <c r="R4191" i="3"/>
  <c r="R4190" i="3"/>
  <c r="R4189" i="3"/>
  <c r="R4188" i="3"/>
  <c r="R4187" i="3"/>
  <c r="R4186" i="3"/>
  <c r="R4185" i="3"/>
  <c r="R4184" i="3"/>
  <c r="R4183" i="3"/>
  <c r="R4182" i="3"/>
  <c r="R4181" i="3"/>
  <c r="R4180" i="3"/>
  <c r="R4179" i="3"/>
  <c r="R4178" i="3"/>
  <c r="R4177" i="3"/>
  <c r="R4176" i="3"/>
  <c r="R4175" i="3"/>
  <c r="R4174" i="3"/>
  <c r="R4173" i="3"/>
  <c r="R4172" i="3"/>
  <c r="R4171" i="3"/>
  <c r="R4170" i="3"/>
  <c r="R4169" i="3"/>
  <c r="R4168" i="3"/>
  <c r="R4167" i="3"/>
  <c r="R4166" i="3"/>
  <c r="R4165" i="3"/>
  <c r="R4164" i="3"/>
  <c r="R4163" i="3"/>
  <c r="R4162" i="3"/>
  <c r="R4161" i="3"/>
  <c r="R4160" i="3"/>
  <c r="R4159" i="3"/>
  <c r="R4158" i="3"/>
  <c r="R4157" i="3"/>
  <c r="R4156" i="3"/>
  <c r="R4155" i="3"/>
  <c r="R4154" i="3"/>
  <c r="R4153" i="3"/>
  <c r="R4152" i="3"/>
  <c r="R4151" i="3"/>
  <c r="R4150" i="3"/>
  <c r="R4149" i="3"/>
  <c r="R4148" i="3"/>
  <c r="R4147" i="3"/>
  <c r="R4146" i="3"/>
  <c r="R4145" i="3"/>
  <c r="R4144" i="3"/>
  <c r="R4143" i="3"/>
  <c r="R4142" i="3"/>
  <c r="R4141" i="3"/>
  <c r="R4140" i="3"/>
  <c r="R4139" i="3"/>
  <c r="R4138" i="3"/>
  <c r="R4137" i="3"/>
  <c r="R4136" i="3"/>
  <c r="R4135" i="3"/>
  <c r="R4134" i="3"/>
  <c r="R4133" i="3"/>
  <c r="R4132" i="3"/>
  <c r="R4131" i="3"/>
  <c r="R4130" i="3"/>
  <c r="R4129" i="3"/>
  <c r="R4128" i="3"/>
  <c r="R4127" i="3"/>
  <c r="R4126" i="3"/>
  <c r="R4125" i="3"/>
  <c r="R4124" i="3"/>
  <c r="R4123" i="3"/>
  <c r="R4122" i="3"/>
  <c r="R4121" i="3"/>
  <c r="R4120" i="3"/>
  <c r="R4119" i="3"/>
  <c r="R4118" i="3"/>
  <c r="R4117" i="3"/>
  <c r="R4116" i="3"/>
  <c r="R4115" i="3"/>
  <c r="R4114" i="3"/>
  <c r="R4113" i="3"/>
  <c r="R4112" i="3"/>
  <c r="R4111" i="3"/>
  <c r="R4110" i="3"/>
  <c r="R4109" i="3"/>
  <c r="R4108" i="3"/>
  <c r="R4107" i="3"/>
  <c r="R4106" i="3"/>
  <c r="R4105" i="3"/>
  <c r="R4104" i="3"/>
  <c r="R4103" i="3"/>
  <c r="R4102" i="3"/>
  <c r="R4101" i="3"/>
  <c r="R4100" i="3"/>
  <c r="R4099" i="3"/>
  <c r="R4098" i="3"/>
  <c r="R4097" i="3"/>
  <c r="R4096" i="3"/>
  <c r="R4095" i="3"/>
  <c r="R4094" i="3"/>
  <c r="R4093" i="3"/>
  <c r="R4092" i="3"/>
  <c r="R4091" i="3"/>
  <c r="R4090" i="3"/>
  <c r="R4089" i="3"/>
  <c r="R4088" i="3"/>
  <c r="R4087" i="3"/>
  <c r="R4086" i="3"/>
  <c r="R4085" i="3"/>
  <c r="R4084" i="3"/>
  <c r="R4083" i="3"/>
  <c r="R4082" i="3"/>
  <c r="R4081" i="3"/>
  <c r="R4080" i="3"/>
  <c r="R4079" i="3"/>
  <c r="R4078" i="3"/>
  <c r="R4077" i="3"/>
  <c r="R4076" i="3"/>
  <c r="R4075" i="3"/>
  <c r="R4074" i="3"/>
  <c r="R4073" i="3"/>
  <c r="R4072" i="3"/>
  <c r="R4071" i="3"/>
  <c r="R4070" i="3"/>
  <c r="R4069" i="3"/>
  <c r="R4068" i="3"/>
  <c r="R4067" i="3"/>
  <c r="R4066" i="3"/>
  <c r="R4065" i="3"/>
  <c r="R4064" i="3"/>
  <c r="R4063" i="3"/>
  <c r="R4062" i="3"/>
  <c r="R4061" i="3"/>
  <c r="R4060" i="3"/>
  <c r="R4059" i="3"/>
  <c r="R4058" i="3"/>
  <c r="R4057" i="3"/>
  <c r="R4056" i="3"/>
  <c r="R4055" i="3"/>
  <c r="R4054" i="3"/>
  <c r="R4053" i="3"/>
  <c r="R4052" i="3"/>
  <c r="R4051" i="3"/>
  <c r="R4050" i="3"/>
  <c r="R4049" i="3"/>
  <c r="R4048" i="3"/>
  <c r="R4047" i="3"/>
  <c r="R4046" i="3"/>
  <c r="R4045" i="3"/>
  <c r="R4044" i="3"/>
  <c r="R4043" i="3"/>
  <c r="R4042" i="3"/>
  <c r="R4041" i="3"/>
  <c r="R4040" i="3"/>
  <c r="R4039" i="3"/>
  <c r="R4038" i="3"/>
  <c r="R4037" i="3"/>
  <c r="R4036" i="3"/>
  <c r="R4035" i="3"/>
  <c r="R4034" i="3"/>
  <c r="R4033" i="3"/>
  <c r="R4032" i="3"/>
  <c r="R4031" i="3"/>
  <c r="R4030" i="3"/>
  <c r="R4029" i="3"/>
  <c r="R4028" i="3"/>
  <c r="R4027" i="3"/>
  <c r="R4026" i="3"/>
  <c r="R4025" i="3"/>
  <c r="R4024" i="3"/>
  <c r="R4023" i="3"/>
  <c r="R4022" i="3"/>
  <c r="R4021" i="3"/>
  <c r="R4020" i="3"/>
  <c r="R4019" i="3"/>
  <c r="R4018" i="3"/>
  <c r="R4017" i="3"/>
  <c r="R4016" i="3"/>
  <c r="R4015" i="3"/>
  <c r="R4014" i="3"/>
  <c r="R4013" i="3"/>
  <c r="R4012" i="3"/>
  <c r="R4011" i="3"/>
  <c r="R4010" i="3"/>
  <c r="R4009" i="3"/>
  <c r="R4008" i="3"/>
  <c r="R4007" i="3"/>
  <c r="R4006" i="3"/>
  <c r="R4005" i="3"/>
  <c r="R4004" i="3"/>
  <c r="R4003" i="3"/>
  <c r="R4002" i="3"/>
  <c r="R4001" i="3"/>
  <c r="R4000" i="3"/>
  <c r="R3999" i="3"/>
  <c r="R3998" i="3"/>
  <c r="R3997" i="3"/>
  <c r="R3996" i="3"/>
  <c r="R3995" i="3"/>
  <c r="R3994" i="3"/>
  <c r="R3993" i="3"/>
  <c r="R3992" i="3"/>
  <c r="R3991" i="3"/>
  <c r="R3990" i="3"/>
  <c r="R3989" i="3"/>
  <c r="R3988" i="3"/>
  <c r="R3987" i="3"/>
  <c r="R3986" i="3"/>
  <c r="R3985" i="3"/>
  <c r="R3984" i="3"/>
  <c r="R3983" i="3"/>
  <c r="R3982" i="3"/>
  <c r="R3981" i="3"/>
  <c r="R3980" i="3"/>
  <c r="R3979" i="3"/>
  <c r="R3978" i="3"/>
  <c r="R3977" i="3"/>
  <c r="R3976" i="3"/>
  <c r="R3975" i="3"/>
  <c r="R3974" i="3"/>
  <c r="R3973" i="3"/>
  <c r="R3972" i="3"/>
  <c r="R3971" i="3"/>
  <c r="R3970" i="3"/>
  <c r="R3969" i="3"/>
  <c r="R3968" i="3"/>
  <c r="R3967" i="3"/>
  <c r="R3966" i="3"/>
  <c r="R3965" i="3"/>
  <c r="R3964" i="3"/>
  <c r="R3963" i="3"/>
  <c r="R3962" i="3"/>
  <c r="R3961" i="3"/>
  <c r="R3960" i="3"/>
  <c r="R3959" i="3"/>
  <c r="R3958" i="3"/>
  <c r="R3957" i="3"/>
  <c r="R3956" i="3"/>
  <c r="R3955" i="3"/>
  <c r="R3954" i="3"/>
  <c r="R3953" i="3"/>
  <c r="R3952" i="3"/>
  <c r="R3951" i="3"/>
  <c r="R3950" i="3"/>
  <c r="R3949" i="3"/>
  <c r="R3948" i="3"/>
  <c r="R3947" i="3"/>
  <c r="R3946" i="3"/>
  <c r="R3945" i="3"/>
  <c r="R3944" i="3"/>
  <c r="R3943" i="3"/>
  <c r="R3942" i="3"/>
  <c r="R3941" i="3"/>
  <c r="R3940" i="3"/>
  <c r="R3939" i="3"/>
  <c r="R3938" i="3"/>
  <c r="R3937" i="3"/>
  <c r="R3936" i="3"/>
  <c r="R3935" i="3"/>
  <c r="R3934" i="3"/>
  <c r="R3933" i="3"/>
  <c r="R3932" i="3"/>
  <c r="R3931" i="3"/>
  <c r="R3930" i="3"/>
  <c r="R3929" i="3"/>
  <c r="R3928" i="3"/>
  <c r="R3927" i="3"/>
  <c r="R3926" i="3"/>
  <c r="R3925" i="3"/>
  <c r="R3924" i="3"/>
  <c r="R3923" i="3"/>
  <c r="R3922" i="3"/>
  <c r="R3921" i="3"/>
  <c r="R3920" i="3"/>
  <c r="R3919" i="3"/>
  <c r="R3918" i="3"/>
  <c r="R3917" i="3"/>
  <c r="R3916" i="3"/>
  <c r="R3915" i="3"/>
  <c r="R3914" i="3"/>
  <c r="R3913" i="3"/>
  <c r="R3912" i="3"/>
  <c r="R3911" i="3"/>
  <c r="R3910" i="3"/>
  <c r="R3909" i="3"/>
  <c r="R3908" i="3"/>
  <c r="R3907" i="3"/>
  <c r="R3906" i="3"/>
  <c r="R3905" i="3"/>
  <c r="R3904" i="3"/>
  <c r="R3903" i="3"/>
  <c r="R3902" i="3"/>
  <c r="R3901" i="3"/>
  <c r="R3900" i="3"/>
  <c r="R3899" i="3"/>
  <c r="R3898" i="3"/>
  <c r="R3897" i="3"/>
  <c r="R3896" i="3"/>
  <c r="R3895" i="3"/>
  <c r="R3894" i="3"/>
  <c r="R3893" i="3"/>
  <c r="R3892" i="3"/>
  <c r="R3891" i="3"/>
  <c r="R3890" i="3"/>
  <c r="R3889" i="3"/>
  <c r="R3888" i="3"/>
  <c r="R3887" i="3"/>
  <c r="R3886" i="3"/>
  <c r="R3885" i="3"/>
  <c r="R3884" i="3"/>
  <c r="R3883" i="3"/>
  <c r="R3882" i="3"/>
  <c r="R3881" i="3"/>
  <c r="R3880" i="3"/>
  <c r="R3879" i="3"/>
  <c r="R3878" i="3"/>
  <c r="R3877" i="3"/>
  <c r="R3876" i="3"/>
  <c r="R3875" i="3"/>
  <c r="R3874" i="3"/>
  <c r="R3873" i="3"/>
  <c r="R3872" i="3"/>
  <c r="R3871" i="3"/>
  <c r="R3870" i="3"/>
  <c r="R3869" i="3"/>
  <c r="R3868" i="3"/>
  <c r="R3867" i="3"/>
  <c r="R3866" i="3"/>
  <c r="R3865" i="3"/>
  <c r="R3864" i="3"/>
  <c r="R3863" i="3"/>
  <c r="R3862" i="3"/>
  <c r="R3861" i="3"/>
  <c r="R3860" i="3"/>
  <c r="R3859" i="3"/>
  <c r="R3858" i="3"/>
  <c r="R3857" i="3"/>
  <c r="R3856" i="3"/>
  <c r="R3855" i="3"/>
  <c r="R3854" i="3"/>
  <c r="R3853" i="3"/>
  <c r="R3852" i="3"/>
  <c r="R3851" i="3"/>
  <c r="R3850" i="3"/>
  <c r="R3849" i="3"/>
  <c r="R3848" i="3"/>
  <c r="R3847" i="3"/>
  <c r="R3846" i="3"/>
  <c r="R3845" i="3"/>
  <c r="R3844" i="3"/>
  <c r="R3843" i="3"/>
  <c r="R3842" i="3"/>
  <c r="R3841" i="3"/>
  <c r="R3840" i="3"/>
  <c r="R3839" i="3"/>
  <c r="R3838" i="3"/>
  <c r="R3837" i="3"/>
  <c r="R3836" i="3"/>
  <c r="R3835" i="3"/>
  <c r="R3834" i="3"/>
  <c r="R3833" i="3"/>
  <c r="R3832" i="3"/>
  <c r="R3831" i="3"/>
  <c r="R3830" i="3"/>
  <c r="R3829" i="3"/>
  <c r="R3828" i="3"/>
  <c r="R3827" i="3"/>
  <c r="R3826" i="3"/>
  <c r="R3825" i="3"/>
  <c r="R3824" i="3"/>
  <c r="R3823" i="3"/>
  <c r="R3822" i="3"/>
  <c r="R3821" i="3"/>
  <c r="R3820" i="3"/>
  <c r="R3819" i="3"/>
  <c r="R3818" i="3"/>
  <c r="R3817" i="3"/>
  <c r="R3816" i="3"/>
  <c r="R3815" i="3"/>
  <c r="R3814" i="3"/>
  <c r="R3813" i="3"/>
  <c r="R3812" i="3"/>
  <c r="R3811" i="3"/>
  <c r="R3810" i="3"/>
  <c r="R3809" i="3"/>
  <c r="R3808" i="3"/>
  <c r="R3807" i="3"/>
  <c r="R3806" i="3"/>
  <c r="R3805" i="3"/>
  <c r="R3804" i="3"/>
  <c r="R3803" i="3"/>
  <c r="R3802" i="3"/>
  <c r="R3801" i="3"/>
  <c r="R3800" i="3"/>
  <c r="R3799" i="3"/>
  <c r="R3798" i="3"/>
  <c r="R3797" i="3"/>
  <c r="R3796" i="3"/>
  <c r="R3795" i="3"/>
  <c r="R3794" i="3"/>
  <c r="R3793" i="3"/>
  <c r="R3792" i="3"/>
  <c r="R3791" i="3"/>
  <c r="R3790" i="3"/>
  <c r="R3789" i="3"/>
  <c r="R3788" i="3"/>
  <c r="R3787" i="3"/>
  <c r="R3786" i="3"/>
  <c r="R3785" i="3"/>
  <c r="R3784" i="3"/>
  <c r="R3783" i="3"/>
  <c r="R3782" i="3"/>
  <c r="R3781" i="3"/>
  <c r="R3780" i="3"/>
  <c r="R3779" i="3"/>
  <c r="R3778" i="3"/>
  <c r="R3777" i="3"/>
  <c r="R3776" i="3"/>
  <c r="R3775" i="3"/>
  <c r="R3774" i="3"/>
  <c r="R3773" i="3"/>
  <c r="R3772" i="3"/>
  <c r="R3771" i="3"/>
  <c r="R3770" i="3"/>
  <c r="R3769" i="3"/>
  <c r="R3768" i="3"/>
  <c r="R3767" i="3"/>
  <c r="R3766" i="3"/>
  <c r="R3765" i="3"/>
  <c r="R3764" i="3"/>
  <c r="R3763" i="3"/>
  <c r="R3762" i="3"/>
  <c r="R3761" i="3"/>
  <c r="R3760" i="3"/>
  <c r="R3759" i="3"/>
  <c r="R3758" i="3"/>
  <c r="R3757" i="3"/>
  <c r="R3756" i="3"/>
  <c r="R3755" i="3"/>
  <c r="R3754" i="3"/>
  <c r="R3753" i="3"/>
  <c r="R3752" i="3"/>
  <c r="R3751" i="3"/>
  <c r="R3750" i="3"/>
  <c r="R3749" i="3"/>
  <c r="R3748" i="3"/>
  <c r="R3747" i="3"/>
  <c r="R3746" i="3"/>
  <c r="R3745" i="3"/>
  <c r="R3744" i="3"/>
  <c r="R3743" i="3"/>
  <c r="R3742" i="3"/>
  <c r="R3741" i="3"/>
  <c r="R3740" i="3"/>
  <c r="R3739" i="3"/>
  <c r="R3738" i="3"/>
  <c r="R3737" i="3"/>
  <c r="R3736" i="3"/>
  <c r="R3735" i="3"/>
  <c r="R3734" i="3"/>
  <c r="R3733" i="3"/>
  <c r="R3732" i="3"/>
  <c r="R3731" i="3"/>
  <c r="R3730" i="3"/>
  <c r="R3729" i="3"/>
  <c r="R3728" i="3"/>
  <c r="R3727" i="3"/>
  <c r="R3726" i="3"/>
  <c r="R3725" i="3"/>
  <c r="R3724" i="3"/>
  <c r="R3723" i="3"/>
  <c r="R3722" i="3"/>
  <c r="R3721" i="3"/>
  <c r="R3720" i="3"/>
  <c r="R3719" i="3"/>
  <c r="R3718" i="3"/>
  <c r="R3717" i="3"/>
  <c r="R3716" i="3"/>
  <c r="R3715" i="3"/>
  <c r="R3714" i="3"/>
  <c r="R3713" i="3"/>
  <c r="R3712" i="3"/>
  <c r="R3711" i="3"/>
  <c r="R3710" i="3"/>
  <c r="R3709" i="3"/>
  <c r="R3708" i="3"/>
  <c r="R3707" i="3"/>
  <c r="R3706" i="3"/>
  <c r="R3705" i="3"/>
  <c r="R3704" i="3"/>
  <c r="R3703" i="3"/>
  <c r="R3702" i="3"/>
  <c r="R3701" i="3"/>
  <c r="R3700" i="3"/>
  <c r="R3699" i="3"/>
  <c r="R3698" i="3"/>
  <c r="R3697" i="3"/>
  <c r="R3696" i="3"/>
  <c r="R3695" i="3"/>
  <c r="R3694" i="3"/>
  <c r="R3693" i="3"/>
  <c r="R3692" i="3"/>
  <c r="R3691" i="3"/>
  <c r="R3690" i="3"/>
  <c r="R3689" i="3"/>
  <c r="R3688" i="3"/>
  <c r="R3687" i="3"/>
  <c r="R3686" i="3"/>
  <c r="R3685" i="3"/>
  <c r="R3684" i="3"/>
  <c r="R3683" i="3"/>
  <c r="R3682" i="3"/>
  <c r="R3681" i="3"/>
  <c r="R3680" i="3"/>
  <c r="R3679" i="3"/>
  <c r="R3678" i="3"/>
  <c r="R3677" i="3"/>
  <c r="R3676" i="3"/>
  <c r="R3675" i="3"/>
  <c r="R3674" i="3"/>
  <c r="R3673" i="3"/>
  <c r="R3672" i="3"/>
  <c r="R3671" i="3"/>
  <c r="R3670" i="3"/>
  <c r="R3669" i="3"/>
  <c r="R3668" i="3"/>
  <c r="R3667" i="3"/>
  <c r="R3666" i="3"/>
  <c r="R3665" i="3"/>
  <c r="R3664" i="3"/>
  <c r="R3663" i="3"/>
  <c r="R3662" i="3"/>
  <c r="R3661" i="3"/>
  <c r="R3660" i="3"/>
  <c r="R3659" i="3"/>
  <c r="R3658" i="3"/>
  <c r="R3657" i="3"/>
  <c r="R3656" i="3"/>
  <c r="R3655" i="3"/>
  <c r="R3654" i="3"/>
  <c r="R3653" i="3"/>
  <c r="R3652" i="3"/>
  <c r="R3651" i="3"/>
  <c r="R3650" i="3"/>
  <c r="R3649" i="3"/>
  <c r="R3648" i="3"/>
  <c r="R3647" i="3"/>
  <c r="R3646" i="3"/>
  <c r="R3645" i="3"/>
  <c r="R3644" i="3"/>
  <c r="R3643" i="3"/>
  <c r="R3642" i="3"/>
  <c r="R3641" i="3"/>
  <c r="R3640" i="3"/>
  <c r="R3639" i="3"/>
  <c r="R3638" i="3"/>
  <c r="R3637" i="3"/>
  <c r="R3636" i="3"/>
  <c r="R3635" i="3"/>
  <c r="R3634" i="3"/>
  <c r="R3633" i="3"/>
  <c r="R3632" i="3"/>
  <c r="R3631" i="3"/>
  <c r="R3630" i="3"/>
  <c r="R3629" i="3"/>
  <c r="R3628" i="3"/>
  <c r="R3627" i="3"/>
  <c r="R3626" i="3"/>
  <c r="R3625" i="3"/>
  <c r="R3624" i="3"/>
  <c r="R3623" i="3"/>
  <c r="R3622" i="3"/>
  <c r="R3621" i="3"/>
  <c r="R3620" i="3"/>
  <c r="R3619" i="3"/>
  <c r="R3618" i="3"/>
  <c r="R3617" i="3"/>
  <c r="R3616" i="3"/>
  <c r="R3615" i="3"/>
  <c r="R3614" i="3"/>
  <c r="R3613" i="3"/>
  <c r="R3612" i="3"/>
  <c r="R3611" i="3"/>
  <c r="R3610" i="3"/>
  <c r="R3609" i="3"/>
  <c r="R3608" i="3"/>
  <c r="R3607" i="3"/>
  <c r="R3606" i="3"/>
  <c r="R3605" i="3"/>
  <c r="R3604" i="3"/>
  <c r="R3603" i="3"/>
  <c r="R3602" i="3"/>
  <c r="R3601" i="3"/>
  <c r="R3600" i="3"/>
  <c r="R3599" i="3"/>
  <c r="R3598" i="3"/>
  <c r="R3597" i="3"/>
  <c r="R3596" i="3"/>
  <c r="R3595" i="3"/>
  <c r="R3594" i="3"/>
  <c r="R3593" i="3"/>
  <c r="R3592" i="3"/>
  <c r="R3591" i="3"/>
  <c r="R3590" i="3"/>
  <c r="R3589" i="3"/>
  <c r="R3588" i="3"/>
  <c r="R3587" i="3"/>
  <c r="R3586" i="3"/>
  <c r="R3585" i="3"/>
  <c r="R3584" i="3"/>
  <c r="R3583" i="3"/>
  <c r="R3582" i="3"/>
  <c r="R3581" i="3"/>
  <c r="R3580" i="3"/>
  <c r="R3579" i="3"/>
  <c r="R3578" i="3"/>
  <c r="R3577" i="3"/>
  <c r="R3576" i="3"/>
  <c r="R3575" i="3"/>
  <c r="R3574" i="3"/>
  <c r="R3573" i="3"/>
  <c r="R3572" i="3"/>
  <c r="R3571" i="3"/>
  <c r="R3570" i="3"/>
  <c r="R3569" i="3"/>
  <c r="R3568" i="3"/>
  <c r="R3567" i="3"/>
  <c r="R3566" i="3"/>
  <c r="R3565" i="3"/>
  <c r="R3564" i="3"/>
  <c r="R3563" i="3"/>
  <c r="R3562" i="3"/>
  <c r="R3561" i="3"/>
  <c r="R3560" i="3"/>
  <c r="R3559" i="3"/>
  <c r="R3558" i="3"/>
  <c r="R3557" i="3"/>
  <c r="R3556" i="3"/>
  <c r="R3555" i="3"/>
  <c r="R3554" i="3"/>
  <c r="R3553" i="3"/>
  <c r="R3552" i="3"/>
  <c r="R3551" i="3"/>
  <c r="R3550" i="3"/>
  <c r="R3549" i="3"/>
  <c r="R3548" i="3"/>
  <c r="R3547" i="3"/>
  <c r="R3546" i="3"/>
  <c r="R3545" i="3"/>
  <c r="R3544" i="3"/>
  <c r="R3543" i="3"/>
  <c r="R3542" i="3"/>
  <c r="R3541" i="3"/>
  <c r="R3540" i="3"/>
  <c r="R3539" i="3"/>
  <c r="R3538" i="3"/>
  <c r="R3537" i="3"/>
  <c r="R3536" i="3"/>
  <c r="R3535" i="3"/>
  <c r="R3534" i="3"/>
  <c r="R3533" i="3"/>
  <c r="R3532" i="3"/>
  <c r="R3531" i="3"/>
  <c r="R3530" i="3"/>
  <c r="R3529" i="3"/>
  <c r="R3528" i="3"/>
  <c r="R3527" i="3"/>
  <c r="R3526" i="3"/>
  <c r="R3525" i="3"/>
  <c r="R3524" i="3"/>
  <c r="R3523" i="3"/>
  <c r="R3522" i="3"/>
  <c r="R3521" i="3"/>
  <c r="R3520" i="3"/>
  <c r="R3519" i="3"/>
  <c r="R3518" i="3"/>
  <c r="R3517" i="3"/>
  <c r="R3516" i="3"/>
  <c r="R3515" i="3"/>
  <c r="R3514" i="3"/>
  <c r="R3513" i="3"/>
  <c r="R3512" i="3"/>
  <c r="R3511" i="3"/>
  <c r="R3510" i="3"/>
  <c r="R3509" i="3"/>
  <c r="R3508" i="3"/>
  <c r="R3507" i="3"/>
  <c r="R3506" i="3"/>
  <c r="R3505" i="3"/>
  <c r="R3504" i="3"/>
  <c r="R3503" i="3"/>
  <c r="R3502" i="3"/>
  <c r="R3501" i="3"/>
  <c r="R3500" i="3"/>
  <c r="R3499" i="3"/>
  <c r="R3498" i="3"/>
  <c r="R3497" i="3"/>
  <c r="R3496" i="3"/>
  <c r="R3495" i="3"/>
  <c r="R3494" i="3"/>
  <c r="R3493" i="3"/>
  <c r="R3492" i="3"/>
  <c r="R3491" i="3"/>
  <c r="R3490" i="3"/>
  <c r="R3489" i="3"/>
  <c r="R3488" i="3"/>
  <c r="R3487" i="3"/>
  <c r="R3486" i="3"/>
  <c r="R3485" i="3"/>
  <c r="R3484" i="3"/>
  <c r="R3483" i="3"/>
  <c r="R3482" i="3"/>
  <c r="R3481" i="3"/>
  <c r="R3480" i="3"/>
  <c r="R3479" i="3"/>
  <c r="R3478" i="3"/>
  <c r="R3477" i="3"/>
  <c r="R3476" i="3"/>
  <c r="R3475" i="3"/>
  <c r="R3474" i="3"/>
  <c r="R3473" i="3"/>
  <c r="R3472" i="3"/>
  <c r="R3471" i="3"/>
  <c r="R3470" i="3"/>
  <c r="R3469" i="3"/>
  <c r="R3468" i="3"/>
  <c r="R3467" i="3"/>
  <c r="R3466" i="3"/>
  <c r="R3465" i="3"/>
  <c r="R3464" i="3"/>
  <c r="R3463" i="3"/>
  <c r="R3462" i="3"/>
  <c r="R3461" i="3"/>
  <c r="R3460" i="3"/>
  <c r="R3459" i="3"/>
  <c r="R3458" i="3"/>
  <c r="R3457" i="3"/>
  <c r="R3456" i="3"/>
  <c r="R3455" i="3"/>
  <c r="R3454" i="3"/>
  <c r="R3453" i="3"/>
  <c r="R3452" i="3"/>
  <c r="R3451" i="3"/>
  <c r="R3450" i="3"/>
  <c r="R3449" i="3"/>
  <c r="R3448" i="3"/>
  <c r="R3447" i="3"/>
  <c r="R3446" i="3"/>
  <c r="R3445" i="3"/>
  <c r="R3444" i="3"/>
  <c r="R3443" i="3"/>
  <c r="R3442" i="3"/>
  <c r="R3441" i="3"/>
  <c r="R3440" i="3"/>
  <c r="R3439" i="3"/>
  <c r="R3438" i="3"/>
  <c r="R3437" i="3"/>
  <c r="R3436" i="3"/>
  <c r="R3435" i="3"/>
  <c r="R3434" i="3"/>
  <c r="R3433" i="3"/>
  <c r="R3432" i="3"/>
  <c r="R3431" i="3"/>
  <c r="R3430" i="3"/>
  <c r="R3429" i="3"/>
  <c r="R3428" i="3"/>
  <c r="R3427" i="3"/>
  <c r="R3426" i="3"/>
  <c r="R3425" i="3"/>
  <c r="R3424" i="3"/>
  <c r="R3423" i="3"/>
  <c r="R3422" i="3"/>
  <c r="R3421" i="3"/>
  <c r="R3420" i="3"/>
  <c r="R3419" i="3"/>
  <c r="R3418" i="3"/>
  <c r="R3417" i="3"/>
  <c r="R3416" i="3"/>
  <c r="R3415" i="3"/>
  <c r="R3414" i="3"/>
  <c r="R3413" i="3"/>
  <c r="R3412" i="3"/>
  <c r="R3411" i="3"/>
  <c r="R3410" i="3"/>
  <c r="R3409" i="3"/>
  <c r="R3408" i="3"/>
  <c r="R3407" i="3"/>
  <c r="R3406" i="3"/>
  <c r="R3405" i="3"/>
  <c r="R3404" i="3"/>
  <c r="R3403" i="3"/>
  <c r="R3402" i="3"/>
  <c r="R3401" i="3"/>
  <c r="R3400" i="3"/>
  <c r="R3399" i="3"/>
  <c r="R3398" i="3"/>
  <c r="R3397" i="3"/>
  <c r="R3396" i="3"/>
  <c r="R3395" i="3"/>
  <c r="R3394" i="3"/>
  <c r="R3393" i="3"/>
  <c r="R3392" i="3"/>
  <c r="R3391" i="3"/>
  <c r="R3390" i="3"/>
  <c r="R3389" i="3"/>
  <c r="R3388" i="3"/>
  <c r="R3387" i="3"/>
  <c r="R3386" i="3"/>
  <c r="R3385" i="3"/>
  <c r="R3384" i="3"/>
  <c r="R3383" i="3"/>
  <c r="R3382" i="3"/>
  <c r="R3381" i="3"/>
  <c r="R3380" i="3"/>
  <c r="R3379" i="3"/>
  <c r="R3378" i="3"/>
  <c r="R3377" i="3"/>
  <c r="R3376" i="3"/>
  <c r="R3375" i="3"/>
  <c r="R3374" i="3"/>
  <c r="R3373" i="3"/>
  <c r="R3372" i="3"/>
  <c r="R3371" i="3"/>
  <c r="R3370" i="3"/>
  <c r="R3369" i="3"/>
  <c r="R3368" i="3"/>
  <c r="R3367" i="3"/>
  <c r="R3366" i="3"/>
  <c r="R3365" i="3"/>
  <c r="R3364" i="3"/>
  <c r="R3363" i="3"/>
  <c r="R3362" i="3"/>
  <c r="R3361" i="3"/>
  <c r="R3360" i="3"/>
  <c r="R3359" i="3"/>
  <c r="R3358" i="3"/>
  <c r="R3357" i="3"/>
  <c r="R3356" i="3"/>
  <c r="R3355" i="3"/>
  <c r="R3354" i="3"/>
  <c r="R3353" i="3"/>
  <c r="R3352" i="3"/>
  <c r="R3351" i="3"/>
  <c r="R3350" i="3"/>
  <c r="R3349" i="3"/>
  <c r="R3348" i="3"/>
  <c r="R3347" i="3"/>
  <c r="R3346" i="3"/>
  <c r="R3345" i="3"/>
  <c r="R3344" i="3"/>
  <c r="R3343" i="3"/>
  <c r="R3342" i="3"/>
  <c r="R3341" i="3"/>
  <c r="R3340" i="3"/>
  <c r="R3339" i="3"/>
  <c r="R3338" i="3"/>
  <c r="R3337" i="3"/>
  <c r="R3336" i="3"/>
  <c r="R3335" i="3"/>
  <c r="R3334" i="3"/>
  <c r="R3333" i="3"/>
  <c r="R3332" i="3"/>
  <c r="R3331" i="3"/>
  <c r="R3330" i="3"/>
  <c r="R3329" i="3"/>
  <c r="R3328" i="3"/>
  <c r="R3327" i="3"/>
  <c r="R3326" i="3"/>
  <c r="R3325" i="3"/>
  <c r="R3324" i="3"/>
  <c r="R3323" i="3"/>
  <c r="R3322" i="3"/>
  <c r="R3321" i="3"/>
  <c r="R3320" i="3"/>
  <c r="R3319" i="3"/>
  <c r="R3318" i="3"/>
  <c r="R3317" i="3"/>
  <c r="R3316" i="3"/>
  <c r="R3315" i="3"/>
  <c r="R3314" i="3"/>
  <c r="R3313" i="3"/>
  <c r="R3312" i="3"/>
  <c r="R3311" i="3"/>
  <c r="R3310" i="3"/>
  <c r="R3309" i="3"/>
  <c r="R3308" i="3"/>
  <c r="R3307" i="3"/>
  <c r="R3306" i="3"/>
  <c r="R3305" i="3"/>
  <c r="R3304" i="3"/>
  <c r="R3303" i="3"/>
  <c r="R3302" i="3"/>
  <c r="R3301" i="3"/>
  <c r="R3300" i="3"/>
  <c r="R3299" i="3"/>
  <c r="R3298" i="3"/>
  <c r="R3297" i="3"/>
  <c r="R3296" i="3"/>
  <c r="R3295" i="3"/>
  <c r="R3294" i="3"/>
  <c r="R3293" i="3"/>
  <c r="R3292" i="3"/>
  <c r="R3291" i="3"/>
  <c r="R3290" i="3"/>
  <c r="R3289" i="3"/>
  <c r="R3288" i="3"/>
  <c r="R3287" i="3"/>
  <c r="R3286" i="3"/>
  <c r="R3285" i="3"/>
  <c r="R3284" i="3"/>
  <c r="R3283" i="3"/>
  <c r="R3282" i="3"/>
  <c r="R3281" i="3"/>
  <c r="R3280" i="3"/>
  <c r="R3279" i="3"/>
  <c r="R3278" i="3"/>
  <c r="R3277" i="3"/>
  <c r="R3276" i="3"/>
  <c r="R3275" i="3"/>
  <c r="R3274" i="3"/>
  <c r="R3273" i="3"/>
  <c r="R3272" i="3"/>
  <c r="R3271" i="3"/>
  <c r="R3270" i="3"/>
  <c r="R3269" i="3"/>
  <c r="R3268" i="3"/>
  <c r="R3267" i="3"/>
  <c r="R3266" i="3"/>
  <c r="R3265" i="3"/>
  <c r="R3264" i="3"/>
  <c r="R3263" i="3"/>
  <c r="R3262" i="3"/>
  <c r="R3261" i="3"/>
  <c r="R3260" i="3"/>
  <c r="R3259" i="3"/>
  <c r="R3258" i="3"/>
  <c r="R3257" i="3"/>
  <c r="R3256" i="3"/>
  <c r="R3255" i="3"/>
  <c r="R3254" i="3"/>
  <c r="R3253" i="3"/>
  <c r="R3252" i="3"/>
  <c r="R3251" i="3"/>
  <c r="R3250" i="3"/>
  <c r="R3249" i="3"/>
  <c r="R3248" i="3"/>
  <c r="R3247" i="3"/>
  <c r="R3246" i="3"/>
  <c r="R3245" i="3"/>
  <c r="R3244" i="3"/>
  <c r="R3243" i="3"/>
  <c r="R3242" i="3"/>
  <c r="R3241" i="3"/>
  <c r="R3240" i="3"/>
  <c r="R3239" i="3"/>
  <c r="R3238" i="3"/>
  <c r="R3237" i="3"/>
  <c r="R3236" i="3"/>
  <c r="R3235" i="3"/>
  <c r="R3234" i="3"/>
  <c r="R3233" i="3"/>
  <c r="R3232" i="3"/>
  <c r="R3231" i="3"/>
  <c r="R3230" i="3"/>
  <c r="R3229" i="3"/>
  <c r="R3228" i="3"/>
  <c r="R3227" i="3"/>
  <c r="R3226" i="3"/>
  <c r="R3225" i="3"/>
  <c r="R3224" i="3"/>
  <c r="R3223" i="3"/>
  <c r="R3222" i="3"/>
  <c r="R3221" i="3"/>
  <c r="R3220" i="3"/>
  <c r="R3219" i="3"/>
  <c r="R3218" i="3"/>
  <c r="R3217" i="3"/>
  <c r="R3216" i="3"/>
  <c r="R3215" i="3"/>
  <c r="R3214" i="3"/>
  <c r="R3213" i="3"/>
  <c r="R3212" i="3"/>
  <c r="R3211" i="3"/>
  <c r="R3210" i="3"/>
  <c r="R3209" i="3"/>
  <c r="R3208" i="3"/>
  <c r="R3207" i="3"/>
  <c r="R3206" i="3"/>
  <c r="R3205" i="3"/>
  <c r="R3204" i="3"/>
  <c r="R3203" i="3"/>
  <c r="R3202" i="3"/>
  <c r="R3201" i="3"/>
  <c r="R3200" i="3"/>
  <c r="R3199" i="3"/>
  <c r="R3198" i="3"/>
  <c r="R3197" i="3"/>
  <c r="R3196" i="3"/>
  <c r="R3195" i="3"/>
  <c r="R3194" i="3"/>
  <c r="R3193" i="3"/>
  <c r="R3192" i="3"/>
  <c r="R3191" i="3"/>
  <c r="R3190" i="3"/>
  <c r="R3189" i="3"/>
  <c r="R3188" i="3"/>
  <c r="R3187" i="3"/>
  <c r="R3186" i="3"/>
  <c r="R3185" i="3"/>
  <c r="R3184" i="3"/>
  <c r="R3183" i="3"/>
  <c r="R3182" i="3"/>
  <c r="R3181" i="3"/>
  <c r="R3180" i="3"/>
  <c r="R3179" i="3"/>
  <c r="R3178" i="3"/>
  <c r="R3177" i="3"/>
  <c r="R3176" i="3"/>
  <c r="R3175" i="3"/>
  <c r="R3174" i="3"/>
  <c r="R3173" i="3"/>
  <c r="R3172" i="3"/>
  <c r="R3171" i="3"/>
  <c r="R3170" i="3"/>
  <c r="R3169" i="3"/>
  <c r="R3168" i="3"/>
  <c r="R3167" i="3"/>
  <c r="R3166" i="3"/>
  <c r="R3165" i="3"/>
  <c r="R3164" i="3"/>
  <c r="R3163" i="3"/>
  <c r="R3162" i="3"/>
  <c r="R3161" i="3"/>
  <c r="R3160" i="3"/>
  <c r="R3159" i="3"/>
  <c r="R3158" i="3"/>
  <c r="R3157" i="3"/>
  <c r="R3156" i="3"/>
  <c r="R3155" i="3"/>
  <c r="R3154" i="3"/>
  <c r="R3153" i="3"/>
  <c r="R3152" i="3"/>
  <c r="R3151" i="3"/>
  <c r="R3150" i="3"/>
  <c r="R3149" i="3"/>
  <c r="R3148" i="3"/>
  <c r="R3147" i="3"/>
  <c r="R3146" i="3"/>
  <c r="R3145" i="3"/>
  <c r="R3144" i="3"/>
  <c r="R3143" i="3"/>
  <c r="R3142" i="3"/>
  <c r="R3141" i="3"/>
  <c r="R3140" i="3"/>
  <c r="R3139" i="3"/>
  <c r="R3138" i="3"/>
  <c r="R3137" i="3"/>
  <c r="R3136" i="3"/>
  <c r="R3135" i="3"/>
  <c r="R3134" i="3"/>
  <c r="R3133" i="3"/>
  <c r="R3132" i="3"/>
  <c r="R3131" i="3"/>
  <c r="R3130" i="3"/>
  <c r="R3129" i="3"/>
  <c r="R3128" i="3"/>
  <c r="R3127" i="3"/>
  <c r="R3126" i="3"/>
  <c r="R3125" i="3"/>
  <c r="R3124" i="3"/>
  <c r="R3123" i="3"/>
  <c r="R3122" i="3"/>
  <c r="R3121" i="3"/>
  <c r="R3120" i="3"/>
  <c r="R3119" i="3"/>
  <c r="R3118" i="3"/>
  <c r="R3117" i="3"/>
  <c r="R3116" i="3"/>
  <c r="R3115" i="3"/>
  <c r="R3114" i="3"/>
  <c r="R3113" i="3"/>
  <c r="R3112" i="3"/>
  <c r="R3111" i="3"/>
  <c r="R3110" i="3"/>
  <c r="R3109" i="3"/>
  <c r="R3108" i="3"/>
  <c r="R3107" i="3"/>
  <c r="R3106" i="3"/>
  <c r="R3105" i="3"/>
  <c r="R3104" i="3"/>
  <c r="R3103" i="3"/>
  <c r="R3102" i="3"/>
  <c r="R3101" i="3"/>
  <c r="R3100" i="3"/>
  <c r="R3099" i="3"/>
  <c r="R3098" i="3"/>
  <c r="R3097" i="3"/>
  <c r="R3096" i="3"/>
  <c r="R3095" i="3"/>
  <c r="R3094" i="3"/>
  <c r="R3093" i="3"/>
  <c r="R3092" i="3"/>
  <c r="R3091" i="3"/>
  <c r="R3090" i="3"/>
  <c r="R3089" i="3"/>
  <c r="R3088" i="3"/>
  <c r="R3087" i="3"/>
  <c r="R3086" i="3"/>
  <c r="R3085" i="3"/>
  <c r="R3084" i="3"/>
  <c r="R3083" i="3"/>
  <c r="R3082" i="3"/>
  <c r="R3081" i="3"/>
  <c r="R3080" i="3"/>
  <c r="R3079" i="3"/>
  <c r="R3078" i="3"/>
  <c r="R3077" i="3"/>
  <c r="R3076" i="3"/>
  <c r="R3075" i="3"/>
  <c r="R3074" i="3"/>
  <c r="R3073" i="3"/>
  <c r="R3072" i="3"/>
  <c r="R3071" i="3"/>
  <c r="R3070" i="3"/>
  <c r="R3069" i="3"/>
  <c r="R3068" i="3"/>
  <c r="R3067" i="3"/>
  <c r="R3066" i="3"/>
  <c r="R3065" i="3"/>
  <c r="R3064" i="3"/>
  <c r="R3063" i="3"/>
  <c r="R3062" i="3"/>
  <c r="R3061" i="3"/>
  <c r="R3060" i="3"/>
  <c r="R3059" i="3"/>
  <c r="R3058" i="3"/>
  <c r="R3057" i="3"/>
  <c r="R3056" i="3"/>
  <c r="R3055" i="3"/>
  <c r="R3054" i="3"/>
  <c r="R3053" i="3"/>
  <c r="R3052" i="3"/>
  <c r="R3051" i="3"/>
  <c r="R3050" i="3"/>
  <c r="R3049" i="3"/>
  <c r="R3048" i="3"/>
  <c r="R3047" i="3"/>
  <c r="R3046" i="3"/>
  <c r="R3045" i="3"/>
  <c r="R3044" i="3"/>
  <c r="R3043" i="3"/>
  <c r="R3042" i="3"/>
  <c r="R3041" i="3"/>
  <c r="R3040" i="3"/>
  <c r="R3039" i="3"/>
  <c r="R3038" i="3"/>
  <c r="R3037" i="3"/>
  <c r="R3036" i="3"/>
  <c r="R3035" i="3"/>
  <c r="R3034" i="3"/>
  <c r="R3033" i="3"/>
  <c r="R3032" i="3"/>
  <c r="R3031" i="3"/>
  <c r="R3030" i="3"/>
  <c r="R3029" i="3"/>
  <c r="R3028" i="3"/>
  <c r="R3027" i="3"/>
  <c r="R3026" i="3"/>
  <c r="R3025" i="3"/>
  <c r="R3024" i="3"/>
  <c r="R3023" i="3"/>
  <c r="R3022" i="3"/>
  <c r="R3021" i="3"/>
  <c r="R3020" i="3"/>
  <c r="R3019" i="3"/>
  <c r="R3018" i="3"/>
  <c r="R3017" i="3"/>
  <c r="R3016" i="3"/>
  <c r="R3015" i="3"/>
  <c r="R3014" i="3"/>
  <c r="R3013" i="3"/>
  <c r="R3012" i="3"/>
  <c r="R3011" i="3"/>
  <c r="R3010" i="3"/>
  <c r="R3009" i="3"/>
  <c r="R3008" i="3"/>
  <c r="R3007" i="3"/>
  <c r="R3006" i="3"/>
  <c r="R3005" i="3"/>
  <c r="R3004" i="3"/>
  <c r="R3003" i="3"/>
  <c r="R3002" i="3"/>
  <c r="R3001" i="3"/>
  <c r="R3000" i="3"/>
  <c r="R2999" i="3"/>
  <c r="R2998" i="3"/>
  <c r="R2997" i="3"/>
  <c r="R2996" i="3"/>
  <c r="R2995" i="3"/>
  <c r="R2994" i="3"/>
  <c r="R2993" i="3"/>
  <c r="R2992" i="3"/>
  <c r="R2991" i="3"/>
  <c r="R2990" i="3"/>
  <c r="R2989" i="3"/>
  <c r="R2988" i="3"/>
  <c r="R2987" i="3"/>
  <c r="R2986" i="3"/>
  <c r="R2985" i="3"/>
  <c r="R2984" i="3"/>
  <c r="R2983" i="3"/>
  <c r="R2982" i="3"/>
  <c r="R2981" i="3"/>
  <c r="R2980" i="3"/>
  <c r="R2979" i="3"/>
  <c r="R2978" i="3"/>
  <c r="R2977" i="3"/>
  <c r="R2976" i="3"/>
  <c r="R2975" i="3"/>
  <c r="R2974" i="3"/>
  <c r="R2973" i="3"/>
  <c r="R2972" i="3"/>
  <c r="R2971" i="3"/>
  <c r="R2970" i="3"/>
  <c r="R2969" i="3"/>
  <c r="R2968" i="3"/>
  <c r="R2967" i="3"/>
  <c r="R2966" i="3"/>
  <c r="R2965" i="3"/>
  <c r="R2964" i="3"/>
  <c r="R2963" i="3"/>
  <c r="R2962" i="3"/>
  <c r="R2961" i="3"/>
  <c r="R2960" i="3"/>
  <c r="R2959" i="3"/>
  <c r="R2958" i="3"/>
  <c r="R2957" i="3"/>
  <c r="R2956" i="3"/>
  <c r="R2955" i="3"/>
  <c r="R2954" i="3"/>
  <c r="R2953" i="3"/>
  <c r="R2952" i="3"/>
  <c r="R2951" i="3"/>
  <c r="R2950" i="3"/>
  <c r="R2949" i="3"/>
  <c r="R2948" i="3"/>
  <c r="R2947" i="3"/>
  <c r="R2946" i="3"/>
  <c r="R2945" i="3"/>
  <c r="R2944" i="3"/>
  <c r="R2943" i="3"/>
  <c r="R2942" i="3"/>
  <c r="R2941" i="3"/>
  <c r="R2940" i="3"/>
  <c r="R2939" i="3"/>
  <c r="R2938" i="3"/>
  <c r="R2937" i="3"/>
  <c r="R2936" i="3"/>
  <c r="R2935" i="3"/>
  <c r="R2934" i="3"/>
  <c r="R2933" i="3"/>
  <c r="R2932" i="3"/>
  <c r="R2931" i="3"/>
  <c r="R2930" i="3"/>
  <c r="R2929" i="3"/>
  <c r="R2928" i="3"/>
  <c r="R2927" i="3"/>
  <c r="R2926" i="3"/>
  <c r="R2925" i="3"/>
  <c r="R2924" i="3"/>
  <c r="R2923" i="3"/>
  <c r="R2922" i="3"/>
  <c r="R2921" i="3"/>
  <c r="R2920" i="3"/>
  <c r="R2919" i="3"/>
  <c r="R2918" i="3"/>
  <c r="R2917" i="3"/>
  <c r="R2916" i="3"/>
  <c r="R2915" i="3"/>
  <c r="R2914" i="3"/>
  <c r="R2913" i="3"/>
  <c r="R2912" i="3"/>
  <c r="R2911" i="3"/>
  <c r="R2910" i="3"/>
  <c r="R2909" i="3"/>
  <c r="R2908" i="3"/>
  <c r="R2907" i="3"/>
  <c r="R2906" i="3"/>
  <c r="R2905" i="3"/>
  <c r="R2904" i="3"/>
  <c r="R2903" i="3"/>
  <c r="R2902" i="3"/>
  <c r="R2901" i="3"/>
  <c r="R2900" i="3"/>
  <c r="R2899" i="3"/>
  <c r="R2898" i="3"/>
  <c r="R2897" i="3"/>
  <c r="R2896" i="3"/>
  <c r="R2895" i="3"/>
  <c r="R2894" i="3"/>
  <c r="R2893" i="3"/>
  <c r="R2892" i="3"/>
  <c r="R2891" i="3"/>
  <c r="R2890" i="3"/>
  <c r="R2889" i="3"/>
  <c r="R2888" i="3"/>
  <c r="R2887" i="3"/>
  <c r="R2886" i="3"/>
  <c r="R2885" i="3"/>
  <c r="R2884" i="3"/>
  <c r="R2883" i="3"/>
  <c r="R2882" i="3"/>
  <c r="R2881" i="3"/>
  <c r="R2880" i="3"/>
  <c r="R2879" i="3"/>
  <c r="R2878" i="3"/>
  <c r="R2877" i="3"/>
  <c r="R2876" i="3"/>
  <c r="R2875" i="3"/>
  <c r="R2874" i="3"/>
  <c r="R2873" i="3"/>
  <c r="R2872" i="3"/>
  <c r="R2871" i="3"/>
  <c r="R2870" i="3"/>
  <c r="R2869" i="3"/>
  <c r="R2868" i="3"/>
  <c r="R2867" i="3"/>
  <c r="R2866" i="3"/>
  <c r="R2865" i="3"/>
  <c r="R2864" i="3"/>
  <c r="R2863" i="3"/>
  <c r="R2862" i="3"/>
  <c r="R2861" i="3"/>
  <c r="R2860" i="3"/>
  <c r="R2859" i="3"/>
  <c r="R2858" i="3"/>
  <c r="R2857" i="3"/>
  <c r="R2856" i="3"/>
  <c r="R2855" i="3"/>
  <c r="R2854" i="3"/>
  <c r="R2853" i="3"/>
  <c r="R2852" i="3"/>
  <c r="R2851" i="3"/>
  <c r="R2850" i="3"/>
  <c r="R2849" i="3"/>
  <c r="R2848" i="3"/>
  <c r="R2847" i="3"/>
  <c r="R2846" i="3"/>
  <c r="R2845" i="3"/>
  <c r="R2844" i="3"/>
  <c r="R2843" i="3"/>
  <c r="R2842" i="3"/>
  <c r="R2841" i="3"/>
  <c r="R2840" i="3"/>
  <c r="R2839" i="3"/>
  <c r="R2838" i="3"/>
  <c r="R2837" i="3"/>
  <c r="R2836" i="3"/>
  <c r="R2835" i="3"/>
  <c r="R2834" i="3"/>
  <c r="R2833" i="3"/>
  <c r="R2832" i="3"/>
  <c r="R2831" i="3"/>
  <c r="R2830" i="3"/>
  <c r="R2829" i="3"/>
  <c r="R2828" i="3"/>
  <c r="R2827" i="3"/>
  <c r="R2826" i="3"/>
  <c r="R2825" i="3"/>
  <c r="R2824" i="3"/>
  <c r="R2823" i="3"/>
  <c r="R2822" i="3"/>
  <c r="R2821" i="3"/>
  <c r="R2820" i="3"/>
  <c r="R2819" i="3"/>
  <c r="R2818" i="3"/>
  <c r="R2817" i="3"/>
  <c r="R2816" i="3"/>
  <c r="R2815" i="3"/>
  <c r="R2814" i="3"/>
  <c r="R2813" i="3"/>
  <c r="R2812" i="3"/>
  <c r="R2811" i="3"/>
  <c r="R2810" i="3"/>
  <c r="R2809" i="3"/>
  <c r="R2808" i="3"/>
  <c r="R2807" i="3"/>
  <c r="R2806" i="3"/>
  <c r="R2805" i="3"/>
  <c r="R2804" i="3"/>
  <c r="R2803" i="3"/>
  <c r="R2802" i="3"/>
  <c r="R2801" i="3"/>
  <c r="R2800" i="3"/>
  <c r="R2799" i="3"/>
  <c r="R2798" i="3"/>
  <c r="R2797" i="3"/>
  <c r="R2796" i="3"/>
  <c r="R2795" i="3"/>
  <c r="R2794" i="3"/>
  <c r="R2793" i="3"/>
  <c r="R2792" i="3"/>
  <c r="R2791" i="3"/>
  <c r="R2790" i="3"/>
  <c r="R2789" i="3"/>
  <c r="R2788" i="3"/>
  <c r="R2787" i="3"/>
  <c r="R2786" i="3"/>
  <c r="R2785" i="3"/>
  <c r="R2784" i="3"/>
  <c r="R2783" i="3"/>
  <c r="R2782" i="3"/>
  <c r="R2781" i="3"/>
  <c r="R2780" i="3"/>
  <c r="R2779" i="3"/>
  <c r="R2778" i="3"/>
  <c r="R2777" i="3"/>
  <c r="R2776" i="3"/>
  <c r="R2775" i="3"/>
  <c r="R2774" i="3"/>
  <c r="R2773" i="3"/>
  <c r="R2772" i="3"/>
  <c r="R2771" i="3"/>
  <c r="R2770" i="3"/>
  <c r="R2769" i="3"/>
  <c r="R2768" i="3"/>
  <c r="R2767" i="3"/>
  <c r="R2766" i="3"/>
  <c r="R2765" i="3"/>
  <c r="R2764" i="3"/>
  <c r="R2763" i="3"/>
  <c r="R2762" i="3"/>
  <c r="R2761" i="3"/>
  <c r="R2760" i="3"/>
  <c r="R2759" i="3"/>
  <c r="R2758" i="3"/>
  <c r="R2757" i="3"/>
  <c r="R2756" i="3"/>
  <c r="R2755" i="3"/>
  <c r="R2754" i="3"/>
  <c r="R2753" i="3"/>
  <c r="R2752" i="3"/>
  <c r="R2751" i="3"/>
  <c r="R2750" i="3"/>
  <c r="R2749" i="3"/>
  <c r="R2748" i="3"/>
  <c r="R2747" i="3"/>
  <c r="R2746" i="3"/>
  <c r="R2745" i="3"/>
  <c r="R2744" i="3"/>
  <c r="R2743" i="3"/>
  <c r="R2742" i="3"/>
  <c r="R2741" i="3"/>
  <c r="R2740" i="3"/>
  <c r="R2739" i="3"/>
  <c r="R2738" i="3"/>
  <c r="R2737" i="3"/>
  <c r="R2736" i="3"/>
  <c r="R2735" i="3"/>
  <c r="R2734" i="3"/>
  <c r="R2733" i="3"/>
  <c r="R2732" i="3"/>
  <c r="R2731" i="3"/>
  <c r="R2730" i="3"/>
  <c r="R2729" i="3"/>
  <c r="R2728" i="3"/>
  <c r="R2727" i="3"/>
  <c r="R2726" i="3"/>
  <c r="R2725" i="3"/>
  <c r="R2724" i="3"/>
  <c r="R2723" i="3"/>
  <c r="R2722" i="3"/>
  <c r="R2721" i="3"/>
  <c r="R2720" i="3"/>
  <c r="R2719" i="3"/>
  <c r="R2718" i="3"/>
  <c r="R2717" i="3"/>
  <c r="R2716" i="3"/>
  <c r="R2715" i="3"/>
  <c r="R2714" i="3"/>
  <c r="R2713" i="3"/>
  <c r="R2712" i="3"/>
  <c r="R2711" i="3"/>
  <c r="R2710" i="3"/>
  <c r="R2709" i="3"/>
  <c r="R2708" i="3"/>
  <c r="R2707" i="3"/>
  <c r="R2706" i="3"/>
  <c r="R2705" i="3"/>
  <c r="R2704" i="3"/>
  <c r="R2703" i="3"/>
  <c r="R2702" i="3"/>
  <c r="R2701" i="3"/>
  <c r="R2700" i="3"/>
  <c r="R2699" i="3"/>
  <c r="R2698" i="3"/>
  <c r="R2697" i="3"/>
  <c r="R2696" i="3"/>
  <c r="R2695" i="3"/>
  <c r="R2694" i="3"/>
  <c r="R2693" i="3"/>
  <c r="R2692" i="3"/>
  <c r="R2691" i="3"/>
  <c r="R2690" i="3"/>
  <c r="R2689" i="3"/>
  <c r="R2688" i="3"/>
  <c r="R2687" i="3"/>
  <c r="R2686" i="3"/>
  <c r="R2685" i="3"/>
  <c r="R2684" i="3"/>
  <c r="R2683" i="3"/>
  <c r="R2682" i="3"/>
  <c r="R2681" i="3"/>
  <c r="R2680" i="3"/>
  <c r="R2679" i="3"/>
  <c r="R2678" i="3"/>
  <c r="R2677" i="3"/>
  <c r="R2676" i="3"/>
  <c r="R2675" i="3"/>
  <c r="R2674" i="3"/>
  <c r="R2673" i="3"/>
  <c r="R2672" i="3"/>
  <c r="R2671" i="3"/>
  <c r="R2670" i="3"/>
  <c r="R2669" i="3"/>
  <c r="R2668" i="3"/>
  <c r="R2667" i="3"/>
  <c r="R2666" i="3"/>
  <c r="R2665" i="3"/>
  <c r="R2664" i="3"/>
  <c r="R2663" i="3"/>
  <c r="R2662" i="3"/>
  <c r="R2661" i="3"/>
  <c r="R2660" i="3"/>
  <c r="R2659" i="3"/>
  <c r="R2658" i="3"/>
  <c r="R2657" i="3"/>
  <c r="R2656" i="3"/>
  <c r="R2655" i="3"/>
  <c r="R2654" i="3"/>
  <c r="R2653" i="3"/>
  <c r="R2652" i="3"/>
  <c r="R2651" i="3"/>
  <c r="R2650" i="3"/>
  <c r="R2649" i="3"/>
  <c r="R2648" i="3"/>
  <c r="R2647" i="3"/>
  <c r="R2646" i="3"/>
  <c r="R2645" i="3"/>
  <c r="R2644" i="3"/>
  <c r="R2643" i="3"/>
  <c r="R2642" i="3"/>
  <c r="R2641" i="3"/>
  <c r="R2640" i="3"/>
  <c r="R2639" i="3"/>
  <c r="R2638" i="3"/>
  <c r="R2637" i="3"/>
  <c r="R2636" i="3"/>
  <c r="R2635" i="3"/>
  <c r="R2634" i="3"/>
  <c r="R2633" i="3"/>
  <c r="R2632" i="3"/>
  <c r="R2631" i="3"/>
  <c r="R2630" i="3"/>
  <c r="R2629" i="3"/>
  <c r="R2628" i="3"/>
  <c r="R2627" i="3"/>
  <c r="R2626" i="3"/>
  <c r="R2625" i="3"/>
  <c r="R2624" i="3"/>
  <c r="R2623" i="3"/>
  <c r="R2622" i="3"/>
  <c r="R2621" i="3"/>
  <c r="R2620" i="3"/>
  <c r="R2619" i="3"/>
  <c r="R2618" i="3"/>
  <c r="R2617" i="3"/>
  <c r="R2616" i="3"/>
  <c r="R2615" i="3"/>
  <c r="R2614" i="3"/>
  <c r="R2613" i="3"/>
  <c r="R2612" i="3"/>
  <c r="R2611" i="3"/>
  <c r="R2610" i="3"/>
  <c r="R2609" i="3"/>
  <c r="R2608" i="3"/>
  <c r="R2607" i="3"/>
  <c r="R2606" i="3"/>
  <c r="R2605" i="3"/>
  <c r="R2604" i="3"/>
  <c r="R2603" i="3"/>
  <c r="R2602" i="3"/>
  <c r="R2601" i="3"/>
  <c r="R2600" i="3"/>
  <c r="R2599" i="3"/>
  <c r="R2598" i="3"/>
  <c r="R2597" i="3"/>
  <c r="R2596" i="3"/>
  <c r="R2595" i="3"/>
  <c r="R2594" i="3"/>
  <c r="R2593" i="3"/>
  <c r="R2592" i="3"/>
  <c r="R2591" i="3"/>
  <c r="R2590" i="3"/>
  <c r="R2589" i="3"/>
  <c r="R2588" i="3"/>
  <c r="R2587" i="3"/>
  <c r="R2586" i="3"/>
  <c r="R2585" i="3"/>
  <c r="R2584" i="3"/>
  <c r="R2583" i="3"/>
  <c r="R2582" i="3"/>
  <c r="R2581" i="3"/>
  <c r="R2580" i="3"/>
  <c r="R2579" i="3"/>
  <c r="R2578" i="3"/>
  <c r="R2577" i="3"/>
  <c r="R2576" i="3"/>
  <c r="R2575" i="3"/>
  <c r="R2574" i="3"/>
  <c r="R2573" i="3"/>
  <c r="R2572" i="3"/>
  <c r="R2571" i="3"/>
  <c r="R2570" i="3"/>
  <c r="R2569" i="3"/>
  <c r="R2568" i="3"/>
  <c r="R2567" i="3"/>
  <c r="R2566" i="3"/>
  <c r="R2565" i="3"/>
  <c r="R2564" i="3"/>
  <c r="R2563" i="3"/>
  <c r="R2562" i="3"/>
  <c r="R2561" i="3"/>
  <c r="R2560" i="3"/>
  <c r="R2559" i="3"/>
  <c r="R2558" i="3"/>
  <c r="R2557" i="3"/>
  <c r="R2556" i="3"/>
  <c r="R2555" i="3"/>
  <c r="R2554" i="3"/>
  <c r="R2553" i="3"/>
  <c r="R2552" i="3"/>
  <c r="R2551" i="3"/>
  <c r="R2550" i="3"/>
  <c r="R2549" i="3"/>
  <c r="R2548" i="3"/>
  <c r="R2547" i="3"/>
  <c r="R2546" i="3"/>
  <c r="R2545" i="3"/>
  <c r="R2544" i="3"/>
  <c r="R2543" i="3"/>
  <c r="R2542" i="3"/>
  <c r="R2541" i="3"/>
  <c r="R2540" i="3"/>
  <c r="R2539" i="3"/>
  <c r="R2538" i="3"/>
  <c r="R2537" i="3"/>
  <c r="R2536" i="3"/>
  <c r="R2535" i="3"/>
  <c r="R2534" i="3"/>
  <c r="R2533" i="3"/>
  <c r="R2532" i="3"/>
  <c r="R2531" i="3"/>
  <c r="R2530" i="3"/>
  <c r="R2529" i="3"/>
  <c r="R2528" i="3"/>
  <c r="R2527" i="3"/>
  <c r="R2526" i="3"/>
  <c r="R2525" i="3"/>
  <c r="R2524" i="3"/>
  <c r="R2523" i="3"/>
  <c r="R2522" i="3"/>
  <c r="R2521" i="3"/>
  <c r="R2520" i="3"/>
  <c r="R2519" i="3"/>
  <c r="R2518" i="3"/>
  <c r="R2517" i="3"/>
  <c r="R2516" i="3"/>
  <c r="R2515" i="3"/>
  <c r="R2514" i="3"/>
  <c r="R2513" i="3"/>
  <c r="R2512" i="3"/>
  <c r="R2511" i="3"/>
  <c r="R2510" i="3"/>
  <c r="R2509" i="3"/>
  <c r="R2508" i="3"/>
  <c r="R2507" i="3"/>
  <c r="R2506" i="3"/>
  <c r="R2505" i="3"/>
  <c r="R2504" i="3"/>
  <c r="R2503" i="3"/>
  <c r="R2502" i="3"/>
  <c r="R2501" i="3"/>
  <c r="R2500" i="3"/>
  <c r="R2499" i="3"/>
  <c r="R2498" i="3"/>
  <c r="R2497" i="3"/>
  <c r="R2496" i="3"/>
  <c r="R2495" i="3"/>
  <c r="R2494" i="3"/>
  <c r="R2493" i="3"/>
  <c r="R2492" i="3"/>
  <c r="R2491" i="3"/>
  <c r="R2490" i="3"/>
  <c r="R2489" i="3"/>
  <c r="R2488" i="3"/>
  <c r="R2487" i="3"/>
  <c r="R2486" i="3"/>
  <c r="R2485" i="3"/>
  <c r="R2484" i="3"/>
  <c r="R2483" i="3"/>
  <c r="R2482" i="3"/>
  <c r="R2481" i="3"/>
  <c r="R2480" i="3"/>
  <c r="R2479" i="3"/>
  <c r="R2478" i="3"/>
  <c r="R2477" i="3"/>
  <c r="R2476" i="3"/>
  <c r="R2475" i="3"/>
  <c r="R2474" i="3"/>
  <c r="R2473" i="3"/>
  <c r="R2472" i="3"/>
  <c r="R2471" i="3"/>
  <c r="R2470" i="3"/>
  <c r="R2469" i="3"/>
  <c r="R2468" i="3"/>
  <c r="R2467" i="3"/>
  <c r="R2466" i="3"/>
  <c r="R2465" i="3"/>
  <c r="R2464" i="3"/>
  <c r="R2463" i="3"/>
  <c r="R2462" i="3"/>
  <c r="R2461" i="3"/>
  <c r="R2460" i="3"/>
  <c r="R2459" i="3"/>
  <c r="R2458" i="3"/>
  <c r="R2457" i="3"/>
  <c r="R2456" i="3"/>
  <c r="R2455" i="3"/>
  <c r="R2454" i="3"/>
  <c r="R2453" i="3"/>
  <c r="R2452" i="3"/>
  <c r="R2451" i="3"/>
  <c r="R2450" i="3"/>
  <c r="R2449" i="3"/>
  <c r="R2448" i="3"/>
  <c r="R2447" i="3"/>
  <c r="R2446" i="3"/>
  <c r="R2445" i="3"/>
  <c r="R2444" i="3"/>
  <c r="R2443" i="3"/>
  <c r="R2442" i="3"/>
  <c r="R2441" i="3"/>
  <c r="R2440" i="3"/>
  <c r="R2439" i="3"/>
  <c r="R2438" i="3"/>
  <c r="R2437" i="3"/>
  <c r="R2436" i="3"/>
  <c r="R2435" i="3"/>
  <c r="R2434" i="3"/>
  <c r="R2433" i="3"/>
  <c r="R2432" i="3"/>
  <c r="R2431" i="3"/>
  <c r="R2430" i="3"/>
  <c r="R2429" i="3"/>
  <c r="R2428" i="3"/>
  <c r="R2427" i="3"/>
  <c r="R2426" i="3"/>
  <c r="R2425" i="3"/>
  <c r="R2424" i="3"/>
  <c r="R2423" i="3"/>
  <c r="R2422" i="3"/>
  <c r="R2421" i="3"/>
  <c r="R2420" i="3"/>
  <c r="R2419" i="3"/>
  <c r="R2418" i="3"/>
  <c r="R2417" i="3"/>
  <c r="R2416" i="3"/>
  <c r="R2415" i="3"/>
  <c r="R2414" i="3"/>
  <c r="R2413" i="3"/>
  <c r="R2412" i="3"/>
  <c r="R2411" i="3"/>
  <c r="R2410" i="3"/>
  <c r="R2409" i="3"/>
  <c r="R2408" i="3"/>
  <c r="R2407" i="3"/>
  <c r="R2406" i="3"/>
  <c r="R2405" i="3"/>
  <c r="R2404" i="3"/>
  <c r="R2403" i="3"/>
  <c r="R2402" i="3"/>
  <c r="R2401" i="3"/>
  <c r="R2400" i="3"/>
  <c r="R2399" i="3"/>
  <c r="R2398" i="3"/>
  <c r="R2397" i="3"/>
  <c r="R2396" i="3"/>
  <c r="R2395" i="3"/>
  <c r="R2394" i="3"/>
  <c r="R2393" i="3"/>
  <c r="R2392" i="3"/>
  <c r="R2391" i="3"/>
  <c r="R2390" i="3"/>
  <c r="R2389" i="3"/>
  <c r="R2388" i="3"/>
  <c r="R2387" i="3"/>
  <c r="R2386" i="3"/>
  <c r="R2385" i="3"/>
  <c r="R2384" i="3"/>
  <c r="R2383" i="3"/>
  <c r="R2382" i="3"/>
  <c r="R2381" i="3"/>
  <c r="R2380" i="3"/>
  <c r="R2379" i="3"/>
  <c r="R2378" i="3"/>
  <c r="R2377" i="3"/>
  <c r="R2376" i="3"/>
  <c r="R2375" i="3"/>
  <c r="R2374" i="3"/>
  <c r="R2373" i="3"/>
  <c r="R2372" i="3"/>
  <c r="R2371" i="3"/>
  <c r="R2370" i="3"/>
  <c r="R2369" i="3"/>
  <c r="R2368" i="3"/>
  <c r="R2367" i="3"/>
  <c r="R2366" i="3"/>
  <c r="R2365" i="3"/>
  <c r="R2364" i="3"/>
  <c r="R2363" i="3"/>
  <c r="R2362" i="3"/>
  <c r="R2361" i="3"/>
  <c r="R2360" i="3"/>
  <c r="R2359" i="3"/>
  <c r="R2358" i="3"/>
  <c r="R2357" i="3"/>
  <c r="R2356" i="3"/>
  <c r="R2355" i="3"/>
  <c r="R2354" i="3"/>
  <c r="R2353" i="3"/>
  <c r="R2352" i="3"/>
  <c r="R2351" i="3"/>
  <c r="R2350" i="3"/>
  <c r="R2349" i="3"/>
  <c r="R2348" i="3"/>
  <c r="R2347" i="3"/>
  <c r="R2346" i="3"/>
  <c r="R2345" i="3"/>
  <c r="R2344" i="3"/>
  <c r="R2343" i="3"/>
  <c r="R2342" i="3"/>
  <c r="R2341" i="3"/>
  <c r="R2340" i="3"/>
  <c r="R2339" i="3"/>
  <c r="R2338" i="3"/>
  <c r="R2337" i="3"/>
  <c r="R2336" i="3"/>
  <c r="R2335" i="3"/>
  <c r="R2334" i="3"/>
  <c r="R2333" i="3"/>
  <c r="R2332" i="3"/>
  <c r="R2331" i="3"/>
  <c r="R2330" i="3"/>
  <c r="R2329" i="3"/>
  <c r="R2328" i="3"/>
  <c r="R2327" i="3"/>
  <c r="R2326" i="3"/>
  <c r="R2325" i="3"/>
  <c r="R2324" i="3"/>
  <c r="R2323" i="3"/>
  <c r="R2322" i="3"/>
  <c r="R2321" i="3"/>
  <c r="R2320" i="3"/>
  <c r="R2319" i="3"/>
  <c r="R2318" i="3"/>
  <c r="R2317" i="3"/>
  <c r="R2316" i="3"/>
  <c r="R2315" i="3"/>
  <c r="R2314" i="3"/>
  <c r="R2313" i="3"/>
  <c r="R2312" i="3"/>
  <c r="R2311" i="3"/>
  <c r="R2310" i="3"/>
  <c r="R2309" i="3"/>
  <c r="R2308" i="3"/>
  <c r="R2307" i="3"/>
  <c r="R2306" i="3"/>
  <c r="R2305" i="3"/>
  <c r="R2304" i="3"/>
  <c r="R2303" i="3"/>
  <c r="R2302" i="3"/>
  <c r="R2301" i="3"/>
  <c r="R2300" i="3"/>
  <c r="R2299" i="3"/>
  <c r="R2298" i="3"/>
  <c r="R2297" i="3"/>
  <c r="R2296" i="3"/>
  <c r="R2295" i="3"/>
  <c r="R2294" i="3"/>
  <c r="R2293" i="3"/>
  <c r="R2292" i="3"/>
  <c r="R2291" i="3"/>
  <c r="R2290" i="3"/>
  <c r="R2289" i="3"/>
  <c r="R2288" i="3"/>
  <c r="R2287" i="3"/>
  <c r="R2286" i="3"/>
  <c r="R2285" i="3"/>
  <c r="R2284" i="3"/>
  <c r="R2283" i="3"/>
  <c r="R2282" i="3"/>
  <c r="R2281" i="3"/>
  <c r="R2280" i="3"/>
  <c r="R2279" i="3"/>
  <c r="R2278" i="3"/>
  <c r="R2277" i="3"/>
  <c r="R2276" i="3"/>
  <c r="R2275" i="3"/>
  <c r="R2274" i="3"/>
  <c r="R2273" i="3"/>
  <c r="R2272" i="3"/>
  <c r="R2271" i="3"/>
  <c r="R2270" i="3"/>
  <c r="R2269" i="3"/>
  <c r="R2268" i="3"/>
  <c r="R2267" i="3"/>
  <c r="R2266" i="3"/>
  <c r="R2265" i="3"/>
  <c r="R2264" i="3"/>
  <c r="R2263" i="3"/>
  <c r="R2262" i="3"/>
  <c r="R2261" i="3"/>
  <c r="R2260" i="3"/>
  <c r="R2259" i="3"/>
  <c r="R2258" i="3"/>
  <c r="R2257" i="3"/>
  <c r="R2256" i="3"/>
  <c r="R2255" i="3"/>
  <c r="R2254" i="3"/>
  <c r="R2253" i="3"/>
  <c r="R2252" i="3"/>
  <c r="R2251" i="3"/>
  <c r="R2250" i="3"/>
  <c r="R2249" i="3"/>
  <c r="R2248" i="3"/>
  <c r="R2247" i="3"/>
  <c r="R2246" i="3"/>
  <c r="R2245" i="3"/>
  <c r="R2244" i="3"/>
  <c r="R2243" i="3"/>
  <c r="R2242" i="3"/>
  <c r="R2241" i="3"/>
  <c r="R2240" i="3"/>
  <c r="R2239" i="3"/>
  <c r="R2238" i="3"/>
  <c r="R2237" i="3"/>
  <c r="R2236" i="3"/>
  <c r="R2235" i="3"/>
  <c r="R2234" i="3"/>
  <c r="R2233" i="3"/>
  <c r="R2232" i="3"/>
  <c r="R2231" i="3"/>
  <c r="R2230" i="3"/>
  <c r="R2229" i="3"/>
  <c r="R2228" i="3"/>
  <c r="R2227" i="3"/>
  <c r="R2226" i="3"/>
  <c r="R2225" i="3"/>
  <c r="R2224" i="3"/>
  <c r="R2223" i="3"/>
  <c r="R2222" i="3"/>
  <c r="R2221" i="3"/>
  <c r="R2220" i="3"/>
  <c r="R2219" i="3"/>
  <c r="R2218" i="3"/>
  <c r="R2217" i="3"/>
  <c r="R2216" i="3"/>
  <c r="R2215" i="3"/>
  <c r="R2214" i="3"/>
  <c r="R2213" i="3"/>
  <c r="R2212" i="3"/>
  <c r="R2211" i="3"/>
  <c r="R2210" i="3"/>
  <c r="R2209" i="3"/>
  <c r="R2208" i="3"/>
  <c r="R2207" i="3"/>
  <c r="R2206" i="3"/>
  <c r="R2205" i="3"/>
  <c r="R2204" i="3"/>
  <c r="R2203" i="3"/>
  <c r="R2202" i="3"/>
  <c r="R2201" i="3"/>
  <c r="R2200" i="3"/>
  <c r="R2199" i="3"/>
  <c r="R2198" i="3"/>
  <c r="R2197" i="3"/>
  <c r="R2196" i="3"/>
  <c r="R2195" i="3"/>
  <c r="R2194" i="3"/>
  <c r="R2193" i="3"/>
  <c r="R2192" i="3"/>
  <c r="R2191" i="3"/>
  <c r="R2190" i="3"/>
  <c r="R2189" i="3"/>
  <c r="R2188" i="3"/>
  <c r="R2187" i="3"/>
  <c r="R2186" i="3"/>
  <c r="R2185" i="3"/>
  <c r="R2184" i="3"/>
  <c r="R2183" i="3"/>
  <c r="R2182" i="3"/>
  <c r="R2181" i="3"/>
  <c r="R2180" i="3"/>
  <c r="R2179" i="3"/>
  <c r="R2178" i="3"/>
  <c r="R2177" i="3"/>
  <c r="R2176" i="3"/>
  <c r="R2175" i="3"/>
  <c r="R2174" i="3"/>
  <c r="R2173" i="3"/>
  <c r="R2172" i="3"/>
  <c r="R2171" i="3"/>
  <c r="R2170" i="3"/>
  <c r="R2169" i="3"/>
  <c r="R2168" i="3"/>
  <c r="R2167" i="3"/>
  <c r="R2166" i="3"/>
  <c r="R2165" i="3"/>
  <c r="R2164" i="3"/>
  <c r="R2163" i="3"/>
  <c r="R2162" i="3"/>
  <c r="R2161" i="3"/>
  <c r="R2160" i="3"/>
  <c r="R2159" i="3"/>
  <c r="R2158" i="3"/>
  <c r="R2157" i="3"/>
  <c r="R2156" i="3"/>
  <c r="R2155" i="3"/>
  <c r="R2154" i="3"/>
  <c r="R2153" i="3"/>
  <c r="R2152" i="3"/>
  <c r="R2151" i="3"/>
  <c r="R2150" i="3"/>
  <c r="R2149" i="3"/>
  <c r="R2148" i="3"/>
  <c r="R2147" i="3"/>
  <c r="R2146" i="3"/>
  <c r="R2145" i="3"/>
  <c r="R2144" i="3"/>
  <c r="R2143" i="3"/>
  <c r="R2142" i="3"/>
  <c r="R2141" i="3"/>
  <c r="R2140" i="3"/>
  <c r="R2139" i="3"/>
  <c r="R2138" i="3"/>
  <c r="R2137" i="3"/>
  <c r="R2136" i="3"/>
  <c r="R2135" i="3"/>
  <c r="R2134" i="3"/>
  <c r="R2133" i="3"/>
  <c r="R2132" i="3"/>
  <c r="R2131" i="3"/>
  <c r="R2130" i="3"/>
  <c r="R2129" i="3"/>
  <c r="R2128" i="3"/>
  <c r="R2127" i="3"/>
  <c r="R2126" i="3"/>
  <c r="R2125" i="3"/>
  <c r="R2124" i="3"/>
  <c r="R2123" i="3"/>
  <c r="R2122" i="3"/>
  <c r="R2121" i="3"/>
  <c r="R2120" i="3"/>
  <c r="R2119" i="3"/>
  <c r="R2118" i="3"/>
  <c r="R2117" i="3"/>
  <c r="R2116" i="3"/>
  <c r="R2115" i="3"/>
  <c r="R2114" i="3"/>
  <c r="R2113" i="3"/>
  <c r="R2112" i="3"/>
  <c r="R2111" i="3"/>
  <c r="R2110" i="3"/>
  <c r="R2109" i="3"/>
  <c r="R2108" i="3"/>
  <c r="R2107" i="3"/>
  <c r="R2106" i="3"/>
  <c r="R2105" i="3"/>
  <c r="R2104" i="3"/>
  <c r="R2103" i="3"/>
  <c r="R2102" i="3"/>
  <c r="R2101" i="3"/>
  <c r="R2100" i="3"/>
  <c r="R2099" i="3"/>
  <c r="R2098" i="3"/>
  <c r="R2097" i="3"/>
  <c r="R2096" i="3"/>
  <c r="R2095" i="3"/>
  <c r="R2094" i="3"/>
  <c r="R2093" i="3"/>
  <c r="R2092" i="3"/>
  <c r="R2091" i="3"/>
  <c r="R2090" i="3"/>
  <c r="R2089" i="3"/>
  <c r="R2088" i="3"/>
  <c r="R2087" i="3"/>
  <c r="R2086" i="3"/>
  <c r="R2085" i="3"/>
  <c r="R2084" i="3"/>
  <c r="R2083" i="3"/>
  <c r="R2082" i="3"/>
  <c r="R2081" i="3"/>
  <c r="R2080" i="3"/>
  <c r="R2079" i="3"/>
  <c r="R2078" i="3"/>
  <c r="R2077" i="3"/>
  <c r="R2076" i="3"/>
  <c r="R2075" i="3"/>
  <c r="R2074" i="3"/>
  <c r="R2073" i="3"/>
  <c r="R2072" i="3"/>
  <c r="R2071" i="3"/>
  <c r="R2070" i="3"/>
  <c r="R2069" i="3"/>
  <c r="R2068" i="3"/>
  <c r="R2067" i="3"/>
  <c r="R2066" i="3"/>
  <c r="R2065" i="3"/>
  <c r="R2064" i="3"/>
  <c r="R2063" i="3"/>
  <c r="R2062" i="3"/>
  <c r="R2061" i="3"/>
  <c r="R2060" i="3"/>
  <c r="R2059" i="3"/>
  <c r="R2058" i="3"/>
  <c r="R2057" i="3"/>
  <c r="R2056" i="3"/>
  <c r="R2055" i="3"/>
  <c r="R2054" i="3"/>
  <c r="R2053" i="3"/>
  <c r="R2052" i="3"/>
  <c r="R2051" i="3"/>
  <c r="R2050" i="3"/>
  <c r="R2049" i="3"/>
  <c r="R2048" i="3"/>
  <c r="R2047" i="3"/>
  <c r="R2046" i="3"/>
  <c r="R2045" i="3"/>
  <c r="R2044" i="3"/>
  <c r="R2043" i="3"/>
  <c r="R2042" i="3"/>
  <c r="R2041" i="3"/>
  <c r="R2040" i="3"/>
  <c r="R2039" i="3"/>
  <c r="R2038" i="3"/>
  <c r="R2037" i="3"/>
  <c r="R2036" i="3"/>
  <c r="R2035" i="3"/>
  <c r="R2034" i="3"/>
  <c r="R2033" i="3"/>
  <c r="R2032" i="3"/>
  <c r="R2031" i="3"/>
  <c r="R2030" i="3"/>
  <c r="R2029" i="3"/>
  <c r="R2028" i="3"/>
  <c r="R2027" i="3"/>
  <c r="R2026" i="3"/>
  <c r="R2025" i="3"/>
  <c r="R2024" i="3"/>
  <c r="R2023" i="3"/>
  <c r="R2022" i="3"/>
  <c r="R2021" i="3"/>
  <c r="R2020" i="3"/>
  <c r="R2019" i="3"/>
  <c r="R2018" i="3"/>
  <c r="R2017" i="3"/>
  <c r="R2016" i="3"/>
  <c r="R2015" i="3"/>
  <c r="R2014" i="3"/>
  <c r="R2013" i="3"/>
  <c r="R2012" i="3"/>
  <c r="R2011" i="3"/>
  <c r="R2010" i="3"/>
  <c r="R2009" i="3"/>
  <c r="R2008" i="3"/>
  <c r="R2007" i="3"/>
  <c r="R2006" i="3"/>
  <c r="R2005" i="3"/>
  <c r="R2004" i="3"/>
  <c r="R2003" i="3"/>
  <c r="R2002" i="3"/>
  <c r="R2001" i="3"/>
  <c r="R2000" i="3"/>
  <c r="R1999" i="3"/>
  <c r="R1998" i="3"/>
  <c r="R1997" i="3"/>
  <c r="R1996" i="3"/>
  <c r="R1995" i="3"/>
  <c r="R1994" i="3"/>
  <c r="R1993" i="3"/>
  <c r="R1992" i="3"/>
  <c r="R1991" i="3"/>
  <c r="R1990" i="3"/>
  <c r="R1989" i="3"/>
  <c r="R1988" i="3"/>
  <c r="R1987" i="3"/>
  <c r="R1986" i="3"/>
  <c r="R1985" i="3"/>
  <c r="R1984" i="3"/>
  <c r="R1983" i="3"/>
  <c r="R1982" i="3"/>
  <c r="R1981" i="3"/>
  <c r="R1980" i="3"/>
  <c r="R1979" i="3"/>
  <c r="R1978" i="3"/>
  <c r="R1977" i="3"/>
  <c r="R1976" i="3"/>
  <c r="R1975" i="3"/>
  <c r="R1974" i="3"/>
  <c r="R1973" i="3"/>
  <c r="R1972" i="3"/>
  <c r="R1971" i="3"/>
  <c r="R1970" i="3"/>
  <c r="R1969" i="3"/>
  <c r="R1968" i="3"/>
  <c r="R1967" i="3"/>
  <c r="R1966" i="3"/>
  <c r="R1965" i="3"/>
  <c r="R1964" i="3"/>
  <c r="R1963" i="3"/>
  <c r="R1962" i="3"/>
  <c r="R1961" i="3"/>
  <c r="R1960" i="3"/>
  <c r="R1959" i="3"/>
  <c r="R1958" i="3"/>
  <c r="R1957" i="3"/>
  <c r="R1956" i="3"/>
  <c r="R1955" i="3"/>
  <c r="R1954" i="3"/>
  <c r="R1953" i="3"/>
  <c r="R1952" i="3"/>
  <c r="R1951" i="3"/>
  <c r="R1950" i="3"/>
  <c r="R1949" i="3"/>
  <c r="R1948" i="3"/>
  <c r="R1947" i="3"/>
  <c r="R1946" i="3"/>
  <c r="R1945" i="3"/>
  <c r="R1944" i="3"/>
  <c r="R1943" i="3"/>
  <c r="R1942" i="3"/>
  <c r="R1941" i="3"/>
  <c r="R1940" i="3"/>
  <c r="R1939" i="3"/>
  <c r="R1938" i="3"/>
  <c r="R1937" i="3"/>
  <c r="R1936" i="3"/>
  <c r="R1935" i="3"/>
  <c r="R1934" i="3"/>
  <c r="R1933" i="3"/>
  <c r="R1932" i="3"/>
  <c r="R1931" i="3"/>
  <c r="R1930" i="3"/>
  <c r="R1929" i="3"/>
  <c r="R1928" i="3"/>
  <c r="R1927" i="3"/>
  <c r="R1926" i="3"/>
  <c r="R1925" i="3"/>
  <c r="R1924" i="3"/>
  <c r="R1923" i="3"/>
  <c r="R1922" i="3"/>
  <c r="R1921" i="3"/>
  <c r="R1920" i="3"/>
  <c r="R1919" i="3"/>
  <c r="R1918" i="3"/>
  <c r="R1917" i="3"/>
  <c r="R1916" i="3"/>
  <c r="R1915" i="3"/>
  <c r="R1914" i="3"/>
  <c r="R1913" i="3"/>
  <c r="R1912" i="3"/>
  <c r="R1911" i="3"/>
  <c r="R1910" i="3"/>
  <c r="R1909" i="3"/>
  <c r="R1908" i="3"/>
  <c r="R1907" i="3"/>
  <c r="R1906" i="3"/>
  <c r="R1905" i="3"/>
  <c r="R1904" i="3"/>
  <c r="R1903" i="3"/>
  <c r="R1902" i="3"/>
  <c r="R1901" i="3"/>
  <c r="R1900" i="3"/>
  <c r="R1899" i="3"/>
  <c r="R1898" i="3"/>
  <c r="R1897" i="3"/>
  <c r="R1896" i="3"/>
  <c r="R1895" i="3"/>
  <c r="R1894" i="3"/>
  <c r="R1893" i="3"/>
  <c r="R1892" i="3"/>
  <c r="R1891" i="3"/>
  <c r="R1890" i="3"/>
  <c r="R1889" i="3"/>
  <c r="R1888" i="3"/>
  <c r="R1887" i="3"/>
  <c r="R1886" i="3"/>
  <c r="R1885" i="3"/>
  <c r="R1884" i="3"/>
  <c r="R1883" i="3"/>
  <c r="R1882" i="3"/>
  <c r="R1881" i="3"/>
  <c r="R1880" i="3"/>
  <c r="R1879" i="3"/>
  <c r="R1878" i="3"/>
  <c r="R1877" i="3"/>
  <c r="R1876" i="3"/>
  <c r="R1875" i="3"/>
  <c r="R1874" i="3"/>
  <c r="R1873" i="3"/>
  <c r="R1872" i="3"/>
  <c r="R1871" i="3"/>
  <c r="R1870" i="3"/>
  <c r="R1869" i="3"/>
  <c r="R1868" i="3"/>
  <c r="R1867" i="3"/>
  <c r="R1866" i="3"/>
  <c r="R1865" i="3"/>
  <c r="R1864" i="3"/>
  <c r="R1863" i="3"/>
  <c r="R1862" i="3"/>
  <c r="R1861" i="3"/>
  <c r="R1860" i="3"/>
  <c r="R1859" i="3"/>
  <c r="R1858" i="3"/>
  <c r="R1857" i="3"/>
  <c r="R1856" i="3"/>
  <c r="R1855" i="3"/>
  <c r="R1854" i="3"/>
  <c r="R1853" i="3"/>
  <c r="R1852" i="3"/>
  <c r="R1851" i="3"/>
  <c r="R1850" i="3"/>
  <c r="R1849" i="3"/>
  <c r="R1848" i="3"/>
  <c r="R1847" i="3"/>
  <c r="R1846" i="3"/>
  <c r="R1845" i="3"/>
  <c r="R1844" i="3"/>
  <c r="R1843" i="3"/>
  <c r="R1842" i="3"/>
  <c r="R1841" i="3"/>
  <c r="R1840" i="3"/>
  <c r="R1839" i="3"/>
  <c r="R1838" i="3"/>
  <c r="R1837" i="3"/>
  <c r="R1836" i="3"/>
  <c r="R1835" i="3"/>
  <c r="R1834" i="3"/>
  <c r="R1833" i="3"/>
  <c r="R1832" i="3"/>
  <c r="R1831" i="3"/>
  <c r="R1830" i="3"/>
  <c r="R1829" i="3"/>
  <c r="R1828" i="3"/>
  <c r="R1827" i="3"/>
  <c r="R1826" i="3"/>
  <c r="R1825" i="3"/>
  <c r="R1824" i="3"/>
  <c r="R1823" i="3"/>
  <c r="R1822" i="3"/>
  <c r="R1821" i="3"/>
  <c r="R1820" i="3"/>
  <c r="R1819" i="3"/>
  <c r="R1818" i="3"/>
  <c r="R1817" i="3"/>
  <c r="R1816" i="3"/>
  <c r="R1815" i="3"/>
  <c r="R1814" i="3"/>
  <c r="R1813" i="3"/>
  <c r="R1812" i="3"/>
  <c r="R1811" i="3"/>
  <c r="R1810" i="3"/>
  <c r="R1809" i="3"/>
  <c r="R1808" i="3"/>
  <c r="R1807" i="3"/>
  <c r="R1806" i="3"/>
  <c r="R1805" i="3"/>
  <c r="R1804" i="3"/>
  <c r="R1803" i="3"/>
  <c r="R1802" i="3"/>
  <c r="R1801" i="3"/>
  <c r="R1800" i="3"/>
  <c r="R1799" i="3"/>
  <c r="R1798" i="3"/>
  <c r="R1797" i="3"/>
  <c r="R1796" i="3"/>
  <c r="R1795" i="3"/>
  <c r="R1794" i="3"/>
  <c r="R1793" i="3"/>
  <c r="R1792" i="3"/>
  <c r="R1791" i="3"/>
  <c r="R1790" i="3"/>
  <c r="R1789" i="3"/>
  <c r="R1788" i="3"/>
  <c r="R1787" i="3"/>
  <c r="R1786" i="3"/>
  <c r="R1785" i="3"/>
  <c r="R1784" i="3"/>
  <c r="R1783" i="3"/>
  <c r="R1782" i="3"/>
  <c r="R1781" i="3"/>
  <c r="R1780" i="3"/>
  <c r="R1779" i="3"/>
  <c r="R1778" i="3"/>
  <c r="R1777" i="3"/>
  <c r="R1776" i="3"/>
  <c r="R1775" i="3"/>
  <c r="R1774" i="3"/>
  <c r="R1773" i="3"/>
  <c r="R1772" i="3"/>
  <c r="R1771" i="3"/>
  <c r="R1770" i="3"/>
  <c r="R1769" i="3"/>
  <c r="R1768" i="3"/>
  <c r="R1767" i="3"/>
  <c r="R1766" i="3"/>
  <c r="R1765" i="3"/>
  <c r="R1764" i="3"/>
  <c r="R1763" i="3"/>
  <c r="R1762" i="3"/>
  <c r="R1761" i="3"/>
  <c r="R1760" i="3"/>
  <c r="R1759" i="3"/>
  <c r="R1758" i="3"/>
  <c r="R1757" i="3"/>
  <c r="R1756" i="3"/>
  <c r="R1755" i="3"/>
  <c r="R1754" i="3"/>
  <c r="R1753" i="3"/>
  <c r="R1752" i="3"/>
  <c r="R1751" i="3"/>
  <c r="R1750" i="3"/>
  <c r="R1749" i="3"/>
  <c r="R1748" i="3"/>
  <c r="R1747" i="3"/>
  <c r="R1746" i="3"/>
  <c r="R1745" i="3"/>
  <c r="R1744" i="3"/>
  <c r="R1743" i="3"/>
  <c r="R1742" i="3"/>
  <c r="R1741" i="3"/>
  <c r="R1740" i="3"/>
  <c r="R1739" i="3"/>
  <c r="R1738" i="3"/>
  <c r="R1737" i="3"/>
  <c r="R1736" i="3"/>
  <c r="R1735" i="3"/>
  <c r="R1734" i="3"/>
  <c r="R1733" i="3"/>
  <c r="R1732" i="3"/>
  <c r="R1731" i="3"/>
  <c r="R1730" i="3"/>
  <c r="R1729" i="3"/>
  <c r="R1728" i="3"/>
  <c r="R1727" i="3"/>
  <c r="R1726" i="3"/>
  <c r="R1725" i="3"/>
  <c r="R1724" i="3"/>
  <c r="R1723" i="3"/>
  <c r="R1722" i="3"/>
  <c r="R1721" i="3"/>
  <c r="R1720" i="3"/>
  <c r="R1719" i="3"/>
  <c r="R1718" i="3"/>
  <c r="R1717" i="3"/>
  <c r="R1716" i="3"/>
  <c r="R1715" i="3"/>
  <c r="R1714" i="3"/>
  <c r="R1713" i="3"/>
  <c r="R1712" i="3"/>
  <c r="R1711" i="3"/>
  <c r="R1710" i="3"/>
  <c r="R1709" i="3"/>
  <c r="R1708" i="3"/>
  <c r="R1707" i="3"/>
  <c r="R1706" i="3"/>
  <c r="R1705" i="3"/>
  <c r="R1704" i="3"/>
  <c r="R1703" i="3"/>
  <c r="R1702" i="3"/>
  <c r="R1701" i="3"/>
  <c r="R1700" i="3"/>
  <c r="R1699" i="3"/>
  <c r="R1698" i="3"/>
  <c r="R1697" i="3"/>
  <c r="R1696" i="3"/>
  <c r="R1695" i="3"/>
  <c r="R1694" i="3"/>
  <c r="R1693" i="3"/>
  <c r="R1692" i="3"/>
  <c r="R1691" i="3"/>
  <c r="R1690" i="3"/>
  <c r="R1689" i="3"/>
  <c r="R1688" i="3"/>
  <c r="R1687" i="3"/>
  <c r="R1686" i="3"/>
  <c r="R1685" i="3"/>
  <c r="R1684" i="3"/>
  <c r="R1683" i="3"/>
  <c r="R1682" i="3"/>
  <c r="R1681" i="3"/>
  <c r="R1680" i="3"/>
  <c r="R1679" i="3"/>
  <c r="R1678" i="3"/>
  <c r="R1677" i="3"/>
  <c r="R1676" i="3"/>
  <c r="R1675" i="3"/>
  <c r="R1674" i="3"/>
  <c r="R1673" i="3"/>
  <c r="R1672" i="3"/>
  <c r="R1671" i="3"/>
  <c r="R1670" i="3"/>
  <c r="R1669" i="3"/>
  <c r="R1668" i="3"/>
  <c r="R1667" i="3"/>
  <c r="R1666" i="3"/>
  <c r="R1665" i="3"/>
  <c r="R1664" i="3"/>
  <c r="R1663" i="3"/>
  <c r="R1662" i="3"/>
  <c r="R1661" i="3"/>
  <c r="R1660" i="3"/>
  <c r="R1659" i="3"/>
  <c r="R1658" i="3"/>
  <c r="R1657" i="3"/>
  <c r="R1656" i="3"/>
  <c r="R1655" i="3"/>
  <c r="R1654" i="3"/>
  <c r="R1653" i="3"/>
  <c r="R1652" i="3"/>
  <c r="R1651" i="3"/>
  <c r="R1650" i="3"/>
  <c r="R1649" i="3"/>
  <c r="R1648" i="3"/>
  <c r="R1647" i="3"/>
  <c r="R1646" i="3"/>
  <c r="R1645" i="3"/>
  <c r="R1644" i="3"/>
  <c r="R1643" i="3"/>
  <c r="R1642" i="3"/>
  <c r="R1641" i="3"/>
  <c r="R1640" i="3"/>
  <c r="R1639" i="3"/>
  <c r="R1638" i="3"/>
  <c r="R1637" i="3"/>
  <c r="R1636" i="3"/>
  <c r="R1635" i="3"/>
  <c r="R1634" i="3"/>
  <c r="R1633" i="3"/>
  <c r="R1632" i="3"/>
  <c r="R1631" i="3"/>
  <c r="R1630" i="3"/>
  <c r="R1629" i="3"/>
  <c r="R1628" i="3"/>
  <c r="R1627" i="3"/>
  <c r="R1626" i="3"/>
  <c r="R1625" i="3"/>
  <c r="R1624" i="3"/>
  <c r="R1623" i="3"/>
  <c r="R1622" i="3"/>
  <c r="R1621" i="3"/>
  <c r="R1620" i="3"/>
  <c r="R1619" i="3"/>
  <c r="R1618" i="3"/>
  <c r="R1617" i="3"/>
  <c r="R1616" i="3"/>
  <c r="R1615" i="3"/>
  <c r="R1614" i="3"/>
  <c r="R1613" i="3"/>
  <c r="R1612" i="3"/>
  <c r="R1611" i="3"/>
  <c r="R1610" i="3"/>
  <c r="R1609" i="3"/>
  <c r="R1608" i="3"/>
  <c r="R1607" i="3"/>
  <c r="R1606" i="3"/>
  <c r="R1605" i="3"/>
  <c r="R1604" i="3"/>
  <c r="R1603" i="3"/>
  <c r="R1602" i="3"/>
  <c r="R1601" i="3"/>
  <c r="R1600" i="3"/>
  <c r="R1599" i="3"/>
  <c r="R1598" i="3"/>
  <c r="R1597" i="3"/>
  <c r="R1596" i="3"/>
  <c r="R1595" i="3"/>
  <c r="R1594" i="3"/>
  <c r="R1593" i="3"/>
  <c r="R1592" i="3"/>
  <c r="R1591" i="3"/>
  <c r="R1590" i="3"/>
  <c r="R1589" i="3"/>
  <c r="R1588" i="3"/>
  <c r="R1587" i="3"/>
  <c r="R1586" i="3"/>
  <c r="R1585" i="3"/>
  <c r="R1584" i="3"/>
  <c r="R1583" i="3"/>
  <c r="R1582" i="3"/>
  <c r="R1581" i="3"/>
  <c r="R1580" i="3"/>
  <c r="R1579" i="3"/>
  <c r="R1578" i="3"/>
  <c r="R1577" i="3"/>
  <c r="R1576" i="3"/>
  <c r="R1575" i="3"/>
  <c r="R1574" i="3"/>
  <c r="R1573" i="3"/>
  <c r="R1572" i="3"/>
  <c r="R1571" i="3"/>
  <c r="R1570" i="3"/>
  <c r="R1569" i="3"/>
  <c r="R1568" i="3"/>
  <c r="R1567" i="3"/>
  <c r="R1566" i="3"/>
  <c r="R1565" i="3"/>
  <c r="R1564" i="3"/>
  <c r="R1563" i="3"/>
  <c r="R1562" i="3"/>
  <c r="R1561" i="3"/>
  <c r="R1560" i="3"/>
  <c r="R1559" i="3"/>
  <c r="R1558" i="3"/>
  <c r="R1557" i="3"/>
  <c r="R1556" i="3"/>
  <c r="R1555" i="3"/>
  <c r="R1554" i="3"/>
  <c r="R1553" i="3"/>
  <c r="R1552" i="3"/>
  <c r="R1551" i="3"/>
  <c r="R1550" i="3"/>
  <c r="R1549" i="3"/>
  <c r="R1548" i="3"/>
  <c r="R1547" i="3"/>
  <c r="R1546" i="3"/>
  <c r="R1545" i="3"/>
  <c r="R1544" i="3"/>
  <c r="R1543" i="3"/>
  <c r="R1542" i="3"/>
  <c r="R1541" i="3"/>
  <c r="R1540" i="3"/>
  <c r="R1539" i="3"/>
  <c r="R1538" i="3"/>
  <c r="R1537" i="3"/>
  <c r="R1536" i="3"/>
  <c r="R1535" i="3"/>
  <c r="R1534" i="3"/>
  <c r="R1533" i="3"/>
  <c r="R1532" i="3"/>
  <c r="R1531" i="3"/>
  <c r="R1530" i="3"/>
  <c r="R1529" i="3"/>
  <c r="R1528" i="3"/>
  <c r="R1527" i="3"/>
  <c r="R1526" i="3"/>
  <c r="R1525" i="3"/>
  <c r="R1524" i="3"/>
  <c r="R1523" i="3"/>
  <c r="R1522" i="3"/>
  <c r="R1521" i="3"/>
  <c r="R1520" i="3"/>
  <c r="R1519" i="3"/>
  <c r="R1518" i="3"/>
  <c r="R1517" i="3"/>
  <c r="R1516" i="3"/>
  <c r="R1515" i="3"/>
  <c r="R1514" i="3"/>
  <c r="R1513" i="3"/>
  <c r="R1512" i="3"/>
  <c r="R1511" i="3"/>
  <c r="R1510" i="3"/>
  <c r="R1509" i="3"/>
  <c r="R1508" i="3"/>
  <c r="R1507" i="3"/>
  <c r="R1506" i="3"/>
  <c r="R1505" i="3"/>
  <c r="R1504" i="3"/>
  <c r="R1503" i="3"/>
  <c r="R1502" i="3"/>
  <c r="R1501" i="3"/>
  <c r="R1500" i="3"/>
  <c r="R1499" i="3"/>
  <c r="R1498" i="3"/>
  <c r="R1497" i="3"/>
  <c r="R1496" i="3"/>
  <c r="R1495" i="3"/>
  <c r="R1494" i="3"/>
  <c r="R1493" i="3"/>
  <c r="R1492" i="3"/>
  <c r="R1491" i="3"/>
  <c r="R1490" i="3"/>
  <c r="R1489" i="3"/>
  <c r="R1488" i="3"/>
  <c r="R1487" i="3"/>
  <c r="R1486" i="3"/>
  <c r="R1485" i="3"/>
  <c r="R1484" i="3"/>
  <c r="R1483" i="3"/>
  <c r="R1482" i="3"/>
  <c r="R1481" i="3"/>
  <c r="R1480" i="3"/>
  <c r="R1479" i="3"/>
  <c r="R1478" i="3"/>
  <c r="R1477" i="3"/>
  <c r="R1476" i="3"/>
  <c r="R1475" i="3"/>
  <c r="R1474" i="3"/>
  <c r="R1473" i="3"/>
  <c r="R1472" i="3"/>
  <c r="R1471" i="3"/>
  <c r="R1470" i="3"/>
  <c r="R1469" i="3"/>
  <c r="R1468" i="3"/>
  <c r="R1467" i="3"/>
  <c r="R1466" i="3"/>
  <c r="R1465" i="3"/>
  <c r="R1464" i="3"/>
  <c r="R1463" i="3"/>
  <c r="R1462" i="3"/>
  <c r="R1461" i="3"/>
  <c r="R1460" i="3"/>
  <c r="R1459" i="3"/>
  <c r="R1458" i="3"/>
  <c r="R1457" i="3"/>
  <c r="R1456" i="3"/>
  <c r="R1455" i="3"/>
  <c r="R1454" i="3"/>
  <c r="R1453" i="3"/>
  <c r="R1452" i="3"/>
  <c r="R1451" i="3"/>
  <c r="R1450" i="3"/>
  <c r="R1449" i="3"/>
  <c r="R1448" i="3"/>
  <c r="R1447" i="3"/>
  <c r="R1446" i="3"/>
  <c r="R1445" i="3"/>
  <c r="R1444" i="3"/>
  <c r="R1443" i="3"/>
  <c r="R1442" i="3"/>
  <c r="R1441" i="3"/>
  <c r="R1440" i="3"/>
  <c r="R1439" i="3"/>
  <c r="R1438" i="3"/>
  <c r="R1437" i="3"/>
  <c r="R1436" i="3"/>
  <c r="R1435" i="3"/>
  <c r="R1434" i="3"/>
  <c r="R1433" i="3"/>
  <c r="R1432" i="3"/>
  <c r="R1431" i="3"/>
  <c r="R1430" i="3"/>
  <c r="R1429" i="3"/>
  <c r="R1428" i="3"/>
  <c r="R1427" i="3"/>
  <c r="R1426" i="3"/>
  <c r="R1425" i="3"/>
  <c r="R1424" i="3"/>
  <c r="R1423" i="3"/>
  <c r="R1422" i="3"/>
  <c r="R1421" i="3"/>
  <c r="R1420" i="3"/>
  <c r="R1419" i="3"/>
  <c r="R1418" i="3"/>
  <c r="R1417" i="3"/>
  <c r="R1416" i="3"/>
  <c r="R1415" i="3"/>
  <c r="R1414" i="3"/>
  <c r="R1413" i="3"/>
  <c r="R1412" i="3"/>
  <c r="R1411" i="3"/>
  <c r="R1410" i="3"/>
  <c r="R1409" i="3"/>
  <c r="R1408" i="3"/>
  <c r="R1407" i="3"/>
  <c r="R1406" i="3"/>
  <c r="R1405" i="3"/>
  <c r="R1404" i="3"/>
  <c r="R1403" i="3"/>
  <c r="R1402" i="3"/>
  <c r="R1401" i="3"/>
  <c r="R1400" i="3"/>
  <c r="R1399" i="3"/>
  <c r="R1398" i="3"/>
  <c r="R1397" i="3"/>
  <c r="R1396" i="3"/>
  <c r="R1395" i="3"/>
  <c r="R1394" i="3"/>
  <c r="R1393" i="3"/>
  <c r="R1392" i="3"/>
  <c r="R1391" i="3"/>
  <c r="R1390" i="3"/>
  <c r="R1389" i="3"/>
  <c r="R1388" i="3"/>
  <c r="R1387" i="3"/>
  <c r="R1386" i="3"/>
  <c r="R1385" i="3"/>
  <c r="R1384" i="3"/>
  <c r="R1383" i="3"/>
  <c r="R1382" i="3"/>
  <c r="R1381" i="3"/>
  <c r="R1380" i="3"/>
  <c r="R1379" i="3"/>
  <c r="R1378" i="3"/>
  <c r="R1377" i="3"/>
  <c r="R1376" i="3"/>
  <c r="R1375" i="3"/>
  <c r="R1374" i="3"/>
  <c r="R1373" i="3"/>
  <c r="R1372" i="3"/>
  <c r="R1371" i="3"/>
  <c r="R1370" i="3"/>
  <c r="R1369" i="3"/>
  <c r="R1368" i="3"/>
  <c r="R1367" i="3"/>
  <c r="R1366" i="3"/>
  <c r="R1365" i="3"/>
  <c r="R1364" i="3"/>
  <c r="R1363" i="3"/>
  <c r="R1362" i="3"/>
  <c r="R1361" i="3"/>
  <c r="R1360" i="3"/>
  <c r="R1359" i="3"/>
  <c r="R1358" i="3"/>
  <c r="R1357" i="3"/>
  <c r="R1356" i="3"/>
  <c r="R1355" i="3"/>
  <c r="R1354" i="3"/>
  <c r="R1353" i="3"/>
  <c r="R1352" i="3"/>
  <c r="R1351" i="3"/>
  <c r="R1350" i="3"/>
  <c r="R1349" i="3"/>
  <c r="R1348" i="3"/>
  <c r="R1347" i="3"/>
  <c r="R1346" i="3"/>
  <c r="R1345" i="3"/>
  <c r="R1344" i="3"/>
  <c r="R1343" i="3"/>
  <c r="R1342" i="3"/>
  <c r="R1341" i="3"/>
  <c r="R1340" i="3"/>
  <c r="R1339" i="3"/>
  <c r="R1338" i="3"/>
  <c r="R1337" i="3"/>
  <c r="R1336" i="3"/>
  <c r="R1335" i="3"/>
  <c r="R1334" i="3"/>
  <c r="R1333" i="3"/>
  <c r="R1332" i="3"/>
  <c r="R1331" i="3"/>
  <c r="R1330" i="3"/>
  <c r="R1329" i="3"/>
  <c r="R1328" i="3"/>
  <c r="R1327" i="3"/>
  <c r="R1326" i="3"/>
  <c r="R1325" i="3"/>
  <c r="R1324" i="3"/>
  <c r="R1323" i="3"/>
  <c r="R1322" i="3"/>
  <c r="R1321" i="3"/>
  <c r="R1320" i="3"/>
  <c r="R1319" i="3"/>
  <c r="R1318" i="3"/>
  <c r="R1317" i="3"/>
  <c r="R1316" i="3"/>
  <c r="R1315" i="3"/>
  <c r="R1314" i="3"/>
  <c r="R1313" i="3"/>
  <c r="R1312" i="3"/>
  <c r="R1311" i="3"/>
  <c r="R1310" i="3"/>
  <c r="R1309" i="3"/>
  <c r="R1308" i="3"/>
  <c r="R1307" i="3"/>
  <c r="R1306" i="3"/>
  <c r="R1305" i="3"/>
  <c r="R1304" i="3"/>
  <c r="R1303" i="3"/>
  <c r="R1302" i="3"/>
  <c r="R1301" i="3"/>
  <c r="R1300" i="3"/>
  <c r="R1299" i="3"/>
  <c r="R1298" i="3"/>
  <c r="R1297" i="3"/>
  <c r="R1296" i="3"/>
  <c r="R1295" i="3"/>
  <c r="R1294" i="3"/>
  <c r="R1293" i="3"/>
  <c r="R1292" i="3"/>
  <c r="R1291" i="3"/>
  <c r="R1290" i="3"/>
  <c r="R1289" i="3"/>
  <c r="R1288" i="3"/>
  <c r="R1287" i="3"/>
  <c r="R1286" i="3"/>
  <c r="R1285" i="3"/>
  <c r="R1284" i="3"/>
  <c r="R1283" i="3"/>
  <c r="R1282" i="3"/>
  <c r="R1281" i="3"/>
  <c r="R1280" i="3"/>
  <c r="R1279" i="3"/>
  <c r="R1278" i="3"/>
  <c r="R1277" i="3"/>
  <c r="R1276" i="3"/>
  <c r="R1275" i="3"/>
  <c r="R1274" i="3"/>
  <c r="R1273" i="3"/>
  <c r="R1272" i="3"/>
  <c r="R1271" i="3"/>
  <c r="R1270" i="3"/>
  <c r="R1269" i="3"/>
  <c r="R1268" i="3"/>
  <c r="R1267" i="3"/>
  <c r="R1266" i="3"/>
  <c r="R1265" i="3"/>
  <c r="R1264" i="3"/>
  <c r="R1263" i="3"/>
  <c r="R1262" i="3"/>
  <c r="R1261" i="3"/>
  <c r="R1260" i="3"/>
  <c r="R1259" i="3"/>
  <c r="R1258" i="3"/>
  <c r="R1257" i="3"/>
  <c r="R1256" i="3"/>
  <c r="R1255" i="3"/>
  <c r="R1254" i="3"/>
  <c r="R1253" i="3"/>
  <c r="R1252" i="3"/>
  <c r="R1251" i="3"/>
  <c r="R1250" i="3"/>
  <c r="R1249" i="3"/>
  <c r="R1248" i="3"/>
  <c r="R1247" i="3"/>
  <c r="R1246" i="3"/>
  <c r="R1245" i="3"/>
  <c r="R1244" i="3"/>
  <c r="R1243" i="3"/>
  <c r="R1242" i="3"/>
  <c r="R1241" i="3"/>
  <c r="R1240" i="3"/>
  <c r="R1239" i="3"/>
  <c r="R1238" i="3"/>
  <c r="R1237" i="3"/>
  <c r="R1236" i="3"/>
  <c r="R1235" i="3"/>
  <c r="R1234" i="3"/>
  <c r="R1233" i="3"/>
  <c r="R1232" i="3"/>
  <c r="R1231" i="3"/>
  <c r="R1230" i="3"/>
  <c r="R1229" i="3"/>
  <c r="R1228" i="3"/>
  <c r="R1227" i="3"/>
  <c r="R1226" i="3"/>
  <c r="R1225" i="3"/>
  <c r="R1224" i="3"/>
  <c r="R1223" i="3"/>
  <c r="R1222" i="3"/>
  <c r="R1221" i="3"/>
  <c r="R1220" i="3"/>
  <c r="R1219" i="3"/>
  <c r="R1218" i="3"/>
  <c r="R1217" i="3"/>
  <c r="R1216" i="3"/>
  <c r="R1215" i="3"/>
  <c r="R1214" i="3"/>
  <c r="R1213" i="3"/>
  <c r="R1212" i="3"/>
  <c r="R1211" i="3"/>
  <c r="R1210" i="3"/>
  <c r="R1209" i="3"/>
  <c r="R1208" i="3"/>
  <c r="R1207" i="3"/>
  <c r="R1206" i="3"/>
  <c r="R1205" i="3"/>
  <c r="R1204" i="3"/>
  <c r="R1203" i="3"/>
  <c r="R1202" i="3"/>
  <c r="R1201" i="3"/>
  <c r="R1200" i="3"/>
  <c r="R1199" i="3"/>
  <c r="R1198" i="3"/>
  <c r="R1197" i="3"/>
  <c r="R1196" i="3"/>
  <c r="R1195" i="3"/>
  <c r="R1194" i="3"/>
  <c r="R1193" i="3"/>
  <c r="R1192" i="3"/>
  <c r="R1191" i="3"/>
  <c r="R1190" i="3"/>
  <c r="R1189" i="3"/>
  <c r="R1188" i="3"/>
  <c r="R1187" i="3"/>
  <c r="R1186" i="3"/>
  <c r="R1185" i="3"/>
  <c r="R1184" i="3"/>
  <c r="R1183" i="3"/>
  <c r="R1182" i="3"/>
  <c r="R1181" i="3"/>
  <c r="R1180" i="3"/>
  <c r="R1179" i="3"/>
  <c r="R1178" i="3"/>
  <c r="R1177" i="3"/>
  <c r="R1176" i="3"/>
  <c r="R1175" i="3"/>
  <c r="R1174" i="3"/>
  <c r="R1173" i="3"/>
  <c r="R1172" i="3"/>
  <c r="R1171" i="3"/>
  <c r="R1170" i="3"/>
  <c r="R1169" i="3"/>
  <c r="R1168" i="3"/>
  <c r="R1167" i="3"/>
  <c r="R1166" i="3"/>
  <c r="R1165" i="3"/>
  <c r="R1164" i="3"/>
  <c r="R1163" i="3"/>
  <c r="R1162" i="3"/>
  <c r="R1161" i="3"/>
  <c r="R1160" i="3"/>
  <c r="R1159" i="3"/>
  <c r="R1158" i="3"/>
  <c r="R1157" i="3"/>
  <c r="R1156" i="3"/>
  <c r="R1155" i="3"/>
  <c r="R1154" i="3"/>
  <c r="R1153" i="3"/>
  <c r="R1152" i="3"/>
  <c r="R1151" i="3"/>
  <c r="R1150" i="3"/>
  <c r="R1149" i="3"/>
  <c r="R1148" i="3"/>
  <c r="R1147" i="3"/>
  <c r="R1146" i="3"/>
  <c r="R1145" i="3"/>
  <c r="R1144" i="3"/>
  <c r="R1143" i="3"/>
  <c r="R1142" i="3"/>
  <c r="R1141" i="3"/>
  <c r="R1140" i="3"/>
  <c r="R1139" i="3"/>
  <c r="R1138" i="3"/>
  <c r="R1137" i="3"/>
  <c r="R1136" i="3"/>
  <c r="R1135" i="3"/>
  <c r="R1134" i="3"/>
  <c r="R1133" i="3"/>
  <c r="R1132" i="3"/>
  <c r="R1131" i="3"/>
  <c r="R1130" i="3"/>
  <c r="R1129" i="3"/>
  <c r="R1128" i="3"/>
  <c r="R1127" i="3"/>
  <c r="R1126" i="3"/>
  <c r="R1125" i="3"/>
  <c r="R1124" i="3"/>
  <c r="R1123" i="3"/>
  <c r="R1122" i="3"/>
  <c r="R1121" i="3"/>
  <c r="R1120" i="3"/>
  <c r="R1119" i="3"/>
  <c r="R1118" i="3"/>
  <c r="R1117" i="3"/>
  <c r="R1116" i="3"/>
  <c r="R1115" i="3"/>
  <c r="R1114" i="3"/>
  <c r="R1113" i="3"/>
  <c r="R1112" i="3"/>
  <c r="R1111" i="3"/>
  <c r="R1110" i="3"/>
  <c r="R1109" i="3"/>
  <c r="R1108" i="3"/>
  <c r="R1107" i="3"/>
  <c r="R1106" i="3"/>
  <c r="R1105" i="3"/>
  <c r="R1104" i="3"/>
  <c r="R1103" i="3"/>
  <c r="R1102" i="3"/>
  <c r="R1101" i="3"/>
  <c r="R1100" i="3"/>
  <c r="R1099" i="3"/>
  <c r="R1098" i="3"/>
  <c r="R1097" i="3"/>
  <c r="R1096" i="3"/>
  <c r="R1095" i="3"/>
  <c r="R1094" i="3"/>
  <c r="R1093" i="3"/>
  <c r="R1092" i="3"/>
  <c r="R1091" i="3"/>
  <c r="R1090" i="3"/>
  <c r="R1089" i="3"/>
  <c r="R1088" i="3"/>
  <c r="R1087" i="3"/>
  <c r="R1086" i="3"/>
  <c r="R1085" i="3"/>
  <c r="R1084" i="3"/>
  <c r="R1083" i="3"/>
  <c r="R1082" i="3"/>
  <c r="R1081" i="3"/>
  <c r="R1080" i="3"/>
  <c r="R1079" i="3"/>
  <c r="R1078" i="3"/>
  <c r="R1077" i="3"/>
  <c r="R1076" i="3"/>
  <c r="R1075" i="3"/>
  <c r="R1074" i="3"/>
  <c r="R1073" i="3"/>
  <c r="R1072" i="3"/>
  <c r="R1071" i="3"/>
  <c r="R1070" i="3"/>
  <c r="R1069" i="3"/>
  <c r="R1068" i="3"/>
  <c r="R1067" i="3"/>
  <c r="R1066" i="3"/>
  <c r="R1065" i="3"/>
  <c r="R1064" i="3"/>
  <c r="R1063" i="3"/>
  <c r="R1062" i="3"/>
  <c r="R1061" i="3"/>
  <c r="R1060" i="3"/>
  <c r="R1059" i="3"/>
  <c r="R1058" i="3"/>
  <c r="R1057" i="3"/>
  <c r="R1056" i="3"/>
  <c r="R1055" i="3"/>
  <c r="R1054" i="3"/>
  <c r="R1053" i="3"/>
  <c r="R1052" i="3"/>
  <c r="R1051" i="3"/>
  <c r="R1050" i="3"/>
  <c r="R1049" i="3"/>
  <c r="R1048" i="3"/>
  <c r="R1047" i="3"/>
  <c r="R1046" i="3"/>
  <c r="R1045" i="3"/>
  <c r="R1044" i="3"/>
  <c r="R1043" i="3"/>
  <c r="R1042" i="3"/>
  <c r="R1041" i="3"/>
  <c r="R1040" i="3"/>
  <c r="R1039" i="3"/>
  <c r="R1038" i="3"/>
  <c r="R1037" i="3"/>
  <c r="R1036" i="3"/>
  <c r="R1035" i="3"/>
  <c r="R1034" i="3"/>
  <c r="R1033" i="3"/>
  <c r="R1032" i="3"/>
  <c r="R1031" i="3"/>
  <c r="R1030" i="3"/>
  <c r="R1029" i="3"/>
  <c r="R1028" i="3"/>
  <c r="R1027" i="3"/>
  <c r="R1026" i="3"/>
  <c r="R1025" i="3"/>
  <c r="R1024" i="3"/>
  <c r="R1023" i="3"/>
  <c r="R1022" i="3"/>
  <c r="R1021" i="3"/>
  <c r="R1020" i="3"/>
  <c r="R1019" i="3"/>
  <c r="R1018" i="3"/>
  <c r="R1017" i="3"/>
  <c r="R1016" i="3"/>
  <c r="R1015" i="3"/>
  <c r="R1014" i="3"/>
  <c r="R1013" i="3"/>
  <c r="R1012" i="3"/>
  <c r="R1011" i="3"/>
  <c r="R1010" i="3"/>
  <c r="R1009" i="3"/>
  <c r="R1008" i="3"/>
  <c r="R1007" i="3"/>
  <c r="R1006" i="3"/>
  <c r="R1005" i="3"/>
  <c r="R1004" i="3"/>
  <c r="R1003" i="3"/>
  <c r="R1002" i="3"/>
  <c r="R1001" i="3"/>
  <c r="R1000" i="3"/>
  <c r="R999" i="3"/>
  <c r="R998" i="3"/>
  <c r="R997" i="3"/>
  <c r="R996" i="3"/>
  <c r="R995" i="3"/>
  <c r="R994" i="3"/>
  <c r="R993" i="3"/>
  <c r="R992" i="3"/>
  <c r="R991" i="3"/>
  <c r="R990" i="3"/>
  <c r="R989" i="3"/>
  <c r="R988" i="3"/>
  <c r="R987" i="3"/>
  <c r="R986" i="3"/>
  <c r="R985" i="3"/>
  <c r="R984" i="3"/>
  <c r="R983" i="3"/>
  <c r="R982" i="3"/>
  <c r="R981" i="3"/>
  <c r="R980" i="3"/>
  <c r="R979" i="3"/>
  <c r="R978" i="3"/>
  <c r="R977" i="3"/>
  <c r="R976" i="3"/>
  <c r="R975" i="3"/>
  <c r="R974" i="3"/>
  <c r="R973" i="3"/>
  <c r="R972" i="3"/>
  <c r="R971" i="3"/>
  <c r="R970" i="3"/>
  <c r="R969" i="3"/>
  <c r="R968" i="3"/>
  <c r="R967" i="3"/>
  <c r="R966" i="3"/>
  <c r="R965" i="3"/>
  <c r="R964" i="3"/>
  <c r="R963" i="3"/>
  <c r="R962" i="3"/>
  <c r="R961" i="3"/>
  <c r="R960" i="3"/>
  <c r="R959" i="3"/>
  <c r="R958" i="3"/>
  <c r="R957" i="3"/>
  <c r="R956" i="3"/>
  <c r="R955" i="3"/>
  <c r="R954" i="3"/>
  <c r="R953" i="3"/>
  <c r="R952" i="3"/>
  <c r="R951" i="3"/>
  <c r="R950" i="3"/>
  <c r="R949" i="3"/>
  <c r="R948" i="3"/>
  <c r="R947" i="3"/>
  <c r="R946" i="3"/>
  <c r="R945" i="3"/>
  <c r="R944" i="3"/>
  <c r="R943" i="3"/>
  <c r="R942" i="3"/>
  <c r="R941" i="3"/>
  <c r="R940" i="3"/>
  <c r="R939" i="3"/>
  <c r="R938" i="3"/>
  <c r="R937" i="3"/>
  <c r="R936" i="3"/>
  <c r="R935" i="3"/>
  <c r="R934" i="3"/>
  <c r="R933" i="3"/>
  <c r="R932" i="3"/>
  <c r="R931" i="3"/>
  <c r="R930" i="3"/>
  <c r="R929" i="3"/>
  <c r="R928" i="3"/>
  <c r="R927" i="3"/>
  <c r="R926" i="3"/>
  <c r="R925" i="3"/>
  <c r="R924" i="3"/>
  <c r="R923" i="3"/>
  <c r="R922" i="3"/>
  <c r="R921" i="3"/>
  <c r="R920" i="3"/>
  <c r="R919" i="3"/>
  <c r="R918" i="3"/>
  <c r="R917" i="3"/>
  <c r="R916" i="3"/>
  <c r="R915" i="3"/>
  <c r="R914" i="3"/>
  <c r="R913" i="3"/>
  <c r="R912" i="3"/>
  <c r="R911" i="3"/>
  <c r="R910" i="3"/>
  <c r="R909" i="3"/>
  <c r="R908" i="3"/>
  <c r="R907" i="3"/>
  <c r="R906" i="3"/>
  <c r="R905" i="3"/>
  <c r="R904" i="3"/>
  <c r="R903" i="3"/>
  <c r="R902" i="3"/>
  <c r="R901" i="3"/>
  <c r="R900" i="3"/>
  <c r="R899" i="3"/>
  <c r="R898" i="3"/>
  <c r="R897" i="3"/>
  <c r="R896" i="3"/>
  <c r="R895" i="3"/>
  <c r="R894" i="3"/>
  <c r="R893" i="3"/>
  <c r="R892" i="3"/>
  <c r="R891" i="3"/>
  <c r="R890" i="3"/>
  <c r="R889" i="3"/>
  <c r="R888" i="3"/>
  <c r="R887" i="3"/>
  <c r="R886" i="3"/>
  <c r="R885" i="3"/>
  <c r="R884" i="3"/>
  <c r="R883" i="3"/>
  <c r="R882" i="3"/>
  <c r="R881" i="3"/>
  <c r="R880" i="3"/>
  <c r="R879" i="3"/>
  <c r="R878" i="3"/>
  <c r="R877" i="3"/>
  <c r="R876" i="3"/>
  <c r="R875" i="3"/>
  <c r="R874" i="3"/>
  <c r="R873" i="3"/>
  <c r="R872" i="3"/>
  <c r="R871" i="3"/>
  <c r="R870" i="3"/>
  <c r="R869" i="3"/>
  <c r="R868" i="3"/>
  <c r="R867" i="3"/>
  <c r="R866" i="3"/>
  <c r="R865" i="3"/>
  <c r="R864" i="3"/>
  <c r="R863" i="3"/>
  <c r="R862" i="3"/>
  <c r="R861" i="3"/>
  <c r="R860" i="3"/>
  <c r="R859" i="3"/>
  <c r="R858" i="3"/>
  <c r="R857" i="3"/>
  <c r="R856" i="3"/>
  <c r="R855" i="3"/>
  <c r="R854" i="3"/>
  <c r="R853" i="3"/>
  <c r="R852" i="3"/>
  <c r="R851" i="3"/>
  <c r="R850" i="3"/>
  <c r="R849" i="3"/>
  <c r="R848" i="3"/>
  <c r="R847" i="3"/>
  <c r="R846" i="3"/>
  <c r="R845" i="3"/>
  <c r="R844" i="3"/>
  <c r="R843" i="3"/>
  <c r="R842" i="3"/>
  <c r="R841" i="3"/>
  <c r="R840" i="3"/>
  <c r="R839" i="3"/>
  <c r="R838" i="3"/>
  <c r="R837" i="3"/>
  <c r="R836" i="3"/>
  <c r="R835" i="3"/>
  <c r="R834" i="3"/>
  <c r="R833" i="3"/>
  <c r="R832" i="3"/>
  <c r="R831" i="3"/>
  <c r="R830" i="3"/>
  <c r="R829" i="3"/>
  <c r="R828" i="3"/>
  <c r="R827" i="3"/>
  <c r="R826" i="3"/>
  <c r="R825" i="3"/>
  <c r="R824" i="3"/>
  <c r="R823" i="3"/>
  <c r="R822" i="3"/>
  <c r="R821" i="3"/>
  <c r="R820" i="3"/>
  <c r="R819" i="3"/>
  <c r="R818" i="3"/>
  <c r="R817" i="3"/>
  <c r="R816" i="3"/>
  <c r="R815" i="3"/>
  <c r="R814" i="3"/>
  <c r="R813" i="3"/>
  <c r="R812" i="3"/>
  <c r="R811" i="3"/>
  <c r="R810" i="3"/>
  <c r="R809" i="3"/>
  <c r="R808" i="3"/>
  <c r="R807" i="3"/>
  <c r="R806" i="3"/>
  <c r="R805" i="3"/>
  <c r="R804" i="3"/>
  <c r="R803" i="3"/>
  <c r="R802" i="3"/>
  <c r="R801" i="3"/>
  <c r="R800" i="3"/>
  <c r="R799" i="3"/>
  <c r="R798" i="3"/>
  <c r="R797" i="3"/>
  <c r="R796" i="3"/>
  <c r="R795" i="3"/>
  <c r="R794" i="3"/>
  <c r="R793" i="3"/>
  <c r="R792" i="3"/>
  <c r="R791" i="3"/>
  <c r="R790" i="3"/>
  <c r="R789" i="3"/>
  <c r="R788" i="3"/>
  <c r="R787" i="3"/>
  <c r="R786" i="3"/>
  <c r="R785" i="3"/>
  <c r="R784" i="3"/>
  <c r="R783" i="3"/>
  <c r="R782" i="3"/>
  <c r="R781" i="3"/>
  <c r="R780" i="3"/>
  <c r="R779" i="3"/>
  <c r="R778" i="3"/>
  <c r="R777" i="3"/>
  <c r="R776" i="3"/>
  <c r="R775" i="3"/>
  <c r="R774" i="3"/>
  <c r="R773" i="3"/>
  <c r="R772" i="3"/>
  <c r="R771" i="3"/>
  <c r="R770" i="3"/>
  <c r="R769" i="3"/>
  <c r="R768" i="3"/>
  <c r="R767" i="3"/>
  <c r="R766" i="3"/>
  <c r="R765" i="3"/>
  <c r="R764" i="3"/>
  <c r="R763" i="3"/>
  <c r="R762" i="3"/>
  <c r="R761" i="3"/>
  <c r="R760" i="3"/>
  <c r="R759" i="3"/>
  <c r="R758" i="3"/>
  <c r="R757" i="3"/>
  <c r="R756" i="3"/>
  <c r="R755" i="3"/>
  <c r="R754" i="3"/>
  <c r="R753" i="3"/>
  <c r="R752" i="3"/>
  <c r="R751" i="3"/>
  <c r="R750" i="3"/>
  <c r="R749" i="3"/>
  <c r="R748" i="3"/>
  <c r="R747" i="3"/>
  <c r="R746" i="3"/>
  <c r="R745" i="3"/>
  <c r="R744" i="3"/>
  <c r="R743" i="3"/>
  <c r="R742" i="3"/>
  <c r="R741" i="3"/>
  <c r="R740" i="3"/>
  <c r="R739" i="3"/>
  <c r="R738" i="3"/>
  <c r="R737" i="3"/>
  <c r="R736" i="3"/>
  <c r="R735" i="3"/>
  <c r="R734" i="3"/>
  <c r="R733" i="3"/>
  <c r="R732" i="3"/>
  <c r="R731" i="3"/>
  <c r="R730" i="3"/>
  <c r="R729" i="3"/>
  <c r="R728" i="3"/>
  <c r="R727" i="3"/>
  <c r="R726" i="3"/>
  <c r="R725" i="3"/>
  <c r="R724" i="3"/>
  <c r="R723" i="3"/>
  <c r="R722" i="3"/>
  <c r="R721" i="3"/>
  <c r="R720" i="3"/>
  <c r="R719" i="3"/>
  <c r="R718" i="3"/>
  <c r="R717" i="3"/>
  <c r="R716" i="3"/>
  <c r="R715" i="3"/>
  <c r="R714" i="3"/>
  <c r="R713" i="3"/>
  <c r="R712" i="3"/>
  <c r="R711" i="3"/>
  <c r="R710" i="3"/>
  <c r="R709" i="3"/>
  <c r="R708" i="3"/>
  <c r="R707" i="3"/>
  <c r="R706" i="3"/>
  <c r="R705" i="3"/>
  <c r="R704" i="3"/>
  <c r="R703" i="3"/>
  <c r="R702" i="3"/>
  <c r="R701" i="3"/>
  <c r="R700" i="3"/>
  <c r="R699" i="3"/>
  <c r="R698" i="3"/>
  <c r="R697" i="3"/>
  <c r="R696" i="3"/>
  <c r="R695" i="3"/>
  <c r="R694" i="3"/>
  <c r="R693" i="3"/>
  <c r="R692" i="3"/>
  <c r="R691" i="3"/>
  <c r="R690" i="3"/>
  <c r="R689" i="3"/>
  <c r="R688" i="3"/>
  <c r="R687" i="3"/>
  <c r="R686" i="3"/>
  <c r="R685" i="3"/>
  <c r="R684" i="3"/>
  <c r="R683" i="3"/>
  <c r="R682" i="3"/>
  <c r="R681" i="3"/>
  <c r="R680" i="3"/>
  <c r="R679" i="3"/>
  <c r="R678" i="3"/>
  <c r="R677" i="3"/>
  <c r="R676" i="3"/>
  <c r="R675" i="3"/>
  <c r="R674" i="3"/>
  <c r="R673" i="3"/>
  <c r="R672" i="3"/>
  <c r="R671" i="3"/>
  <c r="R670" i="3"/>
  <c r="R669" i="3"/>
  <c r="R668" i="3"/>
  <c r="R667" i="3"/>
  <c r="R666" i="3"/>
  <c r="R665" i="3"/>
  <c r="R664" i="3"/>
  <c r="R663" i="3"/>
  <c r="R662" i="3"/>
  <c r="R661" i="3"/>
  <c r="R660" i="3"/>
  <c r="R659" i="3"/>
  <c r="R658" i="3"/>
  <c r="R657" i="3"/>
  <c r="R656" i="3"/>
  <c r="R655" i="3"/>
  <c r="R654" i="3"/>
  <c r="R653" i="3"/>
  <c r="R652" i="3"/>
  <c r="R651" i="3"/>
  <c r="R650" i="3"/>
  <c r="R649" i="3"/>
  <c r="R648" i="3"/>
  <c r="R647" i="3"/>
  <c r="R646" i="3"/>
  <c r="R645" i="3"/>
  <c r="R644" i="3"/>
  <c r="R643" i="3"/>
  <c r="R642" i="3"/>
  <c r="R641" i="3"/>
  <c r="R640" i="3"/>
  <c r="R639" i="3"/>
  <c r="R638" i="3"/>
  <c r="R637" i="3"/>
  <c r="R636" i="3"/>
  <c r="R635" i="3"/>
  <c r="R634" i="3"/>
  <c r="R633" i="3"/>
  <c r="R632" i="3"/>
  <c r="R631" i="3"/>
  <c r="R630" i="3"/>
  <c r="R629" i="3"/>
  <c r="R628" i="3"/>
  <c r="R627" i="3"/>
  <c r="R626" i="3"/>
  <c r="R625" i="3"/>
  <c r="R624" i="3"/>
  <c r="R623" i="3"/>
  <c r="R622" i="3"/>
  <c r="R621" i="3"/>
  <c r="R620" i="3"/>
  <c r="R619" i="3"/>
  <c r="R618" i="3"/>
  <c r="R617" i="3"/>
  <c r="R616" i="3"/>
  <c r="R615" i="3"/>
  <c r="R614" i="3"/>
  <c r="R613" i="3"/>
  <c r="R612" i="3"/>
  <c r="R611" i="3"/>
  <c r="R610" i="3"/>
  <c r="R609" i="3"/>
  <c r="R608" i="3"/>
  <c r="R607" i="3"/>
  <c r="R606" i="3"/>
  <c r="R605" i="3"/>
  <c r="R604" i="3"/>
  <c r="R603" i="3"/>
  <c r="R602" i="3"/>
  <c r="R601" i="3"/>
  <c r="R600" i="3"/>
  <c r="R599" i="3"/>
  <c r="R598" i="3"/>
  <c r="R597" i="3"/>
  <c r="R596" i="3"/>
  <c r="R595" i="3"/>
  <c r="R594" i="3"/>
  <c r="R593" i="3"/>
  <c r="R592" i="3"/>
  <c r="R591" i="3"/>
  <c r="R590" i="3"/>
  <c r="R589" i="3"/>
  <c r="R588" i="3"/>
  <c r="R587" i="3"/>
  <c r="R586" i="3"/>
  <c r="R585" i="3"/>
  <c r="R584" i="3"/>
  <c r="R583" i="3"/>
  <c r="R582" i="3"/>
  <c r="R581" i="3"/>
  <c r="R580" i="3"/>
  <c r="R579" i="3"/>
  <c r="R578" i="3"/>
  <c r="R577" i="3"/>
  <c r="R576" i="3"/>
  <c r="R575" i="3"/>
  <c r="R574" i="3"/>
  <c r="R573" i="3"/>
  <c r="R572" i="3"/>
  <c r="R571" i="3"/>
  <c r="R570" i="3"/>
  <c r="R569" i="3"/>
  <c r="R568" i="3"/>
  <c r="R567" i="3"/>
  <c r="R566" i="3"/>
  <c r="R565" i="3"/>
  <c r="R564" i="3"/>
  <c r="R563" i="3"/>
  <c r="R562" i="3"/>
  <c r="R561" i="3"/>
  <c r="R560" i="3"/>
  <c r="R559" i="3"/>
  <c r="R558" i="3"/>
  <c r="R557" i="3"/>
  <c r="R556" i="3"/>
  <c r="R555" i="3"/>
  <c r="R554" i="3"/>
  <c r="R553" i="3"/>
  <c r="R552" i="3"/>
  <c r="R551" i="3"/>
  <c r="R550" i="3"/>
  <c r="R549" i="3"/>
  <c r="R548" i="3"/>
  <c r="R547" i="3"/>
  <c r="R546" i="3"/>
  <c r="R545" i="3"/>
  <c r="R544" i="3"/>
  <c r="R543" i="3"/>
  <c r="R542" i="3"/>
  <c r="R541" i="3"/>
  <c r="R540" i="3"/>
  <c r="R539" i="3"/>
  <c r="R538" i="3"/>
  <c r="R537" i="3"/>
  <c r="R536" i="3"/>
  <c r="R535" i="3"/>
  <c r="R534" i="3"/>
  <c r="R533" i="3"/>
  <c r="R532" i="3"/>
  <c r="R531" i="3"/>
  <c r="R530" i="3"/>
  <c r="R529" i="3"/>
  <c r="R528" i="3"/>
  <c r="R527" i="3"/>
  <c r="R526" i="3"/>
  <c r="R525" i="3"/>
  <c r="R524" i="3"/>
  <c r="R523" i="3"/>
  <c r="R522" i="3"/>
  <c r="R521" i="3"/>
  <c r="R520" i="3"/>
  <c r="R519" i="3"/>
  <c r="R518" i="3"/>
  <c r="R517" i="3"/>
  <c r="R516" i="3"/>
  <c r="R515" i="3"/>
  <c r="R514" i="3"/>
  <c r="R513" i="3"/>
  <c r="R512" i="3"/>
  <c r="R511" i="3"/>
  <c r="R510" i="3"/>
  <c r="R509" i="3"/>
  <c r="R508" i="3"/>
  <c r="R507" i="3"/>
  <c r="R506" i="3"/>
  <c r="R505" i="3"/>
  <c r="R504" i="3"/>
  <c r="R503" i="3"/>
  <c r="R502" i="3"/>
  <c r="R501" i="3"/>
  <c r="R500" i="3"/>
  <c r="R499" i="3"/>
  <c r="R498" i="3"/>
  <c r="R497" i="3"/>
  <c r="R496" i="3"/>
  <c r="R495" i="3"/>
  <c r="R494" i="3"/>
  <c r="R493" i="3"/>
  <c r="R492" i="3"/>
  <c r="R491" i="3"/>
  <c r="R490" i="3"/>
  <c r="R489" i="3"/>
  <c r="R488" i="3"/>
  <c r="R487" i="3"/>
  <c r="R486" i="3"/>
  <c r="R485" i="3"/>
  <c r="R484" i="3"/>
  <c r="R483" i="3"/>
  <c r="R482" i="3"/>
  <c r="R481" i="3"/>
  <c r="R480" i="3"/>
  <c r="R479" i="3"/>
  <c r="R478" i="3"/>
  <c r="R477" i="3"/>
  <c r="R476" i="3"/>
  <c r="R475" i="3"/>
  <c r="R474" i="3"/>
  <c r="R473" i="3"/>
  <c r="R472" i="3"/>
  <c r="R471" i="3"/>
  <c r="R470" i="3"/>
  <c r="R469" i="3"/>
  <c r="R468" i="3"/>
  <c r="R467" i="3"/>
  <c r="R466" i="3"/>
  <c r="R465" i="3"/>
  <c r="R464" i="3"/>
  <c r="R463" i="3"/>
  <c r="R462" i="3"/>
  <c r="R461" i="3"/>
  <c r="R460" i="3"/>
  <c r="R459" i="3"/>
  <c r="R458" i="3"/>
  <c r="R457" i="3"/>
  <c r="R456" i="3"/>
  <c r="R455" i="3"/>
  <c r="R454" i="3"/>
  <c r="R453" i="3"/>
  <c r="R452" i="3"/>
  <c r="R451" i="3"/>
  <c r="R450" i="3"/>
  <c r="R449" i="3"/>
  <c r="R448" i="3"/>
  <c r="R447" i="3"/>
  <c r="R446" i="3"/>
  <c r="R445" i="3"/>
  <c r="R444" i="3"/>
  <c r="R443" i="3"/>
  <c r="R442" i="3"/>
  <c r="R441" i="3"/>
  <c r="R440" i="3"/>
  <c r="R439" i="3"/>
  <c r="R438" i="3"/>
  <c r="R437" i="3"/>
  <c r="R436" i="3"/>
  <c r="R435" i="3"/>
  <c r="R434" i="3"/>
  <c r="R433" i="3"/>
  <c r="R432" i="3"/>
  <c r="R431" i="3"/>
  <c r="R430" i="3"/>
  <c r="R429" i="3"/>
  <c r="R428" i="3"/>
  <c r="R427" i="3"/>
  <c r="R426" i="3"/>
  <c r="R425" i="3"/>
  <c r="R424" i="3"/>
  <c r="R423" i="3"/>
  <c r="R422" i="3"/>
  <c r="R421" i="3"/>
  <c r="R420" i="3"/>
  <c r="R419" i="3"/>
  <c r="R418" i="3"/>
  <c r="R417" i="3"/>
  <c r="R416" i="3"/>
  <c r="R415" i="3"/>
  <c r="R414" i="3"/>
  <c r="R413" i="3"/>
  <c r="R412" i="3"/>
  <c r="R411" i="3"/>
  <c r="R410" i="3"/>
  <c r="R409" i="3"/>
  <c r="R408" i="3"/>
  <c r="R407" i="3"/>
  <c r="R406" i="3"/>
  <c r="R405" i="3"/>
  <c r="R404" i="3"/>
  <c r="R403" i="3"/>
  <c r="R402" i="3"/>
  <c r="R401" i="3"/>
  <c r="R400" i="3"/>
  <c r="R399" i="3"/>
  <c r="R398" i="3"/>
  <c r="R397" i="3"/>
  <c r="R396" i="3"/>
  <c r="R395" i="3"/>
  <c r="R394" i="3"/>
  <c r="R393" i="3"/>
  <c r="R392" i="3"/>
  <c r="R391" i="3"/>
  <c r="R390" i="3"/>
  <c r="R389" i="3"/>
  <c r="R388" i="3"/>
  <c r="R387" i="3"/>
  <c r="R386" i="3"/>
  <c r="R385" i="3"/>
  <c r="R384" i="3"/>
  <c r="R383" i="3"/>
  <c r="R382" i="3"/>
  <c r="R381" i="3"/>
  <c r="R380" i="3"/>
  <c r="R379" i="3"/>
  <c r="R378" i="3"/>
  <c r="R377" i="3"/>
  <c r="R376" i="3"/>
  <c r="R375" i="3"/>
  <c r="R374" i="3"/>
  <c r="R373" i="3"/>
  <c r="R372" i="3"/>
  <c r="R371" i="3"/>
  <c r="R370" i="3"/>
  <c r="R369" i="3"/>
  <c r="R368" i="3"/>
  <c r="R367" i="3"/>
  <c r="R366" i="3"/>
  <c r="R365" i="3"/>
  <c r="R364" i="3"/>
  <c r="R363" i="3"/>
  <c r="R362" i="3"/>
  <c r="R361" i="3"/>
  <c r="R360" i="3"/>
  <c r="R359" i="3"/>
  <c r="R358" i="3"/>
  <c r="R357" i="3"/>
  <c r="R356" i="3"/>
  <c r="R355" i="3"/>
  <c r="R354" i="3"/>
  <c r="R353" i="3"/>
  <c r="R352" i="3"/>
  <c r="R351" i="3"/>
  <c r="R350" i="3"/>
  <c r="R349" i="3"/>
  <c r="R348" i="3"/>
  <c r="R347" i="3"/>
  <c r="R346" i="3"/>
  <c r="R345" i="3"/>
  <c r="R344" i="3"/>
  <c r="R343" i="3"/>
  <c r="R342" i="3"/>
  <c r="R341" i="3"/>
  <c r="R340" i="3"/>
  <c r="R339" i="3"/>
  <c r="R338" i="3"/>
  <c r="R337" i="3"/>
  <c r="R336" i="3"/>
  <c r="R335" i="3"/>
  <c r="R334" i="3"/>
  <c r="R333" i="3"/>
  <c r="R332" i="3"/>
  <c r="R331" i="3"/>
  <c r="R330" i="3"/>
  <c r="R329" i="3"/>
  <c r="R328" i="3"/>
  <c r="R327" i="3"/>
  <c r="R326" i="3"/>
  <c r="R325" i="3"/>
  <c r="R324" i="3"/>
  <c r="R323" i="3"/>
  <c r="R322" i="3"/>
  <c r="R321" i="3"/>
  <c r="R320" i="3"/>
  <c r="R319" i="3"/>
  <c r="R318" i="3"/>
  <c r="R317" i="3"/>
  <c r="R316" i="3"/>
  <c r="R315" i="3"/>
  <c r="R314" i="3"/>
  <c r="R313" i="3"/>
  <c r="R312" i="3"/>
  <c r="R311" i="3"/>
  <c r="R310" i="3"/>
  <c r="R309" i="3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9" i="3"/>
  <c r="R8" i="3"/>
  <c r="R7" i="3"/>
  <c r="R6" i="3"/>
  <c r="R5" i="3"/>
  <c r="R4" i="3"/>
  <c r="R3" i="3"/>
  <c r="R2" i="3"/>
  <c r="N4294" i="3"/>
  <c r="N4293" i="3"/>
  <c r="N4292" i="3"/>
  <c r="N4291" i="3"/>
  <c r="N4290" i="3"/>
  <c r="N4289" i="3"/>
  <c r="N4288" i="3"/>
  <c r="N4287" i="3"/>
  <c r="N4286" i="3"/>
  <c r="N4285" i="3"/>
  <c r="N4284" i="3"/>
  <c r="N4283" i="3"/>
  <c r="N4282" i="3"/>
  <c r="N4281" i="3"/>
  <c r="N4280" i="3"/>
  <c r="N4279" i="3"/>
  <c r="N4278" i="3"/>
  <c r="N4277" i="3"/>
  <c r="N4276" i="3"/>
  <c r="N4275" i="3"/>
  <c r="N4274" i="3"/>
  <c r="N4273" i="3"/>
  <c r="N4272" i="3"/>
  <c r="N4271" i="3"/>
  <c r="N4270" i="3"/>
  <c r="N4269" i="3"/>
  <c r="N4268" i="3"/>
  <c r="N4267" i="3"/>
  <c r="N4266" i="3"/>
  <c r="N4265" i="3"/>
  <c r="N4264" i="3"/>
  <c r="N4263" i="3"/>
  <c r="N4262" i="3"/>
  <c r="N4261" i="3"/>
  <c r="N4260" i="3"/>
  <c r="N4259" i="3"/>
  <c r="N4258" i="3"/>
  <c r="N4257" i="3"/>
  <c r="N4256" i="3"/>
  <c r="N4255" i="3"/>
  <c r="N4254" i="3"/>
  <c r="N4253" i="3"/>
  <c r="N4252" i="3"/>
  <c r="N4251" i="3"/>
  <c r="N4250" i="3"/>
  <c r="N4249" i="3"/>
  <c r="N4248" i="3"/>
  <c r="N4247" i="3"/>
  <c r="N4246" i="3"/>
  <c r="N4245" i="3"/>
  <c r="N4244" i="3"/>
  <c r="N4243" i="3"/>
  <c r="N4242" i="3"/>
  <c r="N4241" i="3"/>
  <c r="N4240" i="3"/>
  <c r="N4239" i="3"/>
  <c r="N4238" i="3"/>
  <c r="N4237" i="3"/>
  <c r="N4236" i="3"/>
  <c r="N4235" i="3"/>
  <c r="N4234" i="3"/>
  <c r="N4233" i="3"/>
  <c r="N4232" i="3"/>
  <c r="N4231" i="3"/>
  <c r="N4230" i="3"/>
  <c r="N4229" i="3"/>
  <c r="N4228" i="3"/>
  <c r="N4227" i="3"/>
  <c r="N4226" i="3"/>
  <c r="N4225" i="3"/>
  <c r="N4224" i="3"/>
  <c r="N4223" i="3"/>
  <c r="N4222" i="3"/>
  <c r="N4221" i="3"/>
  <c r="N4220" i="3"/>
  <c r="N4219" i="3"/>
  <c r="N4218" i="3"/>
  <c r="N4217" i="3"/>
  <c r="N4216" i="3"/>
  <c r="N4215" i="3"/>
  <c r="N4214" i="3"/>
  <c r="N4213" i="3"/>
  <c r="N4212" i="3"/>
  <c r="N4211" i="3"/>
  <c r="N4210" i="3"/>
  <c r="N4209" i="3"/>
  <c r="N4208" i="3"/>
  <c r="N4207" i="3"/>
  <c r="N4206" i="3"/>
  <c r="N4205" i="3"/>
  <c r="N4204" i="3"/>
  <c r="N4203" i="3"/>
  <c r="N4202" i="3"/>
  <c r="N4201" i="3"/>
  <c r="N4200" i="3"/>
  <c r="N4199" i="3"/>
  <c r="N4198" i="3"/>
  <c r="N4197" i="3"/>
  <c r="N4196" i="3"/>
  <c r="N4195" i="3"/>
  <c r="N4194" i="3"/>
  <c r="N4193" i="3"/>
  <c r="N4192" i="3"/>
  <c r="N4191" i="3"/>
  <c r="N4190" i="3"/>
  <c r="N4189" i="3"/>
  <c r="N4188" i="3"/>
  <c r="N4187" i="3"/>
  <c r="N4186" i="3"/>
  <c r="N4185" i="3"/>
  <c r="N4184" i="3"/>
  <c r="N4183" i="3"/>
  <c r="N4182" i="3"/>
  <c r="N4181" i="3"/>
  <c r="N4180" i="3"/>
  <c r="N4179" i="3"/>
  <c r="N4178" i="3"/>
  <c r="N4177" i="3"/>
  <c r="N4176" i="3"/>
  <c r="N4175" i="3"/>
  <c r="N4174" i="3"/>
  <c r="N4173" i="3"/>
  <c r="N4172" i="3"/>
  <c r="N4171" i="3"/>
  <c r="N4170" i="3"/>
  <c r="N4169" i="3"/>
  <c r="N4168" i="3"/>
  <c r="N4167" i="3"/>
  <c r="N4166" i="3"/>
  <c r="N4165" i="3"/>
  <c r="N4164" i="3"/>
  <c r="N4163" i="3"/>
  <c r="N4162" i="3"/>
  <c r="N4161" i="3"/>
  <c r="N4160" i="3"/>
  <c r="N4159" i="3"/>
  <c r="N4158" i="3"/>
  <c r="N4157" i="3"/>
  <c r="N4156" i="3"/>
  <c r="N4155" i="3"/>
  <c r="N4154" i="3"/>
  <c r="N4153" i="3"/>
  <c r="N4152" i="3"/>
  <c r="N4151" i="3"/>
  <c r="N4150" i="3"/>
  <c r="N4149" i="3"/>
  <c r="N4148" i="3"/>
  <c r="N4147" i="3"/>
  <c r="N4146" i="3"/>
  <c r="N4145" i="3"/>
  <c r="N4144" i="3"/>
  <c r="N4143" i="3"/>
  <c r="N4142" i="3"/>
  <c r="N4141" i="3"/>
  <c r="N4140" i="3"/>
  <c r="N4139" i="3"/>
  <c r="N4138" i="3"/>
  <c r="N4137" i="3"/>
  <c r="N4136" i="3"/>
  <c r="N4135" i="3"/>
  <c r="N4134" i="3"/>
  <c r="N4133" i="3"/>
  <c r="N4132" i="3"/>
  <c r="N4131" i="3"/>
  <c r="N4130" i="3"/>
  <c r="N4129" i="3"/>
  <c r="N4128" i="3"/>
  <c r="N4127" i="3"/>
  <c r="N4126" i="3"/>
  <c r="N4125" i="3"/>
  <c r="N4124" i="3"/>
  <c r="N4123" i="3"/>
  <c r="N4122" i="3"/>
  <c r="N4121" i="3"/>
  <c r="N4120" i="3"/>
  <c r="N4119" i="3"/>
  <c r="N4118" i="3"/>
  <c r="N4117" i="3"/>
  <c r="N4116" i="3"/>
  <c r="N4115" i="3"/>
  <c r="N4114" i="3"/>
  <c r="N4113" i="3"/>
  <c r="N4112" i="3"/>
  <c r="N4111" i="3"/>
  <c r="N4110" i="3"/>
  <c r="N4109" i="3"/>
  <c r="N4108" i="3"/>
  <c r="N4107" i="3"/>
  <c r="N4106" i="3"/>
  <c r="N4105" i="3"/>
  <c r="N4104" i="3"/>
  <c r="N4103" i="3"/>
  <c r="N4102" i="3"/>
  <c r="N4101" i="3"/>
  <c r="N4100" i="3"/>
  <c r="N4099" i="3"/>
  <c r="N4098" i="3"/>
  <c r="N4097" i="3"/>
  <c r="N4096" i="3"/>
  <c r="N4095" i="3"/>
  <c r="N4094" i="3"/>
  <c r="N4093" i="3"/>
  <c r="N4092" i="3"/>
  <c r="N4091" i="3"/>
  <c r="N4090" i="3"/>
  <c r="N4089" i="3"/>
  <c r="N4088" i="3"/>
  <c r="N4087" i="3"/>
  <c r="N4086" i="3"/>
  <c r="N4085" i="3"/>
  <c r="N4084" i="3"/>
  <c r="N4083" i="3"/>
  <c r="N4082" i="3"/>
  <c r="N4081" i="3"/>
  <c r="N4080" i="3"/>
  <c r="N4079" i="3"/>
  <c r="N4078" i="3"/>
  <c r="N4077" i="3"/>
  <c r="N4076" i="3"/>
  <c r="N4075" i="3"/>
  <c r="N4074" i="3"/>
  <c r="N4073" i="3"/>
  <c r="N4072" i="3"/>
  <c r="N4071" i="3"/>
  <c r="N4070" i="3"/>
  <c r="N4069" i="3"/>
  <c r="N4068" i="3"/>
  <c r="N4067" i="3"/>
  <c r="N4066" i="3"/>
  <c r="N4065" i="3"/>
  <c r="N4064" i="3"/>
  <c r="N4063" i="3"/>
  <c r="N4062" i="3"/>
  <c r="N4061" i="3"/>
  <c r="N4060" i="3"/>
  <c r="N4059" i="3"/>
  <c r="N4058" i="3"/>
  <c r="N4057" i="3"/>
  <c r="N4056" i="3"/>
  <c r="N4055" i="3"/>
  <c r="N4054" i="3"/>
  <c r="N4053" i="3"/>
  <c r="N4052" i="3"/>
  <c r="N4051" i="3"/>
  <c r="N4050" i="3"/>
  <c r="N4049" i="3"/>
  <c r="N4048" i="3"/>
  <c r="N4047" i="3"/>
  <c r="N4046" i="3"/>
  <c r="N4045" i="3"/>
  <c r="N4044" i="3"/>
  <c r="N4043" i="3"/>
  <c r="N4042" i="3"/>
  <c r="N4041" i="3"/>
  <c r="N4040" i="3"/>
  <c r="N4039" i="3"/>
  <c r="N4038" i="3"/>
  <c r="N4037" i="3"/>
  <c r="N4036" i="3"/>
  <c r="N4035" i="3"/>
  <c r="N4034" i="3"/>
  <c r="N4033" i="3"/>
  <c r="N4032" i="3"/>
  <c r="N4031" i="3"/>
  <c r="N4030" i="3"/>
  <c r="N4029" i="3"/>
  <c r="N4028" i="3"/>
  <c r="N4027" i="3"/>
  <c r="N4026" i="3"/>
  <c r="N4025" i="3"/>
  <c r="N4024" i="3"/>
  <c r="N4023" i="3"/>
  <c r="N4022" i="3"/>
  <c r="N4021" i="3"/>
  <c r="N4020" i="3"/>
  <c r="N4019" i="3"/>
  <c r="N4018" i="3"/>
  <c r="N4017" i="3"/>
  <c r="N4016" i="3"/>
  <c r="N4015" i="3"/>
  <c r="N4014" i="3"/>
  <c r="N4013" i="3"/>
  <c r="N4012" i="3"/>
  <c r="N4011" i="3"/>
  <c r="N4010" i="3"/>
  <c r="N4009" i="3"/>
  <c r="N4008" i="3"/>
  <c r="N4007" i="3"/>
  <c r="N4006" i="3"/>
  <c r="N4005" i="3"/>
  <c r="N4004" i="3"/>
  <c r="N4003" i="3"/>
  <c r="N4002" i="3"/>
  <c r="N4001" i="3"/>
  <c r="N4000" i="3"/>
  <c r="N3999" i="3"/>
  <c r="N3998" i="3"/>
  <c r="N3997" i="3"/>
  <c r="N3996" i="3"/>
  <c r="N3995" i="3"/>
  <c r="N3994" i="3"/>
  <c r="N3993" i="3"/>
  <c r="N3992" i="3"/>
  <c r="N3991" i="3"/>
  <c r="N3990" i="3"/>
  <c r="N3989" i="3"/>
  <c r="N3988" i="3"/>
  <c r="N3987" i="3"/>
  <c r="N3986" i="3"/>
  <c r="N3985" i="3"/>
  <c r="N3984" i="3"/>
  <c r="N3983" i="3"/>
  <c r="N3982" i="3"/>
  <c r="N3981" i="3"/>
  <c r="N3980" i="3"/>
  <c r="N3979" i="3"/>
  <c r="N3978" i="3"/>
  <c r="N3977" i="3"/>
  <c r="N3976" i="3"/>
  <c r="N3975" i="3"/>
  <c r="N3974" i="3"/>
  <c r="N3973" i="3"/>
  <c r="N3972" i="3"/>
  <c r="N3971" i="3"/>
  <c r="N3970" i="3"/>
  <c r="N3969" i="3"/>
  <c r="N3968" i="3"/>
  <c r="N3967" i="3"/>
  <c r="N3966" i="3"/>
  <c r="N3965" i="3"/>
  <c r="N3964" i="3"/>
  <c r="N3963" i="3"/>
  <c r="N3962" i="3"/>
  <c r="N3961" i="3"/>
  <c r="N3960" i="3"/>
  <c r="N3959" i="3"/>
  <c r="N3958" i="3"/>
  <c r="N3957" i="3"/>
  <c r="N3956" i="3"/>
  <c r="N3955" i="3"/>
  <c r="N3954" i="3"/>
  <c r="N3953" i="3"/>
  <c r="N3952" i="3"/>
  <c r="N3951" i="3"/>
  <c r="N3950" i="3"/>
  <c r="N3949" i="3"/>
  <c r="N3948" i="3"/>
  <c r="N3947" i="3"/>
  <c r="N3946" i="3"/>
  <c r="N3945" i="3"/>
  <c r="N3944" i="3"/>
  <c r="N3943" i="3"/>
  <c r="N3942" i="3"/>
  <c r="N3941" i="3"/>
  <c r="N3940" i="3"/>
  <c r="N3939" i="3"/>
  <c r="N3938" i="3"/>
  <c r="N3937" i="3"/>
  <c r="N3936" i="3"/>
  <c r="N3935" i="3"/>
  <c r="N3934" i="3"/>
  <c r="N3933" i="3"/>
  <c r="N3932" i="3"/>
  <c r="N3931" i="3"/>
  <c r="N3930" i="3"/>
  <c r="N3929" i="3"/>
  <c r="N3928" i="3"/>
  <c r="N3927" i="3"/>
  <c r="N3926" i="3"/>
  <c r="N3925" i="3"/>
  <c r="N3924" i="3"/>
  <c r="N3923" i="3"/>
  <c r="N3922" i="3"/>
  <c r="N3921" i="3"/>
  <c r="N3920" i="3"/>
  <c r="N3919" i="3"/>
  <c r="N3918" i="3"/>
  <c r="N3917" i="3"/>
  <c r="N3916" i="3"/>
  <c r="N3915" i="3"/>
  <c r="N3914" i="3"/>
  <c r="N3913" i="3"/>
  <c r="N3912" i="3"/>
  <c r="N3911" i="3"/>
  <c r="N3910" i="3"/>
  <c r="N3909" i="3"/>
  <c r="N3908" i="3"/>
  <c r="N3907" i="3"/>
  <c r="N3906" i="3"/>
  <c r="N3905" i="3"/>
  <c r="N3904" i="3"/>
  <c r="N3903" i="3"/>
  <c r="N3902" i="3"/>
  <c r="N3901" i="3"/>
  <c r="N3900" i="3"/>
  <c r="N3899" i="3"/>
  <c r="N3898" i="3"/>
  <c r="N3897" i="3"/>
  <c r="N3896" i="3"/>
  <c r="N3895" i="3"/>
  <c r="N3894" i="3"/>
  <c r="N3893" i="3"/>
  <c r="N3892" i="3"/>
  <c r="N3891" i="3"/>
  <c r="N3890" i="3"/>
  <c r="N3889" i="3"/>
  <c r="N3888" i="3"/>
  <c r="N3887" i="3"/>
  <c r="N3886" i="3"/>
  <c r="N3885" i="3"/>
  <c r="N3884" i="3"/>
  <c r="N3883" i="3"/>
  <c r="N3882" i="3"/>
  <c r="N3881" i="3"/>
  <c r="N3880" i="3"/>
  <c r="N3879" i="3"/>
  <c r="N3878" i="3"/>
  <c r="N3877" i="3"/>
  <c r="N3876" i="3"/>
  <c r="N3875" i="3"/>
  <c r="N3874" i="3"/>
  <c r="N3873" i="3"/>
  <c r="N3872" i="3"/>
  <c r="N3871" i="3"/>
  <c r="N3870" i="3"/>
  <c r="N3869" i="3"/>
  <c r="N3868" i="3"/>
  <c r="N3867" i="3"/>
  <c r="N3866" i="3"/>
  <c r="N3865" i="3"/>
  <c r="N3864" i="3"/>
  <c r="N3863" i="3"/>
  <c r="N3862" i="3"/>
  <c r="N3861" i="3"/>
  <c r="N3860" i="3"/>
  <c r="N3859" i="3"/>
  <c r="N3858" i="3"/>
  <c r="N3857" i="3"/>
  <c r="N3856" i="3"/>
  <c r="N3855" i="3"/>
  <c r="N3854" i="3"/>
  <c r="N3853" i="3"/>
  <c r="N3852" i="3"/>
  <c r="N3851" i="3"/>
  <c r="N3850" i="3"/>
  <c r="N3849" i="3"/>
  <c r="N3848" i="3"/>
  <c r="N3847" i="3"/>
  <c r="N3846" i="3"/>
  <c r="N3845" i="3"/>
  <c r="N3844" i="3"/>
  <c r="N3843" i="3"/>
  <c r="N3842" i="3"/>
  <c r="N3841" i="3"/>
  <c r="N3840" i="3"/>
  <c r="N3839" i="3"/>
  <c r="N3838" i="3"/>
  <c r="N3837" i="3"/>
  <c r="N3836" i="3"/>
  <c r="N3835" i="3"/>
  <c r="N3834" i="3"/>
  <c r="N3833" i="3"/>
  <c r="N3832" i="3"/>
  <c r="N3831" i="3"/>
  <c r="N3830" i="3"/>
  <c r="N3829" i="3"/>
  <c r="N3828" i="3"/>
  <c r="N3827" i="3"/>
  <c r="N3826" i="3"/>
  <c r="N3825" i="3"/>
  <c r="N3824" i="3"/>
  <c r="N3823" i="3"/>
  <c r="N3822" i="3"/>
  <c r="N3821" i="3"/>
  <c r="N3820" i="3"/>
  <c r="N3819" i="3"/>
  <c r="N3818" i="3"/>
  <c r="N3817" i="3"/>
  <c r="N3816" i="3"/>
  <c r="N3815" i="3"/>
  <c r="N3814" i="3"/>
  <c r="N3813" i="3"/>
  <c r="N3812" i="3"/>
  <c r="N3811" i="3"/>
  <c r="N3810" i="3"/>
  <c r="N3809" i="3"/>
  <c r="N3808" i="3"/>
  <c r="N3807" i="3"/>
  <c r="N3806" i="3"/>
  <c r="N3805" i="3"/>
  <c r="N3804" i="3"/>
  <c r="N3803" i="3"/>
  <c r="N3802" i="3"/>
  <c r="N3801" i="3"/>
  <c r="N3800" i="3"/>
  <c r="N3799" i="3"/>
  <c r="N3798" i="3"/>
  <c r="N3797" i="3"/>
  <c r="N3796" i="3"/>
  <c r="N3795" i="3"/>
  <c r="N3794" i="3"/>
  <c r="N3793" i="3"/>
  <c r="N3792" i="3"/>
  <c r="N3791" i="3"/>
  <c r="N3790" i="3"/>
  <c r="N3789" i="3"/>
  <c r="N3788" i="3"/>
  <c r="N3787" i="3"/>
  <c r="N3786" i="3"/>
  <c r="N3785" i="3"/>
  <c r="N3784" i="3"/>
  <c r="N3783" i="3"/>
  <c r="N3782" i="3"/>
  <c r="N3781" i="3"/>
  <c r="N3780" i="3"/>
  <c r="N3779" i="3"/>
  <c r="N3778" i="3"/>
  <c r="N3777" i="3"/>
  <c r="N3776" i="3"/>
  <c r="N3775" i="3"/>
  <c r="N3774" i="3"/>
  <c r="N3773" i="3"/>
  <c r="N3772" i="3"/>
  <c r="N3771" i="3"/>
  <c r="N3770" i="3"/>
  <c r="N3769" i="3"/>
  <c r="N3768" i="3"/>
  <c r="N3767" i="3"/>
  <c r="N3766" i="3"/>
  <c r="N3765" i="3"/>
  <c r="N3764" i="3"/>
  <c r="N3763" i="3"/>
  <c r="N3762" i="3"/>
  <c r="N3761" i="3"/>
  <c r="N3760" i="3"/>
  <c r="N3759" i="3"/>
  <c r="N3758" i="3"/>
  <c r="N3757" i="3"/>
  <c r="N3756" i="3"/>
  <c r="N3755" i="3"/>
  <c r="N3754" i="3"/>
  <c r="N3753" i="3"/>
  <c r="N3752" i="3"/>
  <c r="N3751" i="3"/>
  <c r="N3750" i="3"/>
  <c r="N3749" i="3"/>
  <c r="N3748" i="3"/>
  <c r="N3747" i="3"/>
  <c r="N3746" i="3"/>
  <c r="N3745" i="3"/>
  <c r="N3744" i="3"/>
  <c r="N3743" i="3"/>
  <c r="N3742" i="3"/>
  <c r="N3741" i="3"/>
  <c r="N3740" i="3"/>
  <c r="N3739" i="3"/>
  <c r="N3738" i="3"/>
  <c r="N3737" i="3"/>
  <c r="N3736" i="3"/>
  <c r="N3735" i="3"/>
  <c r="N3734" i="3"/>
  <c r="N3733" i="3"/>
  <c r="N3732" i="3"/>
  <c r="N3731" i="3"/>
  <c r="N3730" i="3"/>
  <c r="N3729" i="3"/>
  <c r="N3728" i="3"/>
  <c r="N3727" i="3"/>
  <c r="N3726" i="3"/>
  <c r="N3725" i="3"/>
  <c r="N3724" i="3"/>
  <c r="N3723" i="3"/>
  <c r="N3722" i="3"/>
  <c r="N3721" i="3"/>
  <c r="N3720" i="3"/>
  <c r="N3719" i="3"/>
  <c r="N3718" i="3"/>
  <c r="N3717" i="3"/>
  <c r="N3716" i="3"/>
  <c r="N3715" i="3"/>
  <c r="N3714" i="3"/>
  <c r="N3713" i="3"/>
  <c r="N3712" i="3"/>
  <c r="N3711" i="3"/>
  <c r="N3710" i="3"/>
  <c r="N3709" i="3"/>
  <c r="N3708" i="3"/>
  <c r="N3707" i="3"/>
  <c r="N3706" i="3"/>
  <c r="N3705" i="3"/>
  <c r="N3704" i="3"/>
  <c r="N3703" i="3"/>
  <c r="N3702" i="3"/>
  <c r="N3701" i="3"/>
  <c r="N3700" i="3"/>
  <c r="N3699" i="3"/>
  <c r="N3698" i="3"/>
  <c r="N3697" i="3"/>
  <c r="N3696" i="3"/>
  <c r="N3695" i="3"/>
  <c r="N3694" i="3"/>
  <c r="N3693" i="3"/>
  <c r="N3692" i="3"/>
  <c r="N3691" i="3"/>
  <c r="N3690" i="3"/>
  <c r="N3689" i="3"/>
  <c r="N3688" i="3"/>
  <c r="N3687" i="3"/>
  <c r="N3686" i="3"/>
  <c r="N3685" i="3"/>
  <c r="N3684" i="3"/>
  <c r="N3683" i="3"/>
  <c r="N3682" i="3"/>
  <c r="N3681" i="3"/>
  <c r="N3680" i="3"/>
  <c r="N3679" i="3"/>
  <c r="N3678" i="3"/>
  <c r="N3677" i="3"/>
  <c r="N3676" i="3"/>
  <c r="N3675" i="3"/>
  <c r="N3674" i="3"/>
  <c r="N3673" i="3"/>
  <c r="N3672" i="3"/>
  <c r="N3671" i="3"/>
  <c r="N3670" i="3"/>
  <c r="N3669" i="3"/>
  <c r="N3668" i="3"/>
  <c r="N3667" i="3"/>
  <c r="N3666" i="3"/>
  <c r="N3665" i="3"/>
  <c r="N3664" i="3"/>
  <c r="N3663" i="3"/>
  <c r="N3662" i="3"/>
  <c r="N3661" i="3"/>
  <c r="N3660" i="3"/>
  <c r="N3659" i="3"/>
  <c r="N3658" i="3"/>
  <c r="N3657" i="3"/>
  <c r="N3656" i="3"/>
  <c r="N3655" i="3"/>
  <c r="N3654" i="3"/>
  <c r="N3653" i="3"/>
  <c r="N3652" i="3"/>
  <c r="N3651" i="3"/>
  <c r="N3650" i="3"/>
  <c r="N3649" i="3"/>
  <c r="N3648" i="3"/>
  <c r="N3647" i="3"/>
  <c r="N3646" i="3"/>
  <c r="N3645" i="3"/>
  <c r="N3644" i="3"/>
  <c r="N3643" i="3"/>
  <c r="N3642" i="3"/>
  <c r="N3641" i="3"/>
  <c r="N3640" i="3"/>
  <c r="N3639" i="3"/>
  <c r="N3638" i="3"/>
  <c r="N3637" i="3"/>
  <c r="N3636" i="3"/>
  <c r="N3635" i="3"/>
  <c r="N3634" i="3"/>
  <c r="N3633" i="3"/>
  <c r="N3632" i="3"/>
  <c r="N3631" i="3"/>
  <c r="N3630" i="3"/>
  <c r="N3629" i="3"/>
  <c r="N3628" i="3"/>
  <c r="N3627" i="3"/>
  <c r="N3626" i="3"/>
  <c r="N3625" i="3"/>
  <c r="N3624" i="3"/>
  <c r="N3623" i="3"/>
  <c r="N3622" i="3"/>
  <c r="N3621" i="3"/>
  <c r="N3620" i="3"/>
  <c r="N3619" i="3"/>
  <c r="N3618" i="3"/>
  <c r="N3617" i="3"/>
  <c r="N3616" i="3"/>
  <c r="N3615" i="3"/>
  <c r="N3614" i="3"/>
  <c r="N3613" i="3"/>
  <c r="N3612" i="3"/>
  <c r="N3611" i="3"/>
  <c r="N3610" i="3"/>
  <c r="N3609" i="3"/>
  <c r="N3608" i="3"/>
  <c r="N3607" i="3"/>
  <c r="N3606" i="3"/>
  <c r="N3605" i="3"/>
  <c r="N3604" i="3"/>
  <c r="N3603" i="3"/>
  <c r="N3602" i="3"/>
  <c r="N3601" i="3"/>
  <c r="N3600" i="3"/>
  <c r="N3599" i="3"/>
  <c r="N3598" i="3"/>
  <c r="N3597" i="3"/>
  <c r="N3596" i="3"/>
  <c r="N3595" i="3"/>
  <c r="N3594" i="3"/>
  <c r="N3593" i="3"/>
  <c r="N3592" i="3"/>
  <c r="N3591" i="3"/>
  <c r="N3590" i="3"/>
  <c r="N3589" i="3"/>
  <c r="N3588" i="3"/>
  <c r="N3587" i="3"/>
  <c r="N3586" i="3"/>
  <c r="N3585" i="3"/>
  <c r="N3584" i="3"/>
  <c r="N3583" i="3"/>
  <c r="N3582" i="3"/>
  <c r="N3581" i="3"/>
  <c r="N3580" i="3"/>
  <c r="N3579" i="3"/>
  <c r="N3578" i="3"/>
  <c r="N3577" i="3"/>
  <c r="N3576" i="3"/>
  <c r="N3575" i="3"/>
  <c r="N3574" i="3"/>
  <c r="N3573" i="3"/>
  <c r="N3572" i="3"/>
  <c r="N3571" i="3"/>
  <c r="N3570" i="3"/>
  <c r="N3569" i="3"/>
  <c r="N3568" i="3"/>
  <c r="N3567" i="3"/>
  <c r="N3566" i="3"/>
  <c r="N3565" i="3"/>
  <c r="N3564" i="3"/>
  <c r="N3563" i="3"/>
  <c r="N3562" i="3"/>
  <c r="N3561" i="3"/>
  <c r="N3560" i="3"/>
  <c r="N3559" i="3"/>
  <c r="N3558" i="3"/>
  <c r="N3557" i="3"/>
  <c r="N3556" i="3"/>
  <c r="N3555" i="3"/>
  <c r="N3554" i="3"/>
  <c r="N3553" i="3"/>
  <c r="N3552" i="3"/>
  <c r="N3551" i="3"/>
  <c r="N3550" i="3"/>
  <c r="N3549" i="3"/>
  <c r="N3548" i="3"/>
  <c r="N3547" i="3"/>
  <c r="N3546" i="3"/>
  <c r="N3545" i="3"/>
  <c r="N3544" i="3"/>
  <c r="N3543" i="3"/>
  <c r="N3542" i="3"/>
  <c r="N3541" i="3"/>
  <c r="N3540" i="3"/>
  <c r="N3539" i="3"/>
  <c r="N3538" i="3"/>
  <c r="N3537" i="3"/>
  <c r="N3536" i="3"/>
  <c r="N3535" i="3"/>
  <c r="N3534" i="3"/>
  <c r="N3533" i="3"/>
  <c r="N3532" i="3"/>
  <c r="N3531" i="3"/>
  <c r="N3530" i="3"/>
  <c r="N3529" i="3"/>
  <c r="N3528" i="3"/>
  <c r="N3527" i="3"/>
  <c r="N3526" i="3"/>
  <c r="N3525" i="3"/>
  <c r="N3524" i="3"/>
  <c r="N3523" i="3"/>
  <c r="N3522" i="3"/>
  <c r="N3521" i="3"/>
  <c r="N3520" i="3"/>
  <c r="N3519" i="3"/>
  <c r="N3518" i="3"/>
  <c r="N3517" i="3"/>
  <c r="N3516" i="3"/>
  <c r="N3515" i="3"/>
  <c r="N3514" i="3"/>
  <c r="N3513" i="3"/>
  <c r="N3512" i="3"/>
  <c r="N3511" i="3"/>
  <c r="N3510" i="3"/>
  <c r="N3509" i="3"/>
  <c r="N3508" i="3"/>
  <c r="N3507" i="3"/>
  <c r="N3506" i="3"/>
  <c r="N3505" i="3"/>
  <c r="N3504" i="3"/>
  <c r="N3503" i="3"/>
  <c r="N3502" i="3"/>
  <c r="N3501" i="3"/>
  <c r="N3500" i="3"/>
  <c r="N3499" i="3"/>
  <c r="N3498" i="3"/>
  <c r="N3497" i="3"/>
  <c r="N3496" i="3"/>
  <c r="N3495" i="3"/>
  <c r="N3494" i="3"/>
  <c r="N3493" i="3"/>
  <c r="N3492" i="3"/>
  <c r="N3491" i="3"/>
  <c r="N3490" i="3"/>
  <c r="N3489" i="3"/>
  <c r="N3488" i="3"/>
  <c r="N3487" i="3"/>
  <c r="N3486" i="3"/>
  <c r="N3485" i="3"/>
  <c r="N3484" i="3"/>
  <c r="N3483" i="3"/>
  <c r="N3482" i="3"/>
  <c r="N3481" i="3"/>
  <c r="N3480" i="3"/>
  <c r="N3479" i="3"/>
  <c r="N3478" i="3"/>
  <c r="N3477" i="3"/>
  <c r="N3476" i="3"/>
  <c r="N3475" i="3"/>
  <c r="N3474" i="3"/>
  <c r="N3473" i="3"/>
  <c r="N3472" i="3"/>
  <c r="N3471" i="3"/>
  <c r="N3470" i="3"/>
  <c r="N3469" i="3"/>
  <c r="N3468" i="3"/>
  <c r="N3467" i="3"/>
  <c r="N3466" i="3"/>
  <c r="N3465" i="3"/>
  <c r="N3464" i="3"/>
  <c r="N3463" i="3"/>
  <c r="N3462" i="3"/>
  <c r="N3461" i="3"/>
  <c r="N3460" i="3"/>
  <c r="N3459" i="3"/>
  <c r="N3458" i="3"/>
  <c r="N3457" i="3"/>
  <c r="N3456" i="3"/>
  <c r="N3455" i="3"/>
  <c r="N3454" i="3"/>
  <c r="N3453" i="3"/>
  <c r="N3452" i="3"/>
  <c r="N3451" i="3"/>
  <c r="N3450" i="3"/>
  <c r="N3449" i="3"/>
  <c r="N3448" i="3"/>
  <c r="N3447" i="3"/>
  <c r="N3446" i="3"/>
  <c r="N3445" i="3"/>
  <c r="N3444" i="3"/>
  <c r="N3443" i="3"/>
  <c r="N3442" i="3"/>
  <c r="N3441" i="3"/>
  <c r="N3440" i="3"/>
  <c r="N3439" i="3"/>
  <c r="N3438" i="3"/>
  <c r="N3437" i="3"/>
  <c r="N3436" i="3"/>
  <c r="N3435" i="3"/>
  <c r="N3434" i="3"/>
  <c r="N3433" i="3"/>
  <c r="N3432" i="3"/>
  <c r="N3431" i="3"/>
  <c r="N3430" i="3"/>
  <c r="N3429" i="3"/>
  <c r="N3428" i="3"/>
  <c r="N3427" i="3"/>
  <c r="N3426" i="3"/>
  <c r="N3425" i="3"/>
  <c r="N3424" i="3"/>
  <c r="N3423" i="3"/>
  <c r="N3422" i="3"/>
  <c r="N3421" i="3"/>
  <c r="N3420" i="3"/>
  <c r="N3419" i="3"/>
  <c r="N3418" i="3"/>
  <c r="N3417" i="3"/>
  <c r="N3416" i="3"/>
  <c r="N3415" i="3"/>
  <c r="N3414" i="3"/>
  <c r="N3413" i="3"/>
  <c r="N3412" i="3"/>
  <c r="N3411" i="3"/>
  <c r="N3410" i="3"/>
  <c r="N3409" i="3"/>
  <c r="N3408" i="3"/>
  <c r="N3407" i="3"/>
  <c r="N3406" i="3"/>
  <c r="N3405" i="3"/>
  <c r="N3404" i="3"/>
  <c r="N3403" i="3"/>
  <c r="N3402" i="3"/>
  <c r="N3401" i="3"/>
  <c r="N3400" i="3"/>
  <c r="N3399" i="3"/>
  <c r="N3398" i="3"/>
  <c r="N3397" i="3"/>
  <c r="N3396" i="3"/>
  <c r="N3395" i="3"/>
  <c r="N3394" i="3"/>
  <c r="N3393" i="3"/>
  <c r="N3392" i="3"/>
  <c r="N3391" i="3"/>
  <c r="N3390" i="3"/>
  <c r="N3389" i="3"/>
  <c r="N3388" i="3"/>
  <c r="N3387" i="3"/>
  <c r="N3386" i="3"/>
  <c r="N3385" i="3"/>
  <c r="N3384" i="3"/>
  <c r="N3383" i="3"/>
  <c r="N3382" i="3"/>
  <c r="N3381" i="3"/>
  <c r="N3380" i="3"/>
  <c r="N3379" i="3"/>
  <c r="N3378" i="3"/>
  <c r="N3377" i="3"/>
  <c r="N3376" i="3"/>
  <c r="N3375" i="3"/>
  <c r="N3374" i="3"/>
  <c r="N3373" i="3"/>
  <c r="N3372" i="3"/>
  <c r="N3371" i="3"/>
  <c r="N3370" i="3"/>
  <c r="N3369" i="3"/>
  <c r="N3368" i="3"/>
  <c r="N3367" i="3"/>
  <c r="N3366" i="3"/>
  <c r="N3365" i="3"/>
  <c r="N3364" i="3"/>
  <c r="N3363" i="3"/>
  <c r="N3362" i="3"/>
  <c r="N3361" i="3"/>
  <c r="N3360" i="3"/>
  <c r="N3359" i="3"/>
  <c r="N3358" i="3"/>
  <c r="N3357" i="3"/>
  <c r="N3356" i="3"/>
  <c r="N3355" i="3"/>
  <c r="N3354" i="3"/>
  <c r="N3353" i="3"/>
  <c r="N3352" i="3"/>
  <c r="N3351" i="3"/>
  <c r="N3350" i="3"/>
  <c r="N3349" i="3"/>
  <c r="N3348" i="3"/>
  <c r="N3347" i="3"/>
  <c r="N3346" i="3"/>
  <c r="N3345" i="3"/>
  <c r="N3344" i="3"/>
  <c r="N3343" i="3"/>
  <c r="N3342" i="3"/>
  <c r="N3341" i="3"/>
  <c r="N3340" i="3"/>
  <c r="N3339" i="3"/>
  <c r="N3338" i="3"/>
  <c r="N3337" i="3"/>
  <c r="N3336" i="3"/>
  <c r="N3335" i="3"/>
  <c r="N3334" i="3"/>
  <c r="N3333" i="3"/>
  <c r="N3332" i="3"/>
  <c r="N3331" i="3"/>
  <c r="N3330" i="3"/>
  <c r="N3329" i="3"/>
  <c r="N3328" i="3"/>
  <c r="N3327" i="3"/>
  <c r="N3326" i="3"/>
  <c r="N3325" i="3"/>
  <c r="N3324" i="3"/>
  <c r="N3323" i="3"/>
  <c r="N3322" i="3"/>
  <c r="N3321" i="3"/>
  <c r="N3320" i="3"/>
  <c r="N3319" i="3"/>
  <c r="N3318" i="3"/>
  <c r="N3317" i="3"/>
  <c r="N3316" i="3"/>
  <c r="N3315" i="3"/>
  <c r="N3314" i="3"/>
  <c r="N3313" i="3"/>
  <c r="N3312" i="3"/>
  <c r="N3311" i="3"/>
  <c r="N3310" i="3"/>
  <c r="N3309" i="3"/>
  <c r="N3308" i="3"/>
  <c r="N3307" i="3"/>
  <c r="N3306" i="3"/>
  <c r="N3305" i="3"/>
  <c r="N3304" i="3"/>
  <c r="N3303" i="3"/>
  <c r="N3302" i="3"/>
  <c r="N3301" i="3"/>
  <c r="N3300" i="3"/>
  <c r="N3299" i="3"/>
  <c r="N3298" i="3"/>
  <c r="N3297" i="3"/>
  <c r="N3296" i="3"/>
  <c r="N3295" i="3"/>
  <c r="N3294" i="3"/>
  <c r="N3293" i="3"/>
  <c r="N3292" i="3"/>
  <c r="N3291" i="3"/>
  <c r="N3290" i="3"/>
  <c r="N3289" i="3"/>
  <c r="N3288" i="3"/>
  <c r="N3287" i="3"/>
  <c r="N3286" i="3"/>
  <c r="N3285" i="3"/>
  <c r="N3284" i="3"/>
  <c r="N3283" i="3"/>
  <c r="N3282" i="3"/>
  <c r="N3281" i="3"/>
  <c r="N3280" i="3"/>
  <c r="N3279" i="3"/>
  <c r="N3278" i="3"/>
  <c r="N3277" i="3"/>
  <c r="N3276" i="3"/>
  <c r="N3275" i="3"/>
  <c r="N3274" i="3"/>
  <c r="N3273" i="3"/>
  <c r="N3272" i="3"/>
  <c r="N3271" i="3"/>
  <c r="N3270" i="3"/>
  <c r="N3269" i="3"/>
  <c r="N3268" i="3"/>
  <c r="N3267" i="3"/>
  <c r="N3266" i="3"/>
  <c r="N3265" i="3"/>
  <c r="N3264" i="3"/>
  <c r="N3263" i="3"/>
  <c r="N3262" i="3"/>
  <c r="N3261" i="3"/>
  <c r="N3260" i="3"/>
  <c r="N3259" i="3"/>
  <c r="N3258" i="3"/>
  <c r="N3257" i="3"/>
  <c r="N3256" i="3"/>
  <c r="N3255" i="3"/>
  <c r="N3254" i="3"/>
  <c r="N3253" i="3"/>
  <c r="N3252" i="3"/>
  <c r="N3251" i="3"/>
  <c r="N3250" i="3"/>
  <c r="N3249" i="3"/>
  <c r="N3248" i="3"/>
  <c r="N3247" i="3"/>
  <c r="N3246" i="3"/>
  <c r="N3245" i="3"/>
  <c r="N3244" i="3"/>
  <c r="N3243" i="3"/>
  <c r="N3242" i="3"/>
  <c r="N3241" i="3"/>
  <c r="N3240" i="3"/>
  <c r="N3239" i="3"/>
  <c r="N3238" i="3"/>
  <c r="N3237" i="3"/>
  <c r="N3236" i="3"/>
  <c r="N3235" i="3"/>
  <c r="N3234" i="3"/>
  <c r="N3233" i="3"/>
  <c r="N3232" i="3"/>
  <c r="N3231" i="3"/>
  <c r="N3230" i="3"/>
  <c r="N3229" i="3"/>
  <c r="N3228" i="3"/>
  <c r="N3227" i="3"/>
  <c r="N3226" i="3"/>
  <c r="N3225" i="3"/>
  <c r="N3224" i="3"/>
  <c r="N3223" i="3"/>
  <c r="N3222" i="3"/>
  <c r="N3221" i="3"/>
  <c r="N3220" i="3"/>
  <c r="N3219" i="3"/>
  <c r="N3218" i="3"/>
  <c r="N3217" i="3"/>
  <c r="N3216" i="3"/>
  <c r="N3215" i="3"/>
  <c r="N3214" i="3"/>
  <c r="N3213" i="3"/>
  <c r="N3212" i="3"/>
  <c r="N3211" i="3"/>
  <c r="N3210" i="3"/>
  <c r="N3209" i="3"/>
  <c r="N3208" i="3"/>
  <c r="N3207" i="3"/>
  <c r="N3206" i="3"/>
  <c r="N3205" i="3"/>
  <c r="N3204" i="3"/>
  <c r="N3203" i="3"/>
  <c r="N3202" i="3"/>
  <c r="N3201" i="3"/>
  <c r="N3200" i="3"/>
  <c r="N3199" i="3"/>
  <c r="N3198" i="3"/>
  <c r="N3197" i="3"/>
  <c r="N3196" i="3"/>
  <c r="N3195" i="3"/>
  <c r="N3194" i="3"/>
  <c r="N3193" i="3"/>
  <c r="N3192" i="3"/>
  <c r="N3191" i="3"/>
  <c r="N3190" i="3"/>
  <c r="N3189" i="3"/>
  <c r="N3188" i="3"/>
  <c r="N3187" i="3"/>
  <c r="N3186" i="3"/>
  <c r="N3185" i="3"/>
  <c r="N3184" i="3"/>
  <c r="N3183" i="3"/>
  <c r="N3182" i="3"/>
  <c r="N3181" i="3"/>
  <c r="N3180" i="3"/>
  <c r="N3179" i="3"/>
  <c r="N3178" i="3"/>
  <c r="N3177" i="3"/>
  <c r="N3176" i="3"/>
  <c r="N3175" i="3"/>
  <c r="N3174" i="3"/>
  <c r="N3173" i="3"/>
  <c r="N3172" i="3"/>
  <c r="N3171" i="3"/>
  <c r="N3170" i="3"/>
  <c r="N3169" i="3"/>
  <c r="N3168" i="3"/>
  <c r="N3167" i="3"/>
  <c r="N3166" i="3"/>
  <c r="N3165" i="3"/>
  <c r="N3164" i="3"/>
  <c r="N3163" i="3"/>
  <c r="N3162" i="3"/>
  <c r="N3161" i="3"/>
  <c r="N3160" i="3"/>
  <c r="N3159" i="3"/>
  <c r="N3158" i="3"/>
  <c r="N3157" i="3"/>
  <c r="N3156" i="3"/>
  <c r="N3155" i="3"/>
  <c r="N3154" i="3"/>
  <c r="N3153" i="3"/>
  <c r="N3152" i="3"/>
  <c r="N3151" i="3"/>
  <c r="N3150" i="3"/>
  <c r="N3149" i="3"/>
  <c r="N3148" i="3"/>
  <c r="N3147" i="3"/>
  <c r="N3146" i="3"/>
  <c r="N3145" i="3"/>
  <c r="N3144" i="3"/>
  <c r="N3143" i="3"/>
  <c r="N3142" i="3"/>
  <c r="N3141" i="3"/>
  <c r="N3140" i="3"/>
  <c r="N3139" i="3"/>
  <c r="N3138" i="3"/>
  <c r="N3137" i="3"/>
  <c r="N3136" i="3"/>
  <c r="N3135" i="3"/>
  <c r="N3134" i="3"/>
  <c r="N3133" i="3"/>
  <c r="N3132" i="3"/>
  <c r="N3131" i="3"/>
  <c r="N3130" i="3"/>
  <c r="N3129" i="3"/>
  <c r="N3128" i="3"/>
  <c r="N3127" i="3"/>
  <c r="N3126" i="3"/>
  <c r="N3125" i="3"/>
  <c r="N3124" i="3"/>
  <c r="N3123" i="3"/>
  <c r="N3122" i="3"/>
  <c r="N3121" i="3"/>
  <c r="N3120" i="3"/>
  <c r="N3119" i="3"/>
  <c r="N3118" i="3"/>
  <c r="N3117" i="3"/>
  <c r="N3116" i="3"/>
  <c r="N3115" i="3"/>
  <c r="N3114" i="3"/>
  <c r="N3113" i="3"/>
  <c r="N3112" i="3"/>
  <c r="N3111" i="3"/>
  <c r="N3110" i="3"/>
  <c r="N3109" i="3"/>
  <c r="N3108" i="3"/>
  <c r="N3107" i="3"/>
  <c r="N3106" i="3"/>
  <c r="N3105" i="3"/>
  <c r="N3104" i="3"/>
  <c r="N3103" i="3"/>
  <c r="N3102" i="3"/>
  <c r="N3101" i="3"/>
  <c r="N3100" i="3"/>
  <c r="N3099" i="3"/>
  <c r="N3098" i="3"/>
  <c r="N3097" i="3"/>
  <c r="N3096" i="3"/>
  <c r="N3095" i="3"/>
  <c r="N3094" i="3"/>
  <c r="N3093" i="3"/>
  <c r="N3092" i="3"/>
  <c r="N3091" i="3"/>
  <c r="N3090" i="3"/>
  <c r="N3089" i="3"/>
  <c r="N3088" i="3"/>
  <c r="N3087" i="3"/>
  <c r="N3086" i="3"/>
  <c r="N3085" i="3"/>
  <c r="N3084" i="3"/>
  <c r="N3083" i="3"/>
  <c r="N3082" i="3"/>
  <c r="N3081" i="3"/>
  <c r="N3080" i="3"/>
  <c r="N3079" i="3"/>
  <c r="N3078" i="3"/>
  <c r="N3077" i="3"/>
  <c r="N3076" i="3"/>
  <c r="N3075" i="3"/>
  <c r="N3074" i="3"/>
  <c r="N3073" i="3"/>
  <c r="N3072" i="3"/>
  <c r="N3071" i="3"/>
  <c r="N3070" i="3"/>
  <c r="N3069" i="3"/>
  <c r="N3068" i="3"/>
  <c r="N3067" i="3"/>
  <c r="N3066" i="3"/>
  <c r="N3065" i="3"/>
  <c r="N3064" i="3"/>
  <c r="N3063" i="3"/>
  <c r="N3062" i="3"/>
  <c r="N3061" i="3"/>
  <c r="N3060" i="3"/>
  <c r="N3059" i="3"/>
  <c r="N3058" i="3"/>
  <c r="N3057" i="3"/>
  <c r="N3056" i="3"/>
  <c r="N3055" i="3"/>
  <c r="N3054" i="3"/>
  <c r="N3053" i="3"/>
  <c r="N3052" i="3"/>
  <c r="N3051" i="3"/>
  <c r="N3050" i="3"/>
  <c r="N3049" i="3"/>
  <c r="N3048" i="3"/>
  <c r="N3047" i="3"/>
  <c r="N3046" i="3"/>
  <c r="N3045" i="3"/>
  <c r="N3044" i="3"/>
  <c r="N3043" i="3"/>
  <c r="N3042" i="3"/>
  <c r="N3041" i="3"/>
  <c r="N3040" i="3"/>
  <c r="N3039" i="3"/>
  <c r="N3038" i="3"/>
  <c r="N3037" i="3"/>
  <c r="N3036" i="3"/>
  <c r="N3035" i="3"/>
  <c r="N3034" i="3"/>
  <c r="N3033" i="3"/>
  <c r="N3032" i="3"/>
  <c r="N3031" i="3"/>
  <c r="N3030" i="3"/>
  <c r="N3029" i="3"/>
  <c r="N3028" i="3"/>
  <c r="N3027" i="3"/>
  <c r="N3026" i="3"/>
  <c r="N3025" i="3"/>
  <c r="N3024" i="3"/>
  <c r="N3023" i="3"/>
  <c r="N3022" i="3"/>
  <c r="N3021" i="3"/>
  <c r="N3020" i="3"/>
  <c r="N3019" i="3"/>
  <c r="N3018" i="3"/>
  <c r="N3017" i="3"/>
  <c r="N3016" i="3"/>
  <c r="N3015" i="3"/>
  <c r="N3014" i="3"/>
  <c r="N3013" i="3"/>
  <c r="N3012" i="3"/>
  <c r="N3011" i="3"/>
  <c r="N3010" i="3"/>
  <c r="N3009" i="3"/>
  <c r="N3008" i="3"/>
  <c r="N3007" i="3"/>
  <c r="N3006" i="3"/>
  <c r="N3005" i="3"/>
  <c r="N3004" i="3"/>
  <c r="N3003" i="3"/>
  <c r="N3002" i="3"/>
  <c r="N3001" i="3"/>
  <c r="N3000" i="3"/>
  <c r="N2999" i="3"/>
  <c r="N2998" i="3"/>
  <c r="N2997" i="3"/>
  <c r="N2996" i="3"/>
  <c r="N2995" i="3"/>
  <c r="N2994" i="3"/>
  <c r="N2993" i="3"/>
  <c r="N2992" i="3"/>
  <c r="N2991" i="3"/>
  <c r="N2990" i="3"/>
  <c r="N2989" i="3"/>
  <c r="N2988" i="3"/>
  <c r="N2987" i="3"/>
  <c r="N2986" i="3"/>
  <c r="N2985" i="3"/>
  <c r="N2984" i="3"/>
  <c r="N2983" i="3"/>
  <c r="N2982" i="3"/>
  <c r="N2981" i="3"/>
  <c r="N2980" i="3"/>
  <c r="N2979" i="3"/>
  <c r="N2978" i="3"/>
  <c r="N2977" i="3"/>
  <c r="N2976" i="3"/>
  <c r="N2975" i="3"/>
  <c r="N2974" i="3"/>
  <c r="N2973" i="3"/>
  <c r="N2972" i="3"/>
  <c r="N2971" i="3"/>
  <c r="N2970" i="3"/>
  <c r="N2969" i="3"/>
  <c r="N2968" i="3"/>
  <c r="N2967" i="3"/>
  <c r="N2966" i="3"/>
  <c r="N2965" i="3"/>
  <c r="N2964" i="3"/>
  <c r="N2963" i="3"/>
  <c r="N2962" i="3"/>
  <c r="N2961" i="3"/>
  <c r="N2960" i="3"/>
  <c r="N2959" i="3"/>
  <c r="N2958" i="3"/>
  <c r="N2957" i="3"/>
  <c r="N2956" i="3"/>
  <c r="N2955" i="3"/>
  <c r="N2954" i="3"/>
  <c r="N2953" i="3"/>
  <c r="N2952" i="3"/>
  <c r="N2951" i="3"/>
  <c r="N2950" i="3"/>
  <c r="N2949" i="3"/>
  <c r="N2948" i="3"/>
  <c r="N2947" i="3"/>
  <c r="N2946" i="3"/>
  <c r="N2945" i="3"/>
  <c r="N2944" i="3"/>
  <c r="N2943" i="3"/>
  <c r="N2942" i="3"/>
  <c r="N2941" i="3"/>
  <c r="N2940" i="3"/>
  <c r="N2939" i="3"/>
  <c r="N2938" i="3"/>
  <c r="N2937" i="3"/>
  <c r="N2936" i="3"/>
  <c r="N2935" i="3"/>
  <c r="N2934" i="3"/>
  <c r="N2933" i="3"/>
  <c r="N2932" i="3"/>
  <c r="N2931" i="3"/>
  <c r="N2930" i="3"/>
  <c r="N2929" i="3"/>
  <c r="N2928" i="3"/>
  <c r="N2927" i="3"/>
  <c r="N2926" i="3"/>
  <c r="N2925" i="3"/>
  <c r="N2924" i="3"/>
  <c r="N2923" i="3"/>
  <c r="N2922" i="3"/>
  <c r="N2921" i="3"/>
  <c r="N2920" i="3"/>
  <c r="N2919" i="3"/>
  <c r="N2918" i="3"/>
  <c r="N2917" i="3"/>
  <c r="N2916" i="3"/>
  <c r="N2915" i="3"/>
  <c r="N2914" i="3"/>
  <c r="N2913" i="3"/>
  <c r="N2912" i="3"/>
  <c r="N2911" i="3"/>
  <c r="N2910" i="3"/>
  <c r="N2909" i="3"/>
  <c r="N2908" i="3"/>
  <c r="N2907" i="3"/>
  <c r="N2906" i="3"/>
  <c r="N2905" i="3"/>
  <c r="N2904" i="3"/>
  <c r="N2903" i="3"/>
  <c r="N2902" i="3"/>
  <c r="N2901" i="3"/>
  <c r="N2900" i="3"/>
  <c r="N2899" i="3"/>
  <c r="N2898" i="3"/>
  <c r="N2897" i="3"/>
  <c r="N2896" i="3"/>
  <c r="N2895" i="3"/>
  <c r="N2894" i="3"/>
  <c r="N2893" i="3"/>
  <c r="N2892" i="3"/>
  <c r="N2891" i="3"/>
  <c r="N2890" i="3"/>
  <c r="N2889" i="3"/>
  <c r="N2888" i="3"/>
  <c r="N2887" i="3"/>
  <c r="N2886" i="3"/>
  <c r="N2885" i="3"/>
  <c r="N2884" i="3"/>
  <c r="N2883" i="3"/>
  <c r="N2882" i="3"/>
  <c r="N2881" i="3"/>
  <c r="N2880" i="3"/>
  <c r="N2879" i="3"/>
  <c r="N2878" i="3"/>
  <c r="N2877" i="3"/>
  <c r="N2876" i="3"/>
  <c r="N2875" i="3"/>
  <c r="N2874" i="3"/>
  <c r="N2873" i="3"/>
  <c r="N2872" i="3"/>
  <c r="N2871" i="3"/>
  <c r="N2870" i="3"/>
  <c r="N2869" i="3"/>
  <c r="N2868" i="3"/>
  <c r="N2867" i="3"/>
  <c r="N2866" i="3"/>
  <c r="N2865" i="3"/>
  <c r="N2864" i="3"/>
  <c r="N2863" i="3"/>
  <c r="N2862" i="3"/>
  <c r="N2861" i="3"/>
  <c r="N2860" i="3"/>
  <c r="N2859" i="3"/>
  <c r="N2858" i="3"/>
  <c r="N2857" i="3"/>
  <c r="N2856" i="3"/>
  <c r="N2855" i="3"/>
  <c r="N2854" i="3"/>
  <c r="N2853" i="3"/>
  <c r="N2852" i="3"/>
  <c r="N2851" i="3"/>
  <c r="N2850" i="3"/>
  <c r="N2849" i="3"/>
  <c r="N2848" i="3"/>
  <c r="N2847" i="3"/>
  <c r="N2846" i="3"/>
  <c r="N2845" i="3"/>
  <c r="N2844" i="3"/>
  <c r="N2843" i="3"/>
  <c r="N2842" i="3"/>
  <c r="N2841" i="3"/>
  <c r="N2840" i="3"/>
  <c r="N2839" i="3"/>
  <c r="N2838" i="3"/>
  <c r="N2837" i="3"/>
  <c r="N2836" i="3"/>
  <c r="N2835" i="3"/>
  <c r="N2834" i="3"/>
  <c r="N2833" i="3"/>
  <c r="N2832" i="3"/>
  <c r="N2831" i="3"/>
  <c r="N2830" i="3"/>
  <c r="N2829" i="3"/>
  <c r="N2828" i="3"/>
  <c r="N2827" i="3"/>
  <c r="N2826" i="3"/>
  <c r="N2825" i="3"/>
  <c r="N2824" i="3"/>
  <c r="N2823" i="3"/>
  <c r="N2822" i="3"/>
  <c r="N2821" i="3"/>
  <c r="N2820" i="3"/>
  <c r="N2819" i="3"/>
  <c r="N2818" i="3"/>
  <c r="N2817" i="3"/>
  <c r="N2816" i="3"/>
  <c r="N2815" i="3"/>
  <c r="N2814" i="3"/>
  <c r="N2813" i="3"/>
  <c r="N2812" i="3"/>
  <c r="N2811" i="3"/>
  <c r="N2810" i="3"/>
  <c r="N2809" i="3"/>
  <c r="N2808" i="3"/>
  <c r="N2807" i="3"/>
  <c r="N2806" i="3"/>
  <c r="N2805" i="3"/>
  <c r="N2804" i="3"/>
  <c r="N2803" i="3"/>
  <c r="N2802" i="3"/>
  <c r="N2801" i="3"/>
  <c r="N2800" i="3"/>
  <c r="N2799" i="3"/>
  <c r="N2798" i="3"/>
  <c r="N2797" i="3"/>
  <c r="N2796" i="3"/>
  <c r="N2795" i="3"/>
  <c r="N2794" i="3"/>
  <c r="N2793" i="3"/>
  <c r="N2792" i="3"/>
  <c r="N2791" i="3"/>
  <c r="N2790" i="3"/>
  <c r="N2789" i="3"/>
  <c r="N2788" i="3"/>
  <c r="N2787" i="3"/>
  <c r="N2786" i="3"/>
  <c r="N2785" i="3"/>
  <c r="N2784" i="3"/>
  <c r="N2783" i="3"/>
  <c r="N2782" i="3"/>
  <c r="N2781" i="3"/>
  <c r="N2780" i="3"/>
  <c r="N2779" i="3"/>
  <c r="N2778" i="3"/>
  <c r="N2777" i="3"/>
  <c r="N2776" i="3"/>
  <c r="N2775" i="3"/>
  <c r="N2774" i="3"/>
  <c r="N2773" i="3"/>
  <c r="N2772" i="3"/>
  <c r="N2771" i="3"/>
  <c r="N2770" i="3"/>
  <c r="N2769" i="3"/>
  <c r="N2768" i="3"/>
  <c r="N2767" i="3"/>
  <c r="N2766" i="3"/>
  <c r="N2765" i="3"/>
  <c r="N2764" i="3"/>
  <c r="N2763" i="3"/>
  <c r="N2762" i="3"/>
  <c r="N2761" i="3"/>
  <c r="N2760" i="3"/>
  <c r="N2759" i="3"/>
  <c r="N2758" i="3"/>
  <c r="N2757" i="3"/>
  <c r="N2756" i="3"/>
  <c r="N2755" i="3"/>
  <c r="N2754" i="3"/>
  <c r="N2753" i="3"/>
  <c r="N2752" i="3"/>
  <c r="N2751" i="3"/>
  <c r="N2750" i="3"/>
  <c r="N2749" i="3"/>
  <c r="N2748" i="3"/>
  <c r="N2747" i="3"/>
  <c r="N2746" i="3"/>
  <c r="N2745" i="3"/>
  <c r="N2744" i="3"/>
  <c r="N2743" i="3"/>
  <c r="N2742" i="3"/>
  <c r="N2741" i="3"/>
  <c r="N2740" i="3"/>
  <c r="N2739" i="3"/>
  <c r="N2738" i="3"/>
  <c r="N2737" i="3"/>
  <c r="N2736" i="3"/>
  <c r="N2735" i="3"/>
  <c r="N2734" i="3"/>
  <c r="N2733" i="3"/>
  <c r="N2732" i="3"/>
  <c r="N2731" i="3"/>
  <c r="N2730" i="3"/>
  <c r="N2729" i="3"/>
  <c r="N2728" i="3"/>
  <c r="N2727" i="3"/>
  <c r="N2726" i="3"/>
  <c r="N2725" i="3"/>
  <c r="N2724" i="3"/>
  <c r="N2723" i="3"/>
  <c r="N2722" i="3"/>
  <c r="N2721" i="3"/>
  <c r="N2720" i="3"/>
  <c r="N2719" i="3"/>
  <c r="N2718" i="3"/>
  <c r="N2717" i="3"/>
  <c r="N2716" i="3"/>
  <c r="N2715" i="3"/>
  <c r="N2714" i="3"/>
  <c r="N2713" i="3"/>
  <c r="N2712" i="3"/>
  <c r="N2711" i="3"/>
  <c r="N2710" i="3"/>
  <c r="N2709" i="3"/>
  <c r="N2708" i="3"/>
  <c r="N2707" i="3"/>
  <c r="N2706" i="3"/>
  <c r="N2705" i="3"/>
  <c r="N2704" i="3"/>
  <c r="N2703" i="3"/>
  <c r="N2702" i="3"/>
  <c r="N2701" i="3"/>
  <c r="N2700" i="3"/>
  <c r="N2699" i="3"/>
  <c r="N2698" i="3"/>
  <c r="N2697" i="3"/>
  <c r="N2696" i="3"/>
  <c r="N2695" i="3"/>
  <c r="N2694" i="3"/>
  <c r="N2693" i="3"/>
  <c r="N2692" i="3"/>
  <c r="N2691" i="3"/>
  <c r="N2690" i="3"/>
  <c r="N2689" i="3"/>
  <c r="N2688" i="3"/>
  <c r="N2687" i="3"/>
  <c r="N2686" i="3"/>
  <c r="N2685" i="3"/>
  <c r="N2684" i="3"/>
  <c r="N2683" i="3"/>
  <c r="N2682" i="3"/>
  <c r="N2681" i="3"/>
  <c r="N2680" i="3"/>
  <c r="N2679" i="3"/>
  <c r="N2678" i="3"/>
  <c r="N2677" i="3"/>
  <c r="N2676" i="3"/>
  <c r="N2675" i="3"/>
  <c r="N2674" i="3"/>
  <c r="N2673" i="3"/>
  <c r="N2672" i="3"/>
  <c r="N2671" i="3"/>
  <c r="N2670" i="3"/>
  <c r="N2669" i="3"/>
  <c r="N2668" i="3"/>
  <c r="N2667" i="3"/>
  <c r="N2666" i="3"/>
  <c r="N2665" i="3"/>
  <c r="N2664" i="3"/>
  <c r="N2663" i="3"/>
  <c r="N2662" i="3"/>
  <c r="N2661" i="3"/>
  <c r="N2660" i="3"/>
  <c r="N2659" i="3"/>
  <c r="N2658" i="3"/>
  <c r="N2657" i="3"/>
  <c r="N2656" i="3"/>
  <c r="N2655" i="3"/>
  <c r="N2654" i="3"/>
  <c r="N2653" i="3"/>
  <c r="N2652" i="3"/>
  <c r="N2651" i="3"/>
  <c r="N2650" i="3"/>
  <c r="N2649" i="3"/>
  <c r="N2648" i="3"/>
  <c r="N2647" i="3"/>
  <c r="N2646" i="3"/>
  <c r="N2645" i="3"/>
  <c r="N2644" i="3"/>
  <c r="N2643" i="3"/>
  <c r="N2642" i="3"/>
  <c r="N2641" i="3"/>
  <c r="N2640" i="3"/>
  <c r="N2639" i="3"/>
  <c r="N2638" i="3"/>
  <c r="N2637" i="3"/>
  <c r="N2636" i="3"/>
  <c r="N2635" i="3"/>
  <c r="N2634" i="3"/>
  <c r="N2633" i="3"/>
  <c r="N2632" i="3"/>
  <c r="N2631" i="3"/>
  <c r="N2630" i="3"/>
  <c r="N2629" i="3"/>
  <c r="N2628" i="3"/>
  <c r="N2627" i="3"/>
  <c r="N2626" i="3"/>
  <c r="N2625" i="3"/>
  <c r="N2624" i="3"/>
  <c r="N2623" i="3"/>
  <c r="N2622" i="3"/>
  <c r="N2621" i="3"/>
  <c r="N2620" i="3"/>
  <c r="N2619" i="3"/>
  <c r="N2618" i="3"/>
  <c r="N2617" i="3"/>
  <c r="N2616" i="3"/>
  <c r="N2615" i="3"/>
  <c r="N2614" i="3"/>
  <c r="N2613" i="3"/>
  <c r="N2612" i="3"/>
  <c r="N2611" i="3"/>
  <c r="N2610" i="3"/>
  <c r="N2609" i="3"/>
  <c r="N2608" i="3"/>
  <c r="N2607" i="3"/>
  <c r="N2606" i="3"/>
  <c r="N2605" i="3"/>
  <c r="N2604" i="3"/>
  <c r="N2603" i="3"/>
  <c r="N2602" i="3"/>
  <c r="N2601" i="3"/>
  <c r="N2600" i="3"/>
  <c r="N2599" i="3"/>
  <c r="N2598" i="3"/>
  <c r="N2597" i="3"/>
  <c r="N2596" i="3"/>
  <c r="N2595" i="3"/>
  <c r="N2594" i="3"/>
  <c r="N2593" i="3"/>
  <c r="N2592" i="3"/>
  <c r="N2591" i="3"/>
  <c r="N2590" i="3"/>
  <c r="N2589" i="3"/>
  <c r="N2588" i="3"/>
  <c r="N2587" i="3"/>
  <c r="N2586" i="3"/>
  <c r="N2585" i="3"/>
  <c r="N2584" i="3"/>
  <c r="N2583" i="3"/>
  <c r="N2582" i="3"/>
  <c r="N2581" i="3"/>
  <c r="N2580" i="3"/>
  <c r="N2579" i="3"/>
  <c r="N2578" i="3"/>
  <c r="N2577" i="3"/>
  <c r="N2576" i="3"/>
  <c r="N2575" i="3"/>
  <c r="N2574" i="3"/>
  <c r="N2573" i="3"/>
  <c r="N2572" i="3"/>
  <c r="N2571" i="3"/>
  <c r="N2570" i="3"/>
  <c r="N2569" i="3"/>
  <c r="N2568" i="3"/>
  <c r="N2567" i="3"/>
  <c r="N2566" i="3"/>
  <c r="N2565" i="3"/>
  <c r="N2564" i="3"/>
  <c r="N2563" i="3"/>
  <c r="N2562" i="3"/>
  <c r="N2561" i="3"/>
  <c r="N2560" i="3"/>
  <c r="N2559" i="3"/>
  <c r="N2558" i="3"/>
  <c r="N2557" i="3"/>
  <c r="N2556" i="3"/>
  <c r="N2555" i="3"/>
  <c r="N2554" i="3"/>
  <c r="N2553" i="3"/>
  <c r="N2552" i="3"/>
  <c r="N2551" i="3"/>
  <c r="N2550" i="3"/>
  <c r="N2549" i="3"/>
  <c r="N2548" i="3"/>
  <c r="N2547" i="3"/>
  <c r="N2546" i="3"/>
  <c r="N2545" i="3"/>
  <c r="N2544" i="3"/>
  <c r="N2543" i="3"/>
  <c r="N2542" i="3"/>
  <c r="N2541" i="3"/>
  <c r="N2540" i="3"/>
  <c r="N2539" i="3"/>
  <c r="N2538" i="3"/>
  <c r="N2537" i="3"/>
  <c r="N2536" i="3"/>
  <c r="N2535" i="3"/>
  <c r="N2534" i="3"/>
  <c r="N2533" i="3"/>
  <c r="N2532" i="3"/>
  <c r="N2531" i="3"/>
  <c r="N2530" i="3"/>
  <c r="N2529" i="3"/>
  <c r="N2528" i="3"/>
  <c r="N2527" i="3"/>
  <c r="N2526" i="3"/>
  <c r="N2525" i="3"/>
  <c r="N2524" i="3"/>
  <c r="N2523" i="3"/>
  <c r="N2522" i="3"/>
  <c r="N2521" i="3"/>
  <c r="N2520" i="3"/>
  <c r="N2519" i="3"/>
  <c r="N2518" i="3"/>
  <c r="N2517" i="3"/>
  <c r="N2516" i="3"/>
  <c r="N2515" i="3"/>
  <c r="N2514" i="3"/>
  <c r="N2513" i="3"/>
  <c r="N2512" i="3"/>
  <c r="N2511" i="3"/>
  <c r="N2510" i="3"/>
  <c r="N2509" i="3"/>
  <c r="N2508" i="3"/>
  <c r="N2507" i="3"/>
  <c r="N2506" i="3"/>
  <c r="N2505" i="3"/>
  <c r="N2504" i="3"/>
  <c r="N2503" i="3"/>
  <c r="N2502" i="3"/>
  <c r="N2501" i="3"/>
  <c r="N2500" i="3"/>
  <c r="N2499" i="3"/>
  <c r="N2498" i="3"/>
  <c r="N2497" i="3"/>
  <c r="N2496" i="3"/>
  <c r="N2495" i="3"/>
  <c r="N2494" i="3"/>
  <c r="N2493" i="3"/>
  <c r="N2492" i="3"/>
  <c r="N2491" i="3"/>
  <c r="N2490" i="3"/>
  <c r="N2489" i="3"/>
  <c r="N2488" i="3"/>
  <c r="N2487" i="3"/>
  <c r="N2486" i="3"/>
  <c r="N2485" i="3"/>
  <c r="N2484" i="3"/>
  <c r="N2483" i="3"/>
  <c r="N2482" i="3"/>
  <c r="N2481" i="3"/>
  <c r="N2480" i="3"/>
  <c r="N2479" i="3"/>
  <c r="N2478" i="3"/>
  <c r="N2477" i="3"/>
  <c r="N2476" i="3"/>
  <c r="N2475" i="3"/>
  <c r="N2474" i="3"/>
  <c r="N2473" i="3"/>
  <c r="N2472" i="3"/>
  <c r="N2471" i="3"/>
  <c r="N2470" i="3"/>
  <c r="N2469" i="3"/>
  <c r="N2468" i="3"/>
  <c r="N2467" i="3"/>
  <c r="N2466" i="3"/>
  <c r="N2465" i="3"/>
  <c r="N2464" i="3"/>
  <c r="N2463" i="3"/>
  <c r="N2462" i="3"/>
  <c r="N2461" i="3"/>
  <c r="N2460" i="3"/>
  <c r="N2459" i="3"/>
  <c r="N2458" i="3"/>
  <c r="N2457" i="3"/>
  <c r="N2456" i="3"/>
  <c r="N2455" i="3"/>
  <c r="N2454" i="3"/>
  <c r="N2453" i="3"/>
  <c r="N2452" i="3"/>
  <c r="N2451" i="3"/>
  <c r="N2450" i="3"/>
  <c r="N2449" i="3"/>
  <c r="N2448" i="3"/>
  <c r="N2447" i="3"/>
  <c r="N2446" i="3"/>
  <c r="N2445" i="3"/>
  <c r="N2444" i="3"/>
  <c r="N2443" i="3"/>
  <c r="N2442" i="3"/>
  <c r="N2441" i="3"/>
  <c r="N2440" i="3"/>
  <c r="N2439" i="3"/>
  <c r="N2438" i="3"/>
  <c r="N2437" i="3"/>
  <c r="N2436" i="3"/>
  <c r="N2435" i="3"/>
  <c r="N2434" i="3"/>
  <c r="N2433" i="3"/>
  <c r="N2432" i="3"/>
  <c r="N2431" i="3"/>
  <c r="N2430" i="3"/>
  <c r="N2429" i="3"/>
  <c r="N2428" i="3"/>
  <c r="N2427" i="3"/>
  <c r="N2426" i="3"/>
  <c r="N2425" i="3"/>
  <c r="N2424" i="3"/>
  <c r="N2423" i="3"/>
  <c r="N2422" i="3"/>
  <c r="N2421" i="3"/>
  <c r="N2420" i="3"/>
  <c r="N2419" i="3"/>
  <c r="N2418" i="3"/>
  <c r="N2417" i="3"/>
  <c r="N2416" i="3"/>
  <c r="N2415" i="3"/>
  <c r="N2414" i="3"/>
  <c r="N2413" i="3"/>
  <c r="N2412" i="3"/>
  <c r="N2411" i="3"/>
  <c r="N2410" i="3"/>
  <c r="N2409" i="3"/>
  <c r="N2408" i="3"/>
  <c r="N2407" i="3"/>
  <c r="N2406" i="3"/>
  <c r="N2405" i="3"/>
  <c r="N2404" i="3"/>
  <c r="N2403" i="3"/>
  <c r="N2402" i="3"/>
  <c r="N2401" i="3"/>
  <c r="N2400" i="3"/>
  <c r="N2399" i="3"/>
  <c r="N2398" i="3"/>
  <c r="N2397" i="3"/>
  <c r="N2396" i="3"/>
  <c r="N2395" i="3"/>
  <c r="N2394" i="3"/>
  <c r="N2393" i="3"/>
  <c r="N2392" i="3"/>
  <c r="N2391" i="3"/>
  <c r="N2390" i="3"/>
  <c r="N2389" i="3"/>
  <c r="N2388" i="3"/>
  <c r="N2387" i="3"/>
  <c r="N2386" i="3"/>
  <c r="N2385" i="3"/>
  <c r="N2384" i="3"/>
  <c r="N2383" i="3"/>
  <c r="N2382" i="3"/>
  <c r="N2381" i="3"/>
  <c r="N2380" i="3"/>
  <c r="N2379" i="3"/>
  <c r="N2378" i="3"/>
  <c r="N2377" i="3"/>
  <c r="N2376" i="3"/>
  <c r="N2375" i="3"/>
  <c r="N2374" i="3"/>
  <c r="N2373" i="3"/>
  <c r="N2372" i="3"/>
  <c r="N2371" i="3"/>
  <c r="N2370" i="3"/>
  <c r="N2369" i="3"/>
  <c r="N2368" i="3"/>
  <c r="N2367" i="3"/>
  <c r="N2366" i="3"/>
  <c r="N2365" i="3"/>
  <c r="N2364" i="3"/>
  <c r="N2363" i="3"/>
  <c r="N2362" i="3"/>
  <c r="N2361" i="3"/>
  <c r="N2360" i="3"/>
  <c r="N2359" i="3"/>
  <c r="N2358" i="3"/>
  <c r="N2357" i="3"/>
  <c r="N2356" i="3"/>
  <c r="N2355" i="3"/>
  <c r="N2354" i="3"/>
  <c r="N2353" i="3"/>
  <c r="N2352" i="3"/>
  <c r="N2351" i="3"/>
  <c r="N2350" i="3"/>
  <c r="N2349" i="3"/>
  <c r="N2348" i="3"/>
  <c r="N2347" i="3"/>
  <c r="N2346" i="3"/>
  <c r="N2345" i="3"/>
  <c r="N2344" i="3"/>
  <c r="N2343" i="3"/>
  <c r="N2342" i="3"/>
  <c r="N2341" i="3"/>
  <c r="N2340" i="3"/>
  <c r="N2339" i="3"/>
  <c r="N2338" i="3"/>
  <c r="N2337" i="3"/>
  <c r="N2336" i="3"/>
  <c r="N2335" i="3"/>
  <c r="N2334" i="3"/>
  <c r="N2333" i="3"/>
  <c r="N2332" i="3"/>
  <c r="N2331" i="3"/>
  <c r="N2330" i="3"/>
  <c r="N2329" i="3"/>
  <c r="N2328" i="3"/>
  <c r="N2327" i="3"/>
  <c r="N2326" i="3"/>
  <c r="N2325" i="3"/>
  <c r="N2324" i="3"/>
  <c r="N2323" i="3"/>
  <c r="N2322" i="3"/>
  <c r="N2321" i="3"/>
  <c r="N2320" i="3"/>
  <c r="N2319" i="3"/>
  <c r="N2318" i="3"/>
  <c r="N2317" i="3"/>
  <c r="N2316" i="3"/>
  <c r="N2315" i="3"/>
  <c r="N2314" i="3"/>
  <c r="N2313" i="3"/>
  <c r="N2312" i="3"/>
  <c r="N2311" i="3"/>
  <c r="N2310" i="3"/>
  <c r="N2309" i="3"/>
  <c r="N2308" i="3"/>
  <c r="N2307" i="3"/>
  <c r="N2306" i="3"/>
  <c r="N2305" i="3"/>
  <c r="N2304" i="3"/>
  <c r="N2303" i="3"/>
  <c r="N2302" i="3"/>
  <c r="N2301" i="3"/>
  <c r="N2300" i="3"/>
  <c r="N2299" i="3"/>
  <c r="N2298" i="3"/>
  <c r="N2297" i="3"/>
  <c r="N2296" i="3"/>
  <c r="N2295" i="3"/>
  <c r="N2294" i="3"/>
  <c r="N2293" i="3"/>
  <c r="N2292" i="3"/>
  <c r="N2291" i="3"/>
  <c r="N2290" i="3"/>
  <c r="N2289" i="3"/>
  <c r="N2288" i="3"/>
  <c r="N2287" i="3"/>
  <c r="N2286" i="3"/>
  <c r="N2285" i="3"/>
  <c r="N2284" i="3"/>
  <c r="N2283" i="3"/>
  <c r="N2282" i="3"/>
  <c r="N2281" i="3"/>
  <c r="N2280" i="3"/>
  <c r="N2279" i="3"/>
  <c r="N2278" i="3"/>
  <c r="N2277" i="3"/>
  <c r="N2276" i="3"/>
  <c r="N2275" i="3"/>
  <c r="N2274" i="3"/>
  <c r="N2273" i="3"/>
  <c r="N2272" i="3"/>
  <c r="N2271" i="3"/>
  <c r="N2270" i="3"/>
  <c r="N2269" i="3"/>
  <c r="N2268" i="3"/>
  <c r="N2267" i="3"/>
  <c r="N2266" i="3"/>
  <c r="N2265" i="3"/>
  <c r="N2264" i="3"/>
  <c r="N2263" i="3"/>
  <c r="N2262" i="3"/>
  <c r="N2261" i="3"/>
  <c r="N2260" i="3"/>
  <c r="N2259" i="3"/>
  <c r="N2258" i="3"/>
  <c r="N2257" i="3"/>
  <c r="N2256" i="3"/>
  <c r="N2255" i="3"/>
  <c r="N2254" i="3"/>
  <c r="N2253" i="3"/>
  <c r="N2252" i="3"/>
  <c r="N2251" i="3"/>
  <c r="N2250" i="3"/>
  <c r="N2249" i="3"/>
  <c r="N2248" i="3"/>
  <c r="N2247" i="3"/>
  <c r="N2246" i="3"/>
  <c r="N2245" i="3"/>
  <c r="N2244" i="3"/>
  <c r="N2243" i="3"/>
  <c r="N2242" i="3"/>
  <c r="N2241" i="3"/>
  <c r="N2240" i="3"/>
  <c r="N2239" i="3"/>
  <c r="N2238" i="3"/>
  <c r="N2237" i="3"/>
  <c r="N2236" i="3"/>
  <c r="N2235" i="3"/>
  <c r="N2234" i="3"/>
  <c r="N2233" i="3"/>
  <c r="N2232" i="3"/>
  <c r="N2231" i="3"/>
  <c r="N2230" i="3"/>
  <c r="N2229" i="3"/>
  <c r="N2228" i="3"/>
  <c r="N2227" i="3"/>
  <c r="N2226" i="3"/>
  <c r="N2225" i="3"/>
  <c r="N2224" i="3"/>
  <c r="N2223" i="3"/>
  <c r="N2222" i="3"/>
  <c r="N2221" i="3"/>
  <c r="N2220" i="3"/>
  <c r="N2219" i="3"/>
  <c r="N2218" i="3"/>
  <c r="N2217" i="3"/>
  <c r="N2216" i="3"/>
  <c r="N2215" i="3"/>
  <c r="N2214" i="3"/>
  <c r="N2213" i="3"/>
  <c r="N2212" i="3"/>
  <c r="N2211" i="3"/>
  <c r="N2210" i="3"/>
  <c r="N2209" i="3"/>
  <c r="N2208" i="3"/>
  <c r="N2207" i="3"/>
  <c r="N2206" i="3"/>
  <c r="N2205" i="3"/>
  <c r="N2204" i="3"/>
  <c r="N2203" i="3"/>
  <c r="N2202" i="3"/>
  <c r="N2201" i="3"/>
  <c r="N2200" i="3"/>
  <c r="N2199" i="3"/>
  <c r="N2198" i="3"/>
  <c r="N2197" i="3"/>
  <c r="N2196" i="3"/>
  <c r="N2195" i="3"/>
  <c r="N2194" i="3"/>
  <c r="N2193" i="3"/>
  <c r="N2192" i="3"/>
  <c r="N2191" i="3"/>
  <c r="N2190" i="3"/>
  <c r="N2189" i="3"/>
  <c r="N2188" i="3"/>
  <c r="N2187" i="3"/>
  <c r="N2186" i="3"/>
  <c r="N2185" i="3"/>
  <c r="N2184" i="3"/>
  <c r="N2183" i="3"/>
  <c r="N2182" i="3"/>
  <c r="N2181" i="3"/>
  <c r="N2180" i="3"/>
  <c r="N2179" i="3"/>
  <c r="N2178" i="3"/>
  <c r="N2177" i="3"/>
  <c r="N2176" i="3"/>
  <c r="N2175" i="3"/>
  <c r="N2174" i="3"/>
  <c r="N2173" i="3"/>
  <c r="N2172" i="3"/>
  <c r="N2171" i="3"/>
  <c r="N2170" i="3"/>
  <c r="N2169" i="3"/>
  <c r="N2168" i="3"/>
  <c r="N2167" i="3"/>
  <c r="N2166" i="3"/>
  <c r="N2165" i="3"/>
  <c r="N2164" i="3"/>
  <c r="N2163" i="3"/>
  <c r="N2162" i="3"/>
  <c r="N2161" i="3"/>
  <c r="N2160" i="3"/>
  <c r="N2159" i="3"/>
  <c r="N2158" i="3"/>
  <c r="N2157" i="3"/>
  <c r="N2156" i="3"/>
  <c r="N2155" i="3"/>
  <c r="N2154" i="3"/>
  <c r="N2153" i="3"/>
  <c r="N2152" i="3"/>
  <c r="N2151" i="3"/>
  <c r="N2150" i="3"/>
  <c r="N2149" i="3"/>
  <c r="N2148" i="3"/>
  <c r="N2147" i="3"/>
  <c r="N2146" i="3"/>
  <c r="N2145" i="3"/>
  <c r="N2144" i="3"/>
  <c r="N2143" i="3"/>
  <c r="N2142" i="3"/>
  <c r="N2141" i="3"/>
  <c r="N2140" i="3"/>
  <c r="N2139" i="3"/>
  <c r="N2138" i="3"/>
  <c r="N2137" i="3"/>
  <c r="N2136" i="3"/>
  <c r="N2135" i="3"/>
  <c r="N2134" i="3"/>
  <c r="N2133" i="3"/>
  <c r="N2132" i="3"/>
  <c r="N2131" i="3"/>
  <c r="N2130" i="3"/>
  <c r="N2129" i="3"/>
  <c r="N2128" i="3"/>
  <c r="N2127" i="3"/>
  <c r="N2126" i="3"/>
  <c r="N2125" i="3"/>
  <c r="N2124" i="3"/>
  <c r="N2123" i="3"/>
  <c r="N2122" i="3"/>
  <c r="N2121" i="3"/>
  <c r="N2120" i="3"/>
  <c r="N2119" i="3"/>
  <c r="N2118" i="3"/>
  <c r="N2117" i="3"/>
  <c r="N2116" i="3"/>
  <c r="N2115" i="3"/>
  <c r="N2114" i="3"/>
  <c r="N2113" i="3"/>
  <c r="N2112" i="3"/>
  <c r="N2111" i="3"/>
  <c r="N2110" i="3"/>
  <c r="N2109" i="3"/>
  <c r="N2108" i="3"/>
  <c r="N2107" i="3"/>
  <c r="N2106" i="3"/>
  <c r="N2105" i="3"/>
  <c r="N2104" i="3"/>
  <c r="N2103" i="3"/>
  <c r="N2102" i="3"/>
  <c r="N2101" i="3"/>
  <c r="N2100" i="3"/>
  <c r="N2099" i="3"/>
  <c r="N2098" i="3"/>
  <c r="N2097" i="3"/>
  <c r="N2096" i="3"/>
  <c r="N2095" i="3"/>
  <c r="N2094" i="3"/>
  <c r="N2093" i="3"/>
  <c r="N2092" i="3"/>
  <c r="N2091" i="3"/>
  <c r="N2090" i="3"/>
  <c r="N2089" i="3"/>
  <c r="N2088" i="3"/>
  <c r="N2087" i="3"/>
  <c r="N2086" i="3"/>
  <c r="N2085" i="3"/>
  <c r="N2084" i="3"/>
  <c r="N2083" i="3"/>
  <c r="N2082" i="3"/>
  <c r="N2081" i="3"/>
  <c r="N2080" i="3"/>
  <c r="N2079" i="3"/>
  <c r="N2078" i="3"/>
  <c r="N2077" i="3"/>
  <c r="N2076" i="3"/>
  <c r="N2075" i="3"/>
  <c r="N2074" i="3"/>
  <c r="N2073" i="3"/>
  <c r="N2072" i="3"/>
  <c r="N2071" i="3"/>
  <c r="N2070" i="3"/>
  <c r="N2069" i="3"/>
  <c r="N2068" i="3"/>
  <c r="N2067" i="3"/>
  <c r="N2066" i="3"/>
  <c r="N2065" i="3"/>
  <c r="N2064" i="3"/>
  <c r="N2063" i="3"/>
  <c r="N2062" i="3"/>
  <c r="N2061" i="3"/>
  <c r="N2060" i="3"/>
  <c r="N2059" i="3"/>
  <c r="N2058" i="3"/>
  <c r="N2057" i="3"/>
  <c r="N2056" i="3"/>
  <c r="N2055" i="3"/>
  <c r="N2054" i="3"/>
  <c r="N2053" i="3"/>
  <c r="N2052" i="3"/>
  <c r="N2051" i="3"/>
  <c r="N2050" i="3"/>
  <c r="N2049" i="3"/>
  <c r="N2048" i="3"/>
  <c r="N2047" i="3"/>
  <c r="N2046" i="3"/>
  <c r="N2045" i="3"/>
  <c r="N2044" i="3"/>
  <c r="N2043" i="3"/>
  <c r="N2042" i="3"/>
  <c r="N2041" i="3"/>
  <c r="N2040" i="3"/>
  <c r="N2039" i="3"/>
  <c r="N2038" i="3"/>
  <c r="N2037" i="3"/>
  <c r="N2036" i="3"/>
  <c r="N2035" i="3"/>
  <c r="N2034" i="3"/>
  <c r="N2033" i="3"/>
  <c r="N2032" i="3"/>
  <c r="N2031" i="3"/>
  <c r="N2030" i="3"/>
  <c r="N2029" i="3"/>
  <c r="N2028" i="3"/>
  <c r="N2027" i="3"/>
  <c r="N2026" i="3"/>
  <c r="N2025" i="3"/>
  <c r="N2024" i="3"/>
  <c r="N2023" i="3"/>
  <c r="N2022" i="3"/>
  <c r="N2021" i="3"/>
  <c r="N2020" i="3"/>
  <c r="N2019" i="3"/>
  <c r="N2018" i="3"/>
  <c r="N2017" i="3"/>
  <c r="N2016" i="3"/>
  <c r="N2015" i="3"/>
  <c r="N2014" i="3"/>
  <c r="N2013" i="3"/>
  <c r="N2012" i="3"/>
  <c r="N2011" i="3"/>
  <c r="N2010" i="3"/>
  <c r="N2009" i="3"/>
  <c r="N2008" i="3"/>
  <c r="N2007" i="3"/>
  <c r="N2006" i="3"/>
  <c r="N2005" i="3"/>
  <c r="N2004" i="3"/>
  <c r="N2003" i="3"/>
  <c r="N2002" i="3"/>
  <c r="N2001" i="3"/>
  <c r="N2000" i="3"/>
  <c r="N1999" i="3"/>
  <c r="N1998" i="3"/>
  <c r="N1997" i="3"/>
  <c r="N1996" i="3"/>
  <c r="N1995" i="3"/>
  <c r="N1994" i="3"/>
  <c r="N1993" i="3"/>
  <c r="N1992" i="3"/>
  <c r="N1991" i="3"/>
  <c r="N1990" i="3"/>
  <c r="N1989" i="3"/>
  <c r="N1988" i="3"/>
  <c r="N1987" i="3"/>
  <c r="N1986" i="3"/>
  <c r="N1985" i="3"/>
  <c r="N1984" i="3"/>
  <c r="N1983" i="3"/>
  <c r="N1982" i="3"/>
  <c r="N1981" i="3"/>
  <c r="N1980" i="3"/>
  <c r="N1979" i="3"/>
  <c r="N1978" i="3"/>
  <c r="N1977" i="3"/>
  <c r="N1976" i="3"/>
  <c r="N1975" i="3"/>
  <c r="N1974" i="3"/>
  <c r="N1973" i="3"/>
  <c r="N1972" i="3"/>
  <c r="N1971" i="3"/>
  <c r="N1970" i="3"/>
  <c r="N1969" i="3"/>
  <c r="N1968" i="3"/>
  <c r="N1967" i="3"/>
  <c r="N1966" i="3"/>
  <c r="N1965" i="3"/>
  <c r="N1964" i="3"/>
  <c r="N1963" i="3"/>
  <c r="N1962" i="3"/>
  <c r="N1961" i="3"/>
  <c r="N1960" i="3"/>
  <c r="N1959" i="3"/>
  <c r="N1958" i="3"/>
  <c r="N1957" i="3"/>
  <c r="N1956" i="3"/>
  <c r="N1955" i="3"/>
  <c r="N1954" i="3"/>
  <c r="N1953" i="3"/>
  <c r="N1952" i="3"/>
  <c r="N1951" i="3"/>
  <c r="N1950" i="3"/>
  <c r="N1949" i="3"/>
  <c r="N1948" i="3"/>
  <c r="N1947" i="3"/>
  <c r="N1946" i="3"/>
  <c r="N1945" i="3"/>
  <c r="N1944" i="3"/>
  <c r="N1943" i="3"/>
  <c r="N1942" i="3"/>
  <c r="N1941" i="3"/>
  <c r="N1940" i="3"/>
  <c r="N1939" i="3"/>
  <c r="N1938" i="3"/>
  <c r="N1937" i="3"/>
  <c r="N1936" i="3"/>
  <c r="N1935" i="3"/>
  <c r="N1934" i="3"/>
  <c r="N1933" i="3"/>
  <c r="N1932" i="3"/>
  <c r="N1931" i="3"/>
  <c r="N1930" i="3"/>
  <c r="N1929" i="3"/>
  <c r="N1928" i="3"/>
  <c r="N1927" i="3"/>
  <c r="N1926" i="3"/>
  <c r="N1925" i="3"/>
  <c r="N1924" i="3"/>
  <c r="N1923" i="3"/>
  <c r="N1922" i="3"/>
  <c r="N1921" i="3"/>
  <c r="N1920" i="3"/>
  <c r="N1919" i="3"/>
  <c r="N1918" i="3"/>
  <c r="N1917" i="3"/>
  <c r="N1916" i="3"/>
  <c r="N1915" i="3"/>
  <c r="N1914" i="3"/>
  <c r="N1913" i="3"/>
  <c r="N1912" i="3"/>
  <c r="N1911" i="3"/>
  <c r="N1910" i="3"/>
  <c r="N1909" i="3"/>
  <c r="N1908" i="3"/>
  <c r="N1907" i="3"/>
  <c r="N1906" i="3"/>
  <c r="N1905" i="3"/>
  <c r="N1904" i="3"/>
  <c r="N1903" i="3"/>
  <c r="N1902" i="3"/>
  <c r="N1901" i="3"/>
  <c r="N1900" i="3"/>
  <c r="N1899" i="3"/>
  <c r="N1898" i="3"/>
  <c r="N1897" i="3"/>
  <c r="N1896" i="3"/>
  <c r="N1895" i="3"/>
  <c r="N1894" i="3"/>
  <c r="N1893" i="3"/>
  <c r="N1892" i="3"/>
  <c r="N1891" i="3"/>
  <c r="N1890" i="3"/>
  <c r="N1889" i="3"/>
  <c r="N1888" i="3"/>
  <c r="N1887" i="3"/>
  <c r="N1886" i="3"/>
  <c r="N1885" i="3"/>
  <c r="N1884" i="3"/>
  <c r="N1883" i="3"/>
  <c r="N1882" i="3"/>
  <c r="N1881" i="3"/>
  <c r="N1880" i="3"/>
  <c r="N1879" i="3"/>
  <c r="N1878" i="3"/>
  <c r="N1877" i="3"/>
  <c r="N1876" i="3"/>
  <c r="N1875" i="3"/>
  <c r="N1874" i="3"/>
  <c r="N1873" i="3"/>
  <c r="N1872" i="3"/>
  <c r="N1871" i="3"/>
  <c r="N1870" i="3"/>
  <c r="N1869" i="3"/>
  <c r="N1868" i="3"/>
  <c r="N1867" i="3"/>
  <c r="N1866" i="3"/>
  <c r="N1865" i="3"/>
  <c r="N1864" i="3"/>
  <c r="N1863" i="3"/>
  <c r="N1862" i="3"/>
  <c r="N1861" i="3"/>
  <c r="N1860" i="3"/>
  <c r="N1859" i="3"/>
  <c r="N1858" i="3"/>
  <c r="N1857" i="3"/>
  <c r="N1856" i="3"/>
  <c r="N1855" i="3"/>
  <c r="N1854" i="3"/>
  <c r="N1853" i="3"/>
  <c r="N1852" i="3"/>
  <c r="N1851" i="3"/>
  <c r="N1850" i="3"/>
  <c r="N1849" i="3"/>
  <c r="N1848" i="3"/>
  <c r="N1847" i="3"/>
  <c r="N1846" i="3"/>
  <c r="N1845" i="3"/>
  <c r="N1844" i="3"/>
  <c r="N1843" i="3"/>
  <c r="N1842" i="3"/>
  <c r="N1841" i="3"/>
  <c r="N1840" i="3"/>
  <c r="N1839" i="3"/>
  <c r="N1838" i="3"/>
  <c r="N1837" i="3"/>
  <c r="N1836" i="3"/>
  <c r="N1835" i="3"/>
  <c r="N1834" i="3"/>
  <c r="N1833" i="3"/>
  <c r="N1832" i="3"/>
  <c r="N1831" i="3"/>
  <c r="N1830" i="3"/>
  <c r="N1829" i="3"/>
  <c r="N1828" i="3"/>
  <c r="N1827" i="3"/>
  <c r="N1826" i="3"/>
  <c r="N1825" i="3"/>
  <c r="N1824" i="3"/>
  <c r="N1823" i="3"/>
  <c r="N1822" i="3"/>
  <c r="N1821" i="3"/>
  <c r="N1820" i="3"/>
  <c r="N1819" i="3"/>
  <c r="N1818" i="3"/>
  <c r="N1817" i="3"/>
  <c r="N1816" i="3"/>
  <c r="N1815" i="3"/>
  <c r="N1814" i="3"/>
  <c r="N1813" i="3"/>
  <c r="N1812" i="3"/>
  <c r="N1811" i="3"/>
  <c r="N1810" i="3"/>
  <c r="N1809" i="3"/>
  <c r="N1808" i="3"/>
  <c r="N1807" i="3"/>
  <c r="N1806" i="3"/>
  <c r="N1805" i="3"/>
  <c r="N1804" i="3"/>
  <c r="N1803" i="3"/>
  <c r="N1802" i="3"/>
  <c r="N1801" i="3"/>
  <c r="N1800" i="3"/>
  <c r="N1799" i="3"/>
  <c r="N1798" i="3"/>
  <c r="N1797" i="3"/>
  <c r="N1796" i="3"/>
  <c r="N1795" i="3"/>
  <c r="N1794" i="3"/>
  <c r="N1793" i="3"/>
  <c r="N1792" i="3"/>
  <c r="N1791" i="3"/>
  <c r="N1790" i="3"/>
  <c r="N1789" i="3"/>
  <c r="N1788" i="3"/>
  <c r="N1787" i="3"/>
  <c r="N1786" i="3"/>
  <c r="N1785" i="3"/>
  <c r="N1784" i="3"/>
  <c r="N1783" i="3"/>
  <c r="N1782" i="3"/>
  <c r="N1781" i="3"/>
  <c r="N1780" i="3"/>
  <c r="N1779" i="3"/>
  <c r="N1778" i="3"/>
  <c r="N1777" i="3"/>
  <c r="N1776" i="3"/>
  <c r="N1775" i="3"/>
  <c r="N1774" i="3"/>
  <c r="N1773" i="3"/>
  <c r="N1772" i="3"/>
  <c r="N1771" i="3"/>
  <c r="N1770" i="3"/>
  <c r="N1769" i="3"/>
  <c r="N1768" i="3"/>
  <c r="N1767" i="3"/>
  <c r="N1766" i="3"/>
  <c r="N1765" i="3"/>
  <c r="N1764" i="3"/>
  <c r="N1763" i="3"/>
  <c r="N1762" i="3"/>
  <c r="N1761" i="3"/>
  <c r="N1760" i="3"/>
  <c r="N1759" i="3"/>
  <c r="N1758" i="3"/>
  <c r="N1757" i="3"/>
  <c r="N1756" i="3"/>
  <c r="N1755" i="3"/>
  <c r="N1754" i="3"/>
  <c r="N1753" i="3"/>
  <c r="N1752" i="3"/>
  <c r="N1751" i="3"/>
  <c r="N1750" i="3"/>
  <c r="N1749" i="3"/>
  <c r="N1748" i="3"/>
  <c r="N1747" i="3"/>
  <c r="N1746" i="3"/>
  <c r="N1745" i="3"/>
  <c r="N1744" i="3"/>
  <c r="N1743" i="3"/>
  <c r="N1742" i="3"/>
  <c r="N1741" i="3"/>
  <c r="N1740" i="3"/>
  <c r="N1739" i="3"/>
  <c r="N1738" i="3"/>
  <c r="N1737" i="3"/>
  <c r="N1736" i="3"/>
  <c r="N1735" i="3"/>
  <c r="N1734" i="3"/>
  <c r="N1733" i="3"/>
  <c r="N1732" i="3"/>
  <c r="N1731" i="3"/>
  <c r="N1730" i="3"/>
  <c r="N1729" i="3"/>
  <c r="N1728" i="3"/>
  <c r="N1727" i="3"/>
  <c r="N1726" i="3"/>
  <c r="N1725" i="3"/>
  <c r="N1724" i="3"/>
  <c r="N1723" i="3"/>
  <c r="N1722" i="3"/>
  <c r="N1721" i="3"/>
  <c r="N1720" i="3"/>
  <c r="N1719" i="3"/>
  <c r="N1718" i="3"/>
  <c r="N1717" i="3"/>
  <c r="N1716" i="3"/>
  <c r="N1715" i="3"/>
  <c r="N1714" i="3"/>
  <c r="N1713" i="3"/>
  <c r="N1712" i="3"/>
  <c r="N1711" i="3"/>
  <c r="N1710" i="3"/>
  <c r="N1709" i="3"/>
  <c r="N1708" i="3"/>
  <c r="N1707" i="3"/>
  <c r="N1706" i="3"/>
  <c r="N1705" i="3"/>
  <c r="N1704" i="3"/>
  <c r="N1703" i="3"/>
  <c r="N1702" i="3"/>
  <c r="N1701" i="3"/>
  <c r="N1700" i="3"/>
  <c r="N1699" i="3"/>
  <c r="N1698" i="3"/>
  <c r="N1697" i="3"/>
  <c r="N1696" i="3"/>
  <c r="N1695" i="3"/>
  <c r="N1694" i="3"/>
  <c r="N1693" i="3"/>
  <c r="N1692" i="3"/>
  <c r="N1691" i="3"/>
  <c r="N1690" i="3"/>
  <c r="N1689" i="3"/>
  <c r="N1688" i="3"/>
  <c r="N1687" i="3"/>
  <c r="N1686" i="3"/>
  <c r="N1685" i="3"/>
  <c r="N1684" i="3"/>
  <c r="N1683" i="3"/>
  <c r="N1682" i="3"/>
  <c r="N1681" i="3"/>
  <c r="N1680" i="3"/>
  <c r="N1679" i="3"/>
  <c r="N1678" i="3"/>
  <c r="N1677" i="3"/>
  <c r="N1676" i="3"/>
  <c r="N1675" i="3"/>
  <c r="N1674" i="3"/>
  <c r="N1673" i="3"/>
  <c r="N1672" i="3"/>
  <c r="N1671" i="3"/>
  <c r="N1670" i="3"/>
  <c r="N1669" i="3"/>
  <c r="N1668" i="3"/>
  <c r="N1667" i="3"/>
  <c r="N1666" i="3"/>
  <c r="N1665" i="3"/>
  <c r="N1664" i="3"/>
  <c r="N1663" i="3"/>
  <c r="N1662" i="3"/>
  <c r="N1661" i="3"/>
  <c r="N1660" i="3"/>
  <c r="N1659" i="3"/>
  <c r="N1658" i="3"/>
  <c r="N1657" i="3"/>
  <c r="N1656" i="3"/>
  <c r="N1655" i="3"/>
  <c r="N1654" i="3"/>
  <c r="N1653" i="3"/>
  <c r="N1652" i="3"/>
  <c r="N1651" i="3"/>
  <c r="N1650" i="3"/>
  <c r="N1649" i="3"/>
  <c r="N1648" i="3"/>
  <c r="N1647" i="3"/>
  <c r="N1646" i="3"/>
  <c r="N1645" i="3"/>
  <c r="N1644" i="3"/>
  <c r="N1643" i="3"/>
  <c r="N1642" i="3"/>
  <c r="N1641" i="3"/>
  <c r="N1640" i="3"/>
  <c r="N1639" i="3"/>
  <c r="N1638" i="3"/>
  <c r="N1637" i="3"/>
  <c r="N1636" i="3"/>
  <c r="N1635" i="3"/>
  <c r="N1634" i="3"/>
  <c r="N1633" i="3"/>
  <c r="N1632" i="3"/>
  <c r="N1631" i="3"/>
  <c r="N1630" i="3"/>
  <c r="N1629" i="3"/>
  <c r="N1628" i="3"/>
  <c r="N1627" i="3"/>
  <c r="N1626" i="3"/>
  <c r="N1625" i="3"/>
  <c r="N1624" i="3"/>
  <c r="N1623" i="3"/>
  <c r="N1622" i="3"/>
  <c r="N1621" i="3"/>
  <c r="N1620" i="3"/>
  <c r="N1619" i="3"/>
  <c r="N1618" i="3"/>
  <c r="N1617" i="3"/>
  <c r="N1616" i="3"/>
  <c r="N1615" i="3"/>
  <c r="N1614" i="3"/>
  <c r="N1613" i="3"/>
  <c r="N1612" i="3"/>
  <c r="N1611" i="3"/>
  <c r="N1610" i="3"/>
  <c r="N1609" i="3"/>
  <c r="N1608" i="3"/>
  <c r="N1607" i="3"/>
  <c r="N1606" i="3"/>
  <c r="N1605" i="3"/>
  <c r="N1604" i="3"/>
  <c r="N1603" i="3"/>
  <c r="N1602" i="3"/>
  <c r="N1601" i="3"/>
  <c r="N1600" i="3"/>
  <c r="N1599" i="3"/>
  <c r="N1598" i="3"/>
  <c r="N1597" i="3"/>
  <c r="N1596" i="3"/>
  <c r="N1595" i="3"/>
  <c r="N1594" i="3"/>
  <c r="N1593" i="3"/>
  <c r="N1592" i="3"/>
  <c r="N1591" i="3"/>
  <c r="N1590" i="3"/>
  <c r="N1589" i="3"/>
  <c r="N1588" i="3"/>
  <c r="N1587" i="3"/>
  <c r="N1586" i="3"/>
  <c r="N1585" i="3"/>
  <c r="N1584" i="3"/>
  <c r="N1583" i="3"/>
  <c r="N1582" i="3"/>
  <c r="N1581" i="3"/>
  <c r="N1580" i="3"/>
  <c r="N1579" i="3"/>
  <c r="N1578" i="3"/>
  <c r="N1577" i="3"/>
  <c r="N1576" i="3"/>
  <c r="N1575" i="3"/>
  <c r="N1574" i="3"/>
  <c r="N1573" i="3"/>
  <c r="N1572" i="3"/>
  <c r="N1571" i="3"/>
  <c r="N1570" i="3"/>
  <c r="N1569" i="3"/>
  <c r="N1568" i="3"/>
  <c r="N1567" i="3"/>
  <c r="N1566" i="3"/>
  <c r="N1565" i="3"/>
  <c r="N1564" i="3"/>
  <c r="N1563" i="3"/>
  <c r="N1562" i="3"/>
  <c r="N1561" i="3"/>
  <c r="N1560" i="3"/>
  <c r="N1559" i="3"/>
  <c r="N1558" i="3"/>
  <c r="N1557" i="3"/>
  <c r="N1556" i="3"/>
  <c r="N1555" i="3"/>
  <c r="N1554" i="3"/>
  <c r="N1553" i="3"/>
  <c r="N1552" i="3"/>
  <c r="N1551" i="3"/>
  <c r="N1550" i="3"/>
  <c r="N1549" i="3"/>
  <c r="N1548" i="3"/>
  <c r="N1547" i="3"/>
  <c r="N1546" i="3"/>
  <c r="N1545" i="3"/>
  <c r="N1544" i="3"/>
  <c r="N1543" i="3"/>
  <c r="N1542" i="3"/>
  <c r="N1541" i="3"/>
  <c r="N1540" i="3"/>
  <c r="N1539" i="3"/>
  <c r="N1538" i="3"/>
  <c r="N1537" i="3"/>
  <c r="N1536" i="3"/>
  <c r="N1535" i="3"/>
  <c r="N1534" i="3"/>
  <c r="N1533" i="3"/>
  <c r="N1532" i="3"/>
  <c r="N1531" i="3"/>
  <c r="N1530" i="3"/>
  <c r="N1529" i="3"/>
  <c r="N1528" i="3"/>
  <c r="N1527" i="3"/>
  <c r="N1526" i="3"/>
  <c r="N1525" i="3"/>
  <c r="N1524" i="3"/>
  <c r="N1523" i="3"/>
  <c r="N1522" i="3"/>
  <c r="N1521" i="3"/>
  <c r="N1520" i="3"/>
  <c r="N1519" i="3"/>
  <c r="N1518" i="3"/>
  <c r="N1517" i="3"/>
  <c r="N1516" i="3"/>
  <c r="N1515" i="3"/>
  <c r="N1514" i="3"/>
  <c r="N1513" i="3"/>
  <c r="N1512" i="3"/>
  <c r="N1511" i="3"/>
  <c r="N1510" i="3"/>
  <c r="N1509" i="3"/>
  <c r="N1508" i="3"/>
  <c r="N1507" i="3"/>
  <c r="N1506" i="3"/>
  <c r="N1505" i="3"/>
  <c r="N1504" i="3"/>
  <c r="N1503" i="3"/>
  <c r="N1502" i="3"/>
  <c r="N1501" i="3"/>
  <c r="N1500" i="3"/>
  <c r="N1499" i="3"/>
  <c r="N1498" i="3"/>
  <c r="N1497" i="3"/>
  <c r="N1496" i="3"/>
  <c r="N1495" i="3"/>
  <c r="N1494" i="3"/>
  <c r="N1493" i="3"/>
  <c r="N1492" i="3"/>
  <c r="N1491" i="3"/>
  <c r="N1490" i="3"/>
  <c r="N1489" i="3"/>
  <c r="N1488" i="3"/>
  <c r="N1487" i="3"/>
  <c r="N1486" i="3"/>
  <c r="N1485" i="3"/>
  <c r="N1484" i="3"/>
  <c r="N1483" i="3"/>
  <c r="N1482" i="3"/>
  <c r="N1481" i="3"/>
  <c r="N1480" i="3"/>
  <c r="N1479" i="3"/>
  <c r="N1478" i="3"/>
  <c r="N1477" i="3"/>
  <c r="N1476" i="3"/>
  <c r="N1475" i="3"/>
  <c r="N1474" i="3"/>
  <c r="N1473" i="3"/>
  <c r="N1472" i="3"/>
  <c r="N1471" i="3"/>
  <c r="N1470" i="3"/>
  <c r="N1469" i="3"/>
  <c r="N1468" i="3"/>
  <c r="N1467" i="3"/>
  <c r="N1466" i="3"/>
  <c r="N1465" i="3"/>
  <c r="N1464" i="3"/>
  <c r="N1463" i="3"/>
  <c r="N1462" i="3"/>
  <c r="N1461" i="3"/>
  <c r="N1460" i="3"/>
  <c r="N1459" i="3"/>
  <c r="N1458" i="3"/>
  <c r="N1457" i="3"/>
  <c r="N1456" i="3"/>
  <c r="N1455" i="3"/>
  <c r="N1454" i="3"/>
  <c r="N1453" i="3"/>
  <c r="N1452" i="3"/>
  <c r="N1451" i="3"/>
  <c r="N1450" i="3"/>
  <c r="N1449" i="3"/>
  <c r="N1448" i="3"/>
  <c r="N1447" i="3"/>
  <c r="N1446" i="3"/>
  <c r="N1445" i="3"/>
  <c r="N1444" i="3"/>
  <c r="N1443" i="3"/>
  <c r="N1442" i="3"/>
  <c r="N1441" i="3"/>
  <c r="N1440" i="3"/>
  <c r="N1439" i="3"/>
  <c r="N1438" i="3"/>
  <c r="N1437" i="3"/>
  <c r="N1436" i="3"/>
  <c r="N1435" i="3"/>
  <c r="N1434" i="3"/>
  <c r="N1433" i="3"/>
  <c r="N1432" i="3"/>
  <c r="N1431" i="3"/>
  <c r="N1430" i="3"/>
  <c r="N1429" i="3"/>
  <c r="N1428" i="3"/>
  <c r="N1427" i="3"/>
  <c r="N1426" i="3"/>
  <c r="N1425" i="3"/>
  <c r="N1424" i="3"/>
  <c r="N1423" i="3"/>
  <c r="N1422" i="3"/>
  <c r="N1421" i="3"/>
  <c r="N1420" i="3"/>
  <c r="N1419" i="3"/>
  <c r="N1418" i="3"/>
  <c r="N1417" i="3"/>
  <c r="N1416" i="3"/>
  <c r="N1415" i="3"/>
  <c r="N1414" i="3"/>
  <c r="N1413" i="3"/>
  <c r="N1412" i="3"/>
  <c r="N1411" i="3"/>
  <c r="N1410" i="3"/>
  <c r="N1409" i="3"/>
  <c r="N1408" i="3"/>
  <c r="N1407" i="3"/>
  <c r="N1406" i="3"/>
  <c r="N1405" i="3"/>
  <c r="N1404" i="3"/>
  <c r="N1403" i="3"/>
  <c r="N1402" i="3"/>
  <c r="N1401" i="3"/>
  <c r="N1400" i="3"/>
  <c r="N1399" i="3"/>
  <c r="N1398" i="3"/>
  <c r="N1397" i="3"/>
  <c r="N1396" i="3"/>
  <c r="N1395" i="3"/>
  <c r="N1394" i="3"/>
  <c r="N1393" i="3"/>
  <c r="N1392" i="3"/>
  <c r="N1391" i="3"/>
  <c r="N1390" i="3"/>
  <c r="N1389" i="3"/>
  <c r="N1388" i="3"/>
  <c r="N1387" i="3"/>
  <c r="N1386" i="3"/>
  <c r="N1385" i="3"/>
  <c r="N1384" i="3"/>
  <c r="N1383" i="3"/>
  <c r="N1382" i="3"/>
  <c r="N1381" i="3"/>
  <c r="N1380" i="3"/>
  <c r="N1379" i="3"/>
  <c r="N1378" i="3"/>
  <c r="N1377" i="3"/>
  <c r="N1376" i="3"/>
  <c r="N1375" i="3"/>
  <c r="N1374" i="3"/>
  <c r="N1373" i="3"/>
  <c r="N1372" i="3"/>
  <c r="N1371" i="3"/>
  <c r="N1370" i="3"/>
  <c r="N1369" i="3"/>
  <c r="N1368" i="3"/>
  <c r="N1367" i="3"/>
  <c r="N1366" i="3"/>
  <c r="N1365" i="3"/>
  <c r="N1364" i="3"/>
  <c r="N1363" i="3"/>
  <c r="N1362" i="3"/>
  <c r="N1361" i="3"/>
  <c r="N1360" i="3"/>
  <c r="N1359" i="3"/>
  <c r="N1358" i="3"/>
  <c r="N1357" i="3"/>
  <c r="N1356" i="3"/>
  <c r="N1355" i="3"/>
  <c r="N1354" i="3"/>
  <c r="N1353" i="3"/>
  <c r="N1352" i="3"/>
  <c r="N1351" i="3"/>
  <c r="N1350" i="3"/>
  <c r="N1349" i="3"/>
  <c r="N1348" i="3"/>
  <c r="N1347" i="3"/>
  <c r="N1346" i="3"/>
  <c r="N1345" i="3"/>
  <c r="N1344" i="3"/>
  <c r="N1343" i="3"/>
  <c r="N1342" i="3"/>
  <c r="N1341" i="3"/>
  <c r="N1340" i="3"/>
  <c r="N1339" i="3"/>
  <c r="N1338" i="3"/>
  <c r="N1337" i="3"/>
  <c r="N1336" i="3"/>
  <c r="N1335" i="3"/>
  <c r="N1334" i="3"/>
  <c r="N1333" i="3"/>
  <c r="N1332" i="3"/>
  <c r="N1331" i="3"/>
  <c r="N1330" i="3"/>
  <c r="N1329" i="3"/>
  <c r="N1328" i="3"/>
  <c r="N1327" i="3"/>
  <c r="N1326" i="3"/>
  <c r="N1325" i="3"/>
  <c r="N1324" i="3"/>
  <c r="N1323" i="3"/>
  <c r="N1322" i="3"/>
  <c r="N1321" i="3"/>
  <c r="N1320" i="3"/>
  <c r="N1319" i="3"/>
  <c r="N1318" i="3"/>
  <c r="N1317" i="3"/>
  <c r="N1316" i="3"/>
  <c r="N1315" i="3"/>
  <c r="N1314" i="3"/>
  <c r="N1313" i="3"/>
  <c r="N1312" i="3"/>
  <c r="N1311" i="3"/>
  <c r="N1310" i="3"/>
  <c r="N1309" i="3"/>
  <c r="N1308" i="3"/>
  <c r="N1307" i="3"/>
  <c r="N1306" i="3"/>
  <c r="N1305" i="3"/>
  <c r="N1304" i="3"/>
  <c r="N1303" i="3"/>
  <c r="N1302" i="3"/>
  <c r="N1301" i="3"/>
  <c r="N1300" i="3"/>
  <c r="N1299" i="3"/>
  <c r="N1298" i="3"/>
  <c r="N1297" i="3"/>
  <c r="N1296" i="3"/>
  <c r="N1295" i="3"/>
  <c r="N1294" i="3"/>
  <c r="N1293" i="3"/>
  <c r="N1292" i="3"/>
  <c r="N1291" i="3"/>
  <c r="N1290" i="3"/>
  <c r="N1289" i="3"/>
  <c r="N1288" i="3"/>
  <c r="N1287" i="3"/>
  <c r="N1286" i="3"/>
  <c r="N1285" i="3"/>
  <c r="N1284" i="3"/>
  <c r="N1283" i="3"/>
  <c r="N1282" i="3"/>
  <c r="N1281" i="3"/>
  <c r="N1280" i="3"/>
  <c r="N1279" i="3"/>
  <c r="N1278" i="3"/>
  <c r="N1277" i="3"/>
  <c r="N1276" i="3"/>
  <c r="N1275" i="3"/>
  <c r="N1274" i="3"/>
  <c r="N1273" i="3"/>
  <c r="N1272" i="3"/>
  <c r="N1271" i="3"/>
  <c r="N1270" i="3"/>
  <c r="N1269" i="3"/>
  <c r="N1268" i="3"/>
  <c r="N1267" i="3"/>
  <c r="N1266" i="3"/>
  <c r="N1265" i="3"/>
  <c r="N1264" i="3"/>
  <c r="N1263" i="3"/>
  <c r="N1262" i="3"/>
  <c r="N1261" i="3"/>
  <c r="N1260" i="3"/>
  <c r="N1259" i="3"/>
  <c r="N1258" i="3"/>
  <c r="N1257" i="3"/>
  <c r="N1256" i="3"/>
  <c r="N1255" i="3"/>
  <c r="N1254" i="3"/>
  <c r="N1253" i="3"/>
  <c r="N1252" i="3"/>
  <c r="N1251" i="3"/>
  <c r="N1250" i="3"/>
  <c r="N1249" i="3"/>
  <c r="N1248" i="3"/>
  <c r="N1247" i="3"/>
  <c r="N1246" i="3"/>
  <c r="N1245" i="3"/>
  <c r="N1244" i="3"/>
  <c r="N1243" i="3"/>
  <c r="N1242" i="3"/>
  <c r="N1241" i="3"/>
  <c r="N1240" i="3"/>
  <c r="N1239" i="3"/>
  <c r="N1238" i="3"/>
  <c r="N1237" i="3"/>
  <c r="N1236" i="3"/>
  <c r="N1235" i="3"/>
  <c r="N1234" i="3"/>
  <c r="N1233" i="3"/>
  <c r="N1232" i="3"/>
  <c r="N1231" i="3"/>
  <c r="N1230" i="3"/>
  <c r="N1229" i="3"/>
  <c r="N1228" i="3"/>
  <c r="N1227" i="3"/>
  <c r="N1226" i="3"/>
  <c r="N1225" i="3"/>
  <c r="N1224" i="3"/>
  <c r="N1223" i="3"/>
  <c r="N1222" i="3"/>
  <c r="N1221" i="3"/>
  <c r="N1220" i="3"/>
  <c r="N1219" i="3"/>
  <c r="N1218" i="3"/>
  <c r="N1217" i="3"/>
  <c r="N1216" i="3"/>
  <c r="N1215" i="3"/>
  <c r="N1214" i="3"/>
  <c r="N1213" i="3"/>
  <c r="N1212" i="3"/>
  <c r="N1211" i="3"/>
  <c r="N1210" i="3"/>
  <c r="N1209" i="3"/>
  <c r="N1208" i="3"/>
  <c r="N1207" i="3"/>
  <c r="N1206" i="3"/>
  <c r="N1205" i="3"/>
  <c r="N1204" i="3"/>
  <c r="N1203" i="3"/>
  <c r="N1202" i="3"/>
  <c r="N1201" i="3"/>
  <c r="N1200" i="3"/>
  <c r="N1199" i="3"/>
  <c r="N1198" i="3"/>
  <c r="N1197" i="3"/>
  <c r="N1196" i="3"/>
  <c r="N1195" i="3"/>
  <c r="N1194" i="3"/>
  <c r="N1193" i="3"/>
  <c r="N1192" i="3"/>
  <c r="N1191" i="3"/>
  <c r="N1190" i="3"/>
  <c r="N1189" i="3"/>
  <c r="N1188" i="3"/>
  <c r="N1187" i="3"/>
  <c r="N1186" i="3"/>
  <c r="N1185" i="3"/>
  <c r="N1184" i="3"/>
  <c r="N1183" i="3"/>
  <c r="N1182" i="3"/>
  <c r="N1181" i="3"/>
  <c r="N1180" i="3"/>
  <c r="N1179" i="3"/>
  <c r="N1178" i="3"/>
  <c r="N1177" i="3"/>
  <c r="N1176" i="3"/>
  <c r="N1175" i="3"/>
  <c r="N1174" i="3"/>
  <c r="N1173" i="3"/>
  <c r="N1172" i="3"/>
  <c r="N1171" i="3"/>
  <c r="N1170" i="3"/>
  <c r="N1169" i="3"/>
  <c r="N1168" i="3"/>
  <c r="N1167" i="3"/>
  <c r="N1166" i="3"/>
  <c r="N1165" i="3"/>
  <c r="N1164" i="3"/>
  <c r="N1163" i="3"/>
  <c r="N1162" i="3"/>
  <c r="N1161" i="3"/>
  <c r="N1160" i="3"/>
  <c r="N1159" i="3"/>
  <c r="N1158" i="3"/>
  <c r="N1157" i="3"/>
  <c r="N1156" i="3"/>
  <c r="N1155" i="3"/>
  <c r="N1154" i="3"/>
  <c r="N1153" i="3"/>
  <c r="N1152" i="3"/>
  <c r="N1151" i="3"/>
  <c r="N1150" i="3"/>
  <c r="N1149" i="3"/>
  <c r="N1148" i="3"/>
  <c r="N1147" i="3"/>
  <c r="N1146" i="3"/>
  <c r="N1145" i="3"/>
  <c r="N1144" i="3"/>
  <c r="N1143" i="3"/>
  <c r="N1142" i="3"/>
  <c r="N1141" i="3"/>
  <c r="N1140" i="3"/>
  <c r="N1139" i="3"/>
  <c r="N1138" i="3"/>
  <c r="N1137" i="3"/>
  <c r="N1136" i="3"/>
  <c r="N1135" i="3"/>
  <c r="N1134" i="3"/>
  <c r="N1133" i="3"/>
  <c r="N1132" i="3"/>
  <c r="N1131" i="3"/>
  <c r="N1130" i="3"/>
  <c r="N1129" i="3"/>
  <c r="N1128" i="3"/>
  <c r="N1127" i="3"/>
  <c r="N1126" i="3"/>
  <c r="N1125" i="3"/>
  <c r="N1124" i="3"/>
  <c r="N1123" i="3"/>
  <c r="N1122" i="3"/>
  <c r="N1121" i="3"/>
  <c r="N1120" i="3"/>
  <c r="N1119" i="3"/>
  <c r="N1118" i="3"/>
  <c r="N1117" i="3"/>
  <c r="N1116" i="3"/>
  <c r="N1115" i="3"/>
  <c r="N1114" i="3"/>
  <c r="N1113" i="3"/>
  <c r="N1112" i="3"/>
  <c r="N1111" i="3"/>
  <c r="N1110" i="3"/>
  <c r="N1109" i="3"/>
  <c r="N1108" i="3"/>
  <c r="N1107" i="3"/>
  <c r="N1106" i="3"/>
  <c r="N1105" i="3"/>
  <c r="N1104" i="3"/>
  <c r="N1103" i="3"/>
  <c r="N1102" i="3"/>
  <c r="N1101" i="3"/>
  <c r="N1100" i="3"/>
  <c r="N1099" i="3"/>
  <c r="N1098" i="3"/>
  <c r="N1097" i="3"/>
  <c r="N1096" i="3"/>
  <c r="N1095" i="3"/>
  <c r="N1094" i="3"/>
  <c r="N1093" i="3"/>
  <c r="N1092" i="3"/>
  <c r="N1091" i="3"/>
  <c r="N1090" i="3"/>
  <c r="N1089" i="3"/>
  <c r="N1088" i="3"/>
  <c r="N1087" i="3"/>
  <c r="N1086" i="3"/>
  <c r="N1085" i="3"/>
  <c r="N1084" i="3"/>
  <c r="N1083" i="3"/>
  <c r="N1082" i="3"/>
  <c r="N1081" i="3"/>
  <c r="N1080" i="3"/>
  <c r="N1079" i="3"/>
  <c r="N1078" i="3"/>
  <c r="N1077" i="3"/>
  <c r="N1076" i="3"/>
  <c r="N1075" i="3"/>
  <c r="N1074" i="3"/>
  <c r="N1073" i="3"/>
  <c r="N1072" i="3"/>
  <c r="N1071" i="3"/>
  <c r="N1070" i="3"/>
  <c r="N1069" i="3"/>
  <c r="N1068" i="3"/>
  <c r="N1067" i="3"/>
  <c r="N1066" i="3"/>
  <c r="N1065" i="3"/>
  <c r="N1064" i="3"/>
  <c r="N1063" i="3"/>
  <c r="N1062" i="3"/>
  <c r="N1061" i="3"/>
  <c r="N1060" i="3"/>
  <c r="N1059" i="3"/>
  <c r="N1058" i="3"/>
  <c r="N1057" i="3"/>
  <c r="N1056" i="3"/>
  <c r="N1055" i="3"/>
  <c r="N1054" i="3"/>
  <c r="N1053" i="3"/>
  <c r="N1052" i="3"/>
  <c r="N1051" i="3"/>
  <c r="N1050" i="3"/>
  <c r="N1049" i="3"/>
  <c r="N1048" i="3"/>
  <c r="N1047" i="3"/>
  <c r="N1046" i="3"/>
  <c r="N1045" i="3"/>
  <c r="N1044" i="3"/>
  <c r="N1043" i="3"/>
  <c r="N1042" i="3"/>
  <c r="N1041" i="3"/>
  <c r="N1040" i="3"/>
  <c r="N1039" i="3"/>
  <c r="N1038" i="3"/>
  <c r="N1037" i="3"/>
  <c r="N1036" i="3"/>
  <c r="N1035" i="3"/>
  <c r="N1034" i="3"/>
  <c r="N1033" i="3"/>
  <c r="N1032" i="3"/>
  <c r="N1031" i="3"/>
  <c r="N1030" i="3"/>
  <c r="N1029" i="3"/>
  <c r="N1028" i="3"/>
  <c r="N1027" i="3"/>
  <c r="N1026" i="3"/>
  <c r="N1025" i="3"/>
  <c r="N1024" i="3"/>
  <c r="N1023" i="3"/>
  <c r="N1022" i="3"/>
  <c r="N1021" i="3"/>
  <c r="N1020" i="3"/>
  <c r="N1019" i="3"/>
  <c r="N1018" i="3"/>
  <c r="N1017" i="3"/>
  <c r="N1016" i="3"/>
  <c r="N1015" i="3"/>
  <c r="N1014" i="3"/>
  <c r="N1013" i="3"/>
  <c r="N1012" i="3"/>
  <c r="N1011" i="3"/>
  <c r="N1010" i="3"/>
  <c r="N1009" i="3"/>
  <c r="N1008" i="3"/>
  <c r="N1007" i="3"/>
  <c r="N1006" i="3"/>
  <c r="N1005" i="3"/>
  <c r="N1004" i="3"/>
  <c r="N1003" i="3"/>
  <c r="N1002" i="3"/>
  <c r="N1001" i="3"/>
  <c r="N1000" i="3"/>
  <c r="N999" i="3"/>
  <c r="N998" i="3"/>
  <c r="N997" i="3"/>
  <c r="N996" i="3"/>
  <c r="N995" i="3"/>
  <c r="N994" i="3"/>
  <c r="N993" i="3"/>
  <c r="N992" i="3"/>
  <c r="N991" i="3"/>
  <c r="N990" i="3"/>
  <c r="N989" i="3"/>
  <c r="N988" i="3"/>
  <c r="N987" i="3"/>
  <c r="N986" i="3"/>
  <c r="N985" i="3"/>
  <c r="N984" i="3"/>
  <c r="N983" i="3"/>
  <c r="N982" i="3"/>
  <c r="N981" i="3"/>
  <c r="N980" i="3"/>
  <c r="N979" i="3"/>
  <c r="N978" i="3"/>
  <c r="N977" i="3"/>
  <c r="N976" i="3"/>
  <c r="N975" i="3"/>
  <c r="N974" i="3"/>
  <c r="N973" i="3"/>
  <c r="N972" i="3"/>
  <c r="N971" i="3"/>
  <c r="N970" i="3"/>
  <c r="N969" i="3"/>
  <c r="N968" i="3"/>
  <c r="N967" i="3"/>
  <c r="N966" i="3"/>
  <c r="N965" i="3"/>
  <c r="N964" i="3"/>
  <c r="N963" i="3"/>
  <c r="N962" i="3"/>
  <c r="N961" i="3"/>
  <c r="N960" i="3"/>
  <c r="N959" i="3"/>
  <c r="N958" i="3"/>
  <c r="N957" i="3"/>
  <c r="N956" i="3"/>
  <c r="N955" i="3"/>
  <c r="N954" i="3"/>
  <c r="N953" i="3"/>
  <c r="N952" i="3"/>
  <c r="N951" i="3"/>
  <c r="N950" i="3"/>
  <c r="N949" i="3"/>
  <c r="N948" i="3"/>
  <c r="N947" i="3"/>
  <c r="N946" i="3"/>
  <c r="N945" i="3"/>
  <c r="N944" i="3"/>
  <c r="N943" i="3"/>
  <c r="N942" i="3"/>
  <c r="N941" i="3"/>
  <c r="N940" i="3"/>
  <c r="N939" i="3"/>
  <c r="N938" i="3"/>
  <c r="N937" i="3"/>
  <c r="N936" i="3"/>
  <c r="N935" i="3"/>
  <c r="N934" i="3"/>
  <c r="N933" i="3"/>
  <c r="N932" i="3"/>
  <c r="N931" i="3"/>
  <c r="N930" i="3"/>
  <c r="N929" i="3"/>
  <c r="N928" i="3"/>
  <c r="N927" i="3"/>
  <c r="N926" i="3"/>
  <c r="N925" i="3"/>
  <c r="N924" i="3"/>
  <c r="N923" i="3"/>
  <c r="N922" i="3"/>
  <c r="N921" i="3"/>
  <c r="N920" i="3"/>
  <c r="N919" i="3"/>
  <c r="N918" i="3"/>
  <c r="N917" i="3"/>
  <c r="N916" i="3"/>
  <c r="N915" i="3"/>
  <c r="N914" i="3"/>
  <c r="N913" i="3"/>
  <c r="N912" i="3"/>
  <c r="N911" i="3"/>
  <c r="N910" i="3"/>
  <c r="N909" i="3"/>
  <c r="N908" i="3"/>
  <c r="N907" i="3"/>
  <c r="N906" i="3"/>
  <c r="N905" i="3"/>
  <c r="N904" i="3"/>
  <c r="N903" i="3"/>
  <c r="N902" i="3"/>
  <c r="N901" i="3"/>
  <c r="N900" i="3"/>
  <c r="N899" i="3"/>
  <c r="N898" i="3"/>
  <c r="N897" i="3"/>
  <c r="N896" i="3"/>
  <c r="N895" i="3"/>
  <c r="N894" i="3"/>
  <c r="N893" i="3"/>
  <c r="N892" i="3"/>
  <c r="N891" i="3"/>
  <c r="N890" i="3"/>
  <c r="N889" i="3"/>
  <c r="N888" i="3"/>
  <c r="N887" i="3"/>
  <c r="N886" i="3"/>
  <c r="N885" i="3"/>
  <c r="N884" i="3"/>
  <c r="N883" i="3"/>
  <c r="N882" i="3"/>
  <c r="N881" i="3"/>
  <c r="N880" i="3"/>
  <c r="N879" i="3"/>
  <c r="N878" i="3"/>
  <c r="N877" i="3"/>
  <c r="N876" i="3"/>
  <c r="N875" i="3"/>
  <c r="N874" i="3"/>
  <c r="N873" i="3"/>
  <c r="N872" i="3"/>
  <c r="N871" i="3"/>
  <c r="N870" i="3"/>
  <c r="N869" i="3"/>
  <c r="N868" i="3"/>
  <c r="N867" i="3"/>
  <c r="N866" i="3"/>
  <c r="N865" i="3"/>
  <c r="N864" i="3"/>
  <c r="N863" i="3"/>
  <c r="N862" i="3"/>
  <c r="N861" i="3"/>
  <c r="N860" i="3"/>
  <c r="N859" i="3"/>
  <c r="N858" i="3"/>
  <c r="N857" i="3"/>
  <c r="N856" i="3"/>
  <c r="N855" i="3"/>
  <c r="N854" i="3"/>
  <c r="N853" i="3"/>
  <c r="N852" i="3"/>
  <c r="N851" i="3"/>
  <c r="N850" i="3"/>
  <c r="N849" i="3"/>
  <c r="N848" i="3"/>
  <c r="N847" i="3"/>
  <c r="N846" i="3"/>
  <c r="N845" i="3"/>
  <c r="N844" i="3"/>
  <c r="N843" i="3"/>
  <c r="N842" i="3"/>
  <c r="N841" i="3"/>
  <c r="N840" i="3"/>
  <c r="N839" i="3"/>
  <c r="N838" i="3"/>
  <c r="N837" i="3"/>
  <c r="N836" i="3"/>
  <c r="N835" i="3"/>
  <c r="N834" i="3"/>
  <c r="N833" i="3"/>
  <c r="N832" i="3"/>
  <c r="N831" i="3"/>
  <c r="N830" i="3"/>
  <c r="N829" i="3"/>
  <c r="N828" i="3"/>
  <c r="N827" i="3"/>
  <c r="N826" i="3"/>
  <c r="N825" i="3"/>
  <c r="N824" i="3"/>
  <c r="N823" i="3"/>
  <c r="N822" i="3"/>
  <c r="N821" i="3"/>
  <c r="N820" i="3"/>
  <c r="N819" i="3"/>
  <c r="N818" i="3"/>
  <c r="N817" i="3"/>
  <c r="N816" i="3"/>
  <c r="N815" i="3"/>
  <c r="N814" i="3"/>
  <c r="N813" i="3"/>
  <c r="N812" i="3"/>
  <c r="N811" i="3"/>
  <c r="N810" i="3"/>
  <c r="N809" i="3"/>
  <c r="N808" i="3"/>
  <c r="N807" i="3"/>
  <c r="N806" i="3"/>
  <c r="N805" i="3"/>
  <c r="N804" i="3"/>
  <c r="N803" i="3"/>
  <c r="N802" i="3"/>
  <c r="N801" i="3"/>
  <c r="N800" i="3"/>
  <c r="N799" i="3"/>
  <c r="N798" i="3"/>
  <c r="N797" i="3"/>
  <c r="N796" i="3"/>
  <c r="N795" i="3"/>
  <c r="N794" i="3"/>
  <c r="N793" i="3"/>
  <c r="N792" i="3"/>
  <c r="N791" i="3"/>
  <c r="N790" i="3"/>
  <c r="N789" i="3"/>
  <c r="N788" i="3"/>
  <c r="N787" i="3"/>
  <c r="N786" i="3"/>
  <c r="N785" i="3"/>
  <c r="N784" i="3"/>
  <c r="N783" i="3"/>
  <c r="N782" i="3"/>
  <c r="N781" i="3"/>
  <c r="N780" i="3"/>
  <c r="N779" i="3"/>
  <c r="N778" i="3"/>
  <c r="N777" i="3"/>
  <c r="N776" i="3"/>
  <c r="N775" i="3"/>
  <c r="N774" i="3"/>
  <c r="N773" i="3"/>
  <c r="N772" i="3"/>
  <c r="N771" i="3"/>
  <c r="N770" i="3"/>
  <c r="N769" i="3"/>
  <c r="N768" i="3"/>
  <c r="N767" i="3"/>
  <c r="N766" i="3"/>
  <c r="N765" i="3"/>
  <c r="N764" i="3"/>
  <c r="N763" i="3"/>
  <c r="N762" i="3"/>
  <c r="N761" i="3"/>
  <c r="N760" i="3"/>
  <c r="N759" i="3"/>
  <c r="N758" i="3"/>
  <c r="N757" i="3"/>
  <c r="N756" i="3"/>
  <c r="N755" i="3"/>
  <c r="N754" i="3"/>
  <c r="N753" i="3"/>
  <c r="N752" i="3"/>
  <c r="N751" i="3"/>
  <c r="N750" i="3"/>
  <c r="N749" i="3"/>
  <c r="N748" i="3"/>
  <c r="N747" i="3"/>
  <c r="N746" i="3"/>
  <c r="N745" i="3"/>
  <c r="N744" i="3"/>
  <c r="N743" i="3"/>
  <c r="N742" i="3"/>
  <c r="N741" i="3"/>
  <c r="N740" i="3"/>
  <c r="N739" i="3"/>
  <c r="N738" i="3"/>
  <c r="N737" i="3"/>
  <c r="N736" i="3"/>
  <c r="N735" i="3"/>
  <c r="N734" i="3"/>
  <c r="N733" i="3"/>
  <c r="N732" i="3"/>
  <c r="N731" i="3"/>
  <c r="N730" i="3"/>
  <c r="N729" i="3"/>
  <c r="N728" i="3"/>
  <c r="N727" i="3"/>
  <c r="N726" i="3"/>
  <c r="N725" i="3"/>
  <c r="N724" i="3"/>
  <c r="N723" i="3"/>
  <c r="N722" i="3"/>
  <c r="N721" i="3"/>
  <c r="N720" i="3"/>
  <c r="N719" i="3"/>
  <c r="N718" i="3"/>
  <c r="N717" i="3"/>
  <c r="N716" i="3"/>
  <c r="N715" i="3"/>
  <c r="N714" i="3"/>
  <c r="N713" i="3"/>
  <c r="N712" i="3"/>
  <c r="N711" i="3"/>
  <c r="N710" i="3"/>
  <c r="N709" i="3"/>
  <c r="N708" i="3"/>
  <c r="N707" i="3"/>
  <c r="N706" i="3"/>
  <c r="N705" i="3"/>
  <c r="N704" i="3"/>
  <c r="N703" i="3"/>
  <c r="N702" i="3"/>
  <c r="N701" i="3"/>
  <c r="N700" i="3"/>
  <c r="N699" i="3"/>
  <c r="N698" i="3"/>
  <c r="N697" i="3"/>
  <c r="N696" i="3"/>
  <c r="N695" i="3"/>
  <c r="N694" i="3"/>
  <c r="N693" i="3"/>
  <c r="N692" i="3"/>
  <c r="N691" i="3"/>
  <c r="N690" i="3"/>
  <c r="N689" i="3"/>
  <c r="N688" i="3"/>
  <c r="N687" i="3"/>
  <c r="N686" i="3"/>
  <c r="N685" i="3"/>
  <c r="N684" i="3"/>
  <c r="N683" i="3"/>
  <c r="N682" i="3"/>
  <c r="N681" i="3"/>
  <c r="N680" i="3"/>
  <c r="N679" i="3"/>
  <c r="N678" i="3"/>
  <c r="N677" i="3"/>
  <c r="N676" i="3"/>
  <c r="N675" i="3"/>
  <c r="N674" i="3"/>
  <c r="N673" i="3"/>
  <c r="N672" i="3"/>
  <c r="N671" i="3"/>
  <c r="N670" i="3"/>
  <c r="N669" i="3"/>
  <c r="N668" i="3"/>
  <c r="N667" i="3"/>
  <c r="N666" i="3"/>
  <c r="N665" i="3"/>
  <c r="N664" i="3"/>
  <c r="N663" i="3"/>
  <c r="N662" i="3"/>
  <c r="N661" i="3"/>
  <c r="N660" i="3"/>
  <c r="N659" i="3"/>
  <c r="N658" i="3"/>
  <c r="N657" i="3"/>
  <c r="N656" i="3"/>
  <c r="N655" i="3"/>
  <c r="N654" i="3"/>
  <c r="N653" i="3"/>
  <c r="N652" i="3"/>
  <c r="N651" i="3"/>
  <c r="N650" i="3"/>
  <c r="N649" i="3"/>
  <c r="N648" i="3"/>
  <c r="N647" i="3"/>
  <c r="N646" i="3"/>
  <c r="N645" i="3"/>
  <c r="N644" i="3"/>
  <c r="N643" i="3"/>
  <c r="N642" i="3"/>
  <c r="N641" i="3"/>
  <c r="N640" i="3"/>
  <c r="N639" i="3"/>
  <c r="N638" i="3"/>
  <c r="N637" i="3"/>
  <c r="N636" i="3"/>
  <c r="N635" i="3"/>
  <c r="N634" i="3"/>
  <c r="N633" i="3"/>
  <c r="N632" i="3"/>
  <c r="N631" i="3"/>
  <c r="N630" i="3"/>
  <c r="N629" i="3"/>
  <c r="N628" i="3"/>
  <c r="N627" i="3"/>
  <c r="N626" i="3"/>
  <c r="N625" i="3"/>
  <c r="N624" i="3"/>
  <c r="N623" i="3"/>
  <c r="N622" i="3"/>
  <c r="N621" i="3"/>
  <c r="N620" i="3"/>
  <c r="N619" i="3"/>
  <c r="N618" i="3"/>
  <c r="N617" i="3"/>
  <c r="N616" i="3"/>
  <c r="N615" i="3"/>
  <c r="N614" i="3"/>
  <c r="N613" i="3"/>
  <c r="N612" i="3"/>
  <c r="N611" i="3"/>
  <c r="N610" i="3"/>
  <c r="N609" i="3"/>
  <c r="N608" i="3"/>
  <c r="N607" i="3"/>
  <c r="N606" i="3"/>
  <c r="N605" i="3"/>
  <c r="N604" i="3"/>
  <c r="N603" i="3"/>
  <c r="N602" i="3"/>
  <c r="N601" i="3"/>
  <c r="N600" i="3"/>
  <c r="N599" i="3"/>
  <c r="N598" i="3"/>
  <c r="N597" i="3"/>
  <c r="N596" i="3"/>
  <c r="N595" i="3"/>
  <c r="N594" i="3"/>
  <c r="N593" i="3"/>
  <c r="N592" i="3"/>
  <c r="N591" i="3"/>
  <c r="N590" i="3"/>
  <c r="N589" i="3"/>
  <c r="N588" i="3"/>
  <c r="N587" i="3"/>
  <c r="N586" i="3"/>
  <c r="N585" i="3"/>
  <c r="N584" i="3"/>
  <c r="N583" i="3"/>
  <c r="N582" i="3"/>
  <c r="N581" i="3"/>
  <c r="N580" i="3"/>
  <c r="N579" i="3"/>
  <c r="N578" i="3"/>
  <c r="N577" i="3"/>
  <c r="N576" i="3"/>
  <c r="N575" i="3"/>
  <c r="N574" i="3"/>
  <c r="N573" i="3"/>
  <c r="N572" i="3"/>
  <c r="N571" i="3"/>
  <c r="N570" i="3"/>
  <c r="N569" i="3"/>
  <c r="N568" i="3"/>
  <c r="N567" i="3"/>
  <c r="N566" i="3"/>
  <c r="N565" i="3"/>
  <c r="N564" i="3"/>
  <c r="N563" i="3"/>
  <c r="N562" i="3"/>
  <c r="N561" i="3"/>
  <c r="N560" i="3"/>
  <c r="N559" i="3"/>
  <c r="N558" i="3"/>
  <c r="N557" i="3"/>
  <c r="N556" i="3"/>
  <c r="N555" i="3"/>
  <c r="N554" i="3"/>
  <c r="N553" i="3"/>
  <c r="N552" i="3"/>
  <c r="N551" i="3"/>
  <c r="N550" i="3"/>
  <c r="N549" i="3"/>
  <c r="N548" i="3"/>
  <c r="N547" i="3"/>
  <c r="N546" i="3"/>
  <c r="N545" i="3"/>
  <c r="N544" i="3"/>
  <c r="N543" i="3"/>
  <c r="N542" i="3"/>
  <c r="N541" i="3"/>
  <c r="N540" i="3"/>
  <c r="N539" i="3"/>
  <c r="N538" i="3"/>
  <c r="N537" i="3"/>
  <c r="N536" i="3"/>
  <c r="N535" i="3"/>
  <c r="N534" i="3"/>
  <c r="N533" i="3"/>
  <c r="N532" i="3"/>
  <c r="N531" i="3"/>
  <c r="N530" i="3"/>
  <c r="N529" i="3"/>
  <c r="N528" i="3"/>
  <c r="N527" i="3"/>
  <c r="N526" i="3"/>
  <c r="N525" i="3"/>
  <c r="N524" i="3"/>
  <c r="N523" i="3"/>
  <c r="N522" i="3"/>
  <c r="N521" i="3"/>
  <c r="N520" i="3"/>
  <c r="N519" i="3"/>
  <c r="N518" i="3"/>
  <c r="N517" i="3"/>
  <c r="N516" i="3"/>
  <c r="N515" i="3"/>
  <c r="N514" i="3"/>
  <c r="N513" i="3"/>
  <c r="N512" i="3"/>
  <c r="N511" i="3"/>
  <c r="N510" i="3"/>
  <c r="N509" i="3"/>
  <c r="N508" i="3"/>
  <c r="N507" i="3"/>
  <c r="N506" i="3"/>
  <c r="N505" i="3"/>
  <c r="N504" i="3"/>
  <c r="N503" i="3"/>
  <c r="N502" i="3"/>
  <c r="N501" i="3"/>
  <c r="N500" i="3"/>
  <c r="N499" i="3"/>
  <c r="N498" i="3"/>
  <c r="N497" i="3"/>
  <c r="N496" i="3"/>
  <c r="N495" i="3"/>
  <c r="N494" i="3"/>
  <c r="N493" i="3"/>
  <c r="N492" i="3"/>
  <c r="N491" i="3"/>
  <c r="N490" i="3"/>
  <c r="N489" i="3"/>
  <c r="N488" i="3"/>
  <c r="N487" i="3"/>
  <c r="N486" i="3"/>
  <c r="N485" i="3"/>
  <c r="N484" i="3"/>
  <c r="N483" i="3"/>
  <c r="N482" i="3"/>
  <c r="N481" i="3"/>
  <c r="N480" i="3"/>
  <c r="N479" i="3"/>
  <c r="N478" i="3"/>
  <c r="N477" i="3"/>
  <c r="N476" i="3"/>
  <c r="N475" i="3"/>
  <c r="N474" i="3"/>
  <c r="N473" i="3"/>
  <c r="N472" i="3"/>
  <c r="N471" i="3"/>
  <c r="N470" i="3"/>
  <c r="N469" i="3"/>
  <c r="N468" i="3"/>
  <c r="N467" i="3"/>
  <c r="N466" i="3"/>
  <c r="N465" i="3"/>
  <c r="N464" i="3"/>
  <c r="N463" i="3"/>
  <c r="N462" i="3"/>
  <c r="N461" i="3"/>
  <c r="N460" i="3"/>
  <c r="N459" i="3"/>
  <c r="N458" i="3"/>
  <c r="N457" i="3"/>
  <c r="N456" i="3"/>
  <c r="N455" i="3"/>
  <c r="N454" i="3"/>
  <c r="N453" i="3"/>
  <c r="N452" i="3"/>
  <c r="N451" i="3"/>
  <c r="N450" i="3"/>
  <c r="N449" i="3"/>
  <c r="N448" i="3"/>
  <c r="N447" i="3"/>
  <c r="N446" i="3"/>
  <c r="N445" i="3"/>
  <c r="N444" i="3"/>
  <c r="N443" i="3"/>
  <c r="N442" i="3"/>
  <c r="N441" i="3"/>
  <c r="N440" i="3"/>
  <c r="N439" i="3"/>
  <c r="N438" i="3"/>
  <c r="N437" i="3"/>
  <c r="N436" i="3"/>
  <c r="N435" i="3"/>
  <c r="N434" i="3"/>
  <c r="N433" i="3"/>
  <c r="N432" i="3"/>
  <c r="N431" i="3"/>
  <c r="N430" i="3"/>
  <c r="N429" i="3"/>
  <c r="N428" i="3"/>
  <c r="N427" i="3"/>
  <c r="N426" i="3"/>
  <c r="N425" i="3"/>
  <c r="N424" i="3"/>
  <c r="N423" i="3"/>
  <c r="N422" i="3"/>
  <c r="N421" i="3"/>
  <c r="N420" i="3"/>
  <c r="N419" i="3"/>
  <c r="N418" i="3"/>
  <c r="N417" i="3"/>
  <c r="N416" i="3"/>
  <c r="N415" i="3"/>
  <c r="N414" i="3"/>
  <c r="N413" i="3"/>
  <c r="N412" i="3"/>
  <c r="N411" i="3"/>
  <c r="N410" i="3"/>
  <c r="N409" i="3"/>
  <c r="N408" i="3"/>
  <c r="N407" i="3"/>
  <c r="N406" i="3"/>
  <c r="N405" i="3"/>
  <c r="N404" i="3"/>
  <c r="N403" i="3"/>
  <c r="N402" i="3"/>
  <c r="N401" i="3"/>
  <c r="N400" i="3"/>
  <c r="N399" i="3"/>
  <c r="N398" i="3"/>
  <c r="N397" i="3"/>
  <c r="N396" i="3"/>
  <c r="N395" i="3"/>
  <c r="N394" i="3"/>
  <c r="N393" i="3"/>
  <c r="N392" i="3"/>
  <c r="N391" i="3"/>
  <c r="N390" i="3"/>
  <c r="N389" i="3"/>
  <c r="N388" i="3"/>
  <c r="N387" i="3"/>
  <c r="N386" i="3"/>
  <c r="N385" i="3"/>
  <c r="N384" i="3"/>
  <c r="N383" i="3"/>
  <c r="N382" i="3"/>
  <c r="N381" i="3"/>
  <c r="N380" i="3"/>
  <c r="N379" i="3"/>
  <c r="N378" i="3"/>
  <c r="N377" i="3"/>
  <c r="N376" i="3"/>
  <c r="N375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N10" i="3"/>
  <c r="N9" i="3"/>
  <c r="N8" i="3"/>
  <c r="N7" i="3"/>
  <c r="N6" i="3"/>
  <c r="N5" i="3"/>
  <c r="N4" i="3"/>
  <c r="N3" i="3"/>
  <c r="N2" i="3"/>
  <c r="M4294" i="3"/>
  <c r="M4293" i="3"/>
  <c r="M4292" i="3"/>
  <c r="M4291" i="3"/>
  <c r="M4290" i="3"/>
  <c r="M4289" i="3"/>
  <c r="M4288" i="3"/>
  <c r="M4287" i="3"/>
  <c r="M4286" i="3"/>
  <c r="M4285" i="3"/>
  <c r="M4284" i="3"/>
  <c r="M4283" i="3"/>
  <c r="M4282" i="3"/>
  <c r="M4281" i="3"/>
  <c r="M4280" i="3"/>
  <c r="M4279" i="3"/>
  <c r="M4278" i="3"/>
  <c r="M4277" i="3"/>
  <c r="M4276" i="3"/>
  <c r="M4275" i="3"/>
  <c r="M4274" i="3"/>
  <c r="M4273" i="3"/>
  <c r="M4272" i="3"/>
  <c r="M4271" i="3"/>
  <c r="M4270" i="3"/>
  <c r="M4269" i="3"/>
  <c r="M4268" i="3"/>
  <c r="M4267" i="3"/>
  <c r="M4266" i="3"/>
  <c r="M4265" i="3"/>
  <c r="M4264" i="3"/>
  <c r="M4263" i="3"/>
  <c r="M4262" i="3"/>
  <c r="M4261" i="3"/>
  <c r="M4260" i="3"/>
  <c r="M4259" i="3"/>
  <c r="M4258" i="3"/>
  <c r="M4257" i="3"/>
  <c r="M4256" i="3"/>
  <c r="M4255" i="3"/>
  <c r="M4254" i="3"/>
  <c r="M4253" i="3"/>
  <c r="M4252" i="3"/>
  <c r="M4251" i="3"/>
  <c r="M4250" i="3"/>
  <c r="M4249" i="3"/>
  <c r="M4248" i="3"/>
  <c r="M4247" i="3"/>
  <c r="M4246" i="3"/>
  <c r="M4245" i="3"/>
  <c r="M4244" i="3"/>
  <c r="M4243" i="3"/>
  <c r="M4242" i="3"/>
  <c r="M4241" i="3"/>
  <c r="M4240" i="3"/>
  <c r="M4239" i="3"/>
  <c r="M4238" i="3"/>
  <c r="M4237" i="3"/>
  <c r="M4236" i="3"/>
  <c r="M4235" i="3"/>
  <c r="M4234" i="3"/>
  <c r="M4233" i="3"/>
  <c r="M4232" i="3"/>
  <c r="M4231" i="3"/>
  <c r="M4230" i="3"/>
  <c r="M4229" i="3"/>
  <c r="M4228" i="3"/>
  <c r="M4227" i="3"/>
  <c r="M4226" i="3"/>
  <c r="M4225" i="3"/>
  <c r="M4224" i="3"/>
  <c r="M4223" i="3"/>
  <c r="M4222" i="3"/>
  <c r="M4221" i="3"/>
  <c r="M4220" i="3"/>
  <c r="M4219" i="3"/>
  <c r="M4218" i="3"/>
  <c r="M4217" i="3"/>
  <c r="M4216" i="3"/>
  <c r="M4215" i="3"/>
  <c r="M4214" i="3"/>
  <c r="M4213" i="3"/>
  <c r="M4212" i="3"/>
  <c r="M4211" i="3"/>
  <c r="M4210" i="3"/>
  <c r="M4209" i="3"/>
  <c r="M4208" i="3"/>
  <c r="M4207" i="3"/>
  <c r="M4206" i="3"/>
  <c r="M4205" i="3"/>
  <c r="M4204" i="3"/>
  <c r="M4203" i="3"/>
  <c r="M4202" i="3"/>
  <c r="M4201" i="3"/>
  <c r="M4200" i="3"/>
  <c r="M4199" i="3"/>
  <c r="M4198" i="3"/>
  <c r="M4197" i="3"/>
  <c r="M4196" i="3"/>
  <c r="M4195" i="3"/>
  <c r="M4194" i="3"/>
  <c r="M4193" i="3"/>
  <c r="M4192" i="3"/>
  <c r="M4191" i="3"/>
  <c r="M4190" i="3"/>
  <c r="M4189" i="3"/>
  <c r="M4188" i="3"/>
  <c r="M4187" i="3"/>
  <c r="M4186" i="3"/>
  <c r="M4185" i="3"/>
  <c r="M4184" i="3"/>
  <c r="M4183" i="3"/>
  <c r="M4182" i="3"/>
  <c r="M4181" i="3"/>
  <c r="M4180" i="3"/>
  <c r="M4179" i="3"/>
  <c r="M4178" i="3"/>
  <c r="M4177" i="3"/>
  <c r="M4176" i="3"/>
  <c r="M4175" i="3"/>
  <c r="M4174" i="3"/>
  <c r="M4173" i="3"/>
  <c r="M4172" i="3"/>
  <c r="M4171" i="3"/>
  <c r="M4170" i="3"/>
  <c r="M4169" i="3"/>
  <c r="M4168" i="3"/>
  <c r="M4167" i="3"/>
  <c r="M4166" i="3"/>
  <c r="M4165" i="3"/>
  <c r="M4164" i="3"/>
  <c r="M4163" i="3"/>
  <c r="M4162" i="3"/>
  <c r="M4161" i="3"/>
  <c r="M4160" i="3"/>
  <c r="M4159" i="3"/>
  <c r="M4158" i="3"/>
  <c r="M4157" i="3"/>
  <c r="M4156" i="3"/>
  <c r="M4155" i="3"/>
  <c r="M4154" i="3"/>
  <c r="M4153" i="3"/>
  <c r="M4152" i="3"/>
  <c r="M4151" i="3"/>
  <c r="M4150" i="3"/>
  <c r="M4149" i="3"/>
  <c r="M4148" i="3"/>
  <c r="M4147" i="3"/>
  <c r="M4146" i="3"/>
  <c r="M4145" i="3"/>
  <c r="M4144" i="3"/>
  <c r="M4143" i="3"/>
  <c r="M4142" i="3"/>
  <c r="M4141" i="3"/>
  <c r="M4140" i="3"/>
  <c r="M4139" i="3"/>
  <c r="M4138" i="3"/>
  <c r="M4137" i="3"/>
  <c r="M4136" i="3"/>
  <c r="M4135" i="3"/>
  <c r="M4134" i="3"/>
  <c r="M4133" i="3"/>
  <c r="M4132" i="3"/>
  <c r="M4131" i="3"/>
  <c r="M4130" i="3"/>
  <c r="M4129" i="3"/>
  <c r="M4128" i="3"/>
  <c r="M4127" i="3"/>
  <c r="M4126" i="3"/>
  <c r="M4125" i="3"/>
  <c r="M4124" i="3"/>
  <c r="M4123" i="3"/>
  <c r="M4122" i="3"/>
  <c r="M4121" i="3"/>
  <c r="M4120" i="3"/>
  <c r="M4119" i="3"/>
  <c r="M4118" i="3"/>
  <c r="M4117" i="3"/>
  <c r="M4116" i="3"/>
  <c r="M4115" i="3"/>
  <c r="M4114" i="3"/>
  <c r="M4113" i="3"/>
  <c r="M4112" i="3"/>
  <c r="M4111" i="3"/>
  <c r="M4110" i="3"/>
  <c r="M4109" i="3"/>
  <c r="M4108" i="3"/>
  <c r="M4107" i="3"/>
  <c r="M4106" i="3"/>
  <c r="M4105" i="3"/>
  <c r="M4104" i="3"/>
  <c r="M4103" i="3"/>
  <c r="M4102" i="3"/>
  <c r="M4101" i="3"/>
  <c r="M4100" i="3"/>
  <c r="M4099" i="3"/>
  <c r="M4098" i="3"/>
  <c r="M4097" i="3"/>
  <c r="M4096" i="3"/>
  <c r="M4095" i="3"/>
  <c r="M4094" i="3"/>
  <c r="M4093" i="3"/>
  <c r="M4092" i="3"/>
  <c r="M4091" i="3"/>
  <c r="M4090" i="3"/>
  <c r="M4089" i="3"/>
  <c r="M4088" i="3"/>
  <c r="M4087" i="3"/>
  <c r="M4086" i="3"/>
  <c r="M4085" i="3"/>
  <c r="M4084" i="3"/>
  <c r="M4083" i="3"/>
  <c r="M4082" i="3"/>
  <c r="M4081" i="3"/>
  <c r="M4080" i="3"/>
  <c r="M4079" i="3"/>
  <c r="M4078" i="3"/>
  <c r="M4077" i="3"/>
  <c r="M4076" i="3"/>
  <c r="M4075" i="3"/>
  <c r="M4074" i="3"/>
  <c r="M4073" i="3"/>
  <c r="M4072" i="3"/>
  <c r="M4071" i="3"/>
  <c r="M4070" i="3"/>
  <c r="M4069" i="3"/>
  <c r="M4068" i="3"/>
  <c r="M4067" i="3"/>
  <c r="M4066" i="3"/>
  <c r="M4065" i="3"/>
  <c r="M4064" i="3"/>
  <c r="M4063" i="3"/>
  <c r="M4062" i="3"/>
  <c r="M4061" i="3"/>
  <c r="M4060" i="3"/>
  <c r="M4059" i="3"/>
  <c r="M4058" i="3"/>
  <c r="M4057" i="3"/>
  <c r="M4056" i="3"/>
  <c r="M4055" i="3"/>
  <c r="M4054" i="3"/>
  <c r="M4053" i="3"/>
  <c r="M4052" i="3"/>
  <c r="M4051" i="3"/>
  <c r="M4050" i="3"/>
  <c r="M4049" i="3"/>
  <c r="M4048" i="3"/>
  <c r="M4047" i="3"/>
  <c r="M4046" i="3"/>
  <c r="M4045" i="3"/>
  <c r="M4044" i="3"/>
  <c r="M4043" i="3"/>
  <c r="M4042" i="3"/>
  <c r="M4041" i="3"/>
  <c r="M4040" i="3"/>
  <c r="M4039" i="3"/>
  <c r="M4038" i="3"/>
  <c r="M4037" i="3"/>
  <c r="M4036" i="3"/>
  <c r="M4035" i="3"/>
  <c r="M4034" i="3"/>
  <c r="M4033" i="3"/>
  <c r="M4032" i="3"/>
  <c r="M4031" i="3"/>
  <c r="M4030" i="3"/>
  <c r="M4029" i="3"/>
  <c r="M4028" i="3"/>
  <c r="M4027" i="3"/>
  <c r="M4026" i="3"/>
  <c r="M4025" i="3"/>
  <c r="M4024" i="3"/>
  <c r="M4023" i="3"/>
  <c r="M4022" i="3"/>
  <c r="M4021" i="3"/>
  <c r="M4020" i="3"/>
  <c r="M4019" i="3"/>
  <c r="M4018" i="3"/>
  <c r="M4017" i="3"/>
  <c r="M4016" i="3"/>
  <c r="M4015" i="3"/>
  <c r="M4014" i="3"/>
  <c r="M4013" i="3"/>
  <c r="M4012" i="3"/>
  <c r="M4011" i="3"/>
  <c r="M4010" i="3"/>
  <c r="M4009" i="3"/>
  <c r="M4008" i="3"/>
  <c r="M4007" i="3"/>
  <c r="M4006" i="3"/>
  <c r="M4005" i="3"/>
  <c r="M4004" i="3"/>
  <c r="M4003" i="3"/>
  <c r="M4002" i="3"/>
  <c r="M4001" i="3"/>
  <c r="M4000" i="3"/>
  <c r="M3999" i="3"/>
  <c r="M3998" i="3"/>
  <c r="M3997" i="3"/>
  <c r="M3996" i="3"/>
  <c r="M3995" i="3"/>
  <c r="M3994" i="3"/>
  <c r="M3993" i="3"/>
  <c r="M3992" i="3"/>
  <c r="M3991" i="3"/>
  <c r="M3990" i="3"/>
  <c r="M3989" i="3"/>
  <c r="M3988" i="3"/>
  <c r="M3987" i="3"/>
  <c r="M3986" i="3"/>
  <c r="M3985" i="3"/>
  <c r="M3984" i="3"/>
  <c r="M3983" i="3"/>
  <c r="M3982" i="3"/>
  <c r="M3981" i="3"/>
  <c r="M3980" i="3"/>
  <c r="M3979" i="3"/>
  <c r="M3978" i="3"/>
  <c r="M3977" i="3"/>
  <c r="M3976" i="3"/>
  <c r="M3975" i="3"/>
  <c r="M3974" i="3"/>
  <c r="M3973" i="3"/>
  <c r="M3972" i="3"/>
  <c r="M3971" i="3"/>
  <c r="M3970" i="3"/>
  <c r="M3969" i="3"/>
  <c r="M3968" i="3"/>
  <c r="M3967" i="3"/>
  <c r="M3966" i="3"/>
  <c r="M3965" i="3"/>
  <c r="M3964" i="3"/>
  <c r="M3963" i="3"/>
  <c r="M3962" i="3"/>
  <c r="M3961" i="3"/>
  <c r="M3960" i="3"/>
  <c r="M3959" i="3"/>
  <c r="M3958" i="3"/>
  <c r="M3957" i="3"/>
  <c r="M3956" i="3"/>
  <c r="M3955" i="3"/>
  <c r="M3954" i="3"/>
  <c r="M3953" i="3"/>
  <c r="M3952" i="3"/>
  <c r="M3951" i="3"/>
  <c r="M3950" i="3"/>
  <c r="M3949" i="3"/>
  <c r="M3948" i="3"/>
  <c r="M3947" i="3"/>
  <c r="M3946" i="3"/>
  <c r="M3945" i="3"/>
  <c r="M3944" i="3"/>
  <c r="M3943" i="3"/>
  <c r="M3942" i="3"/>
  <c r="M3941" i="3"/>
  <c r="M3940" i="3"/>
  <c r="M3939" i="3"/>
  <c r="M3938" i="3"/>
  <c r="M3937" i="3"/>
  <c r="M3936" i="3"/>
  <c r="M3935" i="3"/>
  <c r="M3934" i="3"/>
  <c r="M3933" i="3"/>
  <c r="M3932" i="3"/>
  <c r="M3931" i="3"/>
  <c r="M3930" i="3"/>
  <c r="M3929" i="3"/>
  <c r="M3928" i="3"/>
  <c r="M3927" i="3"/>
  <c r="M3926" i="3"/>
  <c r="M3925" i="3"/>
  <c r="M3924" i="3"/>
  <c r="M3923" i="3"/>
  <c r="M3922" i="3"/>
  <c r="M3921" i="3"/>
  <c r="M3920" i="3"/>
  <c r="M3919" i="3"/>
  <c r="M3918" i="3"/>
  <c r="M3917" i="3"/>
  <c r="M3916" i="3"/>
  <c r="M3915" i="3"/>
  <c r="M3914" i="3"/>
  <c r="M3913" i="3"/>
  <c r="M3912" i="3"/>
  <c r="M3911" i="3"/>
  <c r="M3910" i="3"/>
  <c r="M3909" i="3"/>
  <c r="M3908" i="3"/>
  <c r="M3907" i="3"/>
  <c r="M3906" i="3"/>
  <c r="M3905" i="3"/>
  <c r="M3904" i="3"/>
  <c r="M3903" i="3"/>
  <c r="M3902" i="3"/>
  <c r="M3901" i="3"/>
  <c r="M3900" i="3"/>
  <c r="M3899" i="3"/>
  <c r="M3898" i="3"/>
  <c r="M3897" i="3"/>
  <c r="M3896" i="3"/>
  <c r="M3895" i="3"/>
  <c r="M3894" i="3"/>
  <c r="M3893" i="3"/>
  <c r="M3892" i="3"/>
  <c r="M3891" i="3"/>
  <c r="M3890" i="3"/>
  <c r="M3889" i="3"/>
  <c r="M3888" i="3"/>
  <c r="M3887" i="3"/>
  <c r="M3886" i="3"/>
  <c r="M3885" i="3"/>
  <c r="M3884" i="3"/>
  <c r="M3883" i="3"/>
  <c r="M3882" i="3"/>
  <c r="M3881" i="3"/>
  <c r="M3880" i="3"/>
  <c r="M3879" i="3"/>
  <c r="M3878" i="3"/>
  <c r="M3877" i="3"/>
  <c r="M3876" i="3"/>
  <c r="M3875" i="3"/>
  <c r="M3874" i="3"/>
  <c r="M3873" i="3"/>
  <c r="M3872" i="3"/>
  <c r="M3871" i="3"/>
  <c r="M3870" i="3"/>
  <c r="M3869" i="3"/>
  <c r="M3868" i="3"/>
  <c r="M3867" i="3"/>
  <c r="M3866" i="3"/>
  <c r="M3865" i="3"/>
  <c r="M3864" i="3"/>
  <c r="M3863" i="3"/>
  <c r="M3862" i="3"/>
  <c r="M3861" i="3"/>
  <c r="M3860" i="3"/>
  <c r="M3859" i="3"/>
  <c r="M3858" i="3"/>
  <c r="M3857" i="3"/>
  <c r="M3856" i="3"/>
  <c r="M3855" i="3"/>
  <c r="M3854" i="3"/>
  <c r="M3853" i="3"/>
  <c r="M3852" i="3"/>
  <c r="M3851" i="3"/>
  <c r="M3850" i="3"/>
  <c r="M3849" i="3"/>
  <c r="M3848" i="3"/>
  <c r="M3847" i="3"/>
  <c r="M3846" i="3"/>
  <c r="M3845" i="3"/>
  <c r="M3844" i="3"/>
  <c r="M3843" i="3"/>
  <c r="M3842" i="3"/>
  <c r="M3841" i="3"/>
  <c r="M3840" i="3"/>
  <c r="M3839" i="3"/>
  <c r="M3838" i="3"/>
  <c r="M3837" i="3"/>
  <c r="M3836" i="3"/>
  <c r="M3835" i="3"/>
  <c r="M3834" i="3"/>
  <c r="M3833" i="3"/>
  <c r="M3832" i="3"/>
  <c r="M3831" i="3"/>
  <c r="M3830" i="3"/>
  <c r="M3829" i="3"/>
  <c r="M3828" i="3"/>
  <c r="M3827" i="3"/>
  <c r="M3826" i="3"/>
  <c r="M3825" i="3"/>
  <c r="M3824" i="3"/>
  <c r="M3823" i="3"/>
  <c r="M3822" i="3"/>
  <c r="M3821" i="3"/>
  <c r="M3820" i="3"/>
  <c r="M3819" i="3"/>
  <c r="M3818" i="3"/>
  <c r="M3817" i="3"/>
  <c r="M3816" i="3"/>
  <c r="M3815" i="3"/>
  <c r="M3814" i="3"/>
  <c r="M3813" i="3"/>
  <c r="M3812" i="3"/>
  <c r="M3811" i="3"/>
  <c r="M3810" i="3"/>
  <c r="M3809" i="3"/>
  <c r="M3808" i="3"/>
  <c r="M3807" i="3"/>
  <c r="M3806" i="3"/>
  <c r="M3805" i="3"/>
  <c r="M3804" i="3"/>
  <c r="M3803" i="3"/>
  <c r="M3802" i="3"/>
  <c r="M3801" i="3"/>
  <c r="M3800" i="3"/>
  <c r="M3799" i="3"/>
  <c r="M3798" i="3"/>
  <c r="M3797" i="3"/>
  <c r="M3796" i="3"/>
  <c r="M3795" i="3"/>
  <c r="M3794" i="3"/>
  <c r="M3793" i="3"/>
  <c r="M3792" i="3"/>
  <c r="M3791" i="3"/>
  <c r="M3790" i="3"/>
  <c r="M3789" i="3"/>
  <c r="M3788" i="3"/>
  <c r="M3787" i="3"/>
  <c r="M3786" i="3"/>
  <c r="M3785" i="3"/>
  <c r="M3784" i="3"/>
  <c r="M3783" i="3"/>
  <c r="M3782" i="3"/>
  <c r="M3781" i="3"/>
  <c r="M3780" i="3"/>
  <c r="M3779" i="3"/>
  <c r="M3778" i="3"/>
  <c r="M3777" i="3"/>
  <c r="M3776" i="3"/>
  <c r="M3775" i="3"/>
  <c r="M3774" i="3"/>
  <c r="M3773" i="3"/>
  <c r="M3772" i="3"/>
  <c r="M3771" i="3"/>
  <c r="M3770" i="3"/>
  <c r="M3769" i="3"/>
  <c r="M3768" i="3"/>
  <c r="M3767" i="3"/>
  <c r="M3766" i="3"/>
  <c r="M3765" i="3"/>
  <c r="M3764" i="3"/>
  <c r="M3763" i="3"/>
  <c r="M3762" i="3"/>
  <c r="M3761" i="3"/>
  <c r="M3760" i="3"/>
  <c r="M3759" i="3"/>
  <c r="M3758" i="3"/>
  <c r="M3757" i="3"/>
  <c r="M3756" i="3"/>
  <c r="M3755" i="3"/>
  <c r="M3754" i="3"/>
  <c r="M3753" i="3"/>
  <c r="M3752" i="3"/>
  <c r="M3751" i="3"/>
  <c r="M3750" i="3"/>
  <c r="M3749" i="3"/>
  <c r="M3748" i="3"/>
  <c r="M3747" i="3"/>
  <c r="M3746" i="3"/>
  <c r="M3745" i="3"/>
  <c r="M3744" i="3"/>
  <c r="M3743" i="3"/>
  <c r="M3742" i="3"/>
  <c r="M3741" i="3"/>
  <c r="M3740" i="3"/>
  <c r="M3739" i="3"/>
  <c r="M3738" i="3"/>
  <c r="M3737" i="3"/>
  <c r="M3736" i="3"/>
  <c r="M3735" i="3"/>
  <c r="M3734" i="3"/>
  <c r="M3733" i="3"/>
  <c r="M3732" i="3"/>
  <c r="M3731" i="3"/>
  <c r="M3730" i="3"/>
  <c r="M3729" i="3"/>
  <c r="M3728" i="3"/>
  <c r="M3727" i="3"/>
  <c r="M3726" i="3"/>
  <c r="M3725" i="3"/>
  <c r="M3724" i="3"/>
  <c r="M3723" i="3"/>
  <c r="M3722" i="3"/>
  <c r="M3721" i="3"/>
  <c r="M3720" i="3"/>
  <c r="M3719" i="3"/>
  <c r="M3718" i="3"/>
  <c r="M3717" i="3"/>
  <c r="M3716" i="3"/>
  <c r="M3715" i="3"/>
  <c r="M3714" i="3"/>
  <c r="M3713" i="3"/>
  <c r="M3712" i="3"/>
  <c r="M3711" i="3"/>
  <c r="M3710" i="3"/>
  <c r="M3709" i="3"/>
  <c r="M3708" i="3"/>
  <c r="M3707" i="3"/>
  <c r="M3706" i="3"/>
  <c r="M3705" i="3"/>
  <c r="M3704" i="3"/>
  <c r="M3703" i="3"/>
  <c r="M3702" i="3"/>
  <c r="M3701" i="3"/>
  <c r="M3700" i="3"/>
  <c r="M3699" i="3"/>
  <c r="M3698" i="3"/>
  <c r="M3697" i="3"/>
  <c r="M3696" i="3"/>
  <c r="M3695" i="3"/>
  <c r="M3694" i="3"/>
  <c r="M3693" i="3"/>
  <c r="M3692" i="3"/>
  <c r="M3691" i="3"/>
  <c r="M3690" i="3"/>
  <c r="M3689" i="3"/>
  <c r="M3688" i="3"/>
  <c r="M3687" i="3"/>
  <c r="M3686" i="3"/>
  <c r="M3685" i="3"/>
  <c r="M3684" i="3"/>
  <c r="M3683" i="3"/>
  <c r="M3682" i="3"/>
  <c r="M3681" i="3"/>
  <c r="M3680" i="3"/>
  <c r="M3679" i="3"/>
  <c r="M3678" i="3"/>
  <c r="M3677" i="3"/>
  <c r="M3676" i="3"/>
  <c r="M3675" i="3"/>
  <c r="M3674" i="3"/>
  <c r="M3673" i="3"/>
  <c r="M3672" i="3"/>
  <c r="M3671" i="3"/>
  <c r="M3670" i="3"/>
  <c r="M3669" i="3"/>
  <c r="M3668" i="3"/>
  <c r="M3667" i="3"/>
  <c r="M3666" i="3"/>
  <c r="M3665" i="3"/>
  <c r="M3664" i="3"/>
  <c r="M3663" i="3"/>
  <c r="M3662" i="3"/>
  <c r="M3661" i="3"/>
  <c r="M3660" i="3"/>
  <c r="M3659" i="3"/>
  <c r="M3658" i="3"/>
  <c r="M3657" i="3"/>
  <c r="M3656" i="3"/>
  <c r="M3655" i="3"/>
  <c r="M3654" i="3"/>
  <c r="M3653" i="3"/>
  <c r="M3652" i="3"/>
  <c r="M3651" i="3"/>
  <c r="M3650" i="3"/>
  <c r="M3649" i="3"/>
  <c r="M3648" i="3"/>
  <c r="M3647" i="3"/>
  <c r="M3646" i="3"/>
  <c r="M3645" i="3"/>
  <c r="M3644" i="3"/>
  <c r="M3643" i="3"/>
  <c r="M3642" i="3"/>
  <c r="M3641" i="3"/>
  <c r="M3640" i="3"/>
  <c r="M3639" i="3"/>
  <c r="M3638" i="3"/>
  <c r="M3637" i="3"/>
  <c r="M3636" i="3"/>
  <c r="M3635" i="3"/>
  <c r="M3634" i="3"/>
  <c r="M3633" i="3"/>
  <c r="M3632" i="3"/>
  <c r="M3631" i="3"/>
  <c r="M3630" i="3"/>
  <c r="M3629" i="3"/>
  <c r="M3628" i="3"/>
  <c r="M3627" i="3"/>
  <c r="M3626" i="3"/>
  <c r="M3625" i="3"/>
  <c r="M3624" i="3"/>
  <c r="M3623" i="3"/>
  <c r="M3622" i="3"/>
  <c r="M3621" i="3"/>
  <c r="M3620" i="3"/>
  <c r="M3619" i="3"/>
  <c r="M3618" i="3"/>
  <c r="M3617" i="3"/>
  <c r="M3616" i="3"/>
  <c r="M3615" i="3"/>
  <c r="M3614" i="3"/>
  <c r="M3613" i="3"/>
  <c r="M3612" i="3"/>
  <c r="M3611" i="3"/>
  <c r="M3610" i="3"/>
  <c r="M3609" i="3"/>
  <c r="M3608" i="3"/>
  <c r="M3607" i="3"/>
  <c r="M3606" i="3"/>
  <c r="M3605" i="3"/>
  <c r="M3604" i="3"/>
  <c r="M3603" i="3"/>
  <c r="M3602" i="3"/>
  <c r="M3601" i="3"/>
  <c r="M3600" i="3"/>
  <c r="M3599" i="3"/>
  <c r="M3598" i="3"/>
  <c r="M3597" i="3"/>
  <c r="M3596" i="3"/>
  <c r="M3595" i="3"/>
  <c r="M3594" i="3"/>
  <c r="M3593" i="3"/>
  <c r="M3592" i="3"/>
  <c r="M3591" i="3"/>
  <c r="M3590" i="3"/>
  <c r="M3589" i="3"/>
  <c r="M3588" i="3"/>
  <c r="M3587" i="3"/>
  <c r="M3586" i="3"/>
  <c r="M3585" i="3"/>
  <c r="M3584" i="3"/>
  <c r="M3583" i="3"/>
  <c r="M3582" i="3"/>
  <c r="M3581" i="3"/>
  <c r="M3580" i="3"/>
  <c r="M3579" i="3"/>
  <c r="M3578" i="3"/>
  <c r="M3577" i="3"/>
  <c r="M3576" i="3"/>
  <c r="M3575" i="3"/>
  <c r="M3574" i="3"/>
  <c r="M3573" i="3"/>
  <c r="M3572" i="3"/>
  <c r="M3571" i="3"/>
  <c r="M3570" i="3"/>
  <c r="M3569" i="3"/>
  <c r="M3568" i="3"/>
  <c r="M3567" i="3"/>
  <c r="M3566" i="3"/>
  <c r="M3565" i="3"/>
  <c r="M3564" i="3"/>
  <c r="M3563" i="3"/>
  <c r="M3562" i="3"/>
  <c r="M3561" i="3"/>
  <c r="M3560" i="3"/>
  <c r="M3559" i="3"/>
  <c r="M3558" i="3"/>
  <c r="M3557" i="3"/>
  <c r="M3556" i="3"/>
  <c r="M3555" i="3"/>
  <c r="M3554" i="3"/>
  <c r="M3553" i="3"/>
  <c r="M3552" i="3"/>
  <c r="M3551" i="3"/>
  <c r="M3550" i="3"/>
  <c r="M3549" i="3"/>
  <c r="M3548" i="3"/>
  <c r="M3547" i="3"/>
  <c r="M3546" i="3"/>
  <c r="M3545" i="3"/>
  <c r="M3544" i="3"/>
  <c r="M3543" i="3"/>
  <c r="M3542" i="3"/>
  <c r="M3541" i="3"/>
  <c r="M3540" i="3"/>
  <c r="M3539" i="3"/>
  <c r="M3538" i="3"/>
  <c r="M3537" i="3"/>
  <c r="M3536" i="3"/>
  <c r="M3535" i="3"/>
  <c r="M3534" i="3"/>
  <c r="M3533" i="3"/>
  <c r="M3532" i="3"/>
  <c r="M3531" i="3"/>
  <c r="M3530" i="3"/>
  <c r="M3529" i="3"/>
  <c r="M3528" i="3"/>
  <c r="M3527" i="3"/>
  <c r="M3526" i="3"/>
  <c r="M3525" i="3"/>
  <c r="M3524" i="3"/>
  <c r="M3523" i="3"/>
  <c r="M3522" i="3"/>
  <c r="M3521" i="3"/>
  <c r="M3520" i="3"/>
  <c r="M3519" i="3"/>
  <c r="M3518" i="3"/>
  <c r="M3517" i="3"/>
  <c r="M3516" i="3"/>
  <c r="M3515" i="3"/>
  <c r="M3514" i="3"/>
  <c r="M3513" i="3"/>
  <c r="M3512" i="3"/>
  <c r="M3511" i="3"/>
  <c r="M3510" i="3"/>
  <c r="M3509" i="3"/>
  <c r="M3508" i="3"/>
  <c r="M3507" i="3"/>
  <c r="M3506" i="3"/>
  <c r="M3505" i="3"/>
  <c r="M3504" i="3"/>
  <c r="M3503" i="3"/>
  <c r="M3502" i="3"/>
  <c r="M3501" i="3"/>
  <c r="M3500" i="3"/>
  <c r="M3499" i="3"/>
  <c r="M3498" i="3"/>
  <c r="M3497" i="3"/>
  <c r="M3496" i="3"/>
  <c r="M3495" i="3"/>
  <c r="M3494" i="3"/>
  <c r="M3493" i="3"/>
  <c r="M3492" i="3"/>
  <c r="M3491" i="3"/>
  <c r="M3490" i="3"/>
  <c r="M3489" i="3"/>
  <c r="M3488" i="3"/>
  <c r="M3487" i="3"/>
  <c r="M3486" i="3"/>
  <c r="M3485" i="3"/>
  <c r="M3484" i="3"/>
  <c r="M3483" i="3"/>
  <c r="M3482" i="3"/>
  <c r="M3481" i="3"/>
  <c r="M3480" i="3"/>
  <c r="M3479" i="3"/>
  <c r="M3478" i="3"/>
  <c r="M3477" i="3"/>
  <c r="M3476" i="3"/>
  <c r="M3475" i="3"/>
  <c r="M3474" i="3"/>
  <c r="M3473" i="3"/>
  <c r="M3472" i="3"/>
  <c r="M3471" i="3"/>
  <c r="M3470" i="3"/>
  <c r="M3469" i="3"/>
  <c r="M3468" i="3"/>
  <c r="M3467" i="3"/>
  <c r="M3466" i="3"/>
  <c r="M3465" i="3"/>
  <c r="M3464" i="3"/>
  <c r="M3463" i="3"/>
  <c r="M3462" i="3"/>
  <c r="M3461" i="3"/>
  <c r="M3460" i="3"/>
  <c r="M3459" i="3"/>
  <c r="M3458" i="3"/>
  <c r="M3457" i="3"/>
  <c r="M3456" i="3"/>
  <c r="M3455" i="3"/>
  <c r="M3454" i="3"/>
  <c r="M3453" i="3"/>
  <c r="M3452" i="3"/>
  <c r="M3451" i="3"/>
  <c r="M3450" i="3"/>
  <c r="M3449" i="3"/>
  <c r="M3448" i="3"/>
  <c r="M3447" i="3"/>
  <c r="M3446" i="3"/>
  <c r="M3445" i="3"/>
  <c r="M3444" i="3"/>
  <c r="M3443" i="3"/>
  <c r="M3442" i="3"/>
  <c r="M3441" i="3"/>
  <c r="M3440" i="3"/>
  <c r="M3439" i="3"/>
  <c r="M3438" i="3"/>
  <c r="M3437" i="3"/>
  <c r="M3436" i="3"/>
  <c r="M3435" i="3"/>
  <c r="M3434" i="3"/>
  <c r="M3433" i="3"/>
  <c r="M3432" i="3"/>
  <c r="M3431" i="3"/>
  <c r="M3430" i="3"/>
  <c r="M3429" i="3"/>
  <c r="M3428" i="3"/>
  <c r="M3427" i="3"/>
  <c r="M3426" i="3"/>
  <c r="M3425" i="3"/>
  <c r="M3424" i="3"/>
  <c r="M3423" i="3"/>
  <c r="M3422" i="3"/>
  <c r="M3421" i="3"/>
  <c r="M3420" i="3"/>
  <c r="M3419" i="3"/>
  <c r="M3418" i="3"/>
  <c r="M3417" i="3"/>
  <c r="M3416" i="3"/>
  <c r="M3415" i="3"/>
  <c r="M3414" i="3"/>
  <c r="M3413" i="3"/>
  <c r="M3412" i="3"/>
  <c r="M3411" i="3"/>
  <c r="M3410" i="3"/>
  <c r="M3409" i="3"/>
  <c r="M3408" i="3"/>
  <c r="M3407" i="3"/>
  <c r="M3406" i="3"/>
  <c r="M3405" i="3"/>
  <c r="M3404" i="3"/>
  <c r="M3403" i="3"/>
  <c r="M3402" i="3"/>
  <c r="M3401" i="3"/>
  <c r="M3400" i="3"/>
  <c r="M3399" i="3"/>
  <c r="M3398" i="3"/>
  <c r="M3397" i="3"/>
  <c r="M3396" i="3"/>
  <c r="M3395" i="3"/>
  <c r="M3394" i="3"/>
  <c r="M3393" i="3"/>
  <c r="M3392" i="3"/>
  <c r="M3391" i="3"/>
  <c r="M3390" i="3"/>
  <c r="M3389" i="3"/>
  <c r="M3388" i="3"/>
  <c r="M3387" i="3"/>
  <c r="M3386" i="3"/>
  <c r="M3385" i="3"/>
  <c r="M3384" i="3"/>
  <c r="M3383" i="3"/>
  <c r="M3382" i="3"/>
  <c r="M3381" i="3"/>
  <c r="M3380" i="3"/>
  <c r="M3379" i="3"/>
  <c r="M3378" i="3"/>
  <c r="M3377" i="3"/>
  <c r="M3376" i="3"/>
  <c r="M3375" i="3"/>
  <c r="M3374" i="3"/>
  <c r="M3373" i="3"/>
  <c r="M3372" i="3"/>
  <c r="M3371" i="3"/>
  <c r="M3370" i="3"/>
  <c r="M3369" i="3"/>
  <c r="M3368" i="3"/>
  <c r="M3367" i="3"/>
  <c r="M3366" i="3"/>
  <c r="M3365" i="3"/>
  <c r="M3364" i="3"/>
  <c r="M3363" i="3"/>
  <c r="M3362" i="3"/>
  <c r="M3361" i="3"/>
  <c r="M3360" i="3"/>
  <c r="M3359" i="3"/>
  <c r="M3358" i="3"/>
  <c r="M3357" i="3"/>
  <c r="M3356" i="3"/>
  <c r="M3355" i="3"/>
  <c r="M3354" i="3"/>
  <c r="M3353" i="3"/>
  <c r="M3352" i="3"/>
  <c r="M3351" i="3"/>
  <c r="M3350" i="3"/>
  <c r="M3349" i="3"/>
  <c r="M3348" i="3"/>
  <c r="M3347" i="3"/>
  <c r="M3346" i="3"/>
  <c r="M3345" i="3"/>
  <c r="M3344" i="3"/>
  <c r="M3343" i="3"/>
  <c r="M3342" i="3"/>
  <c r="M3341" i="3"/>
  <c r="M3340" i="3"/>
  <c r="M3339" i="3"/>
  <c r="M3338" i="3"/>
  <c r="M3337" i="3"/>
  <c r="M3336" i="3"/>
  <c r="M3335" i="3"/>
  <c r="M3334" i="3"/>
  <c r="M3333" i="3"/>
  <c r="M3332" i="3"/>
  <c r="M3331" i="3"/>
  <c r="M3330" i="3"/>
  <c r="M3329" i="3"/>
  <c r="M3328" i="3"/>
  <c r="M3327" i="3"/>
  <c r="M3326" i="3"/>
  <c r="M3325" i="3"/>
  <c r="M3324" i="3"/>
  <c r="M3323" i="3"/>
  <c r="M3322" i="3"/>
  <c r="M3321" i="3"/>
  <c r="M3320" i="3"/>
  <c r="M3319" i="3"/>
  <c r="M3318" i="3"/>
  <c r="M3317" i="3"/>
  <c r="M3316" i="3"/>
  <c r="M3315" i="3"/>
  <c r="M3314" i="3"/>
  <c r="M3313" i="3"/>
  <c r="M3312" i="3"/>
  <c r="M3311" i="3"/>
  <c r="M3310" i="3"/>
  <c r="M3309" i="3"/>
  <c r="M3308" i="3"/>
  <c r="M3307" i="3"/>
  <c r="M3306" i="3"/>
  <c r="M3305" i="3"/>
  <c r="M3304" i="3"/>
  <c r="M3303" i="3"/>
  <c r="M3302" i="3"/>
  <c r="M3301" i="3"/>
  <c r="M3300" i="3"/>
  <c r="M3299" i="3"/>
  <c r="M3298" i="3"/>
  <c r="M3297" i="3"/>
  <c r="M3296" i="3"/>
  <c r="M3295" i="3"/>
  <c r="M3294" i="3"/>
  <c r="M3293" i="3"/>
  <c r="M3292" i="3"/>
  <c r="M3291" i="3"/>
  <c r="M3290" i="3"/>
  <c r="M3289" i="3"/>
  <c r="M3288" i="3"/>
  <c r="M3287" i="3"/>
  <c r="M3286" i="3"/>
  <c r="M3285" i="3"/>
  <c r="M3284" i="3"/>
  <c r="M3283" i="3"/>
  <c r="M3282" i="3"/>
  <c r="M3281" i="3"/>
  <c r="M3280" i="3"/>
  <c r="M3279" i="3"/>
  <c r="M3278" i="3"/>
  <c r="M3277" i="3"/>
  <c r="M3276" i="3"/>
  <c r="M3275" i="3"/>
  <c r="M3274" i="3"/>
  <c r="M3273" i="3"/>
  <c r="M3272" i="3"/>
  <c r="M3271" i="3"/>
  <c r="M3270" i="3"/>
  <c r="M3269" i="3"/>
  <c r="M3268" i="3"/>
  <c r="M3267" i="3"/>
  <c r="M3266" i="3"/>
  <c r="M3265" i="3"/>
  <c r="M3264" i="3"/>
  <c r="M3263" i="3"/>
  <c r="M3262" i="3"/>
  <c r="M3261" i="3"/>
  <c r="M3260" i="3"/>
  <c r="M3259" i="3"/>
  <c r="M3258" i="3"/>
  <c r="M3257" i="3"/>
  <c r="M3256" i="3"/>
  <c r="M3255" i="3"/>
  <c r="M3254" i="3"/>
  <c r="M3253" i="3"/>
  <c r="M3252" i="3"/>
  <c r="M3251" i="3"/>
  <c r="M3250" i="3"/>
  <c r="M3249" i="3"/>
  <c r="M3248" i="3"/>
  <c r="M3247" i="3"/>
  <c r="M3246" i="3"/>
  <c r="M3245" i="3"/>
  <c r="M3244" i="3"/>
  <c r="M3243" i="3"/>
  <c r="M3242" i="3"/>
  <c r="M3241" i="3"/>
  <c r="M3240" i="3"/>
  <c r="M3239" i="3"/>
  <c r="M3238" i="3"/>
  <c r="M3237" i="3"/>
  <c r="M3236" i="3"/>
  <c r="M3235" i="3"/>
  <c r="M3234" i="3"/>
  <c r="M3233" i="3"/>
  <c r="M3232" i="3"/>
  <c r="M3231" i="3"/>
  <c r="M3230" i="3"/>
  <c r="M3229" i="3"/>
  <c r="M3228" i="3"/>
  <c r="M3227" i="3"/>
  <c r="M3226" i="3"/>
  <c r="M3225" i="3"/>
  <c r="M3224" i="3"/>
  <c r="M3223" i="3"/>
  <c r="M3222" i="3"/>
  <c r="M3221" i="3"/>
  <c r="M3220" i="3"/>
  <c r="M3219" i="3"/>
  <c r="M3218" i="3"/>
  <c r="M3217" i="3"/>
  <c r="M3216" i="3"/>
  <c r="M3215" i="3"/>
  <c r="M3214" i="3"/>
  <c r="M3213" i="3"/>
  <c r="M3212" i="3"/>
  <c r="M3211" i="3"/>
  <c r="M3210" i="3"/>
  <c r="M3209" i="3"/>
  <c r="M3208" i="3"/>
  <c r="M3207" i="3"/>
  <c r="M3206" i="3"/>
  <c r="M3205" i="3"/>
  <c r="M3204" i="3"/>
  <c r="M3203" i="3"/>
  <c r="M3202" i="3"/>
  <c r="M3201" i="3"/>
  <c r="M3200" i="3"/>
  <c r="M3199" i="3"/>
  <c r="M3198" i="3"/>
  <c r="M3197" i="3"/>
  <c r="M3196" i="3"/>
  <c r="M3195" i="3"/>
  <c r="M3194" i="3"/>
  <c r="M3193" i="3"/>
  <c r="M3192" i="3"/>
  <c r="M3191" i="3"/>
  <c r="M3190" i="3"/>
  <c r="M3189" i="3"/>
  <c r="M3188" i="3"/>
  <c r="M3187" i="3"/>
  <c r="M3186" i="3"/>
  <c r="M3185" i="3"/>
  <c r="M3184" i="3"/>
  <c r="M3183" i="3"/>
  <c r="M3182" i="3"/>
  <c r="M3181" i="3"/>
  <c r="M3180" i="3"/>
  <c r="M3179" i="3"/>
  <c r="M3178" i="3"/>
  <c r="M3177" i="3"/>
  <c r="M3176" i="3"/>
  <c r="M3175" i="3"/>
  <c r="M3174" i="3"/>
  <c r="M3173" i="3"/>
  <c r="M3172" i="3"/>
  <c r="M3171" i="3"/>
  <c r="M3170" i="3"/>
  <c r="M3169" i="3"/>
  <c r="M3168" i="3"/>
  <c r="M3167" i="3"/>
  <c r="M3166" i="3"/>
  <c r="M3165" i="3"/>
  <c r="M3164" i="3"/>
  <c r="M3163" i="3"/>
  <c r="M3162" i="3"/>
  <c r="M3161" i="3"/>
  <c r="M3160" i="3"/>
  <c r="M3159" i="3"/>
  <c r="M3158" i="3"/>
  <c r="M3157" i="3"/>
  <c r="M3156" i="3"/>
  <c r="M3155" i="3"/>
  <c r="M3154" i="3"/>
  <c r="M3153" i="3"/>
  <c r="M3152" i="3"/>
  <c r="M3151" i="3"/>
  <c r="M3150" i="3"/>
  <c r="M3149" i="3"/>
  <c r="M3148" i="3"/>
  <c r="M3147" i="3"/>
  <c r="M3146" i="3"/>
  <c r="M3145" i="3"/>
  <c r="M3144" i="3"/>
  <c r="M3143" i="3"/>
  <c r="M3142" i="3"/>
  <c r="M3141" i="3"/>
  <c r="M3140" i="3"/>
  <c r="M3139" i="3"/>
  <c r="M3138" i="3"/>
  <c r="M3137" i="3"/>
  <c r="M3136" i="3"/>
  <c r="M3135" i="3"/>
  <c r="M3134" i="3"/>
  <c r="M3133" i="3"/>
  <c r="M3132" i="3"/>
  <c r="M3131" i="3"/>
  <c r="M3130" i="3"/>
  <c r="M3129" i="3"/>
  <c r="M3128" i="3"/>
  <c r="M3127" i="3"/>
  <c r="M3126" i="3"/>
  <c r="M3125" i="3"/>
  <c r="M3124" i="3"/>
  <c r="M3123" i="3"/>
  <c r="M3122" i="3"/>
  <c r="M3121" i="3"/>
  <c r="M3120" i="3"/>
  <c r="M3119" i="3"/>
  <c r="M3118" i="3"/>
  <c r="M3117" i="3"/>
  <c r="M3116" i="3"/>
  <c r="M3115" i="3"/>
  <c r="M3114" i="3"/>
  <c r="M3113" i="3"/>
  <c r="M3112" i="3"/>
  <c r="M3111" i="3"/>
  <c r="M3110" i="3"/>
  <c r="M3109" i="3"/>
  <c r="M3108" i="3"/>
  <c r="M3107" i="3"/>
  <c r="M3106" i="3"/>
  <c r="M3105" i="3"/>
  <c r="M3104" i="3"/>
  <c r="M3103" i="3"/>
  <c r="M3102" i="3"/>
  <c r="M3101" i="3"/>
  <c r="M3100" i="3"/>
  <c r="M3099" i="3"/>
  <c r="M3098" i="3"/>
  <c r="M3097" i="3"/>
  <c r="M3096" i="3"/>
  <c r="M3095" i="3"/>
  <c r="M3094" i="3"/>
  <c r="M3093" i="3"/>
  <c r="M3092" i="3"/>
  <c r="M3091" i="3"/>
  <c r="M3090" i="3"/>
  <c r="M3089" i="3"/>
  <c r="M3088" i="3"/>
  <c r="M3087" i="3"/>
  <c r="M3086" i="3"/>
  <c r="M3085" i="3"/>
  <c r="M3084" i="3"/>
  <c r="M3083" i="3"/>
  <c r="M3082" i="3"/>
  <c r="M3081" i="3"/>
  <c r="M3080" i="3"/>
  <c r="M3079" i="3"/>
  <c r="M3078" i="3"/>
  <c r="M3077" i="3"/>
  <c r="M3076" i="3"/>
  <c r="M3075" i="3"/>
  <c r="M3074" i="3"/>
  <c r="M3073" i="3"/>
  <c r="M3072" i="3"/>
  <c r="M3071" i="3"/>
  <c r="M3070" i="3"/>
  <c r="M3069" i="3"/>
  <c r="M3068" i="3"/>
  <c r="M3067" i="3"/>
  <c r="M3066" i="3"/>
  <c r="M3065" i="3"/>
  <c r="M3064" i="3"/>
  <c r="M3063" i="3"/>
  <c r="M3062" i="3"/>
  <c r="M3061" i="3"/>
  <c r="M3060" i="3"/>
  <c r="M3059" i="3"/>
  <c r="M3058" i="3"/>
  <c r="M3057" i="3"/>
  <c r="M3056" i="3"/>
  <c r="M3055" i="3"/>
  <c r="M3054" i="3"/>
  <c r="M3053" i="3"/>
  <c r="M3052" i="3"/>
  <c r="M3051" i="3"/>
  <c r="M3050" i="3"/>
  <c r="M3049" i="3"/>
  <c r="M3048" i="3"/>
  <c r="M3047" i="3"/>
  <c r="M3046" i="3"/>
  <c r="M3045" i="3"/>
  <c r="M3044" i="3"/>
  <c r="M3043" i="3"/>
  <c r="M3042" i="3"/>
  <c r="M3041" i="3"/>
  <c r="M3040" i="3"/>
  <c r="M3039" i="3"/>
  <c r="M3038" i="3"/>
  <c r="M3037" i="3"/>
  <c r="M3036" i="3"/>
  <c r="M3035" i="3"/>
  <c r="M3034" i="3"/>
  <c r="M3033" i="3"/>
  <c r="M3032" i="3"/>
  <c r="M3031" i="3"/>
  <c r="M3030" i="3"/>
  <c r="M3029" i="3"/>
  <c r="M3028" i="3"/>
  <c r="M3027" i="3"/>
  <c r="M3026" i="3"/>
  <c r="M3025" i="3"/>
  <c r="M3024" i="3"/>
  <c r="M3023" i="3"/>
  <c r="M3022" i="3"/>
  <c r="M3021" i="3"/>
  <c r="M3020" i="3"/>
  <c r="M3019" i="3"/>
  <c r="M3018" i="3"/>
  <c r="M3017" i="3"/>
  <c r="M3016" i="3"/>
  <c r="M3015" i="3"/>
  <c r="M3014" i="3"/>
  <c r="M3013" i="3"/>
  <c r="M3012" i="3"/>
  <c r="M3011" i="3"/>
  <c r="M3010" i="3"/>
  <c r="M3009" i="3"/>
  <c r="M3008" i="3"/>
  <c r="M3007" i="3"/>
  <c r="M3006" i="3"/>
  <c r="M3005" i="3"/>
  <c r="M3004" i="3"/>
  <c r="M3003" i="3"/>
  <c r="M3002" i="3"/>
  <c r="M3001" i="3"/>
  <c r="M3000" i="3"/>
  <c r="M2999" i="3"/>
  <c r="M2998" i="3"/>
  <c r="M2997" i="3"/>
  <c r="M2996" i="3"/>
  <c r="M2995" i="3"/>
  <c r="M2994" i="3"/>
  <c r="M2993" i="3"/>
  <c r="M2992" i="3"/>
  <c r="M2991" i="3"/>
  <c r="M2990" i="3"/>
  <c r="M2989" i="3"/>
  <c r="M2988" i="3"/>
  <c r="M2987" i="3"/>
  <c r="M2986" i="3"/>
  <c r="M2985" i="3"/>
  <c r="M2984" i="3"/>
  <c r="M2983" i="3"/>
  <c r="M2982" i="3"/>
  <c r="M2981" i="3"/>
  <c r="M2980" i="3"/>
  <c r="M2979" i="3"/>
  <c r="M2978" i="3"/>
  <c r="M2977" i="3"/>
  <c r="M2976" i="3"/>
  <c r="M2975" i="3"/>
  <c r="M2974" i="3"/>
  <c r="M2973" i="3"/>
  <c r="M2972" i="3"/>
  <c r="M2971" i="3"/>
  <c r="M2970" i="3"/>
  <c r="M2969" i="3"/>
  <c r="M2968" i="3"/>
  <c r="M2967" i="3"/>
  <c r="M2966" i="3"/>
  <c r="M2965" i="3"/>
  <c r="M2964" i="3"/>
  <c r="M2963" i="3"/>
  <c r="M2962" i="3"/>
  <c r="M2961" i="3"/>
  <c r="M2960" i="3"/>
  <c r="M2959" i="3"/>
  <c r="M2958" i="3"/>
  <c r="M2957" i="3"/>
  <c r="M2956" i="3"/>
  <c r="M2955" i="3"/>
  <c r="M2954" i="3"/>
  <c r="M2953" i="3"/>
  <c r="M2952" i="3"/>
  <c r="M2951" i="3"/>
  <c r="M2950" i="3"/>
  <c r="M2949" i="3"/>
  <c r="M2948" i="3"/>
  <c r="M2947" i="3"/>
  <c r="M2946" i="3"/>
  <c r="M2945" i="3"/>
  <c r="M2944" i="3"/>
  <c r="M2943" i="3"/>
  <c r="M2942" i="3"/>
  <c r="M2941" i="3"/>
  <c r="M2940" i="3"/>
  <c r="M2939" i="3"/>
  <c r="M2938" i="3"/>
  <c r="M2937" i="3"/>
  <c r="M2936" i="3"/>
  <c r="M2935" i="3"/>
  <c r="M2934" i="3"/>
  <c r="M2933" i="3"/>
  <c r="M2932" i="3"/>
  <c r="M2931" i="3"/>
  <c r="M2930" i="3"/>
  <c r="M2929" i="3"/>
  <c r="M2928" i="3"/>
  <c r="M2927" i="3"/>
  <c r="M2926" i="3"/>
  <c r="M2925" i="3"/>
  <c r="M2924" i="3"/>
  <c r="M2923" i="3"/>
  <c r="M2922" i="3"/>
  <c r="M2921" i="3"/>
  <c r="M2920" i="3"/>
  <c r="M2919" i="3"/>
  <c r="M2918" i="3"/>
  <c r="M2917" i="3"/>
  <c r="M2916" i="3"/>
  <c r="M2915" i="3"/>
  <c r="M2914" i="3"/>
  <c r="M2913" i="3"/>
  <c r="M2912" i="3"/>
  <c r="M2911" i="3"/>
  <c r="M2910" i="3"/>
  <c r="M2909" i="3"/>
  <c r="M2908" i="3"/>
  <c r="M2907" i="3"/>
  <c r="M2906" i="3"/>
  <c r="M2905" i="3"/>
  <c r="M2904" i="3"/>
  <c r="M2903" i="3"/>
  <c r="M2902" i="3"/>
  <c r="M2901" i="3"/>
  <c r="M2900" i="3"/>
  <c r="M2899" i="3"/>
  <c r="M2898" i="3"/>
  <c r="M2897" i="3"/>
  <c r="M2896" i="3"/>
  <c r="M2895" i="3"/>
  <c r="M2894" i="3"/>
  <c r="M2893" i="3"/>
  <c r="M2892" i="3"/>
  <c r="M2891" i="3"/>
  <c r="M2890" i="3"/>
  <c r="M2889" i="3"/>
  <c r="M2888" i="3"/>
  <c r="M2887" i="3"/>
  <c r="M2886" i="3"/>
  <c r="M2885" i="3"/>
  <c r="M2884" i="3"/>
  <c r="M2883" i="3"/>
  <c r="M2882" i="3"/>
  <c r="M2881" i="3"/>
  <c r="M2880" i="3"/>
  <c r="M2879" i="3"/>
  <c r="M2878" i="3"/>
  <c r="M2877" i="3"/>
  <c r="M2876" i="3"/>
  <c r="M2875" i="3"/>
  <c r="M2874" i="3"/>
  <c r="M2873" i="3"/>
  <c r="M2872" i="3"/>
  <c r="M2871" i="3"/>
  <c r="M2870" i="3"/>
  <c r="M2869" i="3"/>
  <c r="M2868" i="3"/>
  <c r="M2867" i="3"/>
  <c r="M2866" i="3"/>
  <c r="M2865" i="3"/>
  <c r="M2864" i="3"/>
  <c r="M2863" i="3"/>
  <c r="M2862" i="3"/>
  <c r="M2861" i="3"/>
  <c r="M2860" i="3"/>
  <c r="M2859" i="3"/>
  <c r="M2858" i="3"/>
  <c r="M2857" i="3"/>
  <c r="M2856" i="3"/>
  <c r="M2855" i="3"/>
  <c r="M2854" i="3"/>
  <c r="M2853" i="3"/>
  <c r="M2852" i="3"/>
  <c r="M2851" i="3"/>
  <c r="M2850" i="3"/>
  <c r="M2849" i="3"/>
  <c r="M2848" i="3"/>
  <c r="M2847" i="3"/>
  <c r="M2846" i="3"/>
  <c r="M2845" i="3"/>
  <c r="M2844" i="3"/>
  <c r="M2843" i="3"/>
  <c r="M2842" i="3"/>
  <c r="M2841" i="3"/>
  <c r="M2840" i="3"/>
  <c r="M2839" i="3"/>
  <c r="M2838" i="3"/>
  <c r="M2837" i="3"/>
  <c r="M2836" i="3"/>
  <c r="M2835" i="3"/>
  <c r="M2834" i="3"/>
  <c r="M2833" i="3"/>
  <c r="M2832" i="3"/>
  <c r="M2831" i="3"/>
  <c r="M2830" i="3"/>
  <c r="M2829" i="3"/>
  <c r="M2828" i="3"/>
  <c r="M2827" i="3"/>
  <c r="M2826" i="3"/>
  <c r="M2825" i="3"/>
  <c r="M2824" i="3"/>
  <c r="M2823" i="3"/>
  <c r="M2822" i="3"/>
  <c r="M2821" i="3"/>
  <c r="M2820" i="3"/>
  <c r="M2819" i="3"/>
  <c r="M2818" i="3"/>
  <c r="M2817" i="3"/>
  <c r="M2816" i="3"/>
  <c r="M2815" i="3"/>
  <c r="M2814" i="3"/>
  <c r="M2813" i="3"/>
  <c r="M2812" i="3"/>
  <c r="M2811" i="3"/>
  <c r="M2810" i="3"/>
  <c r="M2809" i="3"/>
  <c r="M2808" i="3"/>
  <c r="M2807" i="3"/>
  <c r="M2806" i="3"/>
  <c r="M2805" i="3"/>
  <c r="M2804" i="3"/>
  <c r="M2803" i="3"/>
  <c r="M2802" i="3"/>
  <c r="M2801" i="3"/>
  <c r="M2800" i="3"/>
  <c r="M2799" i="3"/>
  <c r="M2798" i="3"/>
  <c r="M2797" i="3"/>
  <c r="M2796" i="3"/>
  <c r="M2795" i="3"/>
  <c r="M2794" i="3"/>
  <c r="M2793" i="3"/>
  <c r="M2792" i="3"/>
  <c r="M2791" i="3"/>
  <c r="M2790" i="3"/>
  <c r="M2789" i="3"/>
  <c r="M2788" i="3"/>
  <c r="M2787" i="3"/>
  <c r="M2786" i="3"/>
  <c r="M2785" i="3"/>
  <c r="M2784" i="3"/>
  <c r="M2783" i="3"/>
  <c r="M2782" i="3"/>
  <c r="M2781" i="3"/>
  <c r="M2780" i="3"/>
  <c r="M2779" i="3"/>
  <c r="M2778" i="3"/>
  <c r="M2777" i="3"/>
  <c r="M2776" i="3"/>
  <c r="M2775" i="3"/>
  <c r="M2774" i="3"/>
  <c r="M2773" i="3"/>
  <c r="M2772" i="3"/>
  <c r="M2771" i="3"/>
  <c r="M2770" i="3"/>
  <c r="M2769" i="3"/>
  <c r="M2768" i="3"/>
  <c r="M2767" i="3"/>
  <c r="M2766" i="3"/>
  <c r="M2765" i="3"/>
  <c r="M2764" i="3"/>
  <c r="M2763" i="3"/>
  <c r="M2762" i="3"/>
  <c r="M2761" i="3"/>
  <c r="M2760" i="3"/>
  <c r="M2759" i="3"/>
  <c r="M2758" i="3"/>
  <c r="M2757" i="3"/>
  <c r="M2756" i="3"/>
  <c r="M2755" i="3"/>
  <c r="M2754" i="3"/>
  <c r="M2753" i="3"/>
  <c r="M2752" i="3"/>
  <c r="M2751" i="3"/>
  <c r="M2750" i="3"/>
  <c r="M2749" i="3"/>
  <c r="M2748" i="3"/>
  <c r="M2747" i="3"/>
  <c r="M2746" i="3"/>
  <c r="M2745" i="3"/>
  <c r="M2744" i="3"/>
  <c r="M2743" i="3"/>
  <c r="M2742" i="3"/>
  <c r="M2741" i="3"/>
  <c r="M2740" i="3"/>
  <c r="M2739" i="3"/>
  <c r="M2738" i="3"/>
  <c r="M2737" i="3"/>
  <c r="M2736" i="3"/>
  <c r="M2735" i="3"/>
  <c r="M2734" i="3"/>
  <c r="M2733" i="3"/>
  <c r="M2732" i="3"/>
  <c r="M2731" i="3"/>
  <c r="M2730" i="3"/>
  <c r="M2729" i="3"/>
  <c r="M2728" i="3"/>
  <c r="M2727" i="3"/>
  <c r="M2726" i="3"/>
  <c r="M2725" i="3"/>
  <c r="M2724" i="3"/>
  <c r="M2723" i="3"/>
  <c r="M2722" i="3"/>
  <c r="M2721" i="3"/>
  <c r="M2720" i="3"/>
  <c r="M2719" i="3"/>
  <c r="M2718" i="3"/>
  <c r="M2717" i="3"/>
  <c r="M2716" i="3"/>
  <c r="M2715" i="3"/>
  <c r="M2714" i="3"/>
  <c r="M2713" i="3"/>
  <c r="M2712" i="3"/>
  <c r="M2711" i="3"/>
  <c r="M2710" i="3"/>
  <c r="M2709" i="3"/>
  <c r="M2708" i="3"/>
  <c r="M2707" i="3"/>
  <c r="M2706" i="3"/>
  <c r="M2705" i="3"/>
  <c r="M2704" i="3"/>
  <c r="M2703" i="3"/>
  <c r="M2702" i="3"/>
  <c r="M2701" i="3"/>
  <c r="M2700" i="3"/>
  <c r="M2699" i="3"/>
  <c r="M2698" i="3"/>
  <c r="M2697" i="3"/>
  <c r="M2696" i="3"/>
  <c r="M2695" i="3"/>
  <c r="M2694" i="3"/>
  <c r="M2693" i="3"/>
  <c r="M2692" i="3"/>
  <c r="M2691" i="3"/>
  <c r="M2690" i="3"/>
  <c r="M2689" i="3"/>
  <c r="M2688" i="3"/>
  <c r="M2687" i="3"/>
  <c r="M2686" i="3"/>
  <c r="M2685" i="3"/>
  <c r="M2684" i="3"/>
  <c r="M2683" i="3"/>
  <c r="M2682" i="3"/>
  <c r="M2681" i="3"/>
  <c r="M2680" i="3"/>
  <c r="M2679" i="3"/>
  <c r="M2678" i="3"/>
  <c r="M2677" i="3"/>
  <c r="M2676" i="3"/>
  <c r="M2675" i="3"/>
  <c r="M2674" i="3"/>
  <c r="M2673" i="3"/>
  <c r="M2672" i="3"/>
  <c r="M2671" i="3"/>
  <c r="M2670" i="3"/>
  <c r="M2669" i="3"/>
  <c r="M2668" i="3"/>
  <c r="M2667" i="3"/>
  <c r="M2666" i="3"/>
  <c r="M2665" i="3"/>
  <c r="M2664" i="3"/>
  <c r="M2663" i="3"/>
  <c r="M2662" i="3"/>
  <c r="M2661" i="3"/>
  <c r="M2660" i="3"/>
  <c r="M2659" i="3"/>
  <c r="M2658" i="3"/>
  <c r="M2657" i="3"/>
  <c r="M2656" i="3"/>
  <c r="M2655" i="3"/>
  <c r="M2654" i="3"/>
  <c r="M2653" i="3"/>
  <c r="M2652" i="3"/>
  <c r="M2651" i="3"/>
  <c r="M2650" i="3"/>
  <c r="M2649" i="3"/>
  <c r="M2648" i="3"/>
  <c r="M2647" i="3"/>
  <c r="M2646" i="3"/>
  <c r="M2645" i="3"/>
  <c r="M2644" i="3"/>
  <c r="M2643" i="3"/>
  <c r="M2642" i="3"/>
  <c r="M2641" i="3"/>
  <c r="M2640" i="3"/>
  <c r="M2639" i="3"/>
  <c r="M2638" i="3"/>
  <c r="M2637" i="3"/>
  <c r="M2636" i="3"/>
  <c r="M2635" i="3"/>
  <c r="M2634" i="3"/>
  <c r="M2633" i="3"/>
  <c r="M2632" i="3"/>
  <c r="M2631" i="3"/>
  <c r="M2630" i="3"/>
  <c r="M2629" i="3"/>
  <c r="M2628" i="3"/>
  <c r="M2627" i="3"/>
  <c r="M2626" i="3"/>
  <c r="M2625" i="3"/>
  <c r="M2624" i="3"/>
  <c r="M2623" i="3"/>
  <c r="M2622" i="3"/>
  <c r="M2621" i="3"/>
  <c r="M2620" i="3"/>
  <c r="M2619" i="3"/>
  <c r="M2618" i="3"/>
  <c r="M2617" i="3"/>
  <c r="M2616" i="3"/>
  <c r="M2615" i="3"/>
  <c r="M2614" i="3"/>
  <c r="M2613" i="3"/>
  <c r="M2612" i="3"/>
  <c r="M2611" i="3"/>
  <c r="M2610" i="3"/>
  <c r="M2609" i="3"/>
  <c r="M2608" i="3"/>
  <c r="M2607" i="3"/>
  <c r="M2606" i="3"/>
  <c r="M2605" i="3"/>
  <c r="M2604" i="3"/>
  <c r="M2603" i="3"/>
  <c r="M2602" i="3"/>
  <c r="M2601" i="3"/>
  <c r="M2600" i="3"/>
  <c r="M2599" i="3"/>
  <c r="M2598" i="3"/>
  <c r="M2597" i="3"/>
  <c r="M2596" i="3"/>
  <c r="M2595" i="3"/>
  <c r="M2594" i="3"/>
  <c r="M2593" i="3"/>
  <c r="M2592" i="3"/>
  <c r="M2591" i="3"/>
  <c r="M2590" i="3"/>
  <c r="M2589" i="3"/>
  <c r="M2588" i="3"/>
  <c r="M2587" i="3"/>
  <c r="M2586" i="3"/>
  <c r="M2585" i="3"/>
  <c r="M2584" i="3"/>
  <c r="M2583" i="3"/>
  <c r="M2582" i="3"/>
  <c r="M2581" i="3"/>
  <c r="M2580" i="3"/>
  <c r="M2579" i="3"/>
  <c r="M2578" i="3"/>
  <c r="M2577" i="3"/>
  <c r="M2576" i="3"/>
  <c r="M2575" i="3"/>
  <c r="M2574" i="3"/>
  <c r="M2573" i="3"/>
  <c r="M2572" i="3"/>
  <c r="M2571" i="3"/>
  <c r="M2570" i="3"/>
  <c r="M2569" i="3"/>
  <c r="M2568" i="3"/>
  <c r="M2567" i="3"/>
  <c r="M2566" i="3"/>
  <c r="M2565" i="3"/>
  <c r="M2564" i="3"/>
  <c r="M2563" i="3"/>
  <c r="M2562" i="3"/>
  <c r="M2561" i="3"/>
  <c r="M2560" i="3"/>
  <c r="M2559" i="3"/>
  <c r="M2558" i="3"/>
  <c r="M2557" i="3"/>
  <c r="M2556" i="3"/>
  <c r="M2555" i="3"/>
  <c r="M2554" i="3"/>
  <c r="M2553" i="3"/>
  <c r="M2552" i="3"/>
  <c r="M2551" i="3"/>
  <c r="M2550" i="3"/>
  <c r="M2549" i="3"/>
  <c r="M2548" i="3"/>
  <c r="M2547" i="3"/>
  <c r="M2546" i="3"/>
  <c r="M2545" i="3"/>
  <c r="M2544" i="3"/>
  <c r="M2543" i="3"/>
  <c r="M2542" i="3"/>
  <c r="M2541" i="3"/>
  <c r="M2540" i="3"/>
  <c r="M2539" i="3"/>
  <c r="M2538" i="3"/>
  <c r="M2537" i="3"/>
  <c r="M2536" i="3"/>
  <c r="M2535" i="3"/>
  <c r="M2534" i="3"/>
  <c r="M2533" i="3"/>
  <c r="M2532" i="3"/>
  <c r="M2531" i="3"/>
  <c r="M2530" i="3"/>
  <c r="M2529" i="3"/>
  <c r="M2528" i="3"/>
  <c r="M2527" i="3"/>
  <c r="M2526" i="3"/>
  <c r="M2525" i="3"/>
  <c r="M2524" i="3"/>
  <c r="M2523" i="3"/>
  <c r="M2522" i="3"/>
  <c r="M2521" i="3"/>
  <c r="M2520" i="3"/>
  <c r="M2519" i="3"/>
  <c r="M2518" i="3"/>
  <c r="M2517" i="3"/>
  <c r="M2516" i="3"/>
  <c r="M2515" i="3"/>
  <c r="M2514" i="3"/>
  <c r="M2513" i="3"/>
  <c r="M2512" i="3"/>
  <c r="M2511" i="3"/>
  <c r="M2510" i="3"/>
  <c r="M2509" i="3"/>
  <c r="M2508" i="3"/>
  <c r="M2507" i="3"/>
  <c r="M2506" i="3"/>
  <c r="M2505" i="3"/>
  <c r="M2504" i="3"/>
  <c r="M2503" i="3"/>
  <c r="M2502" i="3"/>
  <c r="M2501" i="3"/>
  <c r="M2500" i="3"/>
  <c r="M2499" i="3"/>
  <c r="M2498" i="3"/>
  <c r="M2497" i="3"/>
  <c r="M2496" i="3"/>
  <c r="M2495" i="3"/>
  <c r="M2494" i="3"/>
  <c r="M2493" i="3"/>
  <c r="M2492" i="3"/>
  <c r="M2491" i="3"/>
  <c r="M2490" i="3"/>
  <c r="M2489" i="3"/>
  <c r="M2488" i="3"/>
  <c r="M2487" i="3"/>
  <c r="M2486" i="3"/>
  <c r="M2485" i="3"/>
  <c r="M2484" i="3"/>
  <c r="M2483" i="3"/>
  <c r="M2482" i="3"/>
  <c r="M2481" i="3"/>
  <c r="M2480" i="3"/>
  <c r="M2479" i="3"/>
  <c r="M2478" i="3"/>
  <c r="M2477" i="3"/>
  <c r="M2476" i="3"/>
  <c r="M2475" i="3"/>
  <c r="M2474" i="3"/>
  <c r="M2473" i="3"/>
  <c r="M2472" i="3"/>
  <c r="M2471" i="3"/>
  <c r="M2470" i="3"/>
  <c r="M2469" i="3"/>
  <c r="M2468" i="3"/>
  <c r="M2467" i="3"/>
  <c r="M2466" i="3"/>
  <c r="M2465" i="3"/>
  <c r="M2464" i="3"/>
  <c r="M2463" i="3"/>
  <c r="M2462" i="3"/>
  <c r="M2461" i="3"/>
  <c r="M2460" i="3"/>
  <c r="M2459" i="3"/>
  <c r="M2458" i="3"/>
  <c r="M2457" i="3"/>
  <c r="M2456" i="3"/>
  <c r="M2455" i="3"/>
  <c r="M2454" i="3"/>
  <c r="M2453" i="3"/>
  <c r="M2452" i="3"/>
  <c r="M2451" i="3"/>
  <c r="M2450" i="3"/>
  <c r="M2449" i="3"/>
  <c r="M2448" i="3"/>
  <c r="M2447" i="3"/>
  <c r="M2446" i="3"/>
  <c r="M2445" i="3"/>
  <c r="M2444" i="3"/>
  <c r="M2443" i="3"/>
  <c r="M2442" i="3"/>
  <c r="M2441" i="3"/>
  <c r="M2440" i="3"/>
  <c r="M2439" i="3"/>
  <c r="M2438" i="3"/>
  <c r="M2437" i="3"/>
  <c r="M2436" i="3"/>
  <c r="M2435" i="3"/>
  <c r="M2434" i="3"/>
  <c r="M2433" i="3"/>
  <c r="M2432" i="3"/>
  <c r="M2431" i="3"/>
  <c r="M2430" i="3"/>
  <c r="M2429" i="3"/>
  <c r="M2428" i="3"/>
  <c r="M2427" i="3"/>
  <c r="M2426" i="3"/>
  <c r="M2425" i="3"/>
  <c r="M2424" i="3"/>
  <c r="M2423" i="3"/>
  <c r="M2422" i="3"/>
  <c r="M2421" i="3"/>
  <c r="M2420" i="3"/>
  <c r="M2419" i="3"/>
  <c r="M2418" i="3"/>
  <c r="M2417" i="3"/>
  <c r="M2416" i="3"/>
  <c r="M2415" i="3"/>
  <c r="M2414" i="3"/>
  <c r="M2413" i="3"/>
  <c r="M2412" i="3"/>
  <c r="M2411" i="3"/>
  <c r="M2410" i="3"/>
  <c r="M2409" i="3"/>
  <c r="M2408" i="3"/>
  <c r="M2407" i="3"/>
  <c r="M2406" i="3"/>
  <c r="M2405" i="3"/>
  <c r="M2404" i="3"/>
  <c r="M2403" i="3"/>
  <c r="M2402" i="3"/>
  <c r="M2401" i="3"/>
  <c r="M2400" i="3"/>
  <c r="M2399" i="3"/>
  <c r="M2398" i="3"/>
  <c r="M2397" i="3"/>
  <c r="M2396" i="3"/>
  <c r="M2395" i="3"/>
  <c r="M2394" i="3"/>
  <c r="M2393" i="3"/>
  <c r="M2392" i="3"/>
  <c r="M2391" i="3"/>
  <c r="M2390" i="3"/>
  <c r="M2389" i="3"/>
  <c r="M2388" i="3"/>
  <c r="M2387" i="3"/>
  <c r="M2386" i="3"/>
  <c r="M2385" i="3"/>
  <c r="M2384" i="3"/>
  <c r="M2383" i="3"/>
  <c r="M2382" i="3"/>
  <c r="M2381" i="3"/>
  <c r="M2380" i="3"/>
  <c r="M2379" i="3"/>
  <c r="M2378" i="3"/>
  <c r="M2377" i="3"/>
  <c r="M2376" i="3"/>
  <c r="M2375" i="3"/>
  <c r="M2374" i="3"/>
  <c r="M2373" i="3"/>
  <c r="M2372" i="3"/>
  <c r="M2371" i="3"/>
  <c r="M2370" i="3"/>
  <c r="M2369" i="3"/>
  <c r="M2368" i="3"/>
  <c r="M2367" i="3"/>
  <c r="M2366" i="3"/>
  <c r="M2365" i="3"/>
  <c r="M2364" i="3"/>
  <c r="M2363" i="3"/>
  <c r="M2362" i="3"/>
  <c r="M2361" i="3"/>
  <c r="M2360" i="3"/>
  <c r="M2359" i="3"/>
  <c r="M2358" i="3"/>
  <c r="M2357" i="3"/>
  <c r="M2356" i="3"/>
  <c r="M2355" i="3"/>
  <c r="M2354" i="3"/>
  <c r="M2353" i="3"/>
  <c r="M2352" i="3"/>
  <c r="M2351" i="3"/>
  <c r="M2350" i="3"/>
  <c r="M2349" i="3"/>
  <c r="M2348" i="3"/>
  <c r="M2347" i="3"/>
  <c r="M2346" i="3"/>
  <c r="M2345" i="3"/>
  <c r="M2344" i="3"/>
  <c r="M2343" i="3"/>
  <c r="M2342" i="3"/>
  <c r="M2341" i="3"/>
  <c r="M2340" i="3"/>
  <c r="M2339" i="3"/>
  <c r="M2338" i="3"/>
  <c r="M2337" i="3"/>
  <c r="M2336" i="3"/>
  <c r="M2335" i="3"/>
  <c r="M2334" i="3"/>
  <c r="M2333" i="3"/>
  <c r="M2332" i="3"/>
  <c r="M2331" i="3"/>
  <c r="M2330" i="3"/>
  <c r="M2329" i="3"/>
  <c r="M2328" i="3"/>
  <c r="M2327" i="3"/>
  <c r="M2326" i="3"/>
  <c r="M2325" i="3"/>
  <c r="M2324" i="3"/>
  <c r="M2323" i="3"/>
  <c r="M2322" i="3"/>
  <c r="M2321" i="3"/>
  <c r="M2320" i="3"/>
  <c r="M2319" i="3"/>
  <c r="M2318" i="3"/>
  <c r="M2317" i="3"/>
  <c r="M2316" i="3"/>
  <c r="M2315" i="3"/>
  <c r="M2314" i="3"/>
  <c r="M2313" i="3"/>
  <c r="M2312" i="3"/>
  <c r="M2311" i="3"/>
  <c r="M2310" i="3"/>
  <c r="M2309" i="3"/>
  <c r="M2308" i="3"/>
  <c r="M2307" i="3"/>
  <c r="M2306" i="3"/>
  <c r="M2305" i="3"/>
  <c r="M2304" i="3"/>
  <c r="M2303" i="3"/>
  <c r="M2302" i="3"/>
  <c r="M2301" i="3"/>
  <c r="M2300" i="3"/>
  <c r="M2299" i="3"/>
  <c r="M2298" i="3"/>
  <c r="M2297" i="3"/>
  <c r="M2296" i="3"/>
  <c r="M2295" i="3"/>
  <c r="M2294" i="3"/>
  <c r="M2293" i="3"/>
  <c r="M2292" i="3"/>
  <c r="M2291" i="3"/>
  <c r="M2290" i="3"/>
  <c r="M2289" i="3"/>
  <c r="M2288" i="3"/>
  <c r="M2287" i="3"/>
  <c r="M2286" i="3"/>
  <c r="M2285" i="3"/>
  <c r="M2284" i="3"/>
  <c r="M2283" i="3"/>
  <c r="M2282" i="3"/>
  <c r="M2281" i="3"/>
  <c r="M2280" i="3"/>
  <c r="M2279" i="3"/>
  <c r="M2278" i="3"/>
  <c r="M2277" i="3"/>
  <c r="M2276" i="3"/>
  <c r="M2275" i="3"/>
  <c r="M2274" i="3"/>
  <c r="M2273" i="3"/>
  <c r="M2272" i="3"/>
  <c r="M2271" i="3"/>
  <c r="M2270" i="3"/>
  <c r="M2269" i="3"/>
  <c r="M2268" i="3"/>
  <c r="M2267" i="3"/>
  <c r="M2266" i="3"/>
  <c r="M2265" i="3"/>
  <c r="M2264" i="3"/>
  <c r="M2263" i="3"/>
  <c r="M2262" i="3"/>
  <c r="M2261" i="3"/>
  <c r="M2260" i="3"/>
  <c r="M2259" i="3"/>
  <c r="M2258" i="3"/>
  <c r="M2257" i="3"/>
  <c r="M2256" i="3"/>
  <c r="M2255" i="3"/>
  <c r="M2254" i="3"/>
  <c r="M2253" i="3"/>
  <c r="M2252" i="3"/>
  <c r="M2251" i="3"/>
  <c r="M2250" i="3"/>
  <c r="M2249" i="3"/>
  <c r="M2248" i="3"/>
  <c r="M2247" i="3"/>
  <c r="M2246" i="3"/>
  <c r="M2245" i="3"/>
  <c r="M2244" i="3"/>
  <c r="M2243" i="3"/>
  <c r="M2242" i="3"/>
  <c r="M2241" i="3"/>
  <c r="M2240" i="3"/>
  <c r="M2239" i="3"/>
  <c r="M2238" i="3"/>
  <c r="M2237" i="3"/>
  <c r="M2236" i="3"/>
  <c r="M2235" i="3"/>
  <c r="M2234" i="3"/>
  <c r="M2233" i="3"/>
  <c r="M2232" i="3"/>
  <c r="M2231" i="3"/>
  <c r="M2230" i="3"/>
  <c r="M2229" i="3"/>
  <c r="M2228" i="3"/>
  <c r="M2227" i="3"/>
  <c r="M2226" i="3"/>
  <c r="M2225" i="3"/>
  <c r="M2224" i="3"/>
  <c r="M2223" i="3"/>
  <c r="M2222" i="3"/>
  <c r="M2221" i="3"/>
  <c r="M2220" i="3"/>
  <c r="M2219" i="3"/>
  <c r="M2218" i="3"/>
  <c r="M2217" i="3"/>
  <c r="M2216" i="3"/>
  <c r="M2215" i="3"/>
  <c r="M2214" i="3"/>
  <c r="M2213" i="3"/>
  <c r="M2212" i="3"/>
  <c r="M2211" i="3"/>
  <c r="M2210" i="3"/>
  <c r="M2209" i="3"/>
  <c r="M2208" i="3"/>
  <c r="M2207" i="3"/>
  <c r="M2206" i="3"/>
  <c r="M2205" i="3"/>
  <c r="M2204" i="3"/>
  <c r="M2203" i="3"/>
  <c r="M2202" i="3"/>
  <c r="M2201" i="3"/>
  <c r="M2200" i="3"/>
  <c r="M2199" i="3"/>
  <c r="M2198" i="3"/>
  <c r="M2197" i="3"/>
  <c r="M2196" i="3"/>
  <c r="M2195" i="3"/>
  <c r="M2194" i="3"/>
  <c r="M2193" i="3"/>
  <c r="M2192" i="3"/>
  <c r="M2191" i="3"/>
  <c r="M2190" i="3"/>
  <c r="M2189" i="3"/>
  <c r="M2188" i="3"/>
  <c r="M2187" i="3"/>
  <c r="M2186" i="3"/>
  <c r="M2185" i="3"/>
  <c r="M2184" i="3"/>
  <c r="M2183" i="3"/>
  <c r="M2182" i="3"/>
  <c r="M2181" i="3"/>
  <c r="M2180" i="3"/>
  <c r="M2179" i="3"/>
  <c r="M2178" i="3"/>
  <c r="M2177" i="3"/>
  <c r="M2176" i="3"/>
  <c r="M2175" i="3"/>
  <c r="M2174" i="3"/>
  <c r="M2173" i="3"/>
  <c r="M2172" i="3"/>
  <c r="M2171" i="3"/>
  <c r="M2170" i="3"/>
  <c r="M2169" i="3"/>
  <c r="M2168" i="3"/>
  <c r="M2167" i="3"/>
  <c r="M2166" i="3"/>
  <c r="M2165" i="3"/>
  <c r="M2164" i="3"/>
  <c r="M2163" i="3"/>
  <c r="M2162" i="3"/>
  <c r="M2161" i="3"/>
  <c r="M2160" i="3"/>
  <c r="M2159" i="3"/>
  <c r="M2158" i="3"/>
  <c r="M2157" i="3"/>
  <c r="M2156" i="3"/>
  <c r="M2155" i="3"/>
  <c r="M2154" i="3"/>
  <c r="M2153" i="3"/>
  <c r="M2152" i="3"/>
  <c r="M2151" i="3"/>
  <c r="M2150" i="3"/>
  <c r="M2149" i="3"/>
  <c r="M2148" i="3"/>
  <c r="M2147" i="3"/>
  <c r="M2146" i="3"/>
  <c r="M2145" i="3"/>
  <c r="M2144" i="3"/>
  <c r="M2143" i="3"/>
  <c r="M2142" i="3"/>
  <c r="M2141" i="3"/>
  <c r="M2140" i="3"/>
  <c r="M2139" i="3"/>
  <c r="M2138" i="3"/>
  <c r="M2137" i="3"/>
  <c r="M2136" i="3"/>
  <c r="M2135" i="3"/>
  <c r="M2134" i="3"/>
  <c r="M2133" i="3"/>
  <c r="M2132" i="3"/>
  <c r="M2131" i="3"/>
  <c r="M2130" i="3"/>
  <c r="M2129" i="3"/>
  <c r="M2128" i="3"/>
  <c r="M2127" i="3"/>
  <c r="M2126" i="3"/>
  <c r="M2125" i="3"/>
  <c r="M2124" i="3"/>
  <c r="M2123" i="3"/>
  <c r="M2122" i="3"/>
  <c r="M2121" i="3"/>
  <c r="M2120" i="3"/>
  <c r="M2119" i="3"/>
  <c r="M2118" i="3"/>
  <c r="M2117" i="3"/>
  <c r="M2116" i="3"/>
  <c r="M2115" i="3"/>
  <c r="M2114" i="3"/>
  <c r="M2113" i="3"/>
  <c r="M2112" i="3"/>
  <c r="M2111" i="3"/>
  <c r="M2110" i="3"/>
  <c r="M2109" i="3"/>
  <c r="M2108" i="3"/>
  <c r="M2107" i="3"/>
  <c r="M2106" i="3"/>
  <c r="M2105" i="3"/>
  <c r="M2104" i="3"/>
  <c r="M2103" i="3"/>
  <c r="M2102" i="3"/>
  <c r="M2101" i="3"/>
  <c r="M2100" i="3"/>
  <c r="M2099" i="3"/>
  <c r="M2098" i="3"/>
  <c r="M2097" i="3"/>
  <c r="M2096" i="3"/>
  <c r="M2095" i="3"/>
  <c r="M2094" i="3"/>
  <c r="M2093" i="3"/>
  <c r="M2092" i="3"/>
  <c r="M2091" i="3"/>
  <c r="M2090" i="3"/>
  <c r="M2089" i="3"/>
  <c r="M2088" i="3"/>
  <c r="M2087" i="3"/>
  <c r="M2086" i="3"/>
  <c r="M2085" i="3"/>
  <c r="M2084" i="3"/>
  <c r="M2083" i="3"/>
  <c r="M2082" i="3"/>
  <c r="M2081" i="3"/>
  <c r="M2080" i="3"/>
  <c r="M2079" i="3"/>
  <c r="M2078" i="3"/>
  <c r="M2077" i="3"/>
  <c r="M2076" i="3"/>
  <c r="M2075" i="3"/>
  <c r="M2074" i="3"/>
  <c r="M2073" i="3"/>
  <c r="M2072" i="3"/>
  <c r="M2071" i="3"/>
  <c r="M2070" i="3"/>
  <c r="M2069" i="3"/>
  <c r="M2068" i="3"/>
  <c r="M2067" i="3"/>
  <c r="M2066" i="3"/>
  <c r="M2065" i="3"/>
  <c r="M2064" i="3"/>
  <c r="M2063" i="3"/>
  <c r="M2062" i="3"/>
  <c r="M2061" i="3"/>
  <c r="M2060" i="3"/>
  <c r="M2059" i="3"/>
  <c r="M2058" i="3"/>
  <c r="M2057" i="3"/>
  <c r="M2056" i="3"/>
  <c r="M2055" i="3"/>
  <c r="M2054" i="3"/>
  <c r="M2053" i="3"/>
  <c r="M2052" i="3"/>
  <c r="M2051" i="3"/>
  <c r="M2050" i="3"/>
  <c r="M2049" i="3"/>
  <c r="M2048" i="3"/>
  <c r="M2047" i="3"/>
  <c r="M2046" i="3"/>
  <c r="M2045" i="3"/>
  <c r="M2044" i="3"/>
  <c r="M2043" i="3"/>
  <c r="M2042" i="3"/>
  <c r="M2041" i="3"/>
  <c r="M2040" i="3"/>
  <c r="M2039" i="3"/>
  <c r="M2038" i="3"/>
  <c r="M2037" i="3"/>
  <c r="M2036" i="3"/>
  <c r="M2035" i="3"/>
  <c r="M2034" i="3"/>
  <c r="M2033" i="3"/>
  <c r="M2032" i="3"/>
  <c r="M2031" i="3"/>
  <c r="M2030" i="3"/>
  <c r="M2029" i="3"/>
  <c r="M2028" i="3"/>
  <c r="M2027" i="3"/>
  <c r="M2026" i="3"/>
  <c r="M2025" i="3"/>
  <c r="M2024" i="3"/>
  <c r="M2023" i="3"/>
  <c r="M2022" i="3"/>
  <c r="M2021" i="3"/>
  <c r="M2020" i="3"/>
  <c r="M2019" i="3"/>
  <c r="M2018" i="3"/>
  <c r="M2017" i="3"/>
  <c r="M2016" i="3"/>
  <c r="M2015" i="3"/>
  <c r="M2014" i="3"/>
  <c r="M2013" i="3"/>
  <c r="M2012" i="3"/>
  <c r="M2011" i="3"/>
  <c r="M2010" i="3"/>
  <c r="M2009" i="3"/>
  <c r="M2008" i="3"/>
  <c r="M2007" i="3"/>
  <c r="M2006" i="3"/>
  <c r="M2005" i="3"/>
  <c r="M2004" i="3"/>
  <c r="M2003" i="3"/>
  <c r="M2002" i="3"/>
  <c r="M2001" i="3"/>
  <c r="M2000" i="3"/>
  <c r="M1999" i="3"/>
  <c r="M1998" i="3"/>
  <c r="M1997" i="3"/>
  <c r="M1996" i="3"/>
  <c r="M1995" i="3"/>
  <c r="M1994" i="3"/>
  <c r="M1993" i="3"/>
  <c r="M1992" i="3"/>
  <c r="M1991" i="3"/>
  <c r="M1990" i="3"/>
  <c r="M1989" i="3"/>
  <c r="M1988" i="3"/>
  <c r="M1987" i="3"/>
  <c r="M1986" i="3"/>
  <c r="M1985" i="3"/>
  <c r="M1984" i="3"/>
  <c r="M1983" i="3"/>
  <c r="M1982" i="3"/>
  <c r="M1981" i="3"/>
  <c r="M1980" i="3"/>
  <c r="M1979" i="3"/>
  <c r="M1978" i="3"/>
  <c r="M1977" i="3"/>
  <c r="M1976" i="3"/>
  <c r="M1975" i="3"/>
  <c r="M1974" i="3"/>
  <c r="M1973" i="3"/>
  <c r="M1972" i="3"/>
  <c r="M1971" i="3"/>
  <c r="M1970" i="3"/>
  <c r="M1969" i="3"/>
  <c r="M1968" i="3"/>
  <c r="M1967" i="3"/>
  <c r="M1966" i="3"/>
  <c r="M1965" i="3"/>
  <c r="M1964" i="3"/>
  <c r="M1963" i="3"/>
  <c r="M1962" i="3"/>
  <c r="M1961" i="3"/>
  <c r="M1960" i="3"/>
  <c r="M1959" i="3"/>
  <c r="M1958" i="3"/>
  <c r="M1957" i="3"/>
  <c r="M1956" i="3"/>
  <c r="M1955" i="3"/>
  <c r="M1954" i="3"/>
  <c r="M1953" i="3"/>
  <c r="M1952" i="3"/>
  <c r="M1951" i="3"/>
  <c r="M1950" i="3"/>
  <c r="M1949" i="3"/>
  <c r="M1948" i="3"/>
  <c r="M1947" i="3"/>
  <c r="M1946" i="3"/>
  <c r="M1945" i="3"/>
  <c r="M1944" i="3"/>
  <c r="M1943" i="3"/>
  <c r="M1942" i="3"/>
  <c r="M1941" i="3"/>
  <c r="M1940" i="3"/>
  <c r="M1939" i="3"/>
  <c r="M1938" i="3"/>
  <c r="M1937" i="3"/>
  <c r="M1936" i="3"/>
  <c r="M1935" i="3"/>
  <c r="M1934" i="3"/>
  <c r="M1933" i="3"/>
  <c r="M1932" i="3"/>
  <c r="M1931" i="3"/>
  <c r="M1930" i="3"/>
  <c r="M1929" i="3"/>
  <c r="M1928" i="3"/>
  <c r="M1927" i="3"/>
  <c r="M1926" i="3"/>
  <c r="M1925" i="3"/>
  <c r="M1924" i="3"/>
  <c r="M1923" i="3"/>
  <c r="M1922" i="3"/>
  <c r="M1921" i="3"/>
  <c r="M1920" i="3"/>
  <c r="M1919" i="3"/>
  <c r="M1918" i="3"/>
  <c r="M1917" i="3"/>
  <c r="M1916" i="3"/>
  <c r="M1915" i="3"/>
  <c r="M1914" i="3"/>
  <c r="M1913" i="3"/>
  <c r="M1912" i="3"/>
  <c r="M1911" i="3"/>
  <c r="M1910" i="3"/>
  <c r="M1909" i="3"/>
  <c r="M1908" i="3"/>
  <c r="M1907" i="3"/>
  <c r="M1906" i="3"/>
  <c r="M1905" i="3"/>
  <c r="M1904" i="3"/>
  <c r="M1903" i="3"/>
  <c r="M1902" i="3"/>
  <c r="M1901" i="3"/>
  <c r="M1900" i="3"/>
  <c r="M1899" i="3"/>
  <c r="M1898" i="3"/>
  <c r="M1897" i="3"/>
  <c r="M1896" i="3"/>
  <c r="M1895" i="3"/>
  <c r="M1894" i="3"/>
  <c r="M1893" i="3"/>
  <c r="M1892" i="3"/>
  <c r="M1891" i="3"/>
  <c r="M1890" i="3"/>
  <c r="M1889" i="3"/>
  <c r="M1888" i="3"/>
  <c r="M1887" i="3"/>
  <c r="M1886" i="3"/>
  <c r="M1885" i="3"/>
  <c r="M1884" i="3"/>
  <c r="M1883" i="3"/>
  <c r="M1882" i="3"/>
  <c r="M1881" i="3"/>
  <c r="M1880" i="3"/>
  <c r="M1879" i="3"/>
  <c r="M1878" i="3"/>
  <c r="M1877" i="3"/>
  <c r="M1876" i="3"/>
  <c r="M1875" i="3"/>
  <c r="M1874" i="3"/>
  <c r="M1873" i="3"/>
  <c r="M1872" i="3"/>
  <c r="M1871" i="3"/>
  <c r="M1870" i="3"/>
  <c r="M1869" i="3"/>
  <c r="M1868" i="3"/>
  <c r="M1867" i="3"/>
  <c r="M1866" i="3"/>
  <c r="M1865" i="3"/>
  <c r="M1864" i="3"/>
  <c r="M1863" i="3"/>
  <c r="M1862" i="3"/>
  <c r="M1861" i="3"/>
  <c r="M1860" i="3"/>
  <c r="M1859" i="3"/>
  <c r="M1858" i="3"/>
  <c r="M1857" i="3"/>
  <c r="M1856" i="3"/>
  <c r="M1855" i="3"/>
  <c r="M1854" i="3"/>
  <c r="M1853" i="3"/>
  <c r="M1852" i="3"/>
  <c r="M1851" i="3"/>
  <c r="M1850" i="3"/>
  <c r="M1849" i="3"/>
  <c r="M1848" i="3"/>
  <c r="M1847" i="3"/>
  <c r="M1846" i="3"/>
  <c r="M1845" i="3"/>
  <c r="M1844" i="3"/>
  <c r="M1843" i="3"/>
  <c r="M1842" i="3"/>
  <c r="M1841" i="3"/>
  <c r="M1840" i="3"/>
  <c r="M1839" i="3"/>
  <c r="M1838" i="3"/>
  <c r="M1837" i="3"/>
  <c r="M1836" i="3"/>
  <c r="M1835" i="3"/>
  <c r="M1834" i="3"/>
  <c r="M1833" i="3"/>
  <c r="M1832" i="3"/>
  <c r="M1831" i="3"/>
  <c r="M1830" i="3"/>
  <c r="M1829" i="3"/>
  <c r="M1828" i="3"/>
  <c r="M1827" i="3"/>
  <c r="M1826" i="3"/>
  <c r="M1825" i="3"/>
  <c r="M1824" i="3"/>
  <c r="M1823" i="3"/>
  <c r="M1822" i="3"/>
  <c r="M1821" i="3"/>
  <c r="M1820" i="3"/>
  <c r="M1819" i="3"/>
  <c r="M1818" i="3"/>
  <c r="M1817" i="3"/>
  <c r="M1816" i="3"/>
  <c r="M1815" i="3"/>
  <c r="M1814" i="3"/>
  <c r="M1813" i="3"/>
  <c r="M1812" i="3"/>
  <c r="M1811" i="3"/>
  <c r="M1810" i="3"/>
  <c r="M1809" i="3"/>
  <c r="M1808" i="3"/>
  <c r="M1807" i="3"/>
  <c r="M1806" i="3"/>
  <c r="M1805" i="3"/>
  <c r="M1804" i="3"/>
  <c r="M1803" i="3"/>
  <c r="M1802" i="3"/>
  <c r="M1801" i="3"/>
  <c r="M1800" i="3"/>
  <c r="M1799" i="3"/>
  <c r="M1798" i="3"/>
  <c r="M1797" i="3"/>
  <c r="M1796" i="3"/>
  <c r="M1795" i="3"/>
  <c r="M1794" i="3"/>
  <c r="M1793" i="3"/>
  <c r="M1792" i="3"/>
  <c r="M1791" i="3"/>
  <c r="M1790" i="3"/>
  <c r="M1789" i="3"/>
  <c r="M1788" i="3"/>
  <c r="M1787" i="3"/>
  <c r="M1786" i="3"/>
  <c r="M1785" i="3"/>
  <c r="M1784" i="3"/>
  <c r="M1783" i="3"/>
  <c r="M1782" i="3"/>
  <c r="M1781" i="3"/>
  <c r="M1780" i="3"/>
  <c r="M1779" i="3"/>
  <c r="M1778" i="3"/>
  <c r="M1777" i="3"/>
  <c r="M1776" i="3"/>
  <c r="M1775" i="3"/>
  <c r="M1774" i="3"/>
  <c r="M1773" i="3"/>
  <c r="M1772" i="3"/>
  <c r="M1771" i="3"/>
  <c r="M1770" i="3"/>
  <c r="M1769" i="3"/>
  <c r="M1768" i="3"/>
  <c r="M1767" i="3"/>
  <c r="M1766" i="3"/>
  <c r="M1765" i="3"/>
  <c r="M1764" i="3"/>
  <c r="M1763" i="3"/>
  <c r="M1762" i="3"/>
  <c r="M1761" i="3"/>
  <c r="M1760" i="3"/>
  <c r="M1759" i="3"/>
  <c r="M1758" i="3"/>
  <c r="M1757" i="3"/>
  <c r="M1756" i="3"/>
  <c r="M1755" i="3"/>
  <c r="M1754" i="3"/>
  <c r="M1753" i="3"/>
  <c r="M1752" i="3"/>
  <c r="M1751" i="3"/>
  <c r="M1750" i="3"/>
  <c r="M1749" i="3"/>
  <c r="M1748" i="3"/>
  <c r="M1747" i="3"/>
  <c r="M1746" i="3"/>
  <c r="M1745" i="3"/>
  <c r="M1744" i="3"/>
  <c r="M1743" i="3"/>
  <c r="M1742" i="3"/>
  <c r="M1741" i="3"/>
  <c r="M1740" i="3"/>
  <c r="M1739" i="3"/>
  <c r="M1738" i="3"/>
  <c r="M1737" i="3"/>
  <c r="M1736" i="3"/>
  <c r="M1735" i="3"/>
  <c r="M1734" i="3"/>
  <c r="M1733" i="3"/>
  <c r="M1732" i="3"/>
  <c r="M1731" i="3"/>
  <c r="M1730" i="3"/>
  <c r="M1729" i="3"/>
  <c r="M1728" i="3"/>
  <c r="M1727" i="3"/>
  <c r="M1726" i="3"/>
  <c r="M1725" i="3"/>
  <c r="M1724" i="3"/>
  <c r="M1723" i="3"/>
  <c r="M1722" i="3"/>
  <c r="M1721" i="3"/>
  <c r="M1720" i="3"/>
  <c r="M1719" i="3"/>
  <c r="M1718" i="3"/>
  <c r="M1717" i="3"/>
  <c r="M1716" i="3"/>
  <c r="M1715" i="3"/>
  <c r="M1714" i="3"/>
  <c r="M1713" i="3"/>
  <c r="M1712" i="3"/>
  <c r="M1711" i="3"/>
  <c r="M1710" i="3"/>
  <c r="M1709" i="3"/>
  <c r="M1708" i="3"/>
  <c r="M1707" i="3"/>
  <c r="M1706" i="3"/>
  <c r="M1705" i="3"/>
  <c r="M1704" i="3"/>
  <c r="M1703" i="3"/>
  <c r="M1702" i="3"/>
  <c r="M1701" i="3"/>
  <c r="M1700" i="3"/>
  <c r="M1699" i="3"/>
  <c r="M1698" i="3"/>
  <c r="M1697" i="3"/>
  <c r="M1696" i="3"/>
  <c r="M1695" i="3"/>
  <c r="M1694" i="3"/>
  <c r="M1693" i="3"/>
  <c r="M1692" i="3"/>
  <c r="M1691" i="3"/>
  <c r="M1690" i="3"/>
  <c r="M1689" i="3"/>
  <c r="M1688" i="3"/>
  <c r="M1687" i="3"/>
  <c r="M1686" i="3"/>
  <c r="M1685" i="3"/>
  <c r="M1684" i="3"/>
  <c r="M1683" i="3"/>
  <c r="M1682" i="3"/>
  <c r="M1681" i="3"/>
  <c r="M1680" i="3"/>
  <c r="M1679" i="3"/>
  <c r="M1678" i="3"/>
  <c r="M1677" i="3"/>
  <c r="M1676" i="3"/>
  <c r="M1675" i="3"/>
  <c r="M1674" i="3"/>
  <c r="M1673" i="3"/>
  <c r="M1672" i="3"/>
  <c r="M1671" i="3"/>
  <c r="M1670" i="3"/>
  <c r="M1669" i="3"/>
  <c r="M1668" i="3"/>
  <c r="M1667" i="3"/>
  <c r="M1666" i="3"/>
  <c r="M1665" i="3"/>
  <c r="M1664" i="3"/>
  <c r="M1663" i="3"/>
  <c r="M1662" i="3"/>
  <c r="M1661" i="3"/>
  <c r="M1660" i="3"/>
  <c r="M1659" i="3"/>
  <c r="M1658" i="3"/>
  <c r="M1657" i="3"/>
  <c r="M1656" i="3"/>
  <c r="M1655" i="3"/>
  <c r="M1654" i="3"/>
  <c r="M1653" i="3"/>
  <c r="M1652" i="3"/>
  <c r="M1651" i="3"/>
  <c r="M1650" i="3"/>
  <c r="M1649" i="3"/>
  <c r="M1648" i="3"/>
  <c r="M1647" i="3"/>
  <c r="M1646" i="3"/>
  <c r="M1645" i="3"/>
  <c r="M1644" i="3"/>
  <c r="M1643" i="3"/>
  <c r="M1642" i="3"/>
  <c r="M1641" i="3"/>
  <c r="M1640" i="3"/>
  <c r="M1639" i="3"/>
  <c r="M1638" i="3"/>
  <c r="M1637" i="3"/>
  <c r="M1636" i="3"/>
  <c r="M1635" i="3"/>
  <c r="M1634" i="3"/>
  <c r="M1633" i="3"/>
  <c r="M1632" i="3"/>
  <c r="M1631" i="3"/>
  <c r="M1630" i="3"/>
  <c r="M1629" i="3"/>
  <c r="M1628" i="3"/>
  <c r="M1627" i="3"/>
  <c r="M1626" i="3"/>
  <c r="M1625" i="3"/>
  <c r="M1624" i="3"/>
  <c r="M1623" i="3"/>
  <c r="M1622" i="3"/>
  <c r="M1621" i="3"/>
  <c r="M1620" i="3"/>
  <c r="M1619" i="3"/>
  <c r="M1618" i="3"/>
  <c r="M1617" i="3"/>
  <c r="M1616" i="3"/>
  <c r="M1615" i="3"/>
  <c r="M1614" i="3"/>
  <c r="M1613" i="3"/>
  <c r="M1612" i="3"/>
  <c r="M1611" i="3"/>
  <c r="M1610" i="3"/>
  <c r="M1609" i="3"/>
  <c r="M1608" i="3"/>
  <c r="M1607" i="3"/>
  <c r="M1606" i="3"/>
  <c r="M1605" i="3"/>
  <c r="M1604" i="3"/>
  <c r="M1603" i="3"/>
  <c r="M1602" i="3"/>
  <c r="M1601" i="3"/>
  <c r="M1600" i="3"/>
  <c r="M1599" i="3"/>
  <c r="M1598" i="3"/>
  <c r="M1597" i="3"/>
  <c r="M1596" i="3"/>
  <c r="M1595" i="3"/>
  <c r="M1594" i="3"/>
  <c r="M1593" i="3"/>
  <c r="M1592" i="3"/>
  <c r="M1591" i="3"/>
  <c r="M1590" i="3"/>
  <c r="M1589" i="3"/>
  <c r="M1588" i="3"/>
  <c r="M1587" i="3"/>
  <c r="M1586" i="3"/>
  <c r="M1585" i="3"/>
  <c r="M1584" i="3"/>
  <c r="M1583" i="3"/>
  <c r="M1582" i="3"/>
  <c r="M1581" i="3"/>
  <c r="M1580" i="3"/>
  <c r="M1579" i="3"/>
  <c r="M1578" i="3"/>
  <c r="M1577" i="3"/>
  <c r="M1576" i="3"/>
  <c r="M1575" i="3"/>
  <c r="M1574" i="3"/>
  <c r="M1573" i="3"/>
  <c r="M1572" i="3"/>
  <c r="M1571" i="3"/>
  <c r="M1570" i="3"/>
  <c r="M1569" i="3"/>
  <c r="M1568" i="3"/>
  <c r="M1567" i="3"/>
  <c r="M1566" i="3"/>
  <c r="M1565" i="3"/>
  <c r="M1564" i="3"/>
  <c r="M1563" i="3"/>
  <c r="M1562" i="3"/>
  <c r="M1561" i="3"/>
  <c r="M1560" i="3"/>
  <c r="M1559" i="3"/>
  <c r="M1558" i="3"/>
  <c r="M1557" i="3"/>
  <c r="M1556" i="3"/>
  <c r="M1555" i="3"/>
  <c r="M1554" i="3"/>
  <c r="M1553" i="3"/>
  <c r="M1552" i="3"/>
  <c r="M1551" i="3"/>
  <c r="M1550" i="3"/>
  <c r="M1549" i="3"/>
  <c r="M1548" i="3"/>
  <c r="M1547" i="3"/>
  <c r="M1546" i="3"/>
  <c r="M1545" i="3"/>
  <c r="M1544" i="3"/>
  <c r="M1543" i="3"/>
  <c r="M1542" i="3"/>
  <c r="M1541" i="3"/>
  <c r="M1540" i="3"/>
  <c r="M1539" i="3"/>
  <c r="M1538" i="3"/>
  <c r="M1537" i="3"/>
  <c r="M1536" i="3"/>
  <c r="M1535" i="3"/>
  <c r="M1534" i="3"/>
  <c r="M1533" i="3"/>
  <c r="M1532" i="3"/>
  <c r="M1531" i="3"/>
  <c r="M1530" i="3"/>
  <c r="M1529" i="3"/>
  <c r="M1528" i="3"/>
  <c r="M1527" i="3"/>
  <c r="M1526" i="3"/>
  <c r="M1525" i="3"/>
  <c r="M1524" i="3"/>
  <c r="M1523" i="3"/>
  <c r="M1522" i="3"/>
  <c r="M1521" i="3"/>
  <c r="M1520" i="3"/>
  <c r="M1519" i="3"/>
  <c r="M1518" i="3"/>
  <c r="M1517" i="3"/>
  <c r="M1516" i="3"/>
  <c r="M1515" i="3"/>
  <c r="M1514" i="3"/>
  <c r="M1513" i="3"/>
  <c r="M1512" i="3"/>
  <c r="M1511" i="3"/>
  <c r="M1510" i="3"/>
  <c r="M1509" i="3"/>
  <c r="M1508" i="3"/>
  <c r="M1507" i="3"/>
  <c r="M1506" i="3"/>
  <c r="M1505" i="3"/>
  <c r="M1504" i="3"/>
  <c r="M1503" i="3"/>
  <c r="M1502" i="3"/>
  <c r="M1501" i="3"/>
  <c r="M1500" i="3"/>
  <c r="M1499" i="3"/>
  <c r="M1498" i="3"/>
  <c r="M1497" i="3"/>
  <c r="M1496" i="3"/>
  <c r="M1495" i="3"/>
  <c r="M1494" i="3"/>
  <c r="M1493" i="3"/>
  <c r="M1492" i="3"/>
  <c r="M1491" i="3"/>
  <c r="M1490" i="3"/>
  <c r="M1489" i="3"/>
  <c r="M1488" i="3"/>
  <c r="M1487" i="3"/>
  <c r="M1486" i="3"/>
  <c r="M1485" i="3"/>
  <c r="M1484" i="3"/>
  <c r="M1483" i="3"/>
  <c r="M1482" i="3"/>
  <c r="M1481" i="3"/>
  <c r="M1480" i="3"/>
  <c r="M1479" i="3"/>
  <c r="M1478" i="3"/>
  <c r="M1477" i="3"/>
  <c r="M1476" i="3"/>
  <c r="M1475" i="3"/>
  <c r="M1474" i="3"/>
  <c r="M1473" i="3"/>
  <c r="M1472" i="3"/>
  <c r="M1471" i="3"/>
  <c r="M1470" i="3"/>
  <c r="M1469" i="3"/>
  <c r="M1468" i="3"/>
  <c r="M1467" i="3"/>
  <c r="M1466" i="3"/>
  <c r="M1465" i="3"/>
  <c r="M1464" i="3"/>
  <c r="M1463" i="3"/>
  <c r="M1462" i="3"/>
  <c r="M1461" i="3"/>
  <c r="M1460" i="3"/>
  <c r="M1459" i="3"/>
  <c r="M1458" i="3"/>
  <c r="M1457" i="3"/>
  <c r="M1456" i="3"/>
  <c r="M1455" i="3"/>
  <c r="M1454" i="3"/>
  <c r="M1453" i="3"/>
  <c r="M1452" i="3"/>
  <c r="M1451" i="3"/>
  <c r="M1450" i="3"/>
  <c r="M1449" i="3"/>
  <c r="M1448" i="3"/>
  <c r="M1447" i="3"/>
  <c r="M1446" i="3"/>
  <c r="M1445" i="3"/>
  <c r="M1444" i="3"/>
  <c r="M1443" i="3"/>
  <c r="M1442" i="3"/>
  <c r="M1441" i="3"/>
  <c r="M1440" i="3"/>
  <c r="M1439" i="3"/>
  <c r="M1438" i="3"/>
  <c r="M1437" i="3"/>
  <c r="M1436" i="3"/>
  <c r="M1435" i="3"/>
  <c r="M1434" i="3"/>
  <c r="M1433" i="3"/>
  <c r="M1432" i="3"/>
  <c r="M1431" i="3"/>
  <c r="M1430" i="3"/>
  <c r="M1429" i="3"/>
  <c r="M1428" i="3"/>
  <c r="M1427" i="3"/>
  <c r="M1426" i="3"/>
  <c r="M1425" i="3"/>
  <c r="M1424" i="3"/>
  <c r="M1423" i="3"/>
  <c r="M1422" i="3"/>
  <c r="M1421" i="3"/>
  <c r="M1420" i="3"/>
  <c r="M1419" i="3"/>
  <c r="M1418" i="3"/>
  <c r="M1417" i="3"/>
  <c r="M1416" i="3"/>
  <c r="M1415" i="3"/>
  <c r="M1414" i="3"/>
  <c r="M1413" i="3"/>
  <c r="M1412" i="3"/>
  <c r="M1411" i="3"/>
  <c r="M1410" i="3"/>
  <c r="M1409" i="3"/>
  <c r="M1408" i="3"/>
  <c r="M1407" i="3"/>
  <c r="M1406" i="3"/>
  <c r="M1405" i="3"/>
  <c r="M1404" i="3"/>
  <c r="M1403" i="3"/>
  <c r="M1402" i="3"/>
  <c r="M1401" i="3"/>
  <c r="M1400" i="3"/>
  <c r="M1399" i="3"/>
  <c r="M1398" i="3"/>
  <c r="M1397" i="3"/>
  <c r="M1396" i="3"/>
  <c r="M1395" i="3"/>
  <c r="M1394" i="3"/>
  <c r="M1393" i="3"/>
  <c r="M1392" i="3"/>
  <c r="M1391" i="3"/>
  <c r="M1390" i="3"/>
  <c r="M1389" i="3"/>
  <c r="M1388" i="3"/>
  <c r="M1387" i="3"/>
  <c r="M1386" i="3"/>
  <c r="M1385" i="3"/>
  <c r="M1384" i="3"/>
  <c r="M1383" i="3"/>
  <c r="M1382" i="3"/>
  <c r="M1381" i="3"/>
  <c r="M1380" i="3"/>
  <c r="M1379" i="3"/>
  <c r="M1378" i="3"/>
  <c r="M1377" i="3"/>
  <c r="M1376" i="3"/>
  <c r="M1375" i="3"/>
  <c r="M1374" i="3"/>
  <c r="M1373" i="3"/>
  <c r="M1372" i="3"/>
  <c r="M1371" i="3"/>
  <c r="M1370" i="3"/>
  <c r="M1369" i="3"/>
  <c r="M1368" i="3"/>
  <c r="M1367" i="3"/>
  <c r="M1366" i="3"/>
  <c r="M1365" i="3"/>
  <c r="M1364" i="3"/>
  <c r="M1363" i="3"/>
  <c r="M1362" i="3"/>
  <c r="M1361" i="3"/>
  <c r="M1360" i="3"/>
  <c r="M1359" i="3"/>
  <c r="M1358" i="3"/>
  <c r="M1357" i="3"/>
  <c r="M1356" i="3"/>
  <c r="M1355" i="3"/>
  <c r="M1354" i="3"/>
  <c r="M1353" i="3"/>
  <c r="M1352" i="3"/>
  <c r="M1351" i="3"/>
  <c r="M1350" i="3"/>
  <c r="M1349" i="3"/>
  <c r="M1348" i="3"/>
  <c r="M1347" i="3"/>
  <c r="M1346" i="3"/>
  <c r="M1345" i="3"/>
  <c r="M1344" i="3"/>
  <c r="M1343" i="3"/>
  <c r="M1342" i="3"/>
  <c r="M1341" i="3"/>
  <c r="M1340" i="3"/>
  <c r="M1339" i="3"/>
  <c r="M1338" i="3"/>
  <c r="M1337" i="3"/>
  <c r="M1336" i="3"/>
  <c r="M1335" i="3"/>
  <c r="M1334" i="3"/>
  <c r="M1333" i="3"/>
  <c r="M1332" i="3"/>
  <c r="M1331" i="3"/>
  <c r="M1330" i="3"/>
  <c r="M1329" i="3"/>
  <c r="M1328" i="3"/>
  <c r="M1327" i="3"/>
  <c r="M1326" i="3"/>
  <c r="M1325" i="3"/>
  <c r="M1324" i="3"/>
  <c r="M1323" i="3"/>
  <c r="M1322" i="3"/>
  <c r="M1321" i="3"/>
  <c r="M1320" i="3"/>
  <c r="M1319" i="3"/>
  <c r="M1318" i="3"/>
  <c r="M1317" i="3"/>
  <c r="M1316" i="3"/>
  <c r="M1315" i="3"/>
  <c r="M1314" i="3"/>
  <c r="M1313" i="3"/>
  <c r="M1312" i="3"/>
  <c r="M1311" i="3"/>
  <c r="M1310" i="3"/>
  <c r="M1309" i="3"/>
  <c r="M1308" i="3"/>
  <c r="M1307" i="3"/>
  <c r="M1306" i="3"/>
  <c r="M1305" i="3"/>
  <c r="M1304" i="3"/>
  <c r="M1303" i="3"/>
  <c r="M1302" i="3"/>
  <c r="M1301" i="3"/>
  <c r="M1300" i="3"/>
  <c r="M1299" i="3"/>
  <c r="M1298" i="3"/>
  <c r="M1297" i="3"/>
  <c r="M1296" i="3"/>
  <c r="M1295" i="3"/>
  <c r="M1294" i="3"/>
  <c r="M1293" i="3"/>
  <c r="M1292" i="3"/>
  <c r="M1291" i="3"/>
  <c r="M1290" i="3"/>
  <c r="M1289" i="3"/>
  <c r="M1288" i="3"/>
  <c r="M1287" i="3"/>
  <c r="M1286" i="3"/>
  <c r="M1285" i="3"/>
  <c r="M1284" i="3"/>
  <c r="M1283" i="3"/>
  <c r="M1282" i="3"/>
  <c r="M1281" i="3"/>
  <c r="M1280" i="3"/>
  <c r="M1279" i="3"/>
  <c r="M1278" i="3"/>
  <c r="M1277" i="3"/>
  <c r="M1276" i="3"/>
  <c r="M1275" i="3"/>
  <c r="M1274" i="3"/>
  <c r="M1273" i="3"/>
  <c r="M1272" i="3"/>
  <c r="M1271" i="3"/>
  <c r="M1270" i="3"/>
  <c r="M1269" i="3"/>
  <c r="M1268" i="3"/>
  <c r="M1267" i="3"/>
  <c r="M1266" i="3"/>
  <c r="M1265" i="3"/>
  <c r="M1264" i="3"/>
  <c r="M1263" i="3"/>
  <c r="M1262" i="3"/>
  <c r="M1261" i="3"/>
  <c r="M1260" i="3"/>
  <c r="M1259" i="3"/>
  <c r="M1258" i="3"/>
  <c r="M1257" i="3"/>
  <c r="M1256" i="3"/>
  <c r="M1255" i="3"/>
  <c r="M1254" i="3"/>
  <c r="M1253" i="3"/>
  <c r="M1252" i="3"/>
  <c r="M1251" i="3"/>
  <c r="M1250" i="3"/>
  <c r="M1249" i="3"/>
  <c r="M1248" i="3"/>
  <c r="M1247" i="3"/>
  <c r="M1246" i="3"/>
  <c r="M1245" i="3"/>
  <c r="M1244" i="3"/>
  <c r="M1243" i="3"/>
  <c r="M1242" i="3"/>
  <c r="M1241" i="3"/>
  <c r="M1240" i="3"/>
  <c r="M1239" i="3"/>
  <c r="M1238" i="3"/>
  <c r="M1237" i="3"/>
  <c r="M1236" i="3"/>
  <c r="M1235" i="3"/>
  <c r="M1234" i="3"/>
  <c r="M1233" i="3"/>
  <c r="M1232" i="3"/>
  <c r="M1231" i="3"/>
  <c r="M1230" i="3"/>
  <c r="M1229" i="3"/>
  <c r="M1228" i="3"/>
  <c r="M1227" i="3"/>
  <c r="M1226" i="3"/>
  <c r="M1225" i="3"/>
  <c r="M1224" i="3"/>
  <c r="M1223" i="3"/>
  <c r="M1222" i="3"/>
  <c r="M1221" i="3"/>
  <c r="M1220" i="3"/>
  <c r="M1219" i="3"/>
  <c r="M1218" i="3"/>
  <c r="M1217" i="3"/>
  <c r="M1216" i="3"/>
  <c r="M1215" i="3"/>
  <c r="M1214" i="3"/>
  <c r="M1213" i="3"/>
  <c r="M1212" i="3"/>
  <c r="M1211" i="3"/>
  <c r="M1210" i="3"/>
  <c r="M1209" i="3"/>
  <c r="M1208" i="3"/>
  <c r="M1207" i="3"/>
  <c r="M1206" i="3"/>
  <c r="M1205" i="3"/>
  <c r="M1204" i="3"/>
  <c r="M1203" i="3"/>
  <c r="M1202" i="3"/>
  <c r="M1201" i="3"/>
  <c r="M1200" i="3"/>
  <c r="M1199" i="3"/>
  <c r="M1198" i="3"/>
  <c r="M1197" i="3"/>
  <c r="M1196" i="3"/>
  <c r="M1195" i="3"/>
  <c r="M1194" i="3"/>
  <c r="M1193" i="3"/>
  <c r="M1192" i="3"/>
  <c r="M1191" i="3"/>
  <c r="M1190" i="3"/>
  <c r="M1189" i="3"/>
  <c r="M1188" i="3"/>
  <c r="M1187" i="3"/>
  <c r="M1186" i="3"/>
  <c r="M1185" i="3"/>
  <c r="M1184" i="3"/>
  <c r="M1183" i="3"/>
  <c r="M1182" i="3"/>
  <c r="M1181" i="3"/>
  <c r="M1180" i="3"/>
  <c r="M1179" i="3"/>
  <c r="M1178" i="3"/>
  <c r="M1177" i="3"/>
  <c r="M1176" i="3"/>
  <c r="M1175" i="3"/>
  <c r="M1174" i="3"/>
  <c r="M1173" i="3"/>
  <c r="M1172" i="3"/>
  <c r="M1171" i="3"/>
  <c r="M1170" i="3"/>
  <c r="M1169" i="3"/>
  <c r="M1168" i="3"/>
  <c r="M1167" i="3"/>
  <c r="M1166" i="3"/>
  <c r="M1165" i="3"/>
  <c r="M1164" i="3"/>
  <c r="M1163" i="3"/>
  <c r="M1162" i="3"/>
  <c r="M1161" i="3"/>
  <c r="M1160" i="3"/>
  <c r="M1159" i="3"/>
  <c r="M1158" i="3"/>
  <c r="M1157" i="3"/>
  <c r="M1156" i="3"/>
  <c r="M1155" i="3"/>
  <c r="M1154" i="3"/>
  <c r="M1153" i="3"/>
  <c r="M1152" i="3"/>
  <c r="M1151" i="3"/>
  <c r="M1150" i="3"/>
  <c r="M1149" i="3"/>
  <c r="M1148" i="3"/>
  <c r="M1147" i="3"/>
  <c r="M1146" i="3"/>
  <c r="M1145" i="3"/>
  <c r="M1144" i="3"/>
  <c r="M1143" i="3"/>
  <c r="M1142" i="3"/>
  <c r="M1141" i="3"/>
  <c r="M1140" i="3"/>
  <c r="M1139" i="3"/>
  <c r="M1138" i="3"/>
  <c r="M1137" i="3"/>
  <c r="M1136" i="3"/>
  <c r="M1135" i="3"/>
  <c r="M1134" i="3"/>
  <c r="M1133" i="3"/>
  <c r="M1132" i="3"/>
  <c r="M1131" i="3"/>
  <c r="M1130" i="3"/>
  <c r="M1129" i="3"/>
  <c r="M1128" i="3"/>
  <c r="M1127" i="3"/>
  <c r="M1126" i="3"/>
  <c r="M1125" i="3"/>
  <c r="M1124" i="3"/>
  <c r="M1123" i="3"/>
  <c r="M1122" i="3"/>
  <c r="M1121" i="3"/>
  <c r="M1120" i="3"/>
  <c r="M1119" i="3"/>
  <c r="M1118" i="3"/>
  <c r="M1117" i="3"/>
  <c r="M1116" i="3"/>
  <c r="M1115" i="3"/>
  <c r="M1114" i="3"/>
  <c r="M1113" i="3"/>
  <c r="M1112" i="3"/>
  <c r="M1111" i="3"/>
  <c r="M1110" i="3"/>
  <c r="M1109" i="3"/>
  <c r="M1108" i="3"/>
  <c r="M1107" i="3"/>
  <c r="M1106" i="3"/>
  <c r="M1105" i="3"/>
  <c r="M1104" i="3"/>
  <c r="M1103" i="3"/>
  <c r="M1102" i="3"/>
  <c r="M1101" i="3"/>
  <c r="M1100" i="3"/>
  <c r="M1099" i="3"/>
  <c r="M1098" i="3"/>
  <c r="M1097" i="3"/>
  <c r="M1096" i="3"/>
  <c r="M1095" i="3"/>
  <c r="M1094" i="3"/>
  <c r="M1093" i="3"/>
  <c r="M1092" i="3"/>
  <c r="M1091" i="3"/>
  <c r="M1090" i="3"/>
  <c r="M1089" i="3"/>
  <c r="M1088" i="3"/>
  <c r="M1087" i="3"/>
  <c r="M1086" i="3"/>
  <c r="M1085" i="3"/>
  <c r="M1084" i="3"/>
  <c r="M1083" i="3"/>
  <c r="M1082" i="3"/>
  <c r="M1081" i="3"/>
  <c r="M1080" i="3"/>
  <c r="M1079" i="3"/>
  <c r="M1078" i="3"/>
  <c r="M1077" i="3"/>
  <c r="M1076" i="3"/>
  <c r="M1075" i="3"/>
  <c r="M1074" i="3"/>
  <c r="M1073" i="3"/>
  <c r="M1072" i="3"/>
  <c r="M1071" i="3"/>
  <c r="M1070" i="3"/>
  <c r="M1069" i="3"/>
  <c r="M1068" i="3"/>
  <c r="M1067" i="3"/>
  <c r="M1066" i="3"/>
  <c r="M1065" i="3"/>
  <c r="M1064" i="3"/>
  <c r="M1063" i="3"/>
  <c r="M1062" i="3"/>
  <c r="M1061" i="3"/>
  <c r="M1060" i="3"/>
  <c r="M1059" i="3"/>
  <c r="M1058" i="3"/>
  <c r="M1057" i="3"/>
  <c r="M1056" i="3"/>
  <c r="M1055" i="3"/>
  <c r="M1054" i="3"/>
  <c r="M1053" i="3"/>
  <c r="M1052" i="3"/>
  <c r="M1051" i="3"/>
  <c r="M1050" i="3"/>
  <c r="M1049" i="3"/>
  <c r="M1048" i="3"/>
  <c r="M1047" i="3"/>
  <c r="M1046" i="3"/>
  <c r="M1045" i="3"/>
  <c r="M1044" i="3"/>
  <c r="M1043" i="3"/>
  <c r="M1042" i="3"/>
  <c r="M1041" i="3"/>
  <c r="M1040" i="3"/>
  <c r="M1039" i="3"/>
  <c r="M1038" i="3"/>
  <c r="M1037" i="3"/>
  <c r="M1036" i="3"/>
  <c r="M1035" i="3"/>
  <c r="M1034" i="3"/>
  <c r="M1033" i="3"/>
  <c r="M1032" i="3"/>
  <c r="M1031" i="3"/>
  <c r="M1030" i="3"/>
  <c r="M1029" i="3"/>
  <c r="M1028" i="3"/>
  <c r="M1027" i="3"/>
  <c r="M1026" i="3"/>
  <c r="M1025" i="3"/>
  <c r="M1024" i="3"/>
  <c r="M1023" i="3"/>
  <c r="M1022" i="3"/>
  <c r="M1021" i="3"/>
  <c r="M1020" i="3"/>
  <c r="M1019" i="3"/>
  <c r="M1018" i="3"/>
  <c r="M1017" i="3"/>
  <c r="M1016" i="3"/>
  <c r="M1015" i="3"/>
  <c r="M1014" i="3"/>
  <c r="M1013" i="3"/>
  <c r="M1012" i="3"/>
  <c r="M1011" i="3"/>
  <c r="M1010" i="3"/>
  <c r="M1009" i="3"/>
  <c r="M1008" i="3"/>
  <c r="M1007" i="3"/>
  <c r="M1006" i="3"/>
  <c r="M1005" i="3"/>
  <c r="M1004" i="3"/>
  <c r="M1003" i="3"/>
  <c r="M1002" i="3"/>
  <c r="M1001" i="3"/>
  <c r="M1000" i="3"/>
  <c r="M999" i="3"/>
  <c r="M998" i="3"/>
  <c r="M997" i="3"/>
  <c r="M996" i="3"/>
  <c r="M995" i="3"/>
  <c r="M994" i="3"/>
  <c r="M993" i="3"/>
  <c r="M992" i="3"/>
  <c r="M991" i="3"/>
  <c r="M990" i="3"/>
  <c r="M989" i="3"/>
  <c r="M988" i="3"/>
  <c r="M987" i="3"/>
  <c r="M986" i="3"/>
  <c r="M985" i="3"/>
  <c r="M984" i="3"/>
  <c r="M983" i="3"/>
  <c r="M982" i="3"/>
  <c r="M981" i="3"/>
  <c r="M980" i="3"/>
  <c r="M979" i="3"/>
  <c r="M978" i="3"/>
  <c r="M977" i="3"/>
  <c r="M976" i="3"/>
  <c r="M975" i="3"/>
  <c r="M974" i="3"/>
  <c r="M973" i="3"/>
  <c r="M972" i="3"/>
  <c r="M971" i="3"/>
  <c r="M970" i="3"/>
  <c r="M969" i="3"/>
  <c r="M968" i="3"/>
  <c r="M967" i="3"/>
  <c r="M966" i="3"/>
  <c r="M965" i="3"/>
  <c r="M964" i="3"/>
  <c r="M963" i="3"/>
  <c r="M962" i="3"/>
  <c r="M961" i="3"/>
  <c r="M960" i="3"/>
  <c r="M959" i="3"/>
  <c r="M958" i="3"/>
  <c r="M957" i="3"/>
  <c r="M956" i="3"/>
  <c r="M955" i="3"/>
  <c r="M954" i="3"/>
  <c r="M953" i="3"/>
  <c r="M952" i="3"/>
  <c r="M951" i="3"/>
  <c r="M950" i="3"/>
  <c r="M949" i="3"/>
  <c r="M948" i="3"/>
  <c r="M947" i="3"/>
  <c r="M946" i="3"/>
  <c r="M945" i="3"/>
  <c r="M944" i="3"/>
  <c r="M943" i="3"/>
  <c r="M942" i="3"/>
  <c r="M941" i="3"/>
  <c r="M940" i="3"/>
  <c r="M939" i="3"/>
  <c r="M938" i="3"/>
  <c r="M937" i="3"/>
  <c r="M936" i="3"/>
  <c r="M935" i="3"/>
  <c r="M934" i="3"/>
  <c r="M933" i="3"/>
  <c r="M932" i="3"/>
  <c r="M931" i="3"/>
  <c r="M930" i="3"/>
  <c r="M929" i="3"/>
  <c r="M928" i="3"/>
  <c r="M927" i="3"/>
  <c r="M926" i="3"/>
  <c r="M925" i="3"/>
  <c r="M924" i="3"/>
  <c r="M923" i="3"/>
  <c r="M922" i="3"/>
  <c r="M921" i="3"/>
  <c r="M920" i="3"/>
  <c r="M919" i="3"/>
  <c r="M918" i="3"/>
  <c r="M917" i="3"/>
  <c r="M916" i="3"/>
  <c r="M915" i="3"/>
  <c r="M914" i="3"/>
  <c r="M913" i="3"/>
  <c r="M912" i="3"/>
  <c r="M911" i="3"/>
  <c r="M910" i="3"/>
  <c r="M909" i="3"/>
  <c r="M908" i="3"/>
  <c r="M907" i="3"/>
  <c r="M906" i="3"/>
  <c r="M905" i="3"/>
  <c r="M904" i="3"/>
  <c r="M903" i="3"/>
  <c r="M902" i="3"/>
  <c r="M901" i="3"/>
  <c r="M900" i="3"/>
  <c r="M899" i="3"/>
  <c r="M898" i="3"/>
  <c r="M897" i="3"/>
  <c r="M896" i="3"/>
  <c r="M895" i="3"/>
  <c r="M894" i="3"/>
  <c r="M893" i="3"/>
  <c r="M892" i="3"/>
  <c r="M891" i="3"/>
  <c r="M890" i="3"/>
  <c r="M889" i="3"/>
  <c r="M888" i="3"/>
  <c r="M887" i="3"/>
  <c r="M886" i="3"/>
  <c r="M885" i="3"/>
  <c r="M884" i="3"/>
  <c r="M883" i="3"/>
  <c r="M882" i="3"/>
  <c r="M881" i="3"/>
  <c r="M880" i="3"/>
  <c r="M879" i="3"/>
  <c r="M878" i="3"/>
  <c r="M877" i="3"/>
  <c r="M876" i="3"/>
  <c r="M875" i="3"/>
  <c r="M874" i="3"/>
  <c r="M873" i="3"/>
  <c r="M872" i="3"/>
  <c r="M871" i="3"/>
  <c r="M870" i="3"/>
  <c r="M869" i="3"/>
  <c r="M868" i="3"/>
  <c r="M867" i="3"/>
  <c r="M866" i="3"/>
  <c r="M865" i="3"/>
  <c r="M864" i="3"/>
  <c r="M863" i="3"/>
  <c r="M862" i="3"/>
  <c r="M861" i="3"/>
  <c r="M860" i="3"/>
  <c r="M859" i="3"/>
  <c r="M858" i="3"/>
  <c r="M857" i="3"/>
  <c r="M856" i="3"/>
  <c r="M855" i="3"/>
  <c r="M854" i="3"/>
  <c r="M853" i="3"/>
  <c r="M852" i="3"/>
  <c r="M851" i="3"/>
  <c r="M850" i="3"/>
  <c r="M849" i="3"/>
  <c r="M848" i="3"/>
  <c r="M847" i="3"/>
  <c r="M846" i="3"/>
  <c r="M845" i="3"/>
  <c r="M844" i="3"/>
  <c r="M843" i="3"/>
  <c r="M842" i="3"/>
  <c r="M841" i="3"/>
  <c r="M840" i="3"/>
  <c r="M839" i="3"/>
  <c r="M838" i="3"/>
  <c r="M837" i="3"/>
  <c r="M836" i="3"/>
  <c r="M835" i="3"/>
  <c r="M834" i="3"/>
  <c r="M833" i="3"/>
  <c r="M832" i="3"/>
  <c r="M831" i="3"/>
  <c r="M830" i="3"/>
  <c r="M829" i="3"/>
  <c r="M828" i="3"/>
  <c r="M827" i="3"/>
  <c r="M826" i="3"/>
  <c r="M825" i="3"/>
  <c r="M824" i="3"/>
  <c r="M823" i="3"/>
  <c r="M822" i="3"/>
  <c r="M821" i="3"/>
  <c r="M820" i="3"/>
  <c r="M819" i="3"/>
  <c r="M818" i="3"/>
  <c r="M817" i="3"/>
  <c r="M816" i="3"/>
  <c r="M815" i="3"/>
  <c r="M814" i="3"/>
  <c r="M813" i="3"/>
  <c r="M812" i="3"/>
  <c r="M811" i="3"/>
  <c r="M810" i="3"/>
  <c r="M809" i="3"/>
  <c r="M808" i="3"/>
  <c r="M807" i="3"/>
  <c r="M806" i="3"/>
  <c r="M805" i="3"/>
  <c r="M804" i="3"/>
  <c r="M803" i="3"/>
  <c r="M802" i="3"/>
  <c r="M801" i="3"/>
  <c r="M800" i="3"/>
  <c r="M799" i="3"/>
  <c r="M798" i="3"/>
  <c r="M797" i="3"/>
  <c r="M796" i="3"/>
  <c r="M795" i="3"/>
  <c r="M794" i="3"/>
  <c r="M793" i="3"/>
  <c r="M792" i="3"/>
  <c r="M791" i="3"/>
  <c r="M790" i="3"/>
  <c r="M789" i="3"/>
  <c r="M788" i="3"/>
  <c r="M787" i="3"/>
  <c r="M786" i="3"/>
  <c r="M785" i="3"/>
  <c r="M784" i="3"/>
  <c r="M783" i="3"/>
  <c r="M782" i="3"/>
  <c r="M781" i="3"/>
  <c r="M780" i="3"/>
  <c r="M779" i="3"/>
  <c r="M778" i="3"/>
  <c r="M777" i="3"/>
  <c r="M776" i="3"/>
  <c r="M775" i="3"/>
  <c r="M774" i="3"/>
  <c r="M773" i="3"/>
  <c r="M772" i="3"/>
  <c r="M771" i="3"/>
  <c r="M770" i="3"/>
  <c r="M769" i="3"/>
  <c r="M768" i="3"/>
  <c r="M767" i="3"/>
  <c r="M766" i="3"/>
  <c r="M765" i="3"/>
  <c r="M764" i="3"/>
  <c r="M763" i="3"/>
  <c r="M762" i="3"/>
  <c r="M761" i="3"/>
  <c r="M760" i="3"/>
  <c r="M759" i="3"/>
  <c r="M758" i="3"/>
  <c r="M757" i="3"/>
  <c r="M756" i="3"/>
  <c r="M755" i="3"/>
  <c r="M754" i="3"/>
  <c r="M753" i="3"/>
  <c r="M752" i="3"/>
  <c r="M751" i="3"/>
  <c r="M750" i="3"/>
  <c r="M749" i="3"/>
  <c r="M748" i="3"/>
  <c r="M747" i="3"/>
  <c r="M746" i="3"/>
  <c r="M745" i="3"/>
  <c r="M744" i="3"/>
  <c r="M743" i="3"/>
  <c r="M742" i="3"/>
  <c r="M741" i="3"/>
  <c r="M740" i="3"/>
  <c r="M739" i="3"/>
  <c r="M738" i="3"/>
  <c r="M737" i="3"/>
  <c r="M736" i="3"/>
  <c r="M735" i="3"/>
  <c r="M734" i="3"/>
  <c r="M733" i="3"/>
  <c r="M732" i="3"/>
  <c r="M731" i="3"/>
  <c r="M730" i="3"/>
  <c r="M729" i="3"/>
  <c r="M728" i="3"/>
  <c r="M727" i="3"/>
  <c r="M726" i="3"/>
  <c r="M725" i="3"/>
  <c r="M724" i="3"/>
  <c r="M723" i="3"/>
  <c r="M722" i="3"/>
  <c r="M721" i="3"/>
  <c r="M720" i="3"/>
  <c r="M719" i="3"/>
  <c r="M718" i="3"/>
  <c r="M717" i="3"/>
  <c r="M716" i="3"/>
  <c r="M715" i="3"/>
  <c r="M714" i="3"/>
  <c r="M713" i="3"/>
  <c r="M712" i="3"/>
  <c r="M711" i="3"/>
  <c r="M710" i="3"/>
  <c r="M709" i="3"/>
  <c r="M708" i="3"/>
  <c r="M707" i="3"/>
  <c r="M706" i="3"/>
  <c r="M705" i="3"/>
  <c r="M704" i="3"/>
  <c r="M703" i="3"/>
  <c r="M702" i="3"/>
  <c r="M701" i="3"/>
  <c r="M700" i="3"/>
  <c r="M699" i="3"/>
  <c r="M698" i="3"/>
  <c r="M697" i="3"/>
  <c r="M696" i="3"/>
  <c r="M695" i="3"/>
  <c r="M694" i="3"/>
  <c r="M693" i="3"/>
  <c r="M692" i="3"/>
  <c r="M691" i="3"/>
  <c r="M690" i="3"/>
  <c r="M689" i="3"/>
  <c r="M688" i="3"/>
  <c r="M687" i="3"/>
  <c r="M686" i="3"/>
  <c r="M685" i="3"/>
  <c r="M684" i="3"/>
  <c r="M683" i="3"/>
  <c r="M682" i="3"/>
  <c r="M681" i="3"/>
  <c r="M680" i="3"/>
  <c r="M679" i="3"/>
  <c r="M678" i="3"/>
  <c r="M677" i="3"/>
  <c r="M676" i="3"/>
  <c r="M675" i="3"/>
  <c r="M674" i="3"/>
  <c r="M673" i="3"/>
  <c r="M672" i="3"/>
  <c r="M671" i="3"/>
  <c r="M670" i="3"/>
  <c r="M669" i="3"/>
  <c r="M668" i="3"/>
  <c r="M667" i="3"/>
  <c r="M666" i="3"/>
  <c r="M665" i="3"/>
  <c r="M664" i="3"/>
  <c r="M663" i="3"/>
  <c r="M662" i="3"/>
  <c r="M661" i="3"/>
  <c r="M660" i="3"/>
  <c r="M659" i="3"/>
  <c r="M658" i="3"/>
  <c r="M657" i="3"/>
  <c r="M656" i="3"/>
  <c r="M655" i="3"/>
  <c r="M654" i="3"/>
  <c r="M653" i="3"/>
  <c r="M652" i="3"/>
  <c r="M651" i="3"/>
  <c r="M650" i="3"/>
  <c r="M649" i="3"/>
  <c r="M648" i="3"/>
  <c r="M647" i="3"/>
  <c r="M646" i="3"/>
  <c r="M645" i="3"/>
  <c r="M644" i="3"/>
  <c r="M643" i="3"/>
  <c r="M642" i="3"/>
  <c r="M641" i="3"/>
  <c r="M640" i="3"/>
  <c r="M639" i="3"/>
  <c r="M638" i="3"/>
  <c r="M637" i="3"/>
  <c r="M636" i="3"/>
  <c r="M635" i="3"/>
  <c r="M634" i="3"/>
  <c r="M633" i="3"/>
  <c r="M632" i="3"/>
  <c r="M631" i="3"/>
  <c r="M630" i="3"/>
  <c r="M629" i="3"/>
  <c r="M628" i="3"/>
  <c r="M627" i="3"/>
  <c r="M626" i="3"/>
  <c r="M625" i="3"/>
  <c r="M624" i="3"/>
  <c r="M623" i="3"/>
  <c r="M622" i="3"/>
  <c r="M621" i="3"/>
  <c r="M620" i="3"/>
  <c r="M619" i="3"/>
  <c r="M618" i="3"/>
  <c r="M617" i="3"/>
  <c r="M616" i="3"/>
  <c r="M615" i="3"/>
  <c r="M614" i="3"/>
  <c r="M613" i="3"/>
  <c r="M612" i="3"/>
  <c r="M611" i="3"/>
  <c r="M610" i="3"/>
  <c r="M609" i="3"/>
  <c r="M608" i="3"/>
  <c r="M607" i="3"/>
  <c r="M606" i="3"/>
  <c r="M605" i="3"/>
  <c r="M604" i="3"/>
  <c r="M603" i="3"/>
  <c r="M602" i="3"/>
  <c r="M601" i="3"/>
  <c r="M600" i="3"/>
  <c r="M599" i="3"/>
  <c r="M598" i="3"/>
  <c r="M597" i="3"/>
  <c r="M596" i="3"/>
  <c r="M595" i="3"/>
  <c r="M594" i="3"/>
  <c r="M593" i="3"/>
  <c r="M592" i="3"/>
  <c r="M591" i="3"/>
  <c r="M590" i="3"/>
  <c r="M589" i="3"/>
  <c r="M588" i="3"/>
  <c r="M587" i="3"/>
  <c r="M586" i="3"/>
  <c r="M585" i="3"/>
  <c r="M584" i="3"/>
  <c r="M583" i="3"/>
  <c r="M582" i="3"/>
  <c r="M581" i="3"/>
  <c r="M580" i="3"/>
  <c r="M579" i="3"/>
  <c r="M578" i="3"/>
  <c r="M577" i="3"/>
  <c r="M576" i="3"/>
  <c r="M575" i="3"/>
  <c r="M574" i="3"/>
  <c r="M573" i="3"/>
  <c r="M572" i="3"/>
  <c r="M571" i="3"/>
  <c r="M570" i="3"/>
  <c r="M569" i="3"/>
  <c r="M568" i="3"/>
  <c r="M567" i="3"/>
  <c r="M566" i="3"/>
  <c r="M565" i="3"/>
  <c r="M564" i="3"/>
  <c r="M563" i="3"/>
  <c r="M562" i="3"/>
  <c r="M561" i="3"/>
  <c r="M560" i="3"/>
  <c r="M559" i="3"/>
  <c r="M558" i="3"/>
  <c r="M557" i="3"/>
  <c r="M556" i="3"/>
  <c r="M555" i="3"/>
  <c r="M554" i="3"/>
  <c r="M553" i="3"/>
  <c r="M552" i="3"/>
  <c r="M551" i="3"/>
  <c r="M550" i="3"/>
  <c r="M549" i="3"/>
  <c r="M548" i="3"/>
  <c r="M547" i="3"/>
  <c r="M546" i="3"/>
  <c r="M545" i="3"/>
  <c r="M544" i="3"/>
  <c r="M543" i="3"/>
  <c r="M542" i="3"/>
  <c r="M541" i="3"/>
  <c r="M540" i="3"/>
  <c r="M539" i="3"/>
  <c r="M538" i="3"/>
  <c r="M537" i="3"/>
  <c r="M536" i="3"/>
  <c r="M535" i="3"/>
  <c r="M534" i="3"/>
  <c r="M533" i="3"/>
  <c r="M532" i="3"/>
  <c r="M531" i="3"/>
  <c r="M530" i="3"/>
  <c r="M529" i="3"/>
  <c r="M528" i="3"/>
  <c r="M527" i="3"/>
  <c r="M526" i="3"/>
  <c r="M525" i="3"/>
  <c r="M524" i="3"/>
  <c r="M523" i="3"/>
  <c r="M522" i="3"/>
  <c r="M521" i="3"/>
  <c r="M520" i="3"/>
  <c r="M519" i="3"/>
  <c r="M518" i="3"/>
  <c r="M517" i="3"/>
  <c r="M516" i="3"/>
  <c r="M515" i="3"/>
  <c r="M514" i="3"/>
  <c r="M513" i="3"/>
  <c r="M512" i="3"/>
  <c r="M511" i="3"/>
  <c r="M510" i="3"/>
  <c r="M509" i="3"/>
  <c r="M508" i="3"/>
  <c r="M507" i="3"/>
  <c r="M506" i="3"/>
  <c r="M505" i="3"/>
  <c r="M504" i="3"/>
  <c r="M503" i="3"/>
  <c r="M502" i="3"/>
  <c r="M501" i="3"/>
  <c r="M500" i="3"/>
  <c r="M499" i="3"/>
  <c r="M498" i="3"/>
  <c r="M497" i="3"/>
  <c r="M496" i="3"/>
  <c r="M495" i="3"/>
  <c r="M494" i="3"/>
  <c r="M493" i="3"/>
  <c r="M492" i="3"/>
  <c r="M491" i="3"/>
  <c r="M490" i="3"/>
  <c r="M489" i="3"/>
  <c r="M488" i="3"/>
  <c r="M487" i="3"/>
  <c r="M486" i="3"/>
  <c r="M485" i="3"/>
  <c r="M484" i="3"/>
  <c r="M483" i="3"/>
  <c r="M482" i="3"/>
  <c r="M481" i="3"/>
  <c r="M480" i="3"/>
  <c r="M479" i="3"/>
  <c r="M478" i="3"/>
  <c r="M477" i="3"/>
  <c r="M476" i="3"/>
  <c r="M475" i="3"/>
  <c r="M474" i="3"/>
  <c r="M473" i="3"/>
  <c r="M472" i="3"/>
  <c r="M471" i="3"/>
  <c r="M470" i="3"/>
  <c r="M469" i="3"/>
  <c r="M468" i="3"/>
  <c r="M467" i="3"/>
  <c r="M466" i="3"/>
  <c r="M465" i="3"/>
  <c r="M464" i="3"/>
  <c r="M463" i="3"/>
  <c r="M462" i="3"/>
  <c r="M461" i="3"/>
  <c r="M460" i="3"/>
  <c r="M459" i="3"/>
  <c r="M458" i="3"/>
  <c r="M457" i="3"/>
  <c r="M456" i="3"/>
  <c r="M455" i="3"/>
  <c r="M454" i="3"/>
  <c r="M453" i="3"/>
  <c r="M452" i="3"/>
  <c r="M451" i="3"/>
  <c r="M450" i="3"/>
  <c r="M449" i="3"/>
  <c r="M448" i="3"/>
  <c r="M447" i="3"/>
  <c r="M446" i="3"/>
  <c r="M445" i="3"/>
  <c r="M444" i="3"/>
  <c r="M443" i="3"/>
  <c r="M442" i="3"/>
  <c r="M441" i="3"/>
  <c r="M440" i="3"/>
  <c r="M439" i="3"/>
  <c r="M438" i="3"/>
  <c r="M437" i="3"/>
  <c r="M436" i="3"/>
  <c r="M435" i="3"/>
  <c r="M434" i="3"/>
  <c r="M433" i="3"/>
  <c r="M432" i="3"/>
  <c r="M431" i="3"/>
  <c r="M430" i="3"/>
  <c r="M429" i="3"/>
  <c r="M428" i="3"/>
  <c r="M427" i="3"/>
  <c r="M426" i="3"/>
  <c r="M425" i="3"/>
  <c r="M424" i="3"/>
  <c r="M423" i="3"/>
  <c r="M422" i="3"/>
  <c r="M421" i="3"/>
  <c r="M420" i="3"/>
  <c r="M419" i="3"/>
  <c r="M418" i="3"/>
  <c r="M417" i="3"/>
  <c r="M416" i="3"/>
  <c r="M415" i="3"/>
  <c r="M414" i="3"/>
  <c r="M413" i="3"/>
  <c r="M412" i="3"/>
  <c r="M411" i="3"/>
  <c r="M410" i="3"/>
  <c r="M409" i="3"/>
  <c r="M408" i="3"/>
  <c r="M407" i="3"/>
  <c r="M406" i="3"/>
  <c r="M405" i="3"/>
  <c r="M404" i="3"/>
  <c r="M403" i="3"/>
  <c r="M402" i="3"/>
  <c r="M401" i="3"/>
  <c r="M400" i="3"/>
  <c r="M399" i="3"/>
  <c r="M398" i="3"/>
  <c r="M397" i="3"/>
  <c r="M396" i="3"/>
  <c r="M395" i="3"/>
  <c r="M394" i="3"/>
  <c r="M393" i="3"/>
  <c r="M392" i="3"/>
  <c r="M391" i="3"/>
  <c r="M390" i="3"/>
  <c r="M389" i="3"/>
  <c r="M388" i="3"/>
  <c r="M387" i="3"/>
  <c r="M386" i="3"/>
  <c r="M385" i="3"/>
  <c r="M384" i="3"/>
  <c r="M383" i="3"/>
  <c r="M382" i="3"/>
  <c r="M381" i="3"/>
  <c r="M380" i="3"/>
  <c r="M379" i="3"/>
  <c r="M378" i="3"/>
  <c r="M377" i="3"/>
  <c r="M376" i="3"/>
  <c r="M375" i="3"/>
  <c r="M374" i="3"/>
  <c r="M373" i="3"/>
  <c r="M372" i="3"/>
  <c r="M371" i="3"/>
  <c r="M370" i="3"/>
  <c r="M369" i="3"/>
  <c r="M368" i="3"/>
  <c r="M367" i="3"/>
  <c r="M366" i="3"/>
  <c r="M365" i="3"/>
  <c r="M364" i="3"/>
  <c r="M363" i="3"/>
  <c r="M362" i="3"/>
  <c r="M361" i="3"/>
  <c r="M360" i="3"/>
  <c r="M359" i="3"/>
  <c r="M358" i="3"/>
  <c r="M357" i="3"/>
  <c r="M356" i="3"/>
  <c r="M355" i="3"/>
  <c r="M354" i="3"/>
  <c r="M353" i="3"/>
  <c r="M352" i="3"/>
  <c r="M351" i="3"/>
  <c r="M350" i="3"/>
  <c r="M349" i="3"/>
  <c r="M348" i="3"/>
  <c r="M347" i="3"/>
  <c r="M346" i="3"/>
  <c r="M345" i="3"/>
  <c r="M344" i="3"/>
  <c r="M343" i="3"/>
  <c r="M342" i="3"/>
  <c r="M341" i="3"/>
  <c r="M340" i="3"/>
  <c r="M339" i="3"/>
  <c r="M338" i="3"/>
  <c r="M337" i="3"/>
  <c r="M336" i="3"/>
  <c r="M335" i="3"/>
  <c r="M334" i="3"/>
  <c r="M333" i="3"/>
  <c r="M332" i="3"/>
  <c r="M331" i="3"/>
  <c r="M330" i="3"/>
  <c r="M329" i="3"/>
  <c r="M328" i="3"/>
  <c r="M327" i="3"/>
  <c r="M326" i="3"/>
  <c r="M325" i="3"/>
  <c r="M324" i="3"/>
  <c r="M323" i="3"/>
  <c r="M322" i="3"/>
  <c r="M321" i="3"/>
  <c r="M320" i="3"/>
  <c r="M319" i="3"/>
  <c r="M318" i="3"/>
  <c r="M317" i="3"/>
  <c r="M316" i="3"/>
  <c r="M315" i="3"/>
  <c r="M314" i="3"/>
  <c r="M313" i="3"/>
  <c r="M312" i="3"/>
  <c r="M311" i="3"/>
  <c r="M310" i="3"/>
  <c r="M309" i="3"/>
  <c r="M308" i="3"/>
  <c r="M307" i="3"/>
  <c r="M306" i="3"/>
  <c r="M305" i="3"/>
  <c r="M304" i="3"/>
  <c r="M303" i="3"/>
  <c r="M302" i="3"/>
  <c r="M301" i="3"/>
  <c r="M300" i="3"/>
  <c r="M299" i="3"/>
  <c r="M298" i="3"/>
  <c r="M297" i="3"/>
  <c r="M296" i="3"/>
  <c r="M295" i="3"/>
  <c r="M294" i="3"/>
  <c r="M293" i="3"/>
  <c r="M292" i="3"/>
  <c r="M291" i="3"/>
  <c r="M290" i="3"/>
  <c r="M289" i="3"/>
  <c r="M288" i="3"/>
  <c r="M287" i="3"/>
  <c r="M286" i="3"/>
  <c r="M285" i="3"/>
  <c r="M284" i="3"/>
  <c r="M283" i="3"/>
  <c r="M282" i="3"/>
  <c r="M281" i="3"/>
  <c r="M280" i="3"/>
  <c r="M279" i="3"/>
  <c r="M278" i="3"/>
  <c r="M277" i="3"/>
  <c r="M276" i="3"/>
  <c r="M275" i="3"/>
  <c r="M274" i="3"/>
  <c r="M273" i="3"/>
  <c r="M272" i="3"/>
  <c r="M271" i="3"/>
  <c r="M270" i="3"/>
  <c r="M269" i="3"/>
  <c r="M268" i="3"/>
  <c r="M267" i="3"/>
  <c r="M266" i="3"/>
  <c r="M265" i="3"/>
  <c r="M264" i="3"/>
  <c r="M263" i="3"/>
  <c r="M262" i="3"/>
  <c r="M261" i="3"/>
  <c r="M260" i="3"/>
  <c r="M259" i="3"/>
  <c r="M258" i="3"/>
  <c r="M257" i="3"/>
  <c r="M256" i="3"/>
  <c r="M255" i="3"/>
  <c r="M254" i="3"/>
  <c r="M253" i="3"/>
  <c r="M252" i="3"/>
  <c r="M251" i="3"/>
  <c r="M250" i="3"/>
  <c r="M249" i="3"/>
  <c r="M248" i="3"/>
  <c r="M247" i="3"/>
  <c r="M246" i="3"/>
  <c r="M245" i="3"/>
  <c r="M244" i="3"/>
  <c r="M243" i="3"/>
  <c r="M242" i="3"/>
  <c r="M241" i="3"/>
  <c r="M240" i="3"/>
  <c r="M239" i="3"/>
  <c r="M238" i="3"/>
  <c r="M237" i="3"/>
  <c r="M236" i="3"/>
  <c r="M235" i="3"/>
  <c r="M234" i="3"/>
  <c r="M233" i="3"/>
  <c r="M232" i="3"/>
  <c r="M231" i="3"/>
  <c r="M230" i="3"/>
  <c r="M229" i="3"/>
  <c r="M228" i="3"/>
  <c r="M227" i="3"/>
  <c r="M226" i="3"/>
  <c r="M225" i="3"/>
  <c r="M224" i="3"/>
  <c r="M223" i="3"/>
  <c r="M222" i="3"/>
  <c r="M221" i="3"/>
  <c r="M220" i="3"/>
  <c r="M219" i="3"/>
  <c r="M218" i="3"/>
  <c r="M217" i="3"/>
  <c r="M216" i="3"/>
  <c r="M215" i="3"/>
  <c r="M214" i="3"/>
  <c r="M213" i="3"/>
  <c r="M212" i="3"/>
  <c r="M211" i="3"/>
  <c r="M210" i="3"/>
  <c r="M209" i="3"/>
  <c r="M208" i="3"/>
  <c r="M207" i="3"/>
  <c r="M206" i="3"/>
  <c r="M205" i="3"/>
  <c r="M204" i="3"/>
  <c r="M203" i="3"/>
  <c r="M202" i="3"/>
  <c r="M201" i="3"/>
  <c r="M200" i="3"/>
  <c r="M199" i="3"/>
  <c r="M198" i="3"/>
  <c r="M197" i="3"/>
  <c r="M196" i="3"/>
  <c r="M195" i="3"/>
  <c r="M194" i="3"/>
  <c r="M193" i="3"/>
  <c r="M192" i="3"/>
  <c r="M191" i="3"/>
  <c r="M190" i="3"/>
  <c r="M189" i="3"/>
  <c r="M188" i="3"/>
  <c r="M187" i="3"/>
  <c r="M186" i="3"/>
  <c r="M185" i="3"/>
  <c r="M184" i="3"/>
  <c r="M183" i="3"/>
  <c r="M182" i="3"/>
  <c r="M181" i="3"/>
  <c r="M180" i="3"/>
  <c r="M179" i="3"/>
  <c r="M178" i="3"/>
  <c r="M177" i="3"/>
  <c r="M176" i="3"/>
  <c r="M175" i="3"/>
  <c r="M174" i="3"/>
  <c r="M173" i="3"/>
  <c r="M172" i="3"/>
  <c r="M171" i="3"/>
  <c r="M170" i="3"/>
  <c r="M169" i="3"/>
  <c r="M168" i="3"/>
  <c r="M167" i="3"/>
  <c r="M166" i="3"/>
  <c r="M165" i="3"/>
  <c r="M164" i="3"/>
  <c r="M163" i="3"/>
  <c r="M162" i="3"/>
  <c r="M161" i="3"/>
  <c r="M160" i="3"/>
  <c r="M159" i="3"/>
  <c r="M158" i="3"/>
  <c r="M157" i="3"/>
  <c r="M156" i="3"/>
  <c r="M155" i="3"/>
  <c r="M154" i="3"/>
  <c r="M153" i="3"/>
  <c r="M152" i="3"/>
  <c r="M151" i="3"/>
  <c r="M150" i="3"/>
  <c r="M149" i="3"/>
  <c r="M148" i="3"/>
  <c r="M147" i="3"/>
  <c r="M146" i="3"/>
  <c r="M145" i="3"/>
  <c r="M144" i="3"/>
  <c r="M143" i="3"/>
  <c r="M142" i="3"/>
  <c r="M141" i="3"/>
  <c r="M140" i="3"/>
  <c r="M139" i="3"/>
  <c r="M138" i="3"/>
  <c r="M137" i="3"/>
  <c r="M136" i="3"/>
  <c r="M135" i="3"/>
  <c r="M134" i="3"/>
  <c r="M133" i="3"/>
  <c r="M132" i="3"/>
  <c r="M131" i="3"/>
  <c r="M130" i="3"/>
  <c r="M129" i="3"/>
  <c r="M128" i="3"/>
  <c r="M127" i="3"/>
  <c r="M126" i="3"/>
  <c r="M125" i="3"/>
  <c r="M124" i="3"/>
  <c r="M123" i="3"/>
  <c r="M122" i="3"/>
  <c r="M121" i="3"/>
  <c r="M120" i="3"/>
  <c r="M119" i="3"/>
  <c r="M118" i="3"/>
  <c r="M117" i="3"/>
  <c r="M116" i="3"/>
  <c r="M115" i="3"/>
  <c r="M114" i="3"/>
  <c r="M113" i="3"/>
  <c r="M112" i="3"/>
  <c r="M111" i="3"/>
  <c r="M110" i="3"/>
  <c r="M109" i="3"/>
  <c r="M108" i="3"/>
  <c r="M107" i="3"/>
  <c r="M106" i="3"/>
  <c r="M105" i="3"/>
  <c r="M104" i="3"/>
  <c r="M103" i="3"/>
  <c r="M102" i="3"/>
  <c r="M101" i="3"/>
  <c r="M100" i="3"/>
  <c r="M99" i="3"/>
  <c r="M98" i="3"/>
  <c r="M97" i="3"/>
  <c r="M96" i="3"/>
  <c r="M95" i="3"/>
  <c r="M94" i="3"/>
  <c r="M93" i="3"/>
  <c r="M92" i="3"/>
  <c r="M91" i="3"/>
  <c r="M90" i="3"/>
  <c r="M89" i="3"/>
  <c r="M88" i="3"/>
  <c r="M87" i="3"/>
  <c r="M86" i="3"/>
  <c r="M85" i="3"/>
  <c r="M84" i="3"/>
  <c r="M83" i="3"/>
  <c r="M82" i="3"/>
  <c r="M81" i="3"/>
  <c r="M80" i="3"/>
  <c r="M79" i="3"/>
  <c r="M78" i="3"/>
  <c r="M77" i="3"/>
  <c r="M76" i="3"/>
  <c r="M75" i="3"/>
  <c r="M74" i="3"/>
  <c r="M73" i="3"/>
  <c r="M72" i="3"/>
  <c r="M71" i="3"/>
  <c r="M70" i="3"/>
  <c r="M69" i="3"/>
  <c r="M68" i="3"/>
  <c r="M67" i="3"/>
  <c r="M66" i="3"/>
  <c r="M65" i="3"/>
  <c r="M64" i="3"/>
  <c r="M63" i="3"/>
  <c r="M62" i="3"/>
  <c r="M61" i="3"/>
  <c r="M60" i="3"/>
  <c r="M59" i="3"/>
  <c r="M58" i="3"/>
  <c r="M57" i="3"/>
  <c r="M56" i="3"/>
  <c r="M55" i="3"/>
  <c r="M54" i="3"/>
  <c r="M53" i="3"/>
  <c r="M52" i="3"/>
  <c r="M51" i="3"/>
  <c r="M50" i="3"/>
  <c r="M49" i="3"/>
  <c r="M48" i="3"/>
  <c r="M47" i="3"/>
  <c r="M46" i="3"/>
  <c r="M45" i="3"/>
  <c r="M44" i="3"/>
  <c r="M43" i="3"/>
  <c r="M42" i="3"/>
  <c r="M41" i="3"/>
  <c r="M40" i="3"/>
  <c r="M39" i="3"/>
  <c r="M38" i="3"/>
  <c r="M37" i="3"/>
  <c r="M36" i="3"/>
  <c r="M35" i="3"/>
  <c r="M34" i="3"/>
  <c r="M33" i="3"/>
  <c r="M32" i="3"/>
  <c r="M31" i="3"/>
  <c r="M30" i="3"/>
  <c r="M29" i="3"/>
  <c r="M28" i="3"/>
  <c r="M27" i="3"/>
  <c r="M26" i="3"/>
  <c r="M25" i="3"/>
  <c r="M24" i="3"/>
  <c r="M23" i="3"/>
  <c r="M22" i="3"/>
  <c r="M21" i="3"/>
  <c r="M20" i="3"/>
  <c r="M19" i="3"/>
  <c r="M18" i="3"/>
  <c r="M17" i="3"/>
  <c r="M16" i="3"/>
  <c r="M15" i="3"/>
  <c r="M14" i="3"/>
  <c r="M13" i="3"/>
  <c r="M12" i="3"/>
  <c r="M11" i="3"/>
  <c r="M10" i="3"/>
  <c r="M9" i="3"/>
  <c r="M8" i="3"/>
  <c r="M7" i="3"/>
  <c r="M6" i="3"/>
  <c r="M5" i="3"/>
  <c r="M4" i="3"/>
  <c r="M3" i="3"/>
  <c r="M2" i="3"/>
  <c r="L4294" i="3"/>
  <c r="L4293" i="3"/>
  <c r="L4292" i="3"/>
  <c r="L4291" i="3"/>
  <c r="L4290" i="3"/>
  <c r="L4289" i="3"/>
  <c r="L4288" i="3"/>
  <c r="L4287" i="3"/>
  <c r="L4286" i="3"/>
  <c r="L4285" i="3"/>
  <c r="L4284" i="3"/>
  <c r="L4283" i="3"/>
  <c r="L4282" i="3"/>
  <c r="L4281" i="3"/>
  <c r="L4280" i="3"/>
  <c r="L4279" i="3"/>
  <c r="L4278" i="3"/>
  <c r="L4277" i="3"/>
  <c r="L4276" i="3"/>
  <c r="L4275" i="3"/>
  <c r="L4274" i="3"/>
  <c r="L4273" i="3"/>
  <c r="L4272" i="3"/>
  <c r="L4271" i="3"/>
  <c r="L4270" i="3"/>
  <c r="L4269" i="3"/>
  <c r="L4268" i="3"/>
  <c r="L4267" i="3"/>
  <c r="L4266" i="3"/>
  <c r="L4265" i="3"/>
  <c r="L4264" i="3"/>
  <c r="L4263" i="3"/>
  <c r="L4262" i="3"/>
  <c r="L4261" i="3"/>
  <c r="L4260" i="3"/>
  <c r="L4259" i="3"/>
  <c r="L4258" i="3"/>
  <c r="L4257" i="3"/>
  <c r="L4256" i="3"/>
  <c r="L4255" i="3"/>
  <c r="L4254" i="3"/>
  <c r="L4253" i="3"/>
  <c r="L4252" i="3"/>
  <c r="L4251" i="3"/>
  <c r="L4250" i="3"/>
  <c r="L4249" i="3"/>
  <c r="L4248" i="3"/>
  <c r="L4247" i="3"/>
  <c r="L4246" i="3"/>
  <c r="L4245" i="3"/>
  <c r="L4244" i="3"/>
  <c r="L4243" i="3"/>
  <c r="L4242" i="3"/>
  <c r="L4241" i="3"/>
  <c r="L4240" i="3"/>
  <c r="L4239" i="3"/>
  <c r="L4238" i="3"/>
  <c r="L4237" i="3"/>
  <c r="L4236" i="3"/>
  <c r="L4235" i="3"/>
  <c r="L4234" i="3"/>
  <c r="L4233" i="3"/>
  <c r="L4232" i="3"/>
  <c r="L4231" i="3"/>
  <c r="L4230" i="3"/>
  <c r="L4229" i="3"/>
  <c r="L4228" i="3"/>
  <c r="L4227" i="3"/>
  <c r="L4226" i="3"/>
  <c r="L4225" i="3"/>
  <c r="L4224" i="3"/>
  <c r="L4223" i="3"/>
  <c r="L4222" i="3"/>
  <c r="L4221" i="3"/>
  <c r="L4220" i="3"/>
  <c r="L4219" i="3"/>
  <c r="L4218" i="3"/>
  <c r="L4217" i="3"/>
  <c r="L4216" i="3"/>
  <c r="L4215" i="3"/>
  <c r="L4214" i="3"/>
  <c r="L4213" i="3"/>
  <c r="L4212" i="3"/>
  <c r="L4211" i="3"/>
  <c r="L4210" i="3"/>
  <c r="L4209" i="3"/>
  <c r="L4208" i="3"/>
  <c r="L4207" i="3"/>
  <c r="L4206" i="3"/>
  <c r="L4205" i="3"/>
  <c r="L4204" i="3"/>
  <c r="L4203" i="3"/>
  <c r="L4202" i="3"/>
  <c r="L4201" i="3"/>
  <c r="L4200" i="3"/>
  <c r="L4199" i="3"/>
  <c r="L4198" i="3"/>
  <c r="L4197" i="3"/>
  <c r="L4196" i="3"/>
  <c r="L4195" i="3"/>
  <c r="L4194" i="3"/>
  <c r="L4193" i="3"/>
  <c r="L4192" i="3"/>
  <c r="L4191" i="3"/>
  <c r="L4190" i="3"/>
  <c r="L4189" i="3"/>
  <c r="L4188" i="3"/>
  <c r="L4187" i="3"/>
  <c r="L4186" i="3"/>
  <c r="L4185" i="3"/>
  <c r="L4184" i="3"/>
  <c r="L4183" i="3"/>
  <c r="L4182" i="3"/>
  <c r="L4181" i="3"/>
  <c r="L4180" i="3"/>
  <c r="L4179" i="3"/>
  <c r="L4178" i="3"/>
  <c r="L4177" i="3"/>
  <c r="L4176" i="3"/>
  <c r="L4175" i="3"/>
  <c r="L4174" i="3"/>
  <c r="L4173" i="3"/>
  <c r="L4172" i="3"/>
  <c r="L4171" i="3"/>
  <c r="L4170" i="3"/>
  <c r="L4169" i="3"/>
  <c r="L4168" i="3"/>
  <c r="L4167" i="3"/>
  <c r="L4166" i="3"/>
  <c r="L4165" i="3"/>
  <c r="L4164" i="3"/>
  <c r="L4163" i="3"/>
  <c r="L4162" i="3"/>
  <c r="L4161" i="3"/>
  <c r="L4160" i="3"/>
  <c r="L4159" i="3"/>
  <c r="L4158" i="3"/>
  <c r="L4157" i="3"/>
  <c r="L4156" i="3"/>
  <c r="L4155" i="3"/>
  <c r="L4154" i="3"/>
  <c r="L4153" i="3"/>
  <c r="L4152" i="3"/>
  <c r="L4151" i="3"/>
  <c r="L4150" i="3"/>
  <c r="L4149" i="3"/>
  <c r="L4148" i="3"/>
  <c r="L4147" i="3"/>
  <c r="L4146" i="3"/>
  <c r="L4145" i="3"/>
  <c r="L4144" i="3"/>
  <c r="L4143" i="3"/>
  <c r="L4142" i="3"/>
  <c r="L4141" i="3"/>
  <c r="L4140" i="3"/>
  <c r="L4139" i="3"/>
  <c r="L4138" i="3"/>
  <c r="L4137" i="3"/>
  <c r="L4136" i="3"/>
  <c r="L4135" i="3"/>
  <c r="L4134" i="3"/>
  <c r="L4133" i="3"/>
  <c r="L4132" i="3"/>
  <c r="L4131" i="3"/>
  <c r="L4130" i="3"/>
  <c r="L4129" i="3"/>
  <c r="L4128" i="3"/>
  <c r="L4127" i="3"/>
  <c r="L4126" i="3"/>
  <c r="L4125" i="3"/>
  <c r="L4124" i="3"/>
  <c r="L4123" i="3"/>
  <c r="L4122" i="3"/>
  <c r="L4121" i="3"/>
  <c r="L4120" i="3"/>
  <c r="L4119" i="3"/>
  <c r="L4118" i="3"/>
  <c r="L4117" i="3"/>
  <c r="L4116" i="3"/>
  <c r="L4115" i="3"/>
  <c r="L4114" i="3"/>
  <c r="L4113" i="3"/>
  <c r="L4112" i="3"/>
  <c r="L4111" i="3"/>
  <c r="L4110" i="3"/>
  <c r="L4109" i="3"/>
  <c r="L4108" i="3"/>
  <c r="L4107" i="3"/>
  <c r="L4106" i="3"/>
  <c r="L4105" i="3"/>
  <c r="L4104" i="3"/>
  <c r="L4103" i="3"/>
  <c r="L4102" i="3"/>
  <c r="L4101" i="3"/>
  <c r="L4100" i="3"/>
  <c r="L4099" i="3"/>
  <c r="L4098" i="3"/>
  <c r="L4097" i="3"/>
  <c r="L4096" i="3"/>
  <c r="L4095" i="3"/>
  <c r="L4094" i="3"/>
  <c r="L4093" i="3"/>
  <c r="L4092" i="3"/>
  <c r="L4091" i="3"/>
  <c r="L4090" i="3"/>
  <c r="L4089" i="3"/>
  <c r="L4088" i="3"/>
  <c r="L4087" i="3"/>
  <c r="L4086" i="3"/>
  <c r="L4085" i="3"/>
  <c r="L4084" i="3"/>
  <c r="L4083" i="3"/>
  <c r="L4082" i="3"/>
  <c r="L4081" i="3"/>
  <c r="L4080" i="3"/>
  <c r="L4079" i="3"/>
  <c r="L4078" i="3"/>
  <c r="L4077" i="3"/>
  <c r="L4076" i="3"/>
  <c r="L4075" i="3"/>
  <c r="L4074" i="3"/>
  <c r="L4073" i="3"/>
  <c r="L4072" i="3"/>
  <c r="L4071" i="3"/>
  <c r="L4070" i="3"/>
  <c r="L4069" i="3"/>
  <c r="L4068" i="3"/>
  <c r="L4067" i="3"/>
  <c r="L4066" i="3"/>
  <c r="L4065" i="3"/>
  <c r="L4064" i="3"/>
  <c r="L4063" i="3"/>
  <c r="L4062" i="3"/>
  <c r="L4061" i="3"/>
  <c r="L4060" i="3"/>
  <c r="L4059" i="3"/>
  <c r="L4058" i="3"/>
  <c r="L4057" i="3"/>
  <c r="L4056" i="3"/>
  <c r="L4055" i="3"/>
  <c r="L4054" i="3"/>
  <c r="L4053" i="3"/>
  <c r="L4052" i="3"/>
  <c r="L4051" i="3"/>
  <c r="L4050" i="3"/>
  <c r="L4049" i="3"/>
  <c r="L4048" i="3"/>
  <c r="L4047" i="3"/>
  <c r="L4046" i="3"/>
  <c r="L4045" i="3"/>
  <c r="L4044" i="3"/>
  <c r="L4043" i="3"/>
  <c r="L4042" i="3"/>
  <c r="L4041" i="3"/>
  <c r="L4040" i="3"/>
  <c r="L4039" i="3"/>
  <c r="L4038" i="3"/>
  <c r="L4037" i="3"/>
  <c r="L4036" i="3"/>
  <c r="L4035" i="3"/>
  <c r="L4034" i="3"/>
  <c r="L4033" i="3"/>
  <c r="L4032" i="3"/>
  <c r="L4031" i="3"/>
  <c r="L4030" i="3"/>
  <c r="L4029" i="3"/>
  <c r="L4028" i="3"/>
  <c r="L4027" i="3"/>
  <c r="L4026" i="3"/>
  <c r="L4025" i="3"/>
  <c r="L4024" i="3"/>
  <c r="L4023" i="3"/>
  <c r="L4022" i="3"/>
  <c r="L4021" i="3"/>
  <c r="L4020" i="3"/>
  <c r="L4019" i="3"/>
  <c r="L4018" i="3"/>
  <c r="L4017" i="3"/>
  <c r="L4016" i="3"/>
  <c r="L4015" i="3"/>
  <c r="L4014" i="3"/>
  <c r="L4013" i="3"/>
  <c r="L4012" i="3"/>
  <c r="L4011" i="3"/>
  <c r="L4010" i="3"/>
  <c r="L4009" i="3"/>
  <c r="L4008" i="3"/>
  <c r="L4007" i="3"/>
  <c r="L4006" i="3"/>
  <c r="L4005" i="3"/>
  <c r="L4004" i="3"/>
  <c r="L4003" i="3"/>
  <c r="L4002" i="3"/>
  <c r="L4001" i="3"/>
  <c r="L4000" i="3"/>
  <c r="L3999" i="3"/>
  <c r="L3998" i="3"/>
  <c r="L3997" i="3"/>
  <c r="L3996" i="3"/>
  <c r="L3995" i="3"/>
  <c r="L3994" i="3"/>
  <c r="L3993" i="3"/>
  <c r="L3992" i="3"/>
  <c r="L3991" i="3"/>
  <c r="L3990" i="3"/>
  <c r="L3989" i="3"/>
  <c r="L3988" i="3"/>
  <c r="L3987" i="3"/>
  <c r="L3986" i="3"/>
  <c r="L3985" i="3"/>
  <c r="L3984" i="3"/>
  <c r="L3983" i="3"/>
  <c r="L3982" i="3"/>
  <c r="L3981" i="3"/>
  <c r="L3980" i="3"/>
  <c r="L3979" i="3"/>
  <c r="L3978" i="3"/>
  <c r="L3977" i="3"/>
  <c r="L3976" i="3"/>
  <c r="L3975" i="3"/>
  <c r="L3974" i="3"/>
  <c r="L3973" i="3"/>
  <c r="L3972" i="3"/>
  <c r="L3971" i="3"/>
  <c r="L3970" i="3"/>
  <c r="L3969" i="3"/>
  <c r="L3968" i="3"/>
  <c r="L3967" i="3"/>
  <c r="L3966" i="3"/>
  <c r="L3965" i="3"/>
  <c r="L3964" i="3"/>
  <c r="L3963" i="3"/>
  <c r="L3962" i="3"/>
  <c r="L3961" i="3"/>
  <c r="L3960" i="3"/>
  <c r="L3959" i="3"/>
  <c r="L3958" i="3"/>
  <c r="L3957" i="3"/>
  <c r="L3956" i="3"/>
  <c r="L3955" i="3"/>
  <c r="L3954" i="3"/>
  <c r="L3953" i="3"/>
  <c r="L3952" i="3"/>
  <c r="L3951" i="3"/>
  <c r="L3950" i="3"/>
  <c r="L3949" i="3"/>
  <c r="L3948" i="3"/>
  <c r="L3947" i="3"/>
  <c r="L3946" i="3"/>
  <c r="L3945" i="3"/>
  <c r="L3944" i="3"/>
  <c r="L3943" i="3"/>
  <c r="L3942" i="3"/>
  <c r="L3941" i="3"/>
  <c r="L3940" i="3"/>
  <c r="L3939" i="3"/>
  <c r="L3938" i="3"/>
  <c r="L3937" i="3"/>
  <c r="L3936" i="3"/>
  <c r="L3935" i="3"/>
  <c r="L3934" i="3"/>
  <c r="L3933" i="3"/>
  <c r="L3932" i="3"/>
  <c r="L3931" i="3"/>
  <c r="L3930" i="3"/>
  <c r="L3929" i="3"/>
  <c r="L3928" i="3"/>
  <c r="L3927" i="3"/>
  <c r="L3926" i="3"/>
  <c r="L3925" i="3"/>
  <c r="L3924" i="3"/>
  <c r="L3923" i="3"/>
  <c r="L3922" i="3"/>
  <c r="L3921" i="3"/>
  <c r="L3920" i="3"/>
  <c r="L3919" i="3"/>
  <c r="L3918" i="3"/>
  <c r="L3917" i="3"/>
  <c r="L3916" i="3"/>
  <c r="L3915" i="3"/>
  <c r="L3914" i="3"/>
  <c r="L3913" i="3"/>
  <c r="L3912" i="3"/>
  <c r="L3911" i="3"/>
  <c r="L3910" i="3"/>
  <c r="L3909" i="3"/>
  <c r="L3908" i="3"/>
  <c r="L3907" i="3"/>
  <c r="L3906" i="3"/>
  <c r="L3905" i="3"/>
  <c r="L3904" i="3"/>
  <c r="L3903" i="3"/>
  <c r="L3902" i="3"/>
  <c r="L3901" i="3"/>
  <c r="L3900" i="3"/>
  <c r="L3899" i="3"/>
  <c r="L3898" i="3"/>
  <c r="L3897" i="3"/>
  <c r="L3896" i="3"/>
  <c r="L3895" i="3"/>
  <c r="L3894" i="3"/>
  <c r="L3893" i="3"/>
  <c r="L3892" i="3"/>
  <c r="L3891" i="3"/>
  <c r="L3890" i="3"/>
  <c r="L3889" i="3"/>
  <c r="L3888" i="3"/>
  <c r="L3887" i="3"/>
  <c r="L3886" i="3"/>
  <c r="L3885" i="3"/>
  <c r="L3884" i="3"/>
  <c r="L3883" i="3"/>
  <c r="L3882" i="3"/>
  <c r="L3881" i="3"/>
  <c r="L3880" i="3"/>
  <c r="L3879" i="3"/>
  <c r="L3878" i="3"/>
  <c r="L3877" i="3"/>
  <c r="L3876" i="3"/>
  <c r="L3875" i="3"/>
  <c r="L3874" i="3"/>
  <c r="L3873" i="3"/>
  <c r="L3872" i="3"/>
  <c r="L3871" i="3"/>
  <c r="L3870" i="3"/>
  <c r="L3869" i="3"/>
  <c r="L3868" i="3"/>
  <c r="L3867" i="3"/>
  <c r="L3866" i="3"/>
  <c r="L3865" i="3"/>
  <c r="L3864" i="3"/>
  <c r="L3863" i="3"/>
  <c r="L3862" i="3"/>
  <c r="L3861" i="3"/>
  <c r="L3860" i="3"/>
  <c r="L3859" i="3"/>
  <c r="L3858" i="3"/>
  <c r="L3857" i="3"/>
  <c r="L3856" i="3"/>
  <c r="L3855" i="3"/>
  <c r="L3854" i="3"/>
  <c r="L3853" i="3"/>
  <c r="L3852" i="3"/>
  <c r="L3851" i="3"/>
  <c r="L3850" i="3"/>
  <c r="L3849" i="3"/>
  <c r="L3848" i="3"/>
  <c r="L3847" i="3"/>
  <c r="L3846" i="3"/>
  <c r="L3845" i="3"/>
  <c r="L3844" i="3"/>
  <c r="L3843" i="3"/>
  <c r="L3842" i="3"/>
  <c r="L3841" i="3"/>
  <c r="L3840" i="3"/>
  <c r="L3839" i="3"/>
  <c r="L3838" i="3"/>
  <c r="L3837" i="3"/>
  <c r="L3836" i="3"/>
  <c r="L3835" i="3"/>
  <c r="L3834" i="3"/>
  <c r="L3833" i="3"/>
  <c r="L3832" i="3"/>
  <c r="L3831" i="3"/>
  <c r="L3830" i="3"/>
  <c r="L3829" i="3"/>
  <c r="L3828" i="3"/>
  <c r="L3827" i="3"/>
  <c r="L3826" i="3"/>
  <c r="L3825" i="3"/>
  <c r="L3824" i="3"/>
  <c r="L3823" i="3"/>
  <c r="L3822" i="3"/>
  <c r="L3821" i="3"/>
  <c r="L3820" i="3"/>
  <c r="L3819" i="3"/>
  <c r="L3818" i="3"/>
  <c r="L3817" i="3"/>
  <c r="L3816" i="3"/>
  <c r="L3815" i="3"/>
  <c r="L3814" i="3"/>
  <c r="L3813" i="3"/>
  <c r="L3812" i="3"/>
  <c r="L3811" i="3"/>
  <c r="L3810" i="3"/>
  <c r="L3809" i="3"/>
  <c r="L3808" i="3"/>
  <c r="L3807" i="3"/>
  <c r="L3806" i="3"/>
  <c r="L3805" i="3"/>
  <c r="L3804" i="3"/>
  <c r="L3803" i="3"/>
  <c r="L3802" i="3"/>
  <c r="L3801" i="3"/>
  <c r="L3800" i="3"/>
  <c r="L3799" i="3"/>
  <c r="L3798" i="3"/>
  <c r="L3797" i="3"/>
  <c r="L3796" i="3"/>
  <c r="L3795" i="3"/>
  <c r="L3794" i="3"/>
  <c r="L3793" i="3"/>
  <c r="L3792" i="3"/>
  <c r="L3791" i="3"/>
  <c r="L3790" i="3"/>
  <c r="L3789" i="3"/>
  <c r="L3788" i="3"/>
  <c r="L3787" i="3"/>
  <c r="L3786" i="3"/>
  <c r="L3785" i="3"/>
  <c r="L3784" i="3"/>
  <c r="L3783" i="3"/>
  <c r="L3782" i="3"/>
  <c r="L3781" i="3"/>
  <c r="L3780" i="3"/>
  <c r="L3779" i="3"/>
  <c r="L3778" i="3"/>
  <c r="L3777" i="3"/>
  <c r="L3776" i="3"/>
  <c r="L3775" i="3"/>
  <c r="L3774" i="3"/>
  <c r="L3773" i="3"/>
  <c r="L3772" i="3"/>
  <c r="L3771" i="3"/>
  <c r="L3770" i="3"/>
  <c r="L3769" i="3"/>
  <c r="L3768" i="3"/>
  <c r="L3767" i="3"/>
  <c r="L3766" i="3"/>
  <c r="L3765" i="3"/>
  <c r="L3764" i="3"/>
  <c r="L3763" i="3"/>
  <c r="L3762" i="3"/>
  <c r="L3761" i="3"/>
  <c r="L3760" i="3"/>
  <c r="L3759" i="3"/>
  <c r="L3758" i="3"/>
  <c r="L3757" i="3"/>
  <c r="L3756" i="3"/>
  <c r="L3755" i="3"/>
  <c r="L3754" i="3"/>
  <c r="L3753" i="3"/>
  <c r="L3752" i="3"/>
  <c r="L3751" i="3"/>
  <c r="L3750" i="3"/>
  <c r="L3749" i="3"/>
  <c r="L3748" i="3"/>
  <c r="L3747" i="3"/>
  <c r="L3746" i="3"/>
  <c r="L3745" i="3"/>
  <c r="L3744" i="3"/>
  <c r="L3743" i="3"/>
  <c r="L3742" i="3"/>
  <c r="L3741" i="3"/>
  <c r="L3740" i="3"/>
  <c r="L3739" i="3"/>
  <c r="L3738" i="3"/>
  <c r="L3737" i="3"/>
  <c r="L3736" i="3"/>
  <c r="L3735" i="3"/>
  <c r="L3734" i="3"/>
  <c r="L3733" i="3"/>
  <c r="L3732" i="3"/>
  <c r="L3731" i="3"/>
  <c r="L3730" i="3"/>
  <c r="L3729" i="3"/>
  <c r="L3728" i="3"/>
  <c r="L3727" i="3"/>
  <c r="L3726" i="3"/>
  <c r="L3725" i="3"/>
  <c r="L3724" i="3"/>
  <c r="L3723" i="3"/>
  <c r="L3722" i="3"/>
  <c r="L3721" i="3"/>
  <c r="L3720" i="3"/>
  <c r="L3719" i="3"/>
  <c r="L3718" i="3"/>
  <c r="L3717" i="3"/>
  <c r="L3716" i="3"/>
  <c r="L3715" i="3"/>
  <c r="L3714" i="3"/>
  <c r="L3713" i="3"/>
  <c r="L3712" i="3"/>
  <c r="L3711" i="3"/>
  <c r="L3710" i="3"/>
  <c r="L3709" i="3"/>
  <c r="L3708" i="3"/>
  <c r="L3707" i="3"/>
  <c r="L3706" i="3"/>
  <c r="L3705" i="3"/>
  <c r="L3704" i="3"/>
  <c r="L3703" i="3"/>
  <c r="L3702" i="3"/>
  <c r="L3701" i="3"/>
  <c r="L3700" i="3"/>
  <c r="L3699" i="3"/>
  <c r="L3698" i="3"/>
  <c r="L3697" i="3"/>
  <c r="L3696" i="3"/>
  <c r="L3695" i="3"/>
  <c r="L3694" i="3"/>
  <c r="L3693" i="3"/>
  <c r="L3692" i="3"/>
  <c r="L3691" i="3"/>
  <c r="L3690" i="3"/>
  <c r="L3689" i="3"/>
  <c r="L3688" i="3"/>
  <c r="L3687" i="3"/>
  <c r="L3686" i="3"/>
  <c r="L3685" i="3"/>
  <c r="L3684" i="3"/>
  <c r="L3683" i="3"/>
  <c r="L3682" i="3"/>
  <c r="L3681" i="3"/>
  <c r="L3680" i="3"/>
  <c r="L3679" i="3"/>
  <c r="L3678" i="3"/>
  <c r="L3677" i="3"/>
  <c r="L3676" i="3"/>
  <c r="L3675" i="3"/>
  <c r="L3674" i="3"/>
  <c r="L3673" i="3"/>
  <c r="L3672" i="3"/>
  <c r="L3671" i="3"/>
  <c r="L3670" i="3"/>
  <c r="L3669" i="3"/>
  <c r="L3668" i="3"/>
  <c r="L3667" i="3"/>
  <c r="L3666" i="3"/>
  <c r="L3665" i="3"/>
  <c r="L3664" i="3"/>
  <c r="L3663" i="3"/>
  <c r="L3662" i="3"/>
  <c r="L3661" i="3"/>
  <c r="L3660" i="3"/>
  <c r="L3659" i="3"/>
  <c r="L3658" i="3"/>
  <c r="L3657" i="3"/>
  <c r="L3656" i="3"/>
  <c r="L3655" i="3"/>
  <c r="L3654" i="3"/>
  <c r="L3653" i="3"/>
  <c r="L3652" i="3"/>
  <c r="L3651" i="3"/>
  <c r="L3650" i="3"/>
  <c r="L3649" i="3"/>
  <c r="L3648" i="3"/>
  <c r="L3647" i="3"/>
  <c r="L3646" i="3"/>
  <c r="L3645" i="3"/>
  <c r="L3644" i="3"/>
  <c r="L3643" i="3"/>
  <c r="L3642" i="3"/>
  <c r="L3641" i="3"/>
  <c r="L3640" i="3"/>
  <c r="L3639" i="3"/>
  <c r="L3638" i="3"/>
  <c r="L3637" i="3"/>
  <c r="L3636" i="3"/>
  <c r="L3635" i="3"/>
  <c r="L3634" i="3"/>
  <c r="L3633" i="3"/>
  <c r="L3632" i="3"/>
  <c r="L3631" i="3"/>
  <c r="L3630" i="3"/>
  <c r="L3629" i="3"/>
  <c r="L3628" i="3"/>
  <c r="L3627" i="3"/>
  <c r="L3626" i="3"/>
  <c r="L3625" i="3"/>
  <c r="L3624" i="3"/>
  <c r="L3623" i="3"/>
  <c r="L3622" i="3"/>
  <c r="L3621" i="3"/>
  <c r="L3620" i="3"/>
  <c r="L3619" i="3"/>
  <c r="L3618" i="3"/>
  <c r="L3617" i="3"/>
  <c r="L3616" i="3"/>
  <c r="L3615" i="3"/>
  <c r="L3614" i="3"/>
  <c r="L3613" i="3"/>
  <c r="L3612" i="3"/>
  <c r="L3611" i="3"/>
  <c r="L3610" i="3"/>
  <c r="L3609" i="3"/>
  <c r="L3608" i="3"/>
  <c r="L3607" i="3"/>
  <c r="L3606" i="3"/>
  <c r="L3605" i="3"/>
  <c r="L3604" i="3"/>
  <c r="L3603" i="3"/>
  <c r="L3602" i="3"/>
  <c r="L3601" i="3"/>
  <c r="L3600" i="3"/>
  <c r="L3599" i="3"/>
  <c r="L3598" i="3"/>
  <c r="L3597" i="3"/>
  <c r="L3596" i="3"/>
  <c r="L3595" i="3"/>
  <c r="L3594" i="3"/>
  <c r="L3593" i="3"/>
  <c r="L3592" i="3"/>
  <c r="L3591" i="3"/>
  <c r="L3590" i="3"/>
  <c r="L3589" i="3"/>
  <c r="L3588" i="3"/>
  <c r="L3587" i="3"/>
  <c r="L3586" i="3"/>
  <c r="L3585" i="3"/>
  <c r="L3584" i="3"/>
  <c r="L3583" i="3"/>
  <c r="L3582" i="3"/>
  <c r="L3581" i="3"/>
  <c r="L3580" i="3"/>
  <c r="L3579" i="3"/>
  <c r="L3578" i="3"/>
  <c r="L3577" i="3"/>
  <c r="L3576" i="3"/>
  <c r="L3575" i="3"/>
  <c r="L3574" i="3"/>
  <c r="L3573" i="3"/>
  <c r="L3572" i="3"/>
  <c r="L3571" i="3"/>
  <c r="L3570" i="3"/>
  <c r="L3569" i="3"/>
  <c r="L3568" i="3"/>
  <c r="L3567" i="3"/>
  <c r="L3566" i="3"/>
  <c r="L3565" i="3"/>
  <c r="L3564" i="3"/>
  <c r="L3563" i="3"/>
  <c r="L3562" i="3"/>
  <c r="L3561" i="3"/>
  <c r="L3560" i="3"/>
  <c r="L3559" i="3"/>
  <c r="L3558" i="3"/>
  <c r="L3557" i="3"/>
  <c r="L3556" i="3"/>
  <c r="L3555" i="3"/>
  <c r="L3554" i="3"/>
  <c r="L3553" i="3"/>
  <c r="L3552" i="3"/>
  <c r="L3551" i="3"/>
  <c r="L3550" i="3"/>
  <c r="L3549" i="3"/>
  <c r="L3548" i="3"/>
  <c r="L3547" i="3"/>
  <c r="L3546" i="3"/>
  <c r="L3545" i="3"/>
  <c r="L3544" i="3"/>
  <c r="L3543" i="3"/>
  <c r="L3542" i="3"/>
  <c r="L3541" i="3"/>
  <c r="L3540" i="3"/>
  <c r="L3539" i="3"/>
  <c r="L3538" i="3"/>
  <c r="L3537" i="3"/>
  <c r="L3536" i="3"/>
  <c r="L3535" i="3"/>
  <c r="L3534" i="3"/>
  <c r="L3533" i="3"/>
  <c r="L3532" i="3"/>
  <c r="L3531" i="3"/>
  <c r="L3530" i="3"/>
  <c r="L3529" i="3"/>
  <c r="L3528" i="3"/>
  <c r="L3527" i="3"/>
  <c r="L3526" i="3"/>
  <c r="L3525" i="3"/>
  <c r="L3524" i="3"/>
  <c r="L3523" i="3"/>
  <c r="L3522" i="3"/>
  <c r="L3521" i="3"/>
  <c r="L3520" i="3"/>
  <c r="L3519" i="3"/>
  <c r="L3518" i="3"/>
  <c r="L3517" i="3"/>
  <c r="L3516" i="3"/>
  <c r="L3515" i="3"/>
  <c r="L3514" i="3"/>
  <c r="L3513" i="3"/>
  <c r="L3512" i="3"/>
  <c r="L3511" i="3"/>
  <c r="L3510" i="3"/>
  <c r="L3509" i="3"/>
  <c r="L3508" i="3"/>
  <c r="L3507" i="3"/>
  <c r="L3506" i="3"/>
  <c r="L3505" i="3"/>
  <c r="L3504" i="3"/>
  <c r="L3503" i="3"/>
  <c r="L3502" i="3"/>
  <c r="L3501" i="3"/>
  <c r="L3500" i="3"/>
  <c r="L3499" i="3"/>
  <c r="L3498" i="3"/>
  <c r="L3497" i="3"/>
  <c r="L3496" i="3"/>
  <c r="L3495" i="3"/>
  <c r="L3494" i="3"/>
  <c r="L3493" i="3"/>
  <c r="L3492" i="3"/>
  <c r="L3491" i="3"/>
  <c r="L3490" i="3"/>
  <c r="L3489" i="3"/>
  <c r="L3488" i="3"/>
  <c r="L3487" i="3"/>
  <c r="L3486" i="3"/>
  <c r="L3485" i="3"/>
  <c r="L3484" i="3"/>
  <c r="L3483" i="3"/>
  <c r="L3482" i="3"/>
  <c r="L3481" i="3"/>
  <c r="L3480" i="3"/>
  <c r="L3479" i="3"/>
  <c r="L3478" i="3"/>
  <c r="L3477" i="3"/>
  <c r="L3476" i="3"/>
  <c r="L3475" i="3"/>
  <c r="L3474" i="3"/>
  <c r="L3473" i="3"/>
  <c r="L3472" i="3"/>
  <c r="L3471" i="3"/>
  <c r="L3470" i="3"/>
  <c r="L3469" i="3"/>
  <c r="L3468" i="3"/>
  <c r="L3467" i="3"/>
  <c r="L3466" i="3"/>
  <c r="L3465" i="3"/>
  <c r="L3464" i="3"/>
  <c r="L3463" i="3"/>
  <c r="L3462" i="3"/>
  <c r="L3461" i="3"/>
  <c r="L3460" i="3"/>
  <c r="L3459" i="3"/>
  <c r="L3458" i="3"/>
  <c r="L3457" i="3"/>
  <c r="L3456" i="3"/>
  <c r="L3455" i="3"/>
  <c r="L3454" i="3"/>
  <c r="L3453" i="3"/>
  <c r="L3452" i="3"/>
  <c r="L3451" i="3"/>
  <c r="L3450" i="3"/>
  <c r="L3449" i="3"/>
  <c r="L3448" i="3"/>
  <c r="L3447" i="3"/>
  <c r="L3446" i="3"/>
  <c r="L3445" i="3"/>
  <c r="L3444" i="3"/>
  <c r="L3443" i="3"/>
  <c r="L3442" i="3"/>
  <c r="L3441" i="3"/>
  <c r="L3440" i="3"/>
  <c r="L3439" i="3"/>
  <c r="L3438" i="3"/>
  <c r="L3437" i="3"/>
  <c r="L3436" i="3"/>
  <c r="L3435" i="3"/>
  <c r="L3434" i="3"/>
  <c r="L3433" i="3"/>
  <c r="L3432" i="3"/>
  <c r="L3431" i="3"/>
  <c r="L3430" i="3"/>
  <c r="L3429" i="3"/>
  <c r="L3428" i="3"/>
  <c r="L3427" i="3"/>
  <c r="L3426" i="3"/>
  <c r="L3425" i="3"/>
  <c r="L3424" i="3"/>
  <c r="L3423" i="3"/>
  <c r="L3422" i="3"/>
  <c r="L3421" i="3"/>
  <c r="L3420" i="3"/>
  <c r="L3419" i="3"/>
  <c r="L3418" i="3"/>
  <c r="L3417" i="3"/>
  <c r="L3416" i="3"/>
  <c r="L3415" i="3"/>
  <c r="L3414" i="3"/>
  <c r="L3413" i="3"/>
  <c r="L3412" i="3"/>
  <c r="L3411" i="3"/>
  <c r="L3410" i="3"/>
  <c r="L3409" i="3"/>
  <c r="L3408" i="3"/>
  <c r="L3407" i="3"/>
  <c r="L3406" i="3"/>
  <c r="L3405" i="3"/>
  <c r="L3404" i="3"/>
  <c r="L3403" i="3"/>
  <c r="L3402" i="3"/>
  <c r="L3401" i="3"/>
  <c r="L3400" i="3"/>
  <c r="L3399" i="3"/>
  <c r="L3398" i="3"/>
  <c r="L3397" i="3"/>
  <c r="L3396" i="3"/>
  <c r="L3395" i="3"/>
  <c r="L3394" i="3"/>
  <c r="L3393" i="3"/>
  <c r="L3392" i="3"/>
  <c r="L3391" i="3"/>
  <c r="L3390" i="3"/>
  <c r="L3389" i="3"/>
  <c r="L3388" i="3"/>
  <c r="L3387" i="3"/>
  <c r="L3386" i="3"/>
  <c r="L3385" i="3"/>
  <c r="L3384" i="3"/>
  <c r="L3383" i="3"/>
  <c r="L3382" i="3"/>
  <c r="L3381" i="3"/>
  <c r="L3380" i="3"/>
  <c r="L3379" i="3"/>
  <c r="L3378" i="3"/>
  <c r="L3377" i="3"/>
  <c r="L3376" i="3"/>
  <c r="L3375" i="3"/>
  <c r="L3374" i="3"/>
  <c r="L3373" i="3"/>
  <c r="L3372" i="3"/>
  <c r="L3371" i="3"/>
  <c r="L3370" i="3"/>
  <c r="L3369" i="3"/>
  <c r="L3368" i="3"/>
  <c r="L3367" i="3"/>
  <c r="L3366" i="3"/>
  <c r="L3365" i="3"/>
  <c r="L3364" i="3"/>
  <c r="L3363" i="3"/>
  <c r="L3362" i="3"/>
  <c r="L3361" i="3"/>
  <c r="L3360" i="3"/>
  <c r="L3359" i="3"/>
  <c r="L3358" i="3"/>
  <c r="L3357" i="3"/>
  <c r="L3356" i="3"/>
  <c r="L3355" i="3"/>
  <c r="L3354" i="3"/>
  <c r="L3353" i="3"/>
  <c r="L3352" i="3"/>
  <c r="L3351" i="3"/>
  <c r="L3350" i="3"/>
  <c r="L3349" i="3"/>
  <c r="L3348" i="3"/>
  <c r="L3347" i="3"/>
  <c r="L3346" i="3"/>
  <c r="L3345" i="3"/>
  <c r="L3344" i="3"/>
  <c r="L3343" i="3"/>
  <c r="L3342" i="3"/>
  <c r="L3341" i="3"/>
  <c r="L3340" i="3"/>
  <c r="L3339" i="3"/>
  <c r="L3338" i="3"/>
  <c r="L3337" i="3"/>
  <c r="L3336" i="3"/>
  <c r="L3335" i="3"/>
  <c r="L3334" i="3"/>
  <c r="L3333" i="3"/>
  <c r="L3332" i="3"/>
  <c r="L3331" i="3"/>
  <c r="L3330" i="3"/>
  <c r="L3329" i="3"/>
  <c r="L3328" i="3"/>
  <c r="L3327" i="3"/>
  <c r="L3326" i="3"/>
  <c r="L3325" i="3"/>
  <c r="L3324" i="3"/>
  <c r="L3323" i="3"/>
  <c r="L3322" i="3"/>
  <c r="L3321" i="3"/>
  <c r="L3320" i="3"/>
  <c r="L3319" i="3"/>
  <c r="L3318" i="3"/>
  <c r="L3317" i="3"/>
  <c r="L3316" i="3"/>
  <c r="L3315" i="3"/>
  <c r="L3314" i="3"/>
  <c r="L3313" i="3"/>
  <c r="L3312" i="3"/>
  <c r="L3311" i="3"/>
  <c r="L3310" i="3"/>
  <c r="L3309" i="3"/>
  <c r="L3308" i="3"/>
  <c r="L3307" i="3"/>
  <c r="L3306" i="3"/>
  <c r="L3305" i="3"/>
  <c r="L3304" i="3"/>
  <c r="L3303" i="3"/>
  <c r="L3302" i="3"/>
  <c r="L3301" i="3"/>
  <c r="L3300" i="3"/>
  <c r="L3299" i="3"/>
  <c r="L3298" i="3"/>
  <c r="L3297" i="3"/>
  <c r="L3296" i="3"/>
  <c r="L3295" i="3"/>
  <c r="L3294" i="3"/>
  <c r="L3293" i="3"/>
  <c r="L3292" i="3"/>
  <c r="L3291" i="3"/>
  <c r="L3290" i="3"/>
  <c r="L3289" i="3"/>
  <c r="L3288" i="3"/>
  <c r="L3287" i="3"/>
  <c r="L3286" i="3"/>
  <c r="L3285" i="3"/>
  <c r="L3284" i="3"/>
  <c r="L3283" i="3"/>
  <c r="L3282" i="3"/>
  <c r="L3281" i="3"/>
  <c r="L3280" i="3"/>
  <c r="L3279" i="3"/>
  <c r="L3278" i="3"/>
  <c r="L3277" i="3"/>
  <c r="L3276" i="3"/>
  <c r="L3275" i="3"/>
  <c r="L3274" i="3"/>
  <c r="L3273" i="3"/>
  <c r="L3272" i="3"/>
  <c r="L3271" i="3"/>
  <c r="L3270" i="3"/>
  <c r="L3269" i="3"/>
  <c r="L3268" i="3"/>
  <c r="L3267" i="3"/>
  <c r="L3266" i="3"/>
  <c r="L3265" i="3"/>
  <c r="L3264" i="3"/>
  <c r="L3263" i="3"/>
  <c r="L3262" i="3"/>
  <c r="L3261" i="3"/>
  <c r="L3260" i="3"/>
  <c r="L3259" i="3"/>
  <c r="L3258" i="3"/>
  <c r="L3257" i="3"/>
  <c r="L3256" i="3"/>
  <c r="L3255" i="3"/>
  <c r="L3254" i="3"/>
  <c r="L3253" i="3"/>
  <c r="L3252" i="3"/>
  <c r="L3251" i="3"/>
  <c r="L3250" i="3"/>
  <c r="L3249" i="3"/>
  <c r="L3248" i="3"/>
  <c r="L3247" i="3"/>
  <c r="L3246" i="3"/>
  <c r="L3245" i="3"/>
  <c r="L3244" i="3"/>
  <c r="L3243" i="3"/>
  <c r="L3242" i="3"/>
  <c r="L3241" i="3"/>
  <c r="L3240" i="3"/>
  <c r="L3239" i="3"/>
  <c r="L3238" i="3"/>
  <c r="L3237" i="3"/>
  <c r="L3236" i="3"/>
  <c r="L3235" i="3"/>
  <c r="L3234" i="3"/>
  <c r="L3233" i="3"/>
  <c r="L3232" i="3"/>
  <c r="L3231" i="3"/>
  <c r="L3230" i="3"/>
  <c r="L3229" i="3"/>
  <c r="L3228" i="3"/>
  <c r="L3227" i="3"/>
  <c r="L3226" i="3"/>
  <c r="L3225" i="3"/>
  <c r="L3224" i="3"/>
  <c r="L3223" i="3"/>
  <c r="L3222" i="3"/>
  <c r="L3221" i="3"/>
  <c r="L3220" i="3"/>
  <c r="L3219" i="3"/>
  <c r="L3218" i="3"/>
  <c r="L3217" i="3"/>
  <c r="L3216" i="3"/>
  <c r="L3215" i="3"/>
  <c r="L3214" i="3"/>
  <c r="L3213" i="3"/>
  <c r="L3212" i="3"/>
  <c r="L3211" i="3"/>
  <c r="L3210" i="3"/>
  <c r="L3209" i="3"/>
  <c r="L3208" i="3"/>
  <c r="L3207" i="3"/>
  <c r="L3206" i="3"/>
  <c r="L3205" i="3"/>
  <c r="L3204" i="3"/>
  <c r="L3203" i="3"/>
  <c r="L3202" i="3"/>
  <c r="L3201" i="3"/>
  <c r="L3200" i="3"/>
  <c r="L3199" i="3"/>
  <c r="L3198" i="3"/>
  <c r="L3197" i="3"/>
  <c r="L3196" i="3"/>
  <c r="L3195" i="3"/>
  <c r="L3194" i="3"/>
  <c r="L3193" i="3"/>
  <c r="L3192" i="3"/>
  <c r="L3191" i="3"/>
  <c r="L3190" i="3"/>
  <c r="L3189" i="3"/>
  <c r="L3188" i="3"/>
  <c r="L3187" i="3"/>
  <c r="L3186" i="3"/>
  <c r="L3185" i="3"/>
  <c r="L3184" i="3"/>
  <c r="L3183" i="3"/>
  <c r="L3182" i="3"/>
  <c r="L3181" i="3"/>
  <c r="L3180" i="3"/>
  <c r="L3179" i="3"/>
  <c r="L3178" i="3"/>
  <c r="L3177" i="3"/>
  <c r="L3176" i="3"/>
  <c r="L3175" i="3"/>
  <c r="L3174" i="3"/>
  <c r="L3173" i="3"/>
  <c r="L3172" i="3"/>
  <c r="L3171" i="3"/>
  <c r="L3170" i="3"/>
  <c r="L3169" i="3"/>
  <c r="L3168" i="3"/>
  <c r="L3167" i="3"/>
  <c r="L3166" i="3"/>
  <c r="L3165" i="3"/>
  <c r="L3164" i="3"/>
  <c r="L3163" i="3"/>
  <c r="L3162" i="3"/>
  <c r="L3161" i="3"/>
  <c r="L3160" i="3"/>
  <c r="L3159" i="3"/>
  <c r="L3158" i="3"/>
  <c r="L3157" i="3"/>
  <c r="L3156" i="3"/>
  <c r="L3155" i="3"/>
  <c r="L3154" i="3"/>
  <c r="L3153" i="3"/>
  <c r="L3152" i="3"/>
  <c r="L3151" i="3"/>
  <c r="L3150" i="3"/>
  <c r="L3149" i="3"/>
  <c r="L3148" i="3"/>
  <c r="L3147" i="3"/>
  <c r="L3146" i="3"/>
  <c r="L3145" i="3"/>
  <c r="L3144" i="3"/>
  <c r="L3143" i="3"/>
  <c r="L3142" i="3"/>
  <c r="L3141" i="3"/>
  <c r="L3140" i="3"/>
  <c r="L3139" i="3"/>
  <c r="L3138" i="3"/>
  <c r="L3137" i="3"/>
  <c r="L3136" i="3"/>
  <c r="L3135" i="3"/>
  <c r="L3134" i="3"/>
  <c r="L3133" i="3"/>
  <c r="L3132" i="3"/>
  <c r="L3131" i="3"/>
  <c r="L3130" i="3"/>
  <c r="L3129" i="3"/>
  <c r="L3128" i="3"/>
  <c r="L3127" i="3"/>
  <c r="L3126" i="3"/>
  <c r="L3125" i="3"/>
  <c r="L3124" i="3"/>
  <c r="L3123" i="3"/>
  <c r="L3122" i="3"/>
  <c r="L3121" i="3"/>
  <c r="L3120" i="3"/>
  <c r="L3119" i="3"/>
  <c r="L3118" i="3"/>
  <c r="L3117" i="3"/>
  <c r="L3116" i="3"/>
  <c r="L3115" i="3"/>
  <c r="L3114" i="3"/>
  <c r="L3113" i="3"/>
  <c r="L3112" i="3"/>
  <c r="L3111" i="3"/>
  <c r="L3110" i="3"/>
  <c r="L3109" i="3"/>
  <c r="L3108" i="3"/>
  <c r="L3107" i="3"/>
  <c r="L3106" i="3"/>
  <c r="L3105" i="3"/>
  <c r="L3104" i="3"/>
  <c r="L3103" i="3"/>
  <c r="L3102" i="3"/>
  <c r="L3101" i="3"/>
  <c r="L3100" i="3"/>
  <c r="L3099" i="3"/>
  <c r="L3098" i="3"/>
  <c r="L3097" i="3"/>
  <c r="L3096" i="3"/>
  <c r="L3095" i="3"/>
  <c r="L3094" i="3"/>
  <c r="L3093" i="3"/>
  <c r="L3092" i="3"/>
  <c r="L3091" i="3"/>
  <c r="L3090" i="3"/>
  <c r="L3089" i="3"/>
  <c r="L3088" i="3"/>
  <c r="L3087" i="3"/>
  <c r="L3086" i="3"/>
  <c r="L3085" i="3"/>
  <c r="L3084" i="3"/>
  <c r="L3083" i="3"/>
  <c r="L3082" i="3"/>
  <c r="L3081" i="3"/>
  <c r="L3080" i="3"/>
  <c r="L3079" i="3"/>
  <c r="L3078" i="3"/>
  <c r="L3077" i="3"/>
  <c r="L3076" i="3"/>
  <c r="L3075" i="3"/>
  <c r="L3074" i="3"/>
  <c r="L3073" i="3"/>
  <c r="L3072" i="3"/>
  <c r="L3071" i="3"/>
  <c r="L3070" i="3"/>
  <c r="L3069" i="3"/>
  <c r="L3068" i="3"/>
  <c r="L3067" i="3"/>
  <c r="L3066" i="3"/>
  <c r="L3065" i="3"/>
  <c r="L3064" i="3"/>
  <c r="L3063" i="3"/>
  <c r="L3062" i="3"/>
  <c r="L3061" i="3"/>
  <c r="L3060" i="3"/>
  <c r="L3059" i="3"/>
  <c r="L3058" i="3"/>
  <c r="L3057" i="3"/>
  <c r="L3056" i="3"/>
  <c r="L3055" i="3"/>
  <c r="L3054" i="3"/>
  <c r="L3053" i="3"/>
  <c r="L3052" i="3"/>
  <c r="L3051" i="3"/>
  <c r="L3050" i="3"/>
  <c r="L3049" i="3"/>
  <c r="L3048" i="3"/>
  <c r="L3047" i="3"/>
  <c r="L3046" i="3"/>
  <c r="L3045" i="3"/>
  <c r="L3044" i="3"/>
  <c r="L3043" i="3"/>
  <c r="L3042" i="3"/>
  <c r="L3041" i="3"/>
  <c r="L3040" i="3"/>
  <c r="L3039" i="3"/>
  <c r="L3038" i="3"/>
  <c r="L3037" i="3"/>
  <c r="L3036" i="3"/>
  <c r="L3035" i="3"/>
  <c r="L3034" i="3"/>
  <c r="L3033" i="3"/>
  <c r="L3032" i="3"/>
  <c r="L3031" i="3"/>
  <c r="L3030" i="3"/>
  <c r="L3029" i="3"/>
  <c r="L3028" i="3"/>
  <c r="L3027" i="3"/>
  <c r="L3026" i="3"/>
  <c r="L3025" i="3"/>
  <c r="L3024" i="3"/>
  <c r="L3023" i="3"/>
  <c r="L3022" i="3"/>
  <c r="L3021" i="3"/>
  <c r="L3020" i="3"/>
  <c r="L3019" i="3"/>
  <c r="L3018" i="3"/>
  <c r="L3017" i="3"/>
  <c r="L3016" i="3"/>
  <c r="L3015" i="3"/>
  <c r="L3014" i="3"/>
  <c r="L3013" i="3"/>
  <c r="L3012" i="3"/>
  <c r="L3011" i="3"/>
  <c r="L3010" i="3"/>
  <c r="L3009" i="3"/>
  <c r="L3008" i="3"/>
  <c r="L3007" i="3"/>
  <c r="L3006" i="3"/>
  <c r="L3005" i="3"/>
  <c r="L3004" i="3"/>
  <c r="L3003" i="3"/>
  <c r="L3002" i="3"/>
  <c r="L3001" i="3"/>
  <c r="L3000" i="3"/>
  <c r="L2999" i="3"/>
  <c r="L2998" i="3"/>
  <c r="L2997" i="3"/>
  <c r="L2996" i="3"/>
  <c r="L2995" i="3"/>
  <c r="L2994" i="3"/>
  <c r="L2993" i="3"/>
  <c r="L2992" i="3"/>
  <c r="L2991" i="3"/>
  <c r="L2990" i="3"/>
  <c r="L2989" i="3"/>
  <c r="L2988" i="3"/>
  <c r="L2987" i="3"/>
  <c r="L2986" i="3"/>
  <c r="L2985" i="3"/>
  <c r="L2984" i="3"/>
  <c r="L2983" i="3"/>
  <c r="L2982" i="3"/>
  <c r="L2981" i="3"/>
  <c r="L2980" i="3"/>
  <c r="L2979" i="3"/>
  <c r="L2978" i="3"/>
  <c r="L2977" i="3"/>
  <c r="L2976" i="3"/>
  <c r="L2975" i="3"/>
  <c r="L2974" i="3"/>
  <c r="L2973" i="3"/>
  <c r="L2972" i="3"/>
  <c r="L2971" i="3"/>
  <c r="L2970" i="3"/>
  <c r="L2969" i="3"/>
  <c r="L2968" i="3"/>
  <c r="L2967" i="3"/>
  <c r="L2966" i="3"/>
  <c r="L2965" i="3"/>
  <c r="L2964" i="3"/>
  <c r="L2963" i="3"/>
  <c r="L2962" i="3"/>
  <c r="L2961" i="3"/>
  <c r="L2960" i="3"/>
  <c r="L2959" i="3"/>
  <c r="L2958" i="3"/>
  <c r="L2957" i="3"/>
  <c r="L2956" i="3"/>
  <c r="L2955" i="3"/>
  <c r="L2954" i="3"/>
  <c r="L2953" i="3"/>
  <c r="L2952" i="3"/>
  <c r="L2951" i="3"/>
  <c r="L2950" i="3"/>
  <c r="L2949" i="3"/>
  <c r="L2948" i="3"/>
  <c r="L2947" i="3"/>
  <c r="L2946" i="3"/>
  <c r="L2945" i="3"/>
  <c r="L2944" i="3"/>
  <c r="L2943" i="3"/>
  <c r="L2942" i="3"/>
  <c r="L2941" i="3"/>
  <c r="L2940" i="3"/>
  <c r="L2939" i="3"/>
  <c r="L2938" i="3"/>
  <c r="L2937" i="3"/>
  <c r="L2936" i="3"/>
  <c r="L2935" i="3"/>
  <c r="L2934" i="3"/>
  <c r="L2933" i="3"/>
  <c r="L2932" i="3"/>
  <c r="L2931" i="3"/>
  <c r="L2930" i="3"/>
  <c r="L2929" i="3"/>
  <c r="L2928" i="3"/>
  <c r="L2927" i="3"/>
  <c r="L2926" i="3"/>
  <c r="L2925" i="3"/>
  <c r="L2924" i="3"/>
  <c r="L2923" i="3"/>
  <c r="L2922" i="3"/>
  <c r="L2921" i="3"/>
  <c r="L2920" i="3"/>
  <c r="L2919" i="3"/>
  <c r="L2918" i="3"/>
  <c r="L2917" i="3"/>
  <c r="L2916" i="3"/>
  <c r="L2915" i="3"/>
  <c r="L2914" i="3"/>
  <c r="L2913" i="3"/>
  <c r="L2912" i="3"/>
  <c r="L2911" i="3"/>
  <c r="L2910" i="3"/>
  <c r="L2909" i="3"/>
  <c r="L2908" i="3"/>
  <c r="L2907" i="3"/>
  <c r="L2906" i="3"/>
  <c r="L2905" i="3"/>
  <c r="L2904" i="3"/>
  <c r="L2903" i="3"/>
  <c r="L2902" i="3"/>
  <c r="L2901" i="3"/>
  <c r="L2900" i="3"/>
  <c r="L2899" i="3"/>
  <c r="L2898" i="3"/>
  <c r="L2897" i="3"/>
  <c r="L2896" i="3"/>
  <c r="L2895" i="3"/>
  <c r="L2894" i="3"/>
  <c r="L2893" i="3"/>
  <c r="L2892" i="3"/>
  <c r="L2891" i="3"/>
  <c r="L2890" i="3"/>
  <c r="L2889" i="3"/>
  <c r="L2888" i="3"/>
  <c r="L2887" i="3"/>
  <c r="L2886" i="3"/>
  <c r="L2885" i="3"/>
  <c r="L2884" i="3"/>
  <c r="L2883" i="3"/>
  <c r="L2882" i="3"/>
  <c r="L2881" i="3"/>
  <c r="L2880" i="3"/>
  <c r="L2879" i="3"/>
  <c r="L2878" i="3"/>
  <c r="L2877" i="3"/>
  <c r="L2876" i="3"/>
  <c r="L2875" i="3"/>
  <c r="L2874" i="3"/>
  <c r="L2873" i="3"/>
  <c r="L2872" i="3"/>
  <c r="L2871" i="3"/>
  <c r="L2870" i="3"/>
  <c r="L2869" i="3"/>
  <c r="L2868" i="3"/>
  <c r="L2867" i="3"/>
  <c r="L2866" i="3"/>
  <c r="L2865" i="3"/>
  <c r="L2864" i="3"/>
  <c r="L2863" i="3"/>
  <c r="L2862" i="3"/>
  <c r="L2861" i="3"/>
  <c r="L2860" i="3"/>
  <c r="L2859" i="3"/>
  <c r="L2858" i="3"/>
  <c r="L2857" i="3"/>
  <c r="L2856" i="3"/>
  <c r="L2855" i="3"/>
  <c r="L2854" i="3"/>
  <c r="L2853" i="3"/>
  <c r="L2852" i="3"/>
  <c r="L2851" i="3"/>
  <c r="L2850" i="3"/>
  <c r="L2849" i="3"/>
  <c r="L2848" i="3"/>
  <c r="L2847" i="3"/>
  <c r="L2846" i="3"/>
  <c r="L2845" i="3"/>
  <c r="L2844" i="3"/>
  <c r="L2843" i="3"/>
  <c r="L2842" i="3"/>
  <c r="L2841" i="3"/>
  <c r="L2840" i="3"/>
  <c r="L2839" i="3"/>
  <c r="L2838" i="3"/>
  <c r="L2837" i="3"/>
  <c r="L2836" i="3"/>
  <c r="L2835" i="3"/>
  <c r="L2834" i="3"/>
  <c r="L2833" i="3"/>
  <c r="L2832" i="3"/>
  <c r="L2831" i="3"/>
  <c r="L2830" i="3"/>
  <c r="L2829" i="3"/>
  <c r="L2828" i="3"/>
  <c r="L2827" i="3"/>
  <c r="L2826" i="3"/>
  <c r="L2825" i="3"/>
  <c r="L2824" i="3"/>
  <c r="L2823" i="3"/>
  <c r="L2822" i="3"/>
  <c r="L2821" i="3"/>
  <c r="L2820" i="3"/>
  <c r="L2819" i="3"/>
  <c r="L2818" i="3"/>
  <c r="L2817" i="3"/>
  <c r="L2816" i="3"/>
  <c r="L2815" i="3"/>
  <c r="L2814" i="3"/>
  <c r="L2813" i="3"/>
  <c r="L2812" i="3"/>
  <c r="L2811" i="3"/>
  <c r="L2810" i="3"/>
  <c r="L2809" i="3"/>
  <c r="L2808" i="3"/>
  <c r="L2807" i="3"/>
  <c r="L2806" i="3"/>
  <c r="L2805" i="3"/>
  <c r="L2804" i="3"/>
  <c r="L2803" i="3"/>
  <c r="L2802" i="3"/>
  <c r="L2801" i="3"/>
  <c r="L2800" i="3"/>
  <c r="L2799" i="3"/>
  <c r="L2798" i="3"/>
  <c r="L2797" i="3"/>
  <c r="L2796" i="3"/>
  <c r="L2795" i="3"/>
  <c r="L2794" i="3"/>
  <c r="L2793" i="3"/>
  <c r="L2792" i="3"/>
  <c r="L2791" i="3"/>
  <c r="L2790" i="3"/>
  <c r="L2789" i="3"/>
  <c r="L2788" i="3"/>
  <c r="L2787" i="3"/>
  <c r="L2786" i="3"/>
  <c r="L2785" i="3"/>
  <c r="L2784" i="3"/>
  <c r="L2783" i="3"/>
  <c r="L2782" i="3"/>
  <c r="L2781" i="3"/>
  <c r="L2780" i="3"/>
  <c r="L2779" i="3"/>
  <c r="L2778" i="3"/>
  <c r="L2777" i="3"/>
  <c r="L2776" i="3"/>
  <c r="L2775" i="3"/>
  <c r="L2774" i="3"/>
  <c r="L2773" i="3"/>
  <c r="L2772" i="3"/>
  <c r="L2771" i="3"/>
  <c r="L2770" i="3"/>
  <c r="L2769" i="3"/>
  <c r="L2768" i="3"/>
  <c r="L2767" i="3"/>
  <c r="L2766" i="3"/>
  <c r="L2765" i="3"/>
  <c r="L2764" i="3"/>
  <c r="L2763" i="3"/>
  <c r="L2762" i="3"/>
  <c r="L2761" i="3"/>
  <c r="L2760" i="3"/>
  <c r="L2759" i="3"/>
  <c r="L2758" i="3"/>
  <c r="L2757" i="3"/>
  <c r="L2756" i="3"/>
  <c r="L2755" i="3"/>
  <c r="L2754" i="3"/>
  <c r="L2753" i="3"/>
  <c r="L2752" i="3"/>
  <c r="L2751" i="3"/>
  <c r="L2750" i="3"/>
  <c r="L2749" i="3"/>
  <c r="L2748" i="3"/>
  <c r="L2747" i="3"/>
  <c r="L2746" i="3"/>
  <c r="L2745" i="3"/>
  <c r="L2744" i="3"/>
  <c r="L2743" i="3"/>
  <c r="L2742" i="3"/>
  <c r="L2741" i="3"/>
  <c r="L2740" i="3"/>
  <c r="L2739" i="3"/>
  <c r="L2738" i="3"/>
  <c r="L2737" i="3"/>
  <c r="L2736" i="3"/>
  <c r="L2735" i="3"/>
  <c r="L2734" i="3"/>
  <c r="L2733" i="3"/>
  <c r="L2732" i="3"/>
  <c r="L2731" i="3"/>
  <c r="L2730" i="3"/>
  <c r="L2729" i="3"/>
  <c r="L2728" i="3"/>
  <c r="L2727" i="3"/>
  <c r="L2726" i="3"/>
  <c r="L2725" i="3"/>
  <c r="L2724" i="3"/>
  <c r="L2723" i="3"/>
  <c r="L2722" i="3"/>
  <c r="L2721" i="3"/>
  <c r="L2720" i="3"/>
  <c r="L2719" i="3"/>
  <c r="L2718" i="3"/>
  <c r="L2717" i="3"/>
  <c r="L2716" i="3"/>
  <c r="L2715" i="3"/>
  <c r="L2714" i="3"/>
  <c r="L2713" i="3"/>
  <c r="L2712" i="3"/>
  <c r="L2711" i="3"/>
  <c r="L2710" i="3"/>
  <c r="L2709" i="3"/>
  <c r="L2708" i="3"/>
  <c r="L2707" i="3"/>
  <c r="L2706" i="3"/>
  <c r="L2705" i="3"/>
  <c r="L2704" i="3"/>
  <c r="L2703" i="3"/>
  <c r="L2702" i="3"/>
  <c r="L2701" i="3"/>
  <c r="L2700" i="3"/>
  <c r="L2699" i="3"/>
  <c r="L2698" i="3"/>
  <c r="L2697" i="3"/>
  <c r="L2696" i="3"/>
  <c r="L2695" i="3"/>
  <c r="L2694" i="3"/>
  <c r="L2693" i="3"/>
  <c r="L2692" i="3"/>
  <c r="L2691" i="3"/>
  <c r="L2690" i="3"/>
  <c r="L2689" i="3"/>
  <c r="L2688" i="3"/>
  <c r="L2687" i="3"/>
  <c r="L2686" i="3"/>
  <c r="L2685" i="3"/>
  <c r="L2684" i="3"/>
  <c r="L2683" i="3"/>
  <c r="L2682" i="3"/>
  <c r="L2681" i="3"/>
  <c r="L2680" i="3"/>
  <c r="L2679" i="3"/>
  <c r="L2678" i="3"/>
  <c r="L2677" i="3"/>
  <c r="L2676" i="3"/>
  <c r="L2675" i="3"/>
  <c r="L2674" i="3"/>
  <c r="L2673" i="3"/>
  <c r="L2672" i="3"/>
  <c r="L2671" i="3"/>
  <c r="L2670" i="3"/>
  <c r="L2669" i="3"/>
  <c r="L2668" i="3"/>
  <c r="L2667" i="3"/>
  <c r="L2666" i="3"/>
  <c r="L2665" i="3"/>
  <c r="L2664" i="3"/>
  <c r="L2663" i="3"/>
  <c r="L2662" i="3"/>
  <c r="L2661" i="3"/>
  <c r="L2660" i="3"/>
  <c r="L2659" i="3"/>
  <c r="L2658" i="3"/>
  <c r="L2657" i="3"/>
  <c r="L2656" i="3"/>
  <c r="L2655" i="3"/>
  <c r="L2654" i="3"/>
  <c r="L2653" i="3"/>
  <c r="L2652" i="3"/>
  <c r="L2651" i="3"/>
  <c r="L2650" i="3"/>
  <c r="L2649" i="3"/>
  <c r="L2648" i="3"/>
  <c r="L2647" i="3"/>
  <c r="L2646" i="3"/>
  <c r="L2645" i="3"/>
  <c r="L2644" i="3"/>
  <c r="L2643" i="3"/>
  <c r="L2642" i="3"/>
  <c r="L2641" i="3"/>
  <c r="L2640" i="3"/>
  <c r="L2639" i="3"/>
  <c r="L2638" i="3"/>
  <c r="L2637" i="3"/>
  <c r="L2636" i="3"/>
  <c r="L2635" i="3"/>
  <c r="L2634" i="3"/>
  <c r="L2633" i="3"/>
  <c r="L2632" i="3"/>
  <c r="L2631" i="3"/>
  <c r="L2630" i="3"/>
  <c r="L2629" i="3"/>
  <c r="L2628" i="3"/>
  <c r="L2627" i="3"/>
  <c r="L2626" i="3"/>
  <c r="L2625" i="3"/>
  <c r="L2624" i="3"/>
  <c r="L2623" i="3"/>
  <c r="L2622" i="3"/>
  <c r="L2621" i="3"/>
  <c r="L2620" i="3"/>
  <c r="L2619" i="3"/>
  <c r="L2618" i="3"/>
  <c r="L2617" i="3"/>
  <c r="L2616" i="3"/>
  <c r="L2615" i="3"/>
  <c r="L2614" i="3"/>
  <c r="L2613" i="3"/>
  <c r="L2612" i="3"/>
  <c r="L2611" i="3"/>
  <c r="L2610" i="3"/>
  <c r="L2609" i="3"/>
  <c r="L2608" i="3"/>
  <c r="L2607" i="3"/>
  <c r="L2606" i="3"/>
  <c r="L2605" i="3"/>
  <c r="L2604" i="3"/>
  <c r="L2603" i="3"/>
  <c r="L2602" i="3"/>
  <c r="L2601" i="3"/>
  <c r="L2600" i="3"/>
  <c r="L2599" i="3"/>
  <c r="L2598" i="3"/>
  <c r="L2597" i="3"/>
  <c r="L2596" i="3"/>
  <c r="L2595" i="3"/>
  <c r="L2594" i="3"/>
  <c r="L2593" i="3"/>
  <c r="L2592" i="3"/>
  <c r="L2591" i="3"/>
  <c r="L2590" i="3"/>
  <c r="L2589" i="3"/>
  <c r="L2588" i="3"/>
  <c r="L2587" i="3"/>
  <c r="L2586" i="3"/>
  <c r="L2585" i="3"/>
  <c r="L2584" i="3"/>
  <c r="L2583" i="3"/>
  <c r="L2582" i="3"/>
  <c r="L2581" i="3"/>
  <c r="L2580" i="3"/>
  <c r="L2579" i="3"/>
  <c r="L2578" i="3"/>
  <c r="L2577" i="3"/>
  <c r="L2576" i="3"/>
  <c r="L2575" i="3"/>
  <c r="L2574" i="3"/>
  <c r="L2573" i="3"/>
  <c r="L2572" i="3"/>
  <c r="L2571" i="3"/>
  <c r="L2570" i="3"/>
  <c r="L2569" i="3"/>
  <c r="L2568" i="3"/>
  <c r="L2567" i="3"/>
  <c r="L2566" i="3"/>
  <c r="L2565" i="3"/>
  <c r="L2564" i="3"/>
  <c r="L2563" i="3"/>
  <c r="L2562" i="3"/>
  <c r="L2561" i="3"/>
  <c r="L2560" i="3"/>
  <c r="L2559" i="3"/>
  <c r="L2558" i="3"/>
  <c r="L2557" i="3"/>
  <c r="L2556" i="3"/>
  <c r="L2555" i="3"/>
  <c r="L2554" i="3"/>
  <c r="L2553" i="3"/>
  <c r="L2552" i="3"/>
  <c r="L2551" i="3"/>
  <c r="L2550" i="3"/>
  <c r="L2549" i="3"/>
  <c r="L2548" i="3"/>
  <c r="L2547" i="3"/>
  <c r="L2546" i="3"/>
  <c r="L2545" i="3"/>
  <c r="L2544" i="3"/>
  <c r="L2543" i="3"/>
  <c r="L2542" i="3"/>
  <c r="L2541" i="3"/>
  <c r="L2540" i="3"/>
  <c r="L2539" i="3"/>
  <c r="L2538" i="3"/>
  <c r="L2537" i="3"/>
  <c r="L2536" i="3"/>
  <c r="L2535" i="3"/>
  <c r="L2534" i="3"/>
  <c r="L2533" i="3"/>
  <c r="L2532" i="3"/>
  <c r="L2531" i="3"/>
  <c r="L2530" i="3"/>
  <c r="L2529" i="3"/>
  <c r="L2528" i="3"/>
  <c r="L2527" i="3"/>
  <c r="L2526" i="3"/>
  <c r="L2525" i="3"/>
  <c r="L2524" i="3"/>
  <c r="L2523" i="3"/>
  <c r="L2522" i="3"/>
  <c r="L2521" i="3"/>
  <c r="L2520" i="3"/>
  <c r="L2519" i="3"/>
  <c r="L2518" i="3"/>
  <c r="L2517" i="3"/>
  <c r="L2516" i="3"/>
  <c r="L2515" i="3"/>
  <c r="L2514" i="3"/>
  <c r="L2513" i="3"/>
  <c r="L2512" i="3"/>
  <c r="L2511" i="3"/>
  <c r="L2510" i="3"/>
  <c r="L2509" i="3"/>
  <c r="L2508" i="3"/>
  <c r="L2507" i="3"/>
  <c r="L2506" i="3"/>
  <c r="L2505" i="3"/>
  <c r="L2504" i="3"/>
  <c r="L2503" i="3"/>
  <c r="L2502" i="3"/>
  <c r="L2501" i="3"/>
  <c r="L2500" i="3"/>
  <c r="L2499" i="3"/>
  <c r="L2498" i="3"/>
  <c r="L2497" i="3"/>
  <c r="L2496" i="3"/>
  <c r="L2495" i="3"/>
  <c r="L2494" i="3"/>
  <c r="L2493" i="3"/>
  <c r="L2492" i="3"/>
  <c r="L2491" i="3"/>
  <c r="L2490" i="3"/>
  <c r="L2489" i="3"/>
  <c r="L2488" i="3"/>
  <c r="L2487" i="3"/>
  <c r="L2486" i="3"/>
  <c r="L2485" i="3"/>
  <c r="L2484" i="3"/>
  <c r="L2483" i="3"/>
  <c r="L2482" i="3"/>
  <c r="L2481" i="3"/>
  <c r="L2480" i="3"/>
  <c r="L2479" i="3"/>
  <c r="L2478" i="3"/>
  <c r="L2477" i="3"/>
  <c r="L2476" i="3"/>
  <c r="L2475" i="3"/>
  <c r="L2474" i="3"/>
  <c r="L2473" i="3"/>
  <c r="L2472" i="3"/>
  <c r="L2471" i="3"/>
  <c r="L2470" i="3"/>
  <c r="L2469" i="3"/>
  <c r="L2468" i="3"/>
  <c r="L2467" i="3"/>
  <c r="L2466" i="3"/>
  <c r="L2465" i="3"/>
  <c r="L2464" i="3"/>
  <c r="L2463" i="3"/>
  <c r="L2462" i="3"/>
  <c r="L2461" i="3"/>
  <c r="L2460" i="3"/>
  <c r="L2459" i="3"/>
  <c r="L2458" i="3"/>
  <c r="L2457" i="3"/>
  <c r="L2456" i="3"/>
  <c r="L2455" i="3"/>
  <c r="L2454" i="3"/>
  <c r="L2453" i="3"/>
  <c r="L2452" i="3"/>
  <c r="L2451" i="3"/>
  <c r="L2450" i="3"/>
  <c r="L2449" i="3"/>
  <c r="L2448" i="3"/>
  <c r="L2447" i="3"/>
  <c r="L2446" i="3"/>
  <c r="L2445" i="3"/>
  <c r="L2444" i="3"/>
  <c r="L2443" i="3"/>
  <c r="L2442" i="3"/>
  <c r="L2441" i="3"/>
  <c r="L2440" i="3"/>
  <c r="L2439" i="3"/>
  <c r="L2438" i="3"/>
  <c r="L2437" i="3"/>
  <c r="L2436" i="3"/>
  <c r="L2435" i="3"/>
  <c r="L2434" i="3"/>
  <c r="L2433" i="3"/>
  <c r="L2432" i="3"/>
  <c r="L2431" i="3"/>
  <c r="L2430" i="3"/>
  <c r="L2429" i="3"/>
  <c r="L2428" i="3"/>
  <c r="L2427" i="3"/>
  <c r="L2426" i="3"/>
  <c r="L2425" i="3"/>
  <c r="L2424" i="3"/>
  <c r="L2423" i="3"/>
  <c r="L2422" i="3"/>
  <c r="L2421" i="3"/>
  <c r="L2420" i="3"/>
  <c r="L2419" i="3"/>
  <c r="L2418" i="3"/>
  <c r="L2417" i="3"/>
  <c r="L2416" i="3"/>
  <c r="L2415" i="3"/>
  <c r="L2414" i="3"/>
  <c r="L2413" i="3"/>
  <c r="L2412" i="3"/>
  <c r="L2411" i="3"/>
  <c r="L2410" i="3"/>
  <c r="L2409" i="3"/>
  <c r="L2408" i="3"/>
  <c r="L2407" i="3"/>
  <c r="L2406" i="3"/>
  <c r="L2405" i="3"/>
  <c r="L2404" i="3"/>
  <c r="L2403" i="3"/>
  <c r="L2402" i="3"/>
  <c r="L2401" i="3"/>
  <c r="L2400" i="3"/>
  <c r="L2399" i="3"/>
  <c r="L2398" i="3"/>
  <c r="L2397" i="3"/>
  <c r="L2396" i="3"/>
  <c r="L2395" i="3"/>
  <c r="L2394" i="3"/>
  <c r="L2393" i="3"/>
  <c r="L2392" i="3"/>
  <c r="L2391" i="3"/>
  <c r="L2390" i="3"/>
  <c r="L2389" i="3"/>
  <c r="L2388" i="3"/>
  <c r="L2387" i="3"/>
  <c r="L2386" i="3"/>
  <c r="L2385" i="3"/>
  <c r="L2384" i="3"/>
  <c r="L2383" i="3"/>
  <c r="L2382" i="3"/>
  <c r="L2381" i="3"/>
  <c r="L2380" i="3"/>
  <c r="L2379" i="3"/>
  <c r="L2378" i="3"/>
  <c r="L2377" i="3"/>
  <c r="L2376" i="3"/>
  <c r="L2375" i="3"/>
  <c r="L2374" i="3"/>
  <c r="L2373" i="3"/>
  <c r="L2372" i="3"/>
  <c r="L2371" i="3"/>
  <c r="L2370" i="3"/>
  <c r="L2369" i="3"/>
  <c r="L2368" i="3"/>
  <c r="L2367" i="3"/>
  <c r="L2366" i="3"/>
  <c r="L2365" i="3"/>
  <c r="L2364" i="3"/>
  <c r="L2363" i="3"/>
  <c r="L2362" i="3"/>
  <c r="L2361" i="3"/>
  <c r="L2360" i="3"/>
  <c r="L2359" i="3"/>
  <c r="L2358" i="3"/>
  <c r="L2357" i="3"/>
  <c r="L2356" i="3"/>
  <c r="L2355" i="3"/>
  <c r="L2354" i="3"/>
  <c r="L2353" i="3"/>
  <c r="L2352" i="3"/>
  <c r="L2351" i="3"/>
  <c r="L2350" i="3"/>
  <c r="L2349" i="3"/>
  <c r="L2348" i="3"/>
  <c r="L2347" i="3"/>
  <c r="L2346" i="3"/>
  <c r="L2345" i="3"/>
  <c r="L2344" i="3"/>
  <c r="L2343" i="3"/>
  <c r="L2342" i="3"/>
  <c r="L2341" i="3"/>
  <c r="L2340" i="3"/>
  <c r="L2339" i="3"/>
  <c r="L2338" i="3"/>
  <c r="L2337" i="3"/>
  <c r="L2336" i="3"/>
  <c r="L2335" i="3"/>
  <c r="L2334" i="3"/>
  <c r="L2333" i="3"/>
  <c r="L2332" i="3"/>
  <c r="L2331" i="3"/>
  <c r="L2330" i="3"/>
  <c r="L2329" i="3"/>
  <c r="L2328" i="3"/>
  <c r="L2327" i="3"/>
  <c r="L2326" i="3"/>
  <c r="L2325" i="3"/>
  <c r="L2324" i="3"/>
  <c r="L2323" i="3"/>
  <c r="L2322" i="3"/>
  <c r="L2321" i="3"/>
  <c r="L2320" i="3"/>
  <c r="L2319" i="3"/>
  <c r="L2318" i="3"/>
  <c r="L2317" i="3"/>
  <c r="L2316" i="3"/>
  <c r="L2315" i="3"/>
  <c r="L2314" i="3"/>
  <c r="L2313" i="3"/>
  <c r="L2312" i="3"/>
  <c r="L2311" i="3"/>
  <c r="L2310" i="3"/>
  <c r="L2309" i="3"/>
  <c r="L2308" i="3"/>
  <c r="L2307" i="3"/>
  <c r="L2306" i="3"/>
  <c r="L2305" i="3"/>
  <c r="L2304" i="3"/>
  <c r="L2303" i="3"/>
  <c r="L2302" i="3"/>
  <c r="L2301" i="3"/>
  <c r="L2300" i="3"/>
  <c r="L2299" i="3"/>
  <c r="L2298" i="3"/>
  <c r="L2297" i="3"/>
  <c r="L2296" i="3"/>
  <c r="L2295" i="3"/>
  <c r="L2294" i="3"/>
  <c r="L2293" i="3"/>
  <c r="L2292" i="3"/>
  <c r="L2291" i="3"/>
  <c r="L2290" i="3"/>
  <c r="L2289" i="3"/>
  <c r="L2288" i="3"/>
  <c r="L2287" i="3"/>
  <c r="L2286" i="3"/>
  <c r="L2285" i="3"/>
  <c r="L2284" i="3"/>
  <c r="L2283" i="3"/>
  <c r="L2282" i="3"/>
  <c r="L2281" i="3"/>
  <c r="L2280" i="3"/>
  <c r="L2279" i="3"/>
  <c r="L2278" i="3"/>
  <c r="L2277" i="3"/>
  <c r="L2276" i="3"/>
  <c r="L2275" i="3"/>
  <c r="L2274" i="3"/>
  <c r="L2273" i="3"/>
  <c r="L2272" i="3"/>
  <c r="L2271" i="3"/>
  <c r="L2270" i="3"/>
  <c r="L2269" i="3"/>
  <c r="L2268" i="3"/>
  <c r="L2267" i="3"/>
  <c r="L2266" i="3"/>
  <c r="L2265" i="3"/>
  <c r="L2264" i="3"/>
  <c r="L2263" i="3"/>
  <c r="L2262" i="3"/>
  <c r="L2261" i="3"/>
  <c r="L2260" i="3"/>
  <c r="L2259" i="3"/>
  <c r="L2258" i="3"/>
  <c r="L2257" i="3"/>
  <c r="L2256" i="3"/>
  <c r="L2255" i="3"/>
  <c r="L2254" i="3"/>
  <c r="L2253" i="3"/>
  <c r="L2252" i="3"/>
  <c r="L2251" i="3"/>
  <c r="L2250" i="3"/>
  <c r="L2249" i="3"/>
  <c r="L2248" i="3"/>
  <c r="L2247" i="3"/>
  <c r="L2246" i="3"/>
  <c r="L2245" i="3"/>
  <c r="L2244" i="3"/>
  <c r="L2243" i="3"/>
  <c r="L2242" i="3"/>
  <c r="L2241" i="3"/>
  <c r="L2240" i="3"/>
  <c r="L2239" i="3"/>
  <c r="L2238" i="3"/>
  <c r="L2237" i="3"/>
  <c r="L2236" i="3"/>
  <c r="L2235" i="3"/>
  <c r="L2234" i="3"/>
  <c r="L2233" i="3"/>
  <c r="L2232" i="3"/>
  <c r="L2231" i="3"/>
  <c r="L2230" i="3"/>
  <c r="L2229" i="3"/>
  <c r="L2228" i="3"/>
  <c r="L2227" i="3"/>
  <c r="L2226" i="3"/>
  <c r="L2225" i="3"/>
  <c r="L2224" i="3"/>
  <c r="L2223" i="3"/>
  <c r="L2222" i="3"/>
  <c r="L2221" i="3"/>
  <c r="L2220" i="3"/>
  <c r="L2219" i="3"/>
  <c r="L2218" i="3"/>
  <c r="L2217" i="3"/>
  <c r="L2216" i="3"/>
  <c r="L2215" i="3"/>
  <c r="L2214" i="3"/>
  <c r="L2213" i="3"/>
  <c r="L2212" i="3"/>
  <c r="L2211" i="3"/>
  <c r="L2210" i="3"/>
  <c r="L2209" i="3"/>
  <c r="L2208" i="3"/>
  <c r="L2207" i="3"/>
  <c r="L2206" i="3"/>
  <c r="L2205" i="3"/>
  <c r="L2204" i="3"/>
  <c r="L2203" i="3"/>
  <c r="L2202" i="3"/>
  <c r="L2201" i="3"/>
  <c r="L2200" i="3"/>
  <c r="L2199" i="3"/>
  <c r="L2198" i="3"/>
  <c r="L2197" i="3"/>
  <c r="L2196" i="3"/>
  <c r="L2195" i="3"/>
  <c r="L2194" i="3"/>
  <c r="L2193" i="3"/>
  <c r="L2192" i="3"/>
  <c r="L2191" i="3"/>
  <c r="L2190" i="3"/>
  <c r="L2189" i="3"/>
  <c r="L2188" i="3"/>
  <c r="L2187" i="3"/>
  <c r="L2186" i="3"/>
  <c r="L2185" i="3"/>
  <c r="L2184" i="3"/>
  <c r="L2183" i="3"/>
  <c r="L2182" i="3"/>
  <c r="L2181" i="3"/>
  <c r="L2180" i="3"/>
  <c r="L2179" i="3"/>
  <c r="L2178" i="3"/>
  <c r="L2177" i="3"/>
  <c r="L2176" i="3"/>
  <c r="L2175" i="3"/>
  <c r="L2174" i="3"/>
  <c r="L2173" i="3"/>
  <c r="L2172" i="3"/>
  <c r="L2171" i="3"/>
  <c r="L2170" i="3"/>
  <c r="L2169" i="3"/>
  <c r="L2168" i="3"/>
  <c r="L2167" i="3"/>
  <c r="L2166" i="3"/>
  <c r="L2165" i="3"/>
  <c r="L2164" i="3"/>
  <c r="L2163" i="3"/>
  <c r="L2162" i="3"/>
  <c r="L2161" i="3"/>
  <c r="L2160" i="3"/>
  <c r="L2159" i="3"/>
  <c r="L2158" i="3"/>
  <c r="L2157" i="3"/>
  <c r="L2156" i="3"/>
  <c r="L2155" i="3"/>
  <c r="L2154" i="3"/>
  <c r="L2153" i="3"/>
  <c r="L2152" i="3"/>
  <c r="L2151" i="3"/>
  <c r="L2150" i="3"/>
  <c r="L2149" i="3"/>
  <c r="L2148" i="3"/>
  <c r="L2147" i="3"/>
  <c r="L2146" i="3"/>
  <c r="L2145" i="3"/>
  <c r="L2144" i="3"/>
  <c r="L2143" i="3"/>
  <c r="L2142" i="3"/>
  <c r="L2141" i="3"/>
  <c r="L2140" i="3"/>
  <c r="L2139" i="3"/>
  <c r="L2138" i="3"/>
  <c r="L2137" i="3"/>
  <c r="L2136" i="3"/>
  <c r="L2135" i="3"/>
  <c r="L2134" i="3"/>
  <c r="L2133" i="3"/>
  <c r="L2132" i="3"/>
  <c r="L2131" i="3"/>
  <c r="L2130" i="3"/>
  <c r="L2129" i="3"/>
  <c r="L2128" i="3"/>
  <c r="L2127" i="3"/>
  <c r="L2126" i="3"/>
  <c r="L2125" i="3"/>
  <c r="L2124" i="3"/>
  <c r="L2123" i="3"/>
  <c r="L2122" i="3"/>
  <c r="L2121" i="3"/>
  <c r="L2120" i="3"/>
  <c r="L2119" i="3"/>
  <c r="L2118" i="3"/>
  <c r="L2117" i="3"/>
  <c r="L2116" i="3"/>
  <c r="L2115" i="3"/>
  <c r="L2114" i="3"/>
  <c r="L2113" i="3"/>
  <c r="L2112" i="3"/>
  <c r="L2111" i="3"/>
  <c r="L2110" i="3"/>
  <c r="L2109" i="3"/>
  <c r="L2108" i="3"/>
  <c r="L2107" i="3"/>
  <c r="L2106" i="3"/>
  <c r="L2105" i="3"/>
  <c r="L2104" i="3"/>
  <c r="L2103" i="3"/>
  <c r="L2102" i="3"/>
  <c r="L2101" i="3"/>
  <c r="L2100" i="3"/>
  <c r="L2099" i="3"/>
  <c r="L2098" i="3"/>
  <c r="L2097" i="3"/>
  <c r="L2096" i="3"/>
  <c r="L2095" i="3"/>
  <c r="L2094" i="3"/>
  <c r="L2093" i="3"/>
  <c r="L2092" i="3"/>
  <c r="L2091" i="3"/>
  <c r="L2090" i="3"/>
  <c r="L2089" i="3"/>
  <c r="L2088" i="3"/>
  <c r="L2087" i="3"/>
  <c r="L2086" i="3"/>
  <c r="L2085" i="3"/>
  <c r="L2084" i="3"/>
  <c r="L2083" i="3"/>
  <c r="L2082" i="3"/>
  <c r="L2081" i="3"/>
  <c r="L2080" i="3"/>
  <c r="L2079" i="3"/>
  <c r="L2078" i="3"/>
  <c r="L2077" i="3"/>
  <c r="L2076" i="3"/>
  <c r="L2075" i="3"/>
  <c r="L2074" i="3"/>
  <c r="L2073" i="3"/>
  <c r="L2072" i="3"/>
  <c r="L2071" i="3"/>
  <c r="L2070" i="3"/>
  <c r="L2069" i="3"/>
  <c r="L2068" i="3"/>
  <c r="L2067" i="3"/>
  <c r="L2066" i="3"/>
  <c r="L2065" i="3"/>
  <c r="L2064" i="3"/>
  <c r="L2063" i="3"/>
  <c r="L2062" i="3"/>
  <c r="L2061" i="3"/>
  <c r="L2060" i="3"/>
  <c r="L2059" i="3"/>
  <c r="L2058" i="3"/>
  <c r="L2057" i="3"/>
  <c r="L2056" i="3"/>
  <c r="L2055" i="3"/>
  <c r="L2054" i="3"/>
  <c r="L2053" i="3"/>
  <c r="L2052" i="3"/>
  <c r="L2051" i="3"/>
  <c r="L2050" i="3"/>
  <c r="L2049" i="3"/>
  <c r="L2048" i="3"/>
  <c r="L2047" i="3"/>
  <c r="L2046" i="3"/>
  <c r="L2045" i="3"/>
  <c r="L2044" i="3"/>
  <c r="L2043" i="3"/>
  <c r="L2042" i="3"/>
  <c r="L2041" i="3"/>
  <c r="L2040" i="3"/>
  <c r="L2039" i="3"/>
  <c r="L2038" i="3"/>
  <c r="L2037" i="3"/>
  <c r="L2036" i="3"/>
  <c r="L2035" i="3"/>
  <c r="L2034" i="3"/>
  <c r="L2033" i="3"/>
  <c r="L2032" i="3"/>
  <c r="L2031" i="3"/>
  <c r="L2030" i="3"/>
  <c r="L2029" i="3"/>
  <c r="L2028" i="3"/>
  <c r="L2027" i="3"/>
  <c r="L2026" i="3"/>
  <c r="L2025" i="3"/>
  <c r="L2024" i="3"/>
  <c r="L2023" i="3"/>
  <c r="L2022" i="3"/>
  <c r="L2021" i="3"/>
  <c r="L2020" i="3"/>
  <c r="L2019" i="3"/>
  <c r="L2018" i="3"/>
  <c r="L2017" i="3"/>
  <c r="L2016" i="3"/>
  <c r="L2015" i="3"/>
  <c r="L2014" i="3"/>
  <c r="L2013" i="3"/>
  <c r="L2012" i="3"/>
  <c r="L2011" i="3"/>
  <c r="L2010" i="3"/>
  <c r="L2009" i="3"/>
  <c r="L2008" i="3"/>
  <c r="L2007" i="3"/>
  <c r="L2006" i="3"/>
  <c r="L2005" i="3"/>
  <c r="L2004" i="3"/>
  <c r="L2003" i="3"/>
  <c r="L2002" i="3"/>
  <c r="L2001" i="3"/>
  <c r="L2000" i="3"/>
  <c r="L1999" i="3"/>
  <c r="L1998" i="3"/>
  <c r="L1997" i="3"/>
  <c r="L1996" i="3"/>
  <c r="L1995" i="3"/>
  <c r="L1994" i="3"/>
  <c r="L1993" i="3"/>
  <c r="L1992" i="3"/>
  <c r="L1991" i="3"/>
  <c r="L1990" i="3"/>
  <c r="L1989" i="3"/>
  <c r="L1988" i="3"/>
  <c r="L1987" i="3"/>
  <c r="L1986" i="3"/>
  <c r="L1985" i="3"/>
  <c r="L1984" i="3"/>
  <c r="L1983" i="3"/>
  <c r="L1982" i="3"/>
  <c r="L1981" i="3"/>
  <c r="L1980" i="3"/>
  <c r="L1979" i="3"/>
  <c r="L1978" i="3"/>
  <c r="L1977" i="3"/>
  <c r="L1976" i="3"/>
  <c r="L1975" i="3"/>
  <c r="L1974" i="3"/>
  <c r="L1973" i="3"/>
  <c r="L1972" i="3"/>
  <c r="L1971" i="3"/>
  <c r="L1970" i="3"/>
  <c r="L1969" i="3"/>
  <c r="L1968" i="3"/>
  <c r="L1967" i="3"/>
  <c r="L1966" i="3"/>
  <c r="L1965" i="3"/>
  <c r="L1964" i="3"/>
  <c r="L1963" i="3"/>
  <c r="L1962" i="3"/>
  <c r="L1961" i="3"/>
  <c r="L1960" i="3"/>
  <c r="L1959" i="3"/>
  <c r="L1958" i="3"/>
  <c r="L1957" i="3"/>
  <c r="L1956" i="3"/>
  <c r="L1955" i="3"/>
  <c r="L1954" i="3"/>
  <c r="L1953" i="3"/>
  <c r="L1952" i="3"/>
  <c r="L1951" i="3"/>
  <c r="L1950" i="3"/>
  <c r="L1949" i="3"/>
  <c r="L1948" i="3"/>
  <c r="L1947" i="3"/>
  <c r="L1946" i="3"/>
  <c r="L1945" i="3"/>
  <c r="L1944" i="3"/>
  <c r="L1943" i="3"/>
  <c r="L1942" i="3"/>
  <c r="L1941" i="3"/>
  <c r="L1940" i="3"/>
  <c r="L1939" i="3"/>
  <c r="L1938" i="3"/>
  <c r="L1937" i="3"/>
  <c r="L1936" i="3"/>
  <c r="L1935" i="3"/>
  <c r="L1934" i="3"/>
  <c r="L1933" i="3"/>
  <c r="L1932" i="3"/>
  <c r="L1931" i="3"/>
  <c r="L1930" i="3"/>
  <c r="L1929" i="3"/>
  <c r="L1928" i="3"/>
  <c r="L1927" i="3"/>
  <c r="L1926" i="3"/>
  <c r="L1925" i="3"/>
  <c r="L1924" i="3"/>
  <c r="L1923" i="3"/>
  <c r="L1922" i="3"/>
  <c r="L1921" i="3"/>
  <c r="L1920" i="3"/>
  <c r="L1919" i="3"/>
  <c r="L1918" i="3"/>
  <c r="L1917" i="3"/>
  <c r="L1916" i="3"/>
  <c r="L1915" i="3"/>
  <c r="L1914" i="3"/>
  <c r="L1913" i="3"/>
  <c r="L1912" i="3"/>
  <c r="L1911" i="3"/>
  <c r="L1910" i="3"/>
  <c r="L1909" i="3"/>
  <c r="L1908" i="3"/>
  <c r="L1907" i="3"/>
  <c r="L1906" i="3"/>
  <c r="L1905" i="3"/>
  <c r="L1904" i="3"/>
  <c r="L1903" i="3"/>
  <c r="L1902" i="3"/>
  <c r="L1901" i="3"/>
  <c r="L1900" i="3"/>
  <c r="L1899" i="3"/>
  <c r="L1898" i="3"/>
  <c r="L1897" i="3"/>
  <c r="L1896" i="3"/>
  <c r="L1895" i="3"/>
  <c r="L1894" i="3"/>
  <c r="L1893" i="3"/>
  <c r="L1892" i="3"/>
  <c r="L1891" i="3"/>
  <c r="L1890" i="3"/>
  <c r="L1889" i="3"/>
  <c r="L1888" i="3"/>
  <c r="L1887" i="3"/>
  <c r="L1886" i="3"/>
  <c r="L1885" i="3"/>
  <c r="L1884" i="3"/>
  <c r="L1883" i="3"/>
  <c r="L1882" i="3"/>
  <c r="L1881" i="3"/>
  <c r="L1880" i="3"/>
  <c r="L1879" i="3"/>
  <c r="L1878" i="3"/>
  <c r="L1877" i="3"/>
  <c r="L1876" i="3"/>
  <c r="L1875" i="3"/>
  <c r="L1874" i="3"/>
  <c r="L1873" i="3"/>
  <c r="L1872" i="3"/>
  <c r="L1871" i="3"/>
  <c r="L1870" i="3"/>
  <c r="L1869" i="3"/>
  <c r="L1868" i="3"/>
  <c r="L1867" i="3"/>
  <c r="L1866" i="3"/>
  <c r="L1865" i="3"/>
  <c r="L1864" i="3"/>
  <c r="L1863" i="3"/>
  <c r="L1862" i="3"/>
  <c r="L1861" i="3"/>
  <c r="L1860" i="3"/>
  <c r="L1859" i="3"/>
  <c r="L1858" i="3"/>
  <c r="L1857" i="3"/>
  <c r="L1856" i="3"/>
  <c r="L1855" i="3"/>
  <c r="L1854" i="3"/>
  <c r="L1853" i="3"/>
  <c r="L1852" i="3"/>
  <c r="L1851" i="3"/>
  <c r="L1850" i="3"/>
  <c r="L1849" i="3"/>
  <c r="L1848" i="3"/>
  <c r="L1847" i="3"/>
  <c r="L1846" i="3"/>
  <c r="L1845" i="3"/>
  <c r="L1844" i="3"/>
  <c r="L1843" i="3"/>
  <c r="L1842" i="3"/>
  <c r="L1841" i="3"/>
  <c r="L1840" i="3"/>
  <c r="L1839" i="3"/>
  <c r="L1838" i="3"/>
  <c r="L1837" i="3"/>
  <c r="L1836" i="3"/>
  <c r="L1835" i="3"/>
  <c r="L1834" i="3"/>
  <c r="L1833" i="3"/>
  <c r="L1832" i="3"/>
  <c r="L1831" i="3"/>
  <c r="L1830" i="3"/>
  <c r="L1829" i="3"/>
  <c r="L1828" i="3"/>
  <c r="L1827" i="3"/>
  <c r="L1826" i="3"/>
  <c r="L1825" i="3"/>
  <c r="L1824" i="3"/>
  <c r="L1823" i="3"/>
  <c r="L1822" i="3"/>
  <c r="L1821" i="3"/>
  <c r="L1820" i="3"/>
  <c r="L1819" i="3"/>
  <c r="L1818" i="3"/>
  <c r="L1817" i="3"/>
  <c r="L1816" i="3"/>
  <c r="L1815" i="3"/>
  <c r="L1814" i="3"/>
  <c r="L1813" i="3"/>
  <c r="L1812" i="3"/>
  <c r="L1811" i="3"/>
  <c r="L1810" i="3"/>
  <c r="L1809" i="3"/>
  <c r="L1808" i="3"/>
  <c r="L1807" i="3"/>
  <c r="L1806" i="3"/>
  <c r="L1805" i="3"/>
  <c r="L1804" i="3"/>
  <c r="L1803" i="3"/>
  <c r="L1802" i="3"/>
  <c r="L1801" i="3"/>
  <c r="L1800" i="3"/>
  <c r="L1799" i="3"/>
  <c r="L1798" i="3"/>
  <c r="L1797" i="3"/>
  <c r="L1796" i="3"/>
  <c r="L1795" i="3"/>
  <c r="L1794" i="3"/>
  <c r="L1793" i="3"/>
  <c r="L1792" i="3"/>
  <c r="L1791" i="3"/>
  <c r="L1790" i="3"/>
  <c r="L1789" i="3"/>
  <c r="L1788" i="3"/>
  <c r="L1787" i="3"/>
  <c r="L1786" i="3"/>
  <c r="L1785" i="3"/>
  <c r="L1784" i="3"/>
  <c r="L1783" i="3"/>
  <c r="L1782" i="3"/>
  <c r="L1781" i="3"/>
  <c r="L1780" i="3"/>
  <c r="L1779" i="3"/>
  <c r="L1778" i="3"/>
  <c r="L1777" i="3"/>
  <c r="L1776" i="3"/>
  <c r="L1775" i="3"/>
  <c r="L1774" i="3"/>
  <c r="L1773" i="3"/>
  <c r="L1772" i="3"/>
  <c r="L1771" i="3"/>
  <c r="L1770" i="3"/>
  <c r="L1769" i="3"/>
  <c r="L1768" i="3"/>
  <c r="L1767" i="3"/>
  <c r="L1766" i="3"/>
  <c r="L1765" i="3"/>
  <c r="L1764" i="3"/>
  <c r="L1763" i="3"/>
  <c r="L1762" i="3"/>
  <c r="L1761" i="3"/>
  <c r="L1760" i="3"/>
  <c r="L1759" i="3"/>
  <c r="L1758" i="3"/>
  <c r="L1757" i="3"/>
  <c r="L1756" i="3"/>
  <c r="L1755" i="3"/>
  <c r="L1754" i="3"/>
  <c r="L1753" i="3"/>
  <c r="L1752" i="3"/>
  <c r="L1751" i="3"/>
  <c r="L1750" i="3"/>
  <c r="L1749" i="3"/>
  <c r="L1748" i="3"/>
  <c r="L1747" i="3"/>
  <c r="L1746" i="3"/>
  <c r="L1745" i="3"/>
  <c r="L1744" i="3"/>
  <c r="L1743" i="3"/>
  <c r="L1742" i="3"/>
  <c r="L1741" i="3"/>
  <c r="L1740" i="3"/>
  <c r="L1739" i="3"/>
  <c r="L1738" i="3"/>
  <c r="L1737" i="3"/>
  <c r="L1736" i="3"/>
  <c r="L1735" i="3"/>
  <c r="L1734" i="3"/>
  <c r="L1733" i="3"/>
  <c r="L1732" i="3"/>
  <c r="L1731" i="3"/>
  <c r="L1730" i="3"/>
  <c r="L1729" i="3"/>
  <c r="L1728" i="3"/>
  <c r="L1727" i="3"/>
  <c r="L1726" i="3"/>
  <c r="L1725" i="3"/>
  <c r="L1724" i="3"/>
  <c r="L1723" i="3"/>
  <c r="L1722" i="3"/>
  <c r="L1721" i="3"/>
  <c r="L1720" i="3"/>
  <c r="L1719" i="3"/>
  <c r="L1718" i="3"/>
  <c r="L1717" i="3"/>
  <c r="L1716" i="3"/>
  <c r="L1715" i="3"/>
  <c r="L1714" i="3"/>
  <c r="L1713" i="3"/>
  <c r="L1712" i="3"/>
  <c r="L1711" i="3"/>
  <c r="L1710" i="3"/>
  <c r="L1709" i="3"/>
  <c r="L1708" i="3"/>
  <c r="L1707" i="3"/>
  <c r="L1706" i="3"/>
  <c r="L1705" i="3"/>
  <c r="L1704" i="3"/>
  <c r="L1703" i="3"/>
  <c r="L1702" i="3"/>
  <c r="L1701" i="3"/>
  <c r="L1700" i="3"/>
  <c r="L1699" i="3"/>
  <c r="L1698" i="3"/>
  <c r="L1697" i="3"/>
  <c r="L1696" i="3"/>
  <c r="L1695" i="3"/>
  <c r="L1694" i="3"/>
  <c r="L1693" i="3"/>
  <c r="L1692" i="3"/>
  <c r="L1691" i="3"/>
  <c r="L1690" i="3"/>
  <c r="L1689" i="3"/>
  <c r="L1688" i="3"/>
  <c r="L1687" i="3"/>
  <c r="L1686" i="3"/>
  <c r="L1685" i="3"/>
  <c r="L1684" i="3"/>
  <c r="L1683" i="3"/>
  <c r="L1682" i="3"/>
  <c r="L1681" i="3"/>
  <c r="L1680" i="3"/>
  <c r="L1679" i="3"/>
  <c r="L1678" i="3"/>
  <c r="L1677" i="3"/>
  <c r="L1676" i="3"/>
  <c r="L1675" i="3"/>
  <c r="L1674" i="3"/>
  <c r="L1673" i="3"/>
  <c r="L1672" i="3"/>
  <c r="L1671" i="3"/>
  <c r="L1670" i="3"/>
  <c r="L1669" i="3"/>
  <c r="L1668" i="3"/>
  <c r="L1667" i="3"/>
  <c r="L1666" i="3"/>
  <c r="L1665" i="3"/>
  <c r="L1664" i="3"/>
  <c r="L1663" i="3"/>
  <c r="L1662" i="3"/>
  <c r="L1661" i="3"/>
  <c r="L1660" i="3"/>
  <c r="L1659" i="3"/>
  <c r="L1658" i="3"/>
  <c r="L1657" i="3"/>
  <c r="L1656" i="3"/>
  <c r="L1655" i="3"/>
  <c r="L1654" i="3"/>
  <c r="L1653" i="3"/>
  <c r="L1652" i="3"/>
  <c r="L1651" i="3"/>
  <c r="L1650" i="3"/>
  <c r="L1649" i="3"/>
  <c r="L1648" i="3"/>
  <c r="L1647" i="3"/>
  <c r="L1646" i="3"/>
  <c r="L1645" i="3"/>
  <c r="L1644" i="3"/>
  <c r="L1643" i="3"/>
  <c r="L1642" i="3"/>
  <c r="L1641" i="3"/>
  <c r="L1640" i="3"/>
  <c r="L1639" i="3"/>
  <c r="L1638" i="3"/>
  <c r="L1637" i="3"/>
  <c r="L1636" i="3"/>
  <c r="L1635" i="3"/>
  <c r="L1634" i="3"/>
  <c r="L1633" i="3"/>
  <c r="L1632" i="3"/>
  <c r="L1631" i="3"/>
  <c r="L1630" i="3"/>
  <c r="L1629" i="3"/>
  <c r="L1628" i="3"/>
  <c r="L1627" i="3"/>
  <c r="L1626" i="3"/>
  <c r="L1625" i="3"/>
  <c r="L1624" i="3"/>
  <c r="L1623" i="3"/>
  <c r="L1622" i="3"/>
  <c r="L1621" i="3"/>
  <c r="L1620" i="3"/>
  <c r="L1619" i="3"/>
  <c r="L1618" i="3"/>
  <c r="L1617" i="3"/>
  <c r="L1616" i="3"/>
  <c r="L1615" i="3"/>
  <c r="L1614" i="3"/>
  <c r="L1613" i="3"/>
  <c r="L1612" i="3"/>
  <c r="L1611" i="3"/>
  <c r="L1610" i="3"/>
  <c r="L1609" i="3"/>
  <c r="L1608" i="3"/>
  <c r="L1607" i="3"/>
  <c r="L1606" i="3"/>
  <c r="L1605" i="3"/>
  <c r="L1604" i="3"/>
  <c r="L1603" i="3"/>
  <c r="L1602" i="3"/>
  <c r="L1601" i="3"/>
  <c r="L1600" i="3"/>
  <c r="L1599" i="3"/>
  <c r="L1598" i="3"/>
  <c r="L1597" i="3"/>
  <c r="L1596" i="3"/>
  <c r="L1595" i="3"/>
  <c r="L1594" i="3"/>
  <c r="L1593" i="3"/>
  <c r="L1592" i="3"/>
  <c r="L1591" i="3"/>
  <c r="L1590" i="3"/>
  <c r="L1589" i="3"/>
  <c r="L1588" i="3"/>
  <c r="L1587" i="3"/>
  <c r="L1586" i="3"/>
  <c r="L1585" i="3"/>
  <c r="L1584" i="3"/>
  <c r="L1583" i="3"/>
  <c r="L1582" i="3"/>
  <c r="L1581" i="3"/>
  <c r="L1580" i="3"/>
  <c r="L1579" i="3"/>
  <c r="L1578" i="3"/>
  <c r="L1577" i="3"/>
  <c r="L1576" i="3"/>
  <c r="L1575" i="3"/>
  <c r="L1574" i="3"/>
  <c r="L1573" i="3"/>
  <c r="L1572" i="3"/>
  <c r="L1571" i="3"/>
  <c r="L1570" i="3"/>
  <c r="L1569" i="3"/>
  <c r="L1568" i="3"/>
  <c r="L1567" i="3"/>
  <c r="L1566" i="3"/>
  <c r="L1565" i="3"/>
  <c r="L1564" i="3"/>
  <c r="L1563" i="3"/>
  <c r="L1562" i="3"/>
  <c r="L1561" i="3"/>
  <c r="L1560" i="3"/>
  <c r="L1559" i="3"/>
  <c r="L1558" i="3"/>
  <c r="L1557" i="3"/>
  <c r="L1556" i="3"/>
  <c r="L1555" i="3"/>
  <c r="L1554" i="3"/>
  <c r="L1553" i="3"/>
  <c r="L1552" i="3"/>
  <c r="L1551" i="3"/>
  <c r="L1550" i="3"/>
  <c r="L1549" i="3"/>
  <c r="L1548" i="3"/>
  <c r="L1547" i="3"/>
  <c r="L1546" i="3"/>
  <c r="L1545" i="3"/>
  <c r="L1544" i="3"/>
  <c r="L1543" i="3"/>
  <c r="L1542" i="3"/>
  <c r="L1541" i="3"/>
  <c r="L1540" i="3"/>
  <c r="L1539" i="3"/>
  <c r="L1538" i="3"/>
  <c r="L1537" i="3"/>
  <c r="L1536" i="3"/>
  <c r="L1535" i="3"/>
  <c r="L1534" i="3"/>
  <c r="L1533" i="3"/>
  <c r="L1532" i="3"/>
  <c r="L1531" i="3"/>
  <c r="L1530" i="3"/>
  <c r="L1529" i="3"/>
  <c r="L1528" i="3"/>
  <c r="L1527" i="3"/>
  <c r="L1526" i="3"/>
  <c r="L1525" i="3"/>
  <c r="L1524" i="3"/>
  <c r="L1523" i="3"/>
  <c r="L1522" i="3"/>
  <c r="L1521" i="3"/>
  <c r="L1520" i="3"/>
  <c r="L1519" i="3"/>
  <c r="L1518" i="3"/>
  <c r="L1517" i="3"/>
  <c r="L1516" i="3"/>
  <c r="L1515" i="3"/>
  <c r="L1514" i="3"/>
  <c r="L1513" i="3"/>
  <c r="L1512" i="3"/>
  <c r="L1511" i="3"/>
  <c r="L1510" i="3"/>
  <c r="L1509" i="3"/>
  <c r="L1508" i="3"/>
  <c r="L1507" i="3"/>
  <c r="L1506" i="3"/>
  <c r="L1505" i="3"/>
  <c r="L1504" i="3"/>
  <c r="L1503" i="3"/>
  <c r="L1502" i="3"/>
  <c r="L1501" i="3"/>
  <c r="L1500" i="3"/>
  <c r="L1499" i="3"/>
  <c r="L1498" i="3"/>
  <c r="L1497" i="3"/>
  <c r="L1496" i="3"/>
  <c r="L1495" i="3"/>
  <c r="L1494" i="3"/>
  <c r="L1493" i="3"/>
  <c r="L1492" i="3"/>
  <c r="L1491" i="3"/>
  <c r="L1490" i="3"/>
  <c r="L1489" i="3"/>
  <c r="L1488" i="3"/>
  <c r="L1487" i="3"/>
  <c r="L1486" i="3"/>
  <c r="L1485" i="3"/>
  <c r="L1484" i="3"/>
  <c r="L1483" i="3"/>
  <c r="L1482" i="3"/>
  <c r="L1481" i="3"/>
  <c r="L1480" i="3"/>
  <c r="L1479" i="3"/>
  <c r="L1478" i="3"/>
  <c r="L1477" i="3"/>
  <c r="L1476" i="3"/>
  <c r="L1475" i="3"/>
  <c r="L1474" i="3"/>
  <c r="L1473" i="3"/>
  <c r="L1472" i="3"/>
  <c r="L1471" i="3"/>
  <c r="L1470" i="3"/>
  <c r="L1469" i="3"/>
  <c r="L1468" i="3"/>
  <c r="L1467" i="3"/>
  <c r="L1466" i="3"/>
  <c r="L1465" i="3"/>
  <c r="L1464" i="3"/>
  <c r="L1463" i="3"/>
  <c r="L1462" i="3"/>
  <c r="L1461" i="3"/>
  <c r="L1460" i="3"/>
  <c r="L1459" i="3"/>
  <c r="L1458" i="3"/>
  <c r="L1457" i="3"/>
  <c r="L1456" i="3"/>
  <c r="L1455" i="3"/>
  <c r="L1454" i="3"/>
  <c r="L1453" i="3"/>
  <c r="L1452" i="3"/>
  <c r="L1451" i="3"/>
  <c r="L1450" i="3"/>
  <c r="L1449" i="3"/>
  <c r="L1448" i="3"/>
  <c r="L1447" i="3"/>
  <c r="L1446" i="3"/>
  <c r="L1445" i="3"/>
  <c r="L1444" i="3"/>
  <c r="L1443" i="3"/>
  <c r="L1442" i="3"/>
  <c r="L1441" i="3"/>
  <c r="L1440" i="3"/>
  <c r="L1439" i="3"/>
  <c r="L1438" i="3"/>
  <c r="L1437" i="3"/>
  <c r="L1436" i="3"/>
  <c r="L1435" i="3"/>
  <c r="L1434" i="3"/>
  <c r="L1433" i="3"/>
  <c r="L1432" i="3"/>
  <c r="L1431" i="3"/>
  <c r="L1430" i="3"/>
  <c r="L1429" i="3"/>
  <c r="L1428" i="3"/>
  <c r="L1427" i="3"/>
  <c r="L1426" i="3"/>
  <c r="L1425" i="3"/>
  <c r="L1424" i="3"/>
  <c r="L1423" i="3"/>
  <c r="L1422" i="3"/>
  <c r="L1421" i="3"/>
  <c r="L1420" i="3"/>
  <c r="L1419" i="3"/>
  <c r="L1418" i="3"/>
  <c r="L1417" i="3"/>
  <c r="L1416" i="3"/>
  <c r="L1415" i="3"/>
  <c r="L1414" i="3"/>
  <c r="L1413" i="3"/>
  <c r="L1412" i="3"/>
  <c r="L1411" i="3"/>
  <c r="L1410" i="3"/>
  <c r="L1409" i="3"/>
  <c r="L1408" i="3"/>
  <c r="L1407" i="3"/>
  <c r="L1406" i="3"/>
  <c r="L1405" i="3"/>
  <c r="L1404" i="3"/>
  <c r="L1403" i="3"/>
  <c r="L1402" i="3"/>
  <c r="L1401" i="3"/>
  <c r="L1400" i="3"/>
  <c r="L1399" i="3"/>
  <c r="L1398" i="3"/>
  <c r="L1397" i="3"/>
  <c r="L1396" i="3"/>
  <c r="L1395" i="3"/>
  <c r="L1394" i="3"/>
  <c r="L1393" i="3"/>
  <c r="L1392" i="3"/>
  <c r="L1391" i="3"/>
  <c r="L1390" i="3"/>
  <c r="L1389" i="3"/>
  <c r="L1388" i="3"/>
  <c r="L1387" i="3"/>
  <c r="L1386" i="3"/>
  <c r="L1385" i="3"/>
  <c r="L1384" i="3"/>
  <c r="L1383" i="3"/>
  <c r="L1382" i="3"/>
  <c r="L1381" i="3"/>
  <c r="L1380" i="3"/>
  <c r="L1379" i="3"/>
  <c r="L1378" i="3"/>
  <c r="L1377" i="3"/>
  <c r="L1376" i="3"/>
  <c r="L1375" i="3"/>
  <c r="L1374" i="3"/>
  <c r="L1373" i="3"/>
  <c r="L1372" i="3"/>
  <c r="L1371" i="3"/>
  <c r="L1370" i="3"/>
  <c r="L1369" i="3"/>
  <c r="L1368" i="3"/>
  <c r="L1367" i="3"/>
  <c r="L1366" i="3"/>
  <c r="L1365" i="3"/>
  <c r="L1364" i="3"/>
  <c r="L1363" i="3"/>
  <c r="L1362" i="3"/>
  <c r="L1361" i="3"/>
  <c r="L1360" i="3"/>
  <c r="L1359" i="3"/>
  <c r="L1358" i="3"/>
  <c r="L1357" i="3"/>
  <c r="L1356" i="3"/>
  <c r="L1355" i="3"/>
  <c r="L1354" i="3"/>
  <c r="L1353" i="3"/>
  <c r="L1352" i="3"/>
  <c r="L1351" i="3"/>
  <c r="L1350" i="3"/>
  <c r="L1349" i="3"/>
  <c r="L1348" i="3"/>
  <c r="L1347" i="3"/>
  <c r="L1346" i="3"/>
  <c r="L1345" i="3"/>
  <c r="L1344" i="3"/>
  <c r="L1343" i="3"/>
  <c r="L1342" i="3"/>
  <c r="L1341" i="3"/>
  <c r="L1340" i="3"/>
  <c r="L1339" i="3"/>
  <c r="L1338" i="3"/>
  <c r="L1337" i="3"/>
  <c r="L1336" i="3"/>
  <c r="L1335" i="3"/>
  <c r="L1334" i="3"/>
  <c r="L1333" i="3"/>
  <c r="L1332" i="3"/>
  <c r="L1331" i="3"/>
  <c r="L1330" i="3"/>
  <c r="L1329" i="3"/>
  <c r="L1328" i="3"/>
  <c r="L1327" i="3"/>
  <c r="L1326" i="3"/>
  <c r="L1325" i="3"/>
  <c r="L1324" i="3"/>
  <c r="L1323" i="3"/>
  <c r="L1322" i="3"/>
  <c r="L1321" i="3"/>
  <c r="L1320" i="3"/>
  <c r="L1319" i="3"/>
  <c r="L1318" i="3"/>
  <c r="L1317" i="3"/>
  <c r="L1316" i="3"/>
  <c r="L1315" i="3"/>
  <c r="L1314" i="3"/>
  <c r="L1313" i="3"/>
  <c r="L1312" i="3"/>
  <c r="L1311" i="3"/>
  <c r="L1310" i="3"/>
  <c r="L1309" i="3"/>
  <c r="L1308" i="3"/>
  <c r="L1307" i="3"/>
  <c r="L1306" i="3"/>
  <c r="L1305" i="3"/>
  <c r="L1304" i="3"/>
  <c r="L1303" i="3"/>
  <c r="L1302" i="3"/>
  <c r="L1301" i="3"/>
  <c r="L1300" i="3"/>
  <c r="L1299" i="3"/>
  <c r="L1298" i="3"/>
  <c r="L1297" i="3"/>
  <c r="L1296" i="3"/>
  <c r="L1295" i="3"/>
  <c r="L1294" i="3"/>
  <c r="L1293" i="3"/>
  <c r="L1292" i="3"/>
  <c r="L1291" i="3"/>
  <c r="L1290" i="3"/>
  <c r="L1289" i="3"/>
  <c r="L1288" i="3"/>
  <c r="L1287" i="3"/>
  <c r="L1286" i="3"/>
  <c r="L1285" i="3"/>
  <c r="L1284" i="3"/>
  <c r="L1283" i="3"/>
  <c r="L1282" i="3"/>
  <c r="L1281" i="3"/>
  <c r="L1280" i="3"/>
  <c r="L1279" i="3"/>
  <c r="L1278" i="3"/>
  <c r="L1277" i="3"/>
  <c r="L1276" i="3"/>
  <c r="L1275" i="3"/>
  <c r="L1274" i="3"/>
  <c r="L1273" i="3"/>
  <c r="L1272" i="3"/>
  <c r="L1271" i="3"/>
  <c r="L1270" i="3"/>
  <c r="L1269" i="3"/>
  <c r="L1268" i="3"/>
  <c r="L1267" i="3"/>
  <c r="L1266" i="3"/>
  <c r="L1265" i="3"/>
  <c r="L1264" i="3"/>
  <c r="L1263" i="3"/>
  <c r="L1262" i="3"/>
  <c r="L1261" i="3"/>
  <c r="L1260" i="3"/>
  <c r="L1259" i="3"/>
  <c r="L1258" i="3"/>
  <c r="L1257" i="3"/>
  <c r="L1256" i="3"/>
  <c r="L1255" i="3"/>
  <c r="L1254" i="3"/>
  <c r="L1253" i="3"/>
  <c r="L1252" i="3"/>
  <c r="L1251" i="3"/>
  <c r="L1250" i="3"/>
  <c r="L1249" i="3"/>
  <c r="L1248" i="3"/>
  <c r="L1247" i="3"/>
  <c r="L1246" i="3"/>
  <c r="L1245" i="3"/>
  <c r="L1244" i="3"/>
  <c r="L1243" i="3"/>
  <c r="L1242" i="3"/>
  <c r="L1241" i="3"/>
  <c r="L1240" i="3"/>
  <c r="L1239" i="3"/>
  <c r="L1238" i="3"/>
  <c r="L1237" i="3"/>
  <c r="L1236" i="3"/>
  <c r="L1235" i="3"/>
  <c r="L1234" i="3"/>
  <c r="L1233" i="3"/>
  <c r="L1232" i="3"/>
  <c r="L1231" i="3"/>
  <c r="L1230" i="3"/>
  <c r="L1229" i="3"/>
  <c r="L1228" i="3"/>
  <c r="L1227" i="3"/>
  <c r="L1226" i="3"/>
  <c r="L1225" i="3"/>
  <c r="L1224" i="3"/>
  <c r="L1223" i="3"/>
  <c r="L1222" i="3"/>
  <c r="L1221" i="3"/>
  <c r="L1220" i="3"/>
  <c r="L1219" i="3"/>
  <c r="L1218" i="3"/>
  <c r="L1217" i="3"/>
  <c r="L1216" i="3"/>
  <c r="L1215" i="3"/>
  <c r="L1214" i="3"/>
  <c r="L1213" i="3"/>
  <c r="L1212" i="3"/>
  <c r="L1211" i="3"/>
  <c r="L1210" i="3"/>
  <c r="L1209" i="3"/>
  <c r="L1208" i="3"/>
  <c r="L1207" i="3"/>
  <c r="L1206" i="3"/>
  <c r="L1205" i="3"/>
  <c r="L1204" i="3"/>
  <c r="L1203" i="3"/>
  <c r="L1202" i="3"/>
  <c r="L1201" i="3"/>
  <c r="L1200" i="3"/>
  <c r="L1199" i="3"/>
  <c r="L1198" i="3"/>
  <c r="L1197" i="3"/>
  <c r="L1196" i="3"/>
  <c r="L1195" i="3"/>
  <c r="L1194" i="3"/>
  <c r="L1193" i="3"/>
  <c r="L1192" i="3"/>
  <c r="L1191" i="3"/>
  <c r="L1190" i="3"/>
  <c r="L1189" i="3"/>
  <c r="L1188" i="3"/>
  <c r="L1187" i="3"/>
  <c r="L1186" i="3"/>
  <c r="L1185" i="3"/>
  <c r="L1184" i="3"/>
  <c r="L1183" i="3"/>
  <c r="L1182" i="3"/>
  <c r="L1181" i="3"/>
  <c r="L1180" i="3"/>
  <c r="L1179" i="3"/>
  <c r="L1178" i="3"/>
  <c r="L1177" i="3"/>
  <c r="L1176" i="3"/>
  <c r="L1175" i="3"/>
  <c r="L1174" i="3"/>
  <c r="L1173" i="3"/>
  <c r="L1172" i="3"/>
  <c r="L1171" i="3"/>
  <c r="L1170" i="3"/>
  <c r="L1169" i="3"/>
  <c r="L1168" i="3"/>
  <c r="L1167" i="3"/>
  <c r="L1166" i="3"/>
  <c r="L1165" i="3"/>
  <c r="L1164" i="3"/>
  <c r="L1163" i="3"/>
  <c r="L1162" i="3"/>
  <c r="L1161" i="3"/>
  <c r="L1160" i="3"/>
  <c r="L1159" i="3"/>
  <c r="L1158" i="3"/>
  <c r="L1157" i="3"/>
  <c r="L1156" i="3"/>
  <c r="L1155" i="3"/>
  <c r="L1154" i="3"/>
  <c r="L1153" i="3"/>
  <c r="L1152" i="3"/>
  <c r="L1151" i="3"/>
  <c r="L1150" i="3"/>
  <c r="L1149" i="3"/>
  <c r="L1148" i="3"/>
  <c r="L1147" i="3"/>
  <c r="L1146" i="3"/>
  <c r="L1145" i="3"/>
  <c r="L1144" i="3"/>
  <c r="L1143" i="3"/>
  <c r="L1142" i="3"/>
  <c r="L1141" i="3"/>
  <c r="L1140" i="3"/>
  <c r="L1139" i="3"/>
  <c r="L1138" i="3"/>
  <c r="L1137" i="3"/>
  <c r="L1136" i="3"/>
  <c r="L1135" i="3"/>
  <c r="L1134" i="3"/>
  <c r="L1133" i="3"/>
  <c r="L1132" i="3"/>
  <c r="L1131" i="3"/>
  <c r="L1130" i="3"/>
  <c r="L1129" i="3"/>
  <c r="L1128" i="3"/>
  <c r="L1127" i="3"/>
  <c r="L1126" i="3"/>
  <c r="L1125" i="3"/>
  <c r="L1124" i="3"/>
  <c r="L1123" i="3"/>
  <c r="L1122" i="3"/>
  <c r="L1121" i="3"/>
  <c r="L1120" i="3"/>
  <c r="L1119" i="3"/>
  <c r="L1118" i="3"/>
  <c r="L1117" i="3"/>
  <c r="L1116" i="3"/>
  <c r="L1115" i="3"/>
  <c r="L1114" i="3"/>
  <c r="L1113" i="3"/>
  <c r="L1112" i="3"/>
  <c r="L1111" i="3"/>
  <c r="L1110" i="3"/>
  <c r="L1109" i="3"/>
  <c r="L1108" i="3"/>
  <c r="L1107" i="3"/>
  <c r="L1106" i="3"/>
  <c r="L1105" i="3"/>
  <c r="L1104" i="3"/>
  <c r="L1103" i="3"/>
  <c r="L1102" i="3"/>
  <c r="L1101" i="3"/>
  <c r="L1100" i="3"/>
  <c r="L1099" i="3"/>
  <c r="L1098" i="3"/>
  <c r="L1097" i="3"/>
  <c r="L1096" i="3"/>
  <c r="L1095" i="3"/>
  <c r="L1094" i="3"/>
  <c r="L1093" i="3"/>
  <c r="L1092" i="3"/>
  <c r="L1091" i="3"/>
  <c r="L1090" i="3"/>
  <c r="L1089" i="3"/>
  <c r="L1088" i="3"/>
  <c r="L1087" i="3"/>
  <c r="L1086" i="3"/>
  <c r="L1085" i="3"/>
  <c r="L1084" i="3"/>
  <c r="L1083" i="3"/>
  <c r="L1082" i="3"/>
  <c r="L1081" i="3"/>
  <c r="L1080" i="3"/>
  <c r="L1079" i="3"/>
  <c r="L1078" i="3"/>
  <c r="L1077" i="3"/>
  <c r="L1076" i="3"/>
  <c r="L1075" i="3"/>
  <c r="L1074" i="3"/>
  <c r="L1073" i="3"/>
  <c r="L1072" i="3"/>
  <c r="L1071" i="3"/>
  <c r="L1070" i="3"/>
  <c r="L1069" i="3"/>
  <c r="L1068" i="3"/>
  <c r="L1067" i="3"/>
  <c r="L1066" i="3"/>
  <c r="L1065" i="3"/>
  <c r="L1064" i="3"/>
  <c r="L1063" i="3"/>
  <c r="L1062" i="3"/>
  <c r="L1061" i="3"/>
  <c r="L1060" i="3"/>
  <c r="L1059" i="3"/>
  <c r="L1058" i="3"/>
  <c r="L1057" i="3"/>
  <c r="L1056" i="3"/>
  <c r="L1055" i="3"/>
  <c r="L1054" i="3"/>
  <c r="L1053" i="3"/>
  <c r="L1052" i="3"/>
  <c r="L1051" i="3"/>
  <c r="L1050" i="3"/>
  <c r="L1049" i="3"/>
  <c r="L1048" i="3"/>
  <c r="L1047" i="3"/>
  <c r="L1046" i="3"/>
  <c r="L1045" i="3"/>
  <c r="L1044" i="3"/>
  <c r="L1043" i="3"/>
  <c r="L1042" i="3"/>
  <c r="L1041" i="3"/>
  <c r="L1040" i="3"/>
  <c r="L1039" i="3"/>
  <c r="L1038" i="3"/>
  <c r="L1037" i="3"/>
  <c r="L1036" i="3"/>
  <c r="L1035" i="3"/>
  <c r="L1034" i="3"/>
  <c r="L1033" i="3"/>
  <c r="L1032" i="3"/>
  <c r="L1031" i="3"/>
  <c r="L1030" i="3"/>
  <c r="L1029" i="3"/>
  <c r="L1028" i="3"/>
  <c r="L1027" i="3"/>
  <c r="L1026" i="3"/>
  <c r="L1025" i="3"/>
  <c r="L1024" i="3"/>
  <c r="L1023" i="3"/>
  <c r="L1022" i="3"/>
  <c r="L1021" i="3"/>
  <c r="L1020" i="3"/>
  <c r="L1019" i="3"/>
  <c r="L1018" i="3"/>
  <c r="L1017" i="3"/>
  <c r="L1016" i="3"/>
  <c r="L1015" i="3"/>
  <c r="L1014" i="3"/>
  <c r="L1013" i="3"/>
  <c r="L1012" i="3"/>
  <c r="L1011" i="3"/>
  <c r="L1010" i="3"/>
  <c r="L1009" i="3"/>
  <c r="L1008" i="3"/>
  <c r="L1007" i="3"/>
  <c r="L1006" i="3"/>
  <c r="L1005" i="3"/>
  <c r="L1004" i="3"/>
  <c r="L1003" i="3"/>
  <c r="L1002" i="3"/>
  <c r="L1001" i="3"/>
  <c r="L1000" i="3"/>
  <c r="L999" i="3"/>
  <c r="L998" i="3"/>
  <c r="L997" i="3"/>
  <c r="L996" i="3"/>
  <c r="L995" i="3"/>
  <c r="L994" i="3"/>
  <c r="L993" i="3"/>
  <c r="L992" i="3"/>
  <c r="L991" i="3"/>
  <c r="L990" i="3"/>
  <c r="L989" i="3"/>
  <c r="L988" i="3"/>
  <c r="L987" i="3"/>
  <c r="L986" i="3"/>
  <c r="L985" i="3"/>
  <c r="L984" i="3"/>
  <c r="L983" i="3"/>
  <c r="L982" i="3"/>
  <c r="L981" i="3"/>
  <c r="L980" i="3"/>
  <c r="L979" i="3"/>
  <c r="L978" i="3"/>
  <c r="L977" i="3"/>
  <c r="L976" i="3"/>
  <c r="L975" i="3"/>
  <c r="L974" i="3"/>
  <c r="L973" i="3"/>
  <c r="L972" i="3"/>
  <c r="L971" i="3"/>
  <c r="L970" i="3"/>
  <c r="L969" i="3"/>
  <c r="L968" i="3"/>
  <c r="L967" i="3"/>
  <c r="L966" i="3"/>
  <c r="L965" i="3"/>
  <c r="L964" i="3"/>
  <c r="L963" i="3"/>
  <c r="L962" i="3"/>
  <c r="L961" i="3"/>
  <c r="L960" i="3"/>
  <c r="L959" i="3"/>
  <c r="L958" i="3"/>
  <c r="L957" i="3"/>
  <c r="L956" i="3"/>
  <c r="L955" i="3"/>
  <c r="L954" i="3"/>
  <c r="L953" i="3"/>
  <c r="L952" i="3"/>
  <c r="L951" i="3"/>
  <c r="L950" i="3"/>
  <c r="L949" i="3"/>
  <c r="L948" i="3"/>
  <c r="L947" i="3"/>
  <c r="L946" i="3"/>
  <c r="L945" i="3"/>
  <c r="L944" i="3"/>
  <c r="L943" i="3"/>
  <c r="L942" i="3"/>
  <c r="L941" i="3"/>
  <c r="L940" i="3"/>
  <c r="L939" i="3"/>
  <c r="L938" i="3"/>
  <c r="L937" i="3"/>
  <c r="L936" i="3"/>
  <c r="L935" i="3"/>
  <c r="L934" i="3"/>
  <c r="L933" i="3"/>
  <c r="L932" i="3"/>
  <c r="L931" i="3"/>
  <c r="L930" i="3"/>
  <c r="L929" i="3"/>
  <c r="L928" i="3"/>
  <c r="L927" i="3"/>
  <c r="L926" i="3"/>
  <c r="L925" i="3"/>
  <c r="L924" i="3"/>
  <c r="L923" i="3"/>
  <c r="L922" i="3"/>
  <c r="L921" i="3"/>
  <c r="L920" i="3"/>
  <c r="L919" i="3"/>
  <c r="L918" i="3"/>
  <c r="L917" i="3"/>
  <c r="L916" i="3"/>
  <c r="L915" i="3"/>
  <c r="L914" i="3"/>
  <c r="L913" i="3"/>
  <c r="L912" i="3"/>
  <c r="L911" i="3"/>
  <c r="L910" i="3"/>
  <c r="L909" i="3"/>
  <c r="L908" i="3"/>
  <c r="L907" i="3"/>
  <c r="L906" i="3"/>
  <c r="L905" i="3"/>
  <c r="L904" i="3"/>
  <c r="L903" i="3"/>
  <c r="L902" i="3"/>
  <c r="L901" i="3"/>
  <c r="L900" i="3"/>
  <c r="L899" i="3"/>
  <c r="L898" i="3"/>
  <c r="L897" i="3"/>
  <c r="L896" i="3"/>
  <c r="L895" i="3"/>
  <c r="L894" i="3"/>
  <c r="L893" i="3"/>
  <c r="L892" i="3"/>
  <c r="L891" i="3"/>
  <c r="L890" i="3"/>
  <c r="L889" i="3"/>
  <c r="L888" i="3"/>
  <c r="L887" i="3"/>
  <c r="L886" i="3"/>
  <c r="L885" i="3"/>
  <c r="L884" i="3"/>
  <c r="L883" i="3"/>
  <c r="L882" i="3"/>
  <c r="L881" i="3"/>
  <c r="L880" i="3"/>
  <c r="L879" i="3"/>
  <c r="L878" i="3"/>
  <c r="L877" i="3"/>
  <c r="L876" i="3"/>
  <c r="L875" i="3"/>
  <c r="L874" i="3"/>
  <c r="L873" i="3"/>
  <c r="L872" i="3"/>
  <c r="L871" i="3"/>
  <c r="L870" i="3"/>
  <c r="L869" i="3"/>
  <c r="L868" i="3"/>
  <c r="L867" i="3"/>
  <c r="L866" i="3"/>
  <c r="L865" i="3"/>
  <c r="L864" i="3"/>
  <c r="L863" i="3"/>
  <c r="L862" i="3"/>
  <c r="L861" i="3"/>
  <c r="L860" i="3"/>
  <c r="L859" i="3"/>
  <c r="L858" i="3"/>
  <c r="L857" i="3"/>
  <c r="L856" i="3"/>
  <c r="L855" i="3"/>
  <c r="L854" i="3"/>
  <c r="L853" i="3"/>
  <c r="L852" i="3"/>
  <c r="L851" i="3"/>
  <c r="L850" i="3"/>
  <c r="L849" i="3"/>
  <c r="L848" i="3"/>
  <c r="L847" i="3"/>
  <c r="L846" i="3"/>
  <c r="L845" i="3"/>
  <c r="L844" i="3"/>
  <c r="L843" i="3"/>
  <c r="L842" i="3"/>
  <c r="L841" i="3"/>
  <c r="L840" i="3"/>
  <c r="L839" i="3"/>
  <c r="L838" i="3"/>
  <c r="L837" i="3"/>
  <c r="L836" i="3"/>
  <c r="L835" i="3"/>
  <c r="L834" i="3"/>
  <c r="L833" i="3"/>
  <c r="L832" i="3"/>
  <c r="L831" i="3"/>
  <c r="L830" i="3"/>
  <c r="L829" i="3"/>
  <c r="L828" i="3"/>
  <c r="L827" i="3"/>
  <c r="L826" i="3"/>
  <c r="L825" i="3"/>
  <c r="L824" i="3"/>
  <c r="L823" i="3"/>
  <c r="L822" i="3"/>
  <c r="L821" i="3"/>
  <c r="L820" i="3"/>
  <c r="L819" i="3"/>
  <c r="L818" i="3"/>
  <c r="L817" i="3"/>
  <c r="L816" i="3"/>
  <c r="L815" i="3"/>
  <c r="L814" i="3"/>
  <c r="L813" i="3"/>
  <c r="L812" i="3"/>
  <c r="L811" i="3"/>
  <c r="L810" i="3"/>
  <c r="L809" i="3"/>
  <c r="L808" i="3"/>
  <c r="L807" i="3"/>
  <c r="L806" i="3"/>
  <c r="L805" i="3"/>
  <c r="L804" i="3"/>
  <c r="L803" i="3"/>
  <c r="L802" i="3"/>
  <c r="L801" i="3"/>
  <c r="L800" i="3"/>
  <c r="L799" i="3"/>
  <c r="L798" i="3"/>
  <c r="L797" i="3"/>
  <c r="L796" i="3"/>
  <c r="L795" i="3"/>
  <c r="L794" i="3"/>
  <c r="L793" i="3"/>
  <c r="L792" i="3"/>
  <c r="L791" i="3"/>
  <c r="L790" i="3"/>
  <c r="L789" i="3"/>
  <c r="L788" i="3"/>
  <c r="L787" i="3"/>
  <c r="L786" i="3"/>
  <c r="L785" i="3"/>
  <c r="L784" i="3"/>
  <c r="L783" i="3"/>
  <c r="L782" i="3"/>
  <c r="L781" i="3"/>
  <c r="L780" i="3"/>
  <c r="L779" i="3"/>
  <c r="L778" i="3"/>
  <c r="L777" i="3"/>
  <c r="L776" i="3"/>
  <c r="L775" i="3"/>
  <c r="L774" i="3"/>
  <c r="L773" i="3"/>
  <c r="L772" i="3"/>
  <c r="L771" i="3"/>
  <c r="L770" i="3"/>
  <c r="L769" i="3"/>
  <c r="L768" i="3"/>
  <c r="L767" i="3"/>
  <c r="L766" i="3"/>
  <c r="L765" i="3"/>
  <c r="L764" i="3"/>
  <c r="L763" i="3"/>
  <c r="L762" i="3"/>
  <c r="L761" i="3"/>
  <c r="L760" i="3"/>
  <c r="L759" i="3"/>
  <c r="L758" i="3"/>
  <c r="L757" i="3"/>
  <c r="L756" i="3"/>
  <c r="L755" i="3"/>
  <c r="L754" i="3"/>
  <c r="L753" i="3"/>
  <c r="L752" i="3"/>
  <c r="L751" i="3"/>
  <c r="L750" i="3"/>
  <c r="L749" i="3"/>
  <c r="L748" i="3"/>
  <c r="L747" i="3"/>
  <c r="L746" i="3"/>
  <c r="L745" i="3"/>
  <c r="L744" i="3"/>
  <c r="L743" i="3"/>
  <c r="L742" i="3"/>
  <c r="L741" i="3"/>
  <c r="L740" i="3"/>
  <c r="L739" i="3"/>
  <c r="L738" i="3"/>
  <c r="L737" i="3"/>
  <c r="L736" i="3"/>
  <c r="L735" i="3"/>
  <c r="L734" i="3"/>
  <c r="L733" i="3"/>
  <c r="L732" i="3"/>
  <c r="L731" i="3"/>
  <c r="L730" i="3"/>
  <c r="L729" i="3"/>
  <c r="L728" i="3"/>
  <c r="L727" i="3"/>
  <c r="L726" i="3"/>
  <c r="L725" i="3"/>
  <c r="L724" i="3"/>
  <c r="L723" i="3"/>
  <c r="L722" i="3"/>
  <c r="L721" i="3"/>
  <c r="L720" i="3"/>
  <c r="L719" i="3"/>
  <c r="L718" i="3"/>
  <c r="L717" i="3"/>
  <c r="L716" i="3"/>
  <c r="L715" i="3"/>
  <c r="L714" i="3"/>
  <c r="L713" i="3"/>
  <c r="L712" i="3"/>
  <c r="L711" i="3"/>
  <c r="L710" i="3"/>
  <c r="L709" i="3"/>
  <c r="L708" i="3"/>
  <c r="L707" i="3"/>
  <c r="L706" i="3"/>
  <c r="L705" i="3"/>
  <c r="L704" i="3"/>
  <c r="L703" i="3"/>
  <c r="L702" i="3"/>
  <c r="L701" i="3"/>
  <c r="L700" i="3"/>
  <c r="L699" i="3"/>
  <c r="L698" i="3"/>
  <c r="L697" i="3"/>
  <c r="L696" i="3"/>
  <c r="L695" i="3"/>
  <c r="L694" i="3"/>
  <c r="L693" i="3"/>
  <c r="L692" i="3"/>
  <c r="L691" i="3"/>
  <c r="L690" i="3"/>
  <c r="L689" i="3"/>
  <c r="L688" i="3"/>
  <c r="L687" i="3"/>
  <c r="L686" i="3"/>
  <c r="L685" i="3"/>
  <c r="L684" i="3"/>
  <c r="L683" i="3"/>
  <c r="L682" i="3"/>
  <c r="L681" i="3"/>
  <c r="L680" i="3"/>
  <c r="L679" i="3"/>
  <c r="L678" i="3"/>
  <c r="L677" i="3"/>
  <c r="L676" i="3"/>
  <c r="L675" i="3"/>
  <c r="L674" i="3"/>
  <c r="L673" i="3"/>
  <c r="L672" i="3"/>
  <c r="L671" i="3"/>
  <c r="L670" i="3"/>
  <c r="L669" i="3"/>
  <c r="L668" i="3"/>
  <c r="L667" i="3"/>
  <c r="L666" i="3"/>
  <c r="L665" i="3"/>
  <c r="L664" i="3"/>
  <c r="L663" i="3"/>
  <c r="L662" i="3"/>
  <c r="L661" i="3"/>
  <c r="L660" i="3"/>
  <c r="L659" i="3"/>
  <c r="L658" i="3"/>
  <c r="L657" i="3"/>
  <c r="L656" i="3"/>
  <c r="L655" i="3"/>
  <c r="L654" i="3"/>
  <c r="L653" i="3"/>
  <c r="L652" i="3"/>
  <c r="L651" i="3"/>
  <c r="L650" i="3"/>
  <c r="L649" i="3"/>
  <c r="L648" i="3"/>
  <c r="L647" i="3"/>
  <c r="L646" i="3"/>
  <c r="L645" i="3"/>
  <c r="L644" i="3"/>
  <c r="L643" i="3"/>
  <c r="L642" i="3"/>
  <c r="L641" i="3"/>
  <c r="L640" i="3"/>
  <c r="L639" i="3"/>
  <c r="L638" i="3"/>
  <c r="L637" i="3"/>
  <c r="L636" i="3"/>
  <c r="L635" i="3"/>
  <c r="L634" i="3"/>
  <c r="L633" i="3"/>
  <c r="L632" i="3"/>
  <c r="L631" i="3"/>
  <c r="L630" i="3"/>
  <c r="L629" i="3"/>
  <c r="L628" i="3"/>
  <c r="L627" i="3"/>
  <c r="L626" i="3"/>
  <c r="L625" i="3"/>
  <c r="L624" i="3"/>
  <c r="L623" i="3"/>
  <c r="L622" i="3"/>
  <c r="L621" i="3"/>
  <c r="L620" i="3"/>
  <c r="L619" i="3"/>
  <c r="L618" i="3"/>
  <c r="L617" i="3"/>
  <c r="L616" i="3"/>
  <c r="L615" i="3"/>
  <c r="L614" i="3"/>
  <c r="L613" i="3"/>
  <c r="L612" i="3"/>
  <c r="L611" i="3"/>
  <c r="L610" i="3"/>
  <c r="L609" i="3"/>
  <c r="L608" i="3"/>
  <c r="L607" i="3"/>
  <c r="L606" i="3"/>
  <c r="L605" i="3"/>
  <c r="L604" i="3"/>
  <c r="L603" i="3"/>
  <c r="L602" i="3"/>
  <c r="L601" i="3"/>
  <c r="L600" i="3"/>
  <c r="L599" i="3"/>
  <c r="L598" i="3"/>
  <c r="L597" i="3"/>
  <c r="L596" i="3"/>
  <c r="L595" i="3"/>
  <c r="L594" i="3"/>
  <c r="L593" i="3"/>
  <c r="L592" i="3"/>
  <c r="L591" i="3"/>
  <c r="L590" i="3"/>
  <c r="L589" i="3"/>
  <c r="L588" i="3"/>
  <c r="L587" i="3"/>
  <c r="L586" i="3"/>
  <c r="L585" i="3"/>
  <c r="L584" i="3"/>
  <c r="L583" i="3"/>
  <c r="L582" i="3"/>
  <c r="L581" i="3"/>
  <c r="L580" i="3"/>
  <c r="L579" i="3"/>
  <c r="L578" i="3"/>
  <c r="L577" i="3"/>
  <c r="L576" i="3"/>
  <c r="L575" i="3"/>
  <c r="L574" i="3"/>
  <c r="L573" i="3"/>
  <c r="L572" i="3"/>
  <c r="L571" i="3"/>
  <c r="L570" i="3"/>
  <c r="L569" i="3"/>
  <c r="L568" i="3"/>
  <c r="L567" i="3"/>
  <c r="L566" i="3"/>
  <c r="L565" i="3"/>
  <c r="L564" i="3"/>
  <c r="L563" i="3"/>
  <c r="L562" i="3"/>
  <c r="L561" i="3"/>
  <c r="L560" i="3"/>
  <c r="L559" i="3"/>
  <c r="L558" i="3"/>
  <c r="L557" i="3"/>
  <c r="L556" i="3"/>
  <c r="L555" i="3"/>
  <c r="L554" i="3"/>
  <c r="L553" i="3"/>
  <c r="L552" i="3"/>
  <c r="L551" i="3"/>
  <c r="L550" i="3"/>
  <c r="L549" i="3"/>
  <c r="L548" i="3"/>
  <c r="L547" i="3"/>
  <c r="L546" i="3"/>
  <c r="L545" i="3"/>
  <c r="L544" i="3"/>
  <c r="L543" i="3"/>
  <c r="L542" i="3"/>
  <c r="L541" i="3"/>
  <c r="L540" i="3"/>
  <c r="L539" i="3"/>
  <c r="L538" i="3"/>
  <c r="L537" i="3"/>
  <c r="L536" i="3"/>
  <c r="L535" i="3"/>
  <c r="L534" i="3"/>
  <c r="L533" i="3"/>
  <c r="L532" i="3"/>
  <c r="L531" i="3"/>
  <c r="L530" i="3"/>
  <c r="L529" i="3"/>
  <c r="L528" i="3"/>
  <c r="L527" i="3"/>
  <c r="L526" i="3"/>
  <c r="L525" i="3"/>
  <c r="L524" i="3"/>
  <c r="L523" i="3"/>
  <c r="L522" i="3"/>
  <c r="L521" i="3"/>
  <c r="L520" i="3"/>
  <c r="L519" i="3"/>
  <c r="L518" i="3"/>
  <c r="L517" i="3"/>
  <c r="L516" i="3"/>
  <c r="L515" i="3"/>
  <c r="L514" i="3"/>
  <c r="L513" i="3"/>
  <c r="L512" i="3"/>
  <c r="L511" i="3"/>
  <c r="L510" i="3"/>
  <c r="L509" i="3"/>
  <c r="L508" i="3"/>
  <c r="L507" i="3"/>
  <c r="L506" i="3"/>
  <c r="L505" i="3"/>
  <c r="L504" i="3"/>
  <c r="L503" i="3"/>
  <c r="L502" i="3"/>
  <c r="L501" i="3"/>
  <c r="L500" i="3"/>
  <c r="L499" i="3"/>
  <c r="L498" i="3"/>
  <c r="L497" i="3"/>
  <c r="L496" i="3"/>
  <c r="L495" i="3"/>
  <c r="L494" i="3"/>
  <c r="L493" i="3"/>
  <c r="L492" i="3"/>
  <c r="L491" i="3"/>
  <c r="L490" i="3"/>
  <c r="L489" i="3"/>
  <c r="L488" i="3"/>
  <c r="L487" i="3"/>
  <c r="L486" i="3"/>
  <c r="L485" i="3"/>
  <c r="L484" i="3"/>
  <c r="L483" i="3"/>
  <c r="L482" i="3"/>
  <c r="L481" i="3"/>
  <c r="L480" i="3"/>
  <c r="L479" i="3"/>
  <c r="L478" i="3"/>
  <c r="L477" i="3"/>
  <c r="L476" i="3"/>
  <c r="L475" i="3"/>
  <c r="L474" i="3"/>
  <c r="L473" i="3"/>
  <c r="L472" i="3"/>
  <c r="L471" i="3"/>
  <c r="L470" i="3"/>
  <c r="L469" i="3"/>
  <c r="L468" i="3"/>
  <c r="L467" i="3"/>
  <c r="L466" i="3"/>
  <c r="L465" i="3"/>
  <c r="L464" i="3"/>
  <c r="L463" i="3"/>
  <c r="L462" i="3"/>
  <c r="L461" i="3"/>
  <c r="L460" i="3"/>
  <c r="L459" i="3"/>
  <c r="L458" i="3"/>
  <c r="L457" i="3"/>
  <c r="L456" i="3"/>
  <c r="L455" i="3"/>
  <c r="L454" i="3"/>
  <c r="L453" i="3"/>
  <c r="L452" i="3"/>
  <c r="L451" i="3"/>
  <c r="L450" i="3"/>
  <c r="L449" i="3"/>
  <c r="L448" i="3"/>
  <c r="L447" i="3"/>
  <c r="L446" i="3"/>
  <c r="L445" i="3"/>
  <c r="L444" i="3"/>
  <c r="L443" i="3"/>
  <c r="L442" i="3"/>
  <c r="L441" i="3"/>
  <c r="L440" i="3"/>
  <c r="L439" i="3"/>
  <c r="L438" i="3"/>
  <c r="L437" i="3"/>
  <c r="L436" i="3"/>
  <c r="L435" i="3"/>
  <c r="L434" i="3"/>
  <c r="L433" i="3"/>
  <c r="L432" i="3"/>
  <c r="L431" i="3"/>
  <c r="L430" i="3"/>
  <c r="L429" i="3"/>
  <c r="L428" i="3"/>
  <c r="L427" i="3"/>
  <c r="L426" i="3"/>
  <c r="L425" i="3"/>
  <c r="L424" i="3"/>
  <c r="L423" i="3"/>
  <c r="L422" i="3"/>
  <c r="L421" i="3"/>
  <c r="L420" i="3"/>
  <c r="L419" i="3"/>
  <c r="L418" i="3"/>
  <c r="L417" i="3"/>
  <c r="L416" i="3"/>
  <c r="L415" i="3"/>
  <c r="L414" i="3"/>
  <c r="L413" i="3"/>
  <c r="L412" i="3"/>
  <c r="L411" i="3"/>
  <c r="L410" i="3"/>
  <c r="L409" i="3"/>
  <c r="L408" i="3"/>
  <c r="L407" i="3"/>
  <c r="L406" i="3"/>
  <c r="L405" i="3"/>
  <c r="L404" i="3"/>
  <c r="L403" i="3"/>
  <c r="L402" i="3"/>
  <c r="L401" i="3"/>
  <c r="L400" i="3"/>
  <c r="L399" i="3"/>
  <c r="L398" i="3"/>
  <c r="L397" i="3"/>
  <c r="L396" i="3"/>
  <c r="L395" i="3"/>
  <c r="L394" i="3"/>
  <c r="L393" i="3"/>
  <c r="L392" i="3"/>
  <c r="L391" i="3"/>
  <c r="L390" i="3"/>
  <c r="L389" i="3"/>
  <c r="L388" i="3"/>
  <c r="L387" i="3"/>
  <c r="L386" i="3"/>
  <c r="L385" i="3"/>
  <c r="L384" i="3"/>
  <c r="L383" i="3"/>
  <c r="L382" i="3"/>
  <c r="L381" i="3"/>
  <c r="L380" i="3"/>
  <c r="L379" i="3"/>
  <c r="L378" i="3"/>
  <c r="L377" i="3"/>
  <c r="L376" i="3"/>
  <c r="L375" i="3"/>
  <c r="L374" i="3"/>
  <c r="L373" i="3"/>
  <c r="L372" i="3"/>
  <c r="L371" i="3"/>
  <c r="L370" i="3"/>
  <c r="L369" i="3"/>
  <c r="L368" i="3"/>
  <c r="L367" i="3"/>
  <c r="L366" i="3"/>
  <c r="L365" i="3"/>
  <c r="L364" i="3"/>
  <c r="L363" i="3"/>
  <c r="L362" i="3"/>
  <c r="L361" i="3"/>
  <c r="L360" i="3"/>
  <c r="L359" i="3"/>
  <c r="L358" i="3"/>
  <c r="L357" i="3"/>
  <c r="L356" i="3"/>
  <c r="L355" i="3"/>
  <c r="L354" i="3"/>
  <c r="L353" i="3"/>
  <c r="L352" i="3"/>
  <c r="L351" i="3"/>
  <c r="L350" i="3"/>
  <c r="L349" i="3"/>
  <c r="L348" i="3"/>
  <c r="L347" i="3"/>
  <c r="L346" i="3"/>
  <c r="L345" i="3"/>
  <c r="L344" i="3"/>
  <c r="L343" i="3"/>
  <c r="L342" i="3"/>
  <c r="L341" i="3"/>
  <c r="L340" i="3"/>
  <c r="L339" i="3"/>
  <c r="L338" i="3"/>
  <c r="L337" i="3"/>
  <c r="L336" i="3"/>
  <c r="L335" i="3"/>
  <c r="L334" i="3"/>
  <c r="L333" i="3"/>
  <c r="L332" i="3"/>
  <c r="L331" i="3"/>
  <c r="L330" i="3"/>
  <c r="L329" i="3"/>
  <c r="L328" i="3"/>
  <c r="L327" i="3"/>
  <c r="L326" i="3"/>
  <c r="L325" i="3"/>
  <c r="L324" i="3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7" i="3"/>
  <c r="L6" i="3"/>
  <c r="L5" i="3"/>
  <c r="L4" i="3"/>
  <c r="L3" i="3"/>
  <c r="L2" i="3"/>
  <c r="L8" i="3"/>
  <c r="I9" i="3"/>
  <c r="K3" i="3" l="1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2" i="3"/>
  <c r="I3" i="3"/>
  <c r="I4" i="3"/>
  <c r="I5" i="3"/>
  <c r="I6" i="3"/>
  <c r="I7" i="3"/>
  <c r="I8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2" i="3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2" i="3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2" i="3"/>
  <c r="D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4168" i="3"/>
  <c r="D4169" i="3"/>
  <c r="D4170" i="3"/>
  <c r="D4171" i="3"/>
  <c r="D4172" i="3"/>
  <c r="D4173" i="3"/>
  <c r="D4174" i="3"/>
  <c r="D4175" i="3"/>
  <c r="D4176" i="3"/>
  <c r="D4177" i="3"/>
  <c r="D4178" i="3"/>
  <c r="D4179" i="3"/>
  <c r="D4180" i="3"/>
  <c r="D4181" i="3"/>
  <c r="D4182" i="3"/>
  <c r="D4183" i="3"/>
  <c r="D4184" i="3"/>
  <c r="D4185" i="3"/>
  <c r="D4186" i="3"/>
  <c r="D4187" i="3"/>
  <c r="D4188" i="3"/>
  <c r="D4189" i="3"/>
  <c r="D4190" i="3"/>
  <c r="D4191" i="3"/>
  <c r="D4192" i="3"/>
  <c r="D4193" i="3"/>
  <c r="D4194" i="3"/>
  <c r="D4195" i="3"/>
  <c r="D4196" i="3"/>
  <c r="D4197" i="3"/>
  <c r="D4198" i="3"/>
  <c r="D4199" i="3"/>
  <c r="D4200" i="3"/>
  <c r="D4201" i="3"/>
  <c r="D4202" i="3"/>
  <c r="D4203" i="3"/>
  <c r="D4204" i="3"/>
  <c r="D4205" i="3"/>
  <c r="D4206" i="3"/>
  <c r="D4207" i="3"/>
  <c r="D4208" i="3"/>
  <c r="D4209" i="3"/>
  <c r="D4210" i="3"/>
  <c r="D4211" i="3"/>
  <c r="D4212" i="3"/>
  <c r="D4213" i="3"/>
  <c r="D4214" i="3"/>
  <c r="D4215" i="3"/>
  <c r="D4216" i="3"/>
  <c r="D4217" i="3"/>
  <c r="D4218" i="3"/>
  <c r="D4219" i="3"/>
  <c r="D4220" i="3"/>
  <c r="D4221" i="3"/>
  <c r="D4222" i="3"/>
  <c r="D4223" i="3"/>
  <c r="D4224" i="3"/>
  <c r="D4225" i="3"/>
  <c r="D4226" i="3"/>
  <c r="D4227" i="3"/>
  <c r="D4228" i="3"/>
  <c r="D4229" i="3"/>
  <c r="D4230" i="3"/>
  <c r="D4231" i="3"/>
  <c r="D4232" i="3"/>
  <c r="D4233" i="3"/>
  <c r="D4234" i="3"/>
  <c r="D4235" i="3"/>
  <c r="D4236" i="3"/>
  <c r="D4237" i="3"/>
  <c r="D4238" i="3"/>
  <c r="D4239" i="3"/>
  <c r="D4240" i="3"/>
  <c r="D4241" i="3"/>
  <c r="D4242" i="3"/>
  <c r="D4243" i="3"/>
  <c r="D4244" i="3"/>
  <c r="D4245" i="3"/>
  <c r="D4246" i="3"/>
  <c r="D4247" i="3"/>
  <c r="D4248" i="3"/>
  <c r="D4249" i="3"/>
  <c r="D4250" i="3"/>
  <c r="D4251" i="3"/>
  <c r="D4252" i="3"/>
  <c r="D4253" i="3"/>
  <c r="D4254" i="3"/>
  <c r="D4255" i="3"/>
  <c r="D4256" i="3"/>
  <c r="D4257" i="3"/>
  <c r="D4258" i="3"/>
  <c r="D4259" i="3"/>
  <c r="D4260" i="3"/>
  <c r="D4261" i="3"/>
  <c r="D4262" i="3"/>
  <c r="D4263" i="3"/>
  <c r="D4264" i="3"/>
  <c r="D4265" i="3"/>
  <c r="D4266" i="3"/>
  <c r="D4267" i="3"/>
  <c r="D4268" i="3"/>
  <c r="D4269" i="3"/>
  <c r="D4270" i="3"/>
  <c r="D4271" i="3"/>
  <c r="D4272" i="3"/>
  <c r="D4273" i="3"/>
  <c r="D4274" i="3"/>
  <c r="D4275" i="3"/>
  <c r="D4276" i="3"/>
  <c r="D4277" i="3"/>
  <c r="D4278" i="3"/>
  <c r="D4279" i="3"/>
  <c r="D4280" i="3"/>
  <c r="D4281" i="3"/>
  <c r="D4282" i="3"/>
  <c r="D4283" i="3"/>
  <c r="D4284" i="3"/>
  <c r="D4285" i="3"/>
  <c r="D4286" i="3"/>
  <c r="D4287" i="3"/>
  <c r="D4288" i="3"/>
  <c r="D4289" i="3"/>
  <c r="D4290" i="3"/>
  <c r="D4291" i="3"/>
  <c r="D4292" i="3"/>
  <c r="D4293" i="3"/>
  <c r="D4294" i="3"/>
  <c r="D2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3C1670C-F0BD-4AA7-97AB-F0A24A7CA724}" keepAlive="1" name="Query - DD_relocated_catalogue" description="Connection to the 'DD_relocated_catalogue' query in the workbook." type="5" refreshedVersion="6" background="1" saveData="1">
    <dbPr connection="Provider=Microsoft.Mashup.OleDb.1;Data Source=$Workbook$;Location=DD_relocated_catalogue;Extended Properties=&quot;&quot;" command="SELECT * FROM [DD_relocated_catalogue]"/>
  </connection>
  <connection id="2" xr16:uid="{6E8AC37F-AF75-42C1-AF74-8680F1E51FA1}" keepAlive="1" name="Query - DD_relocated_catalogue (2)" description="Connection to the 'DD_relocated_catalogue (2)' query in the workbook." type="5" refreshedVersion="6" background="1" saveData="1">
    <dbPr connection="Provider=Microsoft.Mashup.OleDb.1;Data Source=$Workbook$;Location=DD_relocated_catalogue (2);Extended Properties=&quot;&quot;" command="SELECT * FROM [DD_relocated_catalogue (2)]"/>
  </connection>
  <connection id="3" xr16:uid="{79CB3AD5-58C1-4062-9E40-2DA0CD41C3EE}" keepAlive="1" name="Query - RelocationUncertainties" description="Connection to the 'RelocationUncertainties' query in the workbook." type="5" refreshedVersion="6" background="1">
    <dbPr connection="Provider=Microsoft.Mashup.OleDb.1;Data Source=$Workbook$;Location=RelocationUncertainties;Extended Properties=&quot;&quot;" command="SELECT * FROM [RelocationUncertainties]"/>
  </connection>
</connections>
</file>

<file path=xl/sharedStrings.xml><?xml version="1.0" encoding="utf-8"?>
<sst xmlns="http://schemas.openxmlformats.org/spreadsheetml/2006/main" count="8628" uniqueCount="40">
  <si>
    <t>NORSAR_ID</t>
  </si>
  <si>
    <t>NORSAR_Region</t>
  </si>
  <si>
    <t>SLB origin time</t>
  </si>
  <si>
    <t>SLB depth (m)</t>
  </si>
  <si>
    <t>SLB magnitude (Mw)</t>
  </si>
  <si>
    <t>Relocated origin time</t>
  </si>
  <si>
    <t>Relocated northing  (m)</t>
  </si>
  <si>
    <t>Relocated easting (m)</t>
  </si>
  <si>
    <t>SLB northing (m)</t>
  </si>
  <si>
    <t>SLB easting (m)</t>
  </si>
  <si>
    <t>Relocated depth (m)</t>
  </si>
  <si>
    <t>SLB easting (ft)</t>
  </si>
  <si>
    <t>SLB northing (ft)</t>
  </si>
  <si>
    <t>SLB depth (ft)</t>
  </si>
  <si>
    <t>Relocated northing  (ft)</t>
  </si>
  <si>
    <t>Relocated easting (ft)</t>
  </si>
  <si>
    <t>Relocated depth (ft)</t>
  </si>
  <si>
    <t>A</t>
  </si>
  <si>
    <t>B</t>
  </si>
  <si>
    <t>C</t>
  </si>
  <si>
    <t>D</t>
  </si>
  <si>
    <t>E</t>
  </si>
  <si>
    <t>F</t>
  </si>
  <si>
    <t>G</t>
  </si>
  <si>
    <t>Semi-minor axis length (m)</t>
  </si>
  <si>
    <t>Semi-intermediate axis length (m)</t>
  </si>
  <si>
    <t>Semi-major axis length (m)</t>
  </si>
  <si>
    <t>Major axis plunge (degrees)</t>
  </si>
  <si>
    <t>Major axis azimuth (degrees)</t>
  </si>
  <si>
    <t>Major axis rotation (degrees)</t>
  </si>
  <si>
    <t>Northing uncertainty half-length (m)</t>
  </si>
  <si>
    <t>Easting uncertainty half-length (m)</t>
  </si>
  <si>
    <t>Depth uncertainty half-length (m)</t>
  </si>
  <si>
    <t>Time uncertainty (ms)</t>
  </si>
  <si>
    <t>Semi-minor axis length (ft)</t>
  </si>
  <si>
    <t>Semi-intermediate axis length (ft)</t>
  </si>
  <si>
    <t>Semi-major axis length (ft)</t>
  </si>
  <si>
    <t>Depth uncertainty half-length (ft)</t>
  </si>
  <si>
    <t>Easting uncertainty half-length (ft)</t>
  </si>
  <si>
    <t>Northing uncertainty half-length (ft)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</si>
</sst>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\ hh:mm:ss.000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48">
    <dxf>
      <numFmt numFmtId="165" formatCode="0.0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4" formatCode="dd/mm/yyyy\ hh:mm:ss.000"/>
    </dxf>
    <dxf>
      <numFmt numFmtId="1" formatCode="0"/>
    </dxf>
    <dxf>
      <numFmt numFmtId="1" formatCode="0"/>
    </dxf>
    <dxf>
      <numFmt numFmtId="1" formatCode="0"/>
    </dxf>
    <dxf>
      <numFmt numFmtId="164" formatCode="dd/mm/yyyy\ hh:mm:ss.000"/>
    </dxf>
    <dxf>
      <numFmt numFmtId="165" formatCode="0.0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4" formatCode="dd/mm/yyyy\ hh:mm:ss.000"/>
    </dxf>
    <dxf>
      <numFmt numFmtId="1" formatCode="0"/>
    </dxf>
    <dxf>
      <numFmt numFmtId="1" formatCode="0"/>
    </dxf>
    <dxf>
      <numFmt numFmtId="1" formatCode="0"/>
    </dxf>
    <dxf>
      <numFmt numFmtId="164" formatCode="dd/mm/yyyy\ hh:mm:ss.000"/>
    </dxf>
    <dxf>
      <numFmt numFmtId="165" formatCode="0.0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4" formatCode="dd/mm/yyyy\ hh:mm:ss.000"/>
    </dxf>
    <dxf>
      <numFmt numFmtId="164" formatCode="dd/mm/yyyy\ hh:mm:ss.0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B6F3E98E-EC23-4CF2-9C9E-5686839DDE82}" autoFormatId="16" applyNumberFormats="0" applyBorderFormats="0" applyFontFormats="0" applyPatternFormats="0" applyAlignmentFormats="0" applyWidthHeightFormats="0">
  <queryTableRefresh nextId="22" unboundColumnsRight="10">
    <queryTableFields count="21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dataBound="0" tableColumnId="12"/>
      <queryTableField id="13" dataBound="0" tableColumnId="13"/>
      <queryTableField id="14" dataBound="0" tableColumnId="14"/>
      <queryTableField id="15" dataBound="0" tableColumnId="15"/>
      <queryTableField id="16" dataBound="0" tableColumnId="16"/>
      <queryTableField id="17" dataBound="0" tableColumnId="17"/>
      <queryTableField id="18" dataBound="0" tableColumnId="18"/>
      <queryTableField id="19" dataBound="0" tableColumnId="19"/>
      <queryTableField id="20" dataBound="0" tableColumnId="20"/>
      <queryTableField id="21" dataBound="0" tableColumnId="21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840981CA-CF6D-44AC-BBF6-3A6344C00141}" autoFormatId="16" applyNumberFormats="0" applyBorderFormats="0" applyFontFormats="0" applyPatternFormats="0" applyAlignmentFormats="0" applyWidthHeightFormats="0">
  <queryTableRefresh nextId="22" unboundColumnsRight="10">
    <queryTableFields count="21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dataBound="0" tableColumnId="12"/>
      <queryTableField id="13" dataBound="0" tableColumnId="13"/>
      <queryTableField id="14" dataBound="0" tableColumnId="14"/>
      <queryTableField id="15" dataBound="0" tableColumnId="15"/>
      <queryTableField id="16" dataBound="0" tableColumnId="16"/>
      <queryTableField id="17" dataBound="0" tableColumnId="17"/>
      <queryTableField id="18" dataBound="0" tableColumnId="18"/>
      <queryTableField id="19" dataBound="0" tableColumnId="19"/>
      <queryTableField id="20" dataBound="0" tableColumnId="20"/>
      <queryTableField id="21" dataBound="0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760BC8-F5AC-4052-B870-A5B8F6F69A97}" name="DD_relocated_catalogue" displayName="DD_relocated_catalogue" ref="A1:U4294" tableType="queryTable" totalsRowShown="0">
  <autoFilter ref="A1:U4294" xr:uid="{FF830F75-DDF2-4A0D-82C4-DFC588C73624}"/>
  <tableColumns count="21">
    <tableColumn id="1" xr3:uid="{C6EE8F3B-804A-409B-810A-C7BB62EA0D12}" uniqueName="1" name="NORSAR_ID" queryTableFieldId="1"/>
    <tableColumn id="2" xr3:uid="{61F55A4B-408F-4F4B-8326-AB5F838E619F}" uniqueName="2" name="NORSAR_Region" queryTableFieldId="2"/>
    <tableColumn id="3" xr3:uid="{766144F9-52C5-4F48-976E-F2DD03E212EF}" uniqueName="3" name="SLB origin time" queryTableFieldId="3" dataDxfId="47"/>
    <tableColumn id="4" xr3:uid="{AC68473C-3D19-4028-AE20-15B4DEFD1BA3}" uniqueName="4" name="SLB northing (m)" queryTableFieldId="4"/>
    <tableColumn id="5" xr3:uid="{AD654E7D-932E-4BE5-82DB-375BB65479DF}" uniqueName="5" name="SLB easting (m)" queryTableFieldId="5"/>
    <tableColumn id="6" xr3:uid="{43585278-DE85-46B4-B63D-4F318F22A15E}" uniqueName="6" name="SLB depth (m)" queryTableFieldId="6"/>
    <tableColumn id="7" xr3:uid="{952F43E7-1903-4F59-BC14-9FD7E73C2D84}" uniqueName="7" name="SLB magnitude (Mw)" queryTableFieldId="7"/>
    <tableColumn id="8" xr3:uid="{4A8C7FAA-149B-4ABC-96F8-7CAD0812E2F2}" uniqueName="8" name="Relocated origin time" queryTableFieldId="8" dataDxfId="46"/>
    <tableColumn id="9" xr3:uid="{9FF9C94E-A127-4E00-A53D-39919AF4087F}" uniqueName="9" name="Relocated northing  (m)" queryTableFieldId="9"/>
    <tableColumn id="10" xr3:uid="{20D253FD-0BDE-45C0-B2E4-9BDAFDC00169}" uniqueName="10" name="Relocated easting (m)" queryTableFieldId="10"/>
    <tableColumn id="11" xr3:uid="{4F3AEDDB-2B09-4686-BD57-219D0A28BD18}" uniqueName="11" name="Relocated depth (m)" queryTableFieldId="11"/>
    <tableColumn id="12" xr3:uid="{5AF9F108-F346-4CB7-A677-9105C4F36222}" uniqueName="12" name="Semi-minor axis length (m)" queryTableFieldId="12" dataDxfId="45"/>
    <tableColumn id="13" xr3:uid="{41E3CAFF-25CC-46A0-819D-728F5B26BF1C}" uniqueName="13" name="Semi-intermediate axis length (m)" queryTableFieldId="13" dataDxfId="44"/>
    <tableColumn id="14" xr3:uid="{1F0670A8-F747-4F3B-9587-A6B49F7EDC8F}" uniqueName="14" name="Semi-major axis length (m)" queryTableFieldId="14" dataDxfId="43"/>
    <tableColumn id="15" xr3:uid="{A9A23261-64BD-4DBF-A4B4-5307AE9D6949}" uniqueName="15" name="Major axis plunge (degrees)" queryTableFieldId="15" dataDxfId="42"/>
    <tableColumn id="16" xr3:uid="{B21EB27D-89CE-44DB-AE69-BB4DE8D88F80}" uniqueName="16" name="Major axis azimuth (degrees)" queryTableFieldId="16" dataDxfId="41"/>
    <tableColumn id="17" xr3:uid="{393906D0-8BD2-4459-94E8-A1EAE76C5A6D}" uniqueName="17" name="Major axis rotation (degrees)" queryTableFieldId="17" dataDxfId="40"/>
    <tableColumn id="18" xr3:uid="{334D016F-3E08-41A3-8635-48E0BD531568}" uniqueName="18" name="Northing uncertainty half-length (m)" queryTableFieldId="18" dataDxfId="39"/>
    <tableColumn id="19" xr3:uid="{392AACE4-CB48-4F9E-95A0-8E6A4785E060}" uniqueName="19" name="Easting uncertainty half-length (m)" queryTableFieldId="19" dataDxfId="38"/>
    <tableColumn id="20" xr3:uid="{7B50AA09-3B07-4C95-BF5B-66E9778CD3FC}" uniqueName="20" name="Depth uncertainty half-length (m)" queryTableFieldId="20" dataDxfId="37"/>
    <tableColumn id="21" xr3:uid="{EF2A832F-4654-4E60-B98E-A14CF88A1C1B}" uniqueName="21" name="Time uncertainty (ms)" queryTableFieldId="21" dataDxfId="36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5EFB0AA-0C9D-49CA-AAAC-C3C67B599CA3}" name="DD_relocated_catalogue__2" displayName="DD_relocated_catalogue__2" ref="A1:U4295" tableType="queryTable" totalsRowCount="1">
  <autoFilter ref="A1:U4294" xr:uid="{1A5AE1DB-2A07-4939-8F91-08F04577DFD9}"/>
  <tableColumns count="21">
    <tableColumn id="1" xr3:uid="{7FAD3DFD-9D0E-44F8-8383-11AD9B8209C5}" uniqueName="1" name="NORSAR_ID" queryTableFieldId="1"/>
    <tableColumn id="2" xr3:uid="{5B3A852A-1206-4D13-AE00-76A02533AFB8}" uniqueName="2" name="NORSAR_Region" queryTableFieldId="2"/>
    <tableColumn id="3" xr3:uid="{8DEB5133-188B-4CE6-9F75-ABEF690C448C}" uniqueName="3" name="SLB origin time" queryTableFieldId="3" dataDxfId="35" totalsRowDxfId="17"/>
    <tableColumn id="4" xr3:uid="{7F386CB6-8DEA-410A-8774-82C4F6F87C97}" uniqueName="4" name="SLB northing (ft)" queryTableFieldId="4" dataDxfId="34" totalsRowDxfId="16"/>
    <tableColumn id="5" xr3:uid="{B467C92D-A063-4DE7-A9CA-DFDDA03C04DF}" uniqueName="5" name="SLB easting (ft)" queryTableFieldId="5" dataDxfId="33" totalsRowDxfId="15"/>
    <tableColumn id="6" xr3:uid="{2F87B650-40FF-4C47-8C03-B26888974206}" uniqueName="6" name="SLB depth (ft)" queryTableFieldId="6" dataDxfId="32" totalsRowDxfId="14"/>
    <tableColumn id="7" xr3:uid="{1B8901DA-8D48-4C3F-A346-BD8EE37457E8}" uniqueName="7" name="SLB magnitude (Mw)" queryTableFieldId="7"/>
    <tableColumn id="8" xr3:uid="{A46F6BE8-49E2-406F-9585-83AE0D65C8A0}" uniqueName="8" name="Relocated origin time" queryTableFieldId="8" dataDxfId="31" totalsRowDxfId="13"/>
    <tableColumn id="9" xr3:uid="{62DA2BB9-AF9A-4469-AEE6-AA3FD9FE2AF6}" uniqueName="9" name="Relocated northing  (ft)" queryTableFieldId="9" dataDxfId="30" totalsRowDxfId="12"/>
    <tableColumn id="10" xr3:uid="{4225958E-69D0-434F-8BFD-CCE184D6E6BF}" uniqueName="10" name="Relocated easting (ft)" queryTableFieldId="10" dataDxfId="29" totalsRowDxfId="11"/>
    <tableColumn id="11" xr3:uid="{3F1CFAD1-295D-4F75-A4D8-C5BC8A4DB082}" uniqueName="11" name="Relocated depth (ft)" queryTableFieldId="11" dataDxfId="28" totalsRowDxfId="10"/>
    <tableColumn id="12" xr3:uid="{8335C166-7FC9-4835-B73D-2827B61F57D0}" uniqueName="12" name="Semi-minor axis length (ft)" queryTableFieldId="12" dataDxfId="27" totalsRowDxfId="9">
      <calculatedColumnFormula>DD_relocated_catalogue[[#This Row],[Semi-minor axis length (m)]]/0.3048</calculatedColumnFormula>
    </tableColumn>
    <tableColumn id="13" xr3:uid="{4CAE1120-6312-4EFE-936D-A973A109C4C7}" uniqueName="13" name="Semi-intermediate axis length (ft)" queryTableFieldId="13" dataDxfId="26" totalsRowDxfId="8">
      <calculatedColumnFormula>DD_relocated_catalogue[[#This Row],[Semi-intermediate axis length (m)]]/0.3048</calculatedColumnFormula>
    </tableColumn>
    <tableColumn id="14" xr3:uid="{ACB95132-724B-4BCD-B040-31C55EE2C6E8}" uniqueName="14" name="Semi-major axis length (ft)" queryTableFieldId="14" dataDxfId="25" totalsRowDxfId="7">
      <calculatedColumnFormula>DD_relocated_catalogue[[#This Row],[Semi-major axis length (m)]]/0.3048</calculatedColumnFormula>
    </tableColumn>
    <tableColumn id="15" xr3:uid="{1ECF6164-50D0-49CF-8A43-15F3BBA78380}" uniqueName="15" name="Major axis plunge (degrees)" queryTableFieldId="15" dataDxfId="24" totalsRowDxfId="6"/>
    <tableColumn id="16" xr3:uid="{4A6BA701-9093-4E88-B847-FAFFF25924F7}" uniqueName="16" name="Major axis azimuth (degrees)" queryTableFieldId="16" dataDxfId="23" totalsRowDxfId="5"/>
    <tableColumn id="17" xr3:uid="{B5FB57E7-D80E-4698-88FD-C32A63ADACBB}" uniqueName="17" name="Major axis rotation (degrees)" queryTableFieldId="17" dataDxfId="22" totalsRowDxfId="4"/>
    <tableColumn id="18" xr3:uid="{CF9AC65E-9F7B-4C1A-B8DC-64882FFC6B35}" uniqueName="18" name="Northing uncertainty half-length (ft)" queryTableFieldId="18" dataDxfId="21" totalsRowDxfId="3">
      <calculatedColumnFormula>DD_relocated_catalogue[[#This Row],[Northing uncertainty half-length (m)]]/0.3048</calculatedColumnFormula>
    </tableColumn>
    <tableColumn id="19" xr3:uid="{E4B810E7-4562-4280-A420-9DEADF74A84F}" uniqueName="19" name="Easting uncertainty half-length (ft)" queryTableFieldId="19" dataDxfId="20" totalsRowDxfId="2">
      <calculatedColumnFormula>DD_relocated_catalogue[[#This Row],[Easting uncertainty half-length (m)]]/0.3048</calculatedColumnFormula>
    </tableColumn>
    <tableColumn id="20" xr3:uid="{64AE31C4-8BCC-4A9F-B911-52EB6145C478}" uniqueName="20" name="Depth uncertainty half-length (ft)" queryTableFieldId="20" dataDxfId="19" totalsRowDxfId="1">
      <calculatedColumnFormula>DD_relocated_catalogue[[#This Row],[Depth uncertainty half-length (m)]]/0.3048</calculatedColumnFormula>
    </tableColumn>
    <tableColumn id="21" xr3:uid="{A2B77F85-01A6-47A1-A844-C50AE774DF1A}" uniqueName="21" name="Time uncertainty (ms)" queryTableFieldId="21" dataDxfId="18" totalsRow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7517D-00B3-4719-AB39-AE2C923E0680}">
  <dimension ref="A1:U4294"/>
  <sheetViews>
    <sheetView workbookViewId="0">
      <selection activeCell="N1" sqref="N1"/>
    </sheetView>
  </sheetViews>
  <sheetFormatPr defaultRowHeight="15" x14ac:dyDescent="0.25"/>
  <cols>
    <col min="1" max="1" width="13.5703125" bestFit="1" customWidth="1"/>
    <col min="2" max="2" width="18" bestFit="1" customWidth="1"/>
    <col min="3" max="3" width="26.85546875" customWidth="1"/>
    <col min="4" max="4" width="18.28515625" bestFit="1" customWidth="1"/>
    <col min="5" max="5" width="16.7109375" bestFit="1" customWidth="1"/>
    <col min="6" max="6" width="15.7109375" bestFit="1" customWidth="1"/>
    <col min="7" max="7" width="21.85546875" bestFit="1" customWidth="1"/>
    <col min="8" max="8" width="22.5703125" bestFit="1" customWidth="1"/>
    <col min="9" max="9" width="24.5703125" bestFit="1" customWidth="1"/>
    <col min="10" max="10" width="12.140625" bestFit="1" customWidth="1"/>
    <col min="11" max="11" width="21.7109375" bestFit="1" customWidth="1"/>
    <col min="12" max="12" width="16.42578125" bestFit="1" customWidth="1"/>
    <col min="13" max="13" width="13.42578125" bestFit="1" customWidth="1"/>
    <col min="14" max="14" width="27.5703125" bestFit="1" customWidth="1"/>
    <col min="15" max="17" width="12.710937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8</v>
      </c>
      <c r="E1" t="s">
        <v>9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10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29</v>
      </c>
      <c r="R1" t="s">
        <v>30</v>
      </c>
      <c r="S1" t="s">
        <v>31</v>
      </c>
      <c r="T1" t="s">
        <v>32</v>
      </c>
      <c r="U1" t="s">
        <v>33</v>
      </c>
    </row>
    <row r="2" spans="1:21" x14ac:dyDescent="0.25">
      <c r="A2">
        <v>2636</v>
      </c>
      <c r="B2" t="s">
        <v>17</v>
      </c>
      <c r="C2" s="1">
        <v>41189.904529212959</v>
      </c>
      <c r="D2">
        <v>1613.6110000000001</v>
      </c>
      <c r="E2">
        <v>-1833.3720000000001</v>
      </c>
      <c r="F2">
        <v>2213.7620000000002</v>
      </c>
      <c r="G2">
        <v>-0.34</v>
      </c>
      <c r="H2" s="1">
        <v>41189.904529270832</v>
      </c>
      <c r="I2">
        <v>1313.905</v>
      </c>
      <c r="J2">
        <v>-1997.92</v>
      </c>
      <c r="K2">
        <v>2141.6179999999999</v>
      </c>
      <c r="L2" s="3">
        <v>3.1476276505234737</v>
      </c>
      <c r="M2" s="3">
        <v>9.9468034819514841</v>
      </c>
      <c r="N2" s="3">
        <v>33.291657389565259</v>
      </c>
      <c r="O2" s="3">
        <v>-31.932118004690224</v>
      </c>
      <c r="P2" s="3">
        <v>-91.892626039772523</v>
      </c>
      <c r="Q2" s="3">
        <v>-63.194068932410921</v>
      </c>
      <c r="R2" s="3">
        <v>29.965062862793729</v>
      </c>
      <c r="S2" s="3">
        <v>15.427764640627856</v>
      </c>
      <c r="T2" s="3">
        <v>8.5793741582447183</v>
      </c>
      <c r="U2" s="4">
        <v>0.50084066770039137</v>
      </c>
    </row>
    <row r="3" spans="1:21" x14ac:dyDescent="0.25">
      <c r="A3">
        <v>2647</v>
      </c>
      <c r="B3" t="s">
        <v>17</v>
      </c>
      <c r="C3" s="1">
        <v>41191.22973201389</v>
      </c>
      <c r="D3">
        <v>1621.5360000000001</v>
      </c>
      <c r="E3">
        <v>-1820.875</v>
      </c>
      <c r="F3">
        <v>2207.971</v>
      </c>
      <c r="G3">
        <v>-0.54</v>
      </c>
      <c r="H3" s="1">
        <v>41191.229732094907</v>
      </c>
      <c r="I3">
        <v>1221.5319999999999</v>
      </c>
      <c r="J3">
        <v>-2041.902</v>
      </c>
      <c r="K3">
        <v>2155.8449999999998</v>
      </c>
      <c r="L3" s="3">
        <v>3.111036761992044</v>
      </c>
      <c r="M3" s="3">
        <v>10.252570562020978</v>
      </c>
      <c r="N3" s="3">
        <v>36.871287254847147</v>
      </c>
      <c r="O3" s="3">
        <v>-32.165620263215317</v>
      </c>
      <c r="P3" s="3">
        <v>-92.469004375820745</v>
      </c>
      <c r="Q3" s="3">
        <v>-65.436618755105002</v>
      </c>
      <c r="R3" s="3">
        <v>33.854893527149216</v>
      </c>
      <c r="S3" s="3">
        <v>15.572503426853586</v>
      </c>
      <c r="T3" s="3">
        <v>8.8608010637913139</v>
      </c>
      <c r="U3" s="4">
        <v>0.48567520426022293</v>
      </c>
    </row>
    <row r="4" spans="1:21" x14ac:dyDescent="0.25">
      <c r="A4">
        <v>3921</v>
      </c>
      <c r="B4" t="s">
        <v>17</v>
      </c>
      <c r="C4" s="1">
        <v>41532.962185486111</v>
      </c>
      <c r="D4">
        <v>1600.5050000000001</v>
      </c>
      <c r="E4">
        <v>-1835.201</v>
      </c>
      <c r="F4">
        <v>2194.56</v>
      </c>
      <c r="G4">
        <v>0.13</v>
      </c>
      <c r="H4" s="1">
        <v>41532.962185636577</v>
      </c>
      <c r="I4">
        <v>1194.6780000000001</v>
      </c>
      <c r="J4">
        <v>-2030.126</v>
      </c>
      <c r="K4">
        <v>2150.4720000000002</v>
      </c>
      <c r="L4" s="3">
        <v>2.950016880518147</v>
      </c>
      <c r="M4" s="3">
        <v>9.2706079740669942</v>
      </c>
      <c r="N4" s="3">
        <v>35.92839050553301</v>
      </c>
      <c r="O4" s="3">
        <v>30.832524906434635</v>
      </c>
      <c r="P4" s="3">
        <v>93.088362966908491</v>
      </c>
      <c r="Q4" s="3">
        <v>114.1771448457152</v>
      </c>
      <c r="R4" s="3">
        <v>33.135597108956517</v>
      </c>
      <c r="S4" s="3">
        <v>14.666487346339864</v>
      </c>
      <c r="T4" s="3">
        <v>8.1881905110540174</v>
      </c>
      <c r="U4" s="4">
        <v>0.4603742074764075</v>
      </c>
    </row>
    <row r="5" spans="1:21" x14ac:dyDescent="0.25">
      <c r="A5">
        <v>2664</v>
      </c>
      <c r="B5" t="s">
        <v>17</v>
      </c>
      <c r="C5" s="1">
        <v>41192.607439479165</v>
      </c>
      <c r="D5">
        <v>1585.2650000000001</v>
      </c>
      <c r="E5">
        <v>-1848.6120000000001</v>
      </c>
      <c r="F5">
        <v>2208.2759999999998</v>
      </c>
      <c r="G5">
        <v>-0.67</v>
      </c>
      <c r="H5" s="1">
        <v>41192.607439548614</v>
      </c>
      <c r="I5">
        <v>1296.519</v>
      </c>
      <c r="J5">
        <v>-2023.52</v>
      </c>
      <c r="K5">
        <v>2144.7600000000002</v>
      </c>
      <c r="L5" s="3">
        <v>3.208816599731513</v>
      </c>
      <c r="M5" s="3">
        <v>9.9468499521410383</v>
      </c>
      <c r="N5" s="3">
        <v>34.04803277506042</v>
      </c>
      <c r="O5" s="3">
        <v>-32.322987167809295</v>
      </c>
      <c r="P5" s="3">
        <v>-91.578637671545351</v>
      </c>
      <c r="Q5" s="3">
        <v>-63.754008684014771</v>
      </c>
      <c r="R5" s="3">
        <v>30.748006798957704</v>
      </c>
      <c r="S5" s="3">
        <v>15.555980647340675</v>
      </c>
      <c r="T5" s="3">
        <v>8.5404019572110883</v>
      </c>
      <c r="U5" s="4">
        <v>0.53587132835498819</v>
      </c>
    </row>
    <row r="6" spans="1:21" x14ac:dyDescent="0.25">
      <c r="A6">
        <v>3911</v>
      </c>
      <c r="B6" t="s">
        <v>17</v>
      </c>
      <c r="C6" s="1">
        <v>41532.830179259261</v>
      </c>
      <c r="D6">
        <v>1581.912</v>
      </c>
      <c r="E6">
        <v>-1842.211</v>
      </c>
      <c r="F6">
        <v>2201.875</v>
      </c>
      <c r="G6">
        <v>0.25</v>
      </c>
      <c r="H6" s="1">
        <v>41532.830179305558</v>
      </c>
      <c r="I6">
        <v>1337.9059999999999</v>
      </c>
      <c r="J6">
        <v>-1994.521</v>
      </c>
      <c r="K6">
        <v>2134.672</v>
      </c>
      <c r="L6" s="3">
        <v>2.9149346914110992</v>
      </c>
      <c r="M6" s="3">
        <v>9.5946140980888011</v>
      </c>
      <c r="N6" s="3">
        <v>31.649557404358116</v>
      </c>
      <c r="O6" s="3">
        <v>-30.594681803961048</v>
      </c>
      <c r="P6" s="3">
        <v>-91.786502086123249</v>
      </c>
      <c r="Q6" s="3">
        <v>-62.39035860434641</v>
      </c>
      <c r="R6" s="3">
        <v>28.276260639392376</v>
      </c>
      <c r="S6" s="3">
        <v>15.044114041377952</v>
      </c>
      <c r="T6" s="3">
        <v>8.3399181003319427</v>
      </c>
      <c r="U6" s="4">
        <v>0.46408846112034391</v>
      </c>
    </row>
    <row r="7" spans="1:21" x14ac:dyDescent="0.25">
      <c r="A7">
        <v>3588</v>
      </c>
      <c r="B7" t="s">
        <v>17</v>
      </c>
      <c r="C7" s="1">
        <v>41442.594319317126</v>
      </c>
      <c r="D7">
        <v>1642.567</v>
      </c>
      <c r="E7">
        <v>-1798.32</v>
      </c>
      <c r="F7">
        <v>2213.1529999999998</v>
      </c>
      <c r="G7">
        <v>0.06</v>
      </c>
      <c r="H7" s="1">
        <v>41442.594319467593</v>
      </c>
      <c r="I7">
        <v>1291.0229999999999</v>
      </c>
      <c r="J7">
        <v>-1973.0830000000001</v>
      </c>
      <c r="K7">
        <v>2167.2289999999998</v>
      </c>
      <c r="L7" s="3">
        <v>3.2438022430095859</v>
      </c>
      <c r="M7" s="3">
        <v>10.661751406745273</v>
      </c>
      <c r="N7" s="3">
        <v>35.369400880973728</v>
      </c>
      <c r="O7" s="3">
        <v>-32.843059072205158</v>
      </c>
      <c r="P7" s="3">
        <v>-92.203410082401788</v>
      </c>
      <c r="Q7" s="3">
        <v>-63.213493930796233</v>
      </c>
      <c r="R7" s="3">
        <v>31.886647411959984</v>
      </c>
      <c r="S7" s="3">
        <v>16.324836419387793</v>
      </c>
      <c r="T7" s="3">
        <v>9.1237171149364258</v>
      </c>
      <c r="U7" s="4">
        <v>0.50901419823192007</v>
      </c>
    </row>
    <row r="8" spans="1:21" x14ac:dyDescent="0.25">
      <c r="A8">
        <v>3950</v>
      </c>
      <c r="B8" t="s">
        <v>17</v>
      </c>
      <c r="C8" s="1">
        <v>41536.11065732639</v>
      </c>
      <c r="D8">
        <v>1651.4059999999999</v>
      </c>
      <c r="E8">
        <v>-1861.414</v>
      </c>
      <c r="F8">
        <v>2175.0529999999999</v>
      </c>
      <c r="G8">
        <v>-0.44</v>
      </c>
      <c r="H8" s="1">
        <v>41536.110657418983</v>
      </c>
      <c r="I8">
        <v>1244.8050000000001</v>
      </c>
      <c r="J8">
        <v>-2090.915</v>
      </c>
      <c r="K8">
        <v>2115.924</v>
      </c>
      <c r="L8" s="3">
        <v>3.0656654086885671</v>
      </c>
      <c r="M8" s="3">
        <v>10.047340559970127</v>
      </c>
      <c r="N8" s="3">
        <v>37.024094950802478</v>
      </c>
      <c r="O8" s="3">
        <v>29.557232571220208</v>
      </c>
      <c r="P8" s="3">
        <v>91.320045774819832</v>
      </c>
      <c r="Q8" s="3">
        <v>114.630619515972</v>
      </c>
      <c r="R8" s="3">
        <v>33.821822590524334</v>
      </c>
      <c r="S8" s="3">
        <v>15.898000101046819</v>
      </c>
      <c r="T8" s="3">
        <v>8.7851700838173201</v>
      </c>
      <c r="U8" s="4">
        <v>0.50272133802444574</v>
      </c>
    </row>
    <row r="9" spans="1:21" x14ac:dyDescent="0.25">
      <c r="A9">
        <v>3943</v>
      </c>
      <c r="B9" t="s">
        <v>17</v>
      </c>
      <c r="C9" s="1">
        <v>41533.43943179398</v>
      </c>
      <c r="D9">
        <v>1684.325</v>
      </c>
      <c r="E9">
        <v>-1817.5219999999999</v>
      </c>
      <c r="F9">
        <v>2175.9670000000001</v>
      </c>
      <c r="G9">
        <v>-0.18</v>
      </c>
      <c r="H9" s="1">
        <v>41533.439431944447</v>
      </c>
      <c r="I9">
        <v>1128.3209999999999</v>
      </c>
      <c r="J9">
        <v>-2090.7919999999999</v>
      </c>
      <c r="K9">
        <v>2128.4659999999999</v>
      </c>
      <c r="L9" s="3">
        <v>3.3691677060704159</v>
      </c>
      <c r="M9" s="3">
        <v>11.460394601167771</v>
      </c>
      <c r="N9" s="3">
        <v>41.038868401720535</v>
      </c>
      <c r="O9" s="3">
        <v>-30.417812495792145</v>
      </c>
      <c r="P9" s="3">
        <v>-91.675541296161896</v>
      </c>
      <c r="Q9" s="3">
        <v>-68.126220692077268</v>
      </c>
      <c r="R9" s="3">
        <v>38.294414721883186</v>
      </c>
      <c r="S9" s="3">
        <v>15.874822176202997</v>
      </c>
      <c r="T9" s="3">
        <v>9.9620616809434068</v>
      </c>
      <c r="U9" s="4">
        <v>0.53493168711568051</v>
      </c>
    </row>
    <row r="10" spans="1:21" x14ac:dyDescent="0.25">
      <c r="A10">
        <v>3929</v>
      </c>
      <c r="B10" t="s">
        <v>17</v>
      </c>
      <c r="C10" s="1">
        <v>41533.139425868052</v>
      </c>
      <c r="D10">
        <v>1538.326</v>
      </c>
      <c r="E10">
        <v>-1887.0170000000001</v>
      </c>
      <c r="F10">
        <v>2188.4639999999999</v>
      </c>
      <c r="G10">
        <v>0.19</v>
      </c>
      <c r="H10" s="1">
        <v>41533.13942605324</v>
      </c>
      <c r="I10">
        <v>1296.5989999999999</v>
      </c>
      <c r="J10">
        <v>-1990.52</v>
      </c>
      <c r="K10">
        <v>2136.5320000000002</v>
      </c>
      <c r="L10" s="3">
        <v>2.5457729820777795</v>
      </c>
      <c r="M10" s="3">
        <v>8.1813448471510686</v>
      </c>
      <c r="N10" s="3">
        <v>27.455298370557472</v>
      </c>
      <c r="O10" s="3">
        <v>-31.189168505235969</v>
      </c>
      <c r="P10" s="3">
        <v>-92.898725452913126</v>
      </c>
      <c r="Q10" s="3">
        <v>-63.671614532289645</v>
      </c>
      <c r="R10" s="3">
        <v>24.894684575623842</v>
      </c>
      <c r="S10" s="3">
        <v>12.308053875002997</v>
      </c>
      <c r="T10" s="3">
        <v>7.154109732384768</v>
      </c>
      <c r="U10" s="4">
        <v>0.39149864717904242</v>
      </c>
    </row>
    <row r="11" spans="1:21" x14ac:dyDescent="0.25">
      <c r="A11">
        <v>6559</v>
      </c>
      <c r="B11" t="s">
        <v>17</v>
      </c>
      <c r="C11" s="1">
        <v>42047.749298020834</v>
      </c>
      <c r="D11">
        <v>1718.462</v>
      </c>
      <c r="E11">
        <v>-1882.14</v>
      </c>
      <c r="F11">
        <v>2225.3449999999998</v>
      </c>
      <c r="G11">
        <v>-0.66</v>
      </c>
      <c r="H11" s="1">
        <v>42047.749298090275</v>
      </c>
      <c r="I11">
        <v>1040.5820000000001</v>
      </c>
      <c r="J11">
        <v>-2186.3130000000001</v>
      </c>
      <c r="K11">
        <v>2238.12</v>
      </c>
      <c r="L11" s="3">
        <v>4.265920613367487</v>
      </c>
      <c r="M11" s="3">
        <v>18.16735377277508</v>
      </c>
      <c r="N11" s="3">
        <v>58.139642042319089</v>
      </c>
      <c r="O11" s="3">
        <v>-32.882024760332385</v>
      </c>
      <c r="P11" s="3">
        <v>-92.355638460658412</v>
      </c>
      <c r="Q11" s="3">
        <v>-70.525691420750249</v>
      </c>
      <c r="R11" s="3">
        <v>55.199739011503198</v>
      </c>
      <c r="S11" s="3">
        <v>20.758762921211655</v>
      </c>
      <c r="T11" s="3">
        <v>15.370130828029687</v>
      </c>
      <c r="U11" s="4">
        <v>0.71342662614508501</v>
      </c>
    </row>
    <row r="12" spans="1:21" x14ac:dyDescent="0.25">
      <c r="A12">
        <v>3951</v>
      </c>
      <c r="B12" t="s">
        <v>17</v>
      </c>
      <c r="C12" s="1">
        <v>41536.182507395832</v>
      </c>
      <c r="D12">
        <v>1534.058</v>
      </c>
      <c r="E12">
        <v>-1918.7159999999999</v>
      </c>
      <c r="F12">
        <v>2171.395</v>
      </c>
      <c r="G12">
        <v>0.21</v>
      </c>
      <c r="H12" s="1">
        <v>41536.182507557867</v>
      </c>
      <c r="I12">
        <v>1282.7660000000001</v>
      </c>
      <c r="J12">
        <v>-2027.0540000000001</v>
      </c>
      <c r="K12">
        <v>2107.2049999999999</v>
      </c>
      <c r="L12" s="3">
        <v>2.582267486559461</v>
      </c>
      <c r="M12" s="3">
        <v>8.4851137555119216</v>
      </c>
      <c r="N12" s="3">
        <v>27.659845291947828</v>
      </c>
      <c r="O12" s="3">
        <v>29.595587891744422</v>
      </c>
      <c r="P12" s="3">
        <v>92.633866458629285</v>
      </c>
      <c r="Q12" s="3">
        <v>116.28532727899923</v>
      </c>
      <c r="R12" s="3">
        <v>25.051607232158631</v>
      </c>
      <c r="S12" s="3">
        <v>12.44899060135117</v>
      </c>
      <c r="T12" s="3">
        <v>7.4854039240049133</v>
      </c>
      <c r="U12" s="4">
        <v>0.39580137726190112</v>
      </c>
    </row>
    <row r="13" spans="1:21" x14ac:dyDescent="0.25">
      <c r="A13">
        <v>3949</v>
      </c>
      <c r="B13" t="s">
        <v>17</v>
      </c>
      <c r="C13" s="1">
        <v>41534.696092256941</v>
      </c>
      <c r="D13">
        <v>1482.242</v>
      </c>
      <c r="E13">
        <v>-1878.1780000000001</v>
      </c>
      <c r="F13">
        <v>2194.2550000000001</v>
      </c>
      <c r="G13">
        <v>0.09</v>
      </c>
      <c r="H13" s="1">
        <v>41534.69609232639</v>
      </c>
      <c r="I13">
        <v>1204.6310000000001</v>
      </c>
      <c r="J13">
        <v>-2033.8679999999999</v>
      </c>
      <c r="K13">
        <v>2133.1759999999999</v>
      </c>
      <c r="L13" s="3">
        <v>2.4531277090524641</v>
      </c>
      <c r="M13" s="3">
        <v>7.3718288160389731</v>
      </c>
      <c r="N13" s="3">
        <v>28.815617593038855</v>
      </c>
      <c r="O13" s="3">
        <v>-31.541764076012775</v>
      </c>
      <c r="P13" s="3">
        <v>-91.245036389346438</v>
      </c>
      <c r="Q13" s="3">
        <v>-65.758869801086888</v>
      </c>
      <c r="R13" s="3">
        <v>26.40309264348366</v>
      </c>
      <c r="S13" s="3">
        <v>12.206880704416562</v>
      </c>
      <c r="T13" s="3">
        <v>6.3754005866871921</v>
      </c>
      <c r="U13" s="4">
        <v>0.38422850912157097</v>
      </c>
    </row>
    <row r="14" spans="1:21" x14ac:dyDescent="0.25">
      <c r="A14">
        <v>3907</v>
      </c>
      <c r="B14" t="s">
        <v>17</v>
      </c>
      <c r="C14" s="1">
        <v>41532.818881388892</v>
      </c>
      <c r="D14">
        <v>1511.1980000000001</v>
      </c>
      <c r="E14">
        <v>-1931.518</v>
      </c>
      <c r="F14">
        <v>2186.94</v>
      </c>
      <c r="G14">
        <v>0.56000000000000005</v>
      </c>
      <c r="H14" s="1">
        <v>41532.818881516207</v>
      </c>
      <c r="I14">
        <v>1256.3969999999999</v>
      </c>
      <c r="J14">
        <v>-2052.136</v>
      </c>
      <c r="K14">
        <v>2126.1770000000001</v>
      </c>
      <c r="L14" s="3">
        <v>2.4679187673470264</v>
      </c>
      <c r="M14" s="3">
        <v>7.8086835740197138</v>
      </c>
      <c r="N14" s="3">
        <v>27.651176543125786</v>
      </c>
      <c r="O14" s="3">
        <v>29.991886907699136</v>
      </c>
      <c r="P14" s="3">
        <v>91.560180403477332</v>
      </c>
      <c r="Q14" s="3">
        <v>115.01705681810233</v>
      </c>
      <c r="R14" s="3">
        <v>25.206855423451316</v>
      </c>
      <c r="S14" s="3">
        <v>12.050835944755363</v>
      </c>
      <c r="T14" s="3">
        <v>6.8290482648753823</v>
      </c>
      <c r="U14" s="4">
        <v>0.39164656102374873</v>
      </c>
    </row>
    <row r="15" spans="1:21" x14ac:dyDescent="0.25">
      <c r="A15">
        <v>3585</v>
      </c>
      <c r="B15" t="s">
        <v>17</v>
      </c>
      <c r="C15" s="1">
        <v>41439.483298634259</v>
      </c>
      <c r="D15">
        <v>1483.1569999999999</v>
      </c>
      <c r="E15">
        <v>-1912.925</v>
      </c>
      <c r="F15">
        <v>2227.174</v>
      </c>
      <c r="G15">
        <v>-0.48</v>
      </c>
      <c r="H15" s="1">
        <v>41439.483298784726</v>
      </c>
      <c r="I15">
        <v>1433.479</v>
      </c>
      <c r="J15">
        <v>-1901.6969999999999</v>
      </c>
      <c r="K15">
        <v>2165.404</v>
      </c>
      <c r="L15" s="3">
        <v>2.4728971774709767</v>
      </c>
      <c r="M15" s="3">
        <v>7.989308358478282</v>
      </c>
      <c r="N15" s="3">
        <v>26.149427292421429</v>
      </c>
      <c r="O15" s="3">
        <v>-31.9759338796866</v>
      </c>
      <c r="P15" s="3">
        <v>-93.014104191419179</v>
      </c>
      <c r="Q15" s="3">
        <v>-59.287687154278991</v>
      </c>
      <c r="R15" s="3">
        <v>22.867462645325304</v>
      </c>
      <c r="S15" s="3">
        <v>13.391447602542485</v>
      </c>
      <c r="T15" s="3">
        <v>6.9393916345111393</v>
      </c>
      <c r="U15" s="4">
        <v>0.38905809584040707</v>
      </c>
    </row>
    <row r="16" spans="1:21" x14ac:dyDescent="0.25">
      <c r="A16">
        <v>6687</v>
      </c>
      <c r="B16" t="s">
        <v>17</v>
      </c>
      <c r="C16" s="1">
        <v>42333.550006238424</v>
      </c>
      <c r="D16">
        <v>1515.77</v>
      </c>
      <c r="E16">
        <v>-1713.2809999999999</v>
      </c>
      <c r="F16">
        <v>2207.0569999999998</v>
      </c>
      <c r="G16">
        <v>-0.81</v>
      </c>
      <c r="H16" s="1">
        <v>42333.55000625</v>
      </c>
      <c r="I16">
        <v>1555.336</v>
      </c>
      <c r="J16">
        <v>-1654.588</v>
      </c>
      <c r="K16">
        <v>2174.7350000000001</v>
      </c>
      <c r="L16" s="3">
        <v>3.3527644348751982</v>
      </c>
      <c r="M16" s="3">
        <v>13.043815239984392</v>
      </c>
      <c r="N16" s="3">
        <v>28.691288891069675</v>
      </c>
      <c r="O16" s="3">
        <v>-33.701187731483671</v>
      </c>
      <c r="P16" s="3">
        <v>-94.984906235645397</v>
      </c>
      <c r="Q16" s="3">
        <v>-53.58159175376376</v>
      </c>
      <c r="R16" s="3">
        <v>24.109796122582566</v>
      </c>
      <c r="S16" s="3">
        <v>17.238175669278007</v>
      </c>
      <c r="T16" s="3">
        <v>11.047220071872289</v>
      </c>
      <c r="U16" s="4">
        <v>0.56213164528644488</v>
      </c>
    </row>
    <row r="17" spans="1:21" x14ac:dyDescent="0.25">
      <c r="A17">
        <v>2645</v>
      </c>
      <c r="B17" t="s">
        <v>17</v>
      </c>
      <c r="C17" s="1">
        <v>41190.559408865738</v>
      </c>
      <c r="D17">
        <v>1477.0609999999999</v>
      </c>
      <c r="E17">
        <v>-1944.319</v>
      </c>
      <c r="F17">
        <v>2215.2860000000001</v>
      </c>
      <c r="G17">
        <v>-0.93</v>
      </c>
      <c r="H17" s="1">
        <v>41190.559408935187</v>
      </c>
      <c r="I17">
        <v>1371.6320000000001</v>
      </c>
      <c r="J17">
        <v>-1981.825</v>
      </c>
      <c r="K17">
        <v>2161.8389999999999</v>
      </c>
      <c r="L17" s="3">
        <v>3.1229536228131805</v>
      </c>
      <c r="M17" s="3">
        <v>8.062913402381211</v>
      </c>
      <c r="N17" s="3">
        <v>27.210801968252643</v>
      </c>
      <c r="O17" s="3">
        <v>-35.935493431559138</v>
      </c>
      <c r="P17" s="3">
        <v>-91.72914670480003</v>
      </c>
      <c r="Q17" s="3">
        <v>-61.709609198111011</v>
      </c>
      <c r="R17" s="3">
        <v>24.247227364955279</v>
      </c>
      <c r="S17" s="3">
        <v>13.33043703235353</v>
      </c>
      <c r="T17" s="3">
        <v>6.7929975046631625</v>
      </c>
      <c r="U17" s="4">
        <v>0.56836055952613085</v>
      </c>
    </row>
    <row r="18" spans="1:21" x14ac:dyDescent="0.25">
      <c r="A18">
        <v>3933</v>
      </c>
      <c r="B18" t="s">
        <v>17</v>
      </c>
      <c r="C18" s="1">
        <v>41533.196458101855</v>
      </c>
      <c r="D18">
        <v>1457.5540000000001</v>
      </c>
      <c r="E18">
        <v>-1915.6679999999999</v>
      </c>
      <c r="F18">
        <v>2221.9920000000002</v>
      </c>
      <c r="G18">
        <v>0.86</v>
      </c>
      <c r="H18" s="1">
        <v>41533.196458368053</v>
      </c>
      <c r="I18">
        <v>1205.0229999999999</v>
      </c>
      <c r="J18">
        <v>-1980.027</v>
      </c>
      <c r="K18">
        <v>2139.636</v>
      </c>
      <c r="L18" s="3">
        <v>2.3627413702855931</v>
      </c>
      <c r="M18" s="3">
        <v>7.2180485174778646</v>
      </c>
      <c r="N18" s="3">
        <v>26.787614452496982</v>
      </c>
      <c r="O18" s="3">
        <v>29.989858845470213</v>
      </c>
      <c r="P18" s="3">
        <v>92.224169363878843</v>
      </c>
      <c r="Q18" s="3">
        <v>114.66301323580439</v>
      </c>
      <c r="R18" s="3">
        <v>24.542485614699444</v>
      </c>
      <c r="S18" s="3">
        <v>11.359820418355184</v>
      </c>
      <c r="T18" s="3">
        <v>6.369364471226163</v>
      </c>
      <c r="U18" s="4">
        <v>0.37624266868284678</v>
      </c>
    </row>
    <row r="19" spans="1:21" x14ac:dyDescent="0.25">
      <c r="A19">
        <v>3910</v>
      </c>
      <c r="B19" t="s">
        <v>17</v>
      </c>
      <c r="C19" s="1">
        <v>41532.82962340278</v>
      </c>
      <c r="D19">
        <v>1463.65</v>
      </c>
      <c r="E19">
        <v>-1930.6030000000001</v>
      </c>
      <c r="F19">
        <v>2193.3409999999999</v>
      </c>
      <c r="G19">
        <v>-0.02</v>
      </c>
      <c r="H19" s="1">
        <v>41532.829623437501</v>
      </c>
      <c r="I19">
        <v>1177.191</v>
      </c>
      <c r="J19">
        <v>-2066.6970000000001</v>
      </c>
      <c r="K19">
        <v>2139.73</v>
      </c>
      <c r="L19" s="3">
        <v>2.3627512893958666</v>
      </c>
      <c r="M19" s="3">
        <v>7.6814094102083317</v>
      </c>
      <c r="N19" s="3">
        <v>27.886829223946339</v>
      </c>
      <c r="O19" s="3">
        <v>30.686886245454208</v>
      </c>
      <c r="P19" s="3">
        <v>92.730839551964081</v>
      </c>
      <c r="Q19" s="3">
        <v>113.51848575436499</v>
      </c>
      <c r="R19" s="3">
        <v>25.811849866600369</v>
      </c>
      <c r="S19" s="3">
        <v>11.256157827376683</v>
      </c>
      <c r="T19" s="3">
        <v>6.7448431889847598</v>
      </c>
      <c r="U19" s="4">
        <v>0.37208333483925177</v>
      </c>
    </row>
    <row r="20" spans="1:21" x14ac:dyDescent="0.25">
      <c r="A20">
        <v>3955</v>
      </c>
      <c r="B20" t="s">
        <v>17</v>
      </c>
      <c r="C20" s="1">
        <v>41537.286675196759</v>
      </c>
      <c r="D20">
        <v>1450.5429999999999</v>
      </c>
      <c r="E20">
        <v>-1953.463</v>
      </c>
      <c r="F20">
        <v>2182.3679999999999</v>
      </c>
      <c r="G20">
        <v>-0.09</v>
      </c>
      <c r="H20" s="1">
        <v>41537.286675277777</v>
      </c>
      <c r="I20">
        <v>1218.511</v>
      </c>
      <c r="J20">
        <v>-2037.6669999999999</v>
      </c>
      <c r="K20">
        <v>2111.712</v>
      </c>
      <c r="L20" s="3">
        <v>2.2165769435034304</v>
      </c>
      <c r="M20" s="3">
        <v>7.084060595075945</v>
      </c>
      <c r="N20" s="3">
        <v>26.362076621702695</v>
      </c>
      <c r="O20" s="3">
        <v>29.625214564058634</v>
      </c>
      <c r="P20" s="3">
        <v>92.20527600090503</v>
      </c>
      <c r="Q20" s="3">
        <v>114.47951882037805</v>
      </c>
      <c r="R20" s="3">
        <v>24.182389222764186</v>
      </c>
      <c r="S20" s="3">
        <v>11.090159706348118</v>
      </c>
      <c r="T20" s="3">
        <v>6.2525988314969254</v>
      </c>
      <c r="U20" s="4">
        <v>0.34834524203209438</v>
      </c>
    </row>
    <row r="21" spans="1:21" x14ac:dyDescent="0.25">
      <c r="A21">
        <v>3942</v>
      </c>
      <c r="B21" t="s">
        <v>17</v>
      </c>
      <c r="C21" s="1">
        <v>41533.433534745367</v>
      </c>
      <c r="D21">
        <v>1786.433</v>
      </c>
      <c r="E21">
        <v>-1714.8050000000001</v>
      </c>
      <c r="F21">
        <v>2211.0189999999998</v>
      </c>
      <c r="G21">
        <v>-0.2</v>
      </c>
      <c r="H21" s="1">
        <v>41533.433534872682</v>
      </c>
      <c r="I21">
        <v>1400.403</v>
      </c>
      <c r="J21">
        <v>-1954.6780000000001</v>
      </c>
      <c r="K21">
        <v>2152.6959999999999</v>
      </c>
      <c r="L21" s="3">
        <v>4.9290178641994142</v>
      </c>
      <c r="M21" s="3">
        <v>16.445603901541102</v>
      </c>
      <c r="N21" s="3">
        <v>52.560154033759133</v>
      </c>
      <c r="O21" s="3">
        <v>-30.448575567170636</v>
      </c>
      <c r="P21" s="3">
        <v>-91.088309706565781</v>
      </c>
      <c r="Q21" s="3">
        <v>-60.711416888434307</v>
      </c>
      <c r="R21" s="3">
        <v>46.185675228952277</v>
      </c>
      <c r="S21" s="3">
        <v>26.56498946020065</v>
      </c>
      <c r="T21" s="3">
        <v>14.253048151702387</v>
      </c>
      <c r="U21" s="4">
        <v>0.79251096604215265</v>
      </c>
    </row>
    <row r="22" spans="1:21" x14ac:dyDescent="0.25">
      <c r="A22">
        <v>3939</v>
      </c>
      <c r="B22" t="s">
        <v>17</v>
      </c>
      <c r="C22" s="1">
        <v>41533.290899548614</v>
      </c>
      <c r="D22">
        <v>1440.79</v>
      </c>
      <c r="E22">
        <v>-1955.2919999999999</v>
      </c>
      <c r="F22">
        <v>2194.56</v>
      </c>
      <c r="G22">
        <v>0.17</v>
      </c>
      <c r="H22" s="1">
        <v>41533.290899687498</v>
      </c>
      <c r="I22">
        <v>1276.425</v>
      </c>
      <c r="J22">
        <v>-2014.3620000000001</v>
      </c>
      <c r="K22">
        <v>2129.3009999999999</v>
      </c>
      <c r="L22" s="3">
        <v>2.1511120281091385</v>
      </c>
      <c r="M22" s="3">
        <v>7.0250192656992381</v>
      </c>
      <c r="N22" s="3">
        <v>25.312548144339626</v>
      </c>
      <c r="O22" s="3">
        <v>-31.135199302450797</v>
      </c>
      <c r="P22" s="3">
        <v>-92.976190743543071</v>
      </c>
      <c r="Q22" s="3">
        <v>-63.885035346675508</v>
      </c>
      <c r="R22" s="3">
        <v>22.996919111595389</v>
      </c>
      <c r="S22" s="3">
        <v>11.164298582313677</v>
      </c>
      <c r="T22" s="3">
        <v>6.156187895649964</v>
      </c>
      <c r="U22" s="4">
        <v>0.34153763566587053</v>
      </c>
    </row>
    <row r="23" spans="1:21" x14ac:dyDescent="0.25">
      <c r="A23">
        <v>3944</v>
      </c>
      <c r="B23" t="s">
        <v>17</v>
      </c>
      <c r="C23" s="1">
        <v>41533.442439456019</v>
      </c>
      <c r="D23">
        <v>1425.854</v>
      </c>
      <c r="E23">
        <v>-1948.2819999999999</v>
      </c>
      <c r="F23">
        <v>2199.7420000000002</v>
      </c>
      <c r="G23">
        <v>0.97</v>
      </c>
      <c r="H23" s="1">
        <v>41533.44243959491</v>
      </c>
      <c r="I23">
        <v>1238.047</v>
      </c>
      <c r="J23">
        <v>-2041.7940000000001</v>
      </c>
      <c r="K23">
        <v>2092.172</v>
      </c>
      <c r="L23" s="3">
        <v>2.2407077189748881</v>
      </c>
      <c r="M23" s="3">
        <v>6.8828400094399989</v>
      </c>
      <c r="N23" s="3">
        <v>24.571208838200153</v>
      </c>
      <c r="O23" s="3">
        <v>-29.540299157649283</v>
      </c>
      <c r="P23" s="3">
        <v>-90.883188599737451</v>
      </c>
      <c r="Q23" s="3">
        <v>-65.216266758046729</v>
      </c>
      <c r="R23" s="3">
        <v>22.38374188743137</v>
      </c>
      <c r="S23" s="3">
        <v>10.736323406222255</v>
      </c>
      <c r="T23" s="3">
        <v>6.0357630833486837</v>
      </c>
      <c r="U23" s="4">
        <v>0.35166342079823554</v>
      </c>
    </row>
    <row r="24" spans="1:21" x14ac:dyDescent="0.25">
      <c r="A24">
        <v>3926</v>
      </c>
      <c r="B24" t="s">
        <v>17</v>
      </c>
      <c r="C24" s="1">
        <v>41533.138117847222</v>
      </c>
      <c r="D24">
        <v>1413.3579999999999</v>
      </c>
      <c r="E24">
        <v>-1930.6030000000001</v>
      </c>
      <c r="F24">
        <v>2185.1109999999999</v>
      </c>
      <c r="G24">
        <v>0.57999999999999996</v>
      </c>
      <c r="H24" s="1">
        <v>41533.138117905095</v>
      </c>
      <c r="I24">
        <v>1285.604</v>
      </c>
      <c r="J24">
        <v>-2014.325</v>
      </c>
      <c r="K24">
        <v>2133.3890000000001</v>
      </c>
      <c r="L24" s="3">
        <v>2.2711905935873973</v>
      </c>
      <c r="M24" s="3">
        <v>6.7386915978107611</v>
      </c>
      <c r="N24" s="3">
        <v>24.900630378097002</v>
      </c>
      <c r="O24" s="3">
        <v>-31.399317539324006</v>
      </c>
      <c r="P24" s="3">
        <v>-91.764752886938865</v>
      </c>
      <c r="Q24" s="3">
        <v>-64.074049581914537</v>
      </c>
      <c r="R24" s="3">
        <v>22.55867980271023</v>
      </c>
      <c r="S24" s="3">
        <v>11.135677213427243</v>
      </c>
      <c r="T24" s="3">
        <v>5.8639768585394449</v>
      </c>
      <c r="U24" s="4">
        <v>0.35295049517483346</v>
      </c>
    </row>
    <row r="25" spans="1:21" x14ac:dyDescent="0.25">
      <c r="A25">
        <v>3947</v>
      </c>
      <c r="B25" t="s">
        <v>17</v>
      </c>
      <c r="C25" s="1">
        <v>41533.602531793978</v>
      </c>
      <c r="D25">
        <v>1401.7750000000001</v>
      </c>
      <c r="E25">
        <v>-1934.261</v>
      </c>
      <c r="F25">
        <v>2230.2220000000002</v>
      </c>
      <c r="G25">
        <v>0.5</v>
      </c>
      <c r="H25" s="1">
        <v>41533.602531944445</v>
      </c>
      <c r="I25">
        <v>1314.01</v>
      </c>
      <c r="J25">
        <v>-1943.3230000000001</v>
      </c>
      <c r="K25">
        <v>2137.7629999999999</v>
      </c>
      <c r="L25" s="3">
        <v>2.1523988555261231</v>
      </c>
      <c r="M25" s="3">
        <v>6.7220063932096421</v>
      </c>
      <c r="N25" s="3">
        <v>23.094458324683178</v>
      </c>
      <c r="O25" s="3">
        <v>-30.881158106021079</v>
      </c>
      <c r="P25" s="3">
        <v>-91.31111014337327</v>
      </c>
      <c r="Q25" s="3">
        <v>-62.202937268588641</v>
      </c>
      <c r="R25" s="3">
        <v>20.563153622134678</v>
      </c>
      <c r="S25" s="3">
        <v>11.089463547557443</v>
      </c>
      <c r="T25" s="3">
        <v>5.8266415531047642</v>
      </c>
      <c r="U25" s="4">
        <v>0.33451750458890317</v>
      </c>
    </row>
    <row r="26" spans="1:21" x14ac:dyDescent="0.25">
      <c r="A26">
        <v>2642</v>
      </c>
      <c r="B26" t="s">
        <v>17</v>
      </c>
      <c r="C26" s="1">
        <v>41190.239356435188</v>
      </c>
      <c r="D26">
        <v>1402.69</v>
      </c>
      <c r="E26">
        <v>-1955.597</v>
      </c>
      <c r="F26">
        <v>2225.9540000000002</v>
      </c>
      <c r="G26">
        <v>-0.43</v>
      </c>
      <c r="H26" s="1">
        <v>41190.239356435188</v>
      </c>
      <c r="I26">
        <v>1310.49</v>
      </c>
      <c r="J26">
        <v>-2008.5989999999999</v>
      </c>
      <c r="K26">
        <v>2154.5390000000002</v>
      </c>
      <c r="L26" s="3">
        <v>2.102081115665754</v>
      </c>
      <c r="M26" s="3">
        <v>6.8838648067323955</v>
      </c>
      <c r="N26" s="3">
        <v>23.193159563126414</v>
      </c>
      <c r="O26" s="3">
        <v>29.935687290977622</v>
      </c>
      <c r="P26" s="3">
        <v>92.823466755262245</v>
      </c>
      <c r="Q26" s="3">
        <v>116.67293980253986</v>
      </c>
      <c r="R26" s="3">
        <v>20.955792031345027</v>
      </c>
      <c r="S26" s="3">
        <v>10.506468077050613</v>
      </c>
      <c r="T26" s="3">
        <v>6.0718827076998423</v>
      </c>
      <c r="U26" s="4">
        <v>0.33315590768001191</v>
      </c>
    </row>
    <row r="27" spans="1:21" x14ac:dyDescent="0.25">
      <c r="A27">
        <v>5924</v>
      </c>
      <c r="B27" t="s">
        <v>17</v>
      </c>
      <c r="C27" s="1">
        <v>41889.936041875</v>
      </c>
      <c r="D27">
        <v>1353.3119999999999</v>
      </c>
      <c r="E27">
        <v>-1818.1320000000001</v>
      </c>
      <c r="F27">
        <v>2199.7420000000002</v>
      </c>
      <c r="G27">
        <v>0.28999999999999998</v>
      </c>
      <c r="H27" s="1">
        <v>41889.936041886576</v>
      </c>
      <c r="I27">
        <v>1522.009</v>
      </c>
      <c r="J27">
        <v>-1743.184</v>
      </c>
      <c r="K27">
        <v>2143.9540000000002</v>
      </c>
      <c r="L27" s="3">
        <v>2.0999875159794361</v>
      </c>
      <c r="M27" s="3">
        <v>3.7467408293392768</v>
      </c>
      <c r="N27" s="3">
        <v>6.967362157094545</v>
      </c>
      <c r="O27" s="3">
        <v>34.106475935505465</v>
      </c>
      <c r="P27" s="3">
        <v>159.97642552107212</v>
      </c>
      <c r="Q27" s="3">
        <v>132.67579135797632</v>
      </c>
      <c r="R27" s="3">
        <v>4.8657357454649173</v>
      </c>
      <c r="S27" s="3">
        <v>3.3466355333489446</v>
      </c>
      <c r="T27" s="3">
        <v>5.6422712459439026</v>
      </c>
      <c r="U27" s="4">
        <v>0.332751739707566</v>
      </c>
    </row>
    <row r="28" spans="1:21" x14ac:dyDescent="0.25">
      <c r="A28">
        <v>2671</v>
      </c>
      <c r="B28" t="s">
        <v>17</v>
      </c>
      <c r="C28" s="1">
        <v>41195.337817372689</v>
      </c>
      <c r="D28">
        <v>1404.8230000000001</v>
      </c>
      <c r="E28">
        <v>-1992.7819999999999</v>
      </c>
      <c r="F28">
        <v>2198.5219999999999</v>
      </c>
      <c r="G28">
        <v>-0.53</v>
      </c>
      <c r="H28" s="1">
        <v>41195.337817488427</v>
      </c>
      <c r="I28">
        <v>1354.605</v>
      </c>
      <c r="J28">
        <v>-1984.1959999999999</v>
      </c>
      <c r="K28">
        <v>2136.0889999999999</v>
      </c>
      <c r="L28" s="3">
        <v>2.2050108601424308</v>
      </c>
      <c r="M28" s="3">
        <v>7.191172705257987</v>
      </c>
      <c r="N28" s="3">
        <v>22.850268217297216</v>
      </c>
      <c r="O28" s="3">
        <v>-31.238504883851661</v>
      </c>
      <c r="P28" s="3">
        <v>-91.600426198792803</v>
      </c>
      <c r="Q28" s="3">
        <v>-62.323155095318207</v>
      </c>
      <c r="R28" s="3">
        <v>20.407827914069003</v>
      </c>
      <c r="S28" s="3">
        <v>10.968528323046939</v>
      </c>
      <c r="T28" s="3">
        <v>6.2077651604490711</v>
      </c>
      <c r="U28" s="4">
        <v>0.35765897803480473</v>
      </c>
    </row>
    <row r="29" spans="1:21" x14ac:dyDescent="0.25">
      <c r="A29">
        <v>5179</v>
      </c>
      <c r="B29" t="s">
        <v>17</v>
      </c>
      <c r="C29" s="1">
        <v>41810.474227997685</v>
      </c>
      <c r="D29">
        <v>1484.9860000000001</v>
      </c>
      <c r="E29">
        <v>-1679.143</v>
      </c>
      <c r="F29">
        <v>2025.0909999999999</v>
      </c>
      <c r="G29">
        <v>-0.93</v>
      </c>
      <c r="H29" s="1">
        <v>41810.474228182873</v>
      </c>
      <c r="I29">
        <v>1589.2560000000001</v>
      </c>
      <c r="J29">
        <v>-1455.4</v>
      </c>
      <c r="K29">
        <v>2098.4699999999998</v>
      </c>
      <c r="L29" s="3">
        <v>3.0066148955764702</v>
      </c>
      <c r="M29" s="3">
        <v>5.4526070102426321</v>
      </c>
      <c r="N29" s="3">
        <v>11.356800464273313</v>
      </c>
      <c r="O29" s="3">
        <v>37.40789593366685</v>
      </c>
      <c r="P29" s="3">
        <v>164.2535835645113</v>
      </c>
      <c r="Q29" s="3">
        <v>142.12856180992091</v>
      </c>
      <c r="R29" s="3">
        <v>7.7819257825140085</v>
      </c>
      <c r="S29" s="3">
        <v>5.1849886317741039</v>
      </c>
      <c r="T29" s="3">
        <v>8.9276769100551974</v>
      </c>
      <c r="U29" s="4">
        <v>0.50427032570588826</v>
      </c>
    </row>
    <row r="30" spans="1:21" x14ac:dyDescent="0.25">
      <c r="A30">
        <v>3932</v>
      </c>
      <c r="B30" t="s">
        <v>17</v>
      </c>
      <c r="C30" s="1">
        <v>41533.17945333333</v>
      </c>
      <c r="D30">
        <v>1370.076</v>
      </c>
      <c r="E30">
        <v>-1960.1690000000001</v>
      </c>
      <c r="F30">
        <v>2183.8919999999998</v>
      </c>
      <c r="G30">
        <v>0.44</v>
      </c>
      <c r="H30" s="1">
        <v>41533.179453506942</v>
      </c>
      <c r="I30">
        <v>1229.819</v>
      </c>
      <c r="J30">
        <v>-1994.136</v>
      </c>
      <c r="K30">
        <v>2131.1410000000001</v>
      </c>
      <c r="L30" s="3">
        <v>2.0524000900009467</v>
      </c>
      <c r="M30" s="3">
        <v>6.6038643295702348</v>
      </c>
      <c r="N30" s="3">
        <v>22.967804117946365</v>
      </c>
      <c r="O30" s="3">
        <v>-30.786428589276738</v>
      </c>
      <c r="P30" s="3">
        <v>-92.64637962741007</v>
      </c>
      <c r="Q30" s="3">
        <v>-64.620184658844622</v>
      </c>
      <c r="R30" s="3">
        <v>20.96161386904646</v>
      </c>
      <c r="S30" s="3">
        <v>9.9732734488418373</v>
      </c>
      <c r="T30" s="3">
        <v>5.7866151572352464</v>
      </c>
      <c r="U30" s="4">
        <v>0.31858199810284166</v>
      </c>
    </row>
    <row r="31" spans="1:21" x14ac:dyDescent="0.25">
      <c r="A31">
        <v>3938</v>
      </c>
      <c r="B31" t="s">
        <v>17</v>
      </c>
      <c r="C31" s="1">
        <v>41533.288016712962</v>
      </c>
      <c r="D31">
        <v>1381.963</v>
      </c>
      <c r="E31">
        <v>-1986.3820000000001</v>
      </c>
      <c r="F31">
        <v>2202.79</v>
      </c>
      <c r="G31">
        <v>0.72</v>
      </c>
      <c r="H31" s="1">
        <v>41533.288016851853</v>
      </c>
      <c r="I31">
        <v>1212.346</v>
      </c>
      <c r="J31">
        <v>-2020.6010000000001</v>
      </c>
      <c r="K31">
        <v>2133.2460000000001</v>
      </c>
      <c r="L31" s="3">
        <v>2.1202087138651802</v>
      </c>
      <c r="M31" s="3">
        <v>6.4340459342213032</v>
      </c>
      <c r="N31" s="3">
        <v>24.47041087439813</v>
      </c>
      <c r="O31" s="3">
        <v>-32.121232894299631</v>
      </c>
      <c r="P31" s="3">
        <v>-92.608765183094917</v>
      </c>
      <c r="Q31" s="3">
        <v>-65.59379579779079</v>
      </c>
      <c r="R31" s="3">
        <v>22.505319777047134</v>
      </c>
      <c r="S31" s="3">
        <v>10.199842540800091</v>
      </c>
      <c r="T31" s="3">
        <v>5.6049867267715854</v>
      </c>
      <c r="U31" s="4">
        <v>0.34289455647815903</v>
      </c>
    </row>
    <row r="32" spans="1:21" x14ac:dyDescent="0.25">
      <c r="A32">
        <v>2930</v>
      </c>
      <c r="B32" t="s">
        <v>17</v>
      </c>
      <c r="C32" s="1">
        <v>41263.781110416669</v>
      </c>
      <c r="D32">
        <v>1556.9179999999999</v>
      </c>
      <c r="E32">
        <v>-1778.508</v>
      </c>
      <c r="F32">
        <v>1947.0619999999999</v>
      </c>
      <c r="G32">
        <v>0.03</v>
      </c>
      <c r="H32" s="1">
        <v>41263.781110428237</v>
      </c>
      <c r="I32">
        <v>1612.5650000000001</v>
      </c>
      <c r="J32">
        <v>-1666.048</v>
      </c>
      <c r="K32">
        <v>2006.2360000000001</v>
      </c>
      <c r="L32" s="3">
        <v>3.2302681116261196</v>
      </c>
      <c r="M32" s="3">
        <v>8.3111267053167328</v>
      </c>
      <c r="N32" s="3">
        <v>26.66750831552682</v>
      </c>
      <c r="O32" s="3">
        <v>-30.83366546037378</v>
      </c>
      <c r="P32" s="3">
        <v>-92.237640876306301</v>
      </c>
      <c r="Q32" s="3">
        <v>-52.736865766517624</v>
      </c>
      <c r="R32" s="3">
        <v>21.713464587189947</v>
      </c>
      <c r="S32" s="3">
        <v>16.237623721605587</v>
      </c>
      <c r="T32" s="3">
        <v>7.3436584886346736</v>
      </c>
      <c r="U32" s="4">
        <v>0.54197003850225556</v>
      </c>
    </row>
    <row r="33" spans="1:21" x14ac:dyDescent="0.25">
      <c r="A33">
        <v>6677</v>
      </c>
      <c r="B33" t="s">
        <v>17</v>
      </c>
      <c r="C33" s="1">
        <v>42305.995152673611</v>
      </c>
      <c r="D33">
        <v>1700.174</v>
      </c>
      <c r="E33">
        <v>-1809.902</v>
      </c>
      <c r="F33">
        <v>1946.758</v>
      </c>
      <c r="G33">
        <v>-0.96</v>
      </c>
      <c r="H33" s="1">
        <v>42305.995152905096</v>
      </c>
      <c r="I33">
        <v>1470.663</v>
      </c>
      <c r="J33">
        <v>-1752.9469999999999</v>
      </c>
      <c r="K33">
        <v>2093.2330000000002</v>
      </c>
      <c r="L33" s="3">
        <v>4.3632425074882466</v>
      </c>
      <c r="M33" s="3">
        <v>16.431859111182387</v>
      </c>
      <c r="N33" s="3">
        <v>38.366430280219106</v>
      </c>
      <c r="O33" s="3">
        <v>-31.570638644119484</v>
      </c>
      <c r="P33" s="3">
        <v>-92.613934025756322</v>
      </c>
      <c r="Q33" s="3">
        <v>-56.80172645009764</v>
      </c>
      <c r="R33" s="3">
        <v>32.87662903883961</v>
      </c>
      <c r="S33" s="3">
        <v>21.760184929958541</v>
      </c>
      <c r="T33" s="3">
        <v>14.067482790643226</v>
      </c>
      <c r="U33" s="4">
        <v>0.70652721256303053</v>
      </c>
    </row>
    <row r="34" spans="1:21" x14ac:dyDescent="0.25">
      <c r="A34">
        <v>5368</v>
      </c>
      <c r="B34" t="s">
        <v>17</v>
      </c>
      <c r="C34" s="1">
        <v>41838.564207581017</v>
      </c>
      <c r="D34">
        <v>1369.4659999999999</v>
      </c>
      <c r="E34">
        <v>-1696.212</v>
      </c>
      <c r="F34">
        <v>2159.8130000000001</v>
      </c>
      <c r="G34">
        <v>-0.87</v>
      </c>
      <c r="H34" s="1">
        <v>41838.564207384261</v>
      </c>
      <c r="I34">
        <v>1508.451</v>
      </c>
      <c r="J34">
        <v>-1712.24</v>
      </c>
      <c r="K34">
        <v>2086.5770000000002</v>
      </c>
      <c r="L34" s="3">
        <v>2.7960983575605964</v>
      </c>
      <c r="M34" s="3">
        <v>4.347458152981857</v>
      </c>
      <c r="N34" s="3">
        <v>8.8016001421230854</v>
      </c>
      <c r="O34" s="3">
        <v>38.217529947159953</v>
      </c>
      <c r="P34" s="3">
        <v>168.95135782268744</v>
      </c>
      <c r="Q34" s="3">
        <v>145.46793717625286</v>
      </c>
      <c r="R34" s="3">
        <v>5.9900262646422107</v>
      </c>
      <c r="S34" s="3">
        <v>4.3164425289105566</v>
      </c>
      <c r="T34" s="3">
        <v>7.0256655448074525</v>
      </c>
      <c r="U34" s="4">
        <v>0.52360132771190793</v>
      </c>
    </row>
    <row r="35" spans="1:21" x14ac:dyDescent="0.25">
      <c r="A35">
        <v>2637</v>
      </c>
      <c r="B35" t="s">
        <v>17</v>
      </c>
      <c r="C35" s="1">
        <v>41189.910546550927</v>
      </c>
      <c r="D35">
        <v>1382.5730000000001</v>
      </c>
      <c r="E35">
        <v>-2003.45</v>
      </c>
      <c r="F35">
        <v>2204.3139999999999</v>
      </c>
      <c r="G35">
        <v>-0.84</v>
      </c>
      <c r="H35" s="1">
        <v>41189.910546666666</v>
      </c>
      <c r="I35">
        <v>1269.0509999999999</v>
      </c>
      <c r="J35">
        <v>-2008.269</v>
      </c>
      <c r="K35">
        <v>2163.2359999999999</v>
      </c>
      <c r="L35" s="3">
        <v>2.1603287703202225</v>
      </c>
      <c r="M35" s="3">
        <v>6.7796293769910712</v>
      </c>
      <c r="N35" s="3">
        <v>23.916214870937349</v>
      </c>
      <c r="O35" s="3">
        <v>-30.152178824170978</v>
      </c>
      <c r="P35" s="3">
        <v>-91.314681169821839</v>
      </c>
      <c r="Q35" s="3">
        <v>-64.094805837725914</v>
      </c>
      <c r="R35" s="3">
        <v>21.627821647423389</v>
      </c>
      <c r="S35" s="3">
        <v>10.786594563915514</v>
      </c>
      <c r="T35" s="3">
        <v>5.9107132131816797</v>
      </c>
      <c r="U35" s="4">
        <v>0.33474850420746238</v>
      </c>
    </row>
    <row r="36" spans="1:21" x14ac:dyDescent="0.25">
      <c r="A36">
        <v>5375</v>
      </c>
      <c r="B36" t="s">
        <v>17</v>
      </c>
      <c r="C36" s="1">
        <v>41838.945767303238</v>
      </c>
      <c r="D36">
        <v>1456.03</v>
      </c>
      <c r="E36">
        <v>-1874.2149999999999</v>
      </c>
      <c r="F36">
        <v>1974.4939999999999</v>
      </c>
      <c r="G36">
        <v>-0.12</v>
      </c>
      <c r="H36" s="1">
        <v>41838.945767372687</v>
      </c>
      <c r="I36">
        <v>1502.816</v>
      </c>
      <c r="J36">
        <v>-1792.873</v>
      </c>
      <c r="K36">
        <v>2044.539</v>
      </c>
      <c r="L36" s="3">
        <v>2.4729798189333292</v>
      </c>
      <c r="M36" s="3">
        <v>4.1275704927689656</v>
      </c>
      <c r="N36" s="3">
        <v>7.7515331992018606</v>
      </c>
      <c r="O36" s="3">
        <v>33.235665806009742</v>
      </c>
      <c r="P36" s="3">
        <v>157.65043116097783</v>
      </c>
      <c r="Q36" s="3">
        <v>133.0050765758721</v>
      </c>
      <c r="R36" s="3">
        <v>5.4948892472086754</v>
      </c>
      <c r="S36" s="3">
        <v>3.6354203547780344</v>
      </c>
      <c r="T36" s="3">
        <v>6.2803346633683077</v>
      </c>
      <c r="U36" s="4">
        <v>0.40706303589758397</v>
      </c>
    </row>
    <row r="37" spans="1:21" x14ac:dyDescent="0.25">
      <c r="A37">
        <v>4753</v>
      </c>
      <c r="B37" t="s">
        <v>17</v>
      </c>
      <c r="C37" s="1">
        <v>41696.497933657411</v>
      </c>
      <c r="D37">
        <v>1345.3869999999999</v>
      </c>
      <c r="E37">
        <v>-1721.2059999999999</v>
      </c>
      <c r="F37">
        <v>2163.4699999999998</v>
      </c>
      <c r="G37">
        <v>-0.8</v>
      </c>
      <c r="H37" s="1">
        <v>41696.497933333332</v>
      </c>
      <c r="I37">
        <v>1451.204</v>
      </c>
      <c r="J37">
        <v>-1833.758</v>
      </c>
      <c r="K37">
        <v>2120.047</v>
      </c>
      <c r="L37" s="3">
        <v>2.4448891140927298</v>
      </c>
      <c r="M37" s="3">
        <v>4.6589696104669489</v>
      </c>
      <c r="N37" s="3">
        <v>7.5095816788316547</v>
      </c>
      <c r="O37" s="3">
        <v>35.434650863471447</v>
      </c>
      <c r="P37" s="3">
        <v>156.46583584140183</v>
      </c>
      <c r="Q37" s="3">
        <v>131.80797559961232</v>
      </c>
      <c r="R37" s="3">
        <v>5.6221201030434713</v>
      </c>
      <c r="S37" s="3">
        <v>4.0408701234375712</v>
      </c>
      <c r="T37" s="3">
        <v>5.9715428334816352</v>
      </c>
      <c r="U37" s="4">
        <v>0.40383813816315162</v>
      </c>
    </row>
    <row r="38" spans="1:21" x14ac:dyDescent="0.25">
      <c r="A38">
        <v>5346</v>
      </c>
      <c r="B38" t="s">
        <v>17</v>
      </c>
      <c r="C38" s="1">
        <v>41836.680088263885</v>
      </c>
      <c r="D38">
        <v>1434.998</v>
      </c>
      <c r="E38">
        <v>-1851.355</v>
      </c>
      <c r="F38">
        <v>1976.6279999999999</v>
      </c>
      <c r="G38">
        <v>-0.39</v>
      </c>
      <c r="H38" s="1">
        <v>41836.680088310182</v>
      </c>
      <c r="I38">
        <v>1506.6759999999999</v>
      </c>
      <c r="J38">
        <v>-1745.383</v>
      </c>
      <c r="K38">
        <v>2086.2890000000002</v>
      </c>
      <c r="L38" s="3">
        <v>2.4744808623760717</v>
      </c>
      <c r="M38" s="3">
        <v>4.9448983866325236</v>
      </c>
      <c r="N38" s="3">
        <v>8.090336151848371</v>
      </c>
      <c r="O38" s="3">
        <v>32.618971036104391</v>
      </c>
      <c r="P38" s="3">
        <v>151.52267270843322</v>
      </c>
      <c r="Q38" s="3">
        <v>128.09208996706326</v>
      </c>
      <c r="R38" s="3">
        <v>6.1311217677366585</v>
      </c>
      <c r="S38" s="3">
        <v>4.0588063718498688</v>
      </c>
      <c r="T38" s="3">
        <v>6.4353828623084155</v>
      </c>
      <c r="U38" s="4">
        <v>0.392297260213604</v>
      </c>
    </row>
    <row r="39" spans="1:21" x14ac:dyDescent="0.25">
      <c r="A39">
        <v>2665</v>
      </c>
      <c r="B39" t="s">
        <v>17</v>
      </c>
      <c r="C39" s="1">
        <v>41193.094641851851</v>
      </c>
      <c r="D39">
        <v>1355.75</v>
      </c>
      <c r="E39">
        <v>-1994.6110000000001</v>
      </c>
      <c r="F39">
        <v>2218.6390000000001</v>
      </c>
      <c r="G39">
        <v>-0.06</v>
      </c>
      <c r="H39" s="1">
        <v>41193.094641944444</v>
      </c>
      <c r="I39">
        <v>1284.0989999999999</v>
      </c>
      <c r="J39">
        <v>-2037.3119999999999</v>
      </c>
      <c r="K39">
        <v>2146.596</v>
      </c>
      <c r="L39" s="3">
        <v>2.2045344372177338</v>
      </c>
      <c r="M39" s="3">
        <v>6.7044614728458445</v>
      </c>
      <c r="N39" s="3">
        <v>24.146712968074549</v>
      </c>
      <c r="O39" s="3">
        <v>-30.652710300377276</v>
      </c>
      <c r="P39" s="3">
        <v>-91.280960698016258</v>
      </c>
      <c r="Q39" s="3">
        <v>-64.294571880036571</v>
      </c>
      <c r="R39" s="3">
        <v>21.870989288358942</v>
      </c>
      <c r="S39" s="3">
        <v>10.818979226711349</v>
      </c>
      <c r="T39" s="3">
        <v>5.8321782749617341</v>
      </c>
      <c r="U39" s="4">
        <v>0.33642479872837955</v>
      </c>
    </row>
    <row r="40" spans="1:21" x14ac:dyDescent="0.25">
      <c r="A40">
        <v>5166</v>
      </c>
      <c r="B40" t="s">
        <v>17</v>
      </c>
      <c r="C40" s="1">
        <v>41808.260527800929</v>
      </c>
      <c r="D40">
        <v>1468.8309999999999</v>
      </c>
      <c r="E40">
        <v>-1809.598</v>
      </c>
      <c r="F40">
        <v>1943.71</v>
      </c>
      <c r="G40">
        <v>0.36</v>
      </c>
      <c r="H40" s="1">
        <v>41808.260527824074</v>
      </c>
      <c r="I40">
        <v>1457.221</v>
      </c>
      <c r="J40">
        <v>-1768.902</v>
      </c>
      <c r="K40">
        <v>2096.8589999999999</v>
      </c>
      <c r="L40" s="3">
        <v>2.4805965838621677</v>
      </c>
      <c r="M40" s="3">
        <v>4.3060087080369298</v>
      </c>
      <c r="N40" s="3">
        <v>8.7309360057176679</v>
      </c>
      <c r="O40" s="3">
        <v>33.731396581379038</v>
      </c>
      <c r="P40" s="3">
        <v>158.71003946860137</v>
      </c>
      <c r="Q40" s="3">
        <v>131.27077583750997</v>
      </c>
      <c r="R40" s="3">
        <v>6.038302336284687</v>
      </c>
      <c r="S40" s="3">
        <v>3.8427138032511721</v>
      </c>
      <c r="T40" s="3">
        <v>7.0149603963532172</v>
      </c>
      <c r="U40" s="4">
        <v>0.39618450935317534</v>
      </c>
    </row>
    <row r="41" spans="1:21" x14ac:dyDescent="0.25">
      <c r="A41">
        <v>5746</v>
      </c>
      <c r="B41" t="s">
        <v>17</v>
      </c>
      <c r="C41" s="1">
        <v>41873.925295185189</v>
      </c>
      <c r="D41">
        <v>1456.3340000000001</v>
      </c>
      <c r="E41">
        <v>-1832.4580000000001</v>
      </c>
      <c r="F41">
        <v>1948.2819999999999</v>
      </c>
      <c r="G41">
        <v>0.24</v>
      </c>
      <c r="H41" s="1">
        <v>41873.925295347224</v>
      </c>
      <c r="I41">
        <v>1527.5619999999999</v>
      </c>
      <c r="J41">
        <v>-1708.81</v>
      </c>
      <c r="K41">
        <v>2112.4160000000002</v>
      </c>
      <c r="L41" s="3">
        <v>2.457983156033797</v>
      </c>
      <c r="M41" s="3">
        <v>4.5787376811830827</v>
      </c>
      <c r="N41" s="3">
        <v>8.5919232550266429</v>
      </c>
      <c r="O41" s="3">
        <v>31.470657825203709</v>
      </c>
      <c r="P41" s="3">
        <v>153.53840897060869</v>
      </c>
      <c r="Q41" s="3">
        <v>127.90082508126817</v>
      </c>
      <c r="R41" s="3">
        <v>6.1843314388797808</v>
      </c>
      <c r="S41" s="3">
        <v>3.7874677942256767</v>
      </c>
      <c r="T41" s="3">
        <v>6.9074064935753086</v>
      </c>
      <c r="U41" s="4">
        <v>0.37867434097189001</v>
      </c>
    </row>
    <row r="42" spans="1:21" x14ac:dyDescent="0.25">
      <c r="A42">
        <v>4722</v>
      </c>
      <c r="B42" t="s">
        <v>17</v>
      </c>
      <c r="C42" s="1">
        <v>41689.457339166664</v>
      </c>
      <c r="D42">
        <v>1297.229</v>
      </c>
      <c r="E42">
        <v>-1857.451</v>
      </c>
      <c r="F42">
        <v>2176.5770000000002</v>
      </c>
      <c r="G42">
        <v>-0.28000000000000003</v>
      </c>
      <c r="H42" s="1">
        <v>41689.457339131943</v>
      </c>
      <c r="I42">
        <v>1442.89</v>
      </c>
      <c r="J42">
        <v>-1818.59</v>
      </c>
      <c r="K42">
        <v>2122.59</v>
      </c>
      <c r="L42" s="3">
        <v>2.1153911704971078</v>
      </c>
      <c r="M42" s="3">
        <v>4.1671950065542349</v>
      </c>
      <c r="N42" s="3">
        <v>7.0167821921644782</v>
      </c>
      <c r="O42" s="3">
        <v>34.530278322625783</v>
      </c>
      <c r="P42" s="3">
        <v>157.12639392890318</v>
      </c>
      <c r="Q42" s="3">
        <v>130.64266450589966</v>
      </c>
      <c r="R42" s="3">
        <v>5.129664738225074</v>
      </c>
      <c r="S42" s="3">
        <v>3.5911202508975748</v>
      </c>
      <c r="T42" s="3">
        <v>5.6167800714424629</v>
      </c>
      <c r="U42" s="4">
        <v>0.33533726716920825</v>
      </c>
    </row>
    <row r="43" spans="1:21" x14ac:dyDescent="0.25">
      <c r="A43">
        <v>2640</v>
      </c>
      <c r="B43" t="s">
        <v>17</v>
      </c>
      <c r="C43" s="1">
        <v>41190.083754131942</v>
      </c>
      <c r="D43">
        <v>1335.634</v>
      </c>
      <c r="E43">
        <v>-1991.8679999999999</v>
      </c>
      <c r="F43">
        <v>2210.7139999999999</v>
      </c>
      <c r="G43">
        <v>-0.63</v>
      </c>
      <c r="H43" s="1">
        <v>41190.083754143518</v>
      </c>
      <c r="I43">
        <v>1264.5509999999999</v>
      </c>
      <c r="J43">
        <v>-2059.6590000000001</v>
      </c>
      <c r="K43">
        <v>2128.5590000000002</v>
      </c>
      <c r="L43" s="3">
        <v>2.3122641538630093</v>
      </c>
      <c r="M43" s="3">
        <v>7.0231140217359576</v>
      </c>
      <c r="N43" s="3">
        <v>25.033789651611773</v>
      </c>
      <c r="O43" s="3">
        <v>-31.816295483978809</v>
      </c>
      <c r="P43" s="3">
        <v>-91.687597943531031</v>
      </c>
      <c r="Q43" s="3">
        <v>-64.467893121051929</v>
      </c>
      <c r="R43" s="3">
        <v>22.746813731963584</v>
      </c>
      <c r="S43" s="3">
        <v>11.103086262738543</v>
      </c>
      <c r="T43" s="3">
        <v>6.0735051155807014</v>
      </c>
      <c r="U43" s="4">
        <v>0.37437119192788443</v>
      </c>
    </row>
    <row r="44" spans="1:21" x14ac:dyDescent="0.25">
      <c r="A44">
        <v>5024</v>
      </c>
      <c r="B44" t="s">
        <v>17</v>
      </c>
      <c r="C44" s="1">
        <v>41771.680028125003</v>
      </c>
      <c r="D44">
        <v>1406.0419999999999</v>
      </c>
      <c r="E44">
        <v>-1898.904</v>
      </c>
      <c r="F44">
        <v>1972.6659999999999</v>
      </c>
      <c r="G44">
        <v>-0.35</v>
      </c>
      <c r="H44" s="1">
        <v>41771.680028182869</v>
      </c>
      <c r="I44">
        <v>1435.614</v>
      </c>
      <c r="J44">
        <v>-1801.202</v>
      </c>
      <c r="K44">
        <v>2127.181</v>
      </c>
      <c r="L44" s="3">
        <v>2.2643103035513841</v>
      </c>
      <c r="M44" s="3">
        <v>4.7270238089917616</v>
      </c>
      <c r="N44" s="3">
        <v>7.786601388585189</v>
      </c>
      <c r="O44" s="3">
        <v>32.958266959590432</v>
      </c>
      <c r="P44" s="3">
        <v>150.72711735070902</v>
      </c>
      <c r="Q44" s="3">
        <v>127.52877093134873</v>
      </c>
      <c r="R44" s="3">
        <v>5.9395141023244378</v>
      </c>
      <c r="S44" s="3">
        <v>3.8516591605584836</v>
      </c>
      <c r="T44" s="3">
        <v>6.1288199823611649</v>
      </c>
      <c r="U44" s="4">
        <v>0.36338638682303581</v>
      </c>
    </row>
    <row r="45" spans="1:21" x14ac:dyDescent="0.25">
      <c r="A45">
        <v>5361</v>
      </c>
      <c r="B45" t="s">
        <v>17</v>
      </c>
      <c r="C45" s="1">
        <v>41838.466541979164</v>
      </c>
      <c r="D45">
        <v>1443.5329999999999</v>
      </c>
      <c r="E45">
        <v>-1732.4829999999999</v>
      </c>
      <c r="F45">
        <v>1952.549</v>
      </c>
      <c r="G45">
        <v>0.06</v>
      </c>
      <c r="H45" s="1">
        <v>41838.466541759262</v>
      </c>
      <c r="I45">
        <v>1515.4110000000001</v>
      </c>
      <c r="J45">
        <v>-1759.3009999999999</v>
      </c>
      <c r="K45">
        <v>2067.4760000000001</v>
      </c>
      <c r="L45" s="3">
        <v>2.713062791095501</v>
      </c>
      <c r="M45" s="3">
        <v>5.3139106306216233</v>
      </c>
      <c r="N45" s="3">
        <v>9.9922110165867633</v>
      </c>
      <c r="O45" s="3">
        <v>32.464708436181063</v>
      </c>
      <c r="P45" s="3">
        <v>155.36994947894718</v>
      </c>
      <c r="Q45" s="3">
        <v>130.08658117009657</v>
      </c>
      <c r="R45" s="3">
        <v>7.1081321801457307</v>
      </c>
      <c r="S45" s="3">
        <v>4.4748766736329344</v>
      </c>
      <c r="T45" s="3">
        <v>8.0201751874174079</v>
      </c>
      <c r="U45" s="4">
        <v>0.43345418215990261</v>
      </c>
    </row>
    <row r="46" spans="1:21" x14ac:dyDescent="0.25">
      <c r="A46">
        <v>4692</v>
      </c>
      <c r="B46" t="s">
        <v>17</v>
      </c>
      <c r="C46" s="1">
        <v>41681.287929351849</v>
      </c>
      <c r="D46">
        <v>1364.894</v>
      </c>
      <c r="E46">
        <v>-1913.8389999999999</v>
      </c>
      <c r="F46">
        <v>1991.5630000000001</v>
      </c>
      <c r="G46">
        <v>-0.39</v>
      </c>
      <c r="H46" s="1">
        <v>41681.287929409722</v>
      </c>
      <c r="I46">
        <v>1442.039</v>
      </c>
      <c r="J46">
        <v>-1798.415</v>
      </c>
      <c r="K46">
        <v>2109.6529999999998</v>
      </c>
      <c r="L46" s="3">
        <v>2.2338086155112484</v>
      </c>
      <c r="M46" s="3">
        <v>4.3699165484154729</v>
      </c>
      <c r="N46" s="3">
        <v>7.3051662242029707</v>
      </c>
      <c r="O46" s="3">
        <v>32.831289641946775</v>
      </c>
      <c r="P46" s="3">
        <v>153.30723192461812</v>
      </c>
      <c r="Q46" s="3">
        <v>127.39934792203692</v>
      </c>
      <c r="R46" s="3">
        <v>5.4577284037345635</v>
      </c>
      <c r="S46" s="3">
        <v>3.6047345217225484</v>
      </c>
      <c r="T46" s="3">
        <v>5.8480714990078013</v>
      </c>
      <c r="U46" s="4">
        <v>0.34491261346870195</v>
      </c>
    </row>
    <row r="47" spans="1:21" x14ac:dyDescent="0.25">
      <c r="A47">
        <v>4901</v>
      </c>
      <c r="B47" t="s">
        <v>17</v>
      </c>
      <c r="C47" s="1">
        <v>41733.789188877316</v>
      </c>
      <c r="D47">
        <v>1387.45</v>
      </c>
      <c r="E47">
        <v>-1818.742</v>
      </c>
      <c r="F47">
        <v>1951.0250000000001</v>
      </c>
      <c r="G47">
        <v>-0.83</v>
      </c>
      <c r="H47" s="1">
        <v>41733.789188738425</v>
      </c>
      <c r="I47">
        <v>1445.8520000000001</v>
      </c>
      <c r="J47">
        <v>-1809.7750000000001</v>
      </c>
      <c r="K47">
        <v>2106.502</v>
      </c>
      <c r="L47" s="3">
        <v>2.3988093385781637</v>
      </c>
      <c r="M47" s="3">
        <v>5.3302735442365181</v>
      </c>
      <c r="N47" s="3">
        <v>8.1691015100888862</v>
      </c>
      <c r="O47" s="3">
        <v>33.487634194916829</v>
      </c>
      <c r="P47" s="3">
        <v>151.24411229760489</v>
      </c>
      <c r="Q47" s="3">
        <v>131.42312431741183</v>
      </c>
      <c r="R47" s="3">
        <v>6.2514608549029163</v>
      </c>
      <c r="S47" s="3">
        <v>4.4153685850012607</v>
      </c>
      <c r="T47" s="3">
        <v>6.460538603459554</v>
      </c>
      <c r="U47" s="4">
        <v>0.39386229639418219</v>
      </c>
    </row>
    <row r="48" spans="1:21" x14ac:dyDescent="0.25">
      <c r="A48">
        <v>5058</v>
      </c>
      <c r="B48" t="s">
        <v>17</v>
      </c>
      <c r="C48" s="1">
        <v>41782.010822962962</v>
      </c>
      <c r="D48">
        <v>1422.502</v>
      </c>
      <c r="E48">
        <v>-1951.634</v>
      </c>
      <c r="F48">
        <v>1947.9770000000001</v>
      </c>
      <c r="G48">
        <v>-0.46</v>
      </c>
      <c r="H48" s="1">
        <v>41782.010823124998</v>
      </c>
      <c r="I48">
        <v>1420.0050000000001</v>
      </c>
      <c r="J48">
        <v>-1828.191</v>
      </c>
      <c r="K48">
        <v>2099.2950000000001</v>
      </c>
      <c r="L48" s="3">
        <v>2.2522164452838678</v>
      </c>
      <c r="M48" s="3">
        <v>4.6758352757198072</v>
      </c>
      <c r="N48" s="3">
        <v>7.9641530384003465</v>
      </c>
      <c r="O48" s="3">
        <v>34.168393509313759</v>
      </c>
      <c r="P48" s="3">
        <v>159.28458707693028</v>
      </c>
      <c r="Q48" s="3">
        <v>131.76125795560023</v>
      </c>
      <c r="R48" s="3">
        <v>5.6706679195131073</v>
      </c>
      <c r="S48" s="3">
        <v>4.0545449573967289</v>
      </c>
      <c r="T48" s="3">
        <v>6.4336589924623695</v>
      </c>
      <c r="U48" s="4">
        <v>0.37375672023008449</v>
      </c>
    </row>
    <row r="49" spans="1:21" x14ac:dyDescent="0.25">
      <c r="A49">
        <v>6183</v>
      </c>
      <c r="B49" t="s">
        <v>17</v>
      </c>
      <c r="C49" s="1">
        <v>41915.623166874997</v>
      </c>
      <c r="D49">
        <v>1373.124</v>
      </c>
      <c r="E49">
        <v>-1970.5319999999999</v>
      </c>
      <c r="F49">
        <v>1976.3230000000001</v>
      </c>
      <c r="G49">
        <v>-0.96</v>
      </c>
      <c r="H49" s="1">
        <v>41915.623166724537</v>
      </c>
      <c r="I49">
        <v>1301.723</v>
      </c>
      <c r="J49">
        <v>-2011.088</v>
      </c>
      <c r="K49">
        <v>2135.288</v>
      </c>
      <c r="L49" s="3">
        <v>2.4971879174334868</v>
      </c>
      <c r="M49" s="3">
        <v>4.0762350774043048</v>
      </c>
      <c r="N49" s="3">
        <v>7.8256831463649199</v>
      </c>
      <c r="O49" s="3">
        <v>36.068504336329106</v>
      </c>
      <c r="P49" s="3">
        <v>159.84894363221781</v>
      </c>
      <c r="Q49" s="3">
        <v>129.04927236116512</v>
      </c>
      <c r="R49" s="3">
        <v>5.5329484892592973</v>
      </c>
      <c r="S49" s="3">
        <v>3.7755303369178819</v>
      </c>
      <c r="T49" s="3">
        <v>6.221481020126248</v>
      </c>
      <c r="U49" s="4">
        <v>0.43395908531821081</v>
      </c>
    </row>
    <row r="50" spans="1:21" x14ac:dyDescent="0.25">
      <c r="A50">
        <v>3927</v>
      </c>
      <c r="B50" t="s">
        <v>17</v>
      </c>
      <c r="C50" s="1">
        <v>41533.138512604164</v>
      </c>
      <c r="D50">
        <v>1288.694</v>
      </c>
      <c r="E50">
        <v>-1999.183</v>
      </c>
      <c r="F50">
        <v>2175.9670000000001</v>
      </c>
      <c r="G50">
        <v>-0.35</v>
      </c>
      <c r="H50" s="1">
        <v>41533.138512638892</v>
      </c>
      <c r="I50">
        <v>1223.415</v>
      </c>
      <c r="J50">
        <v>-2036.9459999999999</v>
      </c>
      <c r="K50">
        <v>2132.8629999999998</v>
      </c>
      <c r="L50" s="3">
        <v>2.3296332534962119</v>
      </c>
      <c r="M50" s="3">
        <v>6.9421294395477666</v>
      </c>
      <c r="N50" s="3">
        <v>25.591205439556798</v>
      </c>
      <c r="O50" s="3">
        <v>-31.106562026167445</v>
      </c>
      <c r="P50" s="3">
        <v>-92.077249014619255</v>
      </c>
      <c r="Q50" s="3">
        <v>-65.592860493682934</v>
      </c>
      <c r="R50" s="3">
        <v>23.486886812092962</v>
      </c>
      <c r="S50" s="3">
        <v>10.807409216139149</v>
      </c>
      <c r="T50" s="3">
        <v>6.0713094128382181</v>
      </c>
      <c r="U50" s="4">
        <v>0.36361392638152951</v>
      </c>
    </row>
    <row r="51" spans="1:21" x14ac:dyDescent="0.25">
      <c r="A51">
        <v>4120</v>
      </c>
      <c r="B51" t="s">
        <v>17</v>
      </c>
      <c r="C51" s="1">
        <v>41564.643959490742</v>
      </c>
      <c r="D51">
        <v>1267.3579999999999</v>
      </c>
      <c r="E51">
        <v>-1730.654</v>
      </c>
      <c r="F51">
        <v>2142.7440000000001</v>
      </c>
      <c r="G51">
        <v>-0.85</v>
      </c>
      <c r="H51" s="1">
        <v>41564.643958923611</v>
      </c>
      <c r="I51">
        <v>1279.5530000000001</v>
      </c>
      <c r="J51">
        <v>-1918.9590000000001</v>
      </c>
      <c r="K51">
        <v>2163.9470000000001</v>
      </c>
      <c r="L51" s="3">
        <v>2.7345161148506825</v>
      </c>
      <c r="M51" s="3">
        <v>4.6830940813619666</v>
      </c>
      <c r="N51" s="3">
        <v>7.9476085803963574</v>
      </c>
      <c r="O51" s="3">
        <v>42.000316403216551</v>
      </c>
      <c r="P51" s="3">
        <v>-176.8802042848574</v>
      </c>
      <c r="Q51" s="3">
        <v>154.18022847893212</v>
      </c>
      <c r="R51" s="3">
        <v>5.3881932699623576</v>
      </c>
      <c r="S51" s="3">
        <v>4.991142444454681</v>
      </c>
      <c r="T51" s="3">
        <v>6.1742269083401879</v>
      </c>
      <c r="U51" s="4">
        <v>0.6544597212304849</v>
      </c>
    </row>
    <row r="52" spans="1:21" x14ac:dyDescent="0.25">
      <c r="A52">
        <v>3948</v>
      </c>
      <c r="B52" t="s">
        <v>17</v>
      </c>
      <c r="C52" s="1">
        <v>41533.833641736113</v>
      </c>
      <c r="D52">
        <v>1309.421</v>
      </c>
      <c r="E52">
        <v>-2040.941</v>
      </c>
      <c r="F52">
        <v>2193.0360000000001</v>
      </c>
      <c r="G52">
        <v>-0.15</v>
      </c>
      <c r="H52" s="1">
        <v>41533.833641805555</v>
      </c>
      <c r="I52">
        <v>1351.482</v>
      </c>
      <c r="J52">
        <v>-1988.6690000000001</v>
      </c>
      <c r="K52">
        <v>2123.7159999999999</v>
      </c>
      <c r="L52" s="3">
        <v>2.3213731252248628</v>
      </c>
      <c r="M52" s="3">
        <v>6.6360106954949227</v>
      </c>
      <c r="N52" s="3">
        <v>23.821482584283139</v>
      </c>
      <c r="O52" s="3">
        <v>29.69301099784057</v>
      </c>
      <c r="P52" s="3">
        <v>92.254096602077865</v>
      </c>
      <c r="Q52" s="3">
        <v>117.59355107186779</v>
      </c>
      <c r="R52" s="3">
        <v>21.310563508401856</v>
      </c>
      <c r="S52" s="3">
        <v>11.177264257121578</v>
      </c>
      <c r="T52" s="3">
        <v>5.8891040639950916</v>
      </c>
      <c r="U52" s="4">
        <v>0.36738019450490367</v>
      </c>
    </row>
    <row r="53" spans="1:21" x14ac:dyDescent="0.25">
      <c r="A53">
        <v>5172</v>
      </c>
      <c r="B53" t="s">
        <v>17</v>
      </c>
      <c r="C53" s="1">
        <v>41809.328639652776</v>
      </c>
      <c r="D53">
        <v>1477.366</v>
      </c>
      <c r="E53">
        <v>-1529.7909999999999</v>
      </c>
      <c r="F53">
        <v>2054.3519999999999</v>
      </c>
      <c r="G53">
        <v>-0.67</v>
      </c>
      <c r="H53" s="1">
        <v>41809.328639918982</v>
      </c>
      <c r="I53">
        <v>1636.403</v>
      </c>
      <c r="J53">
        <v>-1231.31</v>
      </c>
      <c r="K53">
        <v>2064.5309999999999</v>
      </c>
      <c r="L53" s="3">
        <v>4.3537170357773443</v>
      </c>
      <c r="M53" s="3">
        <v>11.5666823440888</v>
      </c>
      <c r="N53" s="3">
        <v>14.232641578262635</v>
      </c>
      <c r="O53" s="3">
        <v>36.865017442501909</v>
      </c>
      <c r="P53" s="3">
        <v>-50.239311066665614</v>
      </c>
      <c r="Q53" s="3">
        <v>147.78417414158915</v>
      </c>
      <c r="R53" s="3">
        <v>10.861942791471392</v>
      </c>
      <c r="S53" s="3">
        <v>11.197632555829841</v>
      </c>
      <c r="T53" s="3">
        <v>10.50442126580765</v>
      </c>
      <c r="U53" s="4">
        <v>0.80675369702190924</v>
      </c>
    </row>
    <row r="54" spans="1:21" x14ac:dyDescent="0.25">
      <c r="A54">
        <v>5145</v>
      </c>
      <c r="B54" t="s">
        <v>17</v>
      </c>
      <c r="C54" s="1">
        <v>41802.375200393515</v>
      </c>
      <c r="D54">
        <v>1365.5039999999999</v>
      </c>
      <c r="E54">
        <v>-1914.4490000000001</v>
      </c>
      <c r="F54">
        <v>1951.9390000000001</v>
      </c>
      <c r="G54">
        <v>-0.6</v>
      </c>
      <c r="H54" s="1">
        <v>41802.37520037037</v>
      </c>
      <c r="I54">
        <v>1421.7</v>
      </c>
      <c r="J54">
        <v>-1834.075</v>
      </c>
      <c r="K54">
        <v>2033.9949999999999</v>
      </c>
      <c r="L54" s="3">
        <v>2.4511320535087546</v>
      </c>
      <c r="M54" s="3">
        <v>4.8201634625389831</v>
      </c>
      <c r="N54" s="3">
        <v>7.7393522049845576</v>
      </c>
      <c r="O54" s="3">
        <v>33.795380455193026</v>
      </c>
      <c r="P54" s="3">
        <v>152.84133244018594</v>
      </c>
      <c r="Q54" s="3">
        <v>132.55024963995882</v>
      </c>
      <c r="R54" s="3">
        <v>5.8506748762795269</v>
      </c>
      <c r="S54" s="3">
        <v>4.0968630934446537</v>
      </c>
      <c r="T54" s="3">
        <v>6.1471817426304369</v>
      </c>
      <c r="U54" s="4">
        <v>0.4065698992275194</v>
      </c>
    </row>
    <row r="55" spans="1:21" x14ac:dyDescent="0.25">
      <c r="A55">
        <v>4003</v>
      </c>
      <c r="B55" t="s">
        <v>17</v>
      </c>
      <c r="C55" s="1">
        <v>41550.792662777778</v>
      </c>
      <c r="D55">
        <v>1292.3520000000001</v>
      </c>
      <c r="E55">
        <v>-2018.386</v>
      </c>
      <c r="F55">
        <v>2153.4119999999998</v>
      </c>
      <c r="G55">
        <v>0.46</v>
      </c>
      <c r="H55" s="1">
        <v>41550.79266298611</v>
      </c>
      <c r="I55">
        <v>1222.962</v>
      </c>
      <c r="J55">
        <v>-1948.66</v>
      </c>
      <c r="K55">
        <v>2171.6880000000001</v>
      </c>
      <c r="L55" s="3">
        <v>2.0734313054421083</v>
      </c>
      <c r="M55" s="3">
        <v>3.4567768330541675</v>
      </c>
      <c r="N55" s="3">
        <v>7.5923091210267728</v>
      </c>
      <c r="O55" s="3">
        <v>32.470333802637917</v>
      </c>
      <c r="P55" s="3">
        <v>153.24260214204199</v>
      </c>
      <c r="Q55" s="3">
        <v>118.7158824672659</v>
      </c>
      <c r="R55" s="3">
        <v>5.3425223400085997</v>
      </c>
      <c r="S55" s="3">
        <v>3.1042073641201569</v>
      </c>
      <c r="T55" s="3">
        <v>5.9700175974626291</v>
      </c>
      <c r="U55" s="4">
        <v>0.32246098317673172</v>
      </c>
    </row>
    <row r="56" spans="1:21" x14ac:dyDescent="0.25">
      <c r="A56">
        <v>3195</v>
      </c>
      <c r="B56" t="s">
        <v>17</v>
      </c>
      <c r="C56" s="1">
        <v>41328.861016180555</v>
      </c>
      <c r="D56">
        <v>1291.4380000000001</v>
      </c>
      <c r="E56">
        <v>-2027.53</v>
      </c>
      <c r="F56">
        <v>2203.0940000000001</v>
      </c>
      <c r="G56">
        <v>-0.22</v>
      </c>
      <c r="H56" s="1">
        <v>41328.861016261573</v>
      </c>
      <c r="I56">
        <v>1111.1030000000001</v>
      </c>
      <c r="J56">
        <v>-2079.1</v>
      </c>
      <c r="K56">
        <v>2139.482</v>
      </c>
      <c r="L56" s="3">
        <v>2.1900648769239308</v>
      </c>
      <c r="M56" s="3">
        <v>6.7705797060361306</v>
      </c>
      <c r="N56" s="3">
        <v>26.949181945988059</v>
      </c>
      <c r="O56" s="3">
        <v>-30.799902385723765</v>
      </c>
      <c r="P56" s="3">
        <v>-91.148106333227332</v>
      </c>
      <c r="Q56" s="3">
        <v>-68.5765775179933</v>
      </c>
      <c r="R56" s="3">
        <v>25.183124634349269</v>
      </c>
      <c r="S56" s="3">
        <v>10.252075665809571</v>
      </c>
      <c r="T56" s="3">
        <v>5.8766546433234907</v>
      </c>
      <c r="U56" s="4">
        <v>0.33715198236436417</v>
      </c>
    </row>
    <row r="57" spans="1:21" x14ac:dyDescent="0.25">
      <c r="A57">
        <v>4801</v>
      </c>
      <c r="B57" t="s">
        <v>17</v>
      </c>
      <c r="C57" s="1">
        <v>41706.636779293978</v>
      </c>
      <c r="D57">
        <v>1341.73</v>
      </c>
      <c r="E57">
        <v>-1786.433</v>
      </c>
      <c r="F57">
        <v>1950.415</v>
      </c>
      <c r="G57">
        <v>-0.6</v>
      </c>
      <c r="H57" s="1">
        <v>41706.636778993059</v>
      </c>
      <c r="I57">
        <v>1396.6880000000001</v>
      </c>
      <c r="J57">
        <v>-1849.7470000000001</v>
      </c>
      <c r="K57">
        <v>2048.0320000000002</v>
      </c>
      <c r="L57" s="3">
        <v>2.617624660841618</v>
      </c>
      <c r="M57" s="3">
        <v>3.8121374627018558</v>
      </c>
      <c r="N57" s="3">
        <v>8.2277672468333396</v>
      </c>
      <c r="O57" s="3">
        <v>33.207546670576839</v>
      </c>
      <c r="P57" s="3">
        <v>157.698519777332</v>
      </c>
      <c r="Q57" s="3">
        <v>131.00700270502819</v>
      </c>
      <c r="R57" s="3">
        <v>5.7068396117119846</v>
      </c>
      <c r="S57" s="3">
        <v>3.5036794014356474</v>
      </c>
      <c r="T57" s="3">
        <v>6.6356967119186265</v>
      </c>
      <c r="U57" s="4">
        <v>0.42993309185031769</v>
      </c>
    </row>
    <row r="58" spans="1:21" x14ac:dyDescent="0.25">
      <c r="A58">
        <v>3941</v>
      </c>
      <c r="B58" t="s">
        <v>17</v>
      </c>
      <c r="C58" s="1">
        <v>41533.349604814815</v>
      </c>
      <c r="D58">
        <v>1296.924</v>
      </c>
      <c r="E58">
        <v>-2050.085</v>
      </c>
      <c r="F58">
        <v>2189.9879999999998</v>
      </c>
      <c r="G58">
        <v>0.01</v>
      </c>
      <c r="H58" s="1">
        <v>41533.349604895833</v>
      </c>
      <c r="I58">
        <v>1231.204</v>
      </c>
      <c r="J58">
        <v>-2054.2739999999999</v>
      </c>
      <c r="K58">
        <v>2121.2840000000001</v>
      </c>
      <c r="L58" s="3">
        <v>2.2048963527577974</v>
      </c>
      <c r="M58" s="3">
        <v>7.0383327994904139</v>
      </c>
      <c r="N58" s="3">
        <v>25.493311394848437</v>
      </c>
      <c r="O58" s="3">
        <v>-31.213344849866363</v>
      </c>
      <c r="P58" s="3">
        <v>-91.327283115805599</v>
      </c>
      <c r="Q58" s="3">
        <v>-65.777733936939583</v>
      </c>
      <c r="R58" s="3">
        <v>23.368213901219406</v>
      </c>
      <c r="S58" s="3">
        <v>10.840525059227843</v>
      </c>
      <c r="T58" s="3">
        <v>6.0806251566837091</v>
      </c>
      <c r="U58" s="4">
        <v>0.34476062525423773</v>
      </c>
    </row>
    <row r="59" spans="1:21" x14ac:dyDescent="0.25">
      <c r="A59">
        <v>6857</v>
      </c>
      <c r="B59" t="s">
        <v>17</v>
      </c>
      <c r="C59" s="1">
        <v>43018.620512048612</v>
      </c>
      <c r="D59">
        <v>1268.578</v>
      </c>
      <c r="E59">
        <v>-2031.797</v>
      </c>
      <c r="F59">
        <v>2164.3850000000002</v>
      </c>
      <c r="G59">
        <v>-0.31</v>
      </c>
      <c r="H59" s="1">
        <v>43018.620512083333</v>
      </c>
      <c r="I59">
        <v>1198.2739999999999</v>
      </c>
      <c r="J59">
        <v>-2047.8309999999999</v>
      </c>
      <c r="K59">
        <v>2099.2829999999999</v>
      </c>
      <c r="L59" s="3">
        <v>2.2197554375151056</v>
      </c>
      <c r="M59" s="3">
        <v>9.2991957390303508</v>
      </c>
      <c r="N59" s="3">
        <v>25.893206447898248</v>
      </c>
      <c r="O59" s="3">
        <v>-30.616958215674558</v>
      </c>
      <c r="P59" s="3">
        <v>-94.864863444205454</v>
      </c>
      <c r="Q59" s="3">
        <v>-65.783059496116451</v>
      </c>
      <c r="R59" s="3">
        <v>23.988247248593325</v>
      </c>
      <c r="S59" s="3">
        <v>10.762993417748817</v>
      </c>
      <c r="T59" s="3">
        <v>8.1714292054061843</v>
      </c>
      <c r="U59" s="4">
        <v>0.34813633182975595</v>
      </c>
    </row>
    <row r="60" spans="1:21" x14ac:dyDescent="0.25">
      <c r="A60">
        <v>4116</v>
      </c>
      <c r="B60" t="s">
        <v>17</v>
      </c>
      <c r="C60" s="1">
        <v>41564.287364675925</v>
      </c>
      <c r="D60">
        <v>1233.221</v>
      </c>
      <c r="E60">
        <v>-2035.454</v>
      </c>
      <c r="F60">
        <v>2197.913</v>
      </c>
      <c r="G60">
        <v>-0.33</v>
      </c>
      <c r="H60" s="1">
        <v>41564.287364722222</v>
      </c>
      <c r="I60">
        <v>1267.6880000000001</v>
      </c>
      <c r="J60">
        <v>-2000.4580000000001</v>
      </c>
      <c r="K60">
        <v>2182.2159999999999</v>
      </c>
      <c r="L60" s="3">
        <v>2.1140610931041222</v>
      </c>
      <c r="M60" s="3">
        <v>3.4552100354515769</v>
      </c>
      <c r="N60" s="3">
        <v>7.5040972544880526</v>
      </c>
      <c r="O60" s="3">
        <v>33.956440111538093</v>
      </c>
      <c r="P60" s="3">
        <v>156.64697956330897</v>
      </c>
      <c r="Q60" s="3">
        <v>121.44769121955403</v>
      </c>
      <c r="R60" s="3">
        <v>5.1743927380341574</v>
      </c>
      <c r="S60" s="3">
        <v>3.239203081973983</v>
      </c>
      <c r="T60" s="3">
        <v>5.9363376930964478</v>
      </c>
      <c r="U60" s="4">
        <v>0.33288728907848836</v>
      </c>
    </row>
    <row r="61" spans="1:21" x14ac:dyDescent="0.25">
      <c r="A61">
        <v>3940</v>
      </c>
      <c r="B61" t="s">
        <v>17</v>
      </c>
      <c r="C61" s="1">
        <v>41533.296588483798</v>
      </c>
      <c r="D61">
        <v>1229.258</v>
      </c>
      <c r="E61">
        <v>-1994.6110000000001</v>
      </c>
      <c r="F61">
        <v>2225.3449999999998</v>
      </c>
      <c r="G61">
        <v>0.09</v>
      </c>
      <c r="H61" s="1">
        <v>41533.296588530095</v>
      </c>
      <c r="I61">
        <v>1206.8779999999999</v>
      </c>
      <c r="J61">
        <v>-1992.4970000000001</v>
      </c>
      <c r="K61">
        <v>2156.5839999999998</v>
      </c>
      <c r="L61" s="3">
        <v>2.3053737488966921</v>
      </c>
      <c r="M61" s="3">
        <v>6.8498541585658632</v>
      </c>
      <c r="N61" s="3">
        <v>25.454037980336761</v>
      </c>
      <c r="O61" s="3">
        <v>-32.532528436498119</v>
      </c>
      <c r="P61" s="3">
        <v>-91.832432876883232</v>
      </c>
      <c r="Q61" s="3">
        <v>-64.964565919801814</v>
      </c>
      <c r="R61" s="3">
        <v>23.23597355566335</v>
      </c>
      <c r="S61" s="3">
        <v>11.038998874750632</v>
      </c>
      <c r="T61" s="3">
        <v>5.9077182162100144</v>
      </c>
      <c r="U61" s="4">
        <v>0.35941748257651751</v>
      </c>
    </row>
    <row r="62" spans="1:21" x14ac:dyDescent="0.25">
      <c r="A62">
        <v>4373</v>
      </c>
      <c r="B62" t="s">
        <v>17</v>
      </c>
      <c r="C62" s="1">
        <v>41631.0046987963</v>
      </c>
      <c r="D62">
        <v>1228.954</v>
      </c>
      <c r="E62">
        <v>-1961.998</v>
      </c>
      <c r="F62">
        <v>2207.3620000000001</v>
      </c>
      <c r="G62">
        <v>-0.43</v>
      </c>
      <c r="H62" s="1">
        <v>41631.004698715275</v>
      </c>
      <c r="I62">
        <v>1356.0840000000001</v>
      </c>
      <c r="J62">
        <v>-1924.348</v>
      </c>
      <c r="K62">
        <v>2151.7570000000001</v>
      </c>
      <c r="L62" s="3">
        <v>2.161777290956814</v>
      </c>
      <c r="M62" s="3">
        <v>4.1063712518484881</v>
      </c>
      <c r="N62" s="3">
        <v>7.3343146465240832</v>
      </c>
      <c r="O62" s="3">
        <v>32.497139144837305</v>
      </c>
      <c r="P62" s="3">
        <v>156.2901146376166</v>
      </c>
      <c r="Q62" s="3">
        <v>124.7548913075744</v>
      </c>
      <c r="R62" s="3">
        <v>5.2570780768874101</v>
      </c>
      <c r="S62" s="3">
        <v>3.4437738827389239</v>
      </c>
      <c r="T62" s="3">
        <v>5.9456786380869744</v>
      </c>
      <c r="U62" s="4">
        <v>0.34506912225456837</v>
      </c>
    </row>
    <row r="63" spans="1:21" x14ac:dyDescent="0.25">
      <c r="A63">
        <v>4158</v>
      </c>
      <c r="B63" t="s">
        <v>17</v>
      </c>
      <c r="C63" s="1">
        <v>41579.871282060187</v>
      </c>
      <c r="D63">
        <v>1227.125</v>
      </c>
      <c r="E63">
        <v>-1976.018</v>
      </c>
      <c r="F63">
        <v>2157.6790000000001</v>
      </c>
      <c r="G63">
        <v>-0.21</v>
      </c>
      <c r="H63" s="1">
        <v>41579.871281979169</v>
      </c>
      <c r="I63">
        <v>1260.7139999999999</v>
      </c>
      <c r="J63">
        <v>-1985.9490000000001</v>
      </c>
      <c r="K63">
        <v>2175.2440000000001</v>
      </c>
      <c r="L63" s="3">
        <v>2.0616940461394155</v>
      </c>
      <c r="M63" s="3">
        <v>3.2767245921658645</v>
      </c>
      <c r="N63" s="3">
        <v>7.3596004042287584</v>
      </c>
      <c r="O63" s="3">
        <v>33.03616944481842</v>
      </c>
      <c r="P63" s="3">
        <v>156.15083883311507</v>
      </c>
      <c r="Q63" s="3">
        <v>120.38008922469453</v>
      </c>
      <c r="R63" s="3">
        <v>5.0221142707828221</v>
      </c>
      <c r="S63" s="3">
        <v>3.0850844557330674</v>
      </c>
      <c r="T63" s="3">
        <v>5.8494798779524899</v>
      </c>
      <c r="U63" s="4">
        <v>0.32282856093972023</v>
      </c>
    </row>
    <row r="64" spans="1:21" x14ac:dyDescent="0.25">
      <c r="A64">
        <v>4312</v>
      </c>
      <c r="B64" t="s">
        <v>17</v>
      </c>
      <c r="C64" s="1">
        <v>41617.080519780095</v>
      </c>
      <c r="D64">
        <v>1196.645</v>
      </c>
      <c r="E64">
        <v>-2008.6320000000001</v>
      </c>
      <c r="F64">
        <v>2188.4639999999999</v>
      </c>
      <c r="G64">
        <v>0.1</v>
      </c>
      <c r="H64" s="1">
        <v>41617.080519768519</v>
      </c>
      <c r="I64">
        <v>1329.1489999999999</v>
      </c>
      <c r="J64">
        <v>-1942.454</v>
      </c>
      <c r="K64">
        <v>2132.0459999999998</v>
      </c>
      <c r="L64" s="3">
        <v>2.1220535811390659</v>
      </c>
      <c r="M64" s="3">
        <v>3.3774689035058443</v>
      </c>
      <c r="N64" s="3">
        <v>7.3210360889163608</v>
      </c>
      <c r="O64" s="3">
        <v>31.197388724095607</v>
      </c>
      <c r="P64" s="3">
        <v>154.56215860331179</v>
      </c>
      <c r="Q64" s="3">
        <v>120.80855509628864</v>
      </c>
      <c r="R64" s="3">
        <v>5.064596495230262</v>
      </c>
      <c r="S64" s="3">
        <v>3.0119193040052323</v>
      </c>
      <c r="T64" s="3">
        <v>5.8883066471494203</v>
      </c>
      <c r="U64" s="4">
        <v>0.33188363629839635</v>
      </c>
    </row>
    <row r="65" spans="1:21" x14ac:dyDescent="0.25">
      <c r="A65">
        <v>4009</v>
      </c>
      <c r="B65" t="s">
        <v>17</v>
      </c>
      <c r="C65" s="1">
        <v>41550.826544108793</v>
      </c>
      <c r="D65">
        <v>1198.4739999999999</v>
      </c>
      <c r="E65">
        <v>-1982.4190000000001</v>
      </c>
      <c r="F65">
        <v>2180.5390000000002</v>
      </c>
      <c r="G65">
        <v>-0.51</v>
      </c>
      <c r="H65" s="1">
        <v>41550.826543993055</v>
      </c>
      <c r="I65">
        <v>1248.0889999999999</v>
      </c>
      <c r="J65">
        <v>-1991.134</v>
      </c>
      <c r="K65">
        <v>2177.4090000000001</v>
      </c>
      <c r="L65" s="3">
        <v>2.1203442764838516</v>
      </c>
      <c r="M65" s="3">
        <v>3.4478982930410917</v>
      </c>
      <c r="N65" s="3">
        <v>7.2943048457048478</v>
      </c>
      <c r="O65" s="3">
        <v>31.695080967370235</v>
      </c>
      <c r="P65" s="3">
        <v>156.00627514745582</v>
      </c>
      <c r="Q65" s="3">
        <v>118.63867715333753</v>
      </c>
      <c r="R65" s="3">
        <v>4.9772525003270403</v>
      </c>
      <c r="S65" s="3">
        <v>3.1348311805609228</v>
      </c>
      <c r="T65" s="3">
        <v>5.8931750713650217</v>
      </c>
      <c r="U65" s="4">
        <v>0.32582313286142589</v>
      </c>
    </row>
    <row r="66" spans="1:21" x14ac:dyDescent="0.25">
      <c r="A66">
        <v>4311</v>
      </c>
      <c r="B66" t="s">
        <v>17</v>
      </c>
      <c r="C66" s="1">
        <v>41617.035909085651</v>
      </c>
      <c r="D66">
        <v>1195.4259999999999</v>
      </c>
      <c r="E66">
        <v>-1975.104</v>
      </c>
      <c r="F66">
        <v>2147.3159999999998</v>
      </c>
      <c r="G66">
        <v>0.08</v>
      </c>
      <c r="H66" s="1">
        <v>41617.035908981481</v>
      </c>
      <c r="I66">
        <v>1323.36</v>
      </c>
      <c r="J66">
        <v>-1957.82</v>
      </c>
      <c r="K66">
        <v>2122.2750000000001</v>
      </c>
      <c r="L66" s="3">
        <v>2.1765560099541799</v>
      </c>
      <c r="M66" s="3">
        <v>3.4182665866826953</v>
      </c>
      <c r="N66" s="3">
        <v>7.4697619534132631</v>
      </c>
      <c r="O66" s="3">
        <v>32.197831585886981</v>
      </c>
      <c r="P66" s="3">
        <v>156.20509264728881</v>
      </c>
      <c r="Q66" s="3">
        <v>122.23951211471847</v>
      </c>
      <c r="R66" s="3">
        <v>5.113159578010027</v>
      </c>
      <c r="S66" s="3">
        <v>3.1352394912576074</v>
      </c>
      <c r="T66" s="3">
        <v>6.0030415075784731</v>
      </c>
      <c r="U66" s="4">
        <v>0.33277142780722602</v>
      </c>
    </row>
    <row r="67" spans="1:21" x14ac:dyDescent="0.25">
      <c r="A67">
        <v>4333</v>
      </c>
      <c r="B67" t="s">
        <v>17</v>
      </c>
      <c r="C67" s="1">
        <v>41623.813505381942</v>
      </c>
      <c r="D67">
        <v>1185.367</v>
      </c>
      <c r="E67">
        <v>-1977.2380000000001</v>
      </c>
      <c r="F67">
        <v>2213.1529999999998</v>
      </c>
      <c r="G67">
        <v>-0.52</v>
      </c>
      <c r="H67" s="1">
        <v>41623.813505300925</v>
      </c>
      <c r="I67">
        <v>1340.106</v>
      </c>
      <c r="J67">
        <v>-1934.442</v>
      </c>
      <c r="K67">
        <v>2142.038</v>
      </c>
      <c r="L67" s="3">
        <v>2.3094021119605808</v>
      </c>
      <c r="M67" s="3">
        <v>3.6333796085287569</v>
      </c>
      <c r="N67" s="3">
        <v>8.0141817587168962</v>
      </c>
      <c r="O67" s="3">
        <v>36.782009161290162</v>
      </c>
      <c r="P67" s="3">
        <v>165.32169209461813</v>
      </c>
      <c r="Q67" s="3">
        <v>133.78267525063953</v>
      </c>
      <c r="R67" s="3">
        <v>5.3016363428198474</v>
      </c>
      <c r="S67" s="3">
        <v>3.6553053844390888</v>
      </c>
      <c r="T67" s="3">
        <v>6.3849658263188758</v>
      </c>
      <c r="U67" s="4">
        <v>0.39955304857228302</v>
      </c>
    </row>
    <row r="68" spans="1:21" x14ac:dyDescent="0.25">
      <c r="A68">
        <v>5043</v>
      </c>
      <c r="B68" t="s">
        <v>17</v>
      </c>
      <c r="C68" s="1">
        <v>41776.963929351848</v>
      </c>
      <c r="D68">
        <v>1217.3710000000001</v>
      </c>
      <c r="E68">
        <v>-1894.027</v>
      </c>
      <c r="F68">
        <v>2153.4119999999998</v>
      </c>
      <c r="G68">
        <v>-0.54</v>
      </c>
      <c r="H68" s="1">
        <v>41776.963929270831</v>
      </c>
      <c r="I68">
        <v>1355.527</v>
      </c>
      <c r="J68">
        <v>-1859.9359999999999</v>
      </c>
      <c r="K68">
        <v>2110.0169999999998</v>
      </c>
      <c r="L68" s="3">
        <v>2.0675034466366284</v>
      </c>
      <c r="M68" s="3">
        <v>3.3313553096113782</v>
      </c>
      <c r="N68" s="3">
        <v>7.6503969176037527</v>
      </c>
      <c r="O68" s="3">
        <v>32.028281518875055</v>
      </c>
      <c r="P68" s="3">
        <v>157.16052513236153</v>
      </c>
      <c r="Q68" s="3">
        <v>125.75936201868157</v>
      </c>
      <c r="R68" s="3">
        <v>5.1403718340916384</v>
      </c>
      <c r="S68" s="3">
        <v>3.0290542904360791</v>
      </c>
      <c r="T68" s="3">
        <v>6.1580636974767913</v>
      </c>
      <c r="U68" s="4">
        <v>0.33063908531946901</v>
      </c>
    </row>
    <row r="69" spans="1:21" x14ac:dyDescent="0.25">
      <c r="A69">
        <v>4651</v>
      </c>
      <c r="B69" t="s">
        <v>17</v>
      </c>
      <c r="C69" s="1">
        <v>41672.750976585645</v>
      </c>
      <c r="D69">
        <v>1183.538</v>
      </c>
      <c r="E69">
        <v>-1938.528</v>
      </c>
      <c r="F69">
        <v>2187.8539999999998</v>
      </c>
      <c r="G69">
        <v>-0.6</v>
      </c>
      <c r="H69" s="1">
        <v>41672.750976469906</v>
      </c>
      <c r="I69">
        <v>1363.925</v>
      </c>
      <c r="J69">
        <v>-1918.386</v>
      </c>
      <c r="K69">
        <v>2100.6559999999999</v>
      </c>
      <c r="L69" s="3">
        <v>2.1687151172685808</v>
      </c>
      <c r="M69" s="3">
        <v>3.5022463574006637</v>
      </c>
      <c r="N69" s="3">
        <v>7.4881992095884158</v>
      </c>
      <c r="O69" s="3">
        <v>33.54092536224713</v>
      </c>
      <c r="P69" s="3">
        <v>155.51606454434327</v>
      </c>
      <c r="Q69" s="3">
        <v>124.8150261991175</v>
      </c>
      <c r="R69" s="3">
        <v>5.2625939719682719</v>
      </c>
      <c r="S69" s="3">
        <v>3.1626587048835972</v>
      </c>
      <c r="T69" s="3">
        <v>5.9222043551330898</v>
      </c>
      <c r="U69" s="4">
        <v>0.34048893219105875</v>
      </c>
    </row>
    <row r="70" spans="1:21" x14ac:dyDescent="0.25">
      <c r="A70">
        <v>4011</v>
      </c>
      <c r="B70" t="s">
        <v>17</v>
      </c>
      <c r="C70" s="1">
        <v>41550.845249976854</v>
      </c>
      <c r="D70">
        <v>1166.165</v>
      </c>
      <c r="E70">
        <v>-1987.296</v>
      </c>
      <c r="F70">
        <v>2221.078</v>
      </c>
      <c r="G70">
        <v>-0.94</v>
      </c>
      <c r="H70" s="1">
        <v>41550.845249907405</v>
      </c>
      <c r="I70">
        <v>1226.7449999999999</v>
      </c>
      <c r="J70">
        <v>-1975.7470000000001</v>
      </c>
      <c r="K70">
        <v>2231.2489999999998</v>
      </c>
      <c r="L70" s="3">
        <v>2.3373994377297449</v>
      </c>
      <c r="M70" s="3">
        <v>3.6756337736604006</v>
      </c>
      <c r="N70" s="3">
        <v>7.4289016816018902</v>
      </c>
      <c r="O70" s="3">
        <v>35.642408731894484</v>
      </c>
      <c r="P70" s="3">
        <v>158.40179440927321</v>
      </c>
      <c r="Q70" s="3">
        <v>123.06491108836089</v>
      </c>
      <c r="R70" s="3">
        <v>5.1948853254980349</v>
      </c>
      <c r="S70" s="3">
        <v>3.5156249099652541</v>
      </c>
      <c r="T70" s="3">
        <v>5.8788477466014228</v>
      </c>
      <c r="U70" s="4">
        <v>0.38187207327381251</v>
      </c>
    </row>
    <row r="71" spans="1:21" x14ac:dyDescent="0.25">
      <c r="A71">
        <v>3374</v>
      </c>
      <c r="B71" t="s">
        <v>17</v>
      </c>
      <c r="C71" s="1">
        <v>41374.250505601849</v>
      </c>
      <c r="D71">
        <v>1185.672</v>
      </c>
      <c r="E71">
        <v>-1912.925</v>
      </c>
      <c r="F71">
        <v>2241.8040000000001</v>
      </c>
      <c r="G71">
        <v>-0.08</v>
      </c>
      <c r="H71" s="1">
        <v>41374.250505659722</v>
      </c>
      <c r="I71">
        <v>1321.8979999999999</v>
      </c>
      <c r="J71">
        <v>-1835</v>
      </c>
      <c r="K71">
        <v>2188.6060000000002</v>
      </c>
      <c r="L71" s="3">
        <v>2.2834192200627665</v>
      </c>
      <c r="M71" s="3">
        <v>7.289178807304868</v>
      </c>
      <c r="N71" s="3">
        <v>23.693723068853032</v>
      </c>
      <c r="O71" s="3">
        <v>-34.611193803060992</v>
      </c>
      <c r="P71" s="3">
        <v>-92.581945981922445</v>
      </c>
      <c r="Q71" s="3">
        <v>-60.474844393116776</v>
      </c>
      <c r="R71" s="3">
        <v>20.944394172912553</v>
      </c>
      <c r="S71" s="3">
        <v>11.853349250521887</v>
      </c>
      <c r="T71" s="3">
        <v>6.1628732616991329</v>
      </c>
      <c r="U71" s="4">
        <v>0.36053728501618837</v>
      </c>
    </row>
    <row r="72" spans="1:21" x14ac:dyDescent="0.25">
      <c r="A72">
        <v>4004</v>
      </c>
      <c r="B72" t="s">
        <v>17</v>
      </c>
      <c r="C72" s="1">
        <v>41550.803330879629</v>
      </c>
      <c r="D72">
        <v>1160.069</v>
      </c>
      <c r="E72">
        <v>-2013.509</v>
      </c>
      <c r="F72">
        <v>2167.7379999999998</v>
      </c>
      <c r="G72">
        <v>-0.13</v>
      </c>
      <c r="H72" s="1">
        <v>41550.803330949071</v>
      </c>
      <c r="I72">
        <v>1205.7260000000001</v>
      </c>
      <c r="J72">
        <v>-1998.4670000000001</v>
      </c>
      <c r="K72">
        <v>2173.6889999999999</v>
      </c>
      <c r="L72" s="3">
        <v>2.1974320548317636</v>
      </c>
      <c r="M72" s="3">
        <v>3.4172778296373965</v>
      </c>
      <c r="N72" s="3">
        <v>7.5473122926079306</v>
      </c>
      <c r="O72" s="3">
        <v>35.016489559649898</v>
      </c>
      <c r="P72" s="3">
        <v>156.95616239458619</v>
      </c>
      <c r="Q72" s="3">
        <v>124.25541041120819</v>
      </c>
      <c r="R72" s="3">
        <v>5.2521707270343541</v>
      </c>
      <c r="S72" s="3">
        <v>3.2527013489539058</v>
      </c>
      <c r="T72" s="3">
        <v>5.9237545071587192</v>
      </c>
      <c r="U72" s="4">
        <v>0.35039534928733879</v>
      </c>
    </row>
    <row r="73" spans="1:21" x14ac:dyDescent="0.25">
      <c r="A73">
        <v>3945</v>
      </c>
      <c r="B73" t="s">
        <v>17</v>
      </c>
      <c r="C73" s="1">
        <v>41533.446698680556</v>
      </c>
      <c r="D73">
        <v>1341.12</v>
      </c>
      <c r="E73">
        <v>-2077.212</v>
      </c>
      <c r="F73">
        <v>1993.087</v>
      </c>
      <c r="G73">
        <v>-0.3</v>
      </c>
      <c r="H73" s="1">
        <v>41533.44669877315</v>
      </c>
      <c r="I73">
        <v>1238.82</v>
      </c>
      <c r="J73">
        <v>-2060.027</v>
      </c>
      <c r="K73">
        <v>2122.712</v>
      </c>
      <c r="L73" s="3">
        <v>2.396290012662047</v>
      </c>
      <c r="M73" s="3">
        <v>7.3246946542852935</v>
      </c>
      <c r="N73" s="3">
        <v>26.70300342938198</v>
      </c>
      <c r="O73" s="3">
        <v>-31.215532033327733</v>
      </c>
      <c r="P73" s="3">
        <v>-91.113435814002088</v>
      </c>
      <c r="Q73" s="3">
        <v>-64.926729295886503</v>
      </c>
      <c r="R73" s="3">
        <v>24.296083462482784</v>
      </c>
      <c r="S73" s="3">
        <v>11.740247363301023</v>
      </c>
      <c r="T73" s="3">
        <v>6.3403016651272992</v>
      </c>
      <c r="U73" s="4">
        <v>0.37358352188528332</v>
      </c>
    </row>
    <row r="74" spans="1:21" x14ac:dyDescent="0.25">
      <c r="A74">
        <v>4013</v>
      </c>
      <c r="B74" t="s">
        <v>17</v>
      </c>
      <c r="C74" s="1">
        <v>41550.867402013886</v>
      </c>
      <c r="D74">
        <v>1155.8019999999999</v>
      </c>
      <c r="E74">
        <v>-2029.663</v>
      </c>
      <c r="F74">
        <v>2209.8000000000002</v>
      </c>
      <c r="G74">
        <v>-0.43</v>
      </c>
      <c r="H74" s="1">
        <v>41550.867402002317</v>
      </c>
      <c r="I74">
        <v>1240.912</v>
      </c>
      <c r="J74">
        <v>-1995.11</v>
      </c>
      <c r="K74">
        <v>2184.2040000000002</v>
      </c>
      <c r="L74" s="3">
        <v>2.2629840435707567</v>
      </c>
      <c r="M74" s="3">
        <v>3.5110164475799741</v>
      </c>
      <c r="N74" s="3">
        <v>7.6842400463334899</v>
      </c>
      <c r="O74" s="3">
        <v>33.45090362339667</v>
      </c>
      <c r="P74" s="3">
        <v>156.57002274894359</v>
      </c>
      <c r="Q74" s="3">
        <v>120.80889488734569</v>
      </c>
      <c r="R74" s="3">
        <v>5.2720109084773412</v>
      </c>
      <c r="S74" s="3">
        <v>3.3258752867182011</v>
      </c>
      <c r="T74" s="3">
        <v>6.1182720377141777</v>
      </c>
      <c r="U74" s="4">
        <v>0.34980724199404511</v>
      </c>
    </row>
    <row r="75" spans="1:21" x14ac:dyDescent="0.25">
      <c r="A75">
        <v>4427</v>
      </c>
      <c r="B75" t="s">
        <v>17</v>
      </c>
      <c r="C75" s="1">
        <v>41642.64147516204</v>
      </c>
      <c r="D75">
        <v>1154.8869999999999</v>
      </c>
      <c r="E75">
        <v>-2026.92</v>
      </c>
      <c r="F75">
        <v>2208.5810000000001</v>
      </c>
      <c r="G75">
        <v>-0.48</v>
      </c>
      <c r="H75" s="1">
        <v>41642.641474999997</v>
      </c>
      <c r="I75">
        <v>1290.1880000000001</v>
      </c>
      <c r="J75">
        <v>-2029.8869999999999</v>
      </c>
      <c r="K75">
        <v>2140.9050000000002</v>
      </c>
      <c r="L75" s="3">
        <v>2.2074712797196989</v>
      </c>
      <c r="M75" s="3">
        <v>3.6243883091300955</v>
      </c>
      <c r="N75" s="3">
        <v>8.024846907290021</v>
      </c>
      <c r="O75" s="3">
        <v>32.238209140578313</v>
      </c>
      <c r="P75" s="3">
        <v>154.4744739794213</v>
      </c>
      <c r="Q75" s="3">
        <v>121.1946629251581</v>
      </c>
      <c r="R75" s="3">
        <v>5.5756866339688713</v>
      </c>
      <c r="S75" s="3">
        <v>3.2583546648495485</v>
      </c>
      <c r="T75" s="3">
        <v>6.369545579300393</v>
      </c>
      <c r="U75" s="4">
        <v>0.35712468764211558</v>
      </c>
    </row>
    <row r="76" spans="1:21" x14ac:dyDescent="0.25">
      <c r="A76">
        <v>4778</v>
      </c>
      <c r="B76" t="s">
        <v>17</v>
      </c>
      <c r="C76" s="1">
        <v>41700.959557395836</v>
      </c>
      <c r="D76">
        <v>1167.9939999999999</v>
      </c>
      <c r="E76">
        <v>-1929.6890000000001</v>
      </c>
      <c r="F76">
        <v>2149.7539999999999</v>
      </c>
      <c r="G76">
        <v>-0.95</v>
      </c>
      <c r="H76" s="1">
        <v>41700.959557199072</v>
      </c>
      <c r="I76">
        <v>1196.79</v>
      </c>
      <c r="J76">
        <v>-1992.99</v>
      </c>
      <c r="K76">
        <v>2161.4409999999998</v>
      </c>
      <c r="L76" s="3">
        <v>2.3721084327778543</v>
      </c>
      <c r="M76" s="3">
        <v>3.5899224677138211</v>
      </c>
      <c r="N76" s="3">
        <v>7.4644579610062021</v>
      </c>
      <c r="O76" s="3">
        <v>37.900698348268456</v>
      </c>
      <c r="P76" s="3">
        <v>162.15246075358974</v>
      </c>
      <c r="Q76" s="3">
        <v>131.02830654942224</v>
      </c>
      <c r="R76" s="3">
        <v>5.2023203274718526</v>
      </c>
      <c r="S76" s="3">
        <v>3.5370529352915128</v>
      </c>
      <c r="T76" s="3">
        <v>5.8541560211760952</v>
      </c>
      <c r="U76" s="4">
        <v>0.42146564833029726</v>
      </c>
    </row>
    <row r="77" spans="1:21" x14ac:dyDescent="0.25">
      <c r="A77">
        <v>4006</v>
      </c>
      <c r="B77" t="s">
        <v>17</v>
      </c>
      <c r="C77" s="1">
        <v>41550.82307997685</v>
      </c>
      <c r="D77">
        <v>1152.4490000000001</v>
      </c>
      <c r="E77">
        <v>-2057.4</v>
      </c>
      <c r="F77">
        <v>2202.4850000000001</v>
      </c>
      <c r="G77">
        <v>-0.87</v>
      </c>
      <c r="H77" s="1">
        <v>41550.823080000002</v>
      </c>
      <c r="I77">
        <v>1253.9590000000001</v>
      </c>
      <c r="J77">
        <v>-1981.287</v>
      </c>
      <c r="K77">
        <v>2160.0709999999999</v>
      </c>
      <c r="L77" s="3">
        <v>2.56489432571039</v>
      </c>
      <c r="M77" s="3">
        <v>3.7344177065041055</v>
      </c>
      <c r="N77" s="3">
        <v>8.3641239837857491</v>
      </c>
      <c r="O77" s="3">
        <v>37.822217804564247</v>
      </c>
      <c r="P77" s="3">
        <v>162.26112104607455</v>
      </c>
      <c r="Q77" s="3">
        <v>129.92548266700445</v>
      </c>
      <c r="R77" s="3">
        <v>5.7191672264607405</v>
      </c>
      <c r="S77" s="3">
        <v>3.8238275887467807</v>
      </c>
      <c r="T77" s="3">
        <v>6.5412994164039446</v>
      </c>
      <c r="U77" s="4">
        <v>0.4374141652481835</v>
      </c>
    </row>
    <row r="78" spans="1:21" x14ac:dyDescent="0.25">
      <c r="A78">
        <v>4588</v>
      </c>
      <c r="B78" t="s">
        <v>17</v>
      </c>
      <c r="C78" s="1">
        <v>41663.780559942126</v>
      </c>
      <c r="D78">
        <v>1160.374</v>
      </c>
      <c r="E78">
        <v>-1936.6990000000001</v>
      </c>
      <c r="F78">
        <v>2147.9259999999999</v>
      </c>
      <c r="G78">
        <v>-0.57999999999999996</v>
      </c>
      <c r="H78" s="1">
        <v>41663.780559895837</v>
      </c>
      <c r="I78">
        <v>1107.4090000000001</v>
      </c>
      <c r="J78">
        <v>-1943.1379999999999</v>
      </c>
      <c r="K78">
        <v>2196.9029999999998</v>
      </c>
      <c r="L78" s="3">
        <v>2.2006945038959582</v>
      </c>
      <c r="M78" s="3">
        <v>3.5192779818873556</v>
      </c>
      <c r="N78" s="3">
        <v>8.9288185718121582</v>
      </c>
      <c r="O78" s="3">
        <v>34.865826033556843</v>
      </c>
      <c r="P78" s="3">
        <v>158.60101791596608</v>
      </c>
      <c r="Q78" s="3">
        <v>121.32244001559913</v>
      </c>
      <c r="R78" s="3">
        <v>5.8563978703148223</v>
      </c>
      <c r="S78" s="3">
        <v>3.6495784354237912</v>
      </c>
      <c r="T78" s="3">
        <v>6.9931045290695693</v>
      </c>
      <c r="U78" s="4">
        <v>0.35220632857826123</v>
      </c>
    </row>
    <row r="79" spans="1:21" x14ac:dyDescent="0.25">
      <c r="A79">
        <v>4031</v>
      </c>
      <c r="B79" t="s">
        <v>17</v>
      </c>
      <c r="C79" s="1">
        <v>41553.931815694443</v>
      </c>
      <c r="D79">
        <v>1142.086</v>
      </c>
      <c r="E79">
        <v>-2044.2940000000001</v>
      </c>
      <c r="F79">
        <v>2243.9380000000001</v>
      </c>
      <c r="G79">
        <v>-0.55000000000000004</v>
      </c>
      <c r="H79" s="1">
        <v>41553.931815798613</v>
      </c>
      <c r="I79">
        <v>1289.1510000000001</v>
      </c>
      <c r="J79">
        <v>-1972.376</v>
      </c>
      <c r="K79">
        <v>2164.674</v>
      </c>
      <c r="L79" s="3">
        <v>2.2614131349517006</v>
      </c>
      <c r="M79" s="3">
        <v>3.6341137661047602</v>
      </c>
      <c r="N79" s="3">
        <v>8.4487360424080524</v>
      </c>
      <c r="O79" s="3">
        <v>33.45263316911317</v>
      </c>
      <c r="P79" s="3">
        <v>158.11851498029131</v>
      </c>
      <c r="Q79" s="3">
        <v>124.12567622503164</v>
      </c>
      <c r="R79" s="3">
        <v>5.655767216236427</v>
      </c>
      <c r="S79" s="3">
        <v>3.4500794909042725</v>
      </c>
      <c r="T79" s="3">
        <v>6.7380399266180575</v>
      </c>
      <c r="U79" s="4">
        <v>0.36020435605258738</v>
      </c>
    </row>
    <row r="80" spans="1:21" x14ac:dyDescent="0.25">
      <c r="A80">
        <v>4014</v>
      </c>
      <c r="B80" t="s">
        <v>17</v>
      </c>
      <c r="C80" s="1">
        <v>41550.902121539351</v>
      </c>
      <c r="D80">
        <v>1141.7809999999999</v>
      </c>
      <c r="E80">
        <v>-2050.085</v>
      </c>
      <c r="F80">
        <v>2252.4720000000002</v>
      </c>
      <c r="G80">
        <v>-0.84</v>
      </c>
      <c r="H80" s="1">
        <v>41550.902121562503</v>
      </c>
      <c r="I80">
        <v>1274.5940000000001</v>
      </c>
      <c r="J80">
        <v>-1974.354</v>
      </c>
      <c r="K80">
        <v>2184.538</v>
      </c>
      <c r="L80" s="3">
        <v>2.7251386746304092</v>
      </c>
      <c r="M80" s="3">
        <v>3.9724134315558159</v>
      </c>
      <c r="N80" s="3">
        <v>8.5704466619465496</v>
      </c>
      <c r="O80" s="3">
        <v>40.326147714719021</v>
      </c>
      <c r="P80" s="3">
        <v>174.99494857909309</v>
      </c>
      <c r="Q80" s="3">
        <v>144.45358819518344</v>
      </c>
      <c r="R80" s="3">
        <v>5.6218564889713889</v>
      </c>
      <c r="S80" s="3">
        <v>4.4100918911353801</v>
      </c>
      <c r="T80" s="3">
        <v>6.7353566947840591</v>
      </c>
      <c r="U80" s="4">
        <v>0.51518500591078964</v>
      </c>
    </row>
    <row r="81" spans="1:21" x14ac:dyDescent="0.25">
      <c r="A81">
        <v>6116</v>
      </c>
      <c r="B81" t="s">
        <v>17</v>
      </c>
      <c r="C81" s="1">
        <v>41899.472306180556</v>
      </c>
      <c r="D81">
        <v>1274.9780000000001</v>
      </c>
      <c r="E81">
        <v>-1970.2270000000001</v>
      </c>
      <c r="F81">
        <v>1976.018</v>
      </c>
      <c r="G81">
        <v>-0.59</v>
      </c>
      <c r="H81" s="1">
        <v>41899.472306226853</v>
      </c>
      <c r="I81">
        <v>1394.424</v>
      </c>
      <c r="J81">
        <v>-1848.425</v>
      </c>
      <c r="K81">
        <v>2057.027</v>
      </c>
      <c r="L81" s="3">
        <v>2.0989851435400335</v>
      </c>
      <c r="M81" s="3">
        <v>3.435910527129411</v>
      </c>
      <c r="N81" s="3">
        <v>7.4061170396990921</v>
      </c>
      <c r="O81" s="3">
        <v>31.794346354793785</v>
      </c>
      <c r="P81" s="3">
        <v>156.45057284859692</v>
      </c>
      <c r="Q81" s="3">
        <v>128.48487936734526</v>
      </c>
      <c r="R81" s="3">
        <v>5.0837274884493127</v>
      </c>
      <c r="S81" s="3">
        <v>3.020659824422637</v>
      </c>
      <c r="T81" s="3">
        <v>5.9806707223692683</v>
      </c>
      <c r="U81" s="4">
        <v>0.33397374051836048</v>
      </c>
    </row>
    <row r="82" spans="1:21" x14ac:dyDescent="0.25">
      <c r="A82">
        <v>4559</v>
      </c>
      <c r="B82" t="s">
        <v>17</v>
      </c>
      <c r="C82" s="1">
        <v>41659.46757050926</v>
      </c>
      <c r="D82">
        <v>1132.6369999999999</v>
      </c>
      <c r="E82">
        <v>-1945.8430000000001</v>
      </c>
      <c r="F82">
        <v>2183.2820000000002</v>
      </c>
      <c r="G82">
        <v>-0.08</v>
      </c>
      <c r="H82" s="1">
        <v>41659.467570497683</v>
      </c>
      <c r="I82">
        <v>1151.7739999999999</v>
      </c>
      <c r="J82">
        <v>-1909.1569999999999</v>
      </c>
      <c r="K82">
        <v>2188.404</v>
      </c>
      <c r="L82" s="3">
        <v>2.2142781444765531</v>
      </c>
      <c r="M82" s="3">
        <v>3.415226154190135</v>
      </c>
      <c r="N82" s="3">
        <v>7.4058293213418827</v>
      </c>
      <c r="O82" s="3">
        <v>35.446799350888917</v>
      </c>
      <c r="P82" s="3">
        <v>160.12720069732308</v>
      </c>
      <c r="Q82" s="3">
        <v>123.46806502172971</v>
      </c>
      <c r="R82" s="3">
        <v>4.991995121469472</v>
      </c>
      <c r="S82" s="3">
        <v>3.4069652360590226</v>
      </c>
      <c r="T82" s="3">
        <v>5.8890380004886538</v>
      </c>
      <c r="U82" s="4">
        <v>0.35538902861321148</v>
      </c>
    </row>
    <row r="83" spans="1:21" x14ac:dyDescent="0.25">
      <c r="A83">
        <v>4746</v>
      </c>
      <c r="B83" t="s">
        <v>17</v>
      </c>
      <c r="C83" s="1">
        <v>41694.033590891202</v>
      </c>
      <c r="D83">
        <v>1267.3579999999999</v>
      </c>
      <c r="E83">
        <v>-1889.4549999999999</v>
      </c>
      <c r="F83">
        <v>1996.44</v>
      </c>
      <c r="G83">
        <v>-0.93</v>
      </c>
      <c r="H83" s="1">
        <v>41694.033590856481</v>
      </c>
      <c r="I83">
        <v>1296.248</v>
      </c>
      <c r="J83">
        <v>-1836.039</v>
      </c>
      <c r="K83">
        <v>2037.2470000000001</v>
      </c>
      <c r="L83" s="3">
        <v>2.4508429574135784</v>
      </c>
      <c r="M83" s="3">
        <v>3.502343639483001</v>
      </c>
      <c r="N83" s="3">
        <v>7.0121738112672363</v>
      </c>
      <c r="O83" s="3">
        <v>39.350176804542258</v>
      </c>
      <c r="P83" s="3">
        <v>171.44899789661812</v>
      </c>
      <c r="Q83" s="3">
        <v>148.12716938092177</v>
      </c>
      <c r="R83" s="3">
        <v>4.8216797316613338</v>
      </c>
      <c r="S83" s="3">
        <v>3.5676701789323033</v>
      </c>
      <c r="T83" s="3">
        <v>5.5948495574032222</v>
      </c>
      <c r="U83" s="4">
        <v>0.47033492957666928</v>
      </c>
    </row>
    <row r="84" spans="1:21" x14ac:dyDescent="0.25">
      <c r="A84">
        <v>4144</v>
      </c>
      <c r="B84" t="s">
        <v>17</v>
      </c>
      <c r="C84" s="1">
        <v>41572.431883668978</v>
      </c>
      <c r="D84">
        <v>1131.4179999999999</v>
      </c>
      <c r="E84">
        <v>-2075.078</v>
      </c>
      <c r="F84">
        <v>2239.9749999999999</v>
      </c>
      <c r="G84">
        <v>-0.81</v>
      </c>
      <c r="H84" s="1">
        <v>41572.431883668978</v>
      </c>
      <c r="I84">
        <v>1218.07</v>
      </c>
      <c r="J84">
        <v>-2031.383</v>
      </c>
      <c r="K84">
        <v>2189.4229999999998</v>
      </c>
      <c r="L84" s="3">
        <v>2.6181444208315994</v>
      </c>
      <c r="M84" s="3">
        <v>4.0701879420711586</v>
      </c>
      <c r="N84" s="3">
        <v>8.7278021137553932</v>
      </c>
      <c r="O84" s="3">
        <v>40.429463976211949</v>
      </c>
      <c r="P84" s="3">
        <v>167.00783070666509</v>
      </c>
      <c r="Q84" s="3">
        <v>137.54334210586009</v>
      </c>
      <c r="R84" s="3">
        <v>6.0205518581121851</v>
      </c>
      <c r="S84" s="3">
        <v>4.2332810522962063</v>
      </c>
      <c r="T84" s="3">
        <v>6.7222476620731868</v>
      </c>
      <c r="U84" s="4">
        <v>0.50664071645008091</v>
      </c>
    </row>
    <row r="85" spans="1:21" x14ac:dyDescent="0.25">
      <c r="A85">
        <v>4428</v>
      </c>
      <c r="B85" t="s">
        <v>17</v>
      </c>
      <c r="C85" s="1">
        <v>41642.645476423611</v>
      </c>
      <c r="D85">
        <v>1293.876</v>
      </c>
      <c r="E85">
        <v>-2027.8340000000001</v>
      </c>
      <c r="F85">
        <v>1952.549</v>
      </c>
      <c r="G85">
        <v>-0.28999999999999998</v>
      </c>
      <c r="H85" s="1">
        <v>41642.645476412035</v>
      </c>
      <c r="I85">
        <v>1285.1320000000001</v>
      </c>
      <c r="J85">
        <v>-1997.6780000000001</v>
      </c>
      <c r="K85">
        <v>2132.7350000000001</v>
      </c>
      <c r="L85" s="3">
        <v>2.1153647202924191</v>
      </c>
      <c r="M85" s="3">
        <v>3.554724301611631</v>
      </c>
      <c r="N85" s="3">
        <v>7.6869970242895738</v>
      </c>
      <c r="O85" s="3">
        <v>32.732164430173555</v>
      </c>
      <c r="P85" s="3">
        <v>157.33422849932404</v>
      </c>
      <c r="Q85" s="3">
        <v>120.85736355283419</v>
      </c>
      <c r="R85" s="3">
        <v>5.1983678158774183</v>
      </c>
      <c r="S85" s="3">
        <v>3.2859797717362653</v>
      </c>
      <c r="T85" s="3">
        <v>6.1707418282380786</v>
      </c>
      <c r="U85" s="4">
        <v>0.32967784377301196</v>
      </c>
    </row>
    <row r="86" spans="1:21" x14ac:dyDescent="0.25">
      <c r="A86">
        <v>4019</v>
      </c>
      <c r="B86" t="s">
        <v>17</v>
      </c>
      <c r="C86" s="1">
        <v>41551.893949282407</v>
      </c>
      <c r="D86">
        <v>1121.664</v>
      </c>
      <c r="E86">
        <v>-2058.0100000000002</v>
      </c>
      <c r="F86">
        <v>2240.585</v>
      </c>
      <c r="G86">
        <v>-0.64</v>
      </c>
      <c r="H86" s="1">
        <v>41551.893949317127</v>
      </c>
      <c r="I86">
        <v>1216.8</v>
      </c>
      <c r="J86">
        <v>-1987.5740000000001</v>
      </c>
      <c r="K86">
        <v>2216.0300000000002</v>
      </c>
      <c r="L86" s="3">
        <v>2.2601281678759975</v>
      </c>
      <c r="M86" s="3">
        <v>3.5819092028265143</v>
      </c>
      <c r="N86" s="3">
        <v>9.5820414464470627</v>
      </c>
      <c r="O86" s="3">
        <v>35.388702993636308</v>
      </c>
      <c r="P86" s="3">
        <v>158.86763854864392</v>
      </c>
      <c r="Q86" s="3">
        <v>121.52061445077321</v>
      </c>
      <c r="R86" s="3">
        <v>6.2309981581888678</v>
      </c>
      <c r="S86" s="3">
        <v>3.8596087390387765</v>
      </c>
      <c r="T86" s="3">
        <v>7.4590929650762519</v>
      </c>
      <c r="U86" s="4">
        <v>0.35448668186794763</v>
      </c>
    </row>
    <row r="87" spans="1:21" x14ac:dyDescent="0.25">
      <c r="A87">
        <v>4417</v>
      </c>
      <c r="B87" t="s">
        <v>17</v>
      </c>
      <c r="C87" s="1">
        <v>41639.121030671296</v>
      </c>
      <c r="D87">
        <v>1301.8009999999999</v>
      </c>
      <c r="E87">
        <v>-2029.3579999999999</v>
      </c>
      <c r="F87">
        <v>1945.8430000000001</v>
      </c>
      <c r="G87">
        <v>-0.52</v>
      </c>
      <c r="H87" s="1">
        <v>41639.121030787035</v>
      </c>
      <c r="I87">
        <v>1366.0730000000001</v>
      </c>
      <c r="J87">
        <v>-1925.2529999999999</v>
      </c>
      <c r="K87">
        <v>2066.9789999999998</v>
      </c>
      <c r="L87" s="3">
        <v>2.2015405255189577</v>
      </c>
      <c r="M87" s="3">
        <v>3.3768320821058309</v>
      </c>
      <c r="N87" s="3">
        <v>7.6930992737566202</v>
      </c>
      <c r="O87" s="3">
        <v>30.186421307995044</v>
      </c>
      <c r="P87" s="3">
        <v>155.56272621603983</v>
      </c>
      <c r="Q87" s="3">
        <v>122.66201356340228</v>
      </c>
      <c r="R87" s="3">
        <v>5.1786415499907434</v>
      </c>
      <c r="S87" s="3">
        <v>3.0275029626636751</v>
      </c>
      <c r="T87" s="3">
        <v>6.2607788842251466</v>
      </c>
      <c r="U87" s="4">
        <v>0.33243142342199078</v>
      </c>
    </row>
    <row r="88" spans="1:21" x14ac:dyDescent="0.25">
      <c r="A88">
        <v>5030</v>
      </c>
      <c r="B88" t="s">
        <v>17</v>
      </c>
      <c r="C88" s="1">
        <v>41772.640180590279</v>
      </c>
      <c r="D88">
        <v>1237.183</v>
      </c>
      <c r="E88">
        <v>-1923.8979999999999</v>
      </c>
      <c r="F88">
        <v>1986.077</v>
      </c>
      <c r="G88">
        <v>-0.78</v>
      </c>
      <c r="H88" s="1">
        <v>41772.640180590279</v>
      </c>
      <c r="I88">
        <v>1254.373</v>
      </c>
      <c r="J88">
        <v>-1873.607</v>
      </c>
      <c r="K88">
        <v>2067.8159999999998</v>
      </c>
      <c r="L88" s="3">
        <v>2.145603194833047</v>
      </c>
      <c r="M88" s="3">
        <v>3.5090061351096753</v>
      </c>
      <c r="N88" s="3">
        <v>7.2704364477582564</v>
      </c>
      <c r="O88" s="3">
        <v>33.704029848439838</v>
      </c>
      <c r="P88" s="3">
        <v>153.45577682535244</v>
      </c>
      <c r="Q88" s="3">
        <v>121.49573618802224</v>
      </c>
      <c r="R88" s="3">
        <v>5.2387251840061708</v>
      </c>
      <c r="S88" s="3">
        <v>3.1406121540774166</v>
      </c>
      <c r="T88" s="3">
        <v>5.6883934116394812</v>
      </c>
      <c r="U88" s="4">
        <v>0.34110960153746289</v>
      </c>
    </row>
    <row r="89" spans="1:21" x14ac:dyDescent="0.25">
      <c r="A89">
        <v>4460</v>
      </c>
      <c r="B89" t="s">
        <v>17</v>
      </c>
      <c r="C89" s="1">
        <v>41648.545528483795</v>
      </c>
      <c r="D89">
        <v>1116.482</v>
      </c>
      <c r="E89">
        <v>-1926.336</v>
      </c>
      <c r="F89">
        <v>2193.0360000000001</v>
      </c>
      <c r="G89">
        <v>-0.47</v>
      </c>
      <c r="H89" s="1">
        <v>41648.545528391202</v>
      </c>
      <c r="I89">
        <v>1140.0519999999999</v>
      </c>
      <c r="J89">
        <v>-1934.94</v>
      </c>
      <c r="K89">
        <v>2189.9850000000001</v>
      </c>
      <c r="L89" s="3">
        <v>2.204050656163929</v>
      </c>
      <c r="M89" s="3">
        <v>3.5918040020438879</v>
      </c>
      <c r="N89" s="3">
        <v>7.7878921798630847</v>
      </c>
      <c r="O89" s="3">
        <v>35.25038624263702</v>
      </c>
      <c r="P89" s="3">
        <v>156.50578608453037</v>
      </c>
      <c r="Q89" s="3">
        <v>121.35428873961071</v>
      </c>
      <c r="R89" s="3">
        <v>5.4337283230647699</v>
      </c>
      <c r="S89" s="3">
        <v>3.4342187017209653</v>
      </c>
      <c r="T89" s="3">
        <v>6.0775944516294658</v>
      </c>
      <c r="U89" s="4">
        <v>0.35754020783824719</v>
      </c>
    </row>
    <row r="90" spans="1:21" x14ac:dyDescent="0.25">
      <c r="A90">
        <v>4008</v>
      </c>
      <c r="B90" t="s">
        <v>17</v>
      </c>
      <c r="C90" s="1">
        <v>41550.825414236111</v>
      </c>
      <c r="D90">
        <v>1109.777</v>
      </c>
      <c r="E90">
        <v>-2003.7550000000001</v>
      </c>
      <c r="F90">
        <v>2253.9960000000001</v>
      </c>
      <c r="G90">
        <v>-0.9</v>
      </c>
      <c r="H90" s="1">
        <v>41550.825414143517</v>
      </c>
      <c r="I90">
        <v>1246.6210000000001</v>
      </c>
      <c r="J90">
        <v>-1984.7840000000001</v>
      </c>
      <c r="K90">
        <v>2178.3620000000001</v>
      </c>
      <c r="L90" s="3">
        <v>2.852972117135534</v>
      </c>
      <c r="M90" s="3">
        <v>4.1897944457065517</v>
      </c>
      <c r="N90" s="3">
        <v>9.0223124760176709</v>
      </c>
      <c r="O90" s="3">
        <v>39.261385704613559</v>
      </c>
      <c r="P90" s="3">
        <v>175.71501496339437</v>
      </c>
      <c r="Q90" s="3">
        <v>147.34742396312808</v>
      </c>
      <c r="R90" s="3">
        <v>5.8585678846154678</v>
      </c>
      <c r="S90" s="3">
        <v>4.5589680502303054</v>
      </c>
      <c r="T90" s="3">
        <v>7.1831428141836113</v>
      </c>
      <c r="U90" s="4">
        <v>0.54948687532466622</v>
      </c>
    </row>
    <row r="91" spans="1:21" x14ac:dyDescent="0.25">
      <c r="A91">
        <v>5357</v>
      </c>
      <c r="B91" t="s">
        <v>17</v>
      </c>
      <c r="C91" s="1">
        <v>41837.738047118059</v>
      </c>
      <c r="D91">
        <v>1218.5899999999999</v>
      </c>
      <c r="E91">
        <v>-1927.86</v>
      </c>
      <c r="F91">
        <v>1993.6969999999999</v>
      </c>
      <c r="G91">
        <v>-0.68</v>
      </c>
      <c r="H91" s="1">
        <v>41837.738046874998</v>
      </c>
      <c r="I91">
        <v>1300.905</v>
      </c>
      <c r="J91">
        <v>-1962.4159999999999</v>
      </c>
      <c r="K91">
        <v>2006.0920000000001</v>
      </c>
      <c r="L91" s="3">
        <v>2.3575957378432761</v>
      </c>
      <c r="M91" s="3">
        <v>3.323378501153714</v>
      </c>
      <c r="N91" s="3">
        <v>6.8579865351405918</v>
      </c>
      <c r="O91" s="3">
        <v>34.41484032306564</v>
      </c>
      <c r="P91" s="3">
        <v>157.49914873353333</v>
      </c>
      <c r="Q91" s="3">
        <v>130.32176597822919</v>
      </c>
      <c r="R91" s="3">
        <v>4.8722922931826815</v>
      </c>
      <c r="S91" s="3">
        <v>3.0981737091426567</v>
      </c>
      <c r="T91" s="3">
        <v>5.4947923252088913</v>
      </c>
      <c r="U91" s="4">
        <v>0.41255063043814855</v>
      </c>
    </row>
    <row r="92" spans="1:21" x14ac:dyDescent="0.25">
      <c r="A92">
        <v>4328</v>
      </c>
      <c r="B92" t="s">
        <v>17</v>
      </c>
      <c r="C92" s="1">
        <v>41621.746349687499</v>
      </c>
      <c r="D92">
        <v>1266.444</v>
      </c>
      <c r="E92">
        <v>-2009.242</v>
      </c>
      <c r="F92">
        <v>1945.8430000000001</v>
      </c>
      <c r="G92">
        <v>-0.65</v>
      </c>
      <c r="H92" s="1">
        <v>41621.746349687499</v>
      </c>
      <c r="I92">
        <v>1326.7539999999999</v>
      </c>
      <c r="J92">
        <v>-1953.9970000000001</v>
      </c>
      <c r="K92">
        <v>2077.752</v>
      </c>
      <c r="L92" s="3">
        <v>2.1940660788402253</v>
      </c>
      <c r="M92" s="3">
        <v>3.2814852122586791</v>
      </c>
      <c r="N92" s="3">
        <v>7.1174887909578866</v>
      </c>
      <c r="O92" s="3">
        <v>31.41954899845415</v>
      </c>
      <c r="P92" s="3">
        <v>155.93307046805208</v>
      </c>
      <c r="Q92" s="3">
        <v>122.72829137312625</v>
      </c>
      <c r="R92" s="3">
        <v>4.8750802477190973</v>
      </c>
      <c r="S92" s="3">
        <v>2.9970790006921106</v>
      </c>
      <c r="T92" s="3">
        <v>5.7678022009317829</v>
      </c>
      <c r="U92" s="4">
        <v>0.34174729702248613</v>
      </c>
    </row>
    <row r="93" spans="1:21" x14ac:dyDescent="0.25">
      <c r="A93">
        <v>4557</v>
      </c>
      <c r="B93" t="s">
        <v>17</v>
      </c>
      <c r="C93" s="1">
        <v>41659.435098680558</v>
      </c>
      <c r="D93">
        <v>1099.7180000000001</v>
      </c>
      <c r="E93">
        <v>-1979.066</v>
      </c>
      <c r="F93">
        <v>2194.56</v>
      </c>
      <c r="G93">
        <v>-0.27</v>
      </c>
      <c r="H93" s="1">
        <v>41659.435098761576</v>
      </c>
      <c r="I93">
        <v>1134.43</v>
      </c>
      <c r="J93">
        <v>-1916.107</v>
      </c>
      <c r="K93">
        <v>2189.3939999999998</v>
      </c>
      <c r="L93" s="3">
        <v>2.2122107984897994</v>
      </c>
      <c r="M93" s="3">
        <v>4.3964456490089425</v>
      </c>
      <c r="N93" s="3">
        <v>8.1671668687646015</v>
      </c>
      <c r="O93" s="3">
        <v>35.389069087491656</v>
      </c>
      <c r="P93" s="3">
        <v>156.76454352495276</v>
      </c>
      <c r="Q93" s="3">
        <v>121.41398083414433</v>
      </c>
      <c r="R93" s="3">
        <v>5.8629033576512484</v>
      </c>
      <c r="S93" s="3">
        <v>3.8641894195545774</v>
      </c>
      <c r="T93" s="3">
        <v>6.404905738011621</v>
      </c>
      <c r="U93" s="4">
        <v>0.35695770679002031</v>
      </c>
    </row>
    <row r="94" spans="1:21" x14ac:dyDescent="0.25">
      <c r="A94">
        <v>5200</v>
      </c>
      <c r="B94" t="s">
        <v>17</v>
      </c>
      <c r="C94" s="1">
        <v>41813.539736550927</v>
      </c>
      <c r="D94">
        <v>1182.319</v>
      </c>
      <c r="E94">
        <v>-2038.1980000000001</v>
      </c>
      <c r="F94">
        <v>1999.4880000000001</v>
      </c>
      <c r="G94">
        <v>-0.56999999999999995</v>
      </c>
      <c r="H94" s="1">
        <v>41813.539736527775</v>
      </c>
      <c r="I94">
        <v>1315.4480000000001</v>
      </c>
      <c r="J94">
        <v>-1977.5609999999999</v>
      </c>
      <c r="K94">
        <v>2024.9849999999999</v>
      </c>
      <c r="L94" s="3">
        <v>2.483063669978546</v>
      </c>
      <c r="M94" s="3">
        <v>3.497927623816059</v>
      </c>
      <c r="N94" s="3">
        <v>8.6503961555548816</v>
      </c>
      <c r="O94" s="3">
        <v>35.053679738912784</v>
      </c>
      <c r="P94" s="3">
        <v>163.96506831250369</v>
      </c>
      <c r="Q94" s="3">
        <v>136.58224479559848</v>
      </c>
      <c r="R94" s="3">
        <v>5.6482471306997013</v>
      </c>
      <c r="S94" s="3">
        <v>3.4791583705239191</v>
      </c>
      <c r="T94" s="3">
        <v>6.9752533249252338</v>
      </c>
      <c r="U94" s="4">
        <v>0.42253349435604132</v>
      </c>
    </row>
    <row r="95" spans="1:21" x14ac:dyDescent="0.25">
      <c r="A95">
        <v>3985</v>
      </c>
      <c r="B95" t="s">
        <v>17</v>
      </c>
      <c r="C95" s="1">
        <v>41545.598262523148</v>
      </c>
      <c r="D95">
        <v>1234.44</v>
      </c>
      <c r="E95">
        <v>-1983.3340000000001</v>
      </c>
      <c r="F95">
        <v>1951.9390000000001</v>
      </c>
      <c r="G95">
        <v>-7.0000000000000007E-2</v>
      </c>
      <c r="H95" s="1">
        <v>41545.598262511572</v>
      </c>
      <c r="I95">
        <v>1277.2180000000001</v>
      </c>
      <c r="J95">
        <v>-1952.96</v>
      </c>
      <c r="K95">
        <v>2114.9160000000002</v>
      </c>
      <c r="L95" s="3">
        <v>2.0792768609275081</v>
      </c>
      <c r="M95" s="3">
        <v>3.3579463009415393</v>
      </c>
      <c r="N95" s="3">
        <v>7.414028853365358</v>
      </c>
      <c r="O95" s="3">
        <v>33.031139785083695</v>
      </c>
      <c r="P95" s="3">
        <v>155.66446847015794</v>
      </c>
      <c r="Q95" s="3">
        <v>122.1470373816919</v>
      </c>
      <c r="R95" s="3">
        <v>5.1259291782093896</v>
      </c>
      <c r="S95" s="3">
        <v>3.0842448041369153</v>
      </c>
      <c r="T95" s="3">
        <v>5.8821519634825563</v>
      </c>
      <c r="U95" s="4">
        <v>0.31986482103532177</v>
      </c>
    </row>
    <row r="96" spans="1:21" x14ac:dyDescent="0.25">
      <c r="A96">
        <v>6155</v>
      </c>
      <c r="B96" t="s">
        <v>17</v>
      </c>
      <c r="C96" s="1">
        <v>41906.92658269676</v>
      </c>
      <c r="D96">
        <v>1092.403</v>
      </c>
      <c r="E96">
        <v>-2076.9070000000002</v>
      </c>
      <c r="F96">
        <v>2174.1379999999999</v>
      </c>
      <c r="G96">
        <v>-0.62</v>
      </c>
      <c r="H96" s="1">
        <v>41906.926582569446</v>
      </c>
      <c r="I96">
        <v>1210.316</v>
      </c>
      <c r="J96">
        <v>-2083.8359999999998</v>
      </c>
      <c r="K96">
        <v>2108.3490000000002</v>
      </c>
      <c r="L96" s="3">
        <v>2.582537641654592</v>
      </c>
      <c r="M96" s="3">
        <v>3.8303960410421101</v>
      </c>
      <c r="N96" s="3">
        <v>8.6796762608422764</v>
      </c>
      <c r="O96" s="3">
        <v>31.384387057280417</v>
      </c>
      <c r="P96" s="3">
        <v>152.99072684396288</v>
      </c>
      <c r="Q96" s="3">
        <v>118.72154317411602</v>
      </c>
      <c r="R96" s="3">
        <v>6.0572003422983016</v>
      </c>
      <c r="S96" s="3">
        <v>3.5107862866802861</v>
      </c>
      <c r="T96" s="3">
        <v>6.8940482618886563</v>
      </c>
      <c r="U96" s="4">
        <v>0.40610870721055009</v>
      </c>
    </row>
    <row r="97" spans="1:21" x14ac:dyDescent="0.25">
      <c r="A97">
        <v>3994</v>
      </c>
      <c r="B97" t="s">
        <v>17</v>
      </c>
      <c r="C97" s="1">
        <v>41548.323474456018</v>
      </c>
      <c r="D97">
        <v>1084.7829999999999</v>
      </c>
      <c r="E97">
        <v>-2046.732</v>
      </c>
      <c r="F97">
        <v>2185.1109999999999</v>
      </c>
      <c r="G97">
        <v>-0.46</v>
      </c>
      <c r="H97" s="1">
        <v>41548.323474467594</v>
      </c>
      <c r="I97">
        <v>1263.2190000000001</v>
      </c>
      <c r="J97">
        <v>-2015.1610000000001</v>
      </c>
      <c r="K97">
        <v>2100.3150000000001</v>
      </c>
      <c r="L97" s="3">
        <v>2.3277188616829112</v>
      </c>
      <c r="M97" s="3">
        <v>3.5150418256376503</v>
      </c>
      <c r="N97" s="3">
        <v>8.2619372954357697</v>
      </c>
      <c r="O97" s="3">
        <v>32.359755313683131</v>
      </c>
      <c r="P97" s="3">
        <v>156.74170260831474</v>
      </c>
      <c r="Q97" s="3">
        <v>124.00145581178852</v>
      </c>
      <c r="R97" s="3">
        <v>5.5649849031094618</v>
      </c>
      <c r="S97" s="3">
        <v>3.3002383138432378</v>
      </c>
      <c r="T97" s="3">
        <v>6.622360848065</v>
      </c>
      <c r="U97" s="4">
        <v>0.3636611212530344</v>
      </c>
    </row>
    <row r="98" spans="1:21" x14ac:dyDescent="0.25">
      <c r="A98">
        <v>4137</v>
      </c>
      <c r="B98" t="s">
        <v>17</v>
      </c>
      <c r="C98" s="1">
        <v>41568.584689849537</v>
      </c>
      <c r="D98">
        <v>1206.3979999999999</v>
      </c>
      <c r="E98">
        <v>-1879.3969999999999</v>
      </c>
      <c r="F98">
        <v>1989.7339999999999</v>
      </c>
      <c r="G98">
        <v>-0.4</v>
      </c>
      <c r="H98" s="1">
        <v>41568.584689629628</v>
      </c>
      <c r="I98">
        <v>1324.6089999999999</v>
      </c>
      <c r="J98">
        <v>-1924.133</v>
      </c>
      <c r="K98">
        <v>2087.42</v>
      </c>
      <c r="L98" s="3">
        <v>2.1384082407961666</v>
      </c>
      <c r="M98" s="3">
        <v>3.435409322119177</v>
      </c>
      <c r="N98" s="3">
        <v>7.7244599728658585</v>
      </c>
      <c r="O98" s="3">
        <v>35.299208466981447</v>
      </c>
      <c r="P98" s="3">
        <v>159.99036436571225</v>
      </c>
      <c r="Q98" s="3">
        <v>129.21928727710656</v>
      </c>
      <c r="R98" s="3">
        <v>5.2426430336031444</v>
      </c>
      <c r="S98" s="3">
        <v>3.2751703687345071</v>
      </c>
      <c r="T98" s="3">
        <v>6.1169770318983865</v>
      </c>
      <c r="U98" s="4">
        <v>0.34130614874986992</v>
      </c>
    </row>
    <row r="99" spans="1:21" x14ac:dyDescent="0.25">
      <c r="A99">
        <v>4672</v>
      </c>
      <c r="B99" t="s">
        <v>17</v>
      </c>
      <c r="C99" s="1">
        <v>41676.723644999998</v>
      </c>
      <c r="D99">
        <v>1079.6020000000001</v>
      </c>
      <c r="E99">
        <v>-1966.2650000000001</v>
      </c>
      <c r="F99">
        <v>2196.694</v>
      </c>
      <c r="G99">
        <v>-0.57999999999999996</v>
      </c>
      <c r="H99" s="1">
        <v>41676.723644999998</v>
      </c>
      <c r="I99">
        <v>1135.117</v>
      </c>
      <c r="J99">
        <v>-1932.1969999999999</v>
      </c>
      <c r="K99">
        <v>2186.5479999999998</v>
      </c>
      <c r="L99" s="3">
        <v>2.2732910939610034</v>
      </c>
      <c r="M99" s="3">
        <v>3.5504431091638793</v>
      </c>
      <c r="N99" s="3">
        <v>7.8846006400872506</v>
      </c>
      <c r="O99" s="3">
        <v>35.908121677045266</v>
      </c>
      <c r="P99" s="3">
        <v>155.46966337377688</v>
      </c>
      <c r="Q99" s="3">
        <v>118.57809592193703</v>
      </c>
      <c r="R99" s="3">
        <v>5.524090971194255</v>
      </c>
      <c r="S99" s="3">
        <v>3.5281155621362359</v>
      </c>
      <c r="T99" s="3">
        <v>6.0756127669478701</v>
      </c>
      <c r="U99" s="4">
        <v>0.35155926749469213</v>
      </c>
    </row>
    <row r="100" spans="1:21" x14ac:dyDescent="0.25">
      <c r="A100">
        <v>4463</v>
      </c>
      <c r="B100" t="s">
        <v>17</v>
      </c>
      <c r="C100" s="1">
        <v>41650.541569050925</v>
      </c>
      <c r="D100">
        <v>1078.992</v>
      </c>
      <c r="E100">
        <v>-2052.5230000000001</v>
      </c>
      <c r="F100">
        <v>2190.598</v>
      </c>
      <c r="G100">
        <v>-0.22</v>
      </c>
      <c r="H100" s="1">
        <v>41650.541569004628</v>
      </c>
      <c r="I100">
        <v>1306.4280000000001</v>
      </c>
      <c r="J100">
        <v>-1988.742</v>
      </c>
      <c r="K100">
        <v>2085.6210000000001</v>
      </c>
      <c r="L100" s="3">
        <v>2.3363046757846804</v>
      </c>
      <c r="M100" s="3">
        <v>3.514441626506422</v>
      </c>
      <c r="N100" s="3">
        <v>8.4022512249381265</v>
      </c>
      <c r="O100" s="3">
        <v>33.185036188764471</v>
      </c>
      <c r="P100" s="3">
        <v>158.10287037173913</v>
      </c>
      <c r="Q100" s="3">
        <v>127.03587856653958</v>
      </c>
      <c r="R100" s="3">
        <v>5.6303962223066719</v>
      </c>
      <c r="S100" s="3">
        <v>3.335582910054427</v>
      </c>
      <c r="T100" s="3">
        <v>6.7241823708845914</v>
      </c>
      <c r="U100" s="4">
        <v>0.37944919174062347</v>
      </c>
    </row>
    <row r="101" spans="1:21" x14ac:dyDescent="0.25">
      <c r="A101">
        <v>4005</v>
      </c>
      <c r="B101" t="s">
        <v>17</v>
      </c>
      <c r="C101" s="1">
        <v>41550.816844224537</v>
      </c>
      <c r="D101">
        <v>1080.211</v>
      </c>
      <c r="E101">
        <v>-1996.44</v>
      </c>
      <c r="F101">
        <v>2262.5300000000002</v>
      </c>
      <c r="G101">
        <v>-0.96</v>
      </c>
      <c r="H101" s="1">
        <v>41550.816844155095</v>
      </c>
      <c r="I101">
        <v>1259.405</v>
      </c>
      <c r="J101">
        <v>-1980.998</v>
      </c>
      <c r="K101">
        <v>2171.1239999999998</v>
      </c>
      <c r="L101" s="3">
        <v>3.0480755030693327</v>
      </c>
      <c r="M101" s="3">
        <v>4.2284150104481668</v>
      </c>
      <c r="N101" s="3">
        <v>9.9389941012556662</v>
      </c>
      <c r="O101" s="3">
        <v>36.551772361368997</v>
      </c>
      <c r="P101" s="3">
        <v>175.85257978985575</v>
      </c>
      <c r="Q101" s="3">
        <v>150.00755469095569</v>
      </c>
      <c r="R101" s="3">
        <v>6.1753490439732559</v>
      </c>
      <c r="S101" s="3">
        <v>4.5665287252841154</v>
      </c>
      <c r="T101" s="3">
        <v>8.1492057948221372</v>
      </c>
      <c r="U101" s="4">
        <v>0.5777208176495563</v>
      </c>
    </row>
    <row r="102" spans="1:21" x14ac:dyDescent="0.25">
      <c r="A102">
        <v>4010</v>
      </c>
      <c r="B102" t="s">
        <v>17</v>
      </c>
      <c r="C102" s="1">
        <v>41550.828451250003</v>
      </c>
      <c r="D102">
        <v>1078.078</v>
      </c>
      <c r="E102">
        <v>-2007.1079999999999</v>
      </c>
      <c r="F102">
        <v>2268.3220000000001</v>
      </c>
      <c r="G102">
        <v>-0.88</v>
      </c>
      <c r="H102" s="1">
        <v>41550.828451203706</v>
      </c>
      <c r="I102">
        <v>1233.3989999999999</v>
      </c>
      <c r="J102">
        <v>-1997.7650000000001</v>
      </c>
      <c r="K102">
        <v>2186.3609999999999</v>
      </c>
      <c r="L102" s="3">
        <v>2.4055596051848398</v>
      </c>
      <c r="M102" s="3">
        <v>3.6326610342024952</v>
      </c>
      <c r="N102" s="3">
        <v>8.6918612474405847</v>
      </c>
      <c r="O102" s="3">
        <v>34.366920316388011</v>
      </c>
      <c r="P102" s="3">
        <v>156.91334389643046</v>
      </c>
      <c r="Q102" s="3">
        <v>123.20906465232009</v>
      </c>
      <c r="R102" s="3">
        <v>5.913054354917449</v>
      </c>
      <c r="S102" s="3">
        <v>3.5507356555228853</v>
      </c>
      <c r="T102" s="3">
        <v>6.8300301479671361</v>
      </c>
      <c r="U102" s="4">
        <v>0.37510581601249021</v>
      </c>
    </row>
    <row r="103" spans="1:21" x14ac:dyDescent="0.25">
      <c r="A103">
        <v>6714</v>
      </c>
      <c r="B103" t="s">
        <v>17</v>
      </c>
      <c r="C103" s="1">
        <v>42435.548797488424</v>
      </c>
      <c r="D103">
        <v>1391.107</v>
      </c>
      <c r="E103">
        <v>-2157.3739999999998</v>
      </c>
      <c r="F103">
        <v>1929.079</v>
      </c>
      <c r="G103">
        <v>-0.74</v>
      </c>
      <c r="H103" s="1">
        <v>42435.548797546297</v>
      </c>
      <c r="I103">
        <v>1287.4680000000001</v>
      </c>
      <c r="J103">
        <v>-2142.2220000000002</v>
      </c>
      <c r="K103">
        <v>1953.7850000000001</v>
      </c>
      <c r="L103" s="3">
        <v>2.8332505117780444</v>
      </c>
      <c r="M103" s="3">
        <v>11.197620165385111</v>
      </c>
      <c r="N103" s="3">
        <v>25.722260305778565</v>
      </c>
      <c r="O103" s="3">
        <v>26.009847841669089</v>
      </c>
      <c r="P103" s="3">
        <v>93.465047511556051</v>
      </c>
      <c r="Q103" s="3">
        <v>114.52045434529863</v>
      </c>
      <c r="R103" s="3">
        <v>23.642607141116969</v>
      </c>
      <c r="S103" s="3">
        <v>11.313350350529618</v>
      </c>
      <c r="T103" s="3">
        <v>10.140009204495527</v>
      </c>
      <c r="U103" s="4">
        <v>0.48171752343686192</v>
      </c>
    </row>
    <row r="104" spans="1:21" x14ac:dyDescent="0.25">
      <c r="A104">
        <v>4773</v>
      </c>
      <c r="B104" t="s">
        <v>17</v>
      </c>
      <c r="C104" s="1">
        <v>41700.773024097223</v>
      </c>
      <c r="D104">
        <v>1099.1089999999999</v>
      </c>
      <c r="E104">
        <v>-1862.0229999999999</v>
      </c>
      <c r="F104">
        <v>2204.3139999999999</v>
      </c>
      <c r="G104">
        <v>-0.88</v>
      </c>
      <c r="H104" s="1">
        <v>41700.773024004629</v>
      </c>
      <c r="I104">
        <v>1157.079</v>
      </c>
      <c r="J104">
        <v>-1858.5519999999999</v>
      </c>
      <c r="K104">
        <v>2182.5569999999998</v>
      </c>
      <c r="L104" s="3">
        <v>2.4108236921710513</v>
      </c>
      <c r="M104" s="3">
        <v>3.8189660672030574</v>
      </c>
      <c r="N104" s="3">
        <v>7.9356177466029472</v>
      </c>
      <c r="O104" s="3">
        <v>40.829789233308972</v>
      </c>
      <c r="P104" s="3">
        <v>170.65697635190182</v>
      </c>
      <c r="Q104" s="3">
        <v>136.93263149313063</v>
      </c>
      <c r="R104" s="3">
        <v>5.3082738654291006</v>
      </c>
      <c r="S104" s="3">
        <v>4.1442177313231241</v>
      </c>
      <c r="T104" s="3">
        <v>6.1429266176110104</v>
      </c>
      <c r="U104" s="4">
        <v>0.44764627486768765</v>
      </c>
    </row>
    <row r="105" spans="1:21" x14ac:dyDescent="0.25">
      <c r="A105">
        <v>4745</v>
      </c>
      <c r="B105" t="s">
        <v>17</v>
      </c>
      <c r="C105" s="1">
        <v>41694.031077893516</v>
      </c>
      <c r="D105">
        <v>1207.6179999999999</v>
      </c>
      <c r="E105">
        <v>-2061.6669999999999</v>
      </c>
      <c r="F105">
        <v>1943.405</v>
      </c>
      <c r="G105">
        <v>-0.88</v>
      </c>
      <c r="H105" s="1">
        <v>41694.031077870372</v>
      </c>
      <c r="I105">
        <v>1289.6089999999999</v>
      </c>
      <c r="J105">
        <v>-1984.7449999999999</v>
      </c>
      <c r="K105">
        <v>2030.952</v>
      </c>
      <c r="L105" s="3">
        <v>2.4228115881930683</v>
      </c>
      <c r="M105" s="3">
        <v>3.6170609794850606</v>
      </c>
      <c r="N105" s="3">
        <v>7.8350226433547032</v>
      </c>
      <c r="O105" s="3">
        <v>33.051832655697844</v>
      </c>
      <c r="P105" s="3">
        <v>157.82977513753161</v>
      </c>
      <c r="Q105" s="3">
        <v>130.00335199912323</v>
      </c>
      <c r="R105" s="3">
        <v>5.399531376660434</v>
      </c>
      <c r="S105" s="3">
        <v>3.314503271016747</v>
      </c>
      <c r="T105" s="3">
        <v>6.3221052218166278</v>
      </c>
      <c r="U105" s="4">
        <v>0.40493047228069773</v>
      </c>
    </row>
    <row r="106" spans="1:21" x14ac:dyDescent="0.25">
      <c r="A106">
        <v>6445</v>
      </c>
      <c r="B106" t="s">
        <v>17</v>
      </c>
      <c r="C106" s="1">
        <v>42008.082095555554</v>
      </c>
      <c r="D106">
        <v>1064.971</v>
      </c>
      <c r="E106">
        <v>-1960.4739999999999</v>
      </c>
      <c r="F106">
        <v>2203.3989999999999</v>
      </c>
      <c r="G106">
        <v>-0.66</v>
      </c>
      <c r="H106" s="1">
        <v>42008.082095578706</v>
      </c>
      <c r="I106">
        <v>1151.424</v>
      </c>
      <c r="J106">
        <v>-1926.125</v>
      </c>
      <c r="K106">
        <v>2182.21</v>
      </c>
      <c r="L106" s="3">
        <v>2.4161240749127351</v>
      </c>
      <c r="M106" s="3">
        <v>3.5680419377029589</v>
      </c>
      <c r="N106" s="3">
        <v>10.782700348719914</v>
      </c>
      <c r="O106" s="3">
        <v>35.795273790803932</v>
      </c>
      <c r="P106" s="3">
        <v>159.97872074747056</v>
      </c>
      <c r="Q106" s="3">
        <v>122.03553288644638</v>
      </c>
      <c r="R106" s="3">
        <v>6.7982436703866824</v>
      </c>
      <c r="S106" s="3">
        <v>4.221531994448469</v>
      </c>
      <c r="T106" s="3">
        <v>8.3862057573487618</v>
      </c>
      <c r="U106" s="4">
        <v>0.39030264229043915</v>
      </c>
    </row>
    <row r="107" spans="1:21" x14ac:dyDescent="0.25">
      <c r="A107">
        <v>4696</v>
      </c>
      <c r="B107" t="s">
        <v>17</v>
      </c>
      <c r="C107" s="1">
        <v>41682.089013750003</v>
      </c>
      <c r="D107">
        <v>1064.3620000000001</v>
      </c>
      <c r="E107">
        <v>-1958.34</v>
      </c>
      <c r="F107">
        <v>2214.067</v>
      </c>
      <c r="G107">
        <v>-0.72</v>
      </c>
      <c r="H107" s="1">
        <v>41682.089013819445</v>
      </c>
      <c r="I107">
        <v>1142.3679999999999</v>
      </c>
      <c r="J107">
        <v>-1921.9970000000001</v>
      </c>
      <c r="K107">
        <v>2184.431</v>
      </c>
      <c r="L107" s="3">
        <v>2.3028854230842333</v>
      </c>
      <c r="M107" s="3">
        <v>3.6045113414161936</v>
      </c>
      <c r="N107" s="3">
        <v>7.8747897468138159</v>
      </c>
      <c r="O107" s="3">
        <v>35.225676262978425</v>
      </c>
      <c r="P107" s="3">
        <v>156.12087944257232</v>
      </c>
      <c r="Q107" s="3">
        <v>120.87539617574575</v>
      </c>
      <c r="R107" s="3">
        <v>5.5072825437109714</v>
      </c>
      <c r="S107" s="3">
        <v>3.4813877338190196</v>
      </c>
      <c r="T107" s="3">
        <v>6.1428524304678831</v>
      </c>
      <c r="U107" s="4">
        <v>0.36819045378751425</v>
      </c>
    </row>
    <row r="108" spans="1:21" x14ac:dyDescent="0.25">
      <c r="A108">
        <v>4007</v>
      </c>
      <c r="B108" t="s">
        <v>17</v>
      </c>
      <c r="C108" s="1">
        <v>41550.825062847223</v>
      </c>
      <c r="D108">
        <v>1066.19</v>
      </c>
      <c r="E108">
        <v>-2052.5230000000001</v>
      </c>
      <c r="F108">
        <v>2261.3110000000001</v>
      </c>
      <c r="G108">
        <v>-0.93</v>
      </c>
      <c r="H108" s="1">
        <v>41550.825062847223</v>
      </c>
      <c r="I108">
        <v>1243.126</v>
      </c>
      <c r="J108">
        <v>-2001.846</v>
      </c>
      <c r="K108">
        <v>2181.6080000000002</v>
      </c>
      <c r="L108" s="3">
        <v>2.6699775484029247</v>
      </c>
      <c r="M108" s="3">
        <v>3.6721163952035054</v>
      </c>
      <c r="N108" s="3">
        <v>9.5582967726577728</v>
      </c>
      <c r="O108" s="3">
        <v>30.736292124736721</v>
      </c>
      <c r="P108" s="3">
        <v>158.81494128324857</v>
      </c>
      <c r="Q108" s="3">
        <v>120.95058007166641</v>
      </c>
      <c r="R108" s="3">
        <v>6.009597485486438</v>
      </c>
      <c r="S108" s="3">
        <v>3.7210895886612434</v>
      </c>
      <c r="T108" s="3">
        <v>7.843670603895589</v>
      </c>
      <c r="U108" s="4">
        <v>0.40336629353065101</v>
      </c>
    </row>
    <row r="109" spans="1:21" x14ac:dyDescent="0.25">
      <c r="A109">
        <v>4381</v>
      </c>
      <c r="B109" t="s">
        <v>17</v>
      </c>
      <c r="C109" s="1">
        <v>41632.575170856479</v>
      </c>
      <c r="D109">
        <v>1199.998</v>
      </c>
      <c r="E109">
        <v>-2063.4960000000001</v>
      </c>
      <c r="F109">
        <v>1940.662</v>
      </c>
      <c r="G109">
        <v>-0.68</v>
      </c>
      <c r="H109" s="1">
        <v>41632.575170810182</v>
      </c>
      <c r="I109">
        <v>1283.4929999999999</v>
      </c>
      <c r="J109">
        <v>-1992.954</v>
      </c>
      <c r="K109">
        <v>2038.3820000000001</v>
      </c>
      <c r="L109" s="3">
        <v>2.6246659388830311</v>
      </c>
      <c r="M109" s="3">
        <v>3.6649845076268699</v>
      </c>
      <c r="N109" s="3">
        <v>8.2365788799765607</v>
      </c>
      <c r="O109" s="3">
        <v>36.791262394882523</v>
      </c>
      <c r="P109" s="3">
        <v>165.87809119644771</v>
      </c>
      <c r="Q109" s="3">
        <v>142.57365717167235</v>
      </c>
      <c r="R109" s="3">
        <v>5.5557128212092266</v>
      </c>
      <c r="S109" s="3">
        <v>3.6280692554141751</v>
      </c>
      <c r="T109" s="3">
        <v>6.6139784131621582</v>
      </c>
      <c r="U109" s="4">
        <v>0.49475590921925933</v>
      </c>
    </row>
    <row r="110" spans="1:21" x14ac:dyDescent="0.25">
      <c r="A110">
        <v>4595</v>
      </c>
      <c r="B110" t="s">
        <v>17</v>
      </c>
      <c r="C110" s="1">
        <v>41665.499758495367</v>
      </c>
      <c r="D110">
        <v>1056.1320000000001</v>
      </c>
      <c r="E110">
        <v>-1986.077</v>
      </c>
      <c r="F110">
        <v>2199.7420000000002</v>
      </c>
      <c r="G110">
        <v>-0.62</v>
      </c>
      <c r="H110" s="1">
        <v>41665.499758460646</v>
      </c>
      <c r="I110">
        <v>1114.3009999999999</v>
      </c>
      <c r="J110">
        <v>-1952.047</v>
      </c>
      <c r="K110">
        <v>2182.8330000000001</v>
      </c>
      <c r="L110" s="3">
        <v>2.4052825389640859</v>
      </c>
      <c r="M110" s="3">
        <v>4.2612024737727143</v>
      </c>
      <c r="N110" s="3">
        <v>8.4053458979323263</v>
      </c>
      <c r="O110" s="3">
        <v>37.176278151488432</v>
      </c>
      <c r="P110" s="3">
        <v>157.33027004881251</v>
      </c>
      <c r="Q110" s="3">
        <v>125.52091675031824</v>
      </c>
      <c r="R110" s="3">
        <v>6.0645331126222572</v>
      </c>
      <c r="S110" s="3">
        <v>3.9270725846856749</v>
      </c>
      <c r="T110" s="3">
        <v>6.4783837268410025</v>
      </c>
      <c r="U110" s="4">
        <v>0.39513564461869144</v>
      </c>
    </row>
    <row r="111" spans="1:21" x14ac:dyDescent="0.25">
      <c r="A111">
        <v>5779</v>
      </c>
      <c r="B111" t="s">
        <v>17</v>
      </c>
      <c r="C111" s="1">
        <v>41875.774872766204</v>
      </c>
      <c r="D111">
        <v>1056.4369999999999</v>
      </c>
      <c r="E111">
        <v>-1980.2860000000001</v>
      </c>
      <c r="F111">
        <v>2211.3240000000001</v>
      </c>
      <c r="G111">
        <v>-0.63</v>
      </c>
      <c r="H111" s="1">
        <v>41875.774872789349</v>
      </c>
      <c r="I111">
        <v>1121.8309999999999</v>
      </c>
      <c r="J111">
        <v>-1923.12</v>
      </c>
      <c r="K111">
        <v>2197.0169999999998</v>
      </c>
      <c r="L111" s="3">
        <v>2.5624216181966579</v>
      </c>
      <c r="M111" s="3">
        <v>5.3150858374964765</v>
      </c>
      <c r="N111" s="3">
        <v>9.8479125956534208</v>
      </c>
      <c r="O111" s="3">
        <v>37.522264418546378</v>
      </c>
      <c r="P111" s="3">
        <v>157.97915751858565</v>
      </c>
      <c r="Q111" s="3">
        <v>126.68858398730173</v>
      </c>
      <c r="R111" s="3">
        <v>7.161549061850792</v>
      </c>
      <c r="S111" s="3">
        <v>4.7909438737660821</v>
      </c>
      <c r="T111" s="3">
        <v>7.5649782197383502</v>
      </c>
      <c r="U111" s="4">
        <v>0.44421753205846903</v>
      </c>
    </row>
    <row r="112" spans="1:21" x14ac:dyDescent="0.25">
      <c r="A112">
        <v>4434</v>
      </c>
      <c r="B112" t="s">
        <v>17</v>
      </c>
      <c r="C112" s="1">
        <v>41643.490025289349</v>
      </c>
      <c r="D112">
        <v>1244.498</v>
      </c>
      <c r="E112">
        <v>-1900.7329999999999</v>
      </c>
      <c r="F112">
        <v>1923.5930000000001</v>
      </c>
      <c r="G112">
        <v>-0.6</v>
      </c>
      <c r="H112" s="1">
        <v>41643.490024988423</v>
      </c>
      <c r="I112">
        <v>1258.75</v>
      </c>
      <c r="J112">
        <v>-2047.04</v>
      </c>
      <c r="K112">
        <v>2070.681</v>
      </c>
      <c r="L112" s="3">
        <v>2.2279678653503359</v>
      </c>
      <c r="M112" s="3">
        <v>3.3574218090254964</v>
      </c>
      <c r="N112" s="3">
        <v>7.628245038876809</v>
      </c>
      <c r="O112" s="3">
        <v>31.043581916167238</v>
      </c>
      <c r="P112" s="3">
        <v>153.85514632134846</v>
      </c>
      <c r="Q112" s="3">
        <v>122.46024253500488</v>
      </c>
      <c r="R112" s="3">
        <v>5.2807063768855187</v>
      </c>
      <c r="S112" s="3">
        <v>3.0072544569493402</v>
      </c>
      <c r="T112" s="3">
        <v>6.1053998551096811</v>
      </c>
      <c r="U112" s="4">
        <v>0.3495722167182706</v>
      </c>
    </row>
    <row r="113" spans="1:21" x14ac:dyDescent="0.25">
      <c r="A113">
        <v>5007</v>
      </c>
      <c r="B113" t="s">
        <v>17</v>
      </c>
      <c r="C113" s="1">
        <v>41764.393384328701</v>
      </c>
      <c r="D113">
        <v>1189.33</v>
      </c>
      <c r="E113">
        <v>-2038.502</v>
      </c>
      <c r="F113">
        <v>1937.614</v>
      </c>
      <c r="G113">
        <v>-0.31</v>
      </c>
      <c r="H113" s="1">
        <v>41764.393384201387</v>
      </c>
      <c r="I113">
        <v>1261.165</v>
      </c>
      <c r="J113">
        <v>-2016.5</v>
      </c>
      <c r="K113">
        <v>2037.9649999999999</v>
      </c>
      <c r="L113" s="3">
        <v>2.3767680731018994</v>
      </c>
      <c r="M113" s="3">
        <v>3.5908102969757127</v>
      </c>
      <c r="N113" s="3">
        <v>7.4692680813219416</v>
      </c>
      <c r="O113" s="3">
        <v>32.269358670102747</v>
      </c>
      <c r="P113" s="3">
        <v>156.36456314312696</v>
      </c>
      <c r="Q113" s="3">
        <v>125.53068091349166</v>
      </c>
      <c r="R113" s="3">
        <v>5.1939001479859144</v>
      </c>
      <c r="S113" s="3">
        <v>3.2474114903227473</v>
      </c>
      <c r="T113" s="3">
        <v>6.0409928315220895</v>
      </c>
      <c r="U113" s="4">
        <v>0.38209998401038514</v>
      </c>
    </row>
    <row r="114" spans="1:21" x14ac:dyDescent="0.25">
      <c r="A114">
        <v>4342</v>
      </c>
      <c r="B114" t="s">
        <v>17</v>
      </c>
      <c r="C114" s="1">
        <v>41625.388421643518</v>
      </c>
      <c r="D114">
        <v>1051.865</v>
      </c>
      <c r="E114">
        <v>-1946.453</v>
      </c>
      <c r="F114">
        <v>2209.4949999999999</v>
      </c>
      <c r="G114">
        <v>-0.84</v>
      </c>
      <c r="H114" s="1">
        <v>41625.388421597221</v>
      </c>
      <c r="I114">
        <v>1123.7149999999999</v>
      </c>
      <c r="J114">
        <v>-1912.287</v>
      </c>
      <c r="K114">
        <v>2193.6410000000001</v>
      </c>
      <c r="L114" s="3">
        <v>2.3862923195264667</v>
      </c>
      <c r="M114" s="3">
        <v>3.51338835565338</v>
      </c>
      <c r="N114" s="3">
        <v>8.5137546340587704</v>
      </c>
      <c r="O114" s="3">
        <v>36.29398490949643</v>
      </c>
      <c r="P114" s="3">
        <v>158.82354974849255</v>
      </c>
      <c r="Q114" s="3">
        <v>123.32306690684304</v>
      </c>
      <c r="R114" s="3">
        <v>5.7419575396966138</v>
      </c>
      <c r="S114" s="3">
        <v>3.6679605160948086</v>
      </c>
      <c r="T114" s="3">
        <v>6.6243909398585856</v>
      </c>
      <c r="U114" s="4">
        <v>0.39251076647776678</v>
      </c>
    </row>
    <row r="115" spans="1:21" x14ac:dyDescent="0.25">
      <c r="A115">
        <v>6364</v>
      </c>
      <c r="B115" t="s">
        <v>17</v>
      </c>
      <c r="C115" s="1">
        <v>41965.161556319443</v>
      </c>
      <c r="D115">
        <v>1045.769</v>
      </c>
      <c r="E115">
        <v>-1995.221</v>
      </c>
      <c r="F115">
        <v>2207.0569999999998</v>
      </c>
      <c r="G115">
        <v>-0.55000000000000004</v>
      </c>
      <c r="H115" s="1">
        <v>41965.161556423613</v>
      </c>
      <c r="I115">
        <v>1149.8409999999999</v>
      </c>
      <c r="J115">
        <v>-1933.4159999999999</v>
      </c>
      <c r="K115">
        <v>2157.5929999999998</v>
      </c>
      <c r="L115" s="3">
        <v>2.4072634735027005</v>
      </c>
      <c r="M115" s="3">
        <v>3.6627518177776839</v>
      </c>
      <c r="N115" s="3">
        <v>8.2200349205849292</v>
      </c>
      <c r="O115" s="3">
        <v>35.517076975113042</v>
      </c>
      <c r="P115" s="3">
        <v>157.64873864174712</v>
      </c>
      <c r="Q115" s="3">
        <v>122.8413964060185</v>
      </c>
      <c r="R115" s="3">
        <v>5.6627060201838049</v>
      </c>
      <c r="S115" s="3">
        <v>3.614886392401786</v>
      </c>
      <c r="T115" s="3">
        <v>6.4406536852961835</v>
      </c>
      <c r="U115" s="4">
        <v>0.38811856587906929</v>
      </c>
    </row>
    <row r="116" spans="1:21" x14ac:dyDescent="0.25">
      <c r="A116">
        <v>5777</v>
      </c>
      <c r="B116" t="s">
        <v>17</v>
      </c>
      <c r="C116" s="1">
        <v>41875.729436967595</v>
      </c>
      <c r="D116">
        <v>1069.2380000000001</v>
      </c>
      <c r="E116">
        <v>-1878.787</v>
      </c>
      <c r="F116">
        <v>2233.5740000000001</v>
      </c>
      <c r="G116">
        <v>-0.84</v>
      </c>
      <c r="H116" s="1">
        <v>41875.729436898146</v>
      </c>
      <c r="I116">
        <v>1170.076</v>
      </c>
      <c r="J116">
        <v>-1873.89</v>
      </c>
      <c r="K116">
        <v>2185.0700000000002</v>
      </c>
      <c r="L116" s="3">
        <v>2.3902804233882811</v>
      </c>
      <c r="M116" s="3">
        <v>3.7677576767593144</v>
      </c>
      <c r="N116" s="3">
        <v>8.3101725248136216</v>
      </c>
      <c r="O116" s="3">
        <v>37.110545941734387</v>
      </c>
      <c r="P116" s="3">
        <v>159.83858405527357</v>
      </c>
      <c r="Q116" s="3">
        <v>128.17618137596742</v>
      </c>
      <c r="R116" s="3">
        <v>5.7560075733993017</v>
      </c>
      <c r="S116" s="3">
        <v>3.6807764019677052</v>
      </c>
      <c r="T116" s="3">
        <v>6.4652322693418682</v>
      </c>
      <c r="U116" s="4">
        <v>0.40045880385862981</v>
      </c>
    </row>
    <row r="117" spans="1:21" x14ac:dyDescent="0.25">
      <c r="A117">
        <v>4747</v>
      </c>
      <c r="B117" t="s">
        <v>17</v>
      </c>
      <c r="C117" s="1">
        <v>41694.035819444442</v>
      </c>
      <c r="D117">
        <v>1175.9179999999999</v>
      </c>
      <c r="E117">
        <v>-2040.941</v>
      </c>
      <c r="F117">
        <v>1938.528</v>
      </c>
      <c r="G117">
        <v>-1.1299999999999999</v>
      </c>
      <c r="H117" s="1">
        <v>41694.035819456018</v>
      </c>
      <c r="I117">
        <v>1263.5050000000001</v>
      </c>
      <c r="J117">
        <v>-1963.777</v>
      </c>
      <c r="K117">
        <v>2053.0790000000002</v>
      </c>
      <c r="L117" s="3">
        <v>2.6445538558719037</v>
      </c>
      <c r="M117" s="3">
        <v>3.6856485511952108</v>
      </c>
      <c r="N117" s="3">
        <v>7.4526844574238726</v>
      </c>
      <c r="O117" s="3">
        <v>36.247613997008713</v>
      </c>
      <c r="P117" s="3">
        <v>166.01864918066258</v>
      </c>
      <c r="Q117" s="3">
        <v>140.01626903043314</v>
      </c>
      <c r="R117" s="3">
        <v>5.082197515370126</v>
      </c>
      <c r="S117" s="3">
        <v>3.6102051090508667</v>
      </c>
      <c r="T117" s="3">
        <v>6.0749720439936254</v>
      </c>
      <c r="U117" s="4">
        <v>0.4642044097198883</v>
      </c>
    </row>
    <row r="118" spans="1:21" x14ac:dyDescent="0.25">
      <c r="A118">
        <v>4670</v>
      </c>
      <c r="B118" t="s">
        <v>17</v>
      </c>
      <c r="C118" s="1">
        <v>41676.542980034719</v>
      </c>
      <c r="D118">
        <v>1040.587</v>
      </c>
      <c r="E118">
        <v>-1972.056</v>
      </c>
      <c r="F118">
        <v>2222.9059999999999</v>
      </c>
      <c r="G118">
        <v>-0.67</v>
      </c>
      <c r="H118" s="1">
        <v>41676.542980034719</v>
      </c>
      <c r="I118">
        <v>1162.1469999999999</v>
      </c>
      <c r="J118">
        <v>-1912.912</v>
      </c>
      <c r="K118">
        <v>2156.6480000000001</v>
      </c>
      <c r="L118" s="3">
        <v>2.4936475508525531</v>
      </c>
      <c r="M118" s="3">
        <v>3.8540171080990024</v>
      </c>
      <c r="N118" s="3">
        <v>8.5905598442653162</v>
      </c>
      <c r="O118" s="3">
        <v>35.229379600834889</v>
      </c>
      <c r="P118" s="3">
        <v>160.14767087161025</v>
      </c>
      <c r="Q118" s="3">
        <v>126.32357911529715</v>
      </c>
      <c r="R118" s="3">
        <v>5.791448295130067</v>
      </c>
      <c r="S118" s="3">
        <v>3.7754786417783635</v>
      </c>
      <c r="T118" s="3">
        <v>6.8309352802075409</v>
      </c>
      <c r="U118" s="4">
        <v>0.40357515569229468</v>
      </c>
    </row>
    <row r="119" spans="1:21" x14ac:dyDescent="0.25">
      <c r="A119">
        <v>5347</v>
      </c>
      <c r="B119" t="s">
        <v>17</v>
      </c>
      <c r="C119" s="1">
        <v>41836.687427511577</v>
      </c>
      <c r="D119">
        <v>1200.912</v>
      </c>
      <c r="E119">
        <v>-2081.7840000000001</v>
      </c>
      <c r="F119">
        <v>1920.24</v>
      </c>
      <c r="G119">
        <v>-0.56999999999999995</v>
      </c>
      <c r="H119" s="1">
        <v>41836.687427418983</v>
      </c>
      <c r="I119">
        <v>1280.3579999999999</v>
      </c>
      <c r="J119">
        <v>-2086.2739999999999</v>
      </c>
      <c r="K119">
        <v>1986.1130000000001</v>
      </c>
      <c r="L119" s="3">
        <v>2.3617508595686276</v>
      </c>
      <c r="M119" s="3">
        <v>4.1194423854880391</v>
      </c>
      <c r="N119" s="3">
        <v>7.9716248829753962</v>
      </c>
      <c r="O119" s="3">
        <v>31.939242339560383</v>
      </c>
      <c r="P119" s="3">
        <v>150.21019837115895</v>
      </c>
      <c r="Q119" s="3">
        <v>124.73693074759264</v>
      </c>
      <c r="R119" s="3">
        <v>5.9203553860738793</v>
      </c>
      <c r="S119" s="3">
        <v>3.4123525198501738</v>
      </c>
      <c r="T119" s="3">
        <v>6.2446484137219613</v>
      </c>
      <c r="U119" s="4">
        <v>0.41437597745278892</v>
      </c>
    </row>
    <row r="120" spans="1:21" x14ac:dyDescent="0.25">
      <c r="A120">
        <v>6029</v>
      </c>
      <c r="B120" t="s">
        <v>17</v>
      </c>
      <c r="C120" s="1">
        <v>41894.596738263892</v>
      </c>
      <c r="D120">
        <v>1044.2449999999999</v>
      </c>
      <c r="E120">
        <v>-1926.336</v>
      </c>
      <c r="F120">
        <v>2231.136</v>
      </c>
      <c r="G120">
        <v>-0.6</v>
      </c>
      <c r="H120" s="1">
        <v>41894.596738252316</v>
      </c>
      <c r="I120">
        <v>1165.904</v>
      </c>
      <c r="J120">
        <v>-1888.1679999999999</v>
      </c>
      <c r="K120">
        <v>2186.8829999999998</v>
      </c>
      <c r="L120" s="3">
        <v>2.4652254467536823</v>
      </c>
      <c r="M120" s="3">
        <v>5.3586156449763731</v>
      </c>
      <c r="N120" s="3">
        <v>9.1668996762910737</v>
      </c>
      <c r="O120" s="3">
        <v>36.408478312640405</v>
      </c>
      <c r="P120" s="3">
        <v>152.9550054554841</v>
      </c>
      <c r="Q120" s="3">
        <v>124.69293093210355</v>
      </c>
      <c r="R120" s="3">
        <v>7.0084715887699076</v>
      </c>
      <c r="S120" s="3">
        <v>4.5101599979795992</v>
      </c>
      <c r="T120" s="3">
        <v>7.0052356399214659</v>
      </c>
      <c r="U120" s="4">
        <v>0.41922091095847486</v>
      </c>
    </row>
    <row r="121" spans="1:21" x14ac:dyDescent="0.25">
      <c r="A121">
        <v>4560</v>
      </c>
      <c r="B121" t="s">
        <v>17</v>
      </c>
      <c r="C121" s="1">
        <v>41659.4712787963</v>
      </c>
      <c r="D121">
        <v>1036.32</v>
      </c>
      <c r="E121">
        <v>-1962.3019999999999</v>
      </c>
      <c r="F121">
        <v>2244.547</v>
      </c>
      <c r="G121">
        <v>-0.44</v>
      </c>
      <c r="H121" s="1">
        <v>41659.471278784724</v>
      </c>
      <c r="I121">
        <v>1142.6569999999999</v>
      </c>
      <c r="J121">
        <v>-1921.836</v>
      </c>
      <c r="K121">
        <v>2187.7280000000001</v>
      </c>
      <c r="L121" s="3">
        <v>2.4345443815693484</v>
      </c>
      <c r="M121" s="3">
        <v>4.0331203705340313</v>
      </c>
      <c r="N121" s="3">
        <v>9.0400304240966562</v>
      </c>
      <c r="O121" s="3">
        <v>34.705846330666965</v>
      </c>
      <c r="P121" s="3">
        <v>156.66801392497734</v>
      </c>
      <c r="Q121" s="3">
        <v>122.69403178789547</v>
      </c>
      <c r="R121" s="3">
        <v>6.2445275247155223</v>
      </c>
      <c r="S121" s="3">
        <v>3.812238150956091</v>
      </c>
      <c r="T121" s="3">
        <v>7.0750226035775086</v>
      </c>
      <c r="U121" s="4">
        <v>0.39677473873670238</v>
      </c>
    </row>
    <row r="122" spans="1:21" x14ac:dyDescent="0.25">
      <c r="A122">
        <v>4283</v>
      </c>
      <c r="B122" t="s">
        <v>17</v>
      </c>
      <c r="C122" s="1">
        <v>41608.506536886576</v>
      </c>
      <c r="D122">
        <v>1029.614</v>
      </c>
      <c r="E122">
        <v>-2000.098</v>
      </c>
      <c r="F122">
        <v>2229.002</v>
      </c>
      <c r="G122">
        <v>-0.86</v>
      </c>
      <c r="H122" s="1">
        <v>41608.506537002315</v>
      </c>
      <c r="I122">
        <v>1149.645</v>
      </c>
      <c r="J122">
        <v>-1905.9380000000001</v>
      </c>
      <c r="K122">
        <v>2204.5940000000001</v>
      </c>
      <c r="L122" s="3">
        <v>2.7859749715989102</v>
      </c>
      <c r="M122" s="3">
        <v>6.1340976534698113</v>
      </c>
      <c r="N122" s="3">
        <v>10.323921159524367</v>
      </c>
      <c r="O122" s="3">
        <v>39.510444643249272</v>
      </c>
      <c r="P122" s="3">
        <v>165.27286780033185</v>
      </c>
      <c r="Q122" s="3">
        <v>133.52189641294638</v>
      </c>
      <c r="R122" s="3">
        <v>7.370367295535516</v>
      </c>
      <c r="S122" s="3">
        <v>5.771355396605486</v>
      </c>
      <c r="T122" s="3">
        <v>7.9879410335556713</v>
      </c>
      <c r="U122" s="4">
        <v>0.56810537902899383</v>
      </c>
    </row>
    <row r="123" spans="1:21" x14ac:dyDescent="0.25">
      <c r="A123">
        <v>5063</v>
      </c>
      <c r="B123" t="s">
        <v>17</v>
      </c>
      <c r="C123" s="1">
        <v>41784.092009872686</v>
      </c>
      <c r="D123">
        <v>1222.5530000000001</v>
      </c>
      <c r="E123">
        <v>-1844.04</v>
      </c>
      <c r="F123">
        <v>1930.9079999999999</v>
      </c>
      <c r="G123">
        <v>-0.97</v>
      </c>
      <c r="H123" s="1">
        <v>41784.092009687498</v>
      </c>
      <c r="I123">
        <v>1197.779</v>
      </c>
      <c r="J123">
        <v>-1880.896</v>
      </c>
      <c r="K123">
        <v>2068.6410000000001</v>
      </c>
      <c r="L123" s="3">
        <v>2.2063303577184548</v>
      </c>
      <c r="M123" s="3">
        <v>5.7658618884754782</v>
      </c>
      <c r="N123" s="3">
        <v>8.9533728160415311</v>
      </c>
      <c r="O123" s="3">
        <v>34.749006280618907</v>
      </c>
      <c r="P123" s="3">
        <v>147.88535507365836</v>
      </c>
      <c r="Q123" s="3">
        <v>124.16607185219138</v>
      </c>
      <c r="R123" s="3">
        <v>7.1357547470793179</v>
      </c>
      <c r="S123" s="3">
        <v>4.5332952076194033</v>
      </c>
      <c r="T123" s="3">
        <v>6.8156709474296804</v>
      </c>
      <c r="U123" s="4">
        <v>0.36600013050692376</v>
      </c>
    </row>
    <row r="124" spans="1:21" x14ac:dyDescent="0.25">
      <c r="A124">
        <v>4039</v>
      </c>
      <c r="B124" t="s">
        <v>17</v>
      </c>
      <c r="C124" s="1">
        <v>41554.80709761574</v>
      </c>
      <c r="D124">
        <v>1038.1489999999999</v>
      </c>
      <c r="E124">
        <v>-2103.73</v>
      </c>
      <c r="F124">
        <v>2210.105</v>
      </c>
      <c r="G124">
        <v>-0.3</v>
      </c>
      <c r="H124" s="1">
        <v>41554.80709761574</v>
      </c>
      <c r="I124">
        <v>1203.2639999999999</v>
      </c>
      <c r="J124">
        <v>-2047.6790000000001</v>
      </c>
      <c r="K124">
        <v>2116.4299999999998</v>
      </c>
      <c r="L124" s="3">
        <v>2.5287515691512477</v>
      </c>
      <c r="M124" s="3">
        <v>3.7226007552559603</v>
      </c>
      <c r="N124" s="3">
        <v>8.8977978596195193</v>
      </c>
      <c r="O124" s="3">
        <v>31.13295596452485</v>
      </c>
      <c r="P124" s="3">
        <v>154.94844466110615</v>
      </c>
      <c r="Q124" s="3">
        <v>118.55607071274959</v>
      </c>
      <c r="R124" s="3">
        <v>5.9795856505113534</v>
      </c>
      <c r="S124" s="3">
        <v>3.5207806517421432</v>
      </c>
      <c r="T124" s="3">
        <v>7.1368526290075351</v>
      </c>
      <c r="U124" s="4">
        <v>0.40041282862388822</v>
      </c>
    </row>
    <row r="125" spans="1:21" x14ac:dyDescent="0.25">
      <c r="A125">
        <v>5774</v>
      </c>
      <c r="B125" t="s">
        <v>17</v>
      </c>
      <c r="C125" s="1">
        <v>41875.716978356482</v>
      </c>
      <c r="D125">
        <v>1038.758</v>
      </c>
      <c r="E125">
        <v>-1903.7809999999999</v>
      </c>
      <c r="F125">
        <v>2241.194</v>
      </c>
      <c r="G125">
        <v>-0.59</v>
      </c>
      <c r="H125" s="1">
        <v>41875.716978310185</v>
      </c>
      <c r="I125">
        <v>1137.758</v>
      </c>
      <c r="J125">
        <v>-1905.2370000000001</v>
      </c>
      <c r="K125">
        <v>2185.63</v>
      </c>
      <c r="L125" s="3">
        <v>2.6774313155605829</v>
      </c>
      <c r="M125" s="3">
        <v>5.3119739429785255</v>
      </c>
      <c r="N125" s="3">
        <v>9.1291970594129666</v>
      </c>
      <c r="O125" s="3">
        <v>35.193298546820095</v>
      </c>
      <c r="P125" s="3">
        <v>149.82842205647651</v>
      </c>
      <c r="Q125" s="3">
        <v>122.9603135803798</v>
      </c>
      <c r="R125" s="3">
        <v>7.1044303403641607</v>
      </c>
      <c r="S125" s="3">
        <v>4.3751872414454738</v>
      </c>
      <c r="T125" s="3">
        <v>6.9598954173429775</v>
      </c>
      <c r="U125" s="4">
        <v>0.44219818791574683</v>
      </c>
    </row>
    <row r="126" spans="1:21" x14ac:dyDescent="0.25">
      <c r="A126">
        <v>6365</v>
      </c>
      <c r="B126" t="s">
        <v>17</v>
      </c>
      <c r="C126" s="1">
        <v>41965.170616296295</v>
      </c>
      <c r="D126">
        <v>1017.1180000000001</v>
      </c>
      <c r="E126">
        <v>-1998.5740000000001</v>
      </c>
      <c r="F126">
        <v>2214.3719999999998</v>
      </c>
      <c r="G126">
        <v>-0.48</v>
      </c>
      <c r="H126" s="1">
        <v>41965.170616365744</v>
      </c>
      <c r="I126">
        <v>1141.74</v>
      </c>
      <c r="J126">
        <v>-1936.067</v>
      </c>
      <c r="K126">
        <v>2159.5639999999999</v>
      </c>
      <c r="L126" s="3">
        <v>2.5198795532020983</v>
      </c>
      <c r="M126" s="3">
        <v>3.5983603553678316</v>
      </c>
      <c r="N126" s="3">
        <v>8.2630310939406488</v>
      </c>
      <c r="O126" s="3">
        <v>34.419583989408046</v>
      </c>
      <c r="P126" s="3">
        <v>154.08015242432288</v>
      </c>
      <c r="Q126" s="3">
        <v>119.91634428531529</v>
      </c>
      <c r="R126" s="3">
        <v>5.8213196900849198</v>
      </c>
      <c r="S126" s="3">
        <v>3.4989417104959557</v>
      </c>
      <c r="T126" s="3">
        <v>6.4223700678330715</v>
      </c>
      <c r="U126" s="4">
        <v>0.40001637509977284</v>
      </c>
    </row>
    <row r="127" spans="1:21" x14ac:dyDescent="0.25">
      <c r="A127">
        <v>5525</v>
      </c>
      <c r="B127" t="s">
        <v>17</v>
      </c>
      <c r="C127" s="1">
        <v>41856.88793271991</v>
      </c>
      <c r="D127">
        <v>1187.806</v>
      </c>
      <c r="E127">
        <v>-2154.326</v>
      </c>
      <c r="F127">
        <v>1926.0309999999999</v>
      </c>
      <c r="G127">
        <v>-0.8</v>
      </c>
      <c r="H127" s="1">
        <v>41856.887932673613</v>
      </c>
      <c r="I127">
        <v>1224.6669999999999</v>
      </c>
      <c r="J127">
        <v>-2092.6909999999998</v>
      </c>
      <c r="K127">
        <v>2016.3510000000001</v>
      </c>
      <c r="L127" s="3">
        <v>2.7502705081671244</v>
      </c>
      <c r="M127" s="3">
        <v>3.8994814988262756</v>
      </c>
      <c r="N127" s="3">
        <v>8.4420759039708422</v>
      </c>
      <c r="O127" s="3">
        <v>36.041817565153686</v>
      </c>
      <c r="P127" s="3">
        <v>161.20451105549034</v>
      </c>
      <c r="Q127" s="3">
        <v>135.01639078581979</v>
      </c>
      <c r="R127" s="3">
        <v>5.8627716441083066</v>
      </c>
      <c r="S127" s="3">
        <v>3.7290751833711511</v>
      </c>
      <c r="T127" s="3">
        <v>6.7349419450099504</v>
      </c>
      <c r="U127" s="4">
        <v>0.47094756297840318</v>
      </c>
    </row>
    <row r="128" spans="1:21" x14ac:dyDescent="0.25">
      <c r="A128">
        <v>4782</v>
      </c>
      <c r="B128" t="s">
        <v>17</v>
      </c>
      <c r="C128" s="1">
        <v>41701.780810983793</v>
      </c>
      <c r="D128">
        <v>1033.577</v>
      </c>
      <c r="E128">
        <v>-1867.2049999999999</v>
      </c>
      <c r="F128">
        <v>2227.7829999999999</v>
      </c>
      <c r="G128">
        <v>-1</v>
      </c>
      <c r="H128" s="1">
        <v>41701.780810821758</v>
      </c>
      <c r="I128">
        <v>1161.415</v>
      </c>
      <c r="J128">
        <v>-1901.682</v>
      </c>
      <c r="K128">
        <v>2176.7179999999998</v>
      </c>
      <c r="L128" s="3">
        <v>2.4858738141587242</v>
      </c>
      <c r="M128" s="3">
        <v>3.7984667155079488</v>
      </c>
      <c r="N128" s="3">
        <v>8.4717971413970137</v>
      </c>
      <c r="O128" s="3">
        <v>37.404723484099506</v>
      </c>
      <c r="P128" s="3">
        <v>161.81278604126561</v>
      </c>
      <c r="Q128" s="3">
        <v>128.06612817633606</v>
      </c>
      <c r="R128" s="3">
        <v>5.746587138327186</v>
      </c>
      <c r="S128" s="3">
        <v>3.8708467208350612</v>
      </c>
      <c r="T128" s="3">
        <v>6.6291397505342502</v>
      </c>
      <c r="U128" s="4">
        <v>0.41653085702327569</v>
      </c>
    </row>
    <row r="129" spans="1:21" x14ac:dyDescent="0.25">
      <c r="A129">
        <v>5059</v>
      </c>
      <c r="B129" t="s">
        <v>17</v>
      </c>
      <c r="C129" s="1">
        <v>41782.450648530095</v>
      </c>
      <c r="D129">
        <v>1013.155</v>
      </c>
      <c r="E129">
        <v>-2076.6019999999999</v>
      </c>
      <c r="F129">
        <v>2166.8229999999999</v>
      </c>
      <c r="G129">
        <v>-0.68</v>
      </c>
      <c r="H129" s="1">
        <v>41782.450648506943</v>
      </c>
      <c r="I129">
        <v>1237.2639999999999</v>
      </c>
      <c r="J129">
        <v>-2037.617</v>
      </c>
      <c r="K129">
        <v>2039.7670000000001</v>
      </c>
      <c r="L129" s="3">
        <v>2.9137868363694048</v>
      </c>
      <c r="M129" s="3">
        <v>4.3899261220575712</v>
      </c>
      <c r="N129" s="3">
        <v>10.861838674582653</v>
      </c>
      <c r="O129" s="3">
        <v>37.529430392652976</v>
      </c>
      <c r="P129" s="3">
        <v>167.80843883265882</v>
      </c>
      <c r="Q129" s="3">
        <v>143.13892738893941</v>
      </c>
      <c r="R129" s="3">
        <v>7.1094068487088862</v>
      </c>
      <c r="S129" s="3">
        <v>4.5061151204890848</v>
      </c>
      <c r="T129" s="3">
        <v>8.6155699196697242</v>
      </c>
      <c r="U129" s="4">
        <v>0.55849955615060998</v>
      </c>
    </row>
    <row r="130" spans="1:21" x14ac:dyDescent="0.25">
      <c r="A130">
        <v>4336</v>
      </c>
      <c r="B130" t="s">
        <v>17</v>
      </c>
      <c r="C130" s="1">
        <v>41624.81355053241</v>
      </c>
      <c r="D130">
        <v>1138.4280000000001</v>
      </c>
      <c r="E130">
        <v>-2064.7150000000001</v>
      </c>
      <c r="F130">
        <v>1918.106</v>
      </c>
      <c r="G130">
        <v>-0.45</v>
      </c>
      <c r="H130" s="1">
        <v>41624.813550324077</v>
      </c>
      <c r="I130">
        <v>1175.874</v>
      </c>
      <c r="J130">
        <v>-2123.1289999999999</v>
      </c>
      <c r="K130">
        <v>2000.982</v>
      </c>
      <c r="L130" s="3">
        <v>2.5748784039060237</v>
      </c>
      <c r="M130" s="3">
        <v>3.7515625294299957</v>
      </c>
      <c r="N130" s="3">
        <v>8.5890127687927222</v>
      </c>
      <c r="O130" s="3">
        <v>37.669344544994701</v>
      </c>
      <c r="P130" s="3">
        <v>166.3061038862385</v>
      </c>
      <c r="Q130" s="3">
        <v>140.66366306572218</v>
      </c>
      <c r="R130" s="3">
        <v>5.7777603677109255</v>
      </c>
      <c r="S130" s="3">
        <v>3.7897042266822609</v>
      </c>
      <c r="T130" s="3">
        <v>6.8116674344951207</v>
      </c>
      <c r="U130" s="4">
        <v>0.51263078942032647</v>
      </c>
    </row>
    <row r="131" spans="1:21" x14ac:dyDescent="0.25">
      <c r="A131">
        <v>6503</v>
      </c>
      <c r="B131" t="s">
        <v>17</v>
      </c>
      <c r="C131" s="1">
        <v>42027.281435185185</v>
      </c>
      <c r="D131">
        <v>1121.664</v>
      </c>
      <c r="E131">
        <v>-2112.8739999999998</v>
      </c>
      <c r="F131">
        <v>1945.8430000000001</v>
      </c>
      <c r="G131">
        <v>-0.68</v>
      </c>
      <c r="H131" s="1">
        <v>42027.28143505787</v>
      </c>
      <c r="I131">
        <v>1198.383</v>
      </c>
      <c r="J131">
        <v>-2124.9639999999999</v>
      </c>
      <c r="K131">
        <v>2005.8910000000001</v>
      </c>
      <c r="L131" s="3">
        <v>2.5691129743462797</v>
      </c>
      <c r="M131" s="3">
        <v>3.4946032491565657</v>
      </c>
      <c r="N131" s="3">
        <v>11.475500232177628</v>
      </c>
      <c r="O131" s="3">
        <v>33.843384978687858</v>
      </c>
      <c r="P131" s="3">
        <v>162.8157440303809</v>
      </c>
      <c r="Q131" s="3">
        <v>133.37816690580485</v>
      </c>
      <c r="R131" s="3">
        <v>7.1059745769205165</v>
      </c>
      <c r="S131" s="3">
        <v>3.7516413791154264</v>
      </c>
      <c r="T131" s="3">
        <v>9.2534759558150199</v>
      </c>
      <c r="U131" s="4">
        <v>0.45606914273582921</v>
      </c>
    </row>
    <row r="132" spans="1:21" x14ac:dyDescent="0.25">
      <c r="A132">
        <v>4069</v>
      </c>
      <c r="B132" t="s">
        <v>17</v>
      </c>
      <c r="C132" s="1">
        <v>41560.943289247683</v>
      </c>
      <c r="D132">
        <v>1137.5139999999999</v>
      </c>
      <c r="E132">
        <v>-2156.7649999999999</v>
      </c>
      <c r="F132">
        <v>1940.0519999999999</v>
      </c>
      <c r="G132">
        <v>-0.68</v>
      </c>
      <c r="H132" s="1">
        <v>41560.943289062503</v>
      </c>
      <c r="I132">
        <v>1196.8910000000001</v>
      </c>
      <c r="J132">
        <v>-2237.2579999999998</v>
      </c>
      <c r="K132">
        <v>2065.9639999999999</v>
      </c>
      <c r="L132" s="3">
        <v>2.4129611630167971</v>
      </c>
      <c r="M132" s="3">
        <v>3.9379689643917395</v>
      </c>
      <c r="N132" s="3">
        <v>9.1033869150868689</v>
      </c>
      <c r="O132" s="3">
        <v>31.077964875737365</v>
      </c>
      <c r="P132" s="3">
        <v>153.70131756139645</v>
      </c>
      <c r="Q132" s="3">
        <v>118.7647130672536</v>
      </c>
      <c r="R132" s="3">
        <v>6.2451310974731769</v>
      </c>
      <c r="S132" s="3">
        <v>3.5379256509286279</v>
      </c>
      <c r="T132" s="3">
        <v>7.2474617263828804</v>
      </c>
      <c r="U132" s="4">
        <v>0.3833846427934498</v>
      </c>
    </row>
    <row r="133" spans="1:21" x14ac:dyDescent="0.25">
      <c r="A133">
        <v>5075</v>
      </c>
      <c r="B133" t="s">
        <v>17</v>
      </c>
      <c r="C133" s="1">
        <v>41790.754058576385</v>
      </c>
      <c r="D133">
        <v>1007.364</v>
      </c>
      <c r="E133">
        <v>-2151.2779999999998</v>
      </c>
      <c r="F133">
        <v>2205.8380000000002</v>
      </c>
      <c r="G133">
        <v>-0.65</v>
      </c>
      <c r="H133" s="1">
        <v>41790.754058587961</v>
      </c>
      <c r="I133">
        <v>1136.5239999999999</v>
      </c>
      <c r="J133">
        <v>-2116.9279999999999</v>
      </c>
      <c r="K133">
        <v>2150.011</v>
      </c>
      <c r="L133" s="3">
        <v>2.6488635045188662</v>
      </c>
      <c r="M133" s="3">
        <v>4.2279129488374725</v>
      </c>
      <c r="N133" s="3">
        <v>9.863624316516221</v>
      </c>
      <c r="O133" s="3">
        <v>33.192386920407507</v>
      </c>
      <c r="P133" s="3">
        <v>155.99489907207877</v>
      </c>
      <c r="Q133" s="3">
        <v>118.99039389428491</v>
      </c>
      <c r="R133" s="3">
        <v>6.6698612010823126</v>
      </c>
      <c r="S133" s="3">
        <v>4.0792625899885024</v>
      </c>
      <c r="T133" s="3">
        <v>7.7952494181649854</v>
      </c>
      <c r="U133" s="4">
        <v>0.42947750831676279</v>
      </c>
    </row>
    <row r="134" spans="1:21" x14ac:dyDescent="0.25">
      <c r="A134">
        <v>2707</v>
      </c>
      <c r="B134" t="s">
        <v>17</v>
      </c>
      <c r="C134" s="1">
        <v>41210.543316006944</v>
      </c>
      <c r="D134">
        <v>906.78</v>
      </c>
      <c r="E134">
        <v>-2196.0839999999998</v>
      </c>
      <c r="F134">
        <v>2178.4059999999999</v>
      </c>
      <c r="G134">
        <v>-0.54</v>
      </c>
      <c r="H134" s="1">
        <v>41210.543316122683</v>
      </c>
      <c r="I134">
        <v>1026.8800000000001</v>
      </c>
      <c r="J134">
        <v>-2102.1950000000002</v>
      </c>
      <c r="K134">
        <v>2159.9839999999999</v>
      </c>
      <c r="L134" s="3">
        <v>3.1200959602462497</v>
      </c>
      <c r="M134" s="3">
        <v>9.870849159239544</v>
      </c>
      <c r="N134" s="3">
        <v>43.051102155857926</v>
      </c>
      <c r="O134" s="3">
        <v>-31.591275305823562</v>
      </c>
      <c r="P134" s="3">
        <v>-91.04575863712958</v>
      </c>
      <c r="Q134" s="3">
        <v>-70.103800599285819</v>
      </c>
      <c r="R134" s="3">
        <v>40.614745880464341</v>
      </c>
      <c r="S134" s="3">
        <v>15.248945197451576</v>
      </c>
      <c r="T134" s="3">
        <v>8.5003330903996357</v>
      </c>
      <c r="U134" s="4">
        <v>0.52429035071598906</v>
      </c>
    </row>
    <row r="135" spans="1:21" x14ac:dyDescent="0.25">
      <c r="A135">
        <v>4067</v>
      </c>
      <c r="B135" t="s">
        <v>17</v>
      </c>
      <c r="C135" s="1">
        <v>41560.731261759262</v>
      </c>
      <c r="D135">
        <v>1097.8900000000001</v>
      </c>
      <c r="E135">
        <v>-2252.4720000000002</v>
      </c>
      <c r="F135">
        <v>1946.758</v>
      </c>
      <c r="G135">
        <v>-0.15</v>
      </c>
      <c r="H135" s="1">
        <v>41560.73126158565</v>
      </c>
      <c r="I135">
        <v>1113.5260000000001</v>
      </c>
      <c r="J135">
        <v>-2287.826</v>
      </c>
      <c r="K135">
        <v>2079.7759999999998</v>
      </c>
      <c r="L135" s="3">
        <v>2.8514452717694181</v>
      </c>
      <c r="M135" s="3">
        <v>4.2242038898322338</v>
      </c>
      <c r="N135" s="3">
        <v>11.029585456758596</v>
      </c>
      <c r="O135" s="3">
        <v>31.804449725276513</v>
      </c>
      <c r="P135" s="3">
        <v>155.47839214415578</v>
      </c>
      <c r="Q135" s="3">
        <v>120.15602097866268</v>
      </c>
      <c r="R135" s="3">
        <v>7.2990685303509508</v>
      </c>
      <c r="S135" s="3">
        <v>4.1190602897499957</v>
      </c>
      <c r="T135" s="3">
        <v>8.7569966885398571</v>
      </c>
      <c r="U135" s="4">
        <v>0.46752112251008249</v>
      </c>
    </row>
    <row r="136" spans="1:21" x14ac:dyDescent="0.25">
      <c r="A136">
        <v>4732</v>
      </c>
      <c r="B136" t="s">
        <v>17</v>
      </c>
      <c r="C136" s="1">
        <v>41692.670416655092</v>
      </c>
      <c r="D136">
        <v>1078.992</v>
      </c>
      <c r="E136">
        <v>-1673.6569999999999</v>
      </c>
      <c r="F136">
        <v>2013.509</v>
      </c>
      <c r="G136">
        <v>-0.89</v>
      </c>
      <c r="H136" s="1">
        <v>41692.67041658565</v>
      </c>
      <c r="I136">
        <v>1112.682</v>
      </c>
      <c r="J136">
        <v>-1611.357</v>
      </c>
      <c r="K136">
        <v>2207.6979999999999</v>
      </c>
      <c r="L136" s="3">
        <v>2.9934379600083112</v>
      </c>
      <c r="M136" s="3">
        <v>3.8801338406643899</v>
      </c>
      <c r="N136" s="3">
        <v>9.1636274746773765</v>
      </c>
      <c r="O136" s="3">
        <v>40.531742336056958</v>
      </c>
      <c r="P136" s="3">
        <v>175.35725935677061</v>
      </c>
      <c r="Q136" s="3">
        <v>143.6537781655787</v>
      </c>
      <c r="R136" s="3">
        <v>5.921917546199893</v>
      </c>
      <c r="S136" s="3">
        <v>4.5434859095137199</v>
      </c>
      <c r="T136" s="3">
        <v>7.2033079279844969</v>
      </c>
      <c r="U136" s="4">
        <v>0.48745555304275845</v>
      </c>
    </row>
    <row r="137" spans="1:21" x14ac:dyDescent="0.25">
      <c r="A137">
        <v>6834</v>
      </c>
      <c r="B137" t="s">
        <v>17</v>
      </c>
      <c r="C137" s="1">
        <v>42941.503802303239</v>
      </c>
      <c r="D137">
        <v>1543.5070000000001</v>
      </c>
      <c r="E137">
        <v>-1357.579</v>
      </c>
      <c r="F137">
        <v>1947.9770000000001</v>
      </c>
      <c r="G137">
        <v>-0.13</v>
      </c>
      <c r="H137" s="1">
        <v>42941.503802476851</v>
      </c>
      <c r="I137">
        <v>1590.4269999999999</v>
      </c>
      <c r="J137">
        <v>-1194.5329999999999</v>
      </c>
      <c r="K137">
        <v>1975.88</v>
      </c>
      <c r="L137" s="3">
        <v>13.437082808444945</v>
      </c>
      <c r="M137" s="3">
        <v>33.640267723366762</v>
      </c>
      <c r="N137" s="3">
        <v>66.894244048815509</v>
      </c>
      <c r="O137" s="3">
        <v>32.665288110458</v>
      </c>
      <c r="P137" s="3">
        <v>89.679360230872547</v>
      </c>
      <c r="Q137" s="3">
        <v>135.67637171700088</v>
      </c>
      <c r="R137" s="3">
        <v>49.064000480438381</v>
      </c>
      <c r="S137" s="3">
        <v>50.221182706975014</v>
      </c>
      <c r="T137" s="3">
        <v>29.174284449057268</v>
      </c>
      <c r="U137" s="4">
        <v>2.6766001725486337</v>
      </c>
    </row>
    <row r="138" spans="1:21" x14ac:dyDescent="0.25">
      <c r="A138">
        <v>2761</v>
      </c>
      <c r="B138" t="s">
        <v>18</v>
      </c>
      <c r="C138" s="1">
        <v>41217.001065474535</v>
      </c>
      <c r="D138">
        <v>1266.444</v>
      </c>
      <c r="E138">
        <v>-838.81</v>
      </c>
      <c r="F138">
        <v>2030.2729999999999</v>
      </c>
      <c r="G138">
        <v>-0.88</v>
      </c>
      <c r="H138" s="1">
        <v>41217.001065555552</v>
      </c>
      <c r="I138">
        <v>1137.585</v>
      </c>
      <c r="J138">
        <v>-916.45399999999995</v>
      </c>
      <c r="K138">
        <v>2061.3470000000002</v>
      </c>
      <c r="L138" s="3">
        <v>1.0974335766822028</v>
      </c>
      <c r="M138" s="3">
        <v>2.7876458700526441</v>
      </c>
      <c r="N138" s="3">
        <v>4.1235575001669638</v>
      </c>
      <c r="O138" s="3">
        <v>-44.659912305538263</v>
      </c>
      <c r="P138" s="3">
        <v>84.468035303192579</v>
      </c>
      <c r="Q138" s="3">
        <v>-50.355825271823115</v>
      </c>
      <c r="R138" s="3">
        <v>3.5277435419025096</v>
      </c>
      <c r="S138" s="3">
        <v>2.9890106846380604</v>
      </c>
      <c r="T138" s="3">
        <v>2.1335576766077793</v>
      </c>
      <c r="U138" s="4">
        <v>0.17158081207356571</v>
      </c>
    </row>
    <row r="139" spans="1:21" x14ac:dyDescent="0.25">
      <c r="A139">
        <v>4082</v>
      </c>
      <c r="B139" t="s">
        <v>18</v>
      </c>
      <c r="C139" s="1">
        <v>41562.286154710651</v>
      </c>
      <c r="D139">
        <v>1276.1980000000001</v>
      </c>
      <c r="E139">
        <v>-843.077</v>
      </c>
      <c r="F139">
        <v>2004.9739999999999</v>
      </c>
      <c r="G139">
        <v>-1.23</v>
      </c>
      <c r="H139" s="1">
        <v>41562.286154687499</v>
      </c>
      <c r="I139">
        <v>1240.5029999999999</v>
      </c>
      <c r="J139">
        <v>-824.56399999999996</v>
      </c>
      <c r="K139">
        <v>2072.8960000000002</v>
      </c>
      <c r="L139" s="3">
        <v>0.91065127231614318</v>
      </c>
      <c r="M139" s="3">
        <v>1.5964293849113744</v>
      </c>
      <c r="N139" s="3">
        <v>2.8278657768689972</v>
      </c>
      <c r="O139" s="3">
        <v>38.932690373372374</v>
      </c>
      <c r="P139" s="3">
        <v>-154.50275248805343</v>
      </c>
      <c r="Q139" s="3">
        <v>170.93395522136191</v>
      </c>
      <c r="R139" s="3">
        <v>1.6846808851150854</v>
      </c>
      <c r="S139" s="3">
        <v>1.986785268653307</v>
      </c>
      <c r="T139" s="3">
        <v>2.1284950114954881</v>
      </c>
      <c r="U139" s="4">
        <v>0.17453344180663363</v>
      </c>
    </row>
    <row r="140" spans="1:21" x14ac:dyDescent="0.25">
      <c r="A140">
        <v>3556</v>
      </c>
      <c r="B140" t="s">
        <v>18</v>
      </c>
      <c r="C140" s="1">
        <v>41434.985811238425</v>
      </c>
      <c r="D140">
        <v>1263.396</v>
      </c>
      <c r="E140">
        <v>-801.92899999999997</v>
      </c>
      <c r="F140">
        <v>1994.002</v>
      </c>
      <c r="G140">
        <v>-0.7</v>
      </c>
      <c r="H140" s="1">
        <v>41434.985811296297</v>
      </c>
      <c r="I140">
        <v>1234.682</v>
      </c>
      <c r="J140">
        <v>-809.99</v>
      </c>
      <c r="K140">
        <v>2000.7750000000001</v>
      </c>
      <c r="L140" s="3">
        <v>1.1082532744903386</v>
      </c>
      <c r="M140" s="3">
        <v>2.4735656052420727</v>
      </c>
      <c r="N140" s="3">
        <v>4.6646745195371446</v>
      </c>
      <c r="O140" s="3">
        <v>-45.717997616693133</v>
      </c>
      <c r="P140" s="3">
        <v>88.414103446687335</v>
      </c>
      <c r="Q140" s="3">
        <v>-43.203364084374492</v>
      </c>
      <c r="R140" s="3">
        <v>3.520287251895752</v>
      </c>
      <c r="S140" s="3">
        <v>3.5937833488641218</v>
      </c>
      <c r="T140" s="3">
        <v>1.8870421075537251</v>
      </c>
      <c r="U140" s="4">
        <v>0.18526745311570417</v>
      </c>
    </row>
    <row r="141" spans="1:21" x14ac:dyDescent="0.25">
      <c r="A141">
        <v>2967</v>
      </c>
      <c r="B141" t="s">
        <v>18</v>
      </c>
      <c r="C141" s="1">
        <v>41277.379258125002</v>
      </c>
      <c r="D141">
        <v>1228.6489999999999</v>
      </c>
      <c r="E141">
        <v>-863.803</v>
      </c>
      <c r="F141">
        <v>1981.81</v>
      </c>
      <c r="G141">
        <v>-0.28000000000000003</v>
      </c>
      <c r="H141" s="1">
        <v>41277.379258171299</v>
      </c>
      <c r="I141">
        <v>1197.57</v>
      </c>
      <c r="J141">
        <v>-863.94100000000003</v>
      </c>
      <c r="K141">
        <v>1982.4929999999999</v>
      </c>
      <c r="L141" s="3">
        <v>1.1873196207465493</v>
      </c>
      <c r="M141" s="3">
        <v>2.7331837874447773</v>
      </c>
      <c r="N141" s="3">
        <v>4.8091565736551214</v>
      </c>
      <c r="O141" s="3">
        <v>-43.397809703786379</v>
      </c>
      <c r="P141" s="3">
        <v>86.651213748747892</v>
      </c>
      <c r="Q141" s="3">
        <v>-46.421993467610292</v>
      </c>
      <c r="R141" s="3">
        <v>3.8368809606872674</v>
      </c>
      <c r="S141" s="3">
        <v>3.5457656138723905</v>
      </c>
      <c r="T141" s="3">
        <v>2.1432076387386587</v>
      </c>
      <c r="U141" s="4">
        <v>0.19724799746130536</v>
      </c>
    </row>
    <row r="142" spans="1:21" x14ac:dyDescent="0.25">
      <c r="A142">
        <v>4070</v>
      </c>
      <c r="B142" t="s">
        <v>18</v>
      </c>
      <c r="C142" s="1">
        <v>41560.953876388892</v>
      </c>
      <c r="D142">
        <v>1237.4880000000001</v>
      </c>
      <c r="E142">
        <v>-834.54200000000003</v>
      </c>
      <c r="F142">
        <v>1965.96</v>
      </c>
      <c r="G142">
        <v>-1.44</v>
      </c>
      <c r="H142" s="1">
        <v>41560.953876458334</v>
      </c>
      <c r="I142">
        <v>1239.925</v>
      </c>
      <c r="J142">
        <v>-751.72500000000002</v>
      </c>
      <c r="K142">
        <v>1961.8230000000001</v>
      </c>
      <c r="L142" s="3">
        <v>0.77152458483513664</v>
      </c>
      <c r="M142" s="3">
        <v>1.4424945208819233</v>
      </c>
      <c r="N142" s="3">
        <v>2.5536567828729968</v>
      </c>
      <c r="O142" s="3">
        <v>37.344243098628468</v>
      </c>
      <c r="P142" s="3">
        <v>-150.57537328049636</v>
      </c>
      <c r="Q142" s="3">
        <v>179.26557752408371</v>
      </c>
      <c r="R142" s="3">
        <v>1.5320096925092912</v>
      </c>
      <c r="S142" s="3">
        <v>1.7837123805904866</v>
      </c>
      <c r="T142" s="3">
        <v>1.9075936124202144</v>
      </c>
      <c r="U142" s="4">
        <v>0.19150614650704081</v>
      </c>
    </row>
    <row r="143" spans="1:21" x14ac:dyDescent="0.25">
      <c r="A143">
        <v>4695</v>
      </c>
      <c r="B143" t="s">
        <v>18</v>
      </c>
      <c r="C143" s="1">
        <v>41681.783105219911</v>
      </c>
      <c r="D143">
        <v>1204.2650000000001</v>
      </c>
      <c r="E143">
        <v>-853.13499999999999</v>
      </c>
      <c r="F143">
        <v>1996.135</v>
      </c>
      <c r="G143">
        <v>-0.86</v>
      </c>
      <c r="H143" s="1">
        <v>41681.7831052662</v>
      </c>
      <c r="I143">
        <v>1223.1010000000001</v>
      </c>
      <c r="J143">
        <v>-785.23299999999995</v>
      </c>
      <c r="K143">
        <v>2006.165</v>
      </c>
      <c r="L143" s="3">
        <v>0.9191879078673354</v>
      </c>
      <c r="M143" s="3">
        <v>1.8619465134756521</v>
      </c>
      <c r="N143" s="3">
        <v>2.5980695089387131</v>
      </c>
      <c r="O143" s="3">
        <v>40.833228455210829</v>
      </c>
      <c r="P143" s="3">
        <v>-156.93162196245711</v>
      </c>
      <c r="Q143" s="3">
        <v>170.89504768650735</v>
      </c>
      <c r="R143" s="3">
        <v>1.7083266013826233</v>
      </c>
      <c r="S143" s="3">
        <v>2.0435626446172819</v>
      </c>
      <c r="T143" s="3">
        <v>1.9794822857465988</v>
      </c>
      <c r="U143" s="4">
        <v>0.19379850643535382</v>
      </c>
    </row>
    <row r="144" spans="1:21" x14ac:dyDescent="0.25">
      <c r="A144">
        <v>4084</v>
      </c>
      <c r="B144" t="s">
        <v>18</v>
      </c>
      <c r="C144" s="1">
        <v>41562.290835972221</v>
      </c>
      <c r="D144">
        <v>1225.9059999999999</v>
      </c>
      <c r="E144">
        <v>-777.85</v>
      </c>
      <c r="F144">
        <v>2021.1289999999999</v>
      </c>
      <c r="G144">
        <v>-1.25</v>
      </c>
      <c r="H144" s="1">
        <v>41562.290835856482</v>
      </c>
      <c r="I144">
        <v>1243.2149999999999</v>
      </c>
      <c r="J144">
        <v>-807.51700000000005</v>
      </c>
      <c r="K144">
        <v>2062.826</v>
      </c>
      <c r="L144" s="3">
        <v>0.96197707628214457</v>
      </c>
      <c r="M144" s="3">
        <v>1.6893363102578196</v>
      </c>
      <c r="N144" s="3">
        <v>2.6601764571049329</v>
      </c>
      <c r="O144" s="3">
        <v>38.556705996523633</v>
      </c>
      <c r="P144" s="3">
        <v>-152.38119960946949</v>
      </c>
      <c r="Q144" s="3">
        <v>173.98980380397626</v>
      </c>
      <c r="R144" s="3">
        <v>1.655169458841101</v>
      </c>
      <c r="S144" s="3">
        <v>1.9924647683486683</v>
      </c>
      <c r="T144" s="3">
        <v>2.0272328643773108</v>
      </c>
      <c r="U144" s="4">
        <v>0.17955327988924169</v>
      </c>
    </row>
    <row r="145" spans="1:21" x14ac:dyDescent="0.25">
      <c r="A145">
        <v>2970</v>
      </c>
      <c r="B145" t="s">
        <v>18</v>
      </c>
      <c r="C145" s="1">
        <v>41277.444211585651</v>
      </c>
      <c r="D145">
        <v>1241.45</v>
      </c>
      <c r="E145">
        <v>-887.27300000000002</v>
      </c>
      <c r="F145">
        <v>1972.6659999999999</v>
      </c>
      <c r="G145">
        <v>-0.53</v>
      </c>
      <c r="H145" s="1">
        <v>41277.444211655093</v>
      </c>
      <c r="I145">
        <v>1360.7149999999999</v>
      </c>
      <c r="J145">
        <v>-695.08900000000006</v>
      </c>
      <c r="K145">
        <v>1958.9290000000001</v>
      </c>
      <c r="L145" s="3">
        <v>1.1933624665394293</v>
      </c>
      <c r="M145" s="3">
        <v>2.6445604116440973</v>
      </c>
      <c r="N145" s="3">
        <v>4.7695376327168137</v>
      </c>
      <c r="O145" s="3">
        <v>43.864271981407654</v>
      </c>
      <c r="P145" s="3">
        <v>-94.046203404668205</v>
      </c>
      <c r="Q145" s="3">
        <v>144.19000573349791</v>
      </c>
      <c r="R145" s="3">
        <v>3.1155260651325989</v>
      </c>
      <c r="S145" s="3">
        <v>4.1202008841887618</v>
      </c>
      <c r="T145" s="3">
        <v>2.0769255211200743</v>
      </c>
      <c r="U145" s="4">
        <v>0.22413646125842226</v>
      </c>
    </row>
    <row r="146" spans="1:21" x14ac:dyDescent="0.25">
      <c r="A146">
        <v>4404</v>
      </c>
      <c r="B146" t="s">
        <v>18</v>
      </c>
      <c r="C146" s="1">
        <v>41636.77629908565</v>
      </c>
      <c r="D146">
        <v>1211.885</v>
      </c>
      <c r="E146">
        <v>-790.346</v>
      </c>
      <c r="F146">
        <v>1997.6590000000001</v>
      </c>
      <c r="G146">
        <v>-0.74</v>
      </c>
      <c r="H146" s="1">
        <v>41636.776299178244</v>
      </c>
      <c r="I146">
        <v>1235.3140000000001</v>
      </c>
      <c r="J146">
        <v>-724.13400000000001</v>
      </c>
      <c r="K146">
        <v>2009.8610000000001</v>
      </c>
      <c r="L146" s="3">
        <v>0.82577162551570371</v>
      </c>
      <c r="M146" s="3">
        <v>1.7236839446738768</v>
      </c>
      <c r="N146" s="3">
        <v>2.4482682681513994</v>
      </c>
      <c r="O146" s="3">
        <v>36.41465130015176</v>
      </c>
      <c r="P146" s="3">
        <v>-151.49065839577347</v>
      </c>
      <c r="Q146" s="3">
        <v>177.11032138731798</v>
      </c>
      <c r="R146" s="3">
        <v>1.4947389050641959</v>
      </c>
      <c r="S146" s="3">
        <v>1.9277504525683753</v>
      </c>
      <c r="T146" s="3">
        <v>1.9165917550562881</v>
      </c>
      <c r="U146" s="4">
        <v>0.18098731443640406</v>
      </c>
    </row>
    <row r="147" spans="1:21" x14ac:dyDescent="0.25">
      <c r="A147">
        <v>5003</v>
      </c>
      <c r="B147" t="s">
        <v>18</v>
      </c>
      <c r="C147" s="1">
        <v>41762.451549907404</v>
      </c>
      <c r="D147">
        <v>1221.943</v>
      </c>
      <c r="E147">
        <v>-892.15</v>
      </c>
      <c r="F147">
        <v>1987.6010000000001</v>
      </c>
      <c r="G147">
        <v>-0.36</v>
      </c>
      <c r="H147" s="1">
        <v>41762.451549837962</v>
      </c>
      <c r="I147">
        <v>1200.3889999999999</v>
      </c>
      <c r="J147">
        <v>-913.74099999999999</v>
      </c>
      <c r="K147">
        <v>2060.7379999999998</v>
      </c>
      <c r="L147" s="3">
        <v>1.0594938434945305</v>
      </c>
      <c r="M147" s="3">
        <v>2.1643256178570369</v>
      </c>
      <c r="N147" s="3">
        <v>3.0343538791033104</v>
      </c>
      <c r="O147" s="3">
        <v>42.92322441605149</v>
      </c>
      <c r="P147" s="3">
        <v>-170.50222151345966</v>
      </c>
      <c r="Q147" s="3">
        <v>155.57876351610963</v>
      </c>
      <c r="R147" s="3">
        <v>2.1029275668392984</v>
      </c>
      <c r="S147" s="3">
        <v>2.261587211175538</v>
      </c>
      <c r="T147" s="3">
        <v>2.321265043369749</v>
      </c>
      <c r="U147" s="4">
        <v>0.18724090778835742</v>
      </c>
    </row>
    <row r="148" spans="1:21" x14ac:dyDescent="0.25">
      <c r="A148">
        <v>4787</v>
      </c>
      <c r="B148" t="s">
        <v>18</v>
      </c>
      <c r="C148" s="1">
        <v>41703.015196053238</v>
      </c>
      <c r="D148">
        <v>1242.9739999999999</v>
      </c>
      <c r="E148">
        <v>-915.31399999999996</v>
      </c>
      <c r="F148">
        <v>2008.6320000000001</v>
      </c>
      <c r="G148">
        <v>-1.4</v>
      </c>
      <c r="H148" s="1">
        <v>41703.015196030094</v>
      </c>
      <c r="I148">
        <v>1234.2439999999999</v>
      </c>
      <c r="J148">
        <v>-869.10199999999998</v>
      </c>
      <c r="K148">
        <v>2106.9859999999999</v>
      </c>
      <c r="L148" s="3">
        <v>1.3617907124878688</v>
      </c>
      <c r="M148" s="3">
        <v>2.288512282720649</v>
      </c>
      <c r="N148" s="3">
        <v>5.2643626452806789</v>
      </c>
      <c r="O148" s="3">
        <v>40.884713816921305</v>
      </c>
      <c r="P148" s="3">
        <v>-147.28018117541581</v>
      </c>
      <c r="Q148" s="3">
        <v>175.54699775824898</v>
      </c>
      <c r="R148" s="3">
        <v>3.0106548606727301</v>
      </c>
      <c r="S148" s="3">
        <v>3.5712269088000994</v>
      </c>
      <c r="T148" s="3">
        <v>3.5802923610667676</v>
      </c>
      <c r="U148" s="4">
        <v>0.24428207083441839</v>
      </c>
    </row>
    <row r="149" spans="1:21" x14ac:dyDescent="0.25">
      <c r="A149">
        <v>4086</v>
      </c>
      <c r="B149" t="s">
        <v>18</v>
      </c>
      <c r="C149" s="1">
        <v>41562.779219768519</v>
      </c>
      <c r="D149">
        <v>1220.7239999999999</v>
      </c>
      <c r="E149">
        <v>-874.471</v>
      </c>
      <c r="F149">
        <v>1967.4839999999999</v>
      </c>
      <c r="G149">
        <v>-1.1100000000000001</v>
      </c>
      <c r="H149" s="1">
        <v>41562.77921980324</v>
      </c>
      <c r="I149">
        <v>1241.8900000000001</v>
      </c>
      <c r="J149">
        <v>-827.47199999999998</v>
      </c>
      <c r="K149">
        <v>1960.7739999999999</v>
      </c>
      <c r="L149" s="3">
        <v>0.89096525038160879</v>
      </c>
      <c r="M149" s="3">
        <v>1.6985589612897227</v>
      </c>
      <c r="N149" s="3">
        <v>2.3791400942960372</v>
      </c>
      <c r="O149" s="3">
        <v>40.395173151152676</v>
      </c>
      <c r="P149" s="3">
        <v>-157.44250350727251</v>
      </c>
      <c r="Q149" s="3">
        <v>170.55720565134507</v>
      </c>
      <c r="R149" s="3">
        <v>1.566892386397285</v>
      </c>
      <c r="S149" s="3">
        <v>1.8622791625589343</v>
      </c>
      <c r="T149" s="3">
        <v>1.8354247043878331</v>
      </c>
      <c r="U149" s="4">
        <v>0.20602832792257955</v>
      </c>
    </row>
    <row r="150" spans="1:21" x14ac:dyDescent="0.25">
      <c r="A150">
        <v>4093</v>
      </c>
      <c r="B150" t="s">
        <v>18</v>
      </c>
      <c r="C150" s="1">
        <v>41562.78197142361</v>
      </c>
      <c r="D150">
        <v>1215.847</v>
      </c>
      <c r="E150">
        <v>-867.46100000000001</v>
      </c>
      <c r="F150">
        <v>1966.2650000000001</v>
      </c>
      <c r="G150">
        <v>-1.1599999999999999</v>
      </c>
      <c r="H150" s="1">
        <v>41562.78197152778</v>
      </c>
      <c r="I150">
        <v>1224.8209999999999</v>
      </c>
      <c r="J150">
        <v>-799.89599999999996</v>
      </c>
      <c r="K150">
        <v>1974.828</v>
      </c>
      <c r="L150" s="3">
        <v>0.84227304676993553</v>
      </c>
      <c r="M150" s="3">
        <v>1.5678562273633274</v>
      </c>
      <c r="N150" s="3">
        <v>2.3714687768874962</v>
      </c>
      <c r="O150" s="3">
        <v>38.495344199578845</v>
      </c>
      <c r="P150" s="3">
        <v>-155.22330497282206</v>
      </c>
      <c r="Q150" s="3">
        <v>173.59993797107774</v>
      </c>
      <c r="R150" s="3">
        <v>1.4946611861919337</v>
      </c>
      <c r="S150" s="3">
        <v>1.7759393094308962</v>
      </c>
      <c r="T150" s="3">
        <v>1.8313088710610828</v>
      </c>
      <c r="U150" s="4">
        <v>0.20228515845676004</v>
      </c>
    </row>
    <row r="151" spans="1:21" x14ac:dyDescent="0.25">
      <c r="A151">
        <v>4087</v>
      </c>
      <c r="B151" t="s">
        <v>18</v>
      </c>
      <c r="C151" s="1">
        <v>41562.781612453706</v>
      </c>
      <c r="D151">
        <v>1248.7660000000001</v>
      </c>
      <c r="E151">
        <v>-825.70299999999997</v>
      </c>
      <c r="F151">
        <v>1943.1</v>
      </c>
      <c r="G151">
        <v>-0.64</v>
      </c>
      <c r="H151" s="1">
        <v>41562.781612384257</v>
      </c>
      <c r="I151">
        <v>1244.2950000000001</v>
      </c>
      <c r="J151">
        <v>-821.61800000000005</v>
      </c>
      <c r="K151">
        <v>1959.2370000000001</v>
      </c>
      <c r="L151" s="3">
        <v>0.85926635417598951</v>
      </c>
      <c r="M151" s="3">
        <v>1.7357838052954007</v>
      </c>
      <c r="N151" s="3">
        <v>2.2558646660462172</v>
      </c>
      <c r="O151" s="3">
        <v>39.497949397365893</v>
      </c>
      <c r="P151" s="3">
        <v>-169.5415828801471</v>
      </c>
      <c r="Q151" s="3">
        <v>166.41775408767538</v>
      </c>
      <c r="R151" s="3">
        <v>1.5440842070038343</v>
      </c>
      <c r="S151" s="3">
        <v>1.7675729928304236</v>
      </c>
      <c r="T151" s="3">
        <v>1.8118712231771497</v>
      </c>
      <c r="U151" s="4">
        <v>0.19846540937022633</v>
      </c>
    </row>
    <row r="152" spans="1:21" x14ac:dyDescent="0.25">
      <c r="A152">
        <v>4441</v>
      </c>
      <c r="B152" t="s">
        <v>18</v>
      </c>
      <c r="C152" s="1">
        <v>41645.096926990744</v>
      </c>
      <c r="D152">
        <v>1214.018</v>
      </c>
      <c r="E152">
        <v>-779.678</v>
      </c>
      <c r="F152">
        <v>1986.6859999999999</v>
      </c>
      <c r="G152">
        <v>-0.88</v>
      </c>
      <c r="H152" s="1">
        <v>41645.096926967592</v>
      </c>
      <c r="I152">
        <v>1220.249</v>
      </c>
      <c r="J152">
        <v>-733.43499999999995</v>
      </c>
      <c r="K152">
        <v>2010.828</v>
      </c>
      <c r="L152" s="3">
        <v>0.85922499063663149</v>
      </c>
      <c r="M152" s="3">
        <v>1.7214422912011873</v>
      </c>
      <c r="N152" s="3">
        <v>3.5277197276347114</v>
      </c>
      <c r="O152" s="3">
        <v>39.486448878179516</v>
      </c>
      <c r="P152" s="3">
        <v>-147.80994176491237</v>
      </c>
      <c r="Q152" s="3">
        <v>178.08235034654609</v>
      </c>
      <c r="R152" s="3">
        <v>2.046499643300649</v>
      </c>
      <c r="S152" s="3">
        <v>2.41529991254572</v>
      </c>
      <c r="T152" s="3">
        <v>2.4675146130095982</v>
      </c>
      <c r="U152" s="4">
        <v>0.18541101622969008</v>
      </c>
    </row>
    <row r="153" spans="1:21" x14ac:dyDescent="0.25">
      <c r="A153">
        <v>4800</v>
      </c>
      <c r="B153" t="s">
        <v>18</v>
      </c>
      <c r="C153" s="1">
        <v>41706.155551226853</v>
      </c>
      <c r="D153">
        <v>1214.3230000000001</v>
      </c>
      <c r="E153">
        <v>-764.43799999999999</v>
      </c>
      <c r="F153">
        <v>2037.588</v>
      </c>
      <c r="G153">
        <v>-0.97</v>
      </c>
      <c r="H153" s="1">
        <v>41706.155551087963</v>
      </c>
      <c r="I153">
        <v>1235.7470000000001</v>
      </c>
      <c r="J153">
        <v>-781.73800000000006</v>
      </c>
      <c r="K153">
        <v>2098.0160000000001</v>
      </c>
      <c r="L153" s="3">
        <v>0.92255362068826829</v>
      </c>
      <c r="M153" s="3">
        <v>1.7617454615971118</v>
      </c>
      <c r="N153" s="3">
        <v>2.6737300226587588</v>
      </c>
      <c r="O153" s="3">
        <v>40.403151532287367</v>
      </c>
      <c r="P153" s="3">
        <v>-155.45700924573268</v>
      </c>
      <c r="Q153" s="3">
        <v>168.53158857447886</v>
      </c>
      <c r="R153" s="3">
        <v>1.6816898398653848</v>
      </c>
      <c r="S153" s="3">
        <v>2.0351492403204929</v>
      </c>
      <c r="T153" s="3">
        <v>2.018555994698545</v>
      </c>
      <c r="U153" s="4">
        <v>0.16998758732825539</v>
      </c>
    </row>
    <row r="154" spans="1:21" x14ac:dyDescent="0.25">
      <c r="A154">
        <v>4098</v>
      </c>
      <c r="B154" t="s">
        <v>18</v>
      </c>
      <c r="C154" s="1">
        <v>41562.785229224537</v>
      </c>
      <c r="D154">
        <v>1252.1179999999999</v>
      </c>
      <c r="E154">
        <v>-829.36099999999999</v>
      </c>
      <c r="F154">
        <v>1940.357</v>
      </c>
      <c r="G154">
        <v>-0.81</v>
      </c>
      <c r="H154" s="1">
        <v>41562.78522917824</v>
      </c>
      <c r="I154">
        <v>1240.6500000000001</v>
      </c>
      <c r="J154">
        <v>-830.45500000000004</v>
      </c>
      <c r="K154">
        <v>1958.5429999999999</v>
      </c>
      <c r="L154" s="3">
        <v>0.85780944674191195</v>
      </c>
      <c r="M154" s="3">
        <v>1.8389950902700638</v>
      </c>
      <c r="N154" s="3">
        <v>2.2248399133358534</v>
      </c>
      <c r="O154" s="3">
        <v>38.722619314684444</v>
      </c>
      <c r="P154" s="3">
        <v>14.909152474153661</v>
      </c>
      <c r="Q154" s="3">
        <v>168.34046073414575</v>
      </c>
      <c r="R154" s="3">
        <v>1.5079115120390725</v>
      </c>
      <c r="S154" s="3">
        <v>1.875331762666633</v>
      </c>
      <c r="T154" s="3">
        <v>1.7964534629543323</v>
      </c>
      <c r="U154" s="4">
        <v>0.20387209561644748</v>
      </c>
    </row>
    <row r="155" spans="1:21" x14ac:dyDescent="0.25">
      <c r="A155">
        <v>4604</v>
      </c>
      <c r="B155" t="s">
        <v>18</v>
      </c>
      <c r="C155" s="1">
        <v>41666.318802743059</v>
      </c>
      <c r="D155">
        <v>1239.6220000000001</v>
      </c>
      <c r="E155">
        <v>-796.44200000000001</v>
      </c>
      <c r="F155">
        <v>1952.549</v>
      </c>
      <c r="G155">
        <v>-0.42</v>
      </c>
      <c r="H155" s="1">
        <v>41666.318802754628</v>
      </c>
      <c r="I155">
        <v>1264.3820000000001</v>
      </c>
      <c r="J155">
        <v>-761.59</v>
      </c>
      <c r="K155">
        <v>1941.2439999999999</v>
      </c>
      <c r="L155" s="3">
        <v>0.6872238652937438</v>
      </c>
      <c r="M155" s="3">
        <v>1.4337687014635192</v>
      </c>
      <c r="N155" s="3">
        <v>2.7064266762421001</v>
      </c>
      <c r="O155" s="3">
        <v>38.384138978649766</v>
      </c>
      <c r="P155" s="3">
        <v>-151.3964999592398</v>
      </c>
      <c r="Q155" s="3">
        <v>176.90138012947</v>
      </c>
      <c r="R155" s="3">
        <v>1.579558515545159</v>
      </c>
      <c r="S155" s="3">
        <v>1.8437464389854767</v>
      </c>
      <c r="T155" s="3">
        <v>1.9834167729086403</v>
      </c>
      <c r="U155" s="4">
        <v>0.19374377357504158</v>
      </c>
    </row>
    <row r="156" spans="1:21" x14ac:dyDescent="0.25">
      <c r="A156">
        <v>4603</v>
      </c>
      <c r="B156" t="s">
        <v>18</v>
      </c>
      <c r="C156" s="1">
        <v>41666.296268576392</v>
      </c>
      <c r="D156">
        <v>1239.317</v>
      </c>
      <c r="E156">
        <v>-802.23400000000004</v>
      </c>
      <c r="F156">
        <v>1947.672</v>
      </c>
      <c r="G156">
        <v>-0.98</v>
      </c>
      <c r="H156" s="1">
        <v>41666.296268530095</v>
      </c>
      <c r="I156">
        <v>1287.595</v>
      </c>
      <c r="J156">
        <v>-779.28099999999995</v>
      </c>
      <c r="K156">
        <v>1933.854</v>
      </c>
      <c r="L156" s="3">
        <v>0.62417710022313821</v>
      </c>
      <c r="M156" s="3">
        <v>1.166954902947027</v>
      </c>
      <c r="N156" s="3">
        <v>2.0005237141180134</v>
      </c>
      <c r="O156" s="3">
        <v>38.66569384065339</v>
      </c>
      <c r="P156" s="3">
        <v>-158.46873918230281</v>
      </c>
      <c r="Q156" s="3">
        <v>174.17875281608991</v>
      </c>
      <c r="R156" s="3">
        <v>1.2427356465766479</v>
      </c>
      <c r="S156" s="3">
        <v>1.3503661621693936</v>
      </c>
      <c r="T156" s="3">
        <v>1.5401333963586694</v>
      </c>
      <c r="U156" s="4">
        <v>0.17540758184233549</v>
      </c>
    </row>
    <row r="157" spans="1:21" x14ac:dyDescent="0.25">
      <c r="A157">
        <v>4100</v>
      </c>
      <c r="B157" t="s">
        <v>18</v>
      </c>
      <c r="C157" s="1">
        <v>41562.798645787036</v>
      </c>
      <c r="D157">
        <v>1249.68</v>
      </c>
      <c r="E157">
        <v>-836.37099999999998</v>
      </c>
      <c r="F157">
        <v>1936.09</v>
      </c>
      <c r="G157">
        <v>-0.67</v>
      </c>
      <c r="H157" s="1">
        <v>41562.79864572917</v>
      </c>
      <c r="I157">
        <v>1228.126</v>
      </c>
      <c r="J157">
        <v>-843.505</v>
      </c>
      <c r="K157">
        <v>1967.0160000000001</v>
      </c>
      <c r="L157" s="3">
        <v>0.80266398959601304</v>
      </c>
      <c r="M157" s="3">
        <v>1.4936171456530161</v>
      </c>
      <c r="N157" s="3">
        <v>2.2302882931075985</v>
      </c>
      <c r="O157" s="3">
        <v>39.464005920943322</v>
      </c>
      <c r="P157" s="3">
        <v>-164.21195760724018</v>
      </c>
      <c r="Q157" s="3">
        <v>169.47769195923647</v>
      </c>
      <c r="R157" s="3">
        <v>1.4634912210556195</v>
      </c>
      <c r="S157" s="3">
        <v>1.6021619112002554</v>
      </c>
      <c r="T157" s="3">
        <v>1.760313872223378</v>
      </c>
      <c r="U157" s="4">
        <v>0.1857704351200509</v>
      </c>
    </row>
    <row r="158" spans="1:21" x14ac:dyDescent="0.25">
      <c r="A158">
        <v>4449</v>
      </c>
      <c r="B158" t="s">
        <v>18</v>
      </c>
      <c r="C158" s="1">
        <v>41646.667202974539</v>
      </c>
      <c r="D158">
        <v>1206.703</v>
      </c>
      <c r="E158">
        <v>-782.42200000000003</v>
      </c>
      <c r="F158">
        <v>1980.895</v>
      </c>
      <c r="G158">
        <v>-1.27</v>
      </c>
      <c r="H158" s="1">
        <v>41646.667202997683</v>
      </c>
      <c r="I158">
        <v>1233.4829999999999</v>
      </c>
      <c r="J158">
        <v>-747.49599999999998</v>
      </c>
      <c r="K158">
        <v>1983.105</v>
      </c>
      <c r="L158" s="3">
        <v>0.85306494025798407</v>
      </c>
      <c r="M158" s="3">
        <v>1.7463136106725565</v>
      </c>
      <c r="N158" s="3">
        <v>2.3061906266783772</v>
      </c>
      <c r="O158" s="3">
        <v>40.782393853949252</v>
      </c>
      <c r="P158" s="3">
        <v>-156.75807699563458</v>
      </c>
      <c r="Q158" s="3">
        <v>171.05575696964101</v>
      </c>
      <c r="R158" s="3">
        <v>1.5422273268206936</v>
      </c>
      <c r="S158" s="3">
        <v>1.8806434831024035</v>
      </c>
      <c r="T158" s="3">
        <v>1.7735399954726745</v>
      </c>
      <c r="U158" s="4">
        <v>0.17519684620118151</v>
      </c>
    </row>
    <row r="159" spans="1:21" x14ac:dyDescent="0.25">
      <c r="A159">
        <v>5005</v>
      </c>
      <c r="B159" t="s">
        <v>18</v>
      </c>
      <c r="C159" s="1">
        <v>41762.957789583335</v>
      </c>
      <c r="D159">
        <v>1216.152</v>
      </c>
      <c r="E159">
        <v>-912.57100000000003</v>
      </c>
      <c r="F159">
        <v>1990.6489999999999</v>
      </c>
      <c r="G159">
        <v>-0.37</v>
      </c>
      <c r="H159" s="1">
        <v>41762.957789479166</v>
      </c>
      <c r="I159">
        <v>1213.088</v>
      </c>
      <c r="J159">
        <v>-918.18200000000002</v>
      </c>
      <c r="K159">
        <v>2042.5409999999999</v>
      </c>
      <c r="L159" s="3">
        <v>1.1730117831161657</v>
      </c>
      <c r="M159" s="3">
        <v>2.3163728588080694</v>
      </c>
      <c r="N159" s="3">
        <v>3.3200073662961462</v>
      </c>
      <c r="O159" s="3">
        <v>41.475561240258273</v>
      </c>
      <c r="P159" s="3">
        <v>-170.24588981473963</v>
      </c>
      <c r="Q159" s="3">
        <v>158.31746092636993</v>
      </c>
      <c r="R159" s="3">
        <v>2.2591023424884042</v>
      </c>
      <c r="S159" s="3">
        <v>2.4173429156954853</v>
      </c>
      <c r="T159" s="3">
        <v>2.5879302868006562</v>
      </c>
      <c r="U159" s="4">
        <v>0.21261740826820491</v>
      </c>
    </row>
    <row r="160" spans="1:21" x14ac:dyDescent="0.25">
      <c r="A160">
        <v>4097</v>
      </c>
      <c r="B160" t="s">
        <v>18</v>
      </c>
      <c r="C160" s="1">
        <v>41562.783416168983</v>
      </c>
      <c r="D160">
        <v>1256.9949999999999</v>
      </c>
      <c r="E160">
        <v>-814.73</v>
      </c>
      <c r="F160">
        <v>1935.48</v>
      </c>
      <c r="G160">
        <v>-0.86</v>
      </c>
      <c r="H160" s="1">
        <v>41562.783416180559</v>
      </c>
      <c r="I160">
        <v>1238.1410000000001</v>
      </c>
      <c r="J160">
        <v>-824.06200000000001</v>
      </c>
      <c r="K160">
        <v>1960.279</v>
      </c>
      <c r="L160" s="3">
        <v>0.78914812302363546</v>
      </c>
      <c r="M160" s="3">
        <v>1.7064798196641546</v>
      </c>
      <c r="N160" s="3">
        <v>2.1956207432094508</v>
      </c>
      <c r="O160" s="3">
        <v>-40.069390046529449</v>
      </c>
      <c r="P160" s="3">
        <v>-20.962732107493689</v>
      </c>
      <c r="Q160" s="3">
        <v>-15.284923998019748</v>
      </c>
      <c r="R160" s="3">
        <v>1.4531114088372306</v>
      </c>
      <c r="S160" s="3">
        <v>1.809661181279921</v>
      </c>
      <c r="T160" s="3">
        <v>1.7092592384726686</v>
      </c>
      <c r="U160" s="4">
        <v>0.18268735821786541</v>
      </c>
    </row>
    <row r="161" spans="1:21" x14ac:dyDescent="0.25">
      <c r="A161">
        <v>4133</v>
      </c>
      <c r="B161" t="s">
        <v>18</v>
      </c>
      <c r="C161" s="1">
        <v>41567.861631087966</v>
      </c>
      <c r="D161">
        <v>1224.3820000000001</v>
      </c>
      <c r="E161">
        <v>-776.93499999999995</v>
      </c>
      <c r="F161">
        <v>1965.96</v>
      </c>
      <c r="G161">
        <v>-0.87</v>
      </c>
      <c r="H161" s="1">
        <v>41567.861631273146</v>
      </c>
      <c r="I161">
        <v>1251.2940000000001</v>
      </c>
      <c r="J161">
        <v>-657.81799999999998</v>
      </c>
      <c r="K161">
        <v>1947.9870000000001</v>
      </c>
      <c r="L161" s="3">
        <v>0.78536477740848643</v>
      </c>
      <c r="M161" s="3">
        <v>1.6448169024693373</v>
      </c>
      <c r="N161" s="3">
        <v>2.0013455336003378</v>
      </c>
      <c r="O161" s="3">
        <v>-34.760758473660189</v>
      </c>
      <c r="P161" s="3">
        <v>132.85556132384184</v>
      </c>
      <c r="Q161" s="3">
        <v>5.2895954034112878</v>
      </c>
      <c r="R161" s="3">
        <v>1.2512637256534163</v>
      </c>
      <c r="S161" s="3">
        <v>1.8160155819698502</v>
      </c>
      <c r="T161" s="3">
        <v>1.5547653261855885</v>
      </c>
      <c r="U161" s="4">
        <v>0.21822883491933406</v>
      </c>
    </row>
    <row r="162" spans="1:21" x14ac:dyDescent="0.25">
      <c r="A162">
        <v>4448</v>
      </c>
      <c r="B162" t="s">
        <v>18</v>
      </c>
      <c r="C162" s="1">
        <v>41646.658938067128</v>
      </c>
      <c r="D162">
        <v>1226.82</v>
      </c>
      <c r="E162">
        <v>-774.19200000000001</v>
      </c>
      <c r="F162">
        <v>1966.2650000000001</v>
      </c>
      <c r="G162">
        <v>-1.18</v>
      </c>
      <c r="H162" s="1">
        <v>41646.658938043984</v>
      </c>
      <c r="I162">
        <v>1233.76</v>
      </c>
      <c r="J162">
        <v>-744.46299999999997</v>
      </c>
      <c r="K162">
        <v>1980.3530000000001</v>
      </c>
      <c r="L162" s="3">
        <v>0.82563881221039825</v>
      </c>
      <c r="M162" s="3">
        <v>1.5213664024001268</v>
      </c>
      <c r="N162" s="3">
        <v>2.4012296524624817</v>
      </c>
      <c r="O162" s="3">
        <v>36.311206350293041</v>
      </c>
      <c r="P162" s="3">
        <v>-150.66430331379615</v>
      </c>
      <c r="Q162" s="3">
        <v>177.82046500265017</v>
      </c>
      <c r="R162" s="3">
        <v>1.4518852686828723</v>
      </c>
      <c r="S162" s="3">
        <v>1.7898592139979428</v>
      </c>
      <c r="T162" s="3">
        <v>1.8540266126949518</v>
      </c>
      <c r="U162" s="4">
        <v>0.17766526061730212</v>
      </c>
    </row>
    <row r="163" spans="1:21" x14ac:dyDescent="0.25">
      <c r="A163">
        <v>4088</v>
      </c>
      <c r="B163" t="s">
        <v>18</v>
      </c>
      <c r="C163" s="1">
        <v>41562.781707592592</v>
      </c>
      <c r="D163">
        <v>1270.4059999999999</v>
      </c>
      <c r="E163">
        <v>-807.11</v>
      </c>
      <c r="F163">
        <v>1935.48</v>
      </c>
      <c r="G163">
        <v>-0.82</v>
      </c>
      <c r="H163" s="1">
        <v>41562.781707592592</v>
      </c>
      <c r="I163">
        <v>1241.8969999999999</v>
      </c>
      <c r="J163">
        <v>-815.37199999999996</v>
      </c>
      <c r="K163">
        <v>1966.153</v>
      </c>
      <c r="L163" s="3">
        <v>0.71453997490269894</v>
      </c>
      <c r="M163" s="3">
        <v>1.3198148176956754</v>
      </c>
      <c r="N163" s="3">
        <v>2.1054080000923783</v>
      </c>
      <c r="O163" s="3">
        <v>37.303147254468648</v>
      </c>
      <c r="P163" s="3">
        <v>-159.07680757211241</v>
      </c>
      <c r="Q163" s="3">
        <v>171.65474042136512</v>
      </c>
      <c r="R163" s="3">
        <v>1.2925736201611926</v>
      </c>
      <c r="S163" s="3">
        <v>1.492179757127019</v>
      </c>
      <c r="T163" s="3">
        <v>1.6640886832965407</v>
      </c>
      <c r="U163" s="4">
        <v>0.17099831155776973</v>
      </c>
    </row>
    <row r="164" spans="1:21" x14ac:dyDescent="0.25">
      <c r="A164">
        <v>4089</v>
      </c>
      <c r="B164" t="s">
        <v>18</v>
      </c>
      <c r="C164" s="1">
        <v>41562.781875520835</v>
      </c>
      <c r="D164">
        <v>1261.8720000000001</v>
      </c>
      <c r="E164">
        <v>-812.29200000000003</v>
      </c>
      <c r="F164">
        <v>1933.6510000000001</v>
      </c>
      <c r="G164">
        <v>-1.08</v>
      </c>
      <c r="H164" s="1">
        <v>41562.781875555556</v>
      </c>
      <c r="I164">
        <v>1232.213</v>
      </c>
      <c r="J164">
        <v>-799.18100000000004</v>
      </c>
      <c r="K164">
        <v>1964.8320000000001</v>
      </c>
      <c r="L164" s="3">
        <v>0.72426140036832054</v>
      </c>
      <c r="M164" s="3">
        <v>1.3694054352194223</v>
      </c>
      <c r="N164" s="3">
        <v>2.1890505905913789</v>
      </c>
      <c r="O164" s="3">
        <v>38.610311765710229</v>
      </c>
      <c r="P164" s="3">
        <v>-157.65281839359469</v>
      </c>
      <c r="Q164" s="3">
        <v>173.53495059663797</v>
      </c>
      <c r="R164" s="3">
        <v>1.3680317787448075</v>
      </c>
      <c r="S164" s="3">
        <v>1.5582834406736765</v>
      </c>
      <c r="T164" s="3">
        <v>1.6915311177417607</v>
      </c>
      <c r="U164" s="4">
        <v>0.17898240567457321</v>
      </c>
    </row>
    <row r="165" spans="1:21" x14ac:dyDescent="0.25">
      <c r="A165">
        <v>4092</v>
      </c>
      <c r="B165" t="s">
        <v>18</v>
      </c>
      <c r="C165" s="1">
        <v>41562.78191795139</v>
      </c>
      <c r="D165">
        <v>1287.78</v>
      </c>
      <c r="E165">
        <v>-818.38800000000003</v>
      </c>
      <c r="F165">
        <v>1931.518</v>
      </c>
      <c r="G165">
        <v>-1.02</v>
      </c>
      <c r="H165" s="1">
        <v>41562.781918009263</v>
      </c>
      <c r="I165">
        <v>1230.9860000000001</v>
      </c>
      <c r="J165">
        <v>-799.84400000000005</v>
      </c>
      <c r="K165">
        <v>1970.297</v>
      </c>
      <c r="L165" s="3">
        <v>0.7592234800687151</v>
      </c>
      <c r="M165" s="3">
        <v>1.3584822700573249</v>
      </c>
      <c r="N165" s="3">
        <v>2.1526415716871927</v>
      </c>
      <c r="O165" s="3">
        <v>37.989860337604391</v>
      </c>
      <c r="P165" s="3">
        <v>-157.76749290995014</v>
      </c>
      <c r="Q165" s="3">
        <v>173.5438914253769</v>
      </c>
      <c r="R165" s="3">
        <v>1.3520653292689531</v>
      </c>
      <c r="S165" s="3">
        <v>1.5388648233339381</v>
      </c>
      <c r="T165" s="3">
        <v>1.6839600087282633</v>
      </c>
      <c r="U165" s="4">
        <v>0.17827404070539704</v>
      </c>
    </row>
    <row r="166" spans="1:21" x14ac:dyDescent="0.25">
      <c r="A166">
        <v>4099</v>
      </c>
      <c r="B166" t="s">
        <v>18</v>
      </c>
      <c r="C166" s="1">
        <v>41562.787397824075</v>
      </c>
      <c r="D166">
        <v>1241.146</v>
      </c>
      <c r="E166">
        <v>-895.19799999999998</v>
      </c>
      <c r="F166">
        <v>1947.0619999999999</v>
      </c>
      <c r="G166">
        <v>-1.25</v>
      </c>
      <c r="H166" s="1">
        <v>41562.787397870372</v>
      </c>
      <c r="I166">
        <v>1219.902</v>
      </c>
      <c r="J166">
        <v>-825.79100000000005</v>
      </c>
      <c r="K166">
        <v>1968.49</v>
      </c>
      <c r="L166" s="3">
        <v>0.86820711137789452</v>
      </c>
      <c r="M166" s="3">
        <v>1.6046090720640158</v>
      </c>
      <c r="N166" s="3">
        <v>2.5121024734812623</v>
      </c>
      <c r="O166" s="3">
        <v>39.905066098170053</v>
      </c>
      <c r="P166" s="3">
        <v>-160.3299791563297</v>
      </c>
      <c r="Q166" s="3">
        <v>168.3940148157711</v>
      </c>
      <c r="R166" s="3">
        <v>1.5974872702317953</v>
      </c>
      <c r="S166" s="3">
        <v>1.8073221144153422</v>
      </c>
      <c r="T166" s="3">
        <v>1.9402911505594602</v>
      </c>
      <c r="U166" s="4">
        <v>0.20314614874943923</v>
      </c>
    </row>
    <row r="167" spans="1:21" x14ac:dyDescent="0.25">
      <c r="A167">
        <v>5067</v>
      </c>
      <c r="B167" t="s">
        <v>18</v>
      </c>
      <c r="C167" s="1">
        <v>41787.828506458332</v>
      </c>
      <c r="D167">
        <v>1222.5530000000001</v>
      </c>
      <c r="E167">
        <v>-903.42700000000002</v>
      </c>
      <c r="F167">
        <v>1960.1690000000001</v>
      </c>
      <c r="G167">
        <v>-1.1599999999999999</v>
      </c>
      <c r="H167" s="1">
        <v>41787.828506481485</v>
      </c>
      <c r="I167">
        <v>1246.674</v>
      </c>
      <c r="J167">
        <v>-823.69</v>
      </c>
      <c r="K167">
        <v>1973.64</v>
      </c>
      <c r="L167" s="3">
        <v>1.0628862331068458</v>
      </c>
      <c r="M167" s="3">
        <v>2.5935739994657565</v>
      </c>
      <c r="N167" s="3">
        <v>2.8074484513168292</v>
      </c>
      <c r="O167" s="3">
        <v>-41.504905233888557</v>
      </c>
      <c r="P167" s="3">
        <v>14.827371894749255</v>
      </c>
      <c r="Q167" s="3">
        <v>-17.892345174956301</v>
      </c>
      <c r="R167" s="3">
        <v>2.0980522453191952</v>
      </c>
      <c r="S167" s="3">
        <v>2.5210809511190746</v>
      </c>
      <c r="T167" s="3">
        <v>2.2022968380440489</v>
      </c>
      <c r="U167" s="4">
        <v>0.2444711224800554</v>
      </c>
    </row>
    <row r="168" spans="1:21" x14ac:dyDescent="0.25">
      <c r="A168">
        <v>5755</v>
      </c>
      <c r="B168" t="s">
        <v>18</v>
      </c>
      <c r="C168" s="1">
        <v>41874.873757592592</v>
      </c>
      <c r="D168">
        <v>1215.847</v>
      </c>
      <c r="E168">
        <v>-908.91399999999999</v>
      </c>
      <c r="F168">
        <v>1968.3979999999999</v>
      </c>
      <c r="G168">
        <v>-0.77</v>
      </c>
      <c r="H168" s="1">
        <v>41874.873757662041</v>
      </c>
      <c r="I168">
        <v>1237.395</v>
      </c>
      <c r="J168">
        <v>-813.23199999999997</v>
      </c>
      <c r="K168">
        <v>1960.749</v>
      </c>
      <c r="L168" s="3">
        <v>0.99531625158898751</v>
      </c>
      <c r="M168" s="3">
        <v>2.0241746582877678</v>
      </c>
      <c r="N168" s="3">
        <v>2.7558670482086751</v>
      </c>
      <c r="O168" s="3">
        <v>41.073197905992032</v>
      </c>
      <c r="P168" s="3">
        <v>-165.66444593829112</v>
      </c>
      <c r="Q168" s="3">
        <v>162.00156320350635</v>
      </c>
      <c r="R168" s="3">
        <v>1.8628568353599348</v>
      </c>
      <c r="S168" s="3">
        <v>2.1267094905455224</v>
      </c>
      <c r="T168" s="3">
        <v>2.1464734633634635</v>
      </c>
      <c r="U168" s="4">
        <v>0.22131707424565122</v>
      </c>
    </row>
    <row r="169" spans="1:21" x14ac:dyDescent="0.25">
      <c r="A169">
        <v>3642</v>
      </c>
      <c r="B169" t="s">
        <v>18</v>
      </c>
      <c r="C169" s="1">
        <v>41466.795726238423</v>
      </c>
      <c r="D169">
        <v>1342.9490000000001</v>
      </c>
      <c r="E169">
        <v>-766.26700000000005</v>
      </c>
      <c r="F169">
        <v>2014.1179999999999</v>
      </c>
      <c r="G169">
        <v>-1.07</v>
      </c>
      <c r="H169" s="1">
        <v>41466.795726261575</v>
      </c>
      <c r="I169">
        <v>1217.4280000000001</v>
      </c>
      <c r="J169">
        <v>-868.78399999999999</v>
      </c>
      <c r="K169">
        <v>2028.546</v>
      </c>
      <c r="L169" s="3">
        <v>1.1644759319684983</v>
      </c>
      <c r="M169" s="3">
        <v>2.5538175162874408</v>
      </c>
      <c r="N169" s="3">
        <v>5.3529603529555772</v>
      </c>
      <c r="O169" s="3">
        <v>42.663736841681498</v>
      </c>
      <c r="P169" s="3">
        <v>89.919924407602366</v>
      </c>
      <c r="Q169" s="3">
        <v>132.90751801719935</v>
      </c>
      <c r="R169" s="3">
        <v>4.128340739642681</v>
      </c>
      <c r="S169" s="3">
        <v>3.9012796429016134</v>
      </c>
      <c r="T169" s="3">
        <v>2.0298826591588295</v>
      </c>
      <c r="U169" s="4">
        <v>0.18383321695839749</v>
      </c>
    </row>
    <row r="170" spans="1:21" x14ac:dyDescent="0.25">
      <c r="A170">
        <v>3281</v>
      </c>
      <c r="B170" t="s">
        <v>18</v>
      </c>
      <c r="C170" s="1">
        <v>41339.594509039351</v>
      </c>
      <c r="D170">
        <v>1270.4059999999999</v>
      </c>
      <c r="E170">
        <v>-743.10199999999998</v>
      </c>
      <c r="F170">
        <v>2077.212</v>
      </c>
      <c r="G170">
        <v>-0.98</v>
      </c>
      <c r="H170" s="1">
        <v>41339.594508981485</v>
      </c>
      <c r="I170">
        <v>1217.625</v>
      </c>
      <c r="J170">
        <v>-817.41200000000003</v>
      </c>
      <c r="K170">
        <v>2062.2049999999999</v>
      </c>
      <c r="L170" s="3">
        <v>1.0961950199498953</v>
      </c>
      <c r="M170" s="3">
        <v>2.5636719479784107</v>
      </c>
      <c r="N170" s="3">
        <v>5.3912044495306137</v>
      </c>
      <c r="O170" s="3">
        <v>-43.412006084522545</v>
      </c>
      <c r="P170" s="3">
        <v>88.923507278433945</v>
      </c>
      <c r="Q170" s="3">
        <v>-44.300867917334365</v>
      </c>
      <c r="R170" s="3">
        <v>4.0428622952181286</v>
      </c>
      <c r="S170" s="3">
        <v>4.0474802789972273</v>
      </c>
      <c r="T170" s="3">
        <v>2.0036660097712229</v>
      </c>
      <c r="U170" s="4">
        <v>0.16814475609954513</v>
      </c>
    </row>
    <row r="171" spans="1:21" x14ac:dyDescent="0.25">
      <c r="A171">
        <v>4212</v>
      </c>
      <c r="B171" t="s">
        <v>18</v>
      </c>
      <c r="C171" s="1">
        <v>41592.257459907407</v>
      </c>
      <c r="D171">
        <v>1249.375</v>
      </c>
      <c r="E171">
        <v>-784.86</v>
      </c>
      <c r="F171">
        <v>1939.1379999999999</v>
      </c>
      <c r="G171">
        <v>-1.24</v>
      </c>
      <c r="H171" s="1">
        <v>41592.257459976849</v>
      </c>
      <c r="I171">
        <v>1224.9960000000001</v>
      </c>
      <c r="J171">
        <v>-749.95</v>
      </c>
      <c r="K171">
        <v>1990.5889999999999</v>
      </c>
      <c r="L171" s="3">
        <v>0.97230157211563695</v>
      </c>
      <c r="M171" s="3">
        <v>2.3666392910477918</v>
      </c>
      <c r="N171" s="3">
        <v>2.5073211311981636</v>
      </c>
      <c r="O171" s="3">
        <v>-42.340937593686768</v>
      </c>
      <c r="P171" s="3">
        <v>-10.090506509009527</v>
      </c>
      <c r="Q171" s="3">
        <v>-16.409650658565806</v>
      </c>
      <c r="R171" s="3">
        <v>1.8685203414943317</v>
      </c>
      <c r="S171" s="3">
        <v>2.3260580667840713</v>
      </c>
      <c r="T171" s="3">
        <v>1.957049442240077</v>
      </c>
      <c r="U171" s="4">
        <v>0.19275378791003489</v>
      </c>
    </row>
    <row r="172" spans="1:21" x14ac:dyDescent="0.25">
      <c r="A172">
        <v>4932</v>
      </c>
      <c r="B172" t="s">
        <v>18</v>
      </c>
      <c r="C172" s="1">
        <v>41743.605675474537</v>
      </c>
      <c r="D172">
        <v>1189.9390000000001</v>
      </c>
      <c r="E172">
        <v>-796.74699999999996</v>
      </c>
      <c r="F172">
        <v>2093.9760000000001</v>
      </c>
      <c r="G172">
        <v>-0.96</v>
      </c>
      <c r="H172" s="1">
        <v>41743.605675416664</v>
      </c>
      <c r="I172">
        <v>1217.5619999999999</v>
      </c>
      <c r="J172">
        <v>-760.80200000000002</v>
      </c>
      <c r="K172">
        <v>2119.663</v>
      </c>
      <c r="L172" s="3">
        <v>0.92862090100158157</v>
      </c>
      <c r="M172" s="3">
        <v>1.8400524560614473</v>
      </c>
      <c r="N172" s="3">
        <v>2.8931623389714032</v>
      </c>
      <c r="O172" s="3">
        <v>40.764932487890128</v>
      </c>
      <c r="P172" s="3">
        <v>-159.80228797312967</v>
      </c>
      <c r="Q172" s="3">
        <v>162.15166611441654</v>
      </c>
      <c r="R172" s="3">
        <v>1.7883796650748991</v>
      </c>
      <c r="S172" s="3">
        <v>2.1290063704851718</v>
      </c>
      <c r="T172" s="3">
        <v>2.1948503700659785</v>
      </c>
      <c r="U172" s="4">
        <v>0.16631956209712684</v>
      </c>
    </row>
    <row r="173" spans="1:21" x14ac:dyDescent="0.25">
      <c r="A173">
        <v>4715</v>
      </c>
      <c r="B173" t="s">
        <v>18</v>
      </c>
      <c r="C173" s="1">
        <v>41687.791806805559</v>
      </c>
      <c r="D173">
        <v>1181.71</v>
      </c>
      <c r="E173">
        <v>-789.43200000000002</v>
      </c>
      <c r="F173">
        <v>2076.6019999999999</v>
      </c>
      <c r="G173">
        <v>-1.25</v>
      </c>
      <c r="H173" s="1">
        <v>41687.791806643516</v>
      </c>
      <c r="I173">
        <v>1230.6120000000001</v>
      </c>
      <c r="J173">
        <v>-821.79100000000005</v>
      </c>
      <c r="K173">
        <v>2079.6439999999998</v>
      </c>
      <c r="L173" s="3">
        <v>0.96654185979627827</v>
      </c>
      <c r="M173" s="3">
        <v>1.7836748147201513</v>
      </c>
      <c r="N173" s="3">
        <v>2.8220931692367177</v>
      </c>
      <c r="O173" s="3">
        <v>38.7154445665903</v>
      </c>
      <c r="P173" s="3">
        <v>-156.13465083293499</v>
      </c>
      <c r="Q173" s="3">
        <v>168.32341993782597</v>
      </c>
      <c r="R173" s="3">
        <v>1.7142565671010743</v>
      </c>
      <c r="S173" s="3">
        <v>2.0866070525682971</v>
      </c>
      <c r="T173" s="3">
        <v>2.1685498145070596</v>
      </c>
      <c r="U173" s="4">
        <v>0.18093803846409998</v>
      </c>
    </row>
    <row r="174" spans="1:21" x14ac:dyDescent="0.25">
      <c r="A174">
        <v>5650</v>
      </c>
      <c r="B174" t="s">
        <v>18</v>
      </c>
      <c r="C174" s="1">
        <v>41865.407722743053</v>
      </c>
      <c r="D174">
        <v>1265.2249999999999</v>
      </c>
      <c r="E174">
        <v>-897.33100000000002</v>
      </c>
      <c r="F174">
        <v>1934.87</v>
      </c>
      <c r="G174">
        <v>-0.78</v>
      </c>
      <c r="H174" s="1">
        <v>41865.407722824071</v>
      </c>
      <c r="I174">
        <v>1238.787</v>
      </c>
      <c r="J174">
        <v>-831.55799999999999</v>
      </c>
      <c r="K174">
        <v>1963.5830000000001</v>
      </c>
      <c r="L174" s="3">
        <v>0.94965357738657674</v>
      </c>
      <c r="M174" s="3">
        <v>2.0331057328076785</v>
      </c>
      <c r="N174" s="3">
        <v>2.4835766075232018</v>
      </c>
      <c r="O174" s="3">
        <v>41.433215107043459</v>
      </c>
      <c r="P174" s="3">
        <v>15.315478361614405</v>
      </c>
      <c r="Q174" s="3">
        <v>160.79713508707059</v>
      </c>
      <c r="R174" s="3">
        <v>1.7463176126843791</v>
      </c>
      <c r="S174" s="3">
        <v>2.0741593704501611</v>
      </c>
      <c r="T174" s="3">
        <v>1.938389947513997</v>
      </c>
      <c r="U174" s="4">
        <v>0.21216620868875988</v>
      </c>
    </row>
    <row r="175" spans="1:21" x14ac:dyDescent="0.25">
      <c r="A175">
        <v>5651</v>
      </c>
      <c r="B175" t="s">
        <v>18</v>
      </c>
      <c r="C175" s="1">
        <v>41865.407857916667</v>
      </c>
      <c r="D175">
        <v>1253.0329999999999</v>
      </c>
      <c r="E175">
        <v>-904.64599999999996</v>
      </c>
      <c r="F175">
        <v>1940.0519999999999</v>
      </c>
      <c r="G175">
        <v>-0.87</v>
      </c>
      <c r="H175" s="1">
        <v>41865.407857962964</v>
      </c>
      <c r="I175">
        <v>1236.8230000000001</v>
      </c>
      <c r="J175">
        <v>-823.18899999999996</v>
      </c>
      <c r="K175">
        <v>1952.046</v>
      </c>
      <c r="L175" s="3">
        <v>1.0026730133914454</v>
      </c>
      <c r="M175" s="3">
        <v>1.8466499112740846</v>
      </c>
      <c r="N175" s="3">
        <v>2.5251179541102466</v>
      </c>
      <c r="O175" s="3">
        <v>38.56117432719364</v>
      </c>
      <c r="P175" s="3">
        <v>-156.84307972229192</v>
      </c>
      <c r="Q175" s="3">
        <v>173.69775784078061</v>
      </c>
      <c r="R175" s="3">
        <v>1.6659777492516241</v>
      </c>
      <c r="S175" s="3">
        <v>1.9986261093401936</v>
      </c>
      <c r="T175" s="3">
        <v>1.9986354712289085</v>
      </c>
      <c r="U175" s="4">
        <v>0.23278924494079059</v>
      </c>
    </row>
    <row r="176" spans="1:21" x14ac:dyDescent="0.25">
      <c r="A176">
        <v>5097</v>
      </c>
      <c r="B176" t="s">
        <v>18</v>
      </c>
      <c r="C176" s="1">
        <v>41797.610246192133</v>
      </c>
      <c r="D176">
        <v>1204.2650000000001</v>
      </c>
      <c r="E176">
        <v>-744.322</v>
      </c>
      <c r="F176">
        <v>2039.722</v>
      </c>
      <c r="G176">
        <v>-1.1599999999999999</v>
      </c>
      <c r="H176" s="1">
        <v>41797.610246087963</v>
      </c>
      <c r="I176">
        <v>1226.7929999999999</v>
      </c>
      <c r="J176">
        <v>-782.60699999999997</v>
      </c>
      <c r="K176">
        <v>2083.6149999999998</v>
      </c>
      <c r="L176" s="3">
        <v>1.0439294439723952</v>
      </c>
      <c r="M176" s="3">
        <v>2.0636432122289374</v>
      </c>
      <c r="N176" s="3">
        <v>4.670294169027569</v>
      </c>
      <c r="O176" s="3">
        <v>43.232563559660228</v>
      </c>
      <c r="P176" s="3">
        <v>-154.29205120495385</v>
      </c>
      <c r="Q176" s="3">
        <v>166.21368680324539</v>
      </c>
      <c r="R176" s="3">
        <v>2.6426038653864907</v>
      </c>
      <c r="S176" s="3">
        <v>3.1229968980378544</v>
      </c>
      <c r="T176" s="3">
        <v>3.2130446416367704</v>
      </c>
      <c r="U176" s="4">
        <v>0.18914600945201879</v>
      </c>
    </row>
    <row r="177" spans="1:21" x14ac:dyDescent="0.25">
      <c r="A177">
        <v>3617</v>
      </c>
      <c r="B177" t="s">
        <v>18</v>
      </c>
      <c r="C177" s="1">
        <v>41456.770178541665</v>
      </c>
      <c r="D177">
        <v>1201.5219999999999</v>
      </c>
      <c r="E177">
        <v>-742.798</v>
      </c>
      <c r="F177">
        <v>2030.578</v>
      </c>
      <c r="G177">
        <v>-0.59</v>
      </c>
      <c r="H177" s="1">
        <v>41456.770178541665</v>
      </c>
      <c r="I177">
        <v>1243.3219999999999</v>
      </c>
      <c r="J177">
        <v>-685.697</v>
      </c>
      <c r="K177">
        <v>2013.8520000000001</v>
      </c>
      <c r="L177" s="3">
        <v>1.1355684748746593</v>
      </c>
      <c r="M177" s="3">
        <v>2.5551735543744587</v>
      </c>
      <c r="N177" s="3">
        <v>5.9625016198984495</v>
      </c>
      <c r="O177" s="3">
        <v>-47.229138026762904</v>
      </c>
      <c r="P177" s="3">
        <v>89.5903825124946</v>
      </c>
      <c r="Q177" s="3">
        <v>-39.33228787651754</v>
      </c>
      <c r="R177" s="3">
        <v>4.0970231894305016</v>
      </c>
      <c r="S177" s="3">
        <v>4.7674060348473404</v>
      </c>
      <c r="T177" s="3">
        <v>1.9077653085687416</v>
      </c>
      <c r="U177" s="4">
        <v>0.18419342459437715</v>
      </c>
    </row>
    <row r="178" spans="1:21" x14ac:dyDescent="0.25">
      <c r="A178">
        <v>5668</v>
      </c>
      <c r="B178" t="s">
        <v>18</v>
      </c>
      <c r="C178" s="1">
        <v>41866.189737037035</v>
      </c>
      <c r="D178">
        <v>1177.442</v>
      </c>
      <c r="E178">
        <v>-901.90300000000002</v>
      </c>
      <c r="F178">
        <v>1987.9059999999999</v>
      </c>
      <c r="G178">
        <v>-0.47</v>
      </c>
      <c r="H178" s="1">
        <v>41866.189737060187</v>
      </c>
      <c r="I178">
        <v>1225.1849999999999</v>
      </c>
      <c r="J178">
        <v>-837.68100000000004</v>
      </c>
      <c r="K178">
        <v>1955.7809999999999</v>
      </c>
      <c r="L178" s="3">
        <v>1.0908670742777176</v>
      </c>
      <c r="M178" s="3">
        <v>2.2711237216959144</v>
      </c>
      <c r="N178" s="3">
        <v>2.7152171093035706</v>
      </c>
      <c r="O178" s="3">
        <v>40.751143594946392</v>
      </c>
      <c r="P178" s="3">
        <v>8.6150604845991605</v>
      </c>
      <c r="Q178" s="3">
        <v>165.2655693619237</v>
      </c>
      <c r="R178" s="3">
        <v>1.9389982494226388</v>
      </c>
      <c r="S178" s="3">
        <v>2.2709335730069142</v>
      </c>
      <c r="T178" s="3">
        <v>2.1680614876406707</v>
      </c>
      <c r="U178" s="4">
        <v>0.24995170041923806</v>
      </c>
    </row>
    <row r="179" spans="1:21" x14ac:dyDescent="0.25">
      <c r="A179">
        <v>2964</v>
      </c>
      <c r="B179" t="s">
        <v>18</v>
      </c>
      <c r="C179" s="1">
        <v>41277.376682824077</v>
      </c>
      <c r="D179">
        <v>1377.086</v>
      </c>
      <c r="E179">
        <v>-813.81600000000003</v>
      </c>
      <c r="F179">
        <v>1997.6590000000001</v>
      </c>
      <c r="G179">
        <v>0.87</v>
      </c>
      <c r="H179" s="1">
        <v>41277.376682905095</v>
      </c>
      <c r="I179">
        <v>1323.242</v>
      </c>
      <c r="J179">
        <v>-848.21299999999997</v>
      </c>
      <c r="K179">
        <v>1966.7280000000001</v>
      </c>
      <c r="L179" s="3">
        <v>0.93286286661491125</v>
      </c>
      <c r="M179" s="3">
        <v>2.0228722949582068</v>
      </c>
      <c r="N179" s="3">
        <v>3.4369840335034363</v>
      </c>
      <c r="O179" s="3">
        <v>40.526934178943129</v>
      </c>
      <c r="P179" s="3">
        <v>91.249425517610419</v>
      </c>
      <c r="Q179" s="3">
        <v>136.52670062360696</v>
      </c>
      <c r="R179" s="3">
        <v>2.6143911442409262</v>
      </c>
      <c r="S179" s="3">
        <v>2.6659949736523458</v>
      </c>
      <c r="T179" s="3">
        <v>1.6493036231729548</v>
      </c>
      <c r="U179" s="4">
        <v>0.18208171923342956</v>
      </c>
    </row>
    <row r="180" spans="1:21" x14ac:dyDescent="0.25">
      <c r="A180">
        <v>4598</v>
      </c>
      <c r="B180" t="s">
        <v>18</v>
      </c>
      <c r="C180" s="1">
        <v>41665.660722708337</v>
      </c>
      <c r="D180">
        <v>1340.51</v>
      </c>
      <c r="E180">
        <v>-758.34199999999998</v>
      </c>
      <c r="F180">
        <v>2079.0410000000002</v>
      </c>
      <c r="G180">
        <v>-0.7</v>
      </c>
      <c r="H180" s="1">
        <v>41665.660722893517</v>
      </c>
      <c r="I180">
        <v>1381.472</v>
      </c>
      <c r="J180">
        <v>-610.37300000000005</v>
      </c>
      <c r="K180">
        <v>2060.5520000000001</v>
      </c>
      <c r="L180" s="3">
        <v>0.90153073031720643</v>
      </c>
      <c r="M180" s="3">
        <v>1.7345657129486751</v>
      </c>
      <c r="N180" s="3">
        <v>2.6802558935565717</v>
      </c>
      <c r="O180" s="3">
        <v>38.890355439960345</v>
      </c>
      <c r="P180" s="3">
        <v>-145.68555848642958</v>
      </c>
      <c r="Q180" s="3">
        <v>172.9488350529659</v>
      </c>
      <c r="R180" s="3">
        <v>1.5827978190573049</v>
      </c>
      <c r="S180" s="3">
        <v>2.142611749191019</v>
      </c>
      <c r="T180" s="3">
        <v>1.9658621400099037</v>
      </c>
      <c r="U180" s="4">
        <v>0.16990046674179823</v>
      </c>
    </row>
    <row r="181" spans="1:21" x14ac:dyDescent="0.25">
      <c r="A181">
        <v>4096</v>
      </c>
      <c r="B181" t="s">
        <v>18</v>
      </c>
      <c r="C181" s="1">
        <v>41562.783195625001</v>
      </c>
      <c r="D181">
        <v>1293.876</v>
      </c>
      <c r="E181">
        <v>-893.36900000000003</v>
      </c>
      <c r="F181">
        <v>1926.336</v>
      </c>
      <c r="G181">
        <v>-1.1399999999999999</v>
      </c>
      <c r="H181" s="1">
        <v>41562.783195682867</v>
      </c>
      <c r="I181">
        <v>1234.3969999999999</v>
      </c>
      <c r="J181">
        <v>-820.64599999999996</v>
      </c>
      <c r="K181">
        <v>1962.4010000000001</v>
      </c>
      <c r="L181" s="3">
        <v>0.90931682249782864</v>
      </c>
      <c r="M181" s="3">
        <v>1.9124836854030034</v>
      </c>
      <c r="N181" s="3">
        <v>2.4237267112330718</v>
      </c>
      <c r="O181" s="3">
        <v>41.041195448809695</v>
      </c>
      <c r="P181" s="3">
        <v>13.689797399226448</v>
      </c>
      <c r="Q181" s="3">
        <v>162.33244377286144</v>
      </c>
      <c r="R181" s="3">
        <v>1.679671807937666</v>
      </c>
      <c r="S181" s="3">
        <v>1.958344831884574</v>
      </c>
      <c r="T181" s="3">
        <v>1.9004746386799525</v>
      </c>
      <c r="U181" s="4">
        <v>0.20479835267862603</v>
      </c>
    </row>
    <row r="182" spans="1:21" x14ac:dyDescent="0.25">
      <c r="A182">
        <v>4208</v>
      </c>
      <c r="B182" t="s">
        <v>18</v>
      </c>
      <c r="C182" s="1">
        <v>41591.809742164354</v>
      </c>
      <c r="D182">
        <v>1244.498</v>
      </c>
      <c r="E182">
        <v>-943.35599999999999</v>
      </c>
      <c r="F182">
        <v>1969.3130000000001</v>
      </c>
      <c r="G182">
        <v>-1.4</v>
      </c>
      <c r="H182" s="1">
        <v>41591.809741967591</v>
      </c>
      <c r="I182">
        <v>1247.29</v>
      </c>
      <c r="J182">
        <v>-1037.442</v>
      </c>
      <c r="K182">
        <v>1997.3789999999999</v>
      </c>
      <c r="L182" s="3">
        <v>1.2930345717500795</v>
      </c>
      <c r="M182" s="3">
        <v>2.2929543143412698</v>
      </c>
      <c r="N182" s="3">
        <v>3.4834396920090138</v>
      </c>
      <c r="O182" s="3">
        <v>39.067608952314714</v>
      </c>
      <c r="P182" s="3">
        <v>179.04957333188014</v>
      </c>
      <c r="Q182" s="3">
        <v>155.37428018275409</v>
      </c>
      <c r="R182" s="3">
        <v>2.393044431263661</v>
      </c>
      <c r="S182" s="3">
        <v>2.2834984454211735</v>
      </c>
      <c r="T182" s="3">
        <v>2.8236518920398339</v>
      </c>
      <c r="U182" s="4">
        <v>0.23624993813506798</v>
      </c>
    </row>
    <row r="183" spans="1:21" x14ac:dyDescent="0.25">
      <c r="A183">
        <v>4163</v>
      </c>
      <c r="B183" t="s">
        <v>18</v>
      </c>
      <c r="C183" s="1">
        <v>41580.476537708331</v>
      </c>
      <c r="D183">
        <v>1272.54</v>
      </c>
      <c r="E183">
        <v>-753.77</v>
      </c>
      <c r="F183">
        <v>1938.223</v>
      </c>
      <c r="G183">
        <v>-1.1100000000000001</v>
      </c>
      <c r="H183" s="1">
        <v>41580.476537685186</v>
      </c>
      <c r="I183">
        <v>1240.625</v>
      </c>
      <c r="J183">
        <v>-750.29399999999998</v>
      </c>
      <c r="K183">
        <v>1959.049</v>
      </c>
      <c r="L183" s="3">
        <v>0.77846924784977756</v>
      </c>
      <c r="M183" s="3">
        <v>1.5344287703941037</v>
      </c>
      <c r="N183" s="3">
        <v>2.0497814057026291</v>
      </c>
      <c r="O183" s="3">
        <v>38.322212769079506</v>
      </c>
      <c r="P183" s="3">
        <v>-153.28437812516495</v>
      </c>
      <c r="Q183" s="3">
        <v>170.7436329894434</v>
      </c>
      <c r="R183" s="3">
        <v>1.3057146326600559</v>
      </c>
      <c r="S183" s="3">
        <v>1.6806951418454901</v>
      </c>
      <c r="T183" s="3">
        <v>1.6074770757684291</v>
      </c>
      <c r="U183" s="4">
        <v>0.18173103194295284</v>
      </c>
    </row>
    <row r="184" spans="1:21" x14ac:dyDescent="0.25">
      <c r="A184">
        <v>5006</v>
      </c>
      <c r="B184" t="s">
        <v>18</v>
      </c>
      <c r="C184" s="1">
        <v>41764.069541828707</v>
      </c>
      <c r="D184">
        <v>1186.8910000000001</v>
      </c>
      <c r="E184">
        <v>-936.65</v>
      </c>
      <c r="F184">
        <v>2026.615</v>
      </c>
      <c r="G184">
        <v>-0.93</v>
      </c>
      <c r="H184" s="1">
        <v>41764.069541759258</v>
      </c>
      <c r="I184">
        <v>1204.002</v>
      </c>
      <c r="J184">
        <v>-909.45500000000004</v>
      </c>
      <c r="K184">
        <v>2074.5650000000001</v>
      </c>
      <c r="L184" s="3">
        <v>1.207169774597453</v>
      </c>
      <c r="M184" s="3">
        <v>2.2717686816970706</v>
      </c>
      <c r="N184" s="3">
        <v>3.5941099307275794</v>
      </c>
      <c r="O184" s="3">
        <v>42.079823704532956</v>
      </c>
      <c r="P184" s="3">
        <v>-170.30887867501266</v>
      </c>
      <c r="Q184" s="3">
        <v>158.38868765961462</v>
      </c>
      <c r="R184" s="3">
        <v>2.3988231408516185</v>
      </c>
      <c r="S184" s="3">
        <v>2.4563739701097802</v>
      </c>
      <c r="T184" s="3">
        <v>2.7656895996569801</v>
      </c>
      <c r="U184" s="4">
        <v>0.2118413629744752</v>
      </c>
    </row>
    <row r="185" spans="1:21" x14ac:dyDescent="0.25">
      <c r="A185">
        <v>4145</v>
      </c>
      <c r="B185" t="s">
        <v>18</v>
      </c>
      <c r="C185" s="1">
        <v>41573.524670706021</v>
      </c>
      <c r="D185">
        <v>1241.45</v>
      </c>
      <c r="E185">
        <v>-741.88300000000004</v>
      </c>
      <c r="F185">
        <v>1950.415</v>
      </c>
      <c r="G185">
        <v>-0.66</v>
      </c>
      <c r="H185" s="1">
        <v>41573.524670694445</v>
      </c>
      <c r="I185">
        <v>1233.5309999999999</v>
      </c>
      <c r="J185">
        <v>-767.66700000000003</v>
      </c>
      <c r="K185">
        <v>1989.6120000000001</v>
      </c>
      <c r="L185" s="3">
        <v>0.88135724086356049</v>
      </c>
      <c r="M185" s="3">
        <v>2.0161109382956703</v>
      </c>
      <c r="N185" s="3">
        <v>3.0152856647575064</v>
      </c>
      <c r="O185" s="3">
        <v>41.253776027805579</v>
      </c>
      <c r="P185" s="3">
        <v>-154.33651976162409</v>
      </c>
      <c r="Q185" s="3">
        <v>165.99081479196752</v>
      </c>
      <c r="R185" s="3">
        <v>1.8479367027830449</v>
      </c>
      <c r="S185" s="3">
        <v>2.3508965336753818</v>
      </c>
      <c r="T185" s="3">
        <v>2.2167380038852116</v>
      </c>
      <c r="U185" s="4">
        <v>0.181546211806249</v>
      </c>
    </row>
    <row r="186" spans="1:21" x14ac:dyDescent="0.25">
      <c r="A186">
        <v>5931</v>
      </c>
      <c r="B186" t="s">
        <v>18</v>
      </c>
      <c r="C186" s="1">
        <v>41893.226765636573</v>
      </c>
      <c r="D186">
        <v>1161.288</v>
      </c>
      <c r="E186">
        <v>-898.85500000000002</v>
      </c>
      <c r="F186">
        <v>1983.3340000000001</v>
      </c>
      <c r="G186">
        <v>-0.52</v>
      </c>
      <c r="H186" s="1">
        <v>41893.226765659725</v>
      </c>
      <c r="I186">
        <v>1227.9549999999999</v>
      </c>
      <c r="J186">
        <v>-812.15899999999999</v>
      </c>
      <c r="K186">
        <v>1983.5640000000001</v>
      </c>
      <c r="L186" s="3">
        <v>1.1980430305303222</v>
      </c>
      <c r="M186" s="3">
        <v>2.7539737314516879</v>
      </c>
      <c r="N186" s="3">
        <v>3.2390396866914575</v>
      </c>
      <c r="O186" s="3">
        <v>41.509922000458928</v>
      </c>
      <c r="P186" s="3">
        <v>10.713947594319304</v>
      </c>
      <c r="Q186" s="3">
        <v>158.2491021480644</v>
      </c>
      <c r="R186" s="3">
        <v>2.3277494047729306</v>
      </c>
      <c r="S186" s="3">
        <v>2.7361030629487004</v>
      </c>
      <c r="T186" s="3">
        <v>2.5365607463068045</v>
      </c>
      <c r="U186" s="4">
        <v>0.23009345626746971</v>
      </c>
    </row>
    <row r="187" spans="1:21" x14ac:dyDescent="0.25">
      <c r="A187">
        <v>3848</v>
      </c>
      <c r="B187" t="s">
        <v>18</v>
      </c>
      <c r="C187" s="1">
        <v>41509.7611534838</v>
      </c>
      <c r="D187">
        <v>1286.866</v>
      </c>
      <c r="E187">
        <v>-725.72900000000004</v>
      </c>
      <c r="F187">
        <v>2092.7570000000001</v>
      </c>
      <c r="G187">
        <v>-0.72</v>
      </c>
      <c r="H187" s="1">
        <v>41509.761153495368</v>
      </c>
      <c r="I187">
        <v>1233.2940000000001</v>
      </c>
      <c r="J187">
        <v>-787.58199999999999</v>
      </c>
      <c r="K187">
        <v>2134.1559999999999</v>
      </c>
      <c r="L187" s="3">
        <v>1.1217788002724278</v>
      </c>
      <c r="M187" s="3">
        <v>2.8903371816177383</v>
      </c>
      <c r="N187" s="3">
        <v>4.8442820482969706</v>
      </c>
      <c r="O187" s="3">
        <v>-46.544776025159216</v>
      </c>
      <c r="P187" s="3">
        <v>91.470169793344922</v>
      </c>
      <c r="Q187" s="3">
        <v>-42.298345593688211</v>
      </c>
      <c r="R187" s="3">
        <v>3.6158531203352595</v>
      </c>
      <c r="S187" s="3">
        <v>3.9126425295879699</v>
      </c>
      <c r="T187" s="3">
        <v>2.1416552931236765</v>
      </c>
      <c r="U187" s="4">
        <v>0.17162859460888549</v>
      </c>
    </row>
    <row r="188" spans="1:21" x14ac:dyDescent="0.25">
      <c r="A188">
        <v>2989</v>
      </c>
      <c r="B188" t="s">
        <v>18</v>
      </c>
      <c r="C188" s="1">
        <v>41283.705285370372</v>
      </c>
      <c r="D188">
        <v>1179.576</v>
      </c>
      <c r="E188">
        <v>-922.63</v>
      </c>
      <c r="F188">
        <v>1971.4459999999999</v>
      </c>
      <c r="G188">
        <v>-0.54</v>
      </c>
      <c r="H188" s="1">
        <v>41283.705285393517</v>
      </c>
      <c r="I188">
        <v>1231.8810000000001</v>
      </c>
      <c r="J188">
        <v>-832.58399999999995</v>
      </c>
      <c r="K188">
        <v>1960.9849999999999</v>
      </c>
      <c r="L188" s="3">
        <v>1.3365113794466206</v>
      </c>
      <c r="M188" s="3">
        <v>2.9068588763374192</v>
      </c>
      <c r="N188" s="3">
        <v>5.5530473850603013</v>
      </c>
      <c r="O188" s="3">
        <v>-42.013123602688772</v>
      </c>
      <c r="P188" s="3">
        <v>87.783029431651315</v>
      </c>
      <c r="Q188" s="3">
        <v>-44.68611355866468</v>
      </c>
      <c r="R188" s="3">
        <v>4.2623551801964368</v>
      </c>
      <c r="S188" s="3">
        <v>4.1478219408118093</v>
      </c>
      <c r="T188" s="3">
        <v>2.3289517494008578</v>
      </c>
      <c r="U188" s="4">
        <v>0.25712499226282692</v>
      </c>
    </row>
    <row r="189" spans="1:21" x14ac:dyDescent="0.25">
      <c r="A189">
        <v>3564</v>
      </c>
      <c r="B189" t="s">
        <v>18</v>
      </c>
      <c r="C189" s="1">
        <v>41436.012626145835</v>
      </c>
      <c r="D189">
        <v>1313.6880000000001</v>
      </c>
      <c r="E189">
        <v>-964.69200000000001</v>
      </c>
      <c r="F189">
        <v>2014.7280000000001</v>
      </c>
      <c r="G189">
        <v>0.01</v>
      </c>
      <c r="H189" s="1">
        <v>41436.012626261574</v>
      </c>
      <c r="I189">
        <v>1250.191</v>
      </c>
      <c r="J189">
        <v>-967.58399999999995</v>
      </c>
      <c r="K189">
        <v>2010.0309999999999</v>
      </c>
      <c r="L189" s="3">
        <v>1.466071482238565</v>
      </c>
      <c r="M189" s="3">
        <v>3.3763419996969528</v>
      </c>
      <c r="N189" s="3">
        <v>6.0474440652619075</v>
      </c>
      <c r="O189" s="3">
        <v>-43.749055260821976</v>
      </c>
      <c r="P189" s="3">
        <v>82.925838382657275</v>
      </c>
      <c r="Q189" s="3">
        <v>-46.995973915593297</v>
      </c>
      <c r="R189" s="3">
        <v>4.9583785582112796</v>
      </c>
      <c r="S189" s="3">
        <v>4.2742468679118701</v>
      </c>
      <c r="T189" s="3">
        <v>2.6671983263042875</v>
      </c>
      <c r="U189" s="4">
        <v>0.23800639855496417</v>
      </c>
    </row>
    <row r="190" spans="1:21" x14ac:dyDescent="0.25">
      <c r="A190">
        <v>5932</v>
      </c>
      <c r="B190" t="s">
        <v>18</v>
      </c>
      <c r="C190" s="1">
        <v>41893.246077037038</v>
      </c>
      <c r="D190">
        <v>1243.279</v>
      </c>
      <c r="E190">
        <v>-742.798</v>
      </c>
      <c r="F190">
        <v>1935.7850000000001</v>
      </c>
      <c r="G190">
        <v>-0.76</v>
      </c>
      <c r="H190" s="1">
        <v>41893.246077013886</v>
      </c>
      <c r="I190">
        <v>1244.6500000000001</v>
      </c>
      <c r="J190">
        <v>-765.06100000000004</v>
      </c>
      <c r="K190">
        <v>1968.8589999999999</v>
      </c>
      <c r="L190" s="3">
        <v>0.80508997660997828</v>
      </c>
      <c r="M190" s="3">
        <v>1.7241597126452148</v>
      </c>
      <c r="N190" s="3">
        <v>2.1397824443928206</v>
      </c>
      <c r="O190" s="3">
        <v>40.258015668415027</v>
      </c>
      <c r="P190" s="3">
        <v>-156.26964391221642</v>
      </c>
      <c r="Q190" s="3">
        <v>164.79211901714814</v>
      </c>
      <c r="R190" s="3">
        <v>1.4348371852190667</v>
      </c>
      <c r="S190" s="3">
        <v>1.8206721304644589</v>
      </c>
      <c r="T190" s="3">
        <v>1.665274392702031</v>
      </c>
      <c r="U190" s="4">
        <v>0.18377580913916194</v>
      </c>
    </row>
    <row r="191" spans="1:21" x14ac:dyDescent="0.25">
      <c r="A191">
        <v>3603</v>
      </c>
      <c r="B191" t="s">
        <v>18</v>
      </c>
      <c r="C191" s="1">
        <v>41445.57131835648</v>
      </c>
      <c r="D191">
        <v>1368.2470000000001</v>
      </c>
      <c r="E191">
        <v>-747.97900000000004</v>
      </c>
      <c r="F191">
        <v>2010.461</v>
      </c>
      <c r="G191">
        <v>-0.61</v>
      </c>
      <c r="H191" s="1">
        <v>41445.571318344904</v>
      </c>
      <c r="I191">
        <v>1200.326</v>
      </c>
      <c r="J191">
        <v>-931.16200000000003</v>
      </c>
      <c r="K191">
        <v>2037.3710000000001</v>
      </c>
      <c r="L191" s="3">
        <v>1.188634072009604</v>
      </c>
      <c r="M191" s="3">
        <v>2.6945747730065754</v>
      </c>
      <c r="N191" s="3">
        <v>4.9405106638246075</v>
      </c>
      <c r="O191" s="3">
        <v>-43.996093358662904</v>
      </c>
      <c r="P191" s="3">
        <v>84.5449002244209</v>
      </c>
      <c r="Q191" s="3">
        <v>-47.479253760577748</v>
      </c>
      <c r="R191" s="3">
        <v>4.0296988642846827</v>
      </c>
      <c r="S191" s="3">
        <v>3.5035168214216128</v>
      </c>
      <c r="T191" s="3">
        <v>2.1174743364254027</v>
      </c>
      <c r="U191" s="4">
        <v>0.18896289328193577</v>
      </c>
    </row>
    <row r="192" spans="1:21" x14ac:dyDescent="0.25">
      <c r="A192">
        <v>5680</v>
      </c>
      <c r="B192" t="s">
        <v>18</v>
      </c>
      <c r="C192" s="1">
        <v>41867.682486215279</v>
      </c>
      <c r="D192">
        <v>1229.258</v>
      </c>
      <c r="E192">
        <v>-949.14700000000005</v>
      </c>
      <c r="F192">
        <v>1955.2919999999999</v>
      </c>
      <c r="G192">
        <v>-0.65</v>
      </c>
      <c r="H192" s="1">
        <v>41867.682486307873</v>
      </c>
      <c r="I192">
        <v>1247.1310000000001</v>
      </c>
      <c r="J192">
        <v>-838.39099999999996</v>
      </c>
      <c r="K192">
        <v>1955.134</v>
      </c>
      <c r="L192" s="3">
        <v>1.1717785160761089</v>
      </c>
      <c r="M192" s="3">
        <v>2.3852613286974593</v>
      </c>
      <c r="N192" s="3">
        <v>3.373057201129511</v>
      </c>
      <c r="O192" s="3">
        <v>41.088808549847201</v>
      </c>
      <c r="P192" s="3">
        <v>-156.52047417140639</v>
      </c>
      <c r="Q192" s="3">
        <v>166.80845059936243</v>
      </c>
      <c r="R192" s="3">
        <v>2.1771252787063986</v>
      </c>
      <c r="S192" s="3">
        <v>2.658690288244884</v>
      </c>
      <c r="T192" s="3">
        <v>2.5515983076995781</v>
      </c>
      <c r="U192" s="4">
        <v>0.26958048280200803</v>
      </c>
    </row>
    <row r="193" spans="1:21" x14ac:dyDescent="0.25">
      <c r="A193">
        <v>3816</v>
      </c>
      <c r="B193" t="s">
        <v>18</v>
      </c>
      <c r="C193" s="1">
        <v>41492.345431018519</v>
      </c>
      <c r="D193">
        <v>1146.6579999999999</v>
      </c>
      <c r="E193">
        <v>-907.08500000000004</v>
      </c>
      <c r="F193">
        <v>2009.242</v>
      </c>
      <c r="G193">
        <v>-0.85</v>
      </c>
      <c r="H193" s="1">
        <v>41492.345431030095</v>
      </c>
      <c r="I193">
        <v>1095.8240000000001</v>
      </c>
      <c r="J193">
        <v>-952.25</v>
      </c>
      <c r="K193">
        <v>2003.7090000000001</v>
      </c>
      <c r="L193" s="3">
        <v>1.5876204707622383</v>
      </c>
      <c r="M193" s="3">
        <v>3.3498987639224822</v>
      </c>
      <c r="N193" s="3">
        <v>5.5803913566211323</v>
      </c>
      <c r="O193" s="3">
        <v>-42.257937547076494</v>
      </c>
      <c r="P193" s="3">
        <v>82.060474598064687</v>
      </c>
      <c r="Q193" s="3">
        <v>-53.004036795986252</v>
      </c>
      <c r="R193" s="3">
        <v>4.8665081109343191</v>
      </c>
      <c r="S193" s="3">
        <v>3.6780014810517514</v>
      </c>
      <c r="T193" s="3">
        <v>2.7217383586430515</v>
      </c>
      <c r="U193" s="4">
        <v>0.26878360336724799</v>
      </c>
    </row>
    <row r="194" spans="1:21" x14ac:dyDescent="0.25">
      <c r="A194">
        <v>3416</v>
      </c>
      <c r="B194" t="s">
        <v>18</v>
      </c>
      <c r="C194" s="1">
        <v>41390.86128041667</v>
      </c>
      <c r="D194">
        <v>1351.4829999999999</v>
      </c>
      <c r="E194">
        <v>-727.25300000000004</v>
      </c>
      <c r="F194">
        <v>2018.69</v>
      </c>
      <c r="G194">
        <v>-0.15</v>
      </c>
      <c r="H194" s="1">
        <v>41390.861280428238</v>
      </c>
      <c r="I194">
        <v>1237.9079999999999</v>
      </c>
      <c r="J194">
        <v>-876.15800000000002</v>
      </c>
      <c r="K194">
        <v>2045.2090000000001</v>
      </c>
      <c r="L194" s="3">
        <v>1.147488190597395</v>
      </c>
      <c r="M194" s="3">
        <v>2.6110719299693761</v>
      </c>
      <c r="N194" s="3">
        <v>5.018913844522511</v>
      </c>
      <c r="O194" s="3">
        <v>-42.998677377847066</v>
      </c>
      <c r="P194" s="3">
        <v>85.874331216332351</v>
      </c>
      <c r="Q194" s="3">
        <v>-45.483491977496428</v>
      </c>
      <c r="R194" s="3">
        <v>3.9436522508851795</v>
      </c>
      <c r="S194" s="3">
        <v>3.6583580349729345</v>
      </c>
      <c r="T194" s="3">
        <v>2.0693448430326953</v>
      </c>
      <c r="U194" s="4">
        <v>0.18323041562347506</v>
      </c>
    </row>
    <row r="195" spans="1:21" x14ac:dyDescent="0.25">
      <c r="A195">
        <v>4609</v>
      </c>
      <c r="B195" t="s">
        <v>18</v>
      </c>
      <c r="C195" s="1">
        <v>41666.493507233798</v>
      </c>
      <c r="D195">
        <v>1264.0060000000001</v>
      </c>
      <c r="E195">
        <v>-725.72900000000004</v>
      </c>
      <c r="F195">
        <v>1937.9179999999999</v>
      </c>
      <c r="G195">
        <v>-0.28999999999999998</v>
      </c>
      <c r="H195" s="1">
        <v>41666.493507106483</v>
      </c>
      <c r="I195">
        <v>1315.7829999999999</v>
      </c>
      <c r="J195">
        <v>-765.303</v>
      </c>
      <c r="K195">
        <v>1927.81</v>
      </c>
      <c r="L195" s="3">
        <v>0.49734195533264419</v>
      </c>
      <c r="M195" s="3">
        <v>1.0263434692277325</v>
      </c>
      <c r="N195" s="3">
        <v>1.5512677373696695</v>
      </c>
      <c r="O195" s="3">
        <v>37.61354686140816</v>
      </c>
      <c r="P195" s="3">
        <v>-164.07801083017864</v>
      </c>
      <c r="Q195" s="3">
        <v>171.13265125039609</v>
      </c>
      <c r="R195" s="3">
        <v>0.97196208969671716</v>
      </c>
      <c r="S195" s="3">
        <v>1.0998885034579189</v>
      </c>
      <c r="T195" s="3">
        <v>1.2402476147665311</v>
      </c>
      <c r="U195" s="4">
        <v>0.15953937541373184</v>
      </c>
    </row>
    <row r="196" spans="1:21" x14ac:dyDescent="0.25">
      <c r="A196">
        <v>4094</v>
      </c>
      <c r="B196" t="s">
        <v>18</v>
      </c>
      <c r="C196" s="1">
        <v>41562.782623796295</v>
      </c>
      <c r="D196">
        <v>1207.3130000000001</v>
      </c>
      <c r="E196">
        <v>-960.12</v>
      </c>
      <c r="F196">
        <v>1973.58</v>
      </c>
      <c r="G196">
        <v>-1</v>
      </c>
      <c r="H196" s="1">
        <v>41562.78262395833</v>
      </c>
      <c r="I196">
        <v>1249.28</v>
      </c>
      <c r="J196">
        <v>-811.88599999999997</v>
      </c>
      <c r="K196">
        <v>1957.6479999999999</v>
      </c>
      <c r="L196" s="3">
        <v>1.128426345531071</v>
      </c>
      <c r="M196" s="3">
        <v>2.3655692522203453</v>
      </c>
      <c r="N196" s="3">
        <v>2.8313428291677512</v>
      </c>
      <c r="O196" s="3">
        <v>40.33311421677611</v>
      </c>
      <c r="P196" s="3">
        <v>18.012195997403804</v>
      </c>
      <c r="Q196" s="3">
        <v>168.18908707937413</v>
      </c>
      <c r="R196" s="3">
        <v>1.9652896078957838</v>
      </c>
      <c r="S196" s="3">
        <v>2.4266563991459407</v>
      </c>
      <c r="T196" s="3">
        <v>2.2458696438777679</v>
      </c>
      <c r="U196" s="4">
        <v>0.26253243531085257</v>
      </c>
    </row>
    <row r="197" spans="1:21" x14ac:dyDescent="0.25">
      <c r="A197">
        <v>3386</v>
      </c>
      <c r="B197" t="s">
        <v>18</v>
      </c>
      <c r="C197" s="1">
        <v>41379.236359374998</v>
      </c>
      <c r="D197">
        <v>1185.672</v>
      </c>
      <c r="E197">
        <v>-956.46199999999999</v>
      </c>
      <c r="F197">
        <v>1996.135</v>
      </c>
      <c r="G197">
        <v>-0.86</v>
      </c>
      <c r="H197" s="1">
        <v>41379.236359421295</v>
      </c>
      <c r="I197">
        <v>1231.0550000000001</v>
      </c>
      <c r="J197">
        <v>-880.86</v>
      </c>
      <c r="K197">
        <v>1969.1130000000001</v>
      </c>
      <c r="L197" s="3">
        <v>1.2483710220227191</v>
      </c>
      <c r="M197" s="3">
        <v>2.8795966499882404</v>
      </c>
      <c r="N197" s="3">
        <v>4.9908158733666381</v>
      </c>
      <c r="O197" s="3">
        <v>-42.820739489920733</v>
      </c>
      <c r="P197" s="3">
        <v>86.173349491045172</v>
      </c>
      <c r="Q197" s="3">
        <v>-45.957685304878723</v>
      </c>
      <c r="R197" s="3">
        <v>3.9745198699313278</v>
      </c>
      <c r="S197" s="3">
        <v>3.6956573370209753</v>
      </c>
      <c r="T197" s="3">
        <v>2.2768066265525704</v>
      </c>
      <c r="U197" s="4">
        <v>0.24096010469999371</v>
      </c>
    </row>
    <row r="198" spans="1:21" x14ac:dyDescent="0.25">
      <c r="A198">
        <v>2966</v>
      </c>
      <c r="B198" t="s">
        <v>18</v>
      </c>
      <c r="C198" s="1">
        <v>41277.378577858799</v>
      </c>
      <c r="D198">
        <v>1372.819</v>
      </c>
      <c r="E198">
        <v>-755.29399999999998</v>
      </c>
      <c r="F198">
        <v>1966.874</v>
      </c>
      <c r="G198">
        <v>-0.32</v>
      </c>
      <c r="H198" s="1">
        <v>41277.378577905096</v>
      </c>
      <c r="I198">
        <v>1329.7249999999999</v>
      </c>
      <c r="J198">
        <v>-751.91</v>
      </c>
      <c r="K198">
        <v>1962.1569999999999</v>
      </c>
      <c r="L198" s="3">
        <v>0.98068825202880405</v>
      </c>
      <c r="M198" s="3">
        <v>2.1676034785711935</v>
      </c>
      <c r="N198" s="3">
        <v>3.9026822796011729</v>
      </c>
      <c r="O198" s="3">
        <v>43.602178531267747</v>
      </c>
      <c r="P198" s="3">
        <v>89.688264058355273</v>
      </c>
      <c r="Q198" s="3">
        <v>141.24456297101042</v>
      </c>
      <c r="R198" s="3">
        <v>2.750791823432337</v>
      </c>
      <c r="S198" s="3">
        <v>3.2178969335506054</v>
      </c>
      <c r="T198" s="3">
        <v>1.7018109428365733</v>
      </c>
      <c r="U198" s="4">
        <v>0.18795725770139543</v>
      </c>
    </row>
    <row r="199" spans="1:21" x14ac:dyDescent="0.25">
      <c r="A199">
        <v>3359</v>
      </c>
      <c r="B199" t="s">
        <v>18</v>
      </c>
      <c r="C199" s="1">
        <v>41364.646837083332</v>
      </c>
      <c r="D199">
        <v>1180.49</v>
      </c>
      <c r="E199">
        <v>-737.92100000000005</v>
      </c>
      <c r="F199">
        <v>1960.4739999999999</v>
      </c>
      <c r="G199">
        <v>-0.55000000000000004</v>
      </c>
      <c r="H199" s="1">
        <v>41364.646837118053</v>
      </c>
      <c r="I199">
        <v>1339.6849999999999</v>
      </c>
      <c r="J199">
        <v>-539.79100000000005</v>
      </c>
      <c r="K199">
        <v>1932.2170000000001</v>
      </c>
      <c r="L199" s="3">
        <v>0.74592365278344253</v>
      </c>
      <c r="M199" s="3">
        <v>1.5885178862967249</v>
      </c>
      <c r="N199" s="3">
        <v>3.3535280757965427</v>
      </c>
      <c r="O199" s="3">
        <v>43.868564198209683</v>
      </c>
      <c r="P199" s="3">
        <v>-94.821386159711452</v>
      </c>
      <c r="Q199" s="3">
        <v>148.80407648136236</v>
      </c>
      <c r="R199" s="3">
        <v>1.9118834731025345</v>
      </c>
      <c r="S199" s="3">
        <v>3.0062656255117872</v>
      </c>
      <c r="T199" s="3">
        <v>1.2615075000080651</v>
      </c>
      <c r="U199" s="4">
        <v>0.1820155569946883</v>
      </c>
    </row>
    <row r="200" spans="1:21" x14ac:dyDescent="0.25">
      <c r="A200">
        <v>5654</v>
      </c>
      <c r="B200" t="s">
        <v>18</v>
      </c>
      <c r="C200" s="1">
        <v>41865.414499722225</v>
      </c>
      <c r="D200">
        <v>1211.885</v>
      </c>
      <c r="E200">
        <v>-961.94899999999996</v>
      </c>
      <c r="F200">
        <v>1958.34</v>
      </c>
      <c r="G200">
        <v>-0.82</v>
      </c>
      <c r="H200" s="1">
        <v>41865.414499803243</v>
      </c>
      <c r="I200">
        <v>1245.8579999999999</v>
      </c>
      <c r="J200">
        <v>-845.68799999999999</v>
      </c>
      <c r="K200">
        <v>1956.319</v>
      </c>
      <c r="L200" s="3">
        <v>1.1211669364435557</v>
      </c>
      <c r="M200" s="3">
        <v>2.4534245951143432</v>
      </c>
      <c r="N200" s="3">
        <v>2.9650621831582851</v>
      </c>
      <c r="O200" s="3">
        <v>41.866886539544197</v>
      </c>
      <c r="P200" s="3">
        <v>10.639686276627637</v>
      </c>
      <c r="Q200" s="3">
        <v>164.15458118898263</v>
      </c>
      <c r="R200" s="3">
        <v>2.1215893275057169</v>
      </c>
      <c r="S200" s="3">
        <v>2.4734235900812109</v>
      </c>
      <c r="T200" s="3">
        <v>2.3160226985494319</v>
      </c>
      <c r="U200" s="4">
        <v>0.2565790552806807</v>
      </c>
    </row>
    <row r="201" spans="1:21" x14ac:dyDescent="0.25">
      <c r="A201">
        <v>5004</v>
      </c>
      <c r="B201" t="s">
        <v>18</v>
      </c>
      <c r="C201" s="1">
        <v>41762.57129832176</v>
      </c>
      <c r="D201">
        <v>1171.346</v>
      </c>
      <c r="E201">
        <v>-958.596</v>
      </c>
      <c r="F201">
        <v>2031.1869999999999</v>
      </c>
      <c r="G201">
        <v>-0.24</v>
      </c>
      <c r="H201" s="1">
        <v>41762.571298298608</v>
      </c>
      <c r="I201">
        <v>1206.2829999999999</v>
      </c>
      <c r="J201">
        <v>-907.428</v>
      </c>
      <c r="K201">
        <v>2044.8779999999999</v>
      </c>
      <c r="L201" s="3">
        <v>1.3232730513158537</v>
      </c>
      <c r="M201" s="3">
        <v>2.4926058396483488</v>
      </c>
      <c r="N201" s="3">
        <v>3.4610983994958211</v>
      </c>
      <c r="O201" s="3">
        <v>42.250034812520411</v>
      </c>
      <c r="P201" s="3">
        <v>-169.45941676389177</v>
      </c>
      <c r="Q201" s="3">
        <v>160.0293999920637</v>
      </c>
      <c r="R201" s="3">
        <v>2.417755111861652</v>
      </c>
      <c r="S201" s="3">
        <v>2.5876716341985002</v>
      </c>
      <c r="T201" s="3">
        <v>2.6891732972801492</v>
      </c>
      <c r="U201" s="4">
        <v>0.23466414062142915</v>
      </c>
    </row>
    <row r="202" spans="1:21" x14ac:dyDescent="0.25">
      <c r="A202">
        <v>4608</v>
      </c>
      <c r="B202" t="s">
        <v>18</v>
      </c>
      <c r="C202" s="1">
        <v>41666.360387233799</v>
      </c>
      <c r="D202">
        <v>1338.377</v>
      </c>
      <c r="E202">
        <v>-796.74699999999996</v>
      </c>
      <c r="F202">
        <v>1897.6849999999999</v>
      </c>
      <c r="G202">
        <v>-1.25</v>
      </c>
      <c r="H202" s="1">
        <v>41666.360387129629</v>
      </c>
      <c r="I202">
        <v>1413.627</v>
      </c>
      <c r="J202">
        <v>-802.947</v>
      </c>
      <c r="K202">
        <v>1878.711</v>
      </c>
      <c r="L202" s="3">
        <v>0.62803408924114934</v>
      </c>
      <c r="M202" s="3">
        <v>1.0895494370804322</v>
      </c>
      <c r="N202" s="3">
        <v>1.7142828836586794</v>
      </c>
      <c r="O202" s="3">
        <v>36.166196234441621</v>
      </c>
      <c r="P202" s="3">
        <v>-168.87659019677537</v>
      </c>
      <c r="Q202" s="3">
        <v>175.63028855925108</v>
      </c>
      <c r="R202" s="3">
        <v>1.1064872202478</v>
      </c>
      <c r="S202" s="3">
        <v>1.1300861502467114</v>
      </c>
      <c r="T202" s="3">
        <v>1.4166205280168924</v>
      </c>
      <c r="U202" s="4">
        <v>0.1812185720039364</v>
      </c>
    </row>
    <row r="203" spans="1:21" x14ac:dyDescent="0.25">
      <c r="A203">
        <v>3880</v>
      </c>
      <c r="B203" t="s">
        <v>18</v>
      </c>
      <c r="C203" s="1">
        <v>41524.683028101848</v>
      </c>
      <c r="D203">
        <v>1115.873</v>
      </c>
      <c r="E203">
        <v>-882.09100000000001</v>
      </c>
      <c r="F203">
        <v>2014.7280000000001</v>
      </c>
      <c r="G203">
        <v>-0.7</v>
      </c>
      <c r="H203" s="1">
        <v>41524.683028113424</v>
      </c>
      <c r="I203">
        <v>1345.67</v>
      </c>
      <c r="J203">
        <v>-627.61</v>
      </c>
      <c r="K203">
        <v>1984.845</v>
      </c>
      <c r="L203" s="3">
        <v>1.5510669817242224</v>
      </c>
      <c r="M203" s="3">
        <v>3.3645030707837726</v>
      </c>
      <c r="N203" s="3">
        <v>7.6058897316337664</v>
      </c>
      <c r="O203" s="3">
        <v>-45.889091163794099</v>
      </c>
      <c r="P203" s="3">
        <v>90.506353753722252</v>
      </c>
      <c r="Q203" s="3">
        <v>-34.552874348148528</v>
      </c>
      <c r="R203" s="3">
        <v>4.7990934627646311</v>
      </c>
      <c r="S203" s="3">
        <v>6.4436946690475452</v>
      </c>
      <c r="T203" s="3">
        <v>2.5712936925419854</v>
      </c>
      <c r="U203" s="4">
        <v>0.25818287212287833</v>
      </c>
    </row>
    <row r="204" spans="1:21" x14ac:dyDescent="0.25">
      <c r="A204">
        <v>3256</v>
      </c>
      <c r="B204" t="s">
        <v>18</v>
      </c>
      <c r="C204" s="1">
        <v>41333.761432685184</v>
      </c>
      <c r="D204">
        <v>1350.874</v>
      </c>
      <c r="E204">
        <v>-705.91700000000003</v>
      </c>
      <c r="F204">
        <v>2034.845</v>
      </c>
      <c r="G204">
        <v>-0.91</v>
      </c>
      <c r="H204" s="1">
        <v>41333.761432766201</v>
      </c>
      <c r="I204">
        <v>1209.6020000000001</v>
      </c>
      <c r="J204">
        <v>-816.98900000000003</v>
      </c>
      <c r="K204">
        <v>2046.106</v>
      </c>
      <c r="L204" s="3">
        <v>1.1696323409243223</v>
      </c>
      <c r="M204" s="3">
        <v>2.5175701540058393</v>
      </c>
      <c r="N204" s="3">
        <v>5.3590625485811154</v>
      </c>
      <c r="O204" s="3">
        <v>-45.03009394532382</v>
      </c>
      <c r="P204" s="3">
        <v>88.248987069234445</v>
      </c>
      <c r="Q204" s="3">
        <v>-43.46463111680346</v>
      </c>
      <c r="R204" s="3">
        <v>4.0059230901586034</v>
      </c>
      <c r="S204" s="3">
        <v>4.0523431512365278</v>
      </c>
      <c r="T204" s="3">
        <v>1.9470907687112913</v>
      </c>
      <c r="U204" s="4">
        <v>0.1857304310883823</v>
      </c>
    </row>
    <row r="205" spans="1:21" x14ac:dyDescent="0.25">
      <c r="A205">
        <v>3339</v>
      </c>
      <c r="B205" t="s">
        <v>18</v>
      </c>
      <c r="C205" s="1">
        <v>41348.510394780089</v>
      </c>
      <c r="D205">
        <v>1272.2349999999999</v>
      </c>
      <c r="E205">
        <v>-682.75199999999995</v>
      </c>
      <c r="F205">
        <v>1993.6969999999999</v>
      </c>
      <c r="G205">
        <v>-0.48</v>
      </c>
      <c r="H205" s="1">
        <v>41348.510394756944</v>
      </c>
      <c r="I205">
        <v>1232.1880000000001</v>
      </c>
      <c r="J205">
        <v>-765.19500000000005</v>
      </c>
      <c r="K205">
        <v>1986.0920000000001</v>
      </c>
      <c r="L205" s="3">
        <v>1.1172181968585488</v>
      </c>
      <c r="M205" s="3">
        <v>2.4435615664332646</v>
      </c>
      <c r="N205" s="3">
        <v>5.1141841814360438</v>
      </c>
      <c r="O205" s="3">
        <v>-46.438392429430905</v>
      </c>
      <c r="P205" s="3">
        <v>90.319831172419171</v>
      </c>
      <c r="Q205" s="3">
        <v>-42.391038338154218</v>
      </c>
      <c r="R205" s="3">
        <v>3.7068419759298195</v>
      </c>
      <c r="S205" s="3">
        <v>4.0029194734569273</v>
      </c>
      <c r="T205" s="3">
        <v>1.8516709172881747</v>
      </c>
      <c r="U205" s="4">
        <v>0.18750086173472136</v>
      </c>
    </row>
    <row r="206" spans="1:21" x14ac:dyDescent="0.25">
      <c r="A206">
        <v>3198</v>
      </c>
      <c r="B206" t="s">
        <v>18</v>
      </c>
      <c r="C206" s="1">
        <v>41330.617773437501</v>
      </c>
      <c r="D206">
        <v>1151.8389999999999</v>
      </c>
      <c r="E206">
        <v>-950.36599999999999</v>
      </c>
      <c r="F206">
        <v>2016.252</v>
      </c>
      <c r="G206">
        <v>-0.8</v>
      </c>
      <c r="H206" s="1">
        <v>41330.617773495367</v>
      </c>
      <c r="I206">
        <v>1233.204</v>
      </c>
      <c r="J206">
        <v>-846.01400000000001</v>
      </c>
      <c r="K206">
        <v>1989.22</v>
      </c>
      <c r="L206" s="3">
        <v>1.5888568205317477</v>
      </c>
      <c r="M206" s="3">
        <v>3.9475314023792745</v>
      </c>
      <c r="N206" s="3">
        <v>7.109889674747083</v>
      </c>
      <c r="O206" s="3">
        <v>-45.506874815348816</v>
      </c>
      <c r="P206" s="3">
        <v>86.116057203269477</v>
      </c>
      <c r="Q206" s="3">
        <v>-44.805062305041126</v>
      </c>
      <c r="R206" s="3">
        <v>5.5918517450340914</v>
      </c>
      <c r="S206" s="3">
        <v>5.3154995500221958</v>
      </c>
      <c r="T206" s="3">
        <v>2.9914804260763503</v>
      </c>
      <c r="U206" s="4">
        <v>0.25859400414546962</v>
      </c>
    </row>
    <row r="207" spans="1:21" x14ac:dyDescent="0.25">
      <c r="A207">
        <v>4095</v>
      </c>
      <c r="B207" t="s">
        <v>18</v>
      </c>
      <c r="C207" s="1">
        <v>41562.782876412035</v>
      </c>
      <c r="D207">
        <v>1307.8969999999999</v>
      </c>
      <c r="E207">
        <v>-956.76700000000005</v>
      </c>
      <c r="F207">
        <v>1927.5550000000001</v>
      </c>
      <c r="G207">
        <v>-1.37</v>
      </c>
      <c r="H207" s="1">
        <v>41562.78287653935</v>
      </c>
      <c r="I207">
        <v>1252.8389999999999</v>
      </c>
      <c r="J207">
        <v>-835.07899999999995</v>
      </c>
      <c r="K207">
        <v>1951.7349999999999</v>
      </c>
      <c r="L207" s="3">
        <v>1.1759703012719578</v>
      </c>
      <c r="M207" s="3">
        <v>2.3405208223922762</v>
      </c>
      <c r="N207" s="3">
        <v>2.7747188824152809</v>
      </c>
      <c r="O207" s="3">
        <v>40.456736303577969</v>
      </c>
      <c r="P207" s="3">
        <v>-153.66805817188913</v>
      </c>
      <c r="Q207" s="3">
        <v>170.60594541577237</v>
      </c>
      <c r="R207" s="3">
        <v>1.926633208569001</v>
      </c>
      <c r="S207" s="3">
        <v>2.4538799814642971</v>
      </c>
      <c r="T207" s="3">
        <v>2.1797268426437313</v>
      </c>
      <c r="U207" s="4">
        <v>0.27822649031824342</v>
      </c>
    </row>
    <row r="208" spans="1:21" x14ac:dyDescent="0.25">
      <c r="A208">
        <v>5652</v>
      </c>
      <c r="B208" t="s">
        <v>18</v>
      </c>
      <c r="C208" s="1">
        <v>41865.407923310187</v>
      </c>
      <c r="D208">
        <v>1245.7180000000001</v>
      </c>
      <c r="E208">
        <v>-972.00699999999995</v>
      </c>
      <c r="F208">
        <v>1938.8330000000001</v>
      </c>
      <c r="G208">
        <v>-0.83</v>
      </c>
      <c r="H208" s="1">
        <v>41865.407923472223</v>
      </c>
      <c r="I208">
        <v>1241.7149999999999</v>
      </c>
      <c r="J208">
        <v>-829.00699999999995</v>
      </c>
      <c r="K208">
        <v>1956.894</v>
      </c>
      <c r="L208" s="3">
        <v>1.1560839085282828</v>
      </c>
      <c r="M208" s="3">
        <v>2.3490650466646095</v>
      </c>
      <c r="N208" s="3">
        <v>3.2346163230737544</v>
      </c>
      <c r="O208" s="3">
        <v>41.567993233399761</v>
      </c>
      <c r="P208" s="3">
        <v>-164.71141976873085</v>
      </c>
      <c r="Q208" s="3">
        <v>163.58341341893799</v>
      </c>
      <c r="R208" s="3">
        <v>2.190208227546691</v>
      </c>
      <c r="S208" s="3">
        <v>2.48926966100953</v>
      </c>
      <c r="T208" s="3">
        <v>2.4960817343962844</v>
      </c>
      <c r="U208" s="4">
        <v>0.25649390170625963</v>
      </c>
    </row>
    <row r="209" spans="1:21" x14ac:dyDescent="0.25">
      <c r="A209">
        <v>5407</v>
      </c>
      <c r="B209" t="s">
        <v>18</v>
      </c>
      <c r="C209" s="1">
        <v>41841.877442372686</v>
      </c>
      <c r="D209">
        <v>1333.5</v>
      </c>
      <c r="E209">
        <v>-694.94399999999996</v>
      </c>
      <c r="F209">
        <v>2075.3829999999998</v>
      </c>
      <c r="G209">
        <v>-0.7</v>
      </c>
      <c r="H209" s="1">
        <v>41841.877442372686</v>
      </c>
      <c r="I209">
        <v>1365.4480000000001</v>
      </c>
      <c r="J209">
        <v>-627.75400000000002</v>
      </c>
      <c r="K209">
        <v>2067.0639999999999</v>
      </c>
      <c r="L209" s="3">
        <v>0.94398790589346204</v>
      </c>
      <c r="M209" s="3">
        <v>2.0236642691048328</v>
      </c>
      <c r="N209" s="3">
        <v>2.7297758421486304</v>
      </c>
      <c r="O209" s="3">
        <v>42.04810318811726</v>
      </c>
      <c r="P209" s="3">
        <v>-143.26931795806206</v>
      </c>
      <c r="Q209" s="3">
        <v>164.9937143176698</v>
      </c>
      <c r="R209" s="3">
        <v>1.6927058765247693</v>
      </c>
      <c r="S209" s="3">
        <v>2.3801040102198385</v>
      </c>
      <c r="T209" s="3">
        <v>1.960143552709269</v>
      </c>
      <c r="U209" s="4">
        <v>0.16692182579601444</v>
      </c>
    </row>
    <row r="210" spans="1:21" x14ac:dyDescent="0.25">
      <c r="A210">
        <v>2835</v>
      </c>
      <c r="B210" t="s">
        <v>18</v>
      </c>
      <c r="C210" s="1">
        <v>41238.114863518516</v>
      </c>
      <c r="D210">
        <v>1363.37</v>
      </c>
      <c r="E210">
        <v>-719.02300000000002</v>
      </c>
      <c r="F210">
        <v>2096.11</v>
      </c>
      <c r="G210">
        <v>-0.75</v>
      </c>
      <c r="H210" s="1">
        <v>41238.114863587965</v>
      </c>
      <c r="I210">
        <v>1247.0650000000001</v>
      </c>
      <c r="J210">
        <v>-779.80700000000002</v>
      </c>
      <c r="K210">
        <v>2102.3809999999999</v>
      </c>
      <c r="L210" s="3">
        <v>1.1376633858507936</v>
      </c>
      <c r="M210" s="3">
        <v>2.9772043610365251</v>
      </c>
      <c r="N210" s="3">
        <v>5.3870396416962878</v>
      </c>
      <c r="O210" s="3">
        <v>-46.08425325095623</v>
      </c>
      <c r="P210" s="3">
        <v>89.524085282292788</v>
      </c>
      <c r="Q210" s="3">
        <v>-42.405626631638754</v>
      </c>
      <c r="R210" s="3">
        <v>4.0162841261305857</v>
      </c>
      <c r="S210" s="3">
        <v>4.2434684637967166</v>
      </c>
      <c r="T210" s="3">
        <v>2.2171009822095584</v>
      </c>
      <c r="U210" s="4">
        <v>0.17699332386805691</v>
      </c>
    </row>
    <row r="211" spans="1:21" x14ac:dyDescent="0.25">
      <c r="A211">
        <v>2974</v>
      </c>
      <c r="B211" t="s">
        <v>18</v>
      </c>
      <c r="C211" s="1">
        <v>41277.94918462963</v>
      </c>
      <c r="D211">
        <v>1188.415</v>
      </c>
      <c r="E211">
        <v>-989.68600000000004</v>
      </c>
      <c r="F211">
        <v>2009.546</v>
      </c>
      <c r="G211">
        <v>-0.31</v>
      </c>
      <c r="H211" s="1">
        <v>41277.949184641206</v>
      </c>
      <c r="I211">
        <v>1246.663</v>
      </c>
      <c r="J211">
        <v>-900.46100000000001</v>
      </c>
      <c r="K211">
        <v>2028.3720000000001</v>
      </c>
      <c r="L211" s="3">
        <v>1.6138038864683435</v>
      </c>
      <c r="M211" s="3">
        <v>3.7488133799782779</v>
      </c>
      <c r="N211" s="3">
        <v>7.3819974808689288</v>
      </c>
      <c r="O211" s="3">
        <v>-43.125669285871716</v>
      </c>
      <c r="P211" s="3">
        <v>88.024648108936546</v>
      </c>
      <c r="Q211" s="3">
        <v>-45.76132504073162</v>
      </c>
      <c r="R211" s="3">
        <v>5.7187169055866889</v>
      </c>
      <c r="S211" s="3">
        <v>5.4245313082099074</v>
      </c>
      <c r="T211" s="3">
        <v>2.9415407590097402</v>
      </c>
      <c r="U211" s="4">
        <v>0.25417831180380274</v>
      </c>
    </row>
    <row r="212" spans="1:21" x14ac:dyDescent="0.25">
      <c r="A212">
        <v>3366</v>
      </c>
      <c r="B212" t="s">
        <v>18</v>
      </c>
      <c r="C212" s="1">
        <v>41367.417737222226</v>
      </c>
      <c r="D212">
        <v>1107.338</v>
      </c>
      <c r="E212">
        <v>-792.48</v>
      </c>
      <c r="F212">
        <v>1966.874</v>
      </c>
      <c r="G212">
        <v>-0.69</v>
      </c>
      <c r="H212" s="1">
        <v>41367.417737268515</v>
      </c>
      <c r="I212">
        <v>1177.1289999999999</v>
      </c>
      <c r="J212">
        <v>-753.55899999999997</v>
      </c>
      <c r="K212">
        <v>1940.4649999999999</v>
      </c>
      <c r="L212" s="3">
        <v>1.3230126981505372</v>
      </c>
      <c r="M212" s="3">
        <v>2.6430771851303088</v>
      </c>
      <c r="N212" s="3">
        <v>4.919102743188577</v>
      </c>
      <c r="O212" s="3">
        <v>-44.831277614673056</v>
      </c>
      <c r="P212" s="3">
        <v>88.24498174356124</v>
      </c>
      <c r="Q212" s="3">
        <v>-42.467191624476641</v>
      </c>
      <c r="R212" s="3">
        <v>3.6968980359215493</v>
      </c>
      <c r="S212" s="3">
        <v>3.8288474906368037</v>
      </c>
      <c r="T212" s="3">
        <v>2.0700920569884147</v>
      </c>
      <c r="U212" s="4">
        <v>0.27272203176715815</v>
      </c>
    </row>
    <row r="213" spans="1:21" x14ac:dyDescent="0.25">
      <c r="A213">
        <v>6736</v>
      </c>
      <c r="B213" t="s">
        <v>18</v>
      </c>
      <c r="C213" s="1">
        <v>42520.556973923609</v>
      </c>
      <c r="D213">
        <v>1266.749</v>
      </c>
      <c r="E213">
        <v>-747.37</v>
      </c>
      <c r="F213">
        <v>2184.1970000000001</v>
      </c>
      <c r="G213">
        <v>0.53</v>
      </c>
      <c r="H213" s="1">
        <v>42520.556973923609</v>
      </c>
      <c r="I213">
        <v>1235.0119999999999</v>
      </c>
      <c r="J213">
        <v>-780.95600000000002</v>
      </c>
      <c r="K213">
        <v>2169.1120000000001</v>
      </c>
      <c r="L213" s="3">
        <v>1.1319330770681957</v>
      </c>
      <c r="M213" s="3">
        <v>2.7909572459393597</v>
      </c>
      <c r="N213" s="3">
        <v>5.8924981908641136</v>
      </c>
      <c r="O213" s="3">
        <v>-47.178571881549431</v>
      </c>
      <c r="P213" s="3">
        <v>87.337169191729288</v>
      </c>
      <c r="Q213" s="3">
        <v>-43.196405939246745</v>
      </c>
      <c r="R213" s="3">
        <v>4.4366839260067081</v>
      </c>
      <c r="S213" s="3">
        <v>4.4397662658241188</v>
      </c>
      <c r="T213" s="3">
        <v>2.0625818328717287</v>
      </c>
      <c r="U213" s="4">
        <v>0.17591413615711676</v>
      </c>
    </row>
    <row r="214" spans="1:21" x14ac:dyDescent="0.25">
      <c r="A214">
        <v>4813</v>
      </c>
      <c r="B214" t="s">
        <v>18</v>
      </c>
      <c r="C214" s="1">
        <v>41718.901367673614</v>
      </c>
      <c r="D214">
        <v>1267.9680000000001</v>
      </c>
      <c r="E214">
        <v>-984.19899999999996</v>
      </c>
      <c r="F214">
        <v>1923.5930000000001</v>
      </c>
      <c r="G214">
        <v>-0.13</v>
      </c>
      <c r="H214" s="1">
        <v>41718.901367685183</v>
      </c>
      <c r="I214">
        <v>1271.8779999999999</v>
      </c>
      <c r="J214">
        <v>-981.47699999999998</v>
      </c>
      <c r="K214">
        <v>1927.2809999999999</v>
      </c>
      <c r="L214" s="3">
        <v>1.0682959182648553</v>
      </c>
      <c r="M214" s="3">
        <v>1.9564735117627532</v>
      </c>
      <c r="N214" s="3">
        <v>2.8053798682638043</v>
      </c>
      <c r="O214" s="3">
        <v>38.520343655187425</v>
      </c>
      <c r="P214" s="3">
        <v>-171.81715069505626</v>
      </c>
      <c r="Q214" s="3">
        <v>165.67944382370712</v>
      </c>
      <c r="R214" s="3">
        <v>1.8843756109008609</v>
      </c>
      <c r="S214" s="3">
        <v>2.0034869703861204</v>
      </c>
      <c r="T214" s="3">
        <v>2.2825539528830632</v>
      </c>
      <c r="U214" s="4">
        <v>0.27080950551915911</v>
      </c>
    </row>
    <row r="215" spans="1:21" x14ac:dyDescent="0.25">
      <c r="A215">
        <v>3567</v>
      </c>
      <c r="B215" t="s">
        <v>18</v>
      </c>
      <c r="C215" s="1">
        <v>41437.932182002318</v>
      </c>
      <c r="D215">
        <v>1425.55</v>
      </c>
      <c r="E215">
        <v>-810.15800000000002</v>
      </c>
      <c r="F215">
        <v>1949.501</v>
      </c>
      <c r="G215">
        <v>0.14000000000000001</v>
      </c>
      <c r="H215" s="1">
        <v>41437.932182094904</v>
      </c>
      <c r="I215">
        <v>1329.39</v>
      </c>
      <c r="J215">
        <v>-897.61800000000005</v>
      </c>
      <c r="K215">
        <v>1940.566</v>
      </c>
      <c r="L215" s="3">
        <v>0.67484464009198664</v>
      </c>
      <c r="M215" s="3">
        <v>1.7128343930781207</v>
      </c>
      <c r="N215" s="3">
        <v>1.997179395084973</v>
      </c>
      <c r="O215" s="3">
        <v>38.893557093938021</v>
      </c>
      <c r="P215" s="3">
        <v>89.253424711020145</v>
      </c>
      <c r="Q215" s="3">
        <v>135.86275584605806</v>
      </c>
      <c r="R215" s="3">
        <v>1.6241741600708792</v>
      </c>
      <c r="S215" s="3">
        <v>1.6548619377039131</v>
      </c>
      <c r="T215" s="3">
        <v>1.3987034778904217</v>
      </c>
      <c r="U215" s="4">
        <v>0.17521371502632269</v>
      </c>
    </row>
    <row r="216" spans="1:21" x14ac:dyDescent="0.25">
      <c r="A216">
        <v>4881</v>
      </c>
      <c r="B216" t="s">
        <v>18</v>
      </c>
      <c r="C216" s="1">
        <v>41728.463639374997</v>
      </c>
      <c r="D216">
        <v>1370.3810000000001</v>
      </c>
      <c r="E216">
        <v>-691.28599999999994</v>
      </c>
      <c r="F216">
        <v>2045.818</v>
      </c>
      <c r="G216">
        <v>-1.05</v>
      </c>
      <c r="H216" s="1">
        <v>41728.46363943287</v>
      </c>
      <c r="I216">
        <v>1373.336</v>
      </c>
      <c r="J216">
        <v>-598.40700000000004</v>
      </c>
      <c r="K216">
        <v>2082.6840000000002</v>
      </c>
      <c r="L216" s="3">
        <v>0.92616696404639198</v>
      </c>
      <c r="M216" s="3">
        <v>2.1130373502469548</v>
      </c>
      <c r="N216" s="3">
        <v>2.7457080186261362</v>
      </c>
      <c r="O216" s="3">
        <v>40.436606980221406</v>
      </c>
      <c r="P216" s="3">
        <v>-136.54077637760662</v>
      </c>
      <c r="Q216" s="3">
        <v>167.53218350520697</v>
      </c>
      <c r="R216" s="3">
        <v>1.6505992921872803</v>
      </c>
      <c r="S216" s="3">
        <v>2.4792369453596166</v>
      </c>
      <c r="T216" s="3">
        <v>1.9608116205322403</v>
      </c>
      <c r="U216" s="4">
        <v>0.16958988689045806</v>
      </c>
    </row>
    <row r="217" spans="1:21" x14ac:dyDescent="0.25">
      <c r="A217">
        <v>3554</v>
      </c>
      <c r="B217" t="s">
        <v>18</v>
      </c>
      <c r="C217" s="1">
        <v>41434.61036309028</v>
      </c>
      <c r="D217">
        <v>1393.241</v>
      </c>
      <c r="E217">
        <v>-855.87800000000004</v>
      </c>
      <c r="F217">
        <v>1899.818</v>
      </c>
      <c r="G217">
        <v>-1.1299999999999999</v>
      </c>
      <c r="H217" s="1">
        <v>41434.610363194442</v>
      </c>
      <c r="I217">
        <v>1371.11</v>
      </c>
      <c r="J217">
        <v>-788.56700000000001</v>
      </c>
      <c r="K217">
        <v>1879.2159999999999</v>
      </c>
      <c r="L217" s="3">
        <v>0.83655667590251115</v>
      </c>
      <c r="M217" s="3">
        <v>1.8519562902737789</v>
      </c>
      <c r="N217" s="3">
        <v>2.7275028325261621</v>
      </c>
      <c r="O217" s="3">
        <v>40.382991773622983</v>
      </c>
      <c r="P217" s="3">
        <v>84.803465795644854</v>
      </c>
      <c r="Q217" s="3">
        <v>140.46785145288348</v>
      </c>
      <c r="R217" s="3">
        <v>1.9630354031082788</v>
      </c>
      <c r="S217" s="3">
        <v>2.3208197201465737</v>
      </c>
      <c r="T217" s="3">
        <v>1.5145455817157654</v>
      </c>
      <c r="U217" s="4">
        <v>0.20632583073072805</v>
      </c>
    </row>
    <row r="218" spans="1:21" x14ac:dyDescent="0.25">
      <c r="A218">
        <v>5240</v>
      </c>
      <c r="B218" t="s">
        <v>18</v>
      </c>
      <c r="C218" s="1">
        <v>41822.506638726853</v>
      </c>
      <c r="D218">
        <v>1367.6379999999999</v>
      </c>
      <c r="E218">
        <v>-686.41</v>
      </c>
      <c r="F218">
        <v>2045.2080000000001</v>
      </c>
      <c r="G218">
        <v>-1.39</v>
      </c>
      <c r="H218" s="1">
        <v>41822.506638749997</v>
      </c>
      <c r="I218">
        <v>1388.058</v>
      </c>
      <c r="J218">
        <v>-636.21699999999998</v>
      </c>
      <c r="K218">
        <v>2052.0529999999999</v>
      </c>
      <c r="L218" s="3">
        <v>0.96960350902126102</v>
      </c>
      <c r="M218" s="3">
        <v>1.8400294176909955</v>
      </c>
      <c r="N218" s="3">
        <v>4.0910998414302817</v>
      </c>
      <c r="O218" s="3">
        <v>36.665981989088216</v>
      </c>
      <c r="P218" s="3">
        <v>-148.69533133595186</v>
      </c>
      <c r="Q218" s="3">
        <v>178.61936805085642</v>
      </c>
      <c r="R218" s="3">
        <v>2.2616394327649232</v>
      </c>
      <c r="S218" s="3">
        <v>2.6756411399627495</v>
      </c>
      <c r="T218" s="3">
        <v>2.9635064940807752</v>
      </c>
      <c r="U218" s="4">
        <v>0.19443354446229177</v>
      </c>
    </row>
    <row r="219" spans="1:21" x14ac:dyDescent="0.25">
      <c r="A219">
        <v>3367</v>
      </c>
      <c r="B219" t="s">
        <v>18</v>
      </c>
      <c r="C219" s="1">
        <v>41367.418027280095</v>
      </c>
      <c r="D219">
        <v>1221.6379999999999</v>
      </c>
      <c r="E219">
        <v>-690.98199999999997</v>
      </c>
      <c r="F219">
        <v>1929.079</v>
      </c>
      <c r="G219">
        <v>-1.01</v>
      </c>
      <c r="H219" s="1">
        <v>41367.418027326392</v>
      </c>
      <c r="I219">
        <v>1299.498</v>
      </c>
      <c r="J219">
        <v>-592.62800000000004</v>
      </c>
      <c r="K219">
        <v>1931.318</v>
      </c>
      <c r="L219" s="3">
        <v>0.89185645046847695</v>
      </c>
      <c r="M219" s="3">
        <v>1.7342630169065816</v>
      </c>
      <c r="N219" s="3">
        <v>3.7902552342975966</v>
      </c>
      <c r="O219" s="3">
        <v>44.595705529224375</v>
      </c>
      <c r="P219" s="3">
        <v>-91.44312927136896</v>
      </c>
      <c r="Q219" s="3">
        <v>145.24897737231043</v>
      </c>
      <c r="R219" s="3">
        <v>2.3911139830122465</v>
      </c>
      <c r="S219" s="3">
        <v>3.2291831882331508</v>
      </c>
      <c r="T219" s="3">
        <v>1.36761514616569</v>
      </c>
      <c r="U219" s="4">
        <v>0.19955983706753455</v>
      </c>
    </row>
    <row r="220" spans="1:21" x14ac:dyDescent="0.25">
      <c r="A220">
        <v>3565</v>
      </c>
      <c r="B220" t="s">
        <v>18</v>
      </c>
      <c r="C220" s="1">
        <v>41436.518284837963</v>
      </c>
      <c r="D220">
        <v>1395.374</v>
      </c>
      <c r="E220">
        <v>-711.70799999999997</v>
      </c>
      <c r="F220">
        <v>1988.82</v>
      </c>
      <c r="G220">
        <v>-0.78</v>
      </c>
      <c r="H220" s="1">
        <v>41436.518284953701</v>
      </c>
      <c r="I220">
        <v>1309.575</v>
      </c>
      <c r="J220">
        <v>-798.41099999999994</v>
      </c>
      <c r="K220">
        <v>1956.309</v>
      </c>
      <c r="L220" s="3">
        <v>1.2227585109678996</v>
      </c>
      <c r="M220" s="3">
        <v>2.532735847206216</v>
      </c>
      <c r="N220" s="3">
        <v>4.4590505279623667</v>
      </c>
      <c r="O220" s="3">
        <v>-47.58416508751251</v>
      </c>
      <c r="P220" s="3">
        <v>88.733278295970777</v>
      </c>
      <c r="Q220" s="3">
        <v>-40.193714791893647</v>
      </c>
      <c r="R220" s="3">
        <v>3.3023360964725725</v>
      </c>
      <c r="S220" s="3">
        <v>3.6119182063787321</v>
      </c>
      <c r="T220" s="3">
        <v>1.9123519624815799</v>
      </c>
      <c r="U220" s="4">
        <v>0.22866794976256066</v>
      </c>
    </row>
    <row r="221" spans="1:21" x14ac:dyDescent="0.25">
      <c r="A221">
        <v>3824</v>
      </c>
      <c r="B221" t="s">
        <v>18</v>
      </c>
      <c r="C221" s="1">
        <v>41499.359111215279</v>
      </c>
      <c r="D221">
        <v>1256.9949999999999</v>
      </c>
      <c r="E221">
        <v>-665.07399999999996</v>
      </c>
      <c r="F221">
        <v>1961.693</v>
      </c>
      <c r="G221">
        <v>-0.71</v>
      </c>
      <c r="H221" s="1">
        <v>41499.35911125</v>
      </c>
      <c r="I221">
        <v>1288.6890000000001</v>
      </c>
      <c r="J221">
        <v>-631.29999999999995</v>
      </c>
      <c r="K221">
        <v>1944.44</v>
      </c>
      <c r="L221" s="3">
        <v>1.0006372352444468</v>
      </c>
      <c r="M221" s="3">
        <v>1.8959424429086187</v>
      </c>
      <c r="N221" s="3">
        <v>4.0813558176880909</v>
      </c>
      <c r="O221" s="3">
        <v>-46.790456470492295</v>
      </c>
      <c r="P221" s="3">
        <v>88.924465101503657</v>
      </c>
      <c r="Q221" s="3">
        <v>-36.386218825599393</v>
      </c>
      <c r="R221" s="3">
        <v>2.7454434311880505</v>
      </c>
      <c r="S221" s="3">
        <v>3.3808845870967161</v>
      </c>
      <c r="T221" s="3">
        <v>1.4786765286348782</v>
      </c>
      <c r="U221" s="4">
        <v>0.20848018383009426</v>
      </c>
    </row>
    <row r="222" spans="1:21" x14ac:dyDescent="0.25">
      <c r="A222">
        <v>4438</v>
      </c>
      <c r="B222" t="s">
        <v>18</v>
      </c>
      <c r="C222" s="1">
        <v>41644.441224490743</v>
      </c>
      <c r="D222">
        <v>1240.5360000000001</v>
      </c>
      <c r="E222">
        <v>-991.51400000000001</v>
      </c>
      <c r="F222">
        <v>1925.422</v>
      </c>
      <c r="G222">
        <v>-0.44</v>
      </c>
      <c r="H222" s="1">
        <v>41644.441224444447</v>
      </c>
      <c r="I222">
        <v>1259.6880000000001</v>
      </c>
      <c r="J222">
        <v>-991.29700000000003</v>
      </c>
      <c r="K222">
        <v>1939.758</v>
      </c>
      <c r="L222" s="3">
        <v>1.0747895078708178</v>
      </c>
      <c r="M222" s="3">
        <v>1.9749836319736813</v>
      </c>
      <c r="N222" s="3">
        <v>2.8577501994267913</v>
      </c>
      <c r="O222" s="3">
        <v>39.330501143007339</v>
      </c>
      <c r="P222" s="3">
        <v>-169.86022046603424</v>
      </c>
      <c r="Q222" s="3">
        <v>169.01590563545921</v>
      </c>
      <c r="R222" s="3">
        <v>1.9304154553933586</v>
      </c>
      <c r="S222" s="3">
        <v>2.0415409217156366</v>
      </c>
      <c r="T222" s="3">
        <v>2.2953340696474243</v>
      </c>
      <c r="U222" s="4">
        <v>0.27902963495356381</v>
      </c>
    </row>
    <row r="223" spans="1:21" x14ac:dyDescent="0.25">
      <c r="A223">
        <v>5236</v>
      </c>
      <c r="B223" t="s">
        <v>18</v>
      </c>
      <c r="C223" s="1">
        <v>41822.474045752315</v>
      </c>
      <c r="D223">
        <v>1347.2159999999999</v>
      </c>
      <c r="E223">
        <v>-675.13199999999995</v>
      </c>
      <c r="F223">
        <v>2078.7359999999999</v>
      </c>
      <c r="G223">
        <v>-1.25</v>
      </c>
      <c r="H223" s="1">
        <v>41822.474045763891</v>
      </c>
      <c r="I223">
        <v>1398.3389999999999</v>
      </c>
      <c r="J223">
        <v>-613.23400000000004</v>
      </c>
      <c r="K223">
        <v>2034.913</v>
      </c>
      <c r="L223" s="3">
        <v>1.0508719560533957</v>
      </c>
      <c r="M223" s="3">
        <v>2.3382753959466376</v>
      </c>
      <c r="N223" s="3">
        <v>3.3960088997198774</v>
      </c>
      <c r="O223" s="3">
        <v>38.591335048361977</v>
      </c>
      <c r="P223" s="3">
        <v>-144.70796232366874</v>
      </c>
      <c r="Q223" s="3">
        <v>176.92966377237846</v>
      </c>
      <c r="R223" s="3">
        <v>2.0438714743224864</v>
      </c>
      <c r="S223" s="3">
        <v>2.7665443350879286</v>
      </c>
      <c r="T223" s="3">
        <v>2.4931418372459575</v>
      </c>
      <c r="U223" s="4">
        <v>0.2118307913038224</v>
      </c>
    </row>
    <row r="224" spans="1:21" x14ac:dyDescent="0.25">
      <c r="A224">
        <v>3797</v>
      </c>
      <c r="B224" t="s">
        <v>18</v>
      </c>
      <c r="C224" s="1">
        <v>41487.081434826388</v>
      </c>
      <c r="D224">
        <v>1119.53</v>
      </c>
      <c r="E224">
        <v>-962.25400000000002</v>
      </c>
      <c r="F224">
        <v>2031.492</v>
      </c>
      <c r="G224">
        <v>-0.71</v>
      </c>
      <c r="H224" s="1">
        <v>41487.08143489583</v>
      </c>
      <c r="I224">
        <v>1101.6990000000001</v>
      </c>
      <c r="J224">
        <v>-970.93</v>
      </c>
      <c r="K224">
        <v>2026.0609999999999</v>
      </c>
      <c r="L224" s="3">
        <v>1.7000359757862857</v>
      </c>
      <c r="M224" s="3">
        <v>3.6125649145850738</v>
      </c>
      <c r="N224" s="3">
        <v>8.122599755676708</v>
      </c>
      <c r="O224" s="3">
        <v>-44.916765426222703</v>
      </c>
      <c r="P224" s="3">
        <v>84.34538660137143</v>
      </c>
      <c r="Q224" s="3">
        <v>-51.835811715104349</v>
      </c>
      <c r="R224" s="3">
        <v>6.8533887184221385</v>
      </c>
      <c r="S224" s="3">
        <v>5.1438696895777412</v>
      </c>
      <c r="T224" s="3">
        <v>2.8463466903376684</v>
      </c>
      <c r="U224" s="4">
        <v>0.27351555701742064</v>
      </c>
    </row>
    <row r="225" spans="1:21" x14ac:dyDescent="0.25">
      <c r="A225">
        <v>4803</v>
      </c>
      <c r="B225" t="s">
        <v>18</v>
      </c>
      <c r="C225" s="1">
        <v>41712.219479386571</v>
      </c>
      <c r="D225">
        <v>1441.3989999999999</v>
      </c>
      <c r="E225">
        <v>-873.86199999999997</v>
      </c>
      <c r="F225">
        <v>1947.9770000000001</v>
      </c>
      <c r="G225">
        <v>-0.16</v>
      </c>
      <c r="H225" s="1">
        <v>41712.21947945602</v>
      </c>
      <c r="I225">
        <v>1383.8320000000001</v>
      </c>
      <c r="J225">
        <v>-915.43200000000002</v>
      </c>
      <c r="K225">
        <v>1948.0530000000001</v>
      </c>
      <c r="L225" s="3">
        <v>1.2641717666570493</v>
      </c>
      <c r="M225" s="3">
        <v>2.6137785090525325</v>
      </c>
      <c r="N225" s="3">
        <v>3.9150261013525829</v>
      </c>
      <c r="O225" s="3">
        <v>37.831809065727811</v>
      </c>
      <c r="P225" s="3">
        <v>91.004190690797458</v>
      </c>
      <c r="Q225" s="3">
        <v>138.15755974283832</v>
      </c>
      <c r="R225" s="3">
        <v>2.980434122775705</v>
      </c>
      <c r="S225" s="3">
        <v>3.1563182874594986</v>
      </c>
      <c r="T225" s="3">
        <v>2.2026638051115697</v>
      </c>
      <c r="U225" s="4">
        <v>0.23968301752059662</v>
      </c>
    </row>
    <row r="226" spans="1:21" x14ac:dyDescent="0.25">
      <c r="A226">
        <v>4815</v>
      </c>
      <c r="B226" t="s">
        <v>18</v>
      </c>
      <c r="C226" s="1">
        <v>41718.937252152777</v>
      </c>
      <c r="D226">
        <v>1219.2</v>
      </c>
      <c r="E226">
        <v>-1009.193</v>
      </c>
      <c r="F226">
        <v>1940.662</v>
      </c>
      <c r="G226">
        <v>0.16</v>
      </c>
      <c r="H226" s="1">
        <v>41718.937252187498</v>
      </c>
      <c r="I226">
        <v>1261.5239999999999</v>
      </c>
      <c r="J226">
        <v>-989.07</v>
      </c>
      <c r="K226">
        <v>1937.029</v>
      </c>
      <c r="L226" s="3">
        <v>0.93422169012543566</v>
      </c>
      <c r="M226" s="3">
        <v>1.7146046000582573</v>
      </c>
      <c r="N226" s="3">
        <v>2.6326981399283649</v>
      </c>
      <c r="O226" s="3">
        <v>38.984413247477008</v>
      </c>
      <c r="P226" s="3">
        <v>-173.07334674260647</v>
      </c>
      <c r="Q226" s="3">
        <v>170.26652947186275</v>
      </c>
      <c r="R226" s="3">
        <v>1.7699283512476995</v>
      </c>
      <c r="S226" s="3">
        <v>1.7571630873977711</v>
      </c>
      <c r="T226" s="3">
        <v>2.1201534911269846</v>
      </c>
      <c r="U226" s="4">
        <v>0.26558953161771182</v>
      </c>
    </row>
    <row r="227" spans="1:21" x14ac:dyDescent="0.25">
      <c r="A227">
        <v>3276</v>
      </c>
      <c r="B227" t="s">
        <v>18</v>
      </c>
      <c r="C227" s="1">
        <v>41338.012019050926</v>
      </c>
      <c r="D227">
        <v>1256.9949999999999</v>
      </c>
      <c r="E227">
        <v>-640.69000000000005</v>
      </c>
      <c r="F227">
        <v>2039.4169999999999</v>
      </c>
      <c r="G227">
        <v>-0.76</v>
      </c>
      <c r="H227" s="1">
        <v>41338.012019027781</v>
      </c>
      <c r="I227">
        <v>1261.9280000000001</v>
      </c>
      <c r="J227">
        <v>-640.45299999999997</v>
      </c>
      <c r="K227">
        <v>2033.511</v>
      </c>
      <c r="L227" s="3">
        <v>1.1401210116855569</v>
      </c>
      <c r="M227" s="3">
        <v>2.6501334806435635</v>
      </c>
      <c r="N227" s="3">
        <v>6.2909324183644566</v>
      </c>
      <c r="O227" s="3">
        <v>-47.470681876241819</v>
      </c>
      <c r="P227" s="3">
        <v>90.188348290870849</v>
      </c>
      <c r="Q227" s="3">
        <v>-37.803576771557985</v>
      </c>
      <c r="R227" s="3">
        <v>4.1790161150697713</v>
      </c>
      <c r="S227" s="3">
        <v>5.1310516074947827</v>
      </c>
      <c r="T227" s="3">
        <v>1.9633503833631494</v>
      </c>
      <c r="U227" s="4">
        <v>0.18369810385556085</v>
      </c>
    </row>
    <row r="228" spans="1:21" x14ac:dyDescent="0.25">
      <c r="A228">
        <v>4832</v>
      </c>
      <c r="B228" t="s">
        <v>18</v>
      </c>
      <c r="C228" s="1">
        <v>41722.382952916669</v>
      </c>
      <c r="D228">
        <v>1347.521</v>
      </c>
      <c r="E228">
        <v>-661.11099999999999</v>
      </c>
      <c r="F228">
        <v>2070.2020000000002</v>
      </c>
      <c r="G228">
        <v>-0.37</v>
      </c>
      <c r="H228" s="1">
        <v>41722.382952928238</v>
      </c>
      <c r="I228">
        <v>1380.9559999999999</v>
      </c>
      <c r="J228">
        <v>-610.82799999999997</v>
      </c>
      <c r="K228">
        <v>2064.7429999999999</v>
      </c>
      <c r="L228" s="3">
        <v>0.93722292943475927</v>
      </c>
      <c r="M228" s="3">
        <v>1.9105956823441343</v>
      </c>
      <c r="N228" s="3">
        <v>3.3172312135714614</v>
      </c>
      <c r="O228" s="3">
        <v>39.185213176307123</v>
      </c>
      <c r="P228" s="3">
        <v>-147.98819379815427</v>
      </c>
      <c r="Q228" s="3">
        <v>173.67989243458257</v>
      </c>
      <c r="R228" s="3">
        <v>1.9091643588326406</v>
      </c>
      <c r="S228" s="3">
        <v>2.4773016209308025</v>
      </c>
      <c r="T228" s="3">
        <v>2.3889463928126133</v>
      </c>
      <c r="U228" s="4">
        <v>0.17566434323279689</v>
      </c>
    </row>
    <row r="229" spans="1:21" x14ac:dyDescent="0.25">
      <c r="A229">
        <v>3983</v>
      </c>
      <c r="B229" t="s">
        <v>18</v>
      </c>
      <c r="C229" s="1">
        <v>41544.962457511574</v>
      </c>
      <c r="D229">
        <v>1228.954</v>
      </c>
      <c r="E229">
        <v>-644.65200000000004</v>
      </c>
      <c r="F229">
        <v>2087.27</v>
      </c>
      <c r="G229">
        <v>-0.93</v>
      </c>
      <c r="H229" s="1">
        <v>41544.962457511574</v>
      </c>
      <c r="I229">
        <v>1272.8810000000001</v>
      </c>
      <c r="J229">
        <v>-610.90599999999995</v>
      </c>
      <c r="K229">
        <v>2059.5079999999998</v>
      </c>
      <c r="L229" s="3">
        <v>0.96433425397555395</v>
      </c>
      <c r="M229" s="3">
        <v>1.7949408552844344</v>
      </c>
      <c r="N229" s="3">
        <v>4.044618728196685</v>
      </c>
      <c r="O229" s="3">
        <v>39.210682224138985</v>
      </c>
      <c r="P229" s="3">
        <v>-144.73247910444087</v>
      </c>
      <c r="Q229" s="3">
        <v>177.50515481362487</v>
      </c>
      <c r="R229" s="3">
        <v>2.2336083535194575</v>
      </c>
      <c r="S229" s="3">
        <v>2.8115490864937556</v>
      </c>
      <c r="T229" s="3">
        <v>2.7449558069006343</v>
      </c>
      <c r="U229" s="4">
        <v>0.17765895184159533</v>
      </c>
    </row>
    <row r="230" spans="1:21" x14ac:dyDescent="0.25">
      <c r="A230">
        <v>4475</v>
      </c>
      <c r="B230" t="s">
        <v>18</v>
      </c>
      <c r="C230" s="1">
        <v>41654.645913576387</v>
      </c>
      <c r="D230">
        <v>1177.442</v>
      </c>
      <c r="E230">
        <v>-1023.2140000000001</v>
      </c>
      <c r="F230">
        <v>2070.5059999999999</v>
      </c>
      <c r="G230">
        <v>-0.81</v>
      </c>
      <c r="H230" s="1">
        <v>41654.645913726854</v>
      </c>
      <c r="I230">
        <v>1224.9549999999999</v>
      </c>
      <c r="J230">
        <v>-886.24900000000002</v>
      </c>
      <c r="K230">
        <v>2069.8980000000001</v>
      </c>
      <c r="L230" s="3">
        <v>1.4384949809167964</v>
      </c>
      <c r="M230" s="3">
        <v>3.6302682179422203</v>
      </c>
      <c r="N230" s="3">
        <v>4.3094211527822104</v>
      </c>
      <c r="O230" s="3">
        <v>42.456336852960099</v>
      </c>
      <c r="P230" s="3">
        <v>2.1209696197585073</v>
      </c>
      <c r="Q230" s="3">
        <v>151.37994278838744</v>
      </c>
      <c r="R230" s="3">
        <v>3.1886999934260984</v>
      </c>
      <c r="S230" s="3">
        <v>3.4974317320893533</v>
      </c>
      <c r="T230" s="3">
        <v>3.3218341613483062</v>
      </c>
      <c r="U230" s="4">
        <v>0.25381901981720889</v>
      </c>
    </row>
    <row r="231" spans="1:21" x14ac:dyDescent="0.25">
      <c r="A231">
        <v>6322</v>
      </c>
      <c r="B231" t="s">
        <v>18</v>
      </c>
      <c r="C231" s="1">
        <v>41938.019400347221</v>
      </c>
      <c r="D231">
        <v>1339.2909999999999</v>
      </c>
      <c r="E231">
        <v>-647.39499999999998</v>
      </c>
      <c r="F231">
        <v>2076.9070000000002</v>
      </c>
      <c r="G231">
        <v>-1.25</v>
      </c>
      <c r="H231" s="1">
        <v>41938.019400370373</v>
      </c>
      <c r="I231">
        <v>1365.4</v>
      </c>
      <c r="J231">
        <v>-590.39800000000002</v>
      </c>
      <c r="K231">
        <v>2101.4659999999999</v>
      </c>
      <c r="L231" s="3">
        <v>0.96302707444380375</v>
      </c>
      <c r="M231" s="3">
        <v>1.9046953722824165</v>
      </c>
      <c r="N231" s="3">
        <v>2.8998290055722995</v>
      </c>
      <c r="O231" s="3">
        <v>37.882372155138903</v>
      </c>
      <c r="P231" s="3">
        <v>-144.74034195462704</v>
      </c>
      <c r="Q231" s="3">
        <v>172.11399795993105</v>
      </c>
      <c r="R231" s="3">
        <v>1.6735519092815139</v>
      </c>
      <c r="S231" s="3">
        <v>2.353960763855639</v>
      </c>
      <c r="T231" s="3">
        <v>2.1417216014542646</v>
      </c>
      <c r="U231" s="4">
        <v>0.17912383497060283</v>
      </c>
    </row>
    <row r="232" spans="1:21" x14ac:dyDescent="0.25">
      <c r="A232">
        <v>3004</v>
      </c>
      <c r="B232" t="s">
        <v>18</v>
      </c>
      <c r="C232" s="1">
        <v>41289.548427951391</v>
      </c>
      <c r="D232">
        <v>1430.1220000000001</v>
      </c>
      <c r="E232">
        <v>-716.58500000000004</v>
      </c>
      <c r="F232">
        <v>2079.9549999999999</v>
      </c>
      <c r="G232">
        <v>-0.33</v>
      </c>
      <c r="H232" s="1">
        <v>41289.548427986112</v>
      </c>
      <c r="I232">
        <v>1333.2260000000001</v>
      </c>
      <c r="J232">
        <v>-805.21900000000005</v>
      </c>
      <c r="K232">
        <v>2056.3980000000001</v>
      </c>
      <c r="L232" s="3">
        <v>1.1242108817558312</v>
      </c>
      <c r="M232" s="3">
        <v>2.8838368896322808</v>
      </c>
      <c r="N232" s="3">
        <v>5.578676997113555</v>
      </c>
      <c r="O232" s="3">
        <v>-43.850973017018894</v>
      </c>
      <c r="P232" s="3">
        <v>88.034168964614082</v>
      </c>
      <c r="Q232" s="3">
        <v>-40.732848252284633</v>
      </c>
      <c r="R232" s="3">
        <v>4.0426994967685914</v>
      </c>
      <c r="S232" s="3">
        <v>4.3912233183276612</v>
      </c>
      <c r="T232" s="3">
        <v>2.21738591830308</v>
      </c>
      <c r="U232" s="4">
        <v>0.17488967559452254</v>
      </c>
    </row>
    <row r="233" spans="1:21" x14ac:dyDescent="0.25">
      <c r="A233">
        <v>5019</v>
      </c>
      <c r="B233" t="s">
        <v>18</v>
      </c>
      <c r="C233" s="1">
        <v>41768.902013634259</v>
      </c>
      <c r="D233">
        <v>1208.837</v>
      </c>
      <c r="E233">
        <v>-1035.71</v>
      </c>
      <c r="F233">
        <v>1979.6759999999999</v>
      </c>
      <c r="G233">
        <v>-0.62</v>
      </c>
      <c r="H233" s="1">
        <v>41768.902013761573</v>
      </c>
      <c r="I233">
        <v>1262.3150000000001</v>
      </c>
      <c r="J233">
        <v>-902.31399999999996</v>
      </c>
      <c r="K233">
        <v>1960.6410000000001</v>
      </c>
      <c r="L233" s="3">
        <v>1.1725434805123873</v>
      </c>
      <c r="M233" s="3">
        <v>2.1833157789319828</v>
      </c>
      <c r="N233" s="3">
        <v>3.2323486315433905</v>
      </c>
      <c r="O233" s="3">
        <v>38.020041965508135</v>
      </c>
      <c r="P233" s="3">
        <v>-165.74352189999544</v>
      </c>
      <c r="Q233" s="3">
        <v>175.10307558039804</v>
      </c>
      <c r="R233" s="3">
        <v>2.1267598130380065</v>
      </c>
      <c r="S233" s="3">
        <v>2.2882083212614361</v>
      </c>
      <c r="T233" s="3">
        <v>2.6047034741766311</v>
      </c>
      <c r="U233" s="4">
        <v>0.28894980949221061</v>
      </c>
    </row>
    <row r="234" spans="1:21" x14ac:dyDescent="0.25">
      <c r="A234">
        <v>3280</v>
      </c>
      <c r="B234" t="s">
        <v>18</v>
      </c>
      <c r="C234" s="1">
        <v>41339.589980509256</v>
      </c>
      <c r="D234">
        <v>1386.5350000000001</v>
      </c>
      <c r="E234">
        <v>-677.875</v>
      </c>
      <c r="F234">
        <v>2096.11</v>
      </c>
      <c r="G234">
        <v>-0.62</v>
      </c>
      <c r="H234" s="1">
        <v>41339.589980648147</v>
      </c>
      <c r="I234">
        <v>1228.4359999999999</v>
      </c>
      <c r="J234">
        <v>-778.92600000000004</v>
      </c>
      <c r="K234">
        <v>2022.511</v>
      </c>
      <c r="L234" s="3">
        <v>1.3118648063091134</v>
      </c>
      <c r="M234" s="3">
        <v>2.7100809965029522</v>
      </c>
      <c r="N234" s="3">
        <v>6.2168055658092074</v>
      </c>
      <c r="O234" s="3">
        <v>-46.783875209098419</v>
      </c>
      <c r="P234" s="3">
        <v>87.969185488153528</v>
      </c>
      <c r="Q234" s="3">
        <v>-42.252385857297021</v>
      </c>
      <c r="R234" s="3">
        <v>4.5599888958158772</v>
      </c>
      <c r="S234" s="3">
        <v>4.7395967094890921</v>
      </c>
      <c r="T234" s="3">
        <v>2.0623327267182958</v>
      </c>
      <c r="U234" s="4">
        <v>0.20336519135454836</v>
      </c>
    </row>
    <row r="235" spans="1:21" x14ac:dyDescent="0.25">
      <c r="A235">
        <v>4905</v>
      </c>
      <c r="B235" t="s">
        <v>18</v>
      </c>
      <c r="C235" s="1">
        <v>41737.090727361108</v>
      </c>
      <c r="D235">
        <v>1331.671</v>
      </c>
      <c r="E235">
        <v>-640.69000000000005</v>
      </c>
      <c r="F235">
        <v>2069.5920000000001</v>
      </c>
      <c r="G235">
        <v>-0.84</v>
      </c>
      <c r="H235" s="1">
        <v>41737.090727314811</v>
      </c>
      <c r="I235">
        <v>1381.171</v>
      </c>
      <c r="J235">
        <v>-611.99099999999999</v>
      </c>
      <c r="K235">
        <v>2045.5709999999999</v>
      </c>
      <c r="L235" s="3">
        <v>0.95645320399586031</v>
      </c>
      <c r="M235" s="3">
        <v>1.9032193732229734</v>
      </c>
      <c r="N235" s="3">
        <v>2.8957574850253116</v>
      </c>
      <c r="O235" s="3">
        <v>36.493523127815926</v>
      </c>
      <c r="P235" s="3">
        <v>-149.59911405806818</v>
      </c>
      <c r="Q235" s="3">
        <v>176.06161934677596</v>
      </c>
      <c r="R235" s="3">
        <v>1.7186155887620771</v>
      </c>
      <c r="S235" s="3">
        <v>2.236063828664669</v>
      </c>
      <c r="T235" s="3">
        <v>2.225213132552426</v>
      </c>
      <c r="U235" s="4">
        <v>0.18884710121815881</v>
      </c>
    </row>
    <row r="236" spans="1:21" x14ac:dyDescent="0.25">
      <c r="A236">
        <v>4857</v>
      </c>
      <c r="B236" t="s">
        <v>18</v>
      </c>
      <c r="C236" s="1">
        <v>41726.139809456021</v>
      </c>
      <c r="D236">
        <v>1384.097</v>
      </c>
      <c r="E236">
        <v>-660.50199999999995</v>
      </c>
      <c r="F236">
        <v>2034.2349999999999</v>
      </c>
      <c r="G236">
        <v>-0.63</v>
      </c>
      <c r="H236" s="1">
        <v>41726.139809525463</v>
      </c>
      <c r="I236">
        <v>1395.71</v>
      </c>
      <c r="J236">
        <v>-591.96600000000001</v>
      </c>
      <c r="K236">
        <v>2047.807</v>
      </c>
      <c r="L236" s="3">
        <v>1.0079309617071552</v>
      </c>
      <c r="M236" s="3">
        <v>2.0730347117586514</v>
      </c>
      <c r="N236" s="3">
        <v>2.7908287357190598</v>
      </c>
      <c r="O236" s="3">
        <v>37.586164351041468</v>
      </c>
      <c r="P236" s="3">
        <v>-147.02904824592696</v>
      </c>
      <c r="Q236" s="3">
        <v>174.6349664304679</v>
      </c>
      <c r="R236" s="3">
        <v>1.7204641079913472</v>
      </c>
      <c r="S236" s="3">
        <v>2.3425666132276319</v>
      </c>
      <c r="T236" s="3">
        <v>2.1455658151222678</v>
      </c>
      <c r="U236" s="4">
        <v>0.1931193074036282</v>
      </c>
    </row>
    <row r="237" spans="1:21" x14ac:dyDescent="0.25">
      <c r="A237">
        <v>5412</v>
      </c>
      <c r="B237" t="s">
        <v>18</v>
      </c>
      <c r="C237" s="1">
        <v>41842.774700555558</v>
      </c>
      <c r="D237">
        <v>1220.7239999999999</v>
      </c>
      <c r="E237">
        <v>-1030.529</v>
      </c>
      <c r="F237">
        <v>1946.758</v>
      </c>
      <c r="G237">
        <v>-0.28000000000000003</v>
      </c>
      <c r="H237" s="1">
        <v>41842.774700613423</v>
      </c>
      <c r="I237">
        <v>1261.645</v>
      </c>
      <c r="J237">
        <v>-976.51800000000003</v>
      </c>
      <c r="K237">
        <v>1938.9649999999999</v>
      </c>
      <c r="L237" s="3">
        <v>1.0063664892599233</v>
      </c>
      <c r="M237" s="3">
        <v>1.8984593812585298</v>
      </c>
      <c r="N237" s="3">
        <v>2.7481952074887226</v>
      </c>
      <c r="O237" s="3">
        <v>39.707350244110778</v>
      </c>
      <c r="P237" s="3">
        <v>-179.59640356963621</v>
      </c>
      <c r="Q237" s="3">
        <v>159.75200787862835</v>
      </c>
      <c r="R237" s="3">
        <v>1.9059361256211105</v>
      </c>
      <c r="S237" s="3">
        <v>1.8844876902894612</v>
      </c>
      <c r="T237" s="3">
        <v>2.2093845285912721</v>
      </c>
      <c r="U237" s="4">
        <v>0.26203976603461221</v>
      </c>
    </row>
    <row r="238" spans="1:21" x14ac:dyDescent="0.25">
      <c r="A238">
        <v>3854</v>
      </c>
      <c r="B238" t="s">
        <v>18</v>
      </c>
      <c r="C238" s="1">
        <v>41513.853358819448</v>
      </c>
      <c r="D238">
        <v>1459.3820000000001</v>
      </c>
      <c r="E238">
        <v>-786.68899999999996</v>
      </c>
      <c r="F238">
        <v>1953.1579999999999</v>
      </c>
      <c r="G238">
        <v>0.01</v>
      </c>
      <c r="H238" s="1">
        <v>41513.853358877313</v>
      </c>
      <c r="I238">
        <v>1383.258</v>
      </c>
      <c r="J238">
        <v>-815.78800000000001</v>
      </c>
      <c r="K238">
        <v>1941.229</v>
      </c>
      <c r="L238" s="3">
        <v>1.0295856124300449</v>
      </c>
      <c r="M238" s="3">
        <v>2.1458678316930095</v>
      </c>
      <c r="N238" s="3">
        <v>3.4540817528341359</v>
      </c>
      <c r="O238" s="3">
        <v>39.806517794193951</v>
      </c>
      <c r="P238" s="3">
        <v>86.461494232134555</v>
      </c>
      <c r="Q238" s="3">
        <v>141.28021298939095</v>
      </c>
      <c r="R238" s="3">
        <v>2.4197760358799769</v>
      </c>
      <c r="S238" s="3">
        <v>2.9177791991725144</v>
      </c>
      <c r="T238" s="3">
        <v>1.772338354819567</v>
      </c>
      <c r="U238" s="4">
        <v>0.21010883860660898</v>
      </c>
    </row>
    <row r="239" spans="1:21" x14ac:dyDescent="0.25">
      <c r="A239">
        <v>3408</v>
      </c>
      <c r="B239" t="s">
        <v>18</v>
      </c>
      <c r="C239" s="1">
        <v>41385.129527013887</v>
      </c>
      <c r="D239">
        <v>1416.1010000000001</v>
      </c>
      <c r="E239">
        <v>-694.94399999999996</v>
      </c>
      <c r="F239">
        <v>1974.19</v>
      </c>
      <c r="G239">
        <v>-0.87</v>
      </c>
      <c r="H239" s="1">
        <v>41385.129527187499</v>
      </c>
      <c r="I239">
        <v>1303.326</v>
      </c>
      <c r="J239">
        <v>-724.52499999999998</v>
      </c>
      <c r="K239">
        <v>1959.106</v>
      </c>
      <c r="L239" s="3">
        <v>1.1182539094661095</v>
      </c>
      <c r="M239" s="3">
        <v>2.5562026685852266</v>
      </c>
      <c r="N239" s="3">
        <v>4.4607648705577585</v>
      </c>
      <c r="O239" s="3">
        <v>45.879571524993793</v>
      </c>
      <c r="P239" s="3">
        <v>-92.088554803455267</v>
      </c>
      <c r="Q239" s="3">
        <v>142.37053847986454</v>
      </c>
      <c r="R239" s="3">
        <v>3.0828117147937064</v>
      </c>
      <c r="S239" s="3">
        <v>3.7782045780616045</v>
      </c>
      <c r="T239" s="3">
        <v>1.939396503450098</v>
      </c>
      <c r="U239" s="4">
        <v>0.21337181677705455</v>
      </c>
    </row>
    <row r="240" spans="1:21" x14ac:dyDescent="0.25">
      <c r="A240">
        <v>4997</v>
      </c>
      <c r="B240" t="s">
        <v>18</v>
      </c>
      <c r="C240" s="1">
        <v>41761.035217094905</v>
      </c>
      <c r="D240">
        <v>1378.915</v>
      </c>
      <c r="E240">
        <v>-654.101</v>
      </c>
      <c r="F240">
        <v>2041.2460000000001</v>
      </c>
      <c r="G240">
        <v>-0.85</v>
      </c>
      <c r="H240" s="1">
        <v>41761.035217106481</v>
      </c>
      <c r="I240">
        <v>1398.0450000000001</v>
      </c>
      <c r="J240">
        <v>-588.74800000000005</v>
      </c>
      <c r="K240">
        <v>2044.579</v>
      </c>
      <c r="L240" s="3">
        <v>1.0086762569255983</v>
      </c>
      <c r="M240" s="3">
        <v>2.0543343726024004</v>
      </c>
      <c r="N240" s="3">
        <v>2.8092890800804899</v>
      </c>
      <c r="O240" s="3">
        <v>36.316696678632596</v>
      </c>
      <c r="P240" s="3">
        <v>-136.38906758737824</v>
      </c>
      <c r="Q240" s="3">
        <v>176.70526249346008</v>
      </c>
      <c r="R240" s="3">
        <v>1.6370952717677483</v>
      </c>
      <c r="S240" s="3">
        <v>2.4655652933895453</v>
      </c>
      <c r="T240" s="3">
        <v>2.0752552209901296</v>
      </c>
      <c r="U240" s="4">
        <v>0.19811958056221277</v>
      </c>
    </row>
    <row r="241" spans="1:21" x14ac:dyDescent="0.25">
      <c r="A241">
        <v>5036</v>
      </c>
      <c r="B241" t="s">
        <v>18</v>
      </c>
      <c r="C241" s="1">
        <v>41774.453715740739</v>
      </c>
      <c r="D241">
        <v>1393.85</v>
      </c>
      <c r="E241">
        <v>-658.06299999999999</v>
      </c>
      <c r="F241">
        <v>2027.8340000000001</v>
      </c>
      <c r="G241">
        <v>-1.1499999999999999</v>
      </c>
      <c r="H241" s="1">
        <v>41774.453715729163</v>
      </c>
      <c r="I241">
        <v>1414.2550000000001</v>
      </c>
      <c r="J241">
        <v>-601.50199999999995</v>
      </c>
      <c r="K241">
        <v>2052.7579999999998</v>
      </c>
      <c r="L241" s="3">
        <v>1.0536824464989145</v>
      </c>
      <c r="M241" s="3">
        <v>2.5594994186553754</v>
      </c>
      <c r="N241" s="3">
        <v>3.9094835283725224</v>
      </c>
      <c r="O241" s="3">
        <v>31.104320855247497</v>
      </c>
      <c r="P241" s="3">
        <v>57.147155075176379</v>
      </c>
      <c r="Q241" s="3">
        <v>-167.93712848610164</v>
      </c>
      <c r="R241" s="3">
        <v>2.1166497623157738</v>
      </c>
      <c r="S241" s="3">
        <v>3.3794670167033019</v>
      </c>
      <c r="T241" s="3">
        <v>2.6410678985184859</v>
      </c>
      <c r="U241" s="4">
        <v>0.35744282057817434</v>
      </c>
    </row>
    <row r="242" spans="1:21" x14ac:dyDescent="0.25">
      <c r="A242">
        <v>4829</v>
      </c>
      <c r="B242" t="s">
        <v>18</v>
      </c>
      <c r="C242" s="1">
        <v>41722.237293333332</v>
      </c>
      <c r="D242">
        <v>1353.3119999999999</v>
      </c>
      <c r="E242">
        <v>-638.86099999999999</v>
      </c>
      <c r="F242">
        <v>2071.7260000000001</v>
      </c>
      <c r="G242">
        <v>-0.55000000000000004</v>
      </c>
      <c r="H242" s="1">
        <v>41722.237293379629</v>
      </c>
      <c r="I242">
        <v>1384.3979999999999</v>
      </c>
      <c r="J242">
        <v>-600.72199999999998</v>
      </c>
      <c r="K242">
        <v>2069.0259999999998</v>
      </c>
      <c r="L242" s="3">
        <v>0.91044316173426276</v>
      </c>
      <c r="M242" s="3">
        <v>1.8579042584198859</v>
      </c>
      <c r="N242" s="3">
        <v>2.8757744276306849</v>
      </c>
      <c r="O242" s="3">
        <v>37.726947001921346</v>
      </c>
      <c r="P242" s="3">
        <v>-144.93806887930691</v>
      </c>
      <c r="Q242" s="3">
        <v>174.63506516215776</v>
      </c>
      <c r="R242" s="3">
        <v>1.6597158428216972</v>
      </c>
      <c r="S242" s="3">
        <v>2.2936800756867797</v>
      </c>
      <c r="T242" s="3">
        <v>2.1175802459461011</v>
      </c>
      <c r="U242" s="4">
        <v>0.17492836742649487</v>
      </c>
    </row>
    <row r="243" spans="1:21" x14ac:dyDescent="0.25">
      <c r="A243">
        <v>4848</v>
      </c>
      <c r="B243" t="s">
        <v>18</v>
      </c>
      <c r="C243" s="1">
        <v>41725.013912986113</v>
      </c>
      <c r="D243">
        <v>1387.145</v>
      </c>
      <c r="E243">
        <v>-651.66200000000003</v>
      </c>
      <c r="F243">
        <v>2034.2349999999999</v>
      </c>
      <c r="G243">
        <v>-0.3</v>
      </c>
      <c r="H243" s="1">
        <v>41725.01391306713</v>
      </c>
      <c r="I243">
        <v>1394.4739999999999</v>
      </c>
      <c r="J243">
        <v>-596.24099999999999</v>
      </c>
      <c r="K243">
        <v>2049.8539999999998</v>
      </c>
      <c r="L243" s="3">
        <v>0.95016719688277373</v>
      </c>
      <c r="M243" s="3">
        <v>1.9524649162325884</v>
      </c>
      <c r="N243" s="3">
        <v>2.8196554483016634</v>
      </c>
      <c r="O243" s="3">
        <v>38.422569139629758</v>
      </c>
      <c r="P243" s="3">
        <v>-145.27746454431684</v>
      </c>
      <c r="Q243" s="3">
        <v>176.18642053664652</v>
      </c>
      <c r="R243" s="3">
        <v>1.7114830749019347</v>
      </c>
      <c r="S243" s="3">
        <v>2.300619582428908</v>
      </c>
      <c r="T243" s="3">
        <v>2.0953571429153044</v>
      </c>
      <c r="U243" s="4">
        <v>0.18268145668389532</v>
      </c>
    </row>
    <row r="244" spans="1:21" x14ac:dyDescent="0.25">
      <c r="A244">
        <v>3569</v>
      </c>
      <c r="B244" t="s">
        <v>18</v>
      </c>
      <c r="C244" s="1">
        <v>41438.477589027774</v>
      </c>
      <c r="D244">
        <v>1464.5640000000001</v>
      </c>
      <c r="E244">
        <v>-771.75400000000002</v>
      </c>
      <c r="F244">
        <v>1947.0619999999999</v>
      </c>
      <c r="G244">
        <v>-0.53</v>
      </c>
      <c r="H244" s="1">
        <v>41438.477589062502</v>
      </c>
      <c r="I244">
        <v>1308.471</v>
      </c>
      <c r="J244">
        <v>-905.39700000000005</v>
      </c>
      <c r="K244">
        <v>1946.0709999999999</v>
      </c>
      <c r="L244" s="3">
        <v>0.71719448357519311</v>
      </c>
      <c r="M244" s="3">
        <v>1.7218567431491696</v>
      </c>
      <c r="N244" s="3">
        <v>2.0380082038022547</v>
      </c>
      <c r="O244" s="3">
        <v>39.586912809883543</v>
      </c>
      <c r="P244" s="3">
        <v>96.037827813222918</v>
      </c>
      <c r="Q244" s="3">
        <v>134.56010967528468</v>
      </c>
      <c r="R244" s="3">
        <v>1.7093595195419766</v>
      </c>
      <c r="S244" s="3">
        <v>1.6489079167861291</v>
      </c>
      <c r="T244" s="3">
        <v>1.4049008389149549</v>
      </c>
      <c r="U244" s="4">
        <v>0.19423055910380588</v>
      </c>
    </row>
    <row r="245" spans="1:21" x14ac:dyDescent="0.25">
      <c r="A245">
        <v>2884</v>
      </c>
      <c r="B245" t="s">
        <v>18</v>
      </c>
      <c r="C245" s="1">
        <v>41254.93298153935</v>
      </c>
      <c r="D245">
        <v>1448.7139999999999</v>
      </c>
      <c r="E245">
        <v>-709.27</v>
      </c>
      <c r="F245">
        <v>1989.7339999999999</v>
      </c>
      <c r="G245">
        <v>-0.46</v>
      </c>
      <c r="H245" s="1">
        <v>41254.932981620368</v>
      </c>
      <c r="I245">
        <v>1280.021</v>
      </c>
      <c r="J245">
        <v>-823.59799999999996</v>
      </c>
      <c r="K245">
        <v>1968.34</v>
      </c>
      <c r="L245" s="3">
        <v>0.99755927626201468</v>
      </c>
      <c r="M245" s="3">
        <v>2.2224769522149401</v>
      </c>
      <c r="N245" s="3">
        <v>3.8658771454992693</v>
      </c>
      <c r="O245" s="3">
        <v>-42.019320460976161</v>
      </c>
      <c r="P245" s="3">
        <v>85.843606484728511</v>
      </c>
      <c r="Q245" s="3">
        <v>-43.346728916722427</v>
      </c>
      <c r="R245" s="3">
        <v>2.9867920534454697</v>
      </c>
      <c r="S245" s="3">
        <v>2.9452976189144238</v>
      </c>
      <c r="T245" s="3">
        <v>1.7832654365395229</v>
      </c>
      <c r="U245" s="4">
        <v>0.19405646658311512</v>
      </c>
    </row>
    <row r="246" spans="1:21" x14ac:dyDescent="0.25">
      <c r="A246">
        <v>4731</v>
      </c>
      <c r="B246" t="s">
        <v>18</v>
      </c>
      <c r="C246" s="1">
        <v>41692.126542592596</v>
      </c>
      <c r="D246">
        <v>1231.6969999999999</v>
      </c>
      <c r="E246">
        <v>-1050.95</v>
      </c>
      <c r="F246">
        <v>1935.175</v>
      </c>
      <c r="G246">
        <v>7.0000000000000007E-2</v>
      </c>
      <c r="H246" s="1">
        <v>41692.126542592596</v>
      </c>
      <c r="I246">
        <v>1268.1980000000001</v>
      </c>
      <c r="J246">
        <v>-1001.787</v>
      </c>
      <c r="K246">
        <v>1936.9939999999999</v>
      </c>
      <c r="L246" s="3">
        <v>0.89542869268092085</v>
      </c>
      <c r="M246" s="3">
        <v>1.9427668702119465</v>
      </c>
      <c r="N246" s="3">
        <v>2.6355850082747065</v>
      </c>
      <c r="O246" s="3">
        <v>39.649551530582322</v>
      </c>
      <c r="P246" s="3">
        <v>177.2693006387675</v>
      </c>
      <c r="Q246" s="3">
        <v>156.46313808879404</v>
      </c>
      <c r="R246" s="3">
        <v>1.8503036458357656</v>
      </c>
      <c r="S246" s="3">
        <v>1.8861893873399822</v>
      </c>
      <c r="T246" s="3">
        <v>2.1043482340323862</v>
      </c>
      <c r="U246" s="4">
        <v>0.2559183820074053</v>
      </c>
    </row>
    <row r="247" spans="1:21" x14ac:dyDescent="0.25">
      <c r="A247">
        <v>4179</v>
      </c>
      <c r="B247" t="s">
        <v>18</v>
      </c>
      <c r="C247" s="1">
        <v>41584.066692372682</v>
      </c>
      <c r="D247">
        <v>1193.902</v>
      </c>
      <c r="E247">
        <v>-1066.19</v>
      </c>
      <c r="F247">
        <v>2005.8889999999999</v>
      </c>
      <c r="G247">
        <v>-0.85</v>
      </c>
      <c r="H247" s="1">
        <v>41584.066692337961</v>
      </c>
      <c r="I247">
        <v>1222.3810000000001</v>
      </c>
      <c r="J247">
        <v>-1049.7929999999999</v>
      </c>
      <c r="K247">
        <v>2012.7929999999999</v>
      </c>
      <c r="L247" s="3">
        <v>1.502721491288324</v>
      </c>
      <c r="M247" s="3">
        <v>2.7459193258801471</v>
      </c>
      <c r="N247" s="3">
        <v>4.3495613012507377</v>
      </c>
      <c r="O247" s="3">
        <v>39.220405881456642</v>
      </c>
      <c r="P247" s="3">
        <v>-168.89560331634968</v>
      </c>
      <c r="Q247" s="3">
        <v>164.61262228286222</v>
      </c>
      <c r="R247" s="3">
        <v>2.8174149056715123</v>
      </c>
      <c r="S247" s="3">
        <v>2.9274894623911223</v>
      </c>
      <c r="T247" s="3">
        <v>3.4631398235660527</v>
      </c>
      <c r="U247" s="4">
        <v>0.29382544173224967</v>
      </c>
    </row>
    <row r="248" spans="1:21" x14ac:dyDescent="0.25">
      <c r="A248">
        <v>5066</v>
      </c>
      <c r="B248" t="s">
        <v>18</v>
      </c>
      <c r="C248" s="1">
        <v>41786.127128657405</v>
      </c>
      <c r="D248">
        <v>1207.008</v>
      </c>
      <c r="E248">
        <v>-1063.1420000000001</v>
      </c>
      <c r="F248">
        <v>1963.826</v>
      </c>
      <c r="G248">
        <v>-0.75</v>
      </c>
      <c r="H248" s="1">
        <v>41786.127128703702</v>
      </c>
      <c r="I248">
        <v>1227.5350000000001</v>
      </c>
      <c r="J248">
        <v>-993.71100000000001</v>
      </c>
      <c r="K248">
        <v>1961.8240000000001</v>
      </c>
      <c r="L248" s="3">
        <v>1.195077527298565</v>
      </c>
      <c r="M248" s="3">
        <v>2.1643370979475947</v>
      </c>
      <c r="N248" s="3">
        <v>3.3559340764173275</v>
      </c>
      <c r="O248" s="3">
        <v>39.176338657432701</v>
      </c>
      <c r="P248" s="3">
        <v>-171.31633078910289</v>
      </c>
      <c r="Q248" s="3">
        <v>169.54264029915456</v>
      </c>
      <c r="R248" s="3">
        <v>2.2467118881595525</v>
      </c>
      <c r="S248" s="3">
        <v>2.2401768361145287</v>
      </c>
      <c r="T248" s="3">
        <v>2.6919090360399878</v>
      </c>
      <c r="U248" s="4">
        <v>0.29014913919649721</v>
      </c>
    </row>
    <row r="249" spans="1:21" x14ac:dyDescent="0.25">
      <c r="A249">
        <v>2885</v>
      </c>
      <c r="B249" t="s">
        <v>18</v>
      </c>
      <c r="C249" s="1">
        <v>41255.231850983793</v>
      </c>
      <c r="D249">
        <v>1440.4849999999999</v>
      </c>
      <c r="E249">
        <v>-677.26599999999996</v>
      </c>
      <c r="F249">
        <v>1984.5530000000001</v>
      </c>
      <c r="G249">
        <v>-1.01</v>
      </c>
      <c r="H249" s="1">
        <v>41255.23185113426</v>
      </c>
      <c r="I249">
        <v>1264.7619999999999</v>
      </c>
      <c r="J249">
        <v>-824.32899999999995</v>
      </c>
      <c r="K249">
        <v>1974.67</v>
      </c>
      <c r="L249" s="3">
        <v>1.0244913273526712</v>
      </c>
      <c r="M249" s="3">
        <v>2.2587854015447788</v>
      </c>
      <c r="N249" s="3">
        <v>4.0961121062403967</v>
      </c>
      <c r="O249" s="3">
        <v>-42.954960518031839</v>
      </c>
      <c r="P249" s="3">
        <v>87.570506916771905</v>
      </c>
      <c r="Q249" s="3">
        <v>-42.838938293270786</v>
      </c>
      <c r="R249" s="3">
        <v>3.0944242387927261</v>
      </c>
      <c r="S249" s="3">
        <v>3.155399133861124</v>
      </c>
      <c r="T249" s="3">
        <v>1.7865843374343058</v>
      </c>
      <c r="U249" s="4">
        <v>0.19910016701039879</v>
      </c>
    </row>
    <row r="250" spans="1:21" x14ac:dyDescent="0.25">
      <c r="A250">
        <v>4892</v>
      </c>
      <c r="B250" t="s">
        <v>18</v>
      </c>
      <c r="C250" s="1">
        <v>41731.256654467594</v>
      </c>
      <c r="D250">
        <v>1329.2329999999999</v>
      </c>
      <c r="E250">
        <v>-609.90499999999997</v>
      </c>
      <c r="F250">
        <v>2082.3939999999998</v>
      </c>
      <c r="G250">
        <v>-1.1499999999999999</v>
      </c>
      <c r="H250" s="1">
        <v>41731.256654386576</v>
      </c>
      <c r="I250">
        <v>1388.9110000000001</v>
      </c>
      <c r="J250">
        <v>-616.79</v>
      </c>
      <c r="K250">
        <v>2053.3409999999999</v>
      </c>
      <c r="L250" s="3">
        <v>1.022047861869116</v>
      </c>
      <c r="M250" s="3">
        <v>2.0295275427988089</v>
      </c>
      <c r="N250" s="3">
        <v>2.8309678717262483</v>
      </c>
      <c r="O250" s="3">
        <v>38.939220324279482</v>
      </c>
      <c r="P250" s="3">
        <v>-141.6580348434118</v>
      </c>
      <c r="Q250" s="3">
        <v>174.89882373965727</v>
      </c>
      <c r="R250" s="3">
        <v>1.7333872887122652</v>
      </c>
      <c r="S250" s="3">
        <v>2.4061306438599104</v>
      </c>
      <c r="T250" s="3">
        <v>2.0848177231755471</v>
      </c>
      <c r="U250" s="4">
        <v>0.19838632732852141</v>
      </c>
    </row>
    <row r="251" spans="1:21" x14ac:dyDescent="0.25">
      <c r="A251">
        <v>2883</v>
      </c>
      <c r="B251" t="s">
        <v>18</v>
      </c>
      <c r="C251" s="1">
        <v>41254.754766608799</v>
      </c>
      <c r="D251">
        <v>1344.778</v>
      </c>
      <c r="E251">
        <v>-616.91499999999996</v>
      </c>
      <c r="F251">
        <v>2103.12</v>
      </c>
      <c r="G251">
        <v>-0.97</v>
      </c>
      <c r="H251" s="1">
        <v>41254.754766655089</v>
      </c>
      <c r="I251">
        <v>1218.703</v>
      </c>
      <c r="J251">
        <v>-776.93100000000004</v>
      </c>
      <c r="K251">
        <v>2082.509</v>
      </c>
      <c r="L251" s="3">
        <v>1.1731395188184184</v>
      </c>
      <c r="M251" s="3">
        <v>2.9810537630060701</v>
      </c>
      <c r="N251" s="3">
        <v>6.2036455054271489</v>
      </c>
      <c r="O251" s="3">
        <v>-47.143083754261774</v>
      </c>
      <c r="P251" s="3">
        <v>87.885454237393517</v>
      </c>
      <c r="Q251" s="3">
        <v>-42.657812709355035</v>
      </c>
      <c r="R251" s="3">
        <v>4.6187154724461834</v>
      </c>
      <c r="S251" s="3">
        <v>4.7381628038979215</v>
      </c>
      <c r="T251" s="3">
        <v>2.1928177891572886</v>
      </c>
      <c r="U251" s="4">
        <v>0.18545885167034876</v>
      </c>
    </row>
    <row r="252" spans="1:21" x14ac:dyDescent="0.25">
      <c r="A252">
        <v>4184</v>
      </c>
      <c r="B252" t="s">
        <v>18</v>
      </c>
      <c r="C252" s="1">
        <v>41584.102929050925</v>
      </c>
      <c r="D252">
        <v>1220.114</v>
      </c>
      <c r="E252">
        <v>-1074.42</v>
      </c>
      <c r="F252">
        <v>1972.6659999999999</v>
      </c>
      <c r="G252">
        <v>-0.49</v>
      </c>
      <c r="H252" s="1">
        <v>41584.102929120367</v>
      </c>
      <c r="I252">
        <v>1260.1759999999999</v>
      </c>
      <c r="J252">
        <v>-1024.1990000000001</v>
      </c>
      <c r="K252">
        <v>1992.155</v>
      </c>
      <c r="L252" s="3">
        <v>1.4519776114433947</v>
      </c>
      <c r="M252" s="3">
        <v>2.7141039824419511</v>
      </c>
      <c r="N252" s="3">
        <v>4.1157294137099338</v>
      </c>
      <c r="O252" s="3">
        <v>39.488906771583082</v>
      </c>
      <c r="P252" s="3">
        <v>-175.88782710022028</v>
      </c>
      <c r="Q252" s="3">
        <v>160.27089948731111</v>
      </c>
      <c r="R252" s="3">
        <v>2.7649768367159595</v>
      </c>
      <c r="S252" s="3">
        <v>2.759449195642901</v>
      </c>
      <c r="T252" s="3">
        <v>3.2987785512507344</v>
      </c>
      <c r="U252" s="4">
        <v>0.27711512862200222</v>
      </c>
    </row>
    <row r="253" spans="1:21" x14ac:dyDescent="0.25">
      <c r="A253">
        <v>4884</v>
      </c>
      <c r="B253" t="s">
        <v>18</v>
      </c>
      <c r="C253" s="1">
        <v>41729.590021296295</v>
      </c>
      <c r="D253">
        <v>1205.1790000000001</v>
      </c>
      <c r="E253">
        <v>-1068.019</v>
      </c>
      <c r="F253">
        <v>1959.2539999999999</v>
      </c>
      <c r="G253">
        <v>-0.84</v>
      </c>
      <c r="H253" s="1">
        <v>41729.590021342592</v>
      </c>
      <c r="I253">
        <v>1252.4680000000001</v>
      </c>
      <c r="J253">
        <v>-1016.1319999999999</v>
      </c>
      <c r="K253">
        <v>1953.921</v>
      </c>
      <c r="L253" s="3">
        <v>1.350403677613903</v>
      </c>
      <c r="M253" s="3">
        <v>2.4398144003395501</v>
      </c>
      <c r="N253" s="3">
        <v>3.7893170716239313</v>
      </c>
      <c r="O253" s="3">
        <v>38.995058584978942</v>
      </c>
      <c r="P253" s="3">
        <v>-169.94063299801815</v>
      </c>
      <c r="Q253" s="3">
        <v>169.70442863092558</v>
      </c>
      <c r="R253" s="3">
        <v>2.5170611843814186</v>
      </c>
      <c r="S253" s="3">
        <v>2.549449935293751</v>
      </c>
      <c r="T253" s="3">
        <v>3.0392209568265116</v>
      </c>
      <c r="U253" s="4">
        <v>0.31905273466503958</v>
      </c>
    </row>
    <row r="254" spans="1:21" x14ac:dyDescent="0.25">
      <c r="A254">
        <v>5076</v>
      </c>
      <c r="B254" t="s">
        <v>18</v>
      </c>
      <c r="C254" s="1">
        <v>41790.862062974535</v>
      </c>
      <c r="D254">
        <v>1205.789</v>
      </c>
      <c r="E254">
        <v>-1077.163</v>
      </c>
      <c r="F254">
        <v>1982.114</v>
      </c>
      <c r="G254">
        <v>-1.05</v>
      </c>
      <c r="H254" s="1">
        <v>41790.862062939814</v>
      </c>
      <c r="I254">
        <v>1206.9649999999999</v>
      </c>
      <c r="J254">
        <v>-1047.346</v>
      </c>
      <c r="K254">
        <v>2038.0039999999999</v>
      </c>
      <c r="L254" s="3">
        <v>1.5920364304573935</v>
      </c>
      <c r="M254" s="3">
        <v>2.7919397204152556</v>
      </c>
      <c r="N254" s="3">
        <v>4.4889312899251426</v>
      </c>
      <c r="O254" s="3">
        <v>39.927813664169278</v>
      </c>
      <c r="P254" s="3">
        <v>-169.00744142193022</v>
      </c>
      <c r="Q254" s="3">
        <v>164.28904259059848</v>
      </c>
      <c r="R254" s="3">
        <v>2.9439985241558588</v>
      </c>
      <c r="S254" s="3">
        <v>2.9940647432943024</v>
      </c>
      <c r="T254" s="3">
        <v>3.5530886698586528</v>
      </c>
      <c r="U254" s="4">
        <v>0.29696714614322289</v>
      </c>
    </row>
    <row r="255" spans="1:21" x14ac:dyDescent="0.25">
      <c r="A255">
        <v>5180</v>
      </c>
      <c r="B255" t="s">
        <v>18</v>
      </c>
      <c r="C255" s="1">
        <v>41810.543112187501</v>
      </c>
      <c r="D255">
        <v>1054.3030000000001</v>
      </c>
      <c r="E255">
        <v>-974.75</v>
      </c>
      <c r="F255">
        <v>2035.454</v>
      </c>
      <c r="G255">
        <v>-0.79</v>
      </c>
      <c r="H255" s="1">
        <v>41810.543112256943</v>
      </c>
      <c r="I255">
        <v>1152.509</v>
      </c>
      <c r="J255">
        <v>-894.66800000000001</v>
      </c>
      <c r="K255">
        <v>1982.5029999999999</v>
      </c>
      <c r="L255" s="3">
        <v>1.2778935989598399</v>
      </c>
      <c r="M255" s="3">
        <v>2.5201668741165109</v>
      </c>
      <c r="N255" s="3">
        <v>3.6758577985133458</v>
      </c>
      <c r="O255" s="3">
        <v>39.617988233307784</v>
      </c>
      <c r="P255" s="3">
        <v>-157.84558777479612</v>
      </c>
      <c r="Q255" s="3">
        <v>171.94339510945014</v>
      </c>
      <c r="R255" s="3">
        <v>2.3656075833091563</v>
      </c>
      <c r="S255" s="3">
        <v>2.7865526875217483</v>
      </c>
      <c r="T255" s="3">
        <v>2.831317761392711</v>
      </c>
      <c r="U255" s="4">
        <v>0.28683183798713391</v>
      </c>
    </row>
    <row r="256" spans="1:21" x14ac:dyDescent="0.25">
      <c r="A256">
        <v>4890</v>
      </c>
      <c r="B256" t="s">
        <v>18</v>
      </c>
      <c r="C256" s="1">
        <v>41731.043376469905</v>
      </c>
      <c r="D256">
        <v>1342.0340000000001</v>
      </c>
      <c r="E256">
        <v>-597.40800000000002</v>
      </c>
      <c r="F256">
        <v>2077.8220000000001</v>
      </c>
      <c r="G256">
        <v>-0.86</v>
      </c>
      <c r="H256" s="1">
        <v>41731.043376377318</v>
      </c>
      <c r="I256">
        <v>1398.2940000000001</v>
      </c>
      <c r="J256">
        <v>-602.072</v>
      </c>
      <c r="K256">
        <v>2044.7139999999999</v>
      </c>
      <c r="L256" s="3">
        <v>1.0270033495775808</v>
      </c>
      <c r="M256" s="3">
        <v>2.037090788548491</v>
      </c>
      <c r="N256" s="3">
        <v>2.9448348017857602</v>
      </c>
      <c r="O256" s="3">
        <v>35.534013676061534</v>
      </c>
      <c r="P256" s="3">
        <v>-142.62269978190719</v>
      </c>
      <c r="Q256" s="3">
        <v>177.70446677303403</v>
      </c>
      <c r="R256" s="3">
        <v>1.7134382456517869</v>
      </c>
      <c r="S256" s="3">
        <v>2.4249757200267368</v>
      </c>
      <c r="T256" s="3">
        <v>2.2256598578869671</v>
      </c>
      <c r="U256" s="4">
        <v>0.20559482170643192</v>
      </c>
    </row>
    <row r="257" spans="1:21" x14ac:dyDescent="0.25">
      <c r="A257">
        <v>2892</v>
      </c>
      <c r="B257" t="s">
        <v>18</v>
      </c>
      <c r="C257" s="1">
        <v>41257.181189062503</v>
      </c>
      <c r="D257">
        <v>1363.675</v>
      </c>
      <c r="E257">
        <v>-612.34299999999996</v>
      </c>
      <c r="F257">
        <v>2114.7020000000002</v>
      </c>
      <c r="G257">
        <v>-0.75</v>
      </c>
      <c r="H257" s="1">
        <v>41257.181189120369</v>
      </c>
      <c r="I257">
        <v>1256.04</v>
      </c>
      <c r="J257">
        <v>-760.35</v>
      </c>
      <c r="K257">
        <v>2094.9670000000001</v>
      </c>
      <c r="L257" s="3">
        <v>1.3535688118831355</v>
      </c>
      <c r="M257" s="3">
        <v>3.118899530067806</v>
      </c>
      <c r="N257" s="3">
        <v>7.5179189963032895</v>
      </c>
      <c r="O257" s="3">
        <v>-45.740276366499437</v>
      </c>
      <c r="P257" s="3">
        <v>88.128022979673773</v>
      </c>
      <c r="Q257" s="3">
        <v>-41.401892932129051</v>
      </c>
      <c r="R257" s="3">
        <v>5.3914911210263199</v>
      </c>
      <c r="S257" s="3">
        <v>5.7656586565425414</v>
      </c>
      <c r="T257" s="3">
        <v>2.3686386909676003</v>
      </c>
      <c r="U257" s="4">
        <v>0.20333970113946997</v>
      </c>
    </row>
    <row r="258" spans="1:21" x14ac:dyDescent="0.25">
      <c r="A258">
        <v>2951</v>
      </c>
      <c r="B258" t="s">
        <v>18</v>
      </c>
      <c r="C258" s="1">
        <v>41272.717598148149</v>
      </c>
      <c r="D258">
        <v>1367.6379999999999</v>
      </c>
      <c r="E258">
        <v>-602.89400000000001</v>
      </c>
      <c r="F258">
        <v>2100.9859999999999</v>
      </c>
      <c r="G258">
        <v>-1</v>
      </c>
      <c r="H258" s="1">
        <v>41272.717598124997</v>
      </c>
      <c r="I258">
        <v>1256.954</v>
      </c>
      <c r="J258">
        <v>-760.173</v>
      </c>
      <c r="K258">
        <v>2083.674</v>
      </c>
      <c r="L258" s="3">
        <v>1.1807164312042051</v>
      </c>
      <c r="M258" s="3">
        <v>2.9238233287199678</v>
      </c>
      <c r="N258" s="3">
        <v>6.5860386614929372</v>
      </c>
      <c r="O258" s="3">
        <v>-46.275181656101957</v>
      </c>
      <c r="P258" s="3">
        <v>88.362277771075924</v>
      </c>
      <c r="Q258" s="3">
        <v>-41.318243630113983</v>
      </c>
      <c r="R258" s="3">
        <v>4.7395365940733427</v>
      </c>
      <c r="S258" s="3">
        <v>5.0967646386224033</v>
      </c>
      <c r="T258" s="3">
        <v>2.1849105277165108</v>
      </c>
      <c r="U258" s="4">
        <v>0.18726278894077286</v>
      </c>
    </row>
    <row r="259" spans="1:21" x14ac:dyDescent="0.25">
      <c r="A259">
        <v>3196</v>
      </c>
      <c r="B259" t="s">
        <v>18</v>
      </c>
      <c r="C259" s="1">
        <v>41329.34972539352</v>
      </c>
      <c r="D259">
        <v>1369.4659999999999</v>
      </c>
      <c r="E259">
        <v>-597.40800000000002</v>
      </c>
      <c r="F259">
        <v>2093.366</v>
      </c>
      <c r="G259">
        <v>-0.46</v>
      </c>
      <c r="H259" s="1">
        <v>41329.349725486114</v>
      </c>
      <c r="I259">
        <v>1197.8610000000001</v>
      </c>
      <c r="J259">
        <v>-781.15800000000002</v>
      </c>
      <c r="K259">
        <v>2089.8249999999998</v>
      </c>
      <c r="L259" s="3">
        <v>1.2377521874348363</v>
      </c>
      <c r="M259" s="3">
        <v>2.9521575195172414</v>
      </c>
      <c r="N259" s="3">
        <v>6.014643871099441</v>
      </c>
      <c r="O259" s="3">
        <v>-46.772942422403474</v>
      </c>
      <c r="P259" s="3">
        <v>86.841058654752075</v>
      </c>
      <c r="Q259" s="3">
        <v>-43.71534720531136</v>
      </c>
      <c r="R259" s="3">
        <v>4.594850391789123</v>
      </c>
      <c r="S259" s="3">
        <v>4.4962183166533123</v>
      </c>
      <c r="T259" s="3">
        <v>2.2071638974821326</v>
      </c>
      <c r="U259" s="4">
        <v>0.19190335551011212</v>
      </c>
    </row>
    <row r="260" spans="1:21" x14ac:dyDescent="0.25">
      <c r="A260">
        <v>4181</v>
      </c>
      <c r="B260" t="s">
        <v>18</v>
      </c>
      <c r="C260" s="1">
        <v>41584.072269733799</v>
      </c>
      <c r="D260">
        <v>1179.271</v>
      </c>
      <c r="E260">
        <v>-1101.242</v>
      </c>
      <c r="F260">
        <v>2005.279</v>
      </c>
      <c r="G260">
        <v>-0.82</v>
      </c>
      <c r="H260" s="1">
        <v>41584.07226980324</v>
      </c>
      <c r="I260">
        <v>1232.0129999999999</v>
      </c>
      <c r="J260">
        <v>-1054.2539999999999</v>
      </c>
      <c r="K260">
        <v>2023.5920000000001</v>
      </c>
      <c r="L260" s="3">
        <v>1.6214053069958014</v>
      </c>
      <c r="M260" s="3">
        <v>2.9161908653498321</v>
      </c>
      <c r="N260" s="3">
        <v>4.6258330966551329</v>
      </c>
      <c r="O260" s="3">
        <v>40.700836819408067</v>
      </c>
      <c r="P260" s="3">
        <v>-170.72823401971186</v>
      </c>
      <c r="Q260" s="3">
        <v>164.03477236749956</v>
      </c>
      <c r="R260" s="3">
        <v>3.0915963757956888</v>
      </c>
      <c r="S260" s="3">
        <v>3.0874674046820019</v>
      </c>
      <c r="T260" s="3">
        <v>3.6364980286384707</v>
      </c>
      <c r="U260" s="4">
        <v>0.31202248568126545</v>
      </c>
    </row>
    <row r="261" spans="1:21" x14ac:dyDescent="0.25">
      <c r="A261">
        <v>3291</v>
      </c>
      <c r="B261" t="s">
        <v>18</v>
      </c>
      <c r="C261" s="1">
        <v>41340.145606585647</v>
      </c>
      <c r="D261">
        <v>1399.337</v>
      </c>
      <c r="E261">
        <v>-588.56899999999996</v>
      </c>
      <c r="F261">
        <v>2062.886</v>
      </c>
      <c r="G261">
        <v>-0.85</v>
      </c>
      <c r="H261" s="1">
        <v>41340.145606620368</v>
      </c>
      <c r="I261">
        <v>1348.7090000000001</v>
      </c>
      <c r="J261">
        <v>-658.95500000000004</v>
      </c>
      <c r="K261">
        <v>2069.627</v>
      </c>
      <c r="L261" s="3">
        <v>1.2330019909563552</v>
      </c>
      <c r="M261" s="3">
        <v>3.0147723206095716</v>
      </c>
      <c r="N261" s="3">
        <v>6.7153709403891986</v>
      </c>
      <c r="O261" s="3">
        <v>46.850460962803318</v>
      </c>
      <c r="P261" s="3">
        <v>-91.33369679647106</v>
      </c>
      <c r="Q261" s="3">
        <v>143.57165678299182</v>
      </c>
      <c r="R261" s="3">
        <v>4.3474323792761425</v>
      </c>
      <c r="S261" s="3">
        <v>5.6167177374301218</v>
      </c>
      <c r="T261" s="3">
        <v>2.238353794500199</v>
      </c>
      <c r="U261" s="4">
        <v>0.20020590623424536</v>
      </c>
    </row>
    <row r="262" spans="1:21" x14ac:dyDescent="0.25">
      <c r="A262">
        <v>5511</v>
      </c>
      <c r="B262" t="s">
        <v>18</v>
      </c>
      <c r="C262" s="1">
        <v>41854.876399016204</v>
      </c>
      <c r="D262">
        <v>1268.2729999999999</v>
      </c>
      <c r="E262">
        <v>-1117.0920000000001</v>
      </c>
      <c r="F262">
        <v>1934.87</v>
      </c>
      <c r="G262">
        <v>-1.1200000000000001</v>
      </c>
      <c r="H262" s="1">
        <v>41854.876399131943</v>
      </c>
      <c r="I262">
        <v>1274.0340000000001</v>
      </c>
      <c r="J262">
        <v>-1020.726</v>
      </c>
      <c r="K262">
        <v>1941.6310000000001</v>
      </c>
      <c r="L262" s="3">
        <v>1.379550804571599</v>
      </c>
      <c r="M262" s="3">
        <v>2.5581591317252359</v>
      </c>
      <c r="N262" s="3">
        <v>5.4771062596378171</v>
      </c>
      <c r="O262" s="3">
        <v>39.621769642070873</v>
      </c>
      <c r="P262" s="3">
        <v>-167.72645216709668</v>
      </c>
      <c r="Q262" s="3">
        <v>166.94733116896907</v>
      </c>
      <c r="R262" s="3">
        <v>3.3491500399700271</v>
      </c>
      <c r="S262" s="3">
        <v>3.0264385039014314</v>
      </c>
      <c r="T262" s="3">
        <v>4.2228137122244789</v>
      </c>
      <c r="U262" s="4">
        <v>0.3498327968883207</v>
      </c>
    </row>
    <row r="263" spans="1:21" x14ac:dyDescent="0.25">
      <c r="A263">
        <v>5011</v>
      </c>
      <c r="B263" t="s">
        <v>18</v>
      </c>
      <c r="C263" s="1">
        <v>41765.246379305558</v>
      </c>
      <c r="D263">
        <v>1335.0239999999999</v>
      </c>
      <c r="E263">
        <v>-653.49099999999999</v>
      </c>
      <c r="F263">
        <v>2090.9279999999999</v>
      </c>
      <c r="G263">
        <v>-0.3</v>
      </c>
      <c r="H263" s="1">
        <v>41765.246379340279</v>
      </c>
      <c r="I263">
        <v>1373.876</v>
      </c>
      <c r="J263">
        <v>-601.25</v>
      </c>
      <c r="K263">
        <v>2070.721</v>
      </c>
      <c r="L263" s="3">
        <v>0.91287437919888259</v>
      </c>
      <c r="M263" s="3">
        <v>1.9471869455143807</v>
      </c>
      <c r="N263" s="3">
        <v>2.8020583125693626</v>
      </c>
      <c r="O263" s="3">
        <v>39.642696157979785</v>
      </c>
      <c r="P263" s="3">
        <v>-142.14769113520424</v>
      </c>
      <c r="Q263" s="3">
        <v>171.92579931471002</v>
      </c>
      <c r="R263" s="3">
        <v>1.6620347202140238</v>
      </c>
      <c r="S263" s="3">
        <v>2.3694699353465012</v>
      </c>
      <c r="T263" s="3">
        <v>2.0170663645330933</v>
      </c>
      <c r="U263" s="4">
        <v>0.17199160133979924</v>
      </c>
    </row>
    <row r="264" spans="1:21" x14ac:dyDescent="0.25">
      <c r="A264">
        <v>5015</v>
      </c>
      <c r="B264" t="s">
        <v>18</v>
      </c>
      <c r="C264" s="1">
        <v>41767.294498333336</v>
      </c>
      <c r="D264">
        <v>1344.1679999999999</v>
      </c>
      <c r="E264">
        <v>-657.149</v>
      </c>
      <c r="F264">
        <v>2063.4960000000001</v>
      </c>
      <c r="G264">
        <v>-0.35</v>
      </c>
      <c r="H264" s="1">
        <v>41767.294498310184</v>
      </c>
      <c r="I264">
        <v>1371.152</v>
      </c>
      <c r="J264">
        <v>-614.99</v>
      </c>
      <c r="K264">
        <v>2075.1179999999999</v>
      </c>
      <c r="L264" s="3">
        <v>0.96441773035216227</v>
      </c>
      <c r="M264" s="3">
        <v>1.8875852602777925</v>
      </c>
      <c r="N264" s="3">
        <v>2.7667177931662259</v>
      </c>
      <c r="O264" s="3">
        <v>38.713032922925422</v>
      </c>
      <c r="P264" s="3">
        <v>-147.47707256038953</v>
      </c>
      <c r="Q264" s="3">
        <v>169.56980791241079</v>
      </c>
      <c r="R264" s="3">
        <v>1.6537216927122245</v>
      </c>
      <c r="S264" s="3">
        <v>2.2497111639405603</v>
      </c>
      <c r="T264" s="3">
        <v>2.0736767686471467</v>
      </c>
      <c r="U264" s="4">
        <v>0.16918656456062442</v>
      </c>
    </row>
    <row r="265" spans="1:21" x14ac:dyDescent="0.25">
      <c r="A265">
        <v>5243</v>
      </c>
      <c r="B265" t="s">
        <v>18</v>
      </c>
      <c r="C265" s="1">
        <v>41822.568679710646</v>
      </c>
      <c r="D265">
        <v>1373.124</v>
      </c>
      <c r="E265">
        <v>-666.59799999999996</v>
      </c>
      <c r="F265">
        <v>2044.2940000000001</v>
      </c>
      <c r="G265">
        <v>-0.56000000000000005</v>
      </c>
      <c r="H265" s="1">
        <v>41822.568679791664</v>
      </c>
      <c r="I265">
        <v>1394.7170000000001</v>
      </c>
      <c r="J265">
        <v>-591.98500000000001</v>
      </c>
      <c r="K265">
        <v>2045.5630000000001</v>
      </c>
      <c r="L265" s="3">
        <v>0.88398787875202889</v>
      </c>
      <c r="M265" s="3">
        <v>1.7781438042698832</v>
      </c>
      <c r="N265" s="3">
        <v>2.7106664083523455</v>
      </c>
      <c r="O265" s="3">
        <v>35.99471293948622</v>
      </c>
      <c r="P265" s="3">
        <v>-144.20308808812214</v>
      </c>
      <c r="Q265" s="3">
        <v>-179.15928489187996</v>
      </c>
      <c r="R265" s="3">
        <v>1.6079911058850485</v>
      </c>
      <c r="S265" s="3">
        <v>2.1336482752831216</v>
      </c>
      <c r="T265" s="3">
        <v>2.0326511283760738</v>
      </c>
      <c r="U265" s="4">
        <v>0.18269355263977766</v>
      </c>
    </row>
    <row r="266" spans="1:21" x14ac:dyDescent="0.25">
      <c r="A266">
        <v>4834</v>
      </c>
      <c r="B266" t="s">
        <v>18</v>
      </c>
      <c r="C266" s="1">
        <v>41722.726162418985</v>
      </c>
      <c r="D266">
        <v>1335.9380000000001</v>
      </c>
      <c r="E266">
        <v>-652.88199999999995</v>
      </c>
      <c r="F266">
        <v>2072.335</v>
      </c>
      <c r="G266">
        <v>-0.6</v>
      </c>
      <c r="H266" s="1">
        <v>41722.726162418985</v>
      </c>
      <c r="I266">
        <v>1373.7660000000001</v>
      </c>
      <c r="J266">
        <v>-605.21500000000003</v>
      </c>
      <c r="K266">
        <v>2065.3319999999999</v>
      </c>
      <c r="L266" s="3">
        <v>0.95955917882542396</v>
      </c>
      <c r="M266" s="3">
        <v>1.8391453403408835</v>
      </c>
      <c r="N266" s="3">
        <v>2.7086611361294204</v>
      </c>
      <c r="O266" s="3">
        <v>38.943965751161073</v>
      </c>
      <c r="P266" s="3">
        <v>-149.25233887944827</v>
      </c>
      <c r="Q266" s="3">
        <v>174.52759741951553</v>
      </c>
      <c r="R266" s="3">
        <v>1.6801472131000992</v>
      </c>
      <c r="S266" s="3">
        <v>2.1461393211759514</v>
      </c>
      <c r="T266" s="3">
        <v>2.0427578214498681</v>
      </c>
      <c r="U266" s="4">
        <v>0.17756561026794326</v>
      </c>
    </row>
    <row r="267" spans="1:21" x14ac:dyDescent="0.25">
      <c r="A267">
        <v>4833</v>
      </c>
      <c r="B267" t="s">
        <v>18</v>
      </c>
      <c r="C267" s="1">
        <v>41722.601201550926</v>
      </c>
      <c r="D267">
        <v>1353.617</v>
      </c>
      <c r="E267">
        <v>-648.30999999999995</v>
      </c>
      <c r="F267">
        <v>2067.4580000000001</v>
      </c>
      <c r="G267">
        <v>-0.59</v>
      </c>
      <c r="H267" s="1">
        <v>41722.60120153935</v>
      </c>
      <c r="I267">
        <v>1379.722</v>
      </c>
      <c r="J267">
        <v>-595.02499999999998</v>
      </c>
      <c r="K267">
        <v>2075.6390000000001</v>
      </c>
      <c r="L267" s="3">
        <v>0.90622449557317963</v>
      </c>
      <c r="M267" s="3">
        <v>1.8617100290609103</v>
      </c>
      <c r="N267" s="3">
        <v>2.8755334167691977</v>
      </c>
      <c r="O267" s="3">
        <v>38.135446289319781</v>
      </c>
      <c r="P267" s="3">
        <v>-144.86698003780492</v>
      </c>
      <c r="Q267" s="3">
        <v>174.28281022092099</v>
      </c>
      <c r="R267" s="3">
        <v>1.665855861863065</v>
      </c>
      <c r="S267" s="3">
        <v>2.3008772669043083</v>
      </c>
      <c r="T267" s="3">
        <v>2.1069428906876055</v>
      </c>
      <c r="U267" s="4">
        <v>0.17443043134305705</v>
      </c>
    </row>
    <row r="268" spans="1:21" x14ac:dyDescent="0.25">
      <c r="A268">
        <v>4504</v>
      </c>
      <c r="B268" t="s">
        <v>18</v>
      </c>
      <c r="C268" s="1">
        <v>41657.982528761575</v>
      </c>
      <c r="D268">
        <v>1368.5519999999999</v>
      </c>
      <c r="E268">
        <v>-646.48099999999999</v>
      </c>
      <c r="F268">
        <v>2068.0680000000002</v>
      </c>
      <c r="G268">
        <v>-0.42</v>
      </c>
      <c r="H268" s="1">
        <v>41657.98252878472</v>
      </c>
      <c r="I268">
        <v>1398.8040000000001</v>
      </c>
      <c r="J268">
        <v>-587.49800000000005</v>
      </c>
      <c r="K268">
        <v>2057.9079999999999</v>
      </c>
      <c r="L268" s="3">
        <v>0.90453011900314939</v>
      </c>
      <c r="M268" s="3">
        <v>1.7417343504633742</v>
      </c>
      <c r="N268" s="3">
        <v>2.8320581125504565</v>
      </c>
      <c r="O268" s="3">
        <v>36.277674184609303</v>
      </c>
      <c r="P268" s="3">
        <v>-145.26265031765286</v>
      </c>
      <c r="Q268" s="3">
        <v>175.50417550645389</v>
      </c>
      <c r="R268" s="3">
        <v>1.5950156665419399</v>
      </c>
      <c r="S268" s="3">
        <v>2.2005195257901278</v>
      </c>
      <c r="T268" s="3">
        <v>2.1083694005169491</v>
      </c>
      <c r="U268" s="4">
        <v>0.17003809035199724</v>
      </c>
    </row>
    <row r="269" spans="1:21" x14ac:dyDescent="0.25">
      <c r="A269">
        <v>4900</v>
      </c>
      <c r="B269" t="s">
        <v>18</v>
      </c>
      <c r="C269" s="1">
        <v>41733.628036828704</v>
      </c>
      <c r="D269">
        <v>1337.1579999999999</v>
      </c>
      <c r="E269">
        <v>-642.51800000000003</v>
      </c>
      <c r="F269">
        <v>2080.87</v>
      </c>
      <c r="G269">
        <v>-1.35</v>
      </c>
      <c r="H269" s="1">
        <v>41733.628036782407</v>
      </c>
      <c r="I269">
        <v>1379.614</v>
      </c>
      <c r="J269">
        <v>-609.86</v>
      </c>
      <c r="K269">
        <v>2080.4050000000002</v>
      </c>
      <c r="L269" s="3">
        <v>0.9812911090105324</v>
      </c>
      <c r="M269" s="3">
        <v>2.2467376253175138</v>
      </c>
      <c r="N269" s="3">
        <v>3.3524127244984143</v>
      </c>
      <c r="O269" s="3">
        <v>43.131737047056589</v>
      </c>
      <c r="P269" s="3">
        <v>-149.74579865642966</v>
      </c>
      <c r="Q269" s="3">
        <v>166.45644889849018</v>
      </c>
      <c r="R269" s="3">
        <v>2.061081329834451</v>
      </c>
      <c r="S269" s="3">
        <v>2.7060600788212241</v>
      </c>
      <c r="T269" s="3">
        <v>2.3654203836567831</v>
      </c>
      <c r="U269" s="4">
        <v>0.17717476300447343</v>
      </c>
    </row>
    <row r="270" spans="1:21" x14ac:dyDescent="0.25">
      <c r="A270">
        <v>4975</v>
      </c>
      <c r="B270" t="s">
        <v>18</v>
      </c>
      <c r="C270" s="1">
        <v>41755.910493715281</v>
      </c>
      <c r="D270">
        <v>1359.1030000000001</v>
      </c>
      <c r="E270">
        <v>-637.03200000000004</v>
      </c>
      <c r="F270">
        <v>2068.6779999999999</v>
      </c>
      <c r="G270">
        <v>-0.21</v>
      </c>
      <c r="H270" s="1">
        <v>41755.910493703705</v>
      </c>
      <c r="I270">
        <v>1377.6690000000001</v>
      </c>
      <c r="J270">
        <v>-603.22</v>
      </c>
      <c r="K270">
        <v>2077.8000000000002</v>
      </c>
      <c r="L270" s="3">
        <v>0.96214710508401502</v>
      </c>
      <c r="M270" s="3">
        <v>2.072932257943477</v>
      </c>
      <c r="N270" s="3">
        <v>2.8528324717828859</v>
      </c>
      <c r="O270" s="3">
        <v>40.856019932548868</v>
      </c>
      <c r="P270" s="3">
        <v>-140.61054054915564</v>
      </c>
      <c r="Q270" s="3">
        <v>172.70694132079095</v>
      </c>
      <c r="R270" s="3">
        <v>1.75375067618711</v>
      </c>
      <c r="S270" s="3">
        <v>2.4707431116349881</v>
      </c>
      <c r="T270" s="3">
        <v>2.0397161590321957</v>
      </c>
      <c r="U270" s="4">
        <v>0.18347929461901588</v>
      </c>
    </row>
    <row r="271" spans="1:21" x14ac:dyDescent="0.25">
      <c r="A271">
        <v>4880</v>
      </c>
      <c r="B271" t="s">
        <v>18</v>
      </c>
      <c r="C271" s="1">
        <v>41728.463638402776</v>
      </c>
      <c r="D271">
        <v>1406.0419999999999</v>
      </c>
      <c r="E271">
        <v>-697.07799999999997</v>
      </c>
      <c r="F271">
        <v>2022.653</v>
      </c>
      <c r="G271">
        <v>-0.93</v>
      </c>
      <c r="H271" s="1">
        <v>41728.463638472225</v>
      </c>
      <c r="I271">
        <v>1369.1</v>
      </c>
      <c r="J271">
        <v>-597.80100000000004</v>
      </c>
      <c r="K271">
        <v>2090.268</v>
      </c>
      <c r="L271" s="3">
        <v>0.9101094258837894</v>
      </c>
      <c r="M271" s="3">
        <v>1.786891290826899</v>
      </c>
      <c r="N271" s="3">
        <v>2.960934189257713</v>
      </c>
      <c r="O271" s="3">
        <v>38.303414370879899</v>
      </c>
      <c r="P271" s="3">
        <v>-145.90211026116347</v>
      </c>
      <c r="Q271" s="3">
        <v>173.83000482357812</v>
      </c>
      <c r="R271" s="3">
        <v>1.6925400714635543</v>
      </c>
      <c r="S271" s="3">
        <v>2.2927504492508888</v>
      </c>
      <c r="T271" s="3">
        <v>2.1536424543783141</v>
      </c>
      <c r="U271" s="4">
        <v>0.16764565099337231</v>
      </c>
    </row>
    <row r="272" spans="1:21" x14ac:dyDescent="0.25">
      <c r="A272">
        <v>4970</v>
      </c>
      <c r="B272" t="s">
        <v>18</v>
      </c>
      <c r="C272" s="1">
        <v>41755.497484756947</v>
      </c>
      <c r="D272">
        <v>1389.278</v>
      </c>
      <c r="E272">
        <v>-648.30999999999995</v>
      </c>
      <c r="F272">
        <v>2040.3309999999999</v>
      </c>
      <c r="G272">
        <v>-1.01</v>
      </c>
      <c r="H272" s="1">
        <v>41755.497484791667</v>
      </c>
      <c r="I272">
        <v>1392.79</v>
      </c>
      <c r="J272">
        <v>-598.27599999999995</v>
      </c>
      <c r="K272">
        <v>2058.5349999999999</v>
      </c>
      <c r="L272" s="3">
        <v>0.98168755188673507</v>
      </c>
      <c r="M272" s="3">
        <v>1.9357745643241258</v>
      </c>
      <c r="N272" s="3">
        <v>2.7695180306437841</v>
      </c>
      <c r="O272" s="3">
        <v>38.300117451797412</v>
      </c>
      <c r="P272" s="3">
        <v>-150.46604504714799</v>
      </c>
      <c r="Q272" s="3">
        <v>173.67536026647846</v>
      </c>
      <c r="R272" s="3">
        <v>1.7115054473533746</v>
      </c>
      <c r="S272" s="3">
        <v>2.2134302661883112</v>
      </c>
      <c r="T272" s="3">
        <v>2.1223284137454357</v>
      </c>
      <c r="U272" s="4">
        <v>0.17981360135475422</v>
      </c>
    </row>
    <row r="273" spans="1:21" x14ac:dyDescent="0.25">
      <c r="A273">
        <v>5373</v>
      </c>
      <c r="B273" t="s">
        <v>18</v>
      </c>
      <c r="C273" s="1">
        <v>41838.862591180558</v>
      </c>
      <c r="D273">
        <v>1378.61</v>
      </c>
      <c r="E273">
        <v>-641.60400000000004</v>
      </c>
      <c r="F273">
        <v>2044.903</v>
      </c>
      <c r="G273">
        <v>-0.52</v>
      </c>
      <c r="H273" s="1">
        <v>41838.862591168981</v>
      </c>
      <c r="I273">
        <v>1401.048</v>
      </c>
      <c r="J273">
        <v>-591.70600000000002</v>
      </c>
      <c r="K273">
        <v>2057.0329999999999</v>
      </c>
      <c r="L273" s="3">
        <v>0.965140012286822</v>
      </c>
      <c r="M273" s="3">
        <v>1.9214420497028415</v>
      </c>
      <c r="N273" s="3">
        <v>2.9706713656643897</v>
      </c>
      <c r="O273" s="3">
        <v>39.166717177820381</v>
      </c>
      <c r="P273" s="3">
        <v>-145.17655146716484</v>
      </c>
      <c r="Q273" s="3">
        <v>170.09376668546878</v>
      </c>
      <c r="R273" s="3">
        <v>1.7186222353282119</v>
      </c>
      <c r="S273" s="3">
        <v>2.4095617369615638</v>
      </c>
      <c r="T273" s="3">
        <v>2.159763937266689</v>
      </c>
      <c r="U273" s="4">
        <v>0.17204617439564113</v>
      </c>
    </row>
    <row r="274" spans="1:21" x14ac:dyDescent="0.25">
      <c r="A274">
        <v>5044</v>
      </c>
      <c r="B274" t="s">
        <v>18</v>
      </c>
      <c r="C274" s="1">
        <v>41777.030282905092</v>
      </c>
      <c r="D274">
        <v>1320.394</v>
      </c>
      <c r="E274">
        <v>-635.20299999999997</v>
      </c>
      <c r="F274">
        <v>2098.5479999999998</v>
      </c>
      <c r="G274">
        <v>-0.92</v>
      </c>
      <c r="H274" s="1">
        <v>41777.030282916669</v>
      </c>
      <c r="I274">
        <v>1361.0550000000001</v>
      </c>
      <c r="J274">
        <v>-592.55899999999997</v>
      </c>
      <c r="K274">
        <v>2095.9549999999999</v>
      </c>
      <c r="L274" s="3">
        <v>0.94318802619947251</v>
      </c>
      <c r="M274" s="3">
        <v>1.875769197786096</v>
      </c>
      <c r="N274" s="3">
        <v>2.879779293518566</v>
      </c>
      <c r="O274" s="3">
        <v>36.789642385041994</v>
      </c>
      <c r="P274" s="3">
        <v>-145.64216870095123</v>
      </c>
      <c r="Q274" s="3">
        <v>176.92453393685511</v>
      </c>
      <c r="R274" s="3">
        <v>1.6857187871983115</v>
      </c>
      <c r="S274" s="3">
        <v>2.2708972705449924</v>
      </c>
      <c r="T274" s="3">
        <v>2.1584671692075972</v>
      </c>
      <c r="U274" s="4">
        <v>0.18308545440579971</v>
      </c>
    </row>
    <row r="275" spans="1:21" x14ac:dyDescent="0.25">
      <c r="A275">
        <v>6363</v>
      </c>
      <c r="B275" t="s">
        <v>18</v>
      </c>
      <c r="C275" s="1">
        <v>41965.13788884259</v>
      </c>
      <c r="D275">
        <v>1447.4949999999999</v>
      </c>
      <c r="E275">
        <v>-685.8</v>
      </c>
      <c r="F275">
        <v>2128.723</v>
      </c>
      <c r="G275">
        <v>-0.98</v>
      </c>
      <c r="H275" s="1">
        <v>41965.137888865742</v>
      </c>
      <c r="I275">
        <v>1483.7360000000001</v>
      </c>
      <c r="J275">
        <v>-656.26499999999999</v>
      </c>
      <c r="K275">
        <v>2087.404</v>
      </c>
      <c r="L275" s="3">
        <v>1.1105375918525267</v>
      </c>
      <c r="M275" s="3">
        <v>1.9603965832216037</v>
      </c>
      <c r="N275" s="3">
        <v>3.6463117128307334</v>
      </c>
      <c r="O275" s="3">
        <v>37.384007667837359</v>
      </c>
      <c r="P275" s="3">
        <v>-153.16609351020648</v>
      </c>
      <c r="Q275" s="3">
        <v>175.63393212672614</v>
      </c>
      <c r="R275" s="3">
        <v>2.1450652049845758</v>
      </c>
      <c r="S275" s="3">
        <v>2.4712666652185362</v>
      </c>
      <c r="T275" s="3">
        <v>2.7570418579039142</v>
      </c>
      <c r="U275" s="4">
        <v>0.1950337251191272</v>
      </c>
    </row>
    <row r="276" spans="1:21" x14ac:dyDescent="0.25">
      <c r="A276">
        <v>4996</v>
      </c>
      <c r="B276" t="s">
        <v>18</v>
      </c>
      <c r="C276" s="1">
        <v>41761.034499548608</v>
      </c>
      <c r="D276">
        <v>1387.145</v>
      </c>
      <c r="E276">
        <v>-645.87099999999998</v>
      </c>
      <c r="F276">
        <v>2031.492</v>
      </c>
      <c r="G276">
        <v>-0.49</v>
      </c>
      <c r="H276" s="1">
        <v>41761.034499641202</v>
      </c>
      <c r="I276">
        <v>1402.442</v>
      </c>
      <c r="J276">
        <v>-578.36099999999999</v>
      </c>
      <c r="K276">
        <v>2039.48</v>
      </c>
      <c r="L276" s="3">
        <v>0.93586514200852744</v>
      </c>
      <c r="M276" s="3">
        <v>1.8342065365273899</v>
      </c>
      <c r="N276" s="3">
        <v>2.5473075247212043</v>
      </c>
      <c r="O276" s="3">
        <v>35.166696430536284</v>
      </c>
      <c r="P276" s="3">
        <v>-138.28808204528792</v>
      </c>
      <c r="Q276" s="3">
        <v>-177.92882429506989</v>
      </c>
      <c r="R276" s="3">
        <v>1.5260149106215977</v>
      </c>
      <c r="S276" s="3">
        <v>2.1575408542630612</v>
      </c>
      <c r="T276" s="3">
        <v>1.9182687405188972</v>
      </c>
      <c r="U276" s="4">
        <v>0.1920336839790415</v>
      </c>
    </row>
    <row r="277" spans="1:21" x14ac:dyDescent="0.25">
      <c r="A277">
        <v>4828</v>
      </c>
      <c r="B277" t="s">
        <v>18</v>
      </c>
      <c r="C277" s="1">
        <v>41722.187188958334</v>
      </c>
      <c r="D277">
        <v>1359.4079999999999</v>
      </c>
      <c r="E277">
        <v>-624.23</v>
      </c>
      <c r="F277">
        <v>2061.6669999999999</v>
      </c>
      <c r="G277">
        <v>-0.2</v>
      </c>
      <c r="H277" s="1">
        <v>41722.187189004631</v>
      </c>
      <c r="I277">
        <v>1381.6310000000001</v>
      </c>
      <c r="J277">
        <v>-606.35599999999999</v>
      </c>
      <c r="K277">
        <v>2064.873</v>
      </c>
      <c r="L277" s="3">
        <v>0.91848178552204329</v>
      </c>
      <c r="M277" s="3">
        <v>1.7103420993947633</v>
      </c>
      <c r="N277" s="3">
        <v>2.905224634035811</v>
      </c>
      <c r="O277" s="3">
        <v>36.325675997767767</v>
      </c>
      <c r="P277" s="3">
        <v>-149.90450171599645</v>
      </c>
      <c r="Q277" s="3">
        <v>177.49388636961885</v>
      </c>
      <c r="R277" s="3">
        <v>1.7011801267904048</v>
      </c>
      <c r="S277" s="3">
        <v>2.1048163101929731</v>
      </c>
      <c r="T277" s="3">
        <v>2.2033423970578951</v>
      </c>
      <c r="U277" s="4">
        <v>0.17358952721345242</v>
      </c>
    </row>
    <row r="278" spans="1:21" x14ac:dyDescent="0.25">
      <c r="A278">
        <v>4974</v>
      </c>
      <c r="B278" t="s">
        <v>18</v>
      </c>
      <c r="C278" s="1">
        <v>41755.645858807868</v>
      </c>
      <c r="D278">
        <v>1312.7739999999999</v>
      </c>
      <c r="E278">
        <v>-634.28899999999999</v>
      </c>
      <c r="F278">
        <v>2122.627</v>
      </c>
      <c r="G278">
        <v>-1.1299999999999999</v>
      </c>
      <c r="H278" s="1">
        <v>41755.645858807868</v>
      </c>
      <c r="I278">
        <v>1371.57</v>
      </c>
      <c r="J278">
        <v>-619.58100000000002</v>
      </c>
      <c r="K278">
        <v>2100.65</v>
      </c>
      <c r="L278" s="3">
        <v>1.0145025098460421</v>
      </c>
      <c r="M278" s="3">
        <v>2.2513419406304207</v>
      </c>
      <c r="N278" s="3">
        <v>3.0171690425940878</v>
      </c>
      <c r="O278" s="3">
        <v>41.804538614567527</v>
      </c>
      <c r="P278" s="3">
        <v>-143.02386060559954</v>
      </c>
      <c r="Q278" s="3">
        <v>167.41480070140091</v>
      </c>
      <c r="R278" s="3">
        <v>1.8733698932182961</v>
      </c>
      <c r="S278" s="3">
        <v>2.632301868705099</v>
      </c>
      <c r="T278" s="3">
        <v>2.1672446913294152</v>
      </c>
      <c r="U278" s="4">
        <v>0.1855410088946618</v>
      </c>
    </row>
    <row r="279" spans="1:21" x14ac:dyDescent="0.25">
      <c r="A279">
        <v>4998</v>
      </c>
      <c r="B279" t="s">
        <v>18</v>
      </c>
      <c r="C279" s="1">
        <v>41761.049045960652</v>
      </c>
      <c r="D279">
        <v>1353.3119999999999</v>
      </c>
      <c r="E279">
        <v>-620.87800000000004</v>
      </c>
      <c r="F279">
        <v>2069.2869999999998</v>
      </c>
      <c r="G279">
        <v>-0.74</v>
      </c>
      <c r="H279" s="1">
        <v>41761.049045960652</v>
      </c>
      <c r="I279">
        <v>1399.1130000000001</v>
      </c>
      <c r="J279">
        <v>-582.83699999999999</v>
      </c>
      <c r="K279">
        <v>2043.921</v>
      </c>
      <c r="L279" s="3">
        <v>0.95630439414355772</v>
      </c>
      <c r="M279" s="3">
        <v>1.9230766664837733</v>
      </c>
      <c r="N279" s="3">
        <v>2.9993624599258659</v>
      </c>
      <c r="O279" s="3">
        <v>33.506013629508523</v>
      </c>
      <c r="P279" s="3">
        <v>-150.05698098810535</v>
      </c>
      <c r="Q279" s="3">
        <v>-176.83245892136634</v>
      </c>
      <c r="R279" s="3">
        <v>1.7591330618668053</v>
      </c>
      <c r="S279" s="3">
        <v>2.2017938449582743</v>
      </c>
      <c r="T279" s="3">
        <v>2.3657648645480549</v>
      </c>
      <c r="U279" s="4">
        <v>0.20433533391420841</v>
      </c>
    </row>
    <row r="280" spans="1:21" x14ac:dyDescent="0.25">
      <c r="A280">
        <v>5228</v>
      </c>
      <c r="B280" t="s">
        <v>18</v>
      </c>
      <c r="C280" s="1">
        <v>41821.409972881942</v>
      </c>
      <c r="D280">
        <v>1396.5940000000001</v>
      </c>
      <c r="E280">
        <v>-647.39499999999998</v>
      </c>
      <c r="F280">
        <v>2022.348</v>
      </c>
      <c r="G280">
        <v>-0.91</v>
      </c>
      <c r="H280" s="1">
        <v>41821.409972986112</v>
      </c>
      <c r="I280">
        <v>1405.143</v>
      </c>
      <c r="J280">
        <v>-574.28700000000003</v>
      </c>
      <c r="K280">
        <v>2033.27</v>
      </c>
      <c r="L280" s="3">
        <v>1.0313757118361895</v>
      </c>
      <c r="M280" s="3">
        <v>2.0293896322327512</v>
      </c>
      <c r="N280" s="3">
        <v>2.9392941003604207</v>
      </c>
      <c r="O280" s="3">
        <v>34.866930018754765</v>
      </c>
      <c r="P280" s="3">
        <v>-138.74272370462279</v>
      </c>
      <c r="Q280" s="3">
        <v>-179.31799802374127</v>
      </c>
      <c r="R280" s="3">
        <v>1.7039209489589666</v>
      </c>
      <c r="S280" s="3">
        <v>2.4578536674450788</v>
      </c>
      <c r="T280" s="3">
        <v>2.1925630560442642</v>
      </c>
      <c r="U280" s="4">
        <v>0.21255160646839094</v>
      </c>
    </row>
    <row r="281" spans="1:21" x14ac:dyDescent="0.25">
      <c r="A281">
        <v>5159</v>
      </c>
      <c r="B281" t="s">
        <v>18</v>
      </c>
      <c r="C281" s="1">
        <v>41806.000494733795</v>
      </c>
      <c r="D281">
        <v>1374.6479999999999</v>
      </c>
      <c r="E281">
        <v>-619.04899999999998</v>
      </c>
      <c r="F281">
        <v>2054.6570000000002</v>
      </c>
      <c r="G281">
        <v>-1.32</v>
      </c>
      <c r="H281" s="1">
        <v>41806.000494675929</v>
      </c>
      <c r="I281">
        <v>1402.414</v>
      </c>
      <c r="J281">
        <v>-568.74599999999998</v>
      </c>
      <c r="K281">
        <v>2039.23</v>
      </c>
      <c r="L281" s="3">
        <v>1.0617538318388084</v>
      </c>
      <c r="M281" s="3">
        <v>2.2268397147392291</v>
      </c>
      <c r="N281" s="3">
        <v>3.4573565042170276</v>
      </c>
      <c r="O281" s="3">
        <v>38.6406289757781</v>
      </c>
      <c r="P281" s="3">
        <v>-145.42291864042932</v>
      </c>
      <c r="Q281" s="3">
        <v>175.19962731101973</v>
      </c>
      <c r="R281" s="3">
        <v>2.0326049003926983</v>
      </c>
      <c r="S281" s="3">
        <v>2.7372545643601143</v>
      </c>
      <c r="T281" s="3">
        <v>2.5205875379235749</v>
      </c>
      <c r="U281" s="4">
        <v>0.21174007790651977</v>
      </c>
    </row>
    <row r="282" spans="1:21" x14ac:dyDescent="0.25">
      <c r="A282">
        <v>5239</v>
      </c>
      <c r="B282" t="s">
        <v>18</v>
      </c>
      <c r="C282" s="1">
        <v>41822.486001493053</v>
      </c>
      <c r="D282">
        <v>1375.867</v>
      </c>
      <c r="E282">
        <v>-623.62099999999998</v>
      </c>
      <c r="F282">
        <v>2043.0740000000001</v>
      </c>
      <c r="G282">
        <v>-0.3</v>
      </c>
      <c r="H282" s="1">
        <v>41822.486001550926</v>
      </c>
      <c r="I282">
        <v>1395.3779999999999</v>
      </c>
      <c r="J282">
        <v>-600.55499999999995</v>
      </c>
      <c r="K282">
        <v>2044.4680000000001</v>
      </c>
      <c r="L282" s="3">
        <v>0.9942260397296685</v>
      </c>
      <c r="M282" s="3">
        <v>1.8771153473246658</v>
      </c>
      <c r="N282" s="3">
        <v>2.9227139232134922</v>
      </c>
      <c r="O282" s="3">
        <v>36.480318687179491</v>
      </c>
      <c r="P282" s="3">
        <v>-144.19220850498218</v>
      </c>
      <c r="Q282" s="3">
        <v>176.69721039359854</v>
      </c>
      <c r="R282" s="3">
        <v>1.6935342925401073</v>
      </c>
      <c r="S282" s="3">
        <v>2.3179883583513856</v>
      </c>
      <c r="T282" s="3">
        <v>2.1801920108064223</v>
      </c>
      <c r="U282" s="4">
        <v>0.19241522984323245</v>
      </c>
    </row>
    <row r="283" spans="1:21" x14ac:dyDescent="0.25">
      <c r="A283">
        <v>4678</v>
      </c>
      <c r="B283" t="s">
        <v>18</v>
      </c>
      <c r="C283" s="1">
        <v>41678.196690636571</v>
      </c>
      <c r="D283">
        <v>1364.894</v>
      </c>
      <c r="E283">
        <v>-609.6</v>
      </c>
      <c r="F283">
        <v>2073.8589999999999</v>
      </c>
      <c r="G283">
        <v>-1.1599999999999999</v>
      </c>
      <c r="H283" s="1">
        <v>41678.196690543984</v>
      </c>
      <c r="I283">
        <v>1387.0360000000001</v>
      </c>
      <c r="J283">
        <v>-584.26300000000003</v>
      </c>
      <c r="K283">
        <v>2073.8090000000002</v>
      </c>
      <c r="L283" s="3">
        <v>0.94986301066203982</v>
      </c>
      <c r="M283" s="3">
        <v>1.839364924702604</v>
      </c>
      <c r="N283" s="3">
        <v>2.9717075833752458</v>
      </c>
      <c r="O283" s="3">
        <v>35.366257301150007</v>
      </c>
      <c r="P283" s="3">
        <v>-143.73286912505071</v>
      </c>
      <c r="Q283" s="3">
        <v>179.08645768671298</v>
      </c>
      <c r="R283" s="3">
        <v>1.6931443236060204</v>
      </c>
      <c r="S283" s="3">
        <v>2.3055758520590643</v>
      </c>
      <c r="T283" s="3">
        <v>2.2134982585089347</v>
      </c>
      <c r="U283" s="4">
        <v>0.18626154350899551</v>
      </c>
    </row>
    <row r="284" spans="1:21" x14ac:dyDescent="0.25">
      <c r="A284">
        <v>5052</v>
      </c>
      <c r="B284" t="s">
        <v>18</v>
      </c>
      <c r="C284" s="1">
        <v>41779.708804768517</v>
      </c>
      <c r="D284">
        <v>1384.7059999999999</v>
      </c>
      <c r="E284">
        <v>-629.41200000000003</v>
      </c>
      <c r="F284">
        <v>2032.711</v>
      </c>
      <c r="G284">
        <v>-1.0900000000000001</v>
      </c>
      <c r="H284" s="1">
        <v>41779.708804780093</v>
      </c>
      <c r="I284">
        <v>1401.56</v>
      </c>
      <c r="J284">
        <v>-585.97500000000002</v>
      </c>
      <c r="K284">
        <v>2055.835</v>
      </c>
      <c r="L284" s="3">
        <v>1.0058412854079166</v>
      </c>
      <c r="M284" s="3">
        <v>2.2457515951269449</v>
      </c>
      <c r="N284" s="3">
        <v>3.4979670024426857</v>
      </c>
      <c r="O284" s="3">
        <v>39.928602276951118</v>
      </c>
      <c r="P284" s="3">
        <v>-147.23903612085741</v>
      </c>
      <c r="Q284" s="3">
        <v>172.00289818104784</v>
      </c>
      <c r="R284" s="3">
        <v>2.0556495235521197</v>
      </c>
      <c r="S284" s="3">
        <v>2.7644465159261244</v>
      </c>
      <c r="T284" s="3">
        <v>2.5244156798894437</v>
      </c>
      <c r="U284" s="4">
        <v>0.19032269922461276</v>
      </c>
    </row>
    <row r="285" spans="1:21" x14ac:dyDescent="0.25">
      <c r="A285">
        <v>5370</v>
      </c>
      <c r="B285" t="s">
        <v>18</v>
      </c>
      <c r="C285" s="1">
        <v>41838.610367094909</v>
      </c>
      <c r="D285">
        <v>1352.702</v>
      </c>
      <c r="E285">
        <v>-608.99</v>
      </c>
      <c r="F285">
        <v>2077.5169999999998</v>
      </c>
      <c r="G285">
        <v>-0.86</v>
      </c>
      <c r="H285" s="1">
        <v>41838.61036702546</v>
      </c>
      <c r="I285">
        <v>1399.4770000000001</v>
      </c>
      <c r="J285">
        <v>-574.88499999999999</v>
      </c>
      <c r="K285">
        <v>2054.625</v>
      </c>
      <c r="L285" s="3">
        <v>0.97588848043475251</v>
      </c>
      <c r="M285" s="3">
        <v>2.1409117741872086</v>
      </c>
      <c r="N285" s="3">
        <v>3.0044529350178544</v>
      </c>
      <c r="O285" s="3">
        <v>38.249954365769682</v>
      </c>
      <c r="P285" s="3">
        <v>-142.4465485991544</v>
      </c>
      <c r="Q285" s="3">
        <v>174.35497253945022</v>
      </c>
      <c r="R285" s="3">
        <v>1.782669231487489</v>
      </c>
      <c r="S285" s="3">
        <v>2.5377416771517574</v>
      </c>
      <c r="T285" s="3">
        <v>2.2093281423090048</v>
      </c>
      <c r="U285" s="4">
        <v>0.19366418244811598</v>
      </c>
    </row>
    <row r="286" spans="1:21" x14ac:dyDescent="0.25">
      <c r="A286">
        <v>5042</v>
      </c>
      <c r="B286" t="s">
        <v>18</v>
      </c>
      <c r="C286" s="1">
        <v>41776.874943726849</v>
      </c>
      <c r="D286">
        <v>1308.202</v>
      </c>
      <c r="E286">
        <v>-623.01099999999997</v>
      </c>
      <c r="F286">
        <v>2116.2260000000001</v>
      </c>
      <c r="G286">
        <v>-0.59</v>
      </c>
      <c r="H286" s="1">
        <v>41776.874943761577</v>
      </c>
      <c r="I286">
        <v>1370.8340000000001</v>
      </c>
      <c r="J286">
        <v>-605.09400000000005</v>
      </c>
      <c r="K286">
        <v>2081.5129999999999</v>
      </c>
      <c r="L286" s="3">
        <v>0.96774603392141345</v>
      </c>
      <c r="M286" s="3">
        <v>1.7513125854339999</v>
      </c>
      <c r="N286" s="3">
        <v>2.856632824153253</v>
      </c>
      <c r="O286" s="3">
        <v>37.412718147499817</v>
      </c>
      <c r="P286" s="3">
        <v>-145.88458570362047</v>
      </c>
      <c r="Q286" s="3">
        <v>176.78220293616803</v>
      </c>
      <c r="R286" s="3">
        <v>1.6867856642413699</v>
      </c>
      <c r="S286" s="3">
        <v>2.1906084564615185</v>
      </c>
      <c r="T286" s="3">
        <v>2.1171976396494756</v>
      </c>
      <c r="U286" s="4">
        <v>0.17881670704264591</v>
      </c>
    </row>
    <row r="287" spans="1:21" x14ac:dyDescent="0.25">
      <c r="A287">
        <v>4502</v>
      </c>
      <c r="B287" t="s">
        <v>18</v>
      </c>
      <c r="C287" s="1">
        <v>41657.947313750003</v>
      </c>
      <c r="D287">
        <v>1339.2909999999999</v>
      </c>
      <c r="E287">
        <v>-607.77099999999996</v>
      </c>
      <c r="F287">
        <v>2099.7669999999998</v>
      </c>
      <c r="G287">
        <v>-0.38</v>
      </c>
      <c r="H287" s="1">
        <v>41657.947313715275</v>
      </c>
      <c r="I287">
        <v>1393.7059999999999</v>
      </c>
      <c r="J287">
        <v>-589.42999999999995</v>
      </c>
      <c r="K287">
        <v>2060.645</v>
      </c>
      <c r="L287" s="3">
        <v>0.89751869097539838</v>
      </c>
      <c r="M287" s="3">
        <v>1.7868578901296137</v>
      </c>
      <c r="N287" s="3">
        <v>2.915954165243773</v>
      </c>
      <c r="O287" s="3">
        <v>36.722765127647641</v>
      </c>
      <c r="P287" s="3">
        <v>-145.25246229330003</v>
      </c>
      <c r="Q287" s="3">
        <v>176.40150579872858</v>
      </c>
      <c r="R287" s="3">
        <v>1.6555943269606814</v>
      </c>
      <c r="S287" s="3">
        <v>2.2534909885858951</v>
      </c>
      <c r="T287" s="3">
        <v>2.1541647803765045</v>
      </c>
      <c r="U287" s="4">
        <v>0.17362388031762924</v>
      </c>
    </row>
    <row r="288" spans="1:21" x14ac:dyDescent="0.25">
      <c r="A288">
        <v>5021</v>
      </c>
      <c r="B288" t="s">
        <v>18</v>
      </c>
      <c r="C288" s="1">
        <v>41770.023425543979</v>
      </c>
      <c r="D288">
        <v>1296.6189999999999</v>
      </c>
      <c r="E288">
        <v>-625.45000000000005</v>
      </c>
      <c r="F288">
        <v>2118.9699999999998</v>
      </c>
      <c r="G288">
        <v>-0.91</v>
      </c>
      <c r="H288" s="1">
        <v>41770.023425520834</v>
      </c>
      <c r="I288">
        <v>1367.3969999999999</v>
      </c>
      <c r="J288">
        <v>-602.47500000000002</v>
      </c>
      <c r="K288">
        <v>2066.1109999999999</v>
      </c>
      <c r="L288" s="3">
        <v>0.95901845820847265</v>
      </c>
      <c r="M288" s="3">
        <v>1.9346177717391826</v>
      </c>
      <c r="N288" s="3">
        <v>3.437242665527497</v>
      </c>
      <c r="O288" s="3">
        <v>38.598000594901713</v>
      </c>
      <c r="P288" s="3">
        <v>-150.81543354193639</v>
      </c>
      <c r="Q288" s="3">
        <v>171.58688049308142</v>
      </c>
      <c r="R288" s="3">
        <v>1.9504062963458182</v>
      </c>
      <c r="S288" s="3">
        <v>2.4944732709584514</v>
      </c>
      <c r="T288" s="3">
        <v>2.5235292945380934</v>
      </c>
      <c r="U288" s="4">
        <v>0.17622969126814322</v>
      </c>
    </row>
    <row r="289" spans="1:21" x14ac:dyDescent="0.25">
      <c r="A289">
        <v>5048</v>
      </c>
      <c r="B289" t="s">
        <v>18</v>
      </c>
      <c r="C289" s="1">
        <v>41778.730606435187</v>
      </c>
      <c r="D289">
        <v>1352.3979999999999</v>
      </c>
      <c r="E289">
        <v>-601.37</v>
      </c>
      <c r="F289">
        <v>2079.346</v>
      </c>
      <c r="G289">
        <v>-0.5</v>
      </c>
      <c r="H289" s="1">
        <v>41778.730606469908</v>
      </c>
      <c r="I289">
        <v>1400.7619999999999</v>
      </c>
      <c r="J289">
        <v>-561.73099999999999</v>
      </c>
      <c r="K289">
        <v>2050.8670000000002</v>
      </c>
      <c r="L289" s="3">
        <v>0.94678771301901432</v>
      </c>
      <c r="M289" s="3">
        <v>1.8531334591549899</v>
      </c>
      <c r="N289" s="3">
        <v>2.9348816100319031</v>
      </c>
      <c r="O289" s="3">
        <v>35.218091378871939</v>
      </c>
      <c r="P289" s="3">
        <v>-149.1610623530901</v>
      </c>
      <c r="Q289" s="3">
        <v>-178.76244965679604</v>
      </c>
      <c r="R289" s="3">
        <v>1.7467763219224253</v>
      </c>
      <c r="S289" s="3">
        <v>2.1745966020239393</v>
      </c>
      <c r="T289" s="3">
        <v>2.265047007848807</v>
      </c>
      <c r="U289" s="4">
        <v>0.18979082204326816</v>
      </c>
    </row>
    <row r="290" spans="1:21" x14ac:dyDescent="0.25">
      <c r="A290">
        <v>4844</v>
      </c>
      <c r="B290" t="s">
        <v>18</v>
      </c>
      <c r="C290" s="1">
        <v>41724.733452418979</v>
      </c>
      <c r="D290">
        <v>1324.9659999999999</v>
      </c>
      <c r="E290">
        <v>-603.19899999999996</v>
      </c>
      <c r="F290">
        <v>2071.7260000000001</v>
      </c>
      <c r="G290">
        <v>-0.32</v>
      </c>
      <c r="H290" s="1">
        <v>41724.733452418979</v>
      </c>
      <c r="I290">
        <v>1387.962</v>
      </c>
      <c r="J290">
        <v>-601.18200000000002</v>
      </c>
      <c r="K290">
        <v>2057.5680000000002</v>
      </c>
      <c r="L290" s="3">
        <v>0.97675395771620388</v>
      </c>
      <c r="M290" s="3">
        <v>2.0444616267481157</v>
      </c>
      <c r="N290" s="3">
        <v>3.061191803258668</v>
      </c>
      <c r="O290" s="3">
        <v>39.26389570804298</v>
      </c>
      <c r="P290" s="3">
        <v>-144.568321674912</v>
      </c>
      <c r="Q290" s="3">
        <v>172.98496772463309</v>
      </c>
      <c r="R290" s="3">
        <v>1.8088886198681848</v>
      </c>
      <c r="S290" s="3">
        <v>2.4989444657355762</v>
      </c>
      <c r="T290" s="3">
        <v>2.2226897378523063</v>
      </c>
      <c r="U290" s="4">
        <v>0.1852686642395622</v>
      </c>
    </row>
    <row r="291" spans="1:21" x14ac:dyDescent="0.25">
      <c r="A291">
        <v>4965</v>
      </c>
      <c r="B291" t="s">
        <v>18</v>
      </c>
      <c r="C291" s="1">
        <v>41755.487665289351</v>
      </c>
      <c r="D291">
        <v>1369.162</v>
      </c>
      <c r="E291">
        <v>-595.88400000000001</v>
      </c>
      <c r="F291">
        <v>2043.0740000000001</v>
      </c>
      <c r="G291">
        <v>-0.44</v>
      </c>
      <c r="H291" s="1">
        <v>41755.487665300927</v>
      </c>
      <c r="I291">
        <v>1380.471</v>
      </c>
      <c r="J291">
        <v>-585.57899999999995</v>
      </c>
      <c r="K291">
        <v>2077.3420000000001</v>
      </c>
      <c r="L291" s="3">
        <v>0.98521281135563998</v>
      </c>
      <c r="M291" s="3">
        <v>1.8401610019246224</v>
      </c>
      <c r="N291" s="3">
        <v>2.9919160514999099</v>
      </c>
      <c r="O291" s="3">
        <v>37.389960600997199</v>
      </c>
      <c r="P291" s="3">
        <v>-148.81514015003114</v>
      </c>
      <c r="Q291" s="3">
        <v>175.89001569250598</v>
      </c>
      <c r="R291" s="3">
        <v>1.7740138304382072</v>
      </c>
      <c r="S291" s="3">
        <v>2.2523983105887737</v>
      </c>
      <c r="T291" s="3">
        <v>2.2496898575627711</v>
      </c>
      <c r="U291" s="4">
        <v>0.18371952631924141</v>
      </c>
    </row>
    <row r="292" spans="1:21" x14ac:dyDescent="0.25">
      <c r="A292">
        <v>4967</v>
      </c>
      <c r="B292" t="s">
        <v>18</v>
      </c>
      <c r="C292" s="1">
        <v>41755.491247569444</v>
      </c>
      <c r="D292">
        <v>1356.665</v>
      </c>
      <c r="E292">
        <v>-582.47299999999996</v>
      </c>
      <c r="F292">
        <v>2080.87</v>
      </c>
      <c r="G292">
        <v>-0.88</v>
      </c>
      <c r="H292" s="1">
        <v>41755.491247569444</v>
      </c>
      <c r="I292">
        <v>1384.0540000000001</v>
      </c>
      <c r="J292">
        <v>-593.21</v>
      </c>
      <c r="K292">
        <v>2080.7240000000002</v>
      </c>
      <c r="L292" s="3">
        <v>0.98376226129066602</v>
      </c>
      <c r="M292" s="3">
        <v>1.9280944857635658</v>
      </c>
      <c r="N292" s="3">
        <v>3.1227006143327412</v>
      </c>
      <c r="O292" s="3">
        <v>38.026226928142592</v>
      </c>
      <c r="P292" s="3">
        <v>-146.21020056181194</v>
      </c>
      <c r="Q292" s="3">
        <v>176.58288247510933</v>
      </c>
      <c r="R292" s="3">
        <v>1.8360053138037529</v>
      </c>
      <c r="S292" s="3">
        <v>2.3966539266112932</v>
      </c>
      <c r="T292" s="3">
        <v>2.2934714346242799</v>
      </c>
      <c r="U292" s="4">
        <v>0.18999180555135778</v>
      </c>
    </row>
    <row r="293" spans="1:21" x14ac:dyDescent="0.25">
      <c r="A293">
        <v>4765</v>
      </c>
      <c r="B293" t="s">
        <v>18</v>
      </c>
      <c r="C293" s="1">
        <v>41699.884781655092</v>
      </c>
      <c r="D293">
        <v>1291.742</v>
      </c>
      <c r="E293">
        <v>-603.19899999999996</v>
      </c>
      <c r="F293">
        <v>2073.5540000000001</v>
      </c>
      <c r="G293">
        <v>-0.93</v>
      </c>
      <c r="H293" s="1">
        <v>41699.884781678244</v>
      </c>
      <c r="I293">
        <v>1335.5619999999999</v>
      </c>
      <c r="J293">
        <v>-583.76300000000003</v>
      </c>
      <c r="K293">
        <v>2061.3829999999998</v>
      </c>
      <c r="L293" s="3">
        <v>0.922146850553071</v>
      </c>
      <c r="M293" s="3">
        <v>1.9439945834519903</v>
      </c>
      <c r="N293" s="3">
        <v>2.9362230059813106</v>
      </c>
      <c r="O293" s="3">
        <v>38.289828315691025</v>
      </c>
      <c r="P293" s="3">
        <v>-139.43073860321087</v>
      </c>
      <c r="Q293" s="3">
        <v>173.96963863642534</v>
      </c>
      <c r="R293" s="3">
        <v>1.6635816976422575</v>
      </c>
      <c r="S293" s="3">
        <v>2.4686326827026051</v>
      </c>
      <c r="T293" s="3">
        <v>2.0855818715490386</v>
      </c>
      <c r="U293" s="4">
        <v>0.18044922841139577</v>
      </c>
    </row>
    <row r="294" spans="1:21" x14ac:dyDescent="0.25">
      <c r="A294">
        <v>4891</v>
      </c>
      <c r="B294" t="s">
        <v>18</v>
      </c>
      <c r="C294" s="1">
        <v>41731.079036111114</v>
      </c>
      <c r="D294">
        <v>1385.011</v>
      </c>
      <c r="E294">
        <v>-596.18899999999996</v>
      </c>
      <c r="F294">
        <v>2036.674</v>
      </c>
      <c r="G294">
        <v>-0.83</v>
      </c>
      <c r="H294" s="1">
        <v>41731.079036087962</v>
      </c>
      <c r="I294">
        <v>1403.961</v>
      </c>
      <c r="J294">
        <v>-578.75800000000004</v>
      </c>
      <c r="K294">
        <v>2043.5</v>
      </c>
      <c r="L294" s="3">
        <v>1.0032874928416813</v>
      </c>
      <c r="M294" s="3">
        <v>2.0294754874352825</v>
      </c>
      <c r="N294" s="3">
        <v>2.8780325233371</v>
      </c>
      <c r="O294" s="3">
        <v>37.482083152376404</v>
      </c>
      <c r="P294" s="3">
        <v>-143.39014878578936</v>
      </c>
      <c r="Q294" s="3">
        <v>-179.94749698313376</v>
      </c>
      <c r="R294" s="3">
        <v>1.7711240513913253</v>
      </c>
      <c r="S294" s="3">
        <v>2.3651501328721452</v>
      </c>
      <c r="T294" s="3">
        <v>2.1507899771170287</v>
      </c>
      <c r="U294" s="4">
        <v>0.2039119887198021</v>
      </c>
    </row>
    <row r="295" spans="1:21" x14ac:dyDescent="0.25">
      <c r="A295">
        <v>4825</v>
      </c>
      <c r="B295" t="s">
        <v>18</v>
      </c>
      <c r="C295" s="1">
        <v>41722.113159953704</v>
      </c>
      <c r="D295">
        <v>1370.6859999999999</v>
      </c>
      <c r="E295">
        <v>-598.01800000000003</v>
      </c>
      <c r="F295">
        <v>2018.69</v>
      </c>
      <c r="G295">
        <v>-0.03</v>
      </c>
      <c r="H295" s="1">
        <v>41722.113159849534</v>
      </c>
      <c r="I295">
        <v>1381.4749999999999</v>
      </c>
      <c r="J295">
        <v>-607.96600000000001</v>
      </c>
      <c r="K295">
        <v>2069.3470000000002</v>
      </c>
      <c r="L295" s="3">
        <v>0.93726131710095606</v>
      </c>
      <c r="M295" s="3">
        <v>1.802142885012731</v>
      </c>
      <c r="N295" s="3">
        <v>2.8335915215556917</v>
      </c>
      <c r="O295" s="3">
        <v>38.955138186472858</v>
      </c>
      <c r="P295" s="3">
        <v>-146.8136221705665</v>
      </c>
      <c r="Q295" s="3">
        <v>172.30292748505042</v>
      </c>
      <c r="R295" s="3">
        <v>1.6652047032459905</v>
      </c>
      <c r="S295" s="3">
        <v>2.2347260361282224</v>
      </c>
      <c r="T295" s="3">
        <v>2.0820945806185591</v>
      </c>
      <c r="U295" s="4">
        <v>0.17081646487590663</v>
      </c>
    </row>
    <row r="296" spans="1:21" x14ac:dyDescent="0.25">
      <c r="A296">
        <v>4767</v>
      </c>
      <c r="B296" t="s">
        <v>18</v>
      </c>
      <c r="C296" s="1">
        <v>41699.99971113426</v>
      </c>
      <c r="D296">
        <v>1303.02</v>
      </c>
      <c r="E296">
        <v>-598.62699999999995</v>
      </c>
      <c r="F296">
        <v>2044.903</v>
      </c>
      <c r="G296">
        <v>-1.21</v>
      </c>
      <c r="H296" s="1">
        <v>41699.999711076387</v>
      </c>
      <c r="I296">
        <v>1337.712</v>
      </c>
      <c r="J296">
        <v>-590.75699999999995</v>
      </c>
      <c r="K296">
        <v>2052.4140000000002</v>
      </c>
      <c r="L296" s="3">
        <v>0.94587566355762109</v>
      </c>
      <c r="M296" s="3">
        <v>1.9128689748052061</v>
      </c>
      <c r="N296" s="3">
        <v>2.7511757572481832</v>
      </c>
      <c r="O296" s="3">
        <v>34.28013934417023</v>
      </c>
      <c r="P296" s="3">
        <v>-136.85091301144044</v>
      </c>
      <c r="Q296" s="3">
        <v>-177.21599672938191</v>
      </c>
      <c r="R296" s="3">
        <v>1.5895445682456284</v>
      </c>
      <c r="S296" s="3">
        <v>2.3163384305220234</v>
      </c>
      <c r="T296" s="3">
        <v>2.0428248934736075</v>
      </c>
      <c r="U296" s="4">
        <v>0.20949591380958293</v>
      </c>
    </row>
    <row r="297" spans="1:21" x14ac:dyDescent="0.25">
      <c r="A297">
        <v>5237</v>
      </c>
      <c r="B297" t="s">
        <v>18</v>
      </c>
      <c r="C297" s="1">
        <v>41822.474120300925</v>
      </c>
      <c r="D297">
        <v>1379.83</v>
      </c>
      <c r="E297">
        <v>-587.35</v>
      </c>
      <c r="F297">
        <v>2032.4059999999999</v>
      </c>
      <c r="G297">
        <v>0.13</v>
      </c>
      <c r="H297" s="1">
        <v>41822.47412027778</v>
      </c>
      <c r="I297">
        <v>1391.191</v>
      </c>
      <c r="J297">
        <v>-599.86199999999997</v>
      </c>
      <c r="K297">
        <v>2045.9559999999999</v>
      </c>
      <c r="L297" s="3">
        <v>0.95000183866968613</v>
      </c>
      <c r="M297" s="3">
        <v>1.8331274997282478</v>
      </c>
      <c r="N297" s="3">
        <v>2.9364676512002563</v>
      </c>
      <c r="O297" s="3">
        <v>36.599710209852844</v>
      </c>
      <c r="P297" s="3">
        <v>-143.09256960128587</v>
      </c>
      <c r="Q297" s="3">
        <v>-179.5868522732757</v>
      </c>
      <c r="R297" s="3">
        <v>1.7286012732470226</v>
      </c>
      <c r="S297" s="3">
        <v>2.2827562210860606</v>
      </c>
      <c r="T297" s="3">
        <v>2.1553254125572039</v>
      </c>
      <c r="U297" s="4">
        <v>0.19311221107537394</v>
      </c>
    </row>
    <row r="298" spans="1:21" x14ac:dyDescent="0.25">
      <c r="A298">
        <v>4972</v>
      </c>
      <c r="B298" t="s">
        <v>18</v>
      </c>
      <c r="C298" s="1">
        <v>41755.509790625001</v>
      </c>
      <c r="D298">
        <v>1391.7170000000001</v>
      </c>
      <c r="E298">
        <v>-589.78800000000001</v>
      </c>
      <c r="F298">
        <v>2029.0540000000001</v>
      </c>
      <c r="G298">
        <v>-0.52</v>
      </c>
      <c r="H298" s="1">
        <v>41755.509790532407</v>
      </c>
      <c r="I298">
        <v>1383.8050000000001</v>
      </c>
      <c r="J298">
        <v>-592.47500000000002</v>
      </c>
      <c r="K298">
        <v>2074.7130000000002</v>
      </c>
      <c r="L298" s="3">
        <v>0.95524752676909208</v>
      </c>
      <c r="M298" s="3">
        <v>2.1042318480883417</v>
      </c>
      <c r="N298" s="3">
        <v>3.0428935022197114</v>
      </c>
      <c r="O298" s="3">
        <v>38.377307546525032</v>
      </c>
      <c r="P298" s="3">
        <v>-143.72467942268381</v>
      </c>
      <c r="Q298" s="3">
        <v>172.10801482217531</v>
      </c>
      <c r="R298" s="3">
        <v>1.7714493256246442</v>
      </c>
      <c r="S298" s="3">
        <v>2.5372097509092555</v>
      </c>
      <c r="T298" s="3">
        <v>2.230228276937396</v>
      </c>
      <c r="U298" s="4">
        <v>0.18319824878624763</v>
      </c>
    </row>
    <row r="299" spans="1:21" x14ac:dyDescent="0.25">
      <c r="A299">
        <v>5156</v>
      </c>
      <c r="B299" t="s">
        <v>18</v>
      </c>
      <c r="C299" s="1">
        <v>41805.890486284719</v>
      </c>
      <c r="D299">
        <v>1389.8879999999999</v>
      </c>
      <c r="E299">
        <v>-589.178</v>
      </c>
      <c r="F299">
        <v>2029.3579999999999</v>
      </c>
      <c r="G299">
        <v>0.03</v>
      </c>
      <c r="H299" s="1">
        <v>41805.890486307871</v>
      </c>
      <c r="I299">
        <v>1403.1479999999999</v>
      </c>
      <c r="J299">
        <v>-566.52599999999995</v>
      </c>
      <c r="K299">
        <v>2038.5450000000001</v>
      </c>
      <c r="L299" s="3">
        <v>0.9950822077415612</v>
      </c>
      <c r="M299" s="3">
        <v>2.1906614527803669</v>
      </c>
      <c r="N299" s="3">
        <v>2.9635522402193084</v>
      </c>
      <c r="O299" s="3">
        <v>37.126565425846792</v>
      </c>
      <c r="P299" s="3">
        <v>-135.78857283396238</v>
      </c>
      <c r="Q299" s="3">
        <v>174.39378031550865</v>
      </c>
      <c r="R299" s="3">
        <v>1.7077844168018146</v>
      </c>
      <c r="S299" s="3">
        <v>2.6307594835659529</v>
      </c>
      <c r="T299" s="3">
        <v>2.1601100437269452</v>
      </c>
      <c r="U299" s="4">
        <v>0.1984151815549493</v>
      </c>
    </row>
    <row r="300" spans="1:21" x14ac:dyDescent="0.25">
      <c r="A300">
        <v>3877</v>
      </c>
      <c r="B300" t="s">
        <v>18</v>
      </c>
      <c r="C300" s="1">
        <v>41523.454153587962</v>
      </c>
      <c r="D300">
        <v>1359.713</v>
      </c>
      <c r="E300">
        <v>-625.14499999999998</v>
      </c>
      <c r="F300">
        <v>1980.2860000000001</v>
      </c>
      <c r="G300">
        <v>-0.81</v>
      </c>
      <c r="H300" s="1">
        <v>41523.454153599538</v>
      </c>
      <c r="I300">
        <v>1342.5989999999999</v>
      </c>
      <c r="J300">
        <v>-641.29600000000005</v>
      </c>
      <c r="K300">
        <v>1980.5429999999999</v>
      </c>
      <c r="L300" s="3">
        <v>1.2229549919254799</v>
      </c>
      <c r="M300" s="3">
        <v>2.4931449923283768</v>
      </c>
      <c r="N300" s="3">
        <v>4.8210867301459874</v>
      </c>
      <c r="O300" s="3">
        <v>45.538206838950721</v>
      </c>
      <c r="P300" s="3">
        <v>-94.44353086117421</v>
      </c>
      <c r="Q300" s="3">
        <v>144.30915941252195</v>
      </c>
      <c r="R300" s="3">
        <v>3.0883166769358468</v>
      </c>
      <c r="S300" s="3">
        <v>4.1709609652575637</v>
      </c>
      <c r="T300" s="3">
        <v>1.9427655834424513</v>
      </c>
      <c r="U300" s="4">
        <v>0.20416514726607932</v>
      </c>
    </row>
    <row r="301" spans="1:21" x14ac:dyDescent="0.25">
      <c r="A301">
        <v>5363</v>
      </c>
      <c r="B301" t="s">
        <v>18</v>
      </c>
      <c r="C301" s="1">
        <v>41838.551256585648</v>
      </c>
      <c r="D301">
        <v>1325.88</v>
      </c>
      <c r="E301">
        <v>-572.41399999999999</v>
      </c>
      <c r="F301">
        <v>2109.2159999999999</v>
      </c>
      <c r="G301">
        <v>-1.1399999999999999</v>
      </c>
      <c r="H301" s="1">
        <v>41838.551256493054</v>
      </c>
      <c r="I301">
        <v>1394.0650000000001</v>
      </c>
      <c r="J301">
        <v>-582.62099999999998</v>
      </c>
      <c r="K301">
        <v>2058.366</v>
      </c>
      <c r="L301" s="3">
        <v>0.98298171574522808</v>
      </c>
      <c r="M301" s="3">
        <v>1.993047154388714</v>
      </c>
      <c r="N301" s="3">
        <v>2.9424516390588971</v>
      </c>
      <c r="O301" s="3">
        <v>36.962623702763061</v>
      </c>
      <c r="P301" s="3">
        <v>-144.18333416675262</v>
      </c>
      <c r="Q301" s="3">
        <v>175.43272110135879</v>
      </c>
      <c r="R301" s="3">
        <v>1.7132499576998725</v>
      </c>
      <c r="S301" s="3">
        <v>2.3951591636779312</v>
      </c>
      <c r="T301" s="3">
        <v>2.1987030991458596</v>
      </c>
      <c r="U301" s="4">
        <v>0.18815450052481478</v>
      </c>
    </row>
    <row r="302" spans="1:21" x14ac:dyDescent="0.25">
      <c r="A302">
        <v>4991</v>
      </c>
      <c r="B302" t="s">
        <v>18</v>
      </c>
      <c r="C302" s="1">
        <v>41760.530535972219</v>
      </c>
      <c r="D302">
        <v>1317.346</v>
      </c>
      <c r="E302">
        <v>-569.67100000000005</v>
      </c>
      <c r="F302">
        <v>2108.6060000000002</v>
      </c>
      <c r="G302">
        <v>-0.85</v>
      </c>
      <c r="H302" s="1">
        <v>41760.530535949074</v>
      </c>
      <c r="I302">
        <v>1391.53</v>
      </c>
      <c r="J302">
        <v>-560.23299999999995</v>
      </c>
      <c r="K302">
        <v>2026.691</v>
      </c>
      <c r="L302" s="3">
        <v>1.0093087003740377</v>
      </c>
      <c r="M302" s="3">
        <v>1.9758928692881579</v>
      </c>
      <c r="N302" s="3">
        <v>2.9430379509089253</v>
      </c>
      <c r="O302" s="3">
        <v>34.377801325178808</v>
      </c>
      <c r="P302" s="3">
        <v>-139.38502821987274</v>
      </c>
      <c r="Q302" s="3">
        <v>-179.01452750981517</v>
      </c>
      <c r="R302" s="3">
        <v>1.6850844691061866</v>
      </c>
      <c r="S302" s="3">
        <v>2.4209957374669102</v>
      </c>
      <c r="T302" s="3">
        <v>2.1934126185578862</v>
      </c>
      <c r="U302" s="4">
        <v>0.20257617947450463</v>
      </c>
    </row>
    <row r="303" spans="1:21" x14ac:dyDescent="0.25">
      <c r="A303">
        <v>4973</v>
      </c>
      <c r="B303" t="s">
        <v>18</v>
      </c>
      <c r="C303" s="1">
        <v>41755.51187884259</v>
      </c>
      <c r="D303">
        <v>1376.4770000000001</v>
      </c>
      <c r="E303">
        <v>-571.80499999999995</v>
      </c>
      <c r="F303">
        <v>2040.941</v>
      </c>
      <c r="G303">
        <v>-0.63</v>
      </c>
      <c r="H303" s="1">
        <v>41755.511878715275</v>
      </c>
      <c r="I303">
        <v>1376.1780000000001</v>
      </c>
      <c r="J303">
        <v>-594.82899999999995</v>
      </c>
      <c r="K303">
        <v>2087.8319999999999</v>
      </c>
      <c r="L303" s="3">
        <v>1.0042874985085164</v>
      </c>
      <c r="M303" s="3">
        <v>2.0427680712652343</v>
      </c>
      <c r="N303" s="3">
        <v>3.0228719603646099</v>
      </c>
      <c r="O303" s="3">
        <v>39.522247566928606</v>
      </c>
      <c r="P303" s="3">
        <v>-143.71038874613231</v>
      </c>
      <c r="Q303" s="3">
        <v>172.71549721905046</v>
      </c>
      <c r="R303" s="3">
        <v>1.8025628808691181</v>
      </c>
      <c r="S303" s="3">
        <v>2.4974771217193847</v>
      </c>
      <c r="T303" s="3">
        <v>2.1877289596595801</v>
      </c>
      <c r="U303" s="4">
        <v>0.18459653818395325</v>
      </c>
    </row>
    <row r="304" spans="1:21" x14ac:dyDescent="0.25">
      <c r="A304">
        <v>4889</v>
      </c>
      <c r="B304" t="s">
        <v>18</v>
      </c>
      <c r="C304" s="1">
        <v>41731.043363923614</v>
      </c>
      <c r="D304">
        <v>1360.627</v>
      </c>
      <c r="E304">
        <v>-568.75699999999995</v>
      </c>
      <c r="F304">
        <v>2041.55</v>
      </c>
      <c r="G304">
        <v>-0.64</v>
      </c>
      <c r="H304" s="1">
        <v>41731.043363842589</v>
      </c>
      <c r="I304">
        <v>1389.383</v>
      </c>
      <c r="J304">
        <v>-597.923</v>
      </c>
      <c r="K304">
        <v>2052.7689999999998</v>
      </c>
      <c r="L304" s="3">
        <v>1.000962114090634</v>
      </c>
      <c r="M304" s="3">
        <v>1.8128570667717183</v>
      </c>
      <c r="N304" s="3">
        <v>2.9166645915612368</v>
      </c>
      <c r="O304" s="3">
        <v>35.193218924769695</v>
      </c>
      <c r="P304" s="3">
        <v>-143.58419254527558</v>
      </c>
      <c r="Q304" s="3">
        <v>-177.78148997129014</v>
      </c>
      <c r="R304" s="3">
        <v>1.7310964338582835</v>
      </c>
      <c r="S304" s="3">
        <v>2.2341503076642084</v>
      </c>
      <c r="T304" s="3">
        <v>2.1860035260765471</v>
      </c>
      <c r="U304" s="4">
        <v>0.20017817903324386</v>
      </c>
    </row>
    <row r="305" spans="1:21" x14ac:dyDescent="0.25">
      <c r="A305">
        <v>4770</v>
      </c>
      <c r="B305" t="s">
        <v>18</v>
      </c>
      <c r="C305" s="1">
        <v>41700.259961435186</v>
      </c>
      <c r="D305">
        <v>1342.9490000000001</v>
      </c>
      <c r="E305">
        <v>-578.51</v>
      </c>
      <c r="F305">
        <v>2016.252</v>
      </c>
      <c r="G305">
        <v>-0.95</v>
      </c>
      <c r="H305" s="1">
        <v>41700.259961342592</v>
      </c>
      <c r="I305">
        <v>1342.566</v>
      </c>
      <c r="J305">
        <v>-582.20399999999995</v>
      </c>
      <c r="K305">
        <v>2056.576</v>
      </c>
      <c r="L305" s="3">
        <v>0.93876715205360173</v>
      </c>
      <c r="M305" s="3">
        <v>1.8706021191627544</v>
      </c>
      <c r="N305" s="3">
        <v>2.9056318205614557</v>
      </c>
      <c r="O305" s="3">
        <v>36.386863035365657</v>
      </c>
      <c r="P305" s="3">
        <v>-146.53638712412044</v>
      </c>
      <c r="Q305" s="3">
        <v>177.24975922718892</v>
      </c>
      <c r="R305" s="3">
        <v>1.6958157564845351</v>
      </c>
      <c r="S305" s="3">
        <v>2.2618262910534668</v>
      </c>
      <c r="T305" s="3">
        <v>2.1922810299238336</v>
      </c>
      <c r="U305" s="4">
        <v>0.18196618169837428</v>
      </c>
    </row>
    <row r="306" spans="1:21" x14ac:dyDescent="0.25">
      <c r="A306">
        <v>4966</v>
      </c>
      <c r="B306" t="s">
        <v>18</v>
      </c>
      <c r="C306" s="1">
        <v>41755.488286597225</v>
      </c>
      <c r="D306">
        <v>1373.7339999999999</v>
      </c>
      <c r="E306">
        <v>-563.27</v>
      </c>
      <c r="F306">
        <v>2044.2940000000001</v>
      </c>
      <c r="G306">
        <v>-0.94</v>
      </c>
      <c r="H306" s="1">
        <v>41755.488286527776</v>
      </c>
      <c r="I306">
        <v>1388.6110000000001</v>
      </c>
      <c r="J306">
        <v>-590.00900000000001</v>
      </c>
      <c r="K306">
        <v>2064.7539999999999</v>
      </c>
      <c r="L306" s="3">
        <v>0.99798756245099385</v>
      </c>
      <c r="M306" s="3">
        <v>1.9176626065000195</v>
      </c>
      <c r="N306" s="3">
        <v>2.8562110186546659</v>
      </c>
      <c r="O306" s="3">
        <v>35.759142294571454</v>
      </c>
      <c r="P306" s="3">
        <v>-143.75963661679287</v>
      </c>
      <c r="Q306" s="3">
        <v>178.71963831666</v>
      </c>
      <c r="R306" s="3">
        <v>1.6840904272739863</v>
      </c>
      <c r="S306" s="3">
        <v>2.2978613838912452</v>
      </c>
      <c r="T306" s="3">
        <v>2.1591390653334201</v>
      </c>
      <c r="U306" s="4">
        <v>0.1902391946432464</v>
      </c>
    </row>
    <row r="307" spans="1:21" x14ac:dyDescent="0.25">
      <c r="A307">
        <v>4215</v>
      </c>
      <c r="B307" t="s">
        <v>18</v>
      </c>
      <c r="C307" s="1">
        <v>41592.419640567132</v>
      </c>
      <c r="D307">
        <v>1262.7860000000001</v>
      </c>
      <c r="E307">
        <v>-611.42899999999997</v>
      </c>
      <c r="F307">
        <v>2019.3</v>
      </c>
      <c r="G307">
        <v>-1.22</v>
      </c>
      <c r="H307" s="1">
        <v>41592.419640486114</v>
      </c>
      <c r="I307">
        <v>1263.2550000000001</v>
      </c>
      <c r="J307">
        <v>-602.22199999999998</v>
      </c>
      <c r="K307">
        <v>2060.1419999999998</v>
      </c>
      <c r="L307" s="3">
        <v>0.91433946877379213</v>
      </c>
      <c r="M307" s="3">
        <v>1.8528039503634222</v>
      </c>
      <c r="N307" s="3">
        <v>2.7159329765597051</v>
      </c>
      <c r="O307" s="3">
        <v>38.309049935910274</v>
      </c>
      <c r="P307" s="3">
        <v>-147.17467302398543</v>
      </c>
      <c r="Q307" s="3">
        <v>174.94318709961161</v>
      </c>
      <c r="R307" s="3">
        <v>1.6422346921817734</v>
      </c>
      <c r="S307" s="3">
        <v>2.1830142711819462</v>
      </c>
      <c r="T307" s="3">
        <v>2.0363693315939599</v>
      </c>
      <c r="U307" s="4">
        <v>0.17635688296854252</v>
      </c>
    </row>
    <row r="308" spans="1:21" x14ac:dyDescent="0.25">
      <c r="A308">
        <v>5369</v>
      </c>
      <c r="B308" t="s">
        <v>18</v>
      </c>
      <c r="C308" s="1">
        <v>41838.610351122683</v>
      </c>
      <c r="D308">
        <v>1402.9939999999999</v>
      </c>
      <c r="E308">
        <v>-573.93799999999999</v>
      </c>
      <c r="F308">
        <v>2018.386</v>
      </c>
      <c r="G308">
        <v>-0.16</v>
      </c>
      <c r="H308" s="1">
        <v>41838.610351134259</v>
      </c>
      <c r="I308">
        <v>1398.498</v>
      </c>
      <c r="J308">
        <v>-581.04</v>
      </c>
      <c r="K308">
        <v>2053.0540000000001</v>
      </c>
      <c r="L308" s="3">
        <v>1.0013991687150756</v>
      </c>
      <c r="M308" s="3">
        <v>2.1805229529103256</v>
      </c>
      <c r="N308" s="3">
        <v>3.0773068761959435</v>
      </c>
      <c r="O308" s="3">
        <v>39.950875125892907</v>
      </c>
      <c r="P308" s="3">
        <v>-140.30029298041032</v>
      </c>
      <c r="Q308" s="3">
        <v>171.82446533275595</v>
      </c>
      <c r="R308" s="3">
        <v>1.8252226613153653</v>
      </c>
      <c r="S308" s="3">
        <v>2.6503615285098476</v>
      </c>
      <c r="T308" s="3">
        <v>2.1983170269286347</v>
      </c>
      <c r="U308" s="4">
        <v>0.19517233742478668</v>
      </c>
    </row>
    <row r="309" spans="1:21" x14ac:dyDescent="0.25">
      <c r="A309">
        <v>3373</v>
      </c>
      <c r="B309" t="s">
        <v>18</v>
      </c>
      <c r="C309" s="1">
        <v>41373.549334224539</v>
      </c>
      <c r="D309">
        <v>1496.2629999999999</v>
      </c>
      <c r="E309">
        <v>-629.10699999999997</v>
      </c>
      <c r="F309">
        <v>2040.0260000000001</v>
      </c>
      <c r="G309">
        <v>-0.34</v>
      </c>
      <c r="H309" s="1">
        <v>41373.54933425926</v>
      </c>
      <c r="I309">
        <v>1289.9090000000001</v>
      </c>
      <c r="J309">
        <v>-848.40099999999995</v>
      </c>
      <c r="K309">
        <v>2051.904</v>
      </c>
      <c r="L309" s="3">
        <v>1.4207314165632412</v>
      </c>
      <c r="M309" s="3">
        <v>3.1795951673495573</v>
      </c>
      <c r="N309" s="3">
        <v>6.0556728003459019</v>
      </c>
      <c r="O309" s="3">
        <v>44.029359898824424</v>
      </c>
      <c r="P309" s="3">
        <v>90.979078972858247</v>
      </c>
      <c r="Q309" s="3">
        <v>135.7913113024504</v>
      </c>
      <c r="R309" s="3">
        <v>4.588506000929101</v>
      </c>
      <c r="S309" s="3">
        <v>4.6122452171889563</v>
      </c>
      <c r="T309" s="3">
        <v>2.479008985969358</v>
      </c>
      <c r="U309" s="4">
        <v>0.2253663383433894</v>
      </c>
    </row>
    <row r="310" spans="1:21" x14ac:dyDescent="0.25">
      <c r="A310">
        <v>4968</v>
      </c>
      <c r="B310" t="s">
        <v>18</v>
      </c>
      <c r="C310" s="1">
        <v>41755.491376516205</v>
      </c>
      <c r="D310">
        <v>1409.7</v>
      </c>
      <c r="E310">
        <v>-572.71900000000005</v>
      </c>
      <c r="F310">
        <v>2015.6420000000001</v>
      </c>
      <c r="G310">
        <v>-0.9</v>
      </c>
      <c r="H310" s="1">
        <v>41755.491376516205</v>
      </c>
      <c r="I310">
        <v>1389.8630000000001</v>
      </c>
      <c r="J310">
        <v>-586.36800000000005</v>
      </c>
      <c r="K310">
        <v>2074.9740000000002</v>
      </c>
      <c r="L310" s="3">
        <v>0.99510902487925557</v>
      </c>
      <c r="M310" s="3">
        <v>2.0246921383243253</v>
      </c>
      <c r="N310" s="3">
        <v>3.0500669531622799</v>
      </c>
      <c r="O310" s="3">
        <v>38.056709252916576</v>
      </c>
      <c r="P310" s="3">
        <v>-141.81297896475519</v>
      </c>
      <c r="Q310" s="3">
        <v>175.91210418378995</v>
      </c>
      <c r="R310" s="3">
        <v>1.7772907106163984</v>
      </c>
      <c r="S310" s="3">
        <v>2.5075571393687142</v>
      </c>
      <c r="T310" s="3">
        <v>2.2077766974789483</v>
      </c>
      <c r="U310" s="4">
        <v>0.19486286754037091</v>
      </c>
    </row>
    <row r="311" spans="1:21" x14ac:dyDescent="0.25">
      <c r="A311">
        <v>3308</v>
      </c>
      <c r="B311" t="s">
        <v>18</v>
      </c>
      <c r="C311" s="1">
        <v>41343.437646064813</v>
      </c>
      <c r="D311">
        <v>1434.694</v>
      </c>
      <c r="E311">
        <v>-573.32899999999995</v>
      </c>
      <c r="F311">
        <v>2035.15</v>
      </c>
      <c r="G311">
        <v>-1.1399999999999999</v>
      </c>
      <c r="H311" s="1">
        <v>41343.437646018516</v>
      </c>
      <c r="I311">
        <v>1233.0060000000001</v>
      </c>
      <c r="J311">
        <v>-814.31</v>
      </c>
      <c r="K311">
        <v>2060.598</v>
      </c>
      <c r="L311" s="3">
        <v>1.277724797127276</v>
      </c>
      <c r="M311" s="3">
        <v>3.083089929753406</v>
      </c>
      <c r="N311" s="3">
        <v>6.9295357582454082</v>
      </c>
      <c r="O311" s="3">
        <v>-43.589867361735749</v>
      </c>
      <c r="P311" s="3">
        <v>88.886905107020965</v>
      </c>
      <c r="Q311" s="3">
        <v>-44.092182345021705</v>
      </c>
      <c r="R311" s="3">
        <v>5.14806222524021</v>
      </c>
      <c r="S311" s="3">
        <v>5.1797956762158037</v>
      </c>
      <c r="T311" s="3">
        <v>2.3956062042125268</v>
      </c>
      <c r="U311" s="4">
        <v>0.19849575328889454</v>
      </c>
    </row>
    <row r="312" spans="1:21" x14ac:dyDescent="0.25">
      <c r="A312">
        <v>4503</v>
      </c>
      <c r="B312" t="s">
        <v>18</v>
      </c>
      <c r="C312" s="1">
        <v>41657.955240462965</v>
      </c>
      <c r="D312">
        <v>1372.5139999999999</v>
      </c>
      <c r="E312">
        <v>-545.28700000000003</v>
      </c>
      <c r="F312">
        <v>2039.4169999999999</v>
      </c>
      <c r="G312">
        <v>-0.33</v>
      </c>
      <c r="H312" s="1">
        <v>41657.955240370371</v>
      </c>
      <c r="I312">
        <v>1395.7429999999999</v>
      </c>
      <c r="J312">
        <v>-589.40599999999995</v>
      </c>
      <c r="K312">
        <v>2059.6840000000002</v>
      </c>
      <c r="L312" s="3">
        <v>0.97126470840904511</v>
      </c>
      <c r="M312" s="3">
        <v>2.0753818389268566</v>
      </c>
      <c r="N312" s="3">
        <v>3.0467471768416372</v>
      </c>
      <c r="O312" s="3">
        <v>38.180093537595397</v>
      </c>
      <c r="P312" s="3">
        <v>-144.7186049616125</v>
      </c>
      <c r="Q312" s="3">
        <v>173.88919794577845</v>
      </c>
      <c r="R312" s="3">
        <v>1.7886227590013277</v>
      </c>
      <c r="S312" s="3">
        <v>2.4917988849251742</v>
      </c>
      <c r="T312" s="3">
        <v>2.2482745905062984</v>
      </c>
      <c r="U312" s="4">
        <v>0.18740776873667739</v>
      </c>
    </row>
    <row r="313" spans="1:21" x14ac:dyDescent="0.25">
      <c r="A313">
        <v>3279</v>
      </c>
      <c r="B313" t="s">
        <v>18</v>
      </c>
      <c r="C313" s="1">
        <v>41339.579792199074</v>
      </c>
      <c r="D313">
        <v>1360.018</v>
      </c>
      <c r="E313">
        <v>-542.23900000000003</v>
      </c>
      <c r="F313">
        <v>2027.8340000000001</v>
      </c>
      <c r="G313">
        <v>-0.42</v>
      </c>
      <c r="H313" s="1">
        <v>41339.57979221065</v>
      </c>
      <c r="I313">
        <v>1266.6130000000001</v>
      </c>
      <c r="J313">
        <v>-662.97500000000002</v>
      </c>
      <c r="K313">
        <v>2017.1479999999999</v>
      </c>
      <c r="L313" s="3">
        <v>1.3766821379982439</v>
      </c>
      <c r="M313" s="3">
        <v>2.8548985081907619</v>
      </c>
      <c r="N313" s="3">
        <v>6.5915722620526758</v>
      </c>
      <c r="O313" s="3">
        <v>-45.213936157399097</v>
      </c>
      <c r="P313" s="3">
        <v>89.382453663175482</v>
      </c>
      <c r="Q313" s="3">
        <v>-37.425224225399774</v>
      </c>
      <c r="R313" s="3">
        <v>4.3994363250158131</v>
      </c>
      <c r="S313" s="3">
        <v>5.3743829821562485</v>
      </c>
      <c r="T313" s="3">
        <v>2.2145589716362792</v>
      </c>
      <c r="U313" s="4">
        <v>0.22248465222202432</v>
      </c>
    </row>
    <row r="314" spans="1:21" x14ac:dyDescent="0.25">
      <c r="A314">
        <v>5245</v>
      </c>
      <c r="B314" t="s">
        <v>18</v>
      </c>
      <c r="C314" s="1">
        <v>41822.611492361109</v>
      </c>
      <c r="D314">
        <v>1296.6189999999999</v>
      </c>
      <c r="E314">
        <v>-540.71500000000003</v>
      </c>
      <c r="F314">
        <v>2117.4459999999999</v>
      </c>
      <c r="G314">
        <v>-0.62</v>
      </c>
      <c r="H314" s="1">
        <v>41822.611492164353</v>
      </c>
      <c r="I314">
        <v>1366.393</v>
      </c>
      <c r="J314">
        <v>-596.19799999999998</v>
      </c>
      <c r="K314">
        <v>2087.9299999999998</v>
      </c>
      <c r="L314" s="3">
        <v>1.0359478845963332</v>
      </c>
      <c r="M314" s="3">
        <v>1.8982790774084086</v>
      </c>
      <c r="N314" s="3">
        <v>3.1134113750644872</v>
      </c>
      <c r="O314" s="3">
        <v>37.887997798518569</v>
      </c>
      <c r="P314" s="3">
        <v>-145.75061441513702</v>
      </c>
      <c r="Q314" s="3">
        <v>174.13708126385399</v>
      </c>
      <c r="R314" s="3">
        <v>1.7947403815389862</v>
      </c>
      <c r="S314" s="3">
        <v>2.4188485281315479</v>
      </c>
      <c r="T314" s="3">
        <v>2.2891377513615225</v>
      </c>
      <c r="U314" s="4">
        <v>0.18756087903203805</v>
      </c>
    </row>
    <row r="315" spans="1:21" x14ac:dyDescent="0.25">
      <c r="A315">
        <v>5227</v>
      </c>
      <c r="B315" t="s">
        <v>18</v>
      </c>
      <c r="C315" s="1">
        <v>41821.409668645836</v>
      </c>
      <c r="D315">
        <v>1336.8530000000001</v>
      </c>
      <c r="E315">
        <v>-530.04700000000003</v>
      </c>
      <c r="F315">
        <v>2072.335</v>
      </c>
      <c r="G315">
        <v>-0.74</v>
      </c>
      <c r="H315" s="1">
        <v>41821.409668495369</v>
      </c>
      <c r="I315">
        <v>1397.181</v>
      </c>
      <c r="J315">
        <v>-585.64400000000001</v>
      </c>
      <c r="K315">
        <v>2045.0050000000001</v>
      </c>
      <c r="L315" s="3">
        <v>1.0663395804289051</v>
      </c>
      <c r="M315" s="3">
        <v>2.0786078312044012</v>
      </c>
      <c r="N315" s="3">
        <v>3.0041147619102326</v>
      </c>
      <c r="O315" s="3">
        <v>36.346519137324954</v>
      </c>
      <c r="P315" s="3">
        <v>-141.10790491423731</v>
      </c>
      <c r="Q315" s="3">
        <v>177.99099270446496</v>
      </c>
      <c r="R315" s="3">
        <v>1.7684100357237185</v>
      </c>
      <c r="S315" s="3">
        <v>2.4987136805651744</v>
      </c>
      <c r="T315" s="3">
        <v>2.2418164854866518</v>
      </c>
      <c r="U315" s="4">
        <v>0.20896559906127099</v>
      </c>
    </row>
    <row r="316" spans="1:21" x14ac:dyDescent="0.25">
      <c r="A316">
        <v>4766</v>
      </c>
      <c r="B316" t="s">
        <v>18</v>
      </c>
      <c r="C316" s="1">
        <v>41699.995044594907</v>
      </c>
      <c r="D316">
        <v>1301.8009999999999</v>
      </c>
      <c r="E316">
        <v>-541.02</v>
      </c>
      <c r="F316">
        <v>2044.2940000000001</v>
      </c>
      <c r="G316">
        <v>-0.6</v>
      </c>
      <c r="H316" s="1">
        <v>41699.995044421295</v>
      </c>
      <c r="I316">
        <v>1335.587</v>
      </c>
      <c r="J316">
        <v>-587.64200000000005</v>
      </c>
      <c r="K316">
        <v>2058.9250000000002</v>
      </c>
      <c r="L316" s="3">
        <v>0.92999434921615787</v>
      </c>
      <c r="M316" s="3">
        <v>1.8414056530172007</v>
      </c>
      <c r="N316" s="3">
        <v>2.9437889094016136</v>
      </c>
      <c r="O316" s="3">
        <v>36.466463888194347</v>
      </c>
      <c r="P316" s="3">
        <v>-145.21860795308831</v>
      </c>
      <c r="Q316" s="3">
        <v>177.16565843668309</v>
      </c>
      <c r="R316" s="3">
        <v>1.6904808649649112</v>
      </c>
      <c r="S316" s="3">
        <v>2.2841274695975926</v>
      </c>
      <c r="T316" s="3">
        <v>2.1902706471155398</v>
      </c>
      <c r="U316" s="4">
        <v>0.18398141205385352</v>
      </c>
    </row>
    <row r="317" spans="1:21" x14ac:dyDescent="0.25">
      <c r="A317">
        <v>3334</v>
      </c>
      <c r="B317" t="s">
        <v>18</v>
      </c>
      <c r="C317" s="1">
        <v>41347.167286400465</v>
      </c>
      <c r="D317">
        <v>1345.9970000000001</v>
      </c>
      <c r="E317">
        <v>-527.60900000000004</v>
      </c>
      <c r="F317">
        <v>2033.93</v>
      </c>
      <c r="G317">
        <v>-0.67</v>
      </c>
      <c r="H317" s="1">
        <v>41347.167286469907</v>
      </c>
      <c r="I317">
        <v>1273.867</v>
      </c>
      <c r="J317">
        <v>-634.64200000000005</v>
      </c>
      <c r="K317">
        <v>2041.0709999999999</v>
      </c>
      <c r="L317" s="3">
        <v>1.3663955012079718</v>
      </c>
      <c r="M317" s="3">
        <v>2.9442184717321496</v>
      </c>
      <c r="N317" s="3">
        <v>7.0733132317451561</v>
      </c>
      <c r="O317" s="3">
        <v>-47.556715417792887</v>
      </c>
      <c r="P317" s="3">
        <v>90.474632197881235</v>
      </c>
      <c r="Q317" s="3">
        <v>-36.838890228073176</v>
      </c>
      <c r="R317" s="3">
        <v>4.6083329411528666</v>
      </c>
      <c r="S317" s="3">
        <v>5.8382396099442531</v>
      </c>
      <c r="T317" s="3">
        <v>2.2012128766687056</v>
      </c>
      <c r="U317" s="4">
        <v>0.22063364076007058</v>
      </c>
    </row>
    <row r="318" spans="1:21" x14ac:dyDescent="0.25">
      <c r="A318">
        <v>5229</v>
      </c>
      <c r="B318" t="s">
        <v>18</v>
      </c>
      <c r="C318" s="1">
        <v>41821.410022233795</v>
      </c>
      <c r="D318">
        <v>1381.963</v>
      </c>
      <c r="E318">
        <v>-496.82400000000001</v>
      </c>
      <c r="F318">
        <v>2036.674</v>
      </c>
      <c r="G318">
        <v>-1.04</v>
      </c>
      <c r="H318" s="1">
        <v>41821.410022037038</v>
      </c>
      <c r="I318">
        <v>1402.989</v>
      </c>
      <c r="J318">
        <v>-558.69799999999998</v>
      </c>
      <c r="K318">
        <v>2032.7750000000001</v>
      </c>
      <c r="L318" s="3">
        <v>1.1143917122062059</v>
      </c>
      <c r="M318" s="3">
        <v>2.3431906096789179</v>
      </c>
      <c r="N318" s="3">
        <v>3.1807759987516446</v>
      </c>
      <c r="O318" s="3">
        <v>33.011997423032263</v>
      </c>
      <c r="P318" s="3">
        <v>46.462183682937578</v>
      </c>
      <c r="Q318" s="3">
        <v>-174.19123234324326</v>
      </c>
      <c r="R318" s="3">
        <v>1.8533046769123303</v>
      </c>
      <c r="S318" s="3">
        <v>2.7570261749965539</v>
      </c>
      <c r="T318" s="3">
        <v>2.3929427241225767</v>
      </c>
      <c r="U318" s="4">
        <v>0.25718739470990387</v>
      </c>
    </row>
    <row r="319" spans="1:21" x14ac:dyDescent="0.25">
      <c r="A319">
        <v>3309</v>
      </c>
      <c r="B319" t="s">
        <v>18</v>
      </c>
      <c r="C319" s="1">
        <v>41343.515995856484</v>
      </c>
      <c r="D319">
        <v>1341.425</v>
      </c>
      <c r="E319">
        <v>-502.00599999999997</v>
      </c>
      <c r="F319">
        <v>2020.2139999999999</v>
      </c>
      <c r="G319">
        <v>-1.07</v>
      </c>
      <c r="H319" s="1">
        <v>41343.515995868052</v>
      </c>
      <c r="I319">
        <v>1263.1010000000001</v>
      </c>
      <c r="J319">
        <v>-614.48800000000006</v>
      </c>
      <c r="K319">
        <v>2010.9870000000001</v>
      </c>
      <c r="L319" s="3">
        <v>1.5096527453157975</v>
      </c>
      <c r="M319" s="3">
        <v>3.0742399395170592</v>
      </c>
      <c r="N319" s="3">
        <v>7.3465446730945994</v>
      </c>
      <c r="O319" s="3">
        <v>-47.628075256446721</v>
      </c>
      <c r="P319" s="3">
        <v>89.222170661099568</v>
      </c>
      <c r="Q319" s="3">
        <v>-36.017883628199087</v>
      </c>
      <c r="R319" s="3">
        <v>4.7998864006069653</v>
      </c>
      <c r="S319" s="3">
        <v>6.0691002575650828</v>
      </c>
      <c r="T319" s="3">
        <v>2.3315738435326239</v>
      </c>
      <c r="U319" s="4">
        <v>0.24496563670963728</v>
      </c>
    </row>
    <row r="320" spans="1:21" x14ac:dyDescent="0.25">
      <c r="A320">
        <v>3471</v>
      </c>
      <c r="B320" t="s">
        <v>18</v>
      </c>
      <c r="C320" s="1">
        <v>41422.303995532406</v>
      </c>
      <c r="D320">
        <v>1377.6959999999999</v>
      </c>
      <c r="E320">
        <v>-479.755</v>
      </c>
      <c r="F320">
        <v>2029.3579999999999</v>
      </c>
      <c r="G320">
        <v>-0.41</v>
      </c>
      <c r="H320" s="1">
        <v>41422.303995590279</v>
      </c>
      <c r="I320">
        <v>1293.675</v>
      </c>
      <c r="J320">
        <v>-604.93600000000004</v>
      </c>
      <c r="K320">
        <v>2018.674</v>
      </c>
      <c r="L320" s="3">
        <v>1.5540296622361174</v>
      </c>
      <c r="M320" s="3">
        <v>3.1210701241284129</v>
      </c>
      <c r="N320" s="3">
        <v>7.4584471668810179</v>
      </c>
      <c r="O320" s="3">
        <v>47.855819785574191</v>
      </c>
      <c r="P320" s="3">
        <v>-92.496071762785007</v>
      </c>
      <c r="Q320" s="3">
        <v>144.88907311929333</v>
      </c>
      <c r="R320" s="3">
        <v>4.6130960069040157</v>
      </c>
      <c r="S320" s="3">
        <v>6.367577305176269</v>
      </c>
      <c r="T320" s="3">
        <v>2.3748556537609602</v>
      </c>
      <c r="U320" s="4">
        <v>0.25421262292842728</v>
      </c>
    </row>
    <row r="321" spans="1:21" x14ac:dyDescent="0.25">
      <c r="A321">
        <v>3328</v>
      </c>
      <c r="B321" t="s">
        <v>18</v>
      </c>
      <c r="C321" s="1">
        <v>41345.877919837963</v>
      </c>
      <c r="D321">
        <v>1346.606</v>
      </c>
      <c r="E321">
        <v>-469.392</v>
      </c>
      <c r="F321">
        <v>2021.1289999999999</v>
      </c>
      <c r="G321">
        <v>-0.89</v>
      </c>
      <c r="H321" s="1">
        <v>41345.877919768522</v>
      </c>
      <c r="I321">
        <v>1302.0319999999999</v>
      </c>
      <c r="J321">
        <v>-614.15300000000002</v>
      </c>
      <c r="K321">
        <v>2007.335</v>
      </c>
      <c r="L321" s="3">
        <v>1.395955616097462</v>
      </c>
      <c r="M321" s="3">
        <v>2.9589146706305542</v>
      </c>
      <c r="N321" s="3">
        <v>7.2310202648665491</v>
      </c>
      <c r="O321" s="3">
        <v>-45.965223329987303</v>
      </c>
      <c r="P321" s="3">
        <v>89.028831488912942</v>
      </c>
      <c r="Q321" s="3">
        <v>-34.911392191043042</v>
      </c>
      <c r="R321" s="3">
        <v>4.6034796023395756</v>
      </c>
      <c r="S321" s="3">
        <v>6.0201239564156594</v>
      </c>
      <c r="T321" s="3">
        <v>2.26590458660894</v>
      </c>
      <c r="U321" s="4">
        <v>0.23583702865491735</v>
      </c>
    </row>
    <row r="322" spans="1:21" x14ac:dyDescent="0.25">
      <c r="A322">
        <v>3449</v>
      </c>
      <c r="B322" t="s">
        <v>18</v>
      </c>
      <c r="C322" s="1">
        <v>41415.442188912035</v>
      </c>
      <c r="D322">
        <v>1367.6379999999999</v>
      </c>
      <c r="E322">
        <v>-479.45</v>
      </c>
      <c r="F322">
        <v>1959.864</v>
      </c>
      <c r="G322">
        <v>-1.21</v>
      </c>
      <c r="H322" s="1">
        <v>41415.44218888889</v>
      </c>
      <c r="I322">
        <v>1286.047</v>
      </c>
      <c r="J322">
        <v>-686.78800000000001</v>
      </c>
      <c r="K322">
        <v>1967.588</v>
      </c>
      <c r="L322" s="3">
        <v>1.2110916217107002</v>
      </c>
      <c r="M322" s="3">
        <v>2.6591424885789365</v>
      </c>
      <c r="N322" s="3">
        <v>5.4290491201482309</v>
      </c>
      <c r="O322" s="3">
        <v>-45.935832522187027</v>
      </c>
      <c r="P322" s="3">
        <v>89.283379053451526</v>
      </c>
      <c r="Q322" s="3">
        <v>-36.924663812274162</v>
      </c>
      <c r="R322" s="3">
        <v>3.6859325517382331</v>
      </c>
      <c r="S322" s="3">
        <v>4.49297299674231</v>
      </c>
      <c r="T322" s="3">
        <v>2.027606202196921</v>
      </c>
      <c r="U322" s="4">
        <v>0.23543438841658423</v>
      </c>
    </row>
    <row r="323" spans="1:21" x14ac:dyDescent="0.25">
      <c r="A323">
        <v>3314</v>
      </c>
      <c r="B323" t="s">
        <v>18</v>
      </c>
      <c r="C323" s="1">
        <v>41344.047122800926</v>
      </c>
      <c r="D323">
        <v>1354.2260000000001</v>
      </c>
      <c r="E323">
        <v>-454.15199999999999</v>
      </c>
      <c r="F323">
        <v>2013.8140000000001</v>
      </c>
      <c r="G323">
        <v>-0.73</v>
      </c>
      <c r="H323" s="1">
        <v>41344.047122812502</v>
      </c>
      <c r="I323">
        <v>1305.4549999999999</v>
      </c>
      <c r="J323">
        <v>-591.33699999999999</v>
      </c>
      <c r="K323">
        <v>2024.992</v>
      </c>
      <c r="L323" s="3">
        <v>1.522261205389964</v>
      </c>
      <c r="M323" s="3">
        <v>3.2497553811082915</v>
      </c>
      <c r="N323" s="3">
        <v>8.0250907778924923</v>
      </c>
      <c r="O323" s="3">
        <v>-47.080316226065968</v>
      </c>
      <c r="P323" s="3">
        <v>88.297283490282652</v>
      </c>
      <c r="Q323" s="3">
        <v>-34.646549884267394</v>
      </c>
      <c r="R323" s="3">
        <v>5.1321938592600418</v>
      </c>
      <c r="S323" s="3">
        <v>6.6613348667261789</v>
      </c>
      <c r="T323" s="3">
        <v>2.4482345719652585</v>
      </c>
      <c r="U323" s="4">
        <v>0.24499557962486837</v>
      </c>
    </row>
    <row r="324" spans="1:21" x14ac:dyDescent="0.25">
      <c r="A324">
        <v>3307</v>
      </c>
      <c r="B324" t="s">
        <v>18</v>
      </c>
      <c r="C324" s="1">
        <v>41343.060209849536</v>
      </c>
      <c r="D324">
        <v>1366.4179999999999</v>
      </c>
      <c r="E324">
        <v>-441.96</v>
      </c>
      <c r="F324">
        <v>2031.492</v>
      </c>
      <c r="G324">
        <v>-0.97</v>
      </c>
      <c r="H324" s="1">
        <v>41343.060209895833</v>
      </c>
      <c r="I324">
        <v>1308.0540000000001</v>
      </c>
      <c r="J324">
        <v>-585.19200000000001</v>
      </c>
      <c r="K324">
        <v>2004.375</v>
      </c>
      <c r="L324" s="3">
        <v>1.4454575561364003</v>
      </c>
      <c r="M324" s="3">
        <v>3.0260100109272408</v>
      </c>
      <c r="N324" s="3">
        <v>7.7075399301172141</v>
      </c>
      <c r="O324" s="3">
        <v>-46.073539206329016</v>
      </c>
      <c r="P324" s="3">
        <v>89.018159699198037</v>
      </c>
      <c r="Q324" s="3">
        <v>-33.873055587965155</v>
      </c>
      <c r="R324" s="3">
        <v>4.7829309076528261</v>
      </c>
      <c r="S324" s="3">
        <v>6.4814131288133012</v>
      </c>
      <c r="T324" s="3">
        <v>2.3179161686043699</v>
      </c>
      <c r="U324" s="4">
        <v>0.23871000121862182</v>
      </c>
    </row>
    <row r="325" spans="1:21" x14ac:dyDescent="0.25">
      <c r="A325">
        <v>3304</v>
      </c>
      <c r="B325" t="s">
        <v>18</v>
      </c>
      <c r="C325" s="1">
        <v>41341.884837245372</v>
      </c>
      <c r="D325">
        <v>1356.665</v>
      </c>
      <c r="E325">
        <v>-440.74099999999999</v>
      </c>
      <c r="F325">
        <v>2021.434</v>
      </c>
      <c r="G325">
        <v>-0.96</v>
      </c>
      <c r="H325" s="1">
        <v>41341.884837187499</v>
      </c>
      <c r="I325">
        <v>1283.9480000000001</v>
      </c>
      <c r="J325">
        <v>-560.31600000000003</v>
      </c>
      <c r="K325">
        <v>2039.777</v>
      </c>
      <c r="L325" s="3">
        <v>1.4831165650645888</v>
      </c>
      <c r="M325" s="3">
        <v>3.2761476715169517</v>
      </c>
      <c r="N325" s="3">
        <v>8.526150424398347</v>
      </c>
      <c r="O325" s="3">
        <v>-47.431948419542699</v>
      </c>
      <c r="P325" s="3">
        <v>89.906798877630933</v>
      </c>
      <c r="Q325" s="3">
        <v>-34.172662700416971</v>
      </c>
      <c r="R325" s="3">
        <v>5.2516598812653683</v>
      </c>
      <c r="S325" s="3">
        <v>7.191103087405736</v>
      </c>
      <c r="T325" s="3">
        <v>2.4452614963877295</v>
      </c>
      <c r="U325" s="4">
        <v>0.23943841092793794</v>
      </c>
    </row>
    <row r="326" spans="1:21" x14ac:dyDescent="0.25">
      <c r="A326">
        <v>3324</v>
      </c>
      <c r="B326" t="s">
        <v>18</v>
      </c>
      <c r="C326" s="1">
        <v>41344.596453773149</v>
      </c>
      <c r="D326">
        <v>1394.7650000000001</v>
      </c>
      <c r="E326">
        <v>-441.04599999999999</v>
      </c>
      <c r="F326">
        <v>2017.1659999999999</v>
      </c>
      <c r="G326">
        <v>-0.83</v>
      </c>
      <c r="H326" s="1">
        <v>41344.596453773149</v>
      </c>
      <c r="I326">
        <v>1275.0909999999999</v>
      </c>
      <c r="J326">
        <v>-634.16800000000001</v>
      </c>
      <c r="K326">
        <v>2023.08</v>
      </c>
      <c r="L326" s="3">
        <v>1.5237655199545819</v>
      </c>
      <c r="M326" s="3">
        <v>3.3251326531025738</v>
      </c>
      <c r="N326" s="3">
        <v>7.6706330728819143</v>
      </c>
      <c r="O326" s="3">
        <v>-47.233358988487893</v>
      </c>
      <c r="P326" s="3">
        <v>89.835280976539281</v>
      </c>
      <c r="Q326" s="3">
        <v>-37.810837165479541</v>
      </c>
      <c r="R326" s="3">
        <v>5.1461927698401269</v>
      </c>
      <c r="S326" s="3">
        <v>6.2566362328943796</v>
      </c>
      <c r="T326" s="3">
        <v>2.4929747463158947</v>
      </c>
      <c r="U326" s="4">
        <v>0.24363927951555797</v>
      </c>
    </row>
    <row r="327" spans="1:21" x14ac:dyDescent="0.25">
      <c r="A327">
        <v>6472</v>
      </c>
      <c r="B327" t="s">
        <v>18</v>
      </c>
      <c r="C327" s="1">
        <v>42025.677449479168</v>
      </c>
      <c r="D327">
        <v>1350.874</v>
      </c>
      <c r="E327">
        <v>-613.86699999999996</v>
      </c>
      <c r="F327">
        <v>2082.0889999999999</v>
      </c>
      <c r="G327">
        <v>-1.1200000000000001</v>
      </c>
      <c r="H327" s="1">
        <v>42025.677449444447</v>
      </c>
      <c r="I327">
        <v>1393.691</v>
      </c>
      <c r="J327">
        <v>-599.09500000000003</v>
      </c>
      <c r="K327">
        <v>2058.6880000000001</v>
      </c>
      <c r="L327" s="3">
        <v>1.0544352358099542</v>
      </c>
      <c r="M327" s="3">
        <v>2.0591620546994234</v>
      </c>
      <c r="N327" s="3">
        <v>3.7210425635794251</v>
      </c>
      <c r="O327" s="3">
        <v>38.112049153927842</v>
      </c>
      <c r="P327" s="3">
        <v>-150.07529370199305</v>
      </c>
      <c r="Q327" s="3">
        <v>173.02371744145412</v>
      </c>
      <c r="R327" s="3">
        <v>2.1028268305244637</v>
      </c>
      <c r="S327" s="3">
        <v>2.6821879585481838</v>
      </c>
      <c r="T327" s="3">
        <v>2.7334922198629101</v>
      </c>
      <c r="U327" s="4">
        <v>0.19008294714519341</v>
      </c>
    </row>
    <row r="328" spans="1:21" x14ac:dyDescent="0.25">
      <c r="A328">
        <v>5464</v>
      </c>
      <c r="B328" t="s">
        <v>18</v>
      </c>
      <c r="C328" s="1">
        <v>41849.805563587965</v>
      </c>
      <c r="D328">
        <v>1333.1949999999999</v>
      </c>
      <c r="E328">
        <v>-611.12400000000002</v>
      </c>
      <c r="F328">
        <v>2080.87</v>
      </c>
      <c r="G328">
        <v>-1.35</v>
      </c>
      <c r="H328" s="1">
        <v>41849.805563564812</v>
      </c>
      <c r="I328">
        <v>1383.0050000000001</v>
      </c>
      <c r="J328">
        <v>-592.18200000000002</v>
      </c>
      <c r="K328">
        <v>2037.7049999999999</v>
      </c>
      <c r="L328" s="3">
        <v>1.0122022556438863</v>
      </c>
      <c r="M328" s="3">
        <v>2.186233434337888</v>
      </c>
      <c r="N328" s="3">
        <v>2.9722015415053691</v>
      </c>
      <c r="O328" s="3">
        <v>37.580041416253259</v>
      </c>
      <c r="P328" s="3">
        <v>-143.22091524842278</v>
      </c>
      <c r="Q328" s="3">
        <v>176.55957252506607</v>
      </c>
      <c r="R328" s="3">
        <v>1.7980157519193654</v>
      </c>
      <c r="S328" s="3">
        <v>2.5197540305367738</v>
      </c>
      <c r="T328" s="3">
        <v>2.2328754436578038</v>
      </c>
      <c r="U328" s="4">
        <v>0.21275711670288847</v>
      </c>
    </row>
    <row r="329" spans="1:21" x14ac:dyDescent="0.25">
      <c r="A329">
        <v>6474</v>
      </c>
      <c r="B329" t="s">
        <v>18</v>
      </c>
      <c r="C329" s="1">
        <v>42025.677561342593</v>
      </c>
      <c r="D329">
        <v>1350.874</v>
      </c>
      <c r="E329">
        <v>-642.51800000000003</v>
      </c>
      <c r="F329">
        <v>2077.8220000000001</v>
      </c>
      <c r="G329">
        <v>-1.04</v>
      </c>
      <c r="H329" s="1">
        <v>42025.677561331016</v>
      </c>
      <c r="I329">
        <v>1381.528</v>
      </c>
      <c r="J329">
        <v>-590.09</v>
      </c>
      <c r="K329">
        <v>2066.4769999999999</v>
      </c>
      <c r="L329" s="3">
        <v>0.98116909201977076</v>
      </c>
      <c r="M329" s="3">
        <v>1.9961150045298182</v>
      </c>
      <c r="N329" s="3">
        <v>3.6341709943931866</v>
      </c>
      <c r="O329" s="3">
        <v>39.526948118148134</v>
      </c>
      <c r="P329" s="3">
        <v>-150.86905089640854</v>
      </c>
      <c r="Q329" s="3">
        <v>171.8037693418656</v>
      </c>
      <c r="R329" s="3">
        <v>2.0818595347973314</v>
      </c>
      <c r="S329" s="3">
        <v>2.6122531528518493</v>
      </c>
      <c r="T329" s="3">
        <v>2.6295199894866528</v>
      </c>
      <c r="U329" s="4">
        <v>0.18019443716027742</v>
      </c>
    </row>
    <row r="330" spans="1:21" x14ac:dyDescent="0.25">
      <c r="A330">
        <v>6476</v>
      </c>
      <c r="B330" t="s">
        <v>18</v>
      </c>
      <c r="C330" s="1">
        <v>42025.677613287036</v>
      </c>
      <c r="D330">
        <v>1355.1410000000001</v>
      </c>
      <c r="E330">
        <v>-653.79600000000005</v>
      </c>
      <c r="F330">
        <v>2090.9279999999999</v>
      </c>
      <c r="G330">
        <v>-1.1499999999999999</v>
      </c>
      <c r="H330" s="1">
        <v>42025.677613321757</v>
      </c>
      <c r="I330">
        <v>1394.84</v>
      </c>
      <c r="J330">
        <v>-625.43899999999996</v>
      </c>
      <c r="K330">
        <v>2059.94</v>
      </c>
      <c r="L330" s="3">
        <v>0.99497729453747819</v>
      </c>
      <c r="M330" s="3">
        <v>1.9583994011718382</v>
      </c>
      <c r="N330" s="3">
        <v>3.5904847662872372</v>
      </c>
      <c r="O330" s="3">
        <v>38.668617571988563</v>
      </c>
      <c r="P330" s="3">
        <v>-151.70563860066977</v>
      </c>
      <c r="Q330" s="3">
        <v>172.76193089943391</v>
      </c>
      <c r="R330" s="3">
        <v>2.0550721096178677</v>
      </c>
      <c r="S330" s="3">
        <v>2.5297955760470359</v>
      </c>
      <c r="T330" s="3">
        <v>2.6417197331970783</v>
      </c>
      <c r="U330" s="4">
        <v>0.18394832603719499</v>
      </c>
    </row>
    <row r="331" spans="1:21" x14ac:dyDescent="0.25">
      <c r="A331">
        <v>6743</v>
      </c>
      <c r="B331" t="s">
        <v>18</v>
      </c>
      <c r="C331" s="1">
        <v>42535.658238692129</v>
      </c>
      <c r="D331">
        <v>1386.23</v>
      </c>
      <c r="E331">
        <v>-613.86699999999996</v>
      </c>
      <c r="F331">
        <v>2141.2199999999998</v>
      </c>
      <c r="G331">
        <v>-1.1599999999999999</v>
      </c>
      <c r="H331" s="1">
        <v>42535.658238634256</v>
      </c>
      <c r="I331">
        <v>1293.22</v>
      </c>
      <c r="J331">
        <v>-760.05499999999995</v>
      </c>
      <c r="K331">
        <v>2144.672</v>
      </c>
      <c r="L331" s="3">
        <v>1.3059700811575381</v>
      </c>
      <c r="M331" s="3">
        <v>4.0399639687787827</v>
      </c>
      <c r="N331" s="3">
        <v>6.3198303963358438</v>
      </c>
      <c r="O331" s="3">
        <v>-47.554303697478737</v>
      </c>
      <c r="P331" s="3">
        <v>92.243053076128618</v>
      </c>
      <c r="Q331" s="3">
        <v>-39.647460521105138</v>
      </c>
      <c r="R331" s="3">
        <v>4.6079944458019781</v>
      </c>
      <c r="S331" s="3">
        <v>5.3117474020083364</v>
      </c>
      <c r="T331" s="3">
        <v>2.8889018665654476</v>
      </c>
      <c r="U331" s="4">
        <v>0.20562667926283554</v>
      </c>
    </row>
    <row r="332" spans="1:21" x14ac:dyDescent="0.25">
      <c r="A332">
        <v>6477</v>
      </c>
      <c r="B332" t="s">
        <v>18</v>
      </c>
      <c r="C332" s="1">
        <v>42025.677754687502</v>
      </c>
      <c r="D332">
        <v>1355.4459999999999</v>
      </c>
      <c r="E332">
        <v>-667.81700000000001</v>
      </c>
      <c r="F332">
        <v>2063.8009999999999</v>
      </c>
      <c r="G332">
        <v>-0.39</v>
      </c>
      <c r="H332" s="1">
        <v>42025.67775476852</v>
      </c>
      <c r="I332">
        <v>1376.7049999999999</v>
      </c>
      <c r="J332">
        <v>-600.61900000000003</v>
      </c>
      <c r="K332">
        <v>2071.04</v>
      </c>
      <c r="L332" s="3">
        <v>0.92899380335680637</v>
      </c>
      <c r="M332" s="3">
        <v>1.9767999165340688</v>
      </c>
      <c r="N332" s="3">
        <v>2.8846916246857437</v>
      </c>
      <c r="O332" s="3">
        <v>39.227890448171955</v>
      </c>
      <c r="P332" s="3">
        <v>-149.02145695032237</v>
      </c>
      <c r="Q332" s="3">
        <v>169.56272346588509</v>
      </c>
      <c r="R332" s="3">
        <v>1.7292758276851146</v>
      </c>
      <c r="S332" s="3">
        <v>2.3290652117337913</v>
      </c>
      <c r="T332" s="3">
        <v>2.1532962483174742</v>
      </c>
      <c r="U332" s="4">
        <v>0.16842545609144355</v>
      </c>
    </row>
    <row r="333" spans="1:21" x14ac:dyDescent="0.25">
      <c r="A333">
        <v>5365</v>
      </c>
      <c r="B333" t="s">
        <v>18</v>
      </c>
      <c r="C333" s="1">
        <v>41838.553971875001</v>
      </c>
      <c r="D333">
        <v>1319.174</v>
      </c>
      <c r="E333">
        <v>-559.91800000000001</v>
      </c>
      <c r="F333">
        <v>2129.6379999999999</v>
      </c>
      <c r="G333">
        <v>-1.38</v>
      </c>
      <c r="H333" s="1">
        <v>41838.553971770831</v>
      </c>
      <c r="I333">
        <v>1389.9590000000001</v>
      </c>
      <c r="J333">
        <v>-578.61500000000001</v>
      </c>
      <c r="K333">
        <v>2062.7910000000002</v>
      </c>
      <c r="L333" s="3">
        <v>1.1455044573731101</v>
      </c>
      <c r="M333" s="3">
        <v>2.5088339030283504</v>
      </c>
      <c r="N333" s="3">
        <v>3.4446209080458807</v>
      </c>
      <c r="O333" s="3">
        <v>34.563076392619799</v>
      </c>
      <c r="P333" s="3">
        <v>-120.0591091478144</v>
      </c>
      <c r="Q333" s="3">
        <v>-176.97868789903535</v>
      </c>
      <c r="R333" s="3">
        <v>1.8766634697476547</v>
      </c>
      <c r="S333" s="3">
        <v>3.2059367236336129</v>
      </c>
      <c r="T333" s="3">
        <v>2.3734791720671637</v>
      </c>
      <c r="U333" s="4">
        <v>0.30250040348601548</v>
      </c>
    </row>
    <row r="334" spans="1:21" x14ac:dyDescent="0.25">
      <c r="A334">
        <v>6478</v>
      </c>
      <c r="B334" t="s">
        <v>18</v>
      </c>
      <c r="C334" s="1">
        <v>42025.679042187498</v>
      </c>
      <c r="D334">
        <v>1348.4349999999999</v>
      </c>
      <c r="E334">
        <v>-673.60799999999995</v>
      </c>
      <c r="F334">
        <v>2065.63</v>
      </c>
      <c r="G334">
        <v>-1.17</v>
      </c>
      <c r="H334" s="1">
        <v>42025.67904221065</v>
      </c>
      <c r="I334">
        <v>1363.566</v>
      </c>
      <c r="J334">
        <v>-599.63400000000001</v>
      </c>
      <c r="K334">
        <v>2083.645</v>
      </c>
      <c r="L334" s="3">
        <v>0.97248111194022924</v>
      </c>
      <c r="M334" s="3">
        <v>1.9671034612885416</v>
      </c>
      <c r="N334" s="3">
        <v>3.4633496562897914</v>
      </c>
      <c r="O334" s="3">
        <v>39.312796279730669</v>
      </c>
      <c r="P334" s="3">
        <v>-144.61935935470032</v>
      </c>
      <c r="Q334" s="3">
        <v>173.6833592051305</v>
      </c>
      <c r="R334" s="3">
        <v>1.9433884379550364</v>
      </c>
      <c r="S334" s="3">
        <v>2.6620281048076322</v>
      </c>
      <c r="T334" s="3">
        <v>2.4346791779594241</v>
      </c>
      <c r="U334" s="4">
        <v>0.17921522639185933</v>
      </c>
    </row>
    <row r="335" spans="1:21" x14ac:dyDescent="0.25">
      <c r="A335">
        <v>6735</v>
      </c>
      <c r="B335" t="s">
        <v>18</v>
      </c>
      <c r="C335" s="1">
        <v>42517.58667542824</v>
      </c>
      <c r="D335">
        <v>1378.306</v>
      </c>
      <c r="E335">
        <v>-641.90899999999999</v>
      </c>
      <c r="F335">
        <v>2160.1179999999999</v>
      </c>
      <c r="G335">
        <v>-0.79</v>
      </c>
      <c r="H335" s="1">
        <v>42517.586675486113</v>
      </c>
      <c r="I335">
        <v>1189.9760000000001</v>
      </c>
      <c r="J335">
        <v>-850.14400000000001</v>
      </c>
      <c r="K335">
        <v>2160.33</v>
      </c>
      <c r="L335" s="3">
        <v>1.2333186221333401</v>
      </c>
      <c r="M335" s="3">
        <v>4.0582176010925011</v>
      </c>
      <c r="N335" s="3">
        <v>5.7667532520998535</v>
      </c>
      <c r="O335" s="3">
        <v>-46.682786031384317</v>
      </c>
      <c r="P335" s="3">
        <v>83.474776561434567</v>
      </c>
      <c r="Q335" s="3">
        <v>-46.0306898493292</v>
      </c>
      <c r="R335" s="3">
        <v>4.793625525667494</v>
      </c>
      <c r="S335" s="3">
        <v>4.410289112305918</v>
      </c>
      <c r="T335" s="3">
        <v>2.9424880717074302</v>
      </c>
      <c r="U335" s="4">
        <v>0.19694736434279883</v>
      </c>
    </row>
    <row r="336" spans="1:21" x14ac:dyDescent="0.25">
      <c r="A336">
        <v>6480</v>
      </c>
      <c r="B336" t="s">
        <v>18</v>
      </c>
      <c r="C336" s="1">
        <v>42025.693543611109</v>
      </c>
      <c r="D336">
        <v>1378.61</v>
      </c>
      <c r="E336">
        <v>-613.56200000000001</v>
      </c>
      <c r="F336">
        <v>2037.2829999999999</v>
      </c>
      <c r="G336">
        <v>-1.08</v>
      </c>
      <c r="H336" s="1">
        <v>42025.693543622685</v>
      </c>
      <c r="I336">
        <v>1379.634</v>
      </c>
      <c r="J336">
        <v>-576.46699999999998</v>
      </c>
      <c r="K336">
        <v>2061.06</v>
      </c>
      <c r="L336" s="3">
        <v>0.97996669524406588</v>
      </c>
      <c r="M336" s="3">
        <v>1.9300047037607977</v>
      </c>
      <c r="N336" s="3">
        <v>3.6102731299890753</v>
      </c>
      <c r="O336" s="3">
        <v>37.248438434795879</v>
      </c>
      <c r="P336" s="3">
        <v>-148.27111833890888</v>
      </c>
      <c r="Q336" s="3">
        <v>176.43427023889672</v>
      </c>
      <c r="R336" s="3">
        <v>2.0244349293918731</v>
      </c>
      <c r="S336" s="3">
        <v>2.5671365534901724</v>
      </c>
      <c r="T336" s="3">
        <v>2.6344270173794939</v>
      </c>
      <c r="U336" s="4">
        <v>0.18516614759086117</v>
      </c>
    </row>
    <row r="337" spans="1:21" x14ac:dyDescent="0.25">
      <c r="A337">
        <v>6384</v>
      </c>
      <c r="B337" t="s">
        <v>18</v>
      </c>
      <c r="C337" s="1">
        <v>41976.459074305552</v>
      </c>
      <c r="D337">
        <v>1365.1990000000001</v>
      </c>
      <c r="E337">
        <v>-618.13400000000001</v>
      </c>
      <c r="F337">
        <v>2031.797</v>
      </c>
      <c r="G337">
        <v>-0.6</v>
      </c>
      <c r="H337" s="1">
        <v>41976.459074282408</v>
      </c>
      <c r="I337">
        <v>1382.0429999999999</v>
      </c>
      <c r="J337">
        <v>-595.12599999999998</v>
      </c>
      <c r="K337">
        <v>2052.6860000000001</v>
      </c>
      <c r="L337" s="3">
        <v>1.0351808086730525</v>
      </c>
      <c r="M337" s="3">
        <v>2.162306972882563</v>
      </c>
      <c r="N337" s="3">
        <v>3.1051717104248113</v>
      </c>
      <c r="O337" s="3">
        <v>32.905481043448042</v>
      </c>
      <c r="P337" s="3">
        <v>-143.17579494150738</v>
      </c>
      <c r="Q337" s="3">
        <v>-178.20983310010834</v>
      </c>
      <c r="R337" s="3">
        <v>1.776468991066622</v>
      </c>
      <c r="S337" s="3">
        <v>2.5244129837403761</v>
      </c>
      <c r="T337" s="3">
        <v>2.4091007515494312</v>
      </c>
      <c r="U337" s="4">
        <v>0.22566079710690884</v>
      </c>
    </row>
    <row r="338" spans="1:21" x14ac:dyDescent="0.25">
      <c r="A338">
        <v>6747</v>
      </c>
      <c r="B338" t="s">
        <v>18</v>
      </c>
      <c r="C338" s="1">
        <v>42537.629881817127</v>
      </c>
      <c r="D338">
        <v>1397.8130000000001</v>
      </c>
      <c r="E338">
        <v>-636.72699999999998</v>
      </c>
      <c r="F338">
        <v>2155.85</v>
      </c>
      <c r="G338">
        <v>-0.62</v>
      </c>
      <c r="H338" s="1">
        <v>42537.629881805558</v>
      </c>
      <c r="I338">
        <v>1194.7570000000001</v>
      </c>
      <c r="J338">
        <v>-851.73199999999997</v>
      </c>
      <c r="K338">
        <v>2169.0639999999999</v>
      </c>
      <c r="L338" s="3">
        <v>1.2612965123833251</v>
      </c>
      <c r="M338" s="3">
        <v>4.0989010462806679</v>
      </c>
      <c r="N338" s="3">
        <v>5.8571248254292581</v>
      </c>
      <c r="O338" s="3">
        <v>-47.400421300457062</v>
      </c>
      <c r="P338" s="3">
        <v>86.559634233843241</v>
      </c>
      <c r="Q338" s="3">
        <v>-46.8150202394052</v>
      </c>
      <c r="R338" s="3">
        <v>4.8505975504695016</v>
      </c>
      <c r="S338" s="3">
        <v>4.5191499411272389</v>
      </c>
      <c r="T338" s="3">
        <v>2.9220421682989581</v>
      </c>
      <c r="U338" s="4">
        <v>0.19865078548380932</v>
      </c>
    </row>
    <row r="339" spans="1:21" x14ac:dyDescent="0.25">
      <c r="A339">
        <v>6776</v>
      </c>
      <c r="B339" t="s">
        <v>18</v>
      </c>
      <c r="C339" s="1">
        <v>42733.341017314815</v>
      </c>
      <c r="D339">
        <v>1340.2059999999999</v>
      </c>
      <c r="E339">
        <v>-692.81</v>
      </c>
      <c r="F339">
        <v>2083.0030000000002</v>
      </c>
      <c r="G339">
        <v>-1.31</v>
      </c>
      <c r="H339" s="1">
        <v>42733.341017268518</v>
      </c>
      <c r="I339">
        <v>1241.4090000000001</v>
      </c>
      <c r="J339">
        <v>-756.79899999999998</v>
      </c>
      <c r="K339">
        <v>2156.4499999999998</v>
      </c>
      <c r="L339" s="3">
        <v>1.1862676724848129</v>
      </c>
      <c r="M339" s="3">
        <v>3.7375649280273535</v>
      </c>
      <c r="N339" s="3">
        <v>6.0846885232984915</v>
      </c>
      <c r="O339" s="3">
        <v>-48.409928979874024</v>
      </c>
      <c r="P339" s="3">
        <v>92.619574351078882</v>
      </c>
      <c r="Q339" s="3">
        <v>-42.90524803023095</v>
      </c>
      <c r="R339" s="3">
        <v>4.5655693173330292</v>
      </c>
      <c r="S339" s="3">
        <v>4.9421454432803102</v>
      </c>
      <c r="T339" s="3">
        <v>2.6312569499064011</v>
      </c>
      <c r="U339" s="4">
        <v>0.18320789493941106</v>
      </c>
    </row>
    <row r="340" spans="1:21" x14ac:dyDescent="0.25">
      <c r="A340">
        <v>6484</v>
      </c>
      <c r="B340" t="s">
        <v>18</v>
      </c>
      <c r="C340" s="1">
        <v>42025.696605474535</v>
      </c>
      <c r="D340">
        <v>1392.9359999999999</v>
      </c>
      <c r="E340">
        <v>-601.37</v>
      </c>
      <c r="F340">
        <v>2033.3209999999999</v>
      </c>
      <c r="G340">
        <v>-1.1299999999999999</v>
      </c>
      <c r="H340" s="1">
        <v>42025.696605405094</v>
      </c>
      <c r="I340">
        <v>1393.8779999999999</v>
      </c>
      <c r="J340">
        <v>-613.49900000000002</v>
      </c>
      <c r="K340">
        <v>2077.71</v>
      </c>
      <c r="L340" s="3">
        <v>1.0297906244268429</v>
      </c>
      <c r="M340" s="3">
        <v>1.9254916749845061</v>
      </c>
      <c r="N340" s="3">
        <v>3.8359376090372064</v>
      </c>
      <c r="O340" s="3">
        <v>38.588798470210399</v>
      </c>
      <c r="P340" s="3">
        <v>-149.74107570137659</v>
      </c>
      <c r="Q340" s="3">
        <v>173.94508237663399</v>
      </c>
      <c r="R340" s="3">
        <v>2.1508125863972509</v>
      </c>
      <c r="S340" s="3">
        <v>2.6660352305161723</v>
      </c>
      <c r="T340" s="3">
        <v>2.769342073122516</v>
      </c>
      <c r="U340" s="4">
        <v>0.1889158761204589</v>
      </c>
    </row>
    <row r="341" spans="1:21" x14ac:dyDescent="0.25">
      <c r="A341">
        <v>6737</v>
      </c>
      <c r="B341" t="s">
        <v>18</v>
      </c>
      <c r="C341" s="1">
        <v>42520.580975879631</v>
      </c>
      <c r="D341">
        <v>1414.2719999999999</v>
      </c>
      <c r="E341">
        <v>-577.29100000000005</v>
      </c>
      <c r="F341">
        <v>2161.0320000000002</v>
      </c>
      <c r="G341">
        <v>-1.01</v>
      </c>
      <c r="H341" s="1">
        <v>42520.580975868055</v>
      </c>
      <c r="I341">
        <v>1222.5709999999999</v>
      </c>
      <c r="J341">
        <v>-807.76300000000003</v>
      </c>
      <c r="K341">
        <v>2172.8910000000001</v>
      </c>
      <c r="L341" s="3">
        <v>1.3981034673065909</v>
      </c>
      <c r="M341" s="3">
        <v>4.4228575065964844</v>
      </c>
      <c r="N341" s="3">
        <v>6.8763601651488475</v>
      </c>
      <c r="O341" s="3">
        <v>-48.448077792192514</v>
      </c>
      <c r="P341" s="3">
        <v>90.055142173109914</v>
      </c>
      <c r="Q341" s="3">
        <v>-43.772832190456988</v>
      </c>
      <c r="R341" s="3">
        <v>5.3625473605707157</v>
      </c>
      <c r="S341" s="3">
        <v>5.5045313169470091</v>
      </c>
      <c r="T341" s="3">
        <v>3.1134067222042177</v>
      </c>
      <c r="U341" s="4">
        <v>0.22449380904726268</v>
      </c>
    </row>
    <row r="342" spans="1:21" x14ac:dyDescent="0.25">
      <c r="A342">
        <v>6413</v>
      </c>
      <c r="B342" t="s">
        <v>18</v>
      </c>
      <c r="C342" s="1">
        <v>41989.708187569442</v>
      </c>
      <c r="D342">
        <v>1386.5350000000001</v>
      </c>
      <c r="E342">
        <v>-637.94600000000003</v>
      </c>
      <c r="F342">
        <v>2011.68</v>
      </c>
      <c r="G342">
        <v>-1.03</v>
      </c>
      <c r="H342" s="1">
        <v>41989.708187615739</v>
      </c>
      <c r="I342">
        <v>1379.444</v>
      </c>
      <c r="J342">
        <v>-593.51300000000003</v>
      </c>
      <c r="K342">
        <v>2051.857</v>
      </c>
      <c r="L342" s="3">
        <v>1.028882598951107</v>
      </c>
      <c r="M342" s="3">
        <v>1.9780639000224458</v>
      </c>
      <c r="N342" s="3">
        <v>3.0818476037951146</v>
      </c>
      <c r="O342" s="3">
        <v>33.25603534004366</v>
      </c>
      <c r="P342" s="3">
        <v>-148.66490770143906</v>
      </c>
      <c r="Q342" s="3">
        <v>-176.69505885223813</v>
      </c>
      <c r="R342" s="3">
        <v>1.8100135199711076</v>
      </c>
      <c r="S342" s="3">
        <v>2.2882413240507731</v>
      </c>
      <c r="T342" s="3">
        <v>2.4278142803191258</v>
      </c>
      <c r="U342" s="4">
        <v>0.21654110166828275</v>
      </c>
    </row>
    <row r="343" spans="1:21" x14ac:dyDescent="0.25">
      <c r="A343">
        <v>5230</v>
      </c>
      <c r="B343" t="s">
        <v>18</v>
      </c>
      <c r="C343" s="1">
        <v>41821.471680324074</v>
      </c>
      <c r="D343">
        <v>1385.6210000000001</v>
      </c>
      <c r="E343">
        <v>-678.48500000000001</v>
      </c>
      <c r="F343">
        <v>2029.3579999999999</v>
      </c>
      <c r="G343">
        <v>-1.0900000000000001</v>
      </c>
      <c r="H343" s="1">
        <v>41821.47168037037</v>
      </c>
      <c r="I343">
        <v>1400.691</v>
      </c>
      <c r="J343">
        <v>-601.84799999999996</v>
      </c>
      <c r="K343">
        <v>2039.1289999999999</v>
      </c>
      <c r="L343" s="3">
        <v>0.93955548320762572</v>
      </c>
      <c r="M343" s="3">
        <v>1.787546454469942</v>
      </c>
      <c r="N343" s="3">
        <v>2.7272267326352804</v>
      </c>
      <c r="O343" s="3">
        <v>36.031772703733814</v>
      </c>
      <c r="P343" s="3">
        <v>-141.12345978656862</v>
      </c>
      <c r="Q343" s="3">
        <v>-175.72684966558879</v>
      </c>
      <c r="R343" s="3">
        <v>1.6626236588381289</v>
      </c>
      <c r="S343" s="3">
        <v>2.1572584059027804</v>
      </c>
      <c r="T343" s="3">
        <v>2.011452425126663</v>
      </c>
      <c r="U343" s="4">
        <v>0.19453287051594623</v>
      </c>
    </row>
    <row r="344" spans="1:21" x14ac:dyDescent="0.25">
      <c r="A344">
        <v>6739</v>
      </c>
      <c r="B344" t="s">
        <v>18</v>
      </c>
      <c r="C344" s="1">
        <v>42522.726907372686</v>
      </c>
      <c r="D344">
        <v>1255.1659999999999</v>
      </c>
      <c r="E344">
        <v>-648.61400000000003</v>
      </c>
      <c r="F344">
        <v>2152.8020000000001</v>
      </c>
      <c r="G344">
        <v>-1.0900000000000001</v>
      </c>
      <c r="H344" s="1">
        <v>42522.726907118056</v>
      </c>
      <c r="I344">
        <v>1446.2190000000001</v>
      </c>
      <c r="J344">
        <v>-559.53300000000002</v>
      </c>
      <c r="K344">
        <v>2139.933</v>
      </c>
      <c r="L344" s="3">
        <v>1.2723673441083228</v>
      </c>
      <c r="M344" s="3">
        <v>3.754031212688524</v>
      </c>
      <c r="N344" s="3">
        <v>7.2873100518301461</v>
      </c>
      <c r="O344" s="3">
        <v>46.339556886441379</v>
      </c>
      <c r="P344" s="3">
        <v>-100.01184913830544</v>
      </c>
      <c r="Q344" s="3">
        <v>149.9599417808885</v>
      </c>
      <c r="R344" s="3">
        <v>3.9221165572719201</v>
      </c>
      <c r="S344" s="3">
        <v>6.7274463797511999</v>
      </c>
      <c r="T344" s="3">
        <v>2.8493415303973961</v>
      </c>
      <c r="U344" s="4">
        <v>0.20981699483612856</v>
      </c>
    </row>
    <row r="345" spans="1:21" x14ac:dyDescent="0.25">
      <c r="A345">
        <v>6753</v>
      </c>
      <c r="B345" t="s">
        <v>18</v>
      </c>
      <c r="C345" s="1">
        <v>42558.507138391207</v>
      </c>
      <c r="D345">
        <v>1443.2280000000001</v>
      </c>
      <c r="E345">
        <v>-565.09900000000005</v>
      </c>
      <c r="F345">
        <v>2129.942</v>
      </c>
      <c r="G345">
        <v>-0.92</v>
      </c>
      <c r="H345" s="1">
        <v>42558.507138368055</v>
      </c>
      <c r="I345">
        <v>1260.875</v>
      </c>
      <c r="J345">
        <v>-780.87300000000005</v>
      </c>
      <c r="K345">
        <v>2142.0439999999999</v>
      </c>
      <c r="L345" s="3">
        <v>1.3669382394874736</v>
      </c>
      <c r="M345" s="3">
        <v>4.2404898224830081</v>
      </c>
      <c r="N345" s="3">
        <v>6.4041065487682296</v>
      </c>
      <c r="O345" s="3">
        <v>-47.360239696538642</v>
      </c>
      <c r="P345" s="3">
        <v>90.501719863457325</v>
      </c>
      <c r="Q345" s="3">
        <v>-41.620286390673684</v>
      </c>
      <c r="R345" s="3">
        <v>4.8769102017849946</v>
      </c>
      <c r="S345" s="3">
        <v>5.2587603906621325</v>
      </c>
      <c r="T345" s="3">
        <v>3.0424927511303395</v>
      </c>
      <c r="U345" s="4">
        <v>0.21536960409183137</v>
      </c>
    </row>
    <row r="346" spans="1:21" x14ac:dyDescent="0.25">
      <c r="A346">
        <v>6742</v>
      </c>
      <c r="B346" t="s">
        <v>18</v>
      </c>
      <c r="C346" s="1">
        <v>42533.44486427083</v>
      </c>
      <c r="D346">
        <v>1449.6289999999999</v>
      </c>
      <c r="E346">
        <v>-590.39800000000002</v>
      </c>
      <c r="F346">
        <v>2155.241</v>
      </c>
      <c r="G346">
        <v>-0.69</v>
      </c>
      <c r="H346" s="1">
        <v>42533.444864247685</v>
      </c>
      <c r="I346">
        <v>1201.971</v>
      </c>
      <c r="J346">
        <v>-857.30899999999997</v>
      </c>
      <c r="K346">
        <v>2176.0160000000001</v>
      </c>
      <c r="L346" s="3">
        <v>1.3786471711003165</v>
      </c>
      <c r="M346" s="3">
        <v>4.3183833787880124</v>
      </c>
      <c r="N346" s="3">
        <v>6.4161736458497103</v>
      </c>
      <c r="O346" s="3">
        <v>-47.408755183122722</v>
      </c>
      <c r="P346" s="3">
        <v>88.384634450868276</v>
      </c>
      <c r="Q346" s="3">
        <v>-46.372475570436436</v>
      </c>
      <c r="R346" s="3">
        <v>5.217301918081148</v>
      </c>
      <c r="S346" s="3">
        <v>4.9812158779075162</v>
      </c>
      <c r="T346" s="3">
        <v>3.0920211824409307</v>
      </c>
      <c r="U346" s="4">
        <v>0.21699386059807152</v>
      </c>
    </row>
    <row r="347" spans="1:21" x14ac:dyDescent="0.25">
      <c r="A347">
        <v>6779</v>
      </c>
      <c r="B347" t="s">
        <v>18</v>
      </c>
      <c r="C347" s="1">
        <v>42759.361128344906</v>
      </c>
      <c r="D347">
        <v>1298.143</v>
      </c>
      <c r="E347">
        <v>-687.32399999999996</v>
      </c>
      <c r="F347">
        <v>2196.0839999999998</v>
      </c>
      <c r="G347">
        <v>-0.99</v>
      </c>
      <c r="H347" s="1">
        <v>42759.36112833333</v>
      </c>
      <c r="I347">
        <v>1240.1949999999999</v>
      </c>
      <c r="J347">
        <v>-814.40899999999999</v>
      </c>
      <c r="K347">
        <v>2174.6750000000002</v>
      </c>
      <c r="L347" s="3">
        <v>1.2825469379232863</v>
      </c>
      <c r="M347" s="3">
        <v>4.1090930794656959</v>
      </c>
      <c r="N347" s="3">
        <v>5.7224045489601965</v>
      </c>
      <c r="O347" s="3">
        <v>-46.555079428801427</v>
      </c>
      <c r="P347" s="3">
        <v>90.773823888763644</v>
      </c>
      <c r="Q347" s="3">
        <v>-42.937479643018456</v>
      </c>
      <c r="R347" s="3">
        <v>4.4861656201205733</v>
      </c>
      <c r="S347" s="3">
        <v>4.7105927114532733</v>
      </c>
      <c r="T347" s="3">
        <v>2.974853198787514</v>
      </c>
      <c r="U347" s="4">
        <v>0.21022005145637501</v>
      </c>
    </row>
    <row r="348" spans="1:21" x14ac:dyDescent="0.25">
      <c r="A348">
        <v>5367</v>
      </c>
      <c r="B348" t="s">
        <v>18</v>
      </c>
      <c r="C348" s="1">
        <v>41838.558468055555</v>
      </c>
      <c r="D348">
        <v>1387.7539999999999</v>
      </c>
      <c r="E348">
        <v>-527.91399999999999</v>
      </c>
      <c r="F348">
        <v>2020.8240000000001</v>
      </c>
      <c r="G348">
        <v>-0.66</v>
      </c>
      <c r="H348" s="1">
        <v>41838.558467939816</v>
      </c>
      <c r="I348">
        <v>1393.5889999999999</v>
      </c>
      <c r="J348">
        <v>-581.60799999999995</v>
      </c>
      <c r="K348">
        <v>2060.3580000000002</v>
      </c>
      <c r="L348" s="3">
        <v>1.0802783623142138</v>
      </c>
      <c r="M348" s="3">
        <v>2.4258066901969206</v>
      </c>
      <c r="N348" s="3">
        <v>3.3059670042367273</v>
      </c>
      <c r="O348" s="3">
        <v>39.226266148461377</v>
      </c>
      <c r="P348" s="3">
        <v>-142.78885000102031</v>
      </c>
      <c r="Q348" s="3">
        <v>169.25967634191971</v>
      </c>
      <c r="R348" s="3">
        <v>1.9657041091363681</v>
      </c>
      <c r="S348" s="3">
        <v>2.854212416149835</v>
      </c>
      <c r="T348" s="3">
        <v>2.4264975988280639</v>
      </c>
      <c r="U348" s="4">
        <v>0.19580567291931453</v>
      </c>
    </row>
    <row r="349" spans="1:21" x14ac:dyDescent="0.25">
      <c r="A349">
        <v>6816</v>
      </c>
      <c r="B349" t="s">
        <v>18</v>
      </c>
      <c r="C349" s="1">
        <v>42904.086350810183</v>
      </c>
      <c r="D349">
        <v>1375.867</v>
      </c>
      <c r="E349">
        <v>-536.75300000000004</v>
      </c>
      <c r="F349">
        <v>2007.413</v>
      </c>
      <c r="G349">
        <v>-1.26</v>
      </c>
      <c r="H349" s="1">
        <v>42904.086350868056</v>
      </c>
      <c r="I349">
        <v>1205.0409999999999</v>
      </c>
      <c r="J349">
        <v>-760.74800000000005</v>
      </c>
      <c r="K349">
        <v>1980.039</v>
      </c>
      <c r="L349" s="3">
        <v>1.5823415704398873</v>
      </c>
      <c r="M349" s="3">
        <v>3.6000976162829414</v>
      </c>
      <c r="N349" s="3">
        <v>6.0507391838233957</v>
      </c>
      <c r="O349" s="3">
        <v>-49.728074285427653</v>
      </c>
      <c r="P349" s="3">
        <v>91.6200847644091</v>
      </c>
      <c r="Q349" s="3">
        <v>-42.154602467234618</v>
      </c>
      <c r="R349" s="3">
        <v>4.5453308117187134</v>
      </c>
      <c r="S349" s="3">
        <v>4.9326424414132362</v>
      </c>
      <c r="T349" s="3">
        <v>2.5915949562690912</v>
      </c>
      <c r="U349" s="4">
        <v>0.29490820535088053</v>
      </c>
    </row>
    <row r="350" spans="1:21" x14ac:dyDescent="0.25">
      <c r="A350">
        <v>5169</v>
      </c>
      <c r="B350" t="s">
        <v>18</v>
      </c>
      <c r="C350" s="1">
        <v>41808.808553136572</v>
      </c>
      <c r="D350">
        <v>1398.7270000000001</v>
      </c>
      <c r="E350">
        <v>-710.18399999999997</v>
      </c>
      <c r="F350">
        <v>2021.1289999999999</v>
      </c>
      <c r="G350">
        <v>-1.25</v>
      </c>
      <c r="H350" s="1">
        <v>41808.808553159724</v>
      </c>
      <c r="I350">
        <v>1399.8119999999999</v>
      </c>
      <c r="J350">
        <v>-634.69500000000005</v>
      </c>
      <c r="K350">
        <v>2036.2739999999999</v>
      </c>
      <c r="L350" s="3">
        <v>0.91434884756890411</v>
      </c>
      <c r="M350" s="3">
        <v>1.9230084359838513</v>
      </c>
      <c r="N350" s="3">
        <v>3.7599405858552042</v>
      </c>
      <c r="O350" s="3">
        <v>38.397326579697875</v>
      </c>
      <c r="P350" s="3">
        <v>-148.77316316215271</v>
      </c>
      <c r="Q350" s="3">
        <v>177.41227160428431</v>
      </c>
      <c r="R350" s="3">
        <v>2.1469174723679316</v>
      </c>
      <c r="S350" s="3">
        <v>2.5974563353687472</v>
      </c>
      <c r="T350" s="3">
        <v>2.6949842775572961</v>
      </c>
      <c r="U350" s="4">
        <v>0.18970871807375947</v>
      </c>
    </row>
    <row r="351" spans="1:21" x14ac:dyDescent="0.25">
      <c r="A351">
        <v>6654</v>
      </c>
      <c r="B351" t="s">
        <v>18</v>
      </c>
      <c r="C351" s="1">
        <v>42253.213316944442</v>
      </c>
      <c r="D351">
        <v>1422.502</v>
      </c>
      <c r="E351">
        <v>-651.96699999999998</v>
      </c>
      <c r="F351">
        <v>1993.6969999999999</v>
      </c>
      <c r="G351">
        <v>-1.35</v>
      </c>
      <c r="H351" s="1">
        <v>42253.213316967594</v>
      </c>
      <c r="I351">
        <v>1386.4369999999999</v>
      </c>
      <c r="J351">
        <v>-704.83799999999997</v>
      </c>
      <c r="K351">
        <v>1947.2249999999999</v>
      </c>
      <c r="L351" s="3">
        <v>1.3228757281977002</v>
      </c>
      <c r="M351" s="3">
        <v>2.9593372171640198</v>
      </c>
      <c r="N351" s="3">
        <v>4.0233765588855741</v>
      </c>
      <c r="O351" s="3">
        <v>42.822393509152782</v>
      </c>
      <c r="P351" s="3">
        <v>-100.53378246150066</v>
      </c>
      <c r="Q351" s="3">
        <v>143.40723590064704</v>
      </c>
      <c r="R351" s="3">
        <v>2.838449505982453</v>
      </c>
      <c r="S351" s="3">
        <v>3.5951090913857797</v>
      </c>
      <c r="T351" s="3">
        <v>2.3633965662495484</v>
      </c>
      <c r="U351" s="4">
        <v>0.25541120743664586</v>
      </c>
    </row>
    <row r="352" spans="1:21" x14ac:dyDescent="0.25">
      <c r="A352">
        <v>4153</v>
      </c>
      <c r="B352" t="s">
        <v>18</v>
      </c>
      <c r="C352" s="1">
        <v>41575.73879166667</v>
      </c>
      <c r="D352">
        <v>1236.8779999999999</v>
      </c>
      <c r="E352">
        <v>-686.10500000000002</v>
      </c>
      <c r="F352">
        <v>2001.317</v>
      </c>
      <c r="G352">
        <v>-1.37</v>
      </c>
      <c r="H352" s="1">
        <v>41575.738791585645</v>
      </c>
      <c r="I352">
        <v>1246.33</v>
      </c>
      <c r="J352">
        <v>-720.36599999999999</v>
      </c>
      <c r="K352">
        <v>2044.577</v>
      </c>
      <c r="L352" s="3">
        <v>0.91762822004700084</v>
      </c>
      <c r="M352" s="3">
        <v>1.8129440281206324</v>
      </c>
      <c r="N352" s="3">
        <v>3.1181525762079345</v>
      </c>
      <c r="O352" s="3">
        <v>37.805604973382103</v>
      </c>
      <c r="P352" s="3">
        <v>-148.60920291263781</v>
      </c>
      <c r="Q352" s="3">
        <v>176.00470660936401</v>
      </c>
      <c r="R352" s="3">
        <v>1.8059304347341367</v>
      </c>
      <c r="S352" s="3">
        <v>2.2891837505244439</v>
      </c>
      <c r="T352" s="3">
        <v>2.2979584217821412</v>
      </c>
      <c r="U352" s="4">
        <v>0.18590751862470081</v>
      </c>
    </row>
    <row r="353" spans="1:21" x14ac:dyDescent="0.25">
      <c r="A353">
        <v>5244</v>
      </c>
      <c r="B353" t="s">
        <v>18</v>
      </c>
      <c r="C353" s="1">
        <v>41822.611491631942</v>
      </c>
      <c r="D353">
        <v>1375.5619999999999</v>
      </c>
      <c r="E353">
        <v>-771.14400000000001</v>
      </c>
      <c r="F353">
        <v>2161.337</v>
      </c>
      <c r="G353">
        <v>-0.6</v>
      </c>
      <c r="H353" s="1">
        <v>41822.611491574076</v>
      </c>
      <c r="I353">
        <v>1412.1869999999999</v>
      </c>
      <c r="J353">
        <v>-797.41300000000001</v>
      </c>
      <c r="K353">
        <v>2170.9960000000001</v>
      </c>
      <c r="L353" s="3">
        <v>0.98349621526876074</v>
      </c>
      <c r="M353" s="3">
        <v>1.9031829708699481</v>
      </c>
      <c r="N353" s="3">
        <v>3.0005466039922188</v>
      </c>
      <c r="O353" s="3">
        <v>40.654832370551077</v>
      </c>
      <c r="P353" s="3">
        <v>-156.30633609399888</v>
      </c>
      <c r="Q353" s="3">
        <v>165.39256767044941</v>
      </c>
      <c r="R353" s="3">
        <v>1.8431085170111601</v>
      </c>
      <c r="S353" s="3">
        <v>2.2478928224967376</v>
      </c>
      <c r="T353" s="3">
        <v>2.2480294043316462</v>
      </c>
      <c r="U353" s="4">
        <v>0.17583215094725096</v>
      </c>
    </row>
    <row r="354" spans="1:21" x14ac:dyDescent="0.25">
      <c r="A354">
        <v>6738</v>
      </c>
      <c r="B354" t="s">
        <v>18</v>
      </c>
      <c r="C354" s="1">
        <v>42521.807012835648</v>
      </c>
      <c r="D354">
        <v>1245.413</v>
      </c>
      <c r="E354">
        <v>-732.13</v>
      </c>
      <c r="F354">
        <v>2192.1219999999998</v>
      </c>
      <c r="G354">
        <v>-1.02</v>
      </c>
      <c r="H354" s="1">
        <v>42521.807012800928</v>
      </c>
      <c r="I354">
        <v>1106.6489999999999</v>
      </c>
      <c r="J354">
        <v>-910.88</v>
      </c>
      <c r="K354">
        <v>2168.5360000000001</v>
      </c>
      <c r="L354" s="3">
        <v>1.1938146740609894</v>
      </c>
      <c r="M354" s="3">
        <v>3.708876927037331</v>
      </c>
      <c r="N354" s="3">
        <v>5.3897001753241884</v>
      </c>
      <c r="O354" s="3">
        <v>-47.018091675766343</v>
      </c>
      <c r="P354" s="3">
        <v>78.661474430385653</v>
      </c>
      <c r="Q354" s="3">
        <v>-50.467204861711799</v>
      </c>
      <c r="R354" s="3">
        <v>4.7273870966555478</v>
      </c>
      <c r="S354" s="3">
        <v>3.7848657705862934</v>
      </c>
      <c r="T354" s="3">
        <v>2.7224105840027732</v>
      </c>
      <c r="U354" s="4">
        <v>0.19221033156851966</v>
      </c>
    </row>
    <row r="355" spans="1:21" x14ac:dyDescent="0.25">
      <c r="A355">
        <v>6701</v>
      </c>
      <c r="B355" t="s">
        <v>18</v>
      </c>
      <c r="C355" s="1">
        <v>42407.833152280095</v>
      </c>
      <c r="D355">
        <v>1403.604</v>
      </c>
      <c r="E355">
        <v>-799.79499999999996</v>
      </c>
      <c r="F355">
        <v>2129.3330000000001</v>
      </c>
      <c r="G355">
        <v>-1.21</v>
      </c>
      <c r="H355" s="1">
        <v>42407.833152083331</v>
      </c>
      <c r="I355">
        <v>1491.934</v>
      </c>
      <c r="J355">
        <v>-835.755</v>
      </c>
      <c r="K355">
        <v>2127.0410000000002</v>
      </c>
      <c r="L355" s="3">
        <v>1.4974068940889023</v>
      </c>
      <c r="M355" s="3">
        <v>3.9654459349610462</v>
      </c>
      <c r="N355" s="3">
        <v>6.1693295526995433</v>
      </c>
      <c r="O355" s="3">
        <v>45.743913373313106</v>
      </c>
      <c r="P355" s="3">
        <v>-96.186147788698705</v>
      </c>
      <c r="Q355" s="3">
        <v>142.83077950650124</v>
      </c>
      <c r="R355" s="3">
        <v>4.2443253447092957</v>
      </c>
      <c r="S355" s="3">
        <v>5.3834036677591257</v>
      </c>
      <c r="T355" s="3">
        <v>2.9842804647682897</v>
      </c>
      <c r="U355" s="4">
        <v>0.26924930405851039</v>
      </c>
    </row>
    <row r="356" spans="1:21" x14ac:dyDescent="0.25">
      <c r="A356">
        <v>6925</v>
      </c>
      <c r="B356" t="s">
        <v>18</v>
      </c>
      <c r="C356" s="1">
        <v>43257.620606770834</v>
      </c>
      <c r="D356">
        <v>1244.194</v>
      </c>
      <c r="E356">
        <v>-747.37</v>
      </c>
      <c r="F356">
        <v>1991.8679999999999</v>
      </c>
      <c r="G356">
        <v>-0.69</v>
      </c>
      <c r="H356" s="1">
        <v>43257.62060681713</v>
      </c>
      <c r="I356">
        <v>1208.7639999999999</v>
      </c>
      <c r="J356">
        <v>-796.01599999999996</v>
      </c>
      <c r="K356">
        <v>1999.4010000000001</v>
      </c>
      <c r="L356" s="3">
        <v>1.1154762589385943</v>
      </c>
      <c r="M356" s="3">
        <v>3.1198695105234617</v>
      </c>
      <c r="N356" s="3">
        <v>4.132908222839113</v>
      </c>
      <c r="O356" s="3">
        <v>-45.843499893129426</v>
      </c>
      <c r="P356" s="3">
        <v>87.505865901035847</v>
      </c>
      <c r="Q356" s="3">
        <v>-43.99780073276311</v>
      </c>
      <c r="R356" s="3">
        <v>3.3704917039424345</v>
      </c>
      <c r="S356" s="3">
        <v>3.3552367705997312</v>
      </c>
      <c r="T356" s="3">
        <v>2.31233750144429</v>
      </c>
      <c r="U356" s="4">
        <v>0.19252142345877404</v>
      </c>
    </row>
    <row r="357" spans="1:21" x14ac:dyDescent="0.25">
      <c r="A357">
        <v>6715</v>
      </c>
      <c r="B357" t="s">
        <v>18</v>
      </c>
      <c r="C357" s="1">
        <v>42436.194754999997</v>
      </c>
      <c r="D357">
        <v>1258.2139999999999</v>
      </c>
      <c r="E357">
        <v>-790.04200000000003</v>
      </c>
      <c r="F357">
        <v>2153.4119999999998</v>
      </c>
      <c r="G357">
        <v>-1</v>
      </c>
      <c r="H357" s="1">
        <v>42436.194754965276</v>
      </c>
      <c r="I357">
        <v>1522.039</v>
      </c>
      <c r="J357">
        <v>-493.99200000000002</v>
      </c>
      <c r="K357">
        <v>2129.0320000000002</v>
      </c>
      <c r="L357" s="3">
        <v>1.139145489779271</v>
      </c>
      <c r="M357" s="3">
        <v>3.3960597618206507</v>
      </c>
      <c r="N357" s="3">
        <v>6.8714121509235646</v>
      </c>
      <c r="O357" s="3">
        <v>43.404397436615326</v>
      </c>
      <c r="P357" s="3">
        <v>-98.76020839595509</v>
      </c>
      <c r="Q357" s="3">
        <v>153.90758076219035</v>
      </c>
      <c r="R357" s="3">
        <v>3.363760312188333</v>
      </c>
      <c r="S357" s="3">
        <v>6.4394812216590367</v>
      </c>
      <c r="T357" s="3">
        <v>2.6706666933273482</v>
      </c>
      <c r="U357" s="4">
        <v>0.18450590113140994</v>
      </c>
    </row>
    <row r="358" spans="1:21" x14ac:dyDescent="0.25">
      <c r="A358">
        <v>3473</v>
      </c>
      <c r="B358" t="s">
        <v>18</v>
      </c>
      <c r="C358" s="1">
        <v>41423.511305752312</v>
      </c>
      <c r="D358">
        <v>1334.414</v>
      </c>
      <c r="E358">
        <v>-397.76400000000001</v>
      </c>
      <c r="F358">
        <v>2015.6420000000001</v>
      </c>
      <c r="G358">
        <v>-1.26</v>
      </c>
      <c r="H358" s="1">
        <v>41423.511305613429</v>
      </c>
      <c r="I358">
        <v>1375.6579999999999</v>
      </c>
      <c r="J358">
        <v>-509.18400000000003</v>
      </c>
      <c r="K358">
        <v>2025.02</v>
      </c>
      <c r="L358" s="3">
        <v>1.6706361381119941</v>
      </c>
      <c r="M358" s="3">
        <v>3.4683743109998502</v>
      </c>
      <c r="N358" s="3">
        <v>9.4498410623006084</v>
      </c>
      <c r="O358" s="3">
        <v>44.282567977365595</v>
      </c>
      <c r="P358" s="3">
        <v>-91.584210418361081</v>
      </c>
      <c r="Q358" s="3">
        <v>149.67476852038996</v>
      </c>
      <c r="R358" s="3">
        <v>5.1772540517454217</v>
      </c>
      <c r="S358" s="3">
        <v>8.3440445156132625</v>
      </c>
      <c r="T358" s="3">
        <v>2.7210444654267576</v>
      </c>
      <c r="U358" s="4">
        <v>0.2624935699380751</v>
      </c>
    </row>
    <row r="359" spans="1:21" x14ac:dyDescent="0.25">
      <c r="A359">
        <v>6694</v>
      </c>
      <c r="B359" t="s">
        <v>18</v>
      </c>
      <c r="C359" s="1">
        <v>42366.672122928241</v>
      </c>
      <c r="D359">
        <v>1312.4690000000001</v>
      </c>
      <c r="E359">
        <v>-827.22699999999998</v>
      </c>
      <c r="F359">
        <v>1996.135</v>
      </c>
      <c r="G359">
        <v>-0.92</v>
      </c>
      <c r="H359" s="1">
        <v>42366.67212304398</v>
      </c>
      <c r="I359">
        <v>1261.672</v>
      </c>
      <c r="J359">
        <v>-803.572</v>
      </c>
      <c r="K359">
        <v>1965.287</v>
      </c>
      <c r="L359" s="3">
        <v>0.92183425244373185</v>
      </c>
      <c r="M359" s="3">
        <v>2.7484053274495119</v>
      </c>
      <c r="N359" s="3">
        <v>2.9939653153954873</v>
      </c>
      <c r="O359" s="3">
        <v>41.298965683053105</v>
      </c>
      <c r="P359" s="3">
        <v>94.562969873085194</v>
      </c>
      <c r="Q359" s="3">
        <v>136.42832737726138</v>
      </c>
      <c r="R359" s="3">
        <v>2.505312870447824</v>
      </c>
      <c r="S359" s="3">
        <v>2.5336340581372951</v>
      </c>
      <c r="T359" s="3">
        <v>2.1471113696043176</v>
      </c>
      <c r="U359" s="4">
        <v>0.18074649811059029</v>
      </c>
    </row>
    <row r="360" spans="1:21" x14ac:dyDescent="0.25">
      <c r="A360">
        <v>6634</v>
      </c>
      <c r="B360" t="s">
        <v>18</v>
      </c>
      <c r="C360" s="1">
        <v>42199.039528298614</v>
      </c>
      <c r="D360">
        <v>1473.7080000000001</v>
      </c>
      <c r="E360">
        <v>-808.93899999999996</v>
      </c>
      <c r="F360">
        <v>2179.3200000000002</v>
      </c>
      <c r="G360">
        <v>-0.97</v>
      </c>
      <c r="H360" s="1">
        <v>42199.039528252317</v>
      </c>
      <c r="I360">
        <v>1410.9829999999999</v>
      </c>
      <c r="J360">
        <v>-908.38499999999999</v>
      </c>
      <c r="K360">
        <v>2169.4340000000002</v>
      </c>
      <c r="L360" s="3">
        <v>1.4721009763232837</v>
      </c>
      <c r="M360" s="3">
        <v>4.7005255679520461</v>
      </c>
      <c r="N360" s="3">
        <v>6.5176705122280669</v>
      </c>
      <c r="O360" s="3">
        <v>42.60078948891168</v>
      </c>
      <c r="P360" s="3">
        <v>85.414483357962851</v>
      </c>
      <c r="Q360" s="3">
        <v>137.82369109264755</v>
      </c>
      <c r="R360" s="3">
        <v>4.9183121538064825</v>
      </c>
      <c r="S360" s="3">
        <v>5.4176887847706894</v>
      </c>
      <c r="T360" s="3">
        <v>3.6038662474443299</v>
      </c>
      <c r="U360" s="4">
        <v>0.22640645214311814</v>
      </c>
    </row>
    <row r="361" spans="1:21" x14ac:dyDescent="0.25">
      <c r="A361">
        <v>6926</v>
      </c>
      <c r="B361" t="s">
        <v>18</v>
      </c>
      <c r="C361" s="1">
        <v>43258.272922245371</v>
      </c>
      <c r="D361">
        <v>1282.903</v>
      </c>
      <c r="E361">
        <v>-860.14599999999996</v>
      </c>
      <c r="F361">
        <v>2125.37</v>
      </c>
      <c r="G361">
        <v>-0.56000000000000005</v>
      </c>
      <c r="H361" s="1">
        <v>43258.272922083335</v>
      </c>
      <c r="I361">
        <v>1251.921</v>
      </c>
      <c r="J361">
        <v>-1014.403</v>
      </c>
      <c r="K361">
        <v>2119.5120000000002</v>
      </c>
      <c r="L361" s="3">
        <v>1.1054587992550027</v>
      </c>
      <c r="M361" s="3">
        <v>3.6759708095280148</v>
      </c>
      <c r="N361" s="3">
        <v>4.3230267057653107</v>
      </c>
      <c r="O361" s="3">
        <v>-43.092197621052115</v>
      </c>
      <c r="P361" s="3">
        <v>78.618358797650203</v>
      </c>
      <c r="Q361" s="3">
        <v>-49.446386485683</v>
      </c>
      <c r="R361" s="3">
        <v>3.7813712270674387</v>
      </c>
      <c r="S361" s="3">
        <v>3.3443849829156989</v>
      </c>
      <c r="T361" s="3">
        <v>2.7999542333745921</v>
      </c>
      <c r="U361" s="4">
        <v>0.17307045118805578</v>
      </c>
    </row>
    <row r="362" spans="1:21" x14ac:dyDescent="0.25">
      <c r="A362">
        <v>6724</v>
      </c>
      <c r="B362" t="s">
        <v>18</v>
      </c>
      <c r="C362" s="1">
        <v>42468.884818981482</v>
      </c>
      <c r="D362">
        <v>1273.759</v>
      </c>
      <c r="E362">
        <v>-868.68</v>
      </c>
      <c r="F362">
        <v>2126.2849999999999</v>
      </c>
      <c r="G362">
        <v>-1.01</v>
      </c>
      <c r="H362" s="1">
        <v>42468.884818842591</v>
      </c>
      <c r="I362">
        <v>1317.627</v>
      </c>
      <c r="J362">
        <v>-934.68299999999999</v>
      </c>
      <c r="K362">
        <v>2119.2849999999999</v>
      </c>
      <c r="L362" s="3">
        <v>1.2626883956829851</v>
      </c>
      <c r="M362" s="3">
        <v>3.877967944639936</v>
      </c>
      <c r="N362" s="3">
        <v>4.7764270365405519</v>
      </c>
      <c r="O362" s="3">
        <v>44.084632583224646</v>
      </c>
      <c r="P362" s="3">
        <v>92.400664773838955</v>
      </c>
      <c r="Q362" s="3">
        <v>133.88345634737726</v>
      </c>
      <c r="R362" s="3">
        <v>3.9951262045963176</v>
      </c>
      <c r="S362" s="3">
        <v>3.8629125897122094</v>
      </c>
      <c r="T362" s="3">
        <v>2.9183972201458346</v>
      </c>
      <c r="U362" s="4">
        <v>0.20490472770304982</v>
      </c>
    </row>
    <row r="363" spans="1:21" x14ac:dyDescent="0.25">
      <c r="A363">
        <v>6556</v>
      </c>
      <c r="B363" t="s">
        <v>18</v>
      </c>
      <c r="C363" s="1">
        <v>42046.033996087965</v>
      </c>
      <c r="D363">
        <v>1138.123</v>
      </c>
      <c r="E363">
        <v>-699.51599999999996</v>
      </c>
      <c r="F363">
        <v>1954.0730000000001</v>
      </c>
      <c r="G363">
        <v>-1.3</v>
      </c>
      <c r="H363" s="1">
        <v>42046.033995393518</v>
      </c>
      <c r="I363">
        <v>1248.9179999999999</v>
      </c>
      <c r="J363">
        <v>-1081.511</v>
      </c>
      <c r="K363">
        <v>2009.3330000000001</v>
      </c>
      <c r="L363" s="3">
        <v>3.7459382463357009</v>
      </c>
      <c r="M363" s="3">
        <v>5.551637761721941</v>
      </c>
      <c r="N363" s="3">
        <v>10.515291417554884</v>
      </c>
      <c r="O363" s="3">
        <v>-4.0104834474290358</v>
      </c>
      <c r="P363" s="3">
        <v>90.145092040491704</v>
      </c>
      <c r="Q363" s="3">
        <v>126.25795852445245</v>
      </c>
      <c r="R363" s="3">
        <v>8.7459932291349105</v>
      </c>
      <c r="S363" s="3">
        <v>6.9104225605840384</v>
      </c>
      <c r="T363" s="3">
        <v>5.5380255438071799</v>
      </c>
      <c r="U363" s="4">
        <v>0.57169073153482575</v>
      </c>
    </row>
    <row r="364" spans="1:21" x14ac:dyDescent="0.25">
      <c r="A364">
        <v>6510</v>
      </c>
      <c r="B364" t="s">
        <v>18</v>
      </c>
      <c r="C364" s="1">
        <v>42029.888516527775</v>
      </c>
      <c r="D364">
        <v>1203.96</v>
      </c>
      <c r="E364">
        <v>-844.601</v>
      </c>
      <c r="F364">
        <v>2004.06</v>
      </c>
      <c r="G364">
        <v>-1.22</v>
      </c>
      <c r="H364" s="1">
        <v>42029.888516435189</v>
      </c>
      <c r="I364">
        <v>1226.97</v>
      </c>
      <c r="J364">
        <v>-850.34799999999996</v>
      </c>
      <c r="K364">
        <v>2016.0340000000001</v>
      </c>
      <c r="L364" s="3">
        <v>1.0079104121357667</v>
      </c>
      <c r="M364" s="3">
        <v>2.1213461465577934</v>
      </c>
      <c r="N364" s="3">
        <v>3.4674757686760498</v>
      </c>
      <c r="O364" s="3">
        <v>41.131801833292513</v>
      </c>
      <c r="P364" s="3">
        <v>-163.25939046822828</v>
      </c>
      <c r="Q364" s="3">
        <v>160.21892861357301</v>
      </c>
      <c r="R364" s="3">
        <v>2.1429218844161824</v>
      </c>
      <c r="S364" s="3">
        <v>2.4427555891489874</v>
      </c>
      <c r="T364" s="3">
        <v>2.6279445929660596</v>
      </c>
      <c r="U364" s="4">
        <v>0.18919001798349719</v>
      </c>
    </row>
    <row r="365" spans="1:21" x14ac:dyDescent="0.25">
      <c r="A365">
        <v>6866</v>
      </c>
      <c r="B365" t="s">
        <v>18</v>
      </c>
      <c r="C365" s="1">
        <v>43047.222834733795</v>
      </c>
      <c r="D365">
        <v>1177.1379999999999</v>
      </c>
      <c r="E365">
        <v>-841.24800000000005</v>
      </c>
      <c r="F365">
        <v>2181.1489999999999</v>
      </c>
      <c r="G365">
        <v>-0.82</v>
      </c>
      <c r="H365" s="1">
        <v>43047.222834560183</v>
      </c>
      <c r="I365">
        <v>1240.3330000000001</v>
      </c>
      <c r="J365">
        <v>-867.77599999999995</v>
      </c>
      <c r="K365">
        <v>2209.8270000000002</v>
      </c>
      <c r="L365" s="3">
        <v>1.3431782301215913</v>
      </c>
      <c r="M365" s="3">
        <v>4.3422107779207408</v>
      </c>
      <c r="N365" s="3">
        <v>6.3903335924774192</v>
      </c>
      <c r="O365" s="3">
        <v>-47.620909386019328</v>
      </c>
      <c r="P365" s="3">
        <v>94.172437901949607</v>
      </c>
      <c r="Q365" s="3">
        <v>-44.876109992754508</v>
      </c>
      <c r="R365" s="3">
        <v>4.9549941593675157</v>
      </c>
      <c r="S365" s="3">
        <v>5.2076176473822215</v>
      </c>
      <c r="T365" s="3">
        <v>3.0938479813280537</v>
      </c>
      <c r="U365" s="4">
        <v>0.21735647458638785</v>
      </c>
    </row>
    <row r="366" spans="1:21" x14ac:dyDescent="0.25">
      <c r="A366">
        <v>6917</v>
      </c>
      <c r="B366" t="s">
        <v>18</v>
      </c>
      <c r="C366" s="1">
        <v>43221.320094733797</v>
      </c>
      <c r="D366">
        <v>1239.0119999999999</v>
      </c>
      <c r="E366">
        <v>-830.27499999999998</v>
      </c>
      <c r="F366">
        <v>2271.0650000000001</v>
      </c>
      <c r="G366">
        <v>-0.95</v>
      </c>
      <c r="H366" s="1">
        <v>43221.320094629627</v>
      </c>
      <c r="I366">
        <v>1295.43</v>
      </c>
      <c r="J366">
        <v>-817.41399999999999</v>
      </c>
      <c r="K366">
        <v>2247.2269999999999</v>
      </c>
      <c r="L366" s="3">
        <v>2.0322874299751126</v>
      </c>
      <c r="M366" s="3">
        <v>6.2481327620409344</v>
      </c>
      <c r="N366" s="3">
        <v>8.1971509234762454</v>
      </c>
      <c r="O366" s="3">
        <v>-48.042273752755584</v>
      </c>
      <c r="P366" s="3">
        <v>97.859271513532647</v>
      </c>
      <c r="Q366" s="3">
        <v>-41.760258134926715</v>
      </c>
      <c r="R366" s="3">
        <v>6.2975333316201159</v>
      </c>
      <c r="S366" s="3">
        <v>7.0886836605583312</v>
      </c>
      <c r="T366" s="3">
        <v>4.4656575946660269</v>
      </c>
      <c r="U366" s="4">
        <v>0.35155552314282196</v>
      </c>
    </row>
    <row r="367" spans="1:21" x14ac:dyDescent="0.25">
      <c r="A367">
        <v>6740</v>
      </c>
      <c r="B367" t="s">
        <v>18</v>
      </c>
      <c r="C367" s="1">
        <v>42522.893007395833</v>
      </c>
      <c r="D367">
        <v>1163.422</v>
      </c>
      <c r="E367">
        <v>-826.31299999999999</v>
      </c>
      <c r="F367">
        <v>2204.009</v>
      </c>
      <c r="G367">
        <v>-1.28</v>
      </c>
      <c r="H367" s="1">
        <v>42522.893007384257</v>
      </c>
      <c r="I367">
        <v>989.57100000000003</v>
      </c>
      <c r="J367">
        <v>-982.42499999999995</v>
      </c>
      <c r="K367">
        <v>2186.4929999999999</v>
      </c>
      <c r="L367" s="3">
        <v>1.5211211034548662</v>
      </c>
      <c r="M367" s="3">
        <v>4.5323242849614145</v>
      </c>
      <c r="N367" s="3">
        <v>8.1012661443371652</v>
      </c>
      <c r="O367" s="3">
        <v>-47.714964431218228</v>
      </c>
      <c r="P367" s="3">
        <v>81.734157070998791</v>
      </c>
      <c r="Q367" s="3">
        <v>-56.6809592842706</v>
      </c>
      <c r="R367" s="3">
        <v>7.3016348489733218</v>
      </c>
      <c r="S367" s="3">
        <v>4.8970958468246408</v>
      </c>
      <c r="T367" s="3">
        <v>3.3024680256116881</v>
      </c>
      <c r="U367" s="4">
        <v>0.24331316090628624</v>
      </c>
    </row>
    <row r="368" spans="1:21" x14ac:dyDescent="0.25">
      <c r="A368">
        <v>6830</v>
      </c>
      <c r="B368" t="s">
        <v>18</v>
      </c>
      <c r="C368" s="1">
        <v>42926.402245104167</v>
      </c>
      <c r="D368">
        <v>1543.5070000000001</v>
      </c>
      <c r="E368">
        <v>-836.06600000000003</v>
      </c>
      <c r="F368">
        <v>2118.36</v>
      </c>
      <c r="G368">
        <v>-1</v>
      </c>
      <c r="H368" s="1">
        <v>42926.402245081015</v>
      </c>
      <c r="I368">
        <v>1423.3989999999999</v>
      </c>
      <c r="J368">
        <v>-960.45399999999995</v>
      </c>
      <c r="K368">
        <v>2145.9319999999998</v>
      </c>
      <c r="L368" s="3">
        <v>2.9552896437704015</v>
      </c>
      <c r="M368" s="3">
        <v>7.524427272958512</v>
      </c>
      <c r="N368" s="3">
        <v>12.178053163054017</v>
      </c>
      <c r="O368" s="3">
        <v>-42.595607987282229</v>
      </c>
      <c r="P368" s="3">
        <v>86.494757515522792</v>
      </c>
      <c r="Q368" s="3">
        <v>-41.660823461103611</v>
      </c>
      <c r="R368" s="3">
        <v>9.2703185143752762</v>
      </c>
      <c r="S368" s="3">
        <v>9.6030394487781905</v>
      </c>
      <c r="T368" s="3">
        <v>5.8896334976639082</v>
      </c>
      <c r="U368" s="4">
        <v>0.52216344887753585</v>
      </c>
    </row>
    <row r="369" spans="1:21" x14ac:dyDescent="0.25">
      <c r="A369">
        <v>6772</v>
      </c>
      <c r="B369" t="s">
        <v>18</v>
      </c>
      <c r="C369" s="1">
        <v>42672.110290787037</v>
      </c>
      <c r="D369">
        <v>1546.5550000000001</v>
      </c>
      <c r="E369">
        <v>-898.55</v>
      </c>
      <c r="F369">
        <v>2015.9469999999999</v>
      </c>
      <c r="G369">
        <v>-0.92</v>
      </c>
      <c r="H369" s="1">
        <v>42672.110291064811</v>
      </c>
      <c r="I369">
        <v>1435.1959999999999</v>
      </c>
      <c r="J369">
        <v>-831.24599999999998</v>
      </c>
      <c r="K369">
        <v>2003.0609999999999</v>
      </c>
      <c r="L369" s="3">
        <v>3.0043633949666764</v>
      </c>
      <c r="M369" s="3">
        <v>6.8393561302439503</v>
      </c>
      <c r="N369" s="3">
        <v>8.8798481858112073</v>
      </c>
      <c r="O369" s="3">
        <v>-46.493194545845775</v>
      </c>
      <c r="P369" s="3">
        <v>97.967355856858077</v>
      </c>
      <c r="Q369" s="3">
        <v>-36.922772144381341</v>
      </c>
      <c r="R369" s="3">
        <v>6.6164434423410512</v>
      </c>
      <c r="S369" s="3">
        <v>7.9703991279864113</v>
      </c>
      <c r="T369" s="3">
        <v>5.1778416041815944</v>
      </c>
      <c r="U369" s="4">
        <v>0.60301408035014292</v>
      </c>
    </row>
    <row r="370" spans="1:21" x14ac:dyDescent="0.25">
      <c r="A370">
        <v>6569</v>
      </c>
      <c r="B370" t="s">
        <v>18</v>
      </c>
      <c r="C370" s="1">
        <v>42055.166451273151</v>
      </c>
      <c r="D370">
        <v>1433.17</v>
      </c>
      <c r="E370">
        <v>-944.57500000000005</v>
      </c>
      <c r="F370">
        <v>2084.2220000000002</v>
      </c>
      <c r="G370">
        <v>-1.1299999999999999</v>
      </c>
      <c r="H370" s="1">
        <v>42055.16645138889</v>
      </c>
      <c r="I370">
        <v>1492.0640000000001</v>
      </c>
      <c r="J370">
        <v>-810.44299999999998</v>
      </c>
      <c r="K370">
        <v>2037.883</v>
      </c>
      <c r="L370" s="3">
        <v>1.5735187588760451</v>
      </c>
      <c r="M370" s="3">
        <v>4.5433892621121297</v>
      </c>
      <c r="N370" s="3">
        <v>6.063794647381723</v>
      </c>
      <c r="O370" s="3">
        <v>42.728230568603202</v>
      </c>
      <c r="P370" s="3">
        <v>81.878981935222086</v>
      </c>
      <c r="Q370" s="3">
        <v>142.9517407420243</v>
      </c>
      <c r="R370" s="3">
        <v>4.3290833531816588</v>
      </c>
      <c r="S370" s="3">
        <v>5.3478034785269983</v>
      </c>
      <c r="T370" s="3">
        <v>3.5279189238067374</v>
      </c>
      <c r="U370" s="4">
        <v>0.26029242501341243</v>
      </c>
    </row>
    <row r="371" spans="1:21" x14ac:dyDescent="0.25">
      <c r="A371">
        <v>6706</v>
      </c>
      <c r="B371" t="s">
        <v>18</v>
      </c>
      <c r="C371" s="1">
        <v>42419.048746944442</v>
      </c>
      <c r="D371">
        <v>1473.7080000000001</v>
      </c>
      <c r="E371">
        <v>-909.21799999999996</v>
      </c>
      <c r="F371">
        <v>2171.6999999999998</v>
      </c>
      <c r="G371">
        <v>-0.94</v>
      </c>
      <c r="H371" s="1">
        <v>42419.048746932873</v>
      </c>
      <c r="I371">
        <v>1428.559</v>
      </c>
      <c r="J371">
        <v>-933.90300000000002</v>
      </c>
      <c r="K371">
        <v>2159.1619999999998</v>
      </c>
      <c r="L371" s="3">
        <v>2.0827913691006001</v>
      </c>
      <c r="M371" s="3">
        <v>6.4999198767678772</v>
      </c>
      <c r="N371" s="3">
        <v>8.1091510218962224</v>
      </c>
      <c r="O371" s="3">
        <v>40.593315676602046</v>
      </c>
      <c r="P371" s="3">
        <v>81.395735868496317</v>
      </c>
      <c r="Q371" s="3">
        <v>138.49340769118629</v>
      </c>
      <c r="R371" s="3">
        <v>6.1464831536022757</v>
      </c>
      <c r="S371" s="3">
        <v>6.9092353662711048</v>
      </c>
      <c r="T371" s="3">
        <v>5.1419034589762305</v>
      </c>
      <c r="U371" s="4">
        <v>0.33463875758839728</v>
      </c>
    </row>
    <row r="372" spans="1:21" x14ac:dyDescent="0.25">
      <c r="A372">
        <v>6730</v>
      </c>
      <c r="B372" t="s">
        <v>18</v>
      </c>
      <c r="C372" s="1">
        <v>42508.658236493058</v>
      </c>
      <c r="D372">
        <v>1385.9259999999999</v>
      </c>
      <c r="E372">
        <v>-977.798</v>
      </c>
      <c r="F372">
        <v>2081.174</v>
      </c>
      <c r="G372">
        <v>-0.74</v>
      </c>
      <c r="H372" s="1">
        <v>42508.658236493058</v>
      </c>
      <c r="I372">
        <v>1329.9949999999999</v>
      </c>
      <c r="J372">
        <v>-1025.1969999999999</v>
      </c>
      <c r="K372">
        <v>2104.4499999999998</v>
      </c>
      <c r="L372" s="3">
        <v>1.452937621789379</v>
      </c>
      <c r="M372" s="3">
        <v>4.9368267332298004</v>
      </c>
      <c r="N372" s="3">
        <v>5.7002780510446263</v>
      </c>
      <c r="O372" s="3">
        <v>41.52228690077991</v>
      </c>
      <c r="P372" s="3">
        <v>96.671449615288807</v>
      </c>
      <c r="Q372" s="3">
        <v>133.85075899194948</v>
      </c>
      <c r="R372" s="3">
        <v>4.8083242106677062</v>
      </c>
      <c r="S372" s="3">
        <v>4.5920925595058293</v>
      </c>
      <c r="T372" s="3">
        <v>3.8200317093605918</v>
      </c>
      <c r="U372" s="4">
        <v>0.22716837464845308</v>
      </c>
    </row>
    <row r="373" spans="1:21" x14ac:dyDescent="0.25">
      <c r="A373">
        <v>6844</v>
      </c>
      <c r="B373" t="s">
        <v>18</v>
      </c>
      <c r="C373" s="1">
        <v>42974.861488622686</v>
      </c>
      <c r="D373">
        <v>1401.7750000000001</v>
      </c>
      <c r="E373">
        <v>-967.43499999999995</v>
      </c>
      <c r="F373">
        <v>2134.819</v>
      </c>
      <c r="G373">
        <v>-0.74</v>
      </c>
      <c r="H373" s="1">
        <v>42974.861488680559</v>
      </c>
      <c r="I373">
        <v>1294.7180000000001</v>
      </c>
      <c r="J373">
        <v>-1023.852</v>
      </c>
      <c r="K373">
        <v>2148.0659999999998</v>
      </c>
      <c r="L373" s="3">
        <v>1.5902333059782112</v>
      </c>
      <c r="M373" s="3">
        <v>5.0956535591874035</v>
      </c>
      <c r="N373" s="3">
        <v>5.9776361383780916</v>
      </c>
      <c r="O373" s="3">
        <v>-42.561526557528147</v>
      </c>
      <c r="P373" s="3">
        <v>76.953923589132472</v>
      </c>
      <c r="Q373" s="3">
        <v>-49.642032839594016</v>
      </c>
      <c r="R373" s="3">
        <v>5.2445822291176682</v>
      </c>
      <c r="S373" s="3">
        <v>4.5912883527520307</v>
      </c>
      <c r="T373" s="3">
        <v>3.9304228577607319</v>
      </c>
      <c r="U373" s="4">
        <v>0.24909910190140214</v>
      </c>
    </row>
    <row r="374" spans="1:21" x14ac:dyDescent="0.25">
      <c r="A374">
        <v>6481</v>
      </c>
      <c r="B374" t="s">
        <v>18</v>
      </c>
      <c r="C374" s="1">
        <v>42025.694018391201</v>
      </c>
      <c r="D374">
        <v>1374.038</v>
      </c>
      <c r="E374">
        <v>-628.19299999999998</v>
      </c>
      <c r="F374">
        <v>2041.2460000000001</v>
      </c>
      <c r="G374">
        <v>-1.05</v>
      </c>
      <c r="H374" s="1">
        <v>42025.694018402777</v>
      </c>
      <c r="I374">
        <v>1395.009</v>
      </c>
      <c r="J374">
        <v>-586.80399999999997</v>
      </c>
      <c r="K374">
        <v>2049.5250000000001</v>
      </c>
      <c r="L374" s="3">
        <v>1.0208594609788837</v>
      </c>
      <c r="M374" s="3">
        <v>2.0389485740757403</v>
      </c>
      <c r="N374" s="3">
        <v>3.6646231120122699</v>
      </c>
      <c r="O374" s="3">
        <v>34.842167897206153</v>
      </c>
      <c r="P374" s="3">
        <v>-144.80478873864988</v>
      </c>
      <c r="Q374" s="3">
        <v>179.94535459978795</v>
      </c>
      <c r="R374" s="3">
        <v>2.0134717269443172</v>
      </c>
      <c r="S374" s="3">
        <v>2.6890897614729283</v>
      </c>
      <c r="T374" s="3">
        <v>2.6998357747703494</v>
      </c>
      <c r="U374" s="4">
        <v>0.2083753327373038</v>
      </c>
    </row>
    <row r="375" spans="1:21" x14ac:dyDescent="0.25">
      <c r="A375">
        <v>6386</v>
      </c>
      <c r="B375" t="s">
        <v>18</v>
      </c>
      <c r="C375" s="1">
        <v>41976.498874687502</v>
      </c>
      <c r="D375">
        <v>1374.038</v>
      </c>
      <c r="E375">
        <v>-591.61699999999996</v>
      </c>
      <c r="F375">
        <v>2017.7760000000001</v>
      </c>
      <c r="G375">
        <v>-0.72</v>
      </c>
      <c r="H375" s="1">
        <v>41976.498874629629</v>
      </c>
      <c r="I375">
        <v>1380.896</v>
      </c>
      <c r="J375">
        <v>-595.04499999999996</v>
      </c>
      <c r="K375">
        <v>2048.672</v>
      </c>
      <c r="L375" s="3">
        <v>1.02628888271506</v>
      </c>
      <c r="M375" s="3">
        <v>2.0593217515898949</v>
      </c>
      <c r="N375" s="3">
        <v>3.019641685597287</v>
      </c>
      <c r="O375" s="3">
        <v>34.592053448175065</v>
      </c>
      <c r="P375" s="3">
        <v>-146.7762327204899</v>
      </c>
      <c r="Q375" s="3">
        <v>-179.24092114467771</v>
      </c>
      <c r="R375" s="3">
        <v>1.7929787376669992</v>
      </c>
      <c r="S375" s="3">
        <v>2.3803920564002965</v>
      </c>
      <c r="T375" s="3">
        <v>2.3494623451697407</v>
      </c>
      <c r="U375" s="4">
        <v>0.21390582934078889</v>
      </c>
    </row>
    <row r="376" spans="1:21" x14ac:dyDescent="0.25">
      <c r="A376">
        <v>4986</v>
      </c>
      <c r="B376" t="s">
        <v>18</v>
      </c>
      <c r="C376" s="1">
        <v>41760.480861377313</v>
      </c>
      <c r="D376">
        <v>1289.914</v>
      </c>
      <c r="E376">
        <v>-579.12</v>
      </c>
      <c r="F376">
        <v>2161.337</v>
      </c>
      <c r="G376">
        <v>-1.39</v>
      </c>
      <c r="H376" s="1">
        <v>41760.480861342592</v>
      </c>
      <c r="I376">
        <v>1356.452</v>
      </c>
      <c r="J376">
        <v>-572.32600000000002</v>
      </c>
      <c r="K376">
        <v>2102.8789999999999</v>
      </c>
      <c r="L376" s="3">
        <v>1.0573238633377209</v>
      </c>
      <c r="M376" s="3">
        <v>2.1094850298287007</v>
      </c>
      <c r="N376" s="3">
        <v>3.2986717992342092</v>
      </c>
      <c r="O376" s="3">
        <v>38.137780804170838</v>
      </c>
      <c r="P376" s="3">
        <v>-144.50231505100581</v>
      </c>
      <c r="Q376" s="3">
        <v>173.9081733113415</v>
      </c>
      <c r="R376" s="3">
        <v>1.9006181015538459</v>
      </c>
      <c r="S376" s="3">
        <v>2.6398470681234585</v>
      </c>
      <c r="T376" s="3">
        <v>2.4101514577264425</v>
      </c>
      <c r="U376" s="4">
        <v>0.20014298770584502</v>
      </c>
    </row>
    <row r="377" spans="1:21" x14ac:dyDescent="0.25">
      <c r="A377">
        <v>6487</v>
      </c>
      <c r="B377" t="s">
        <v>18</v>
      </c>
      <c r="C377" s="1">
        <v>42025.729629768517</v>
      </c>
      <c r="D377">
        <v>1360.627</v>
      </c>
      <c r="E377">
        <v>-549.85900000000004</v>
      </c>
      <c r="F377">
        <v>2041.55</v>
      </c>
      <c r="G377">
        <v>-1.01</v>
      </c>
      <c r="H377" s="1">
        <v>42025.729629675923</v>
      </c>
      <c r="I377">
        <v>1386.39</v>
      </c>
      <c r="J377">
        <v>-584.63400000000001</v>
      </c>
      <c r="K377">
        <v>2071.9780000000001</v>
      </c>
      <c r="L377" s="3">
        <v>1.0139448675274969</v>
      </c>
      <c r="M377" s="3">
        <v>1.8738623641094656</v>
      </c>
      <c r="N377" s="3">
        <v>3.8379411228486693</v>
      </c>
      <c r="O377" s="3">
        <v>36.686189252335481</v>
      </c>
      <c r="P377" s="3">
        <v>-146.53517870494423</v>
      </c>
      <c r="Q377" s="3">
        <v>178.48527155067222</v>
      </c>
      <c r="R377" s="3">
        <v>2.1281143914259246</v>
      </c>
      <c r="S377" s="3">
        <v>2.661385994492889</v>
      </c>
      <c r="T377" s="3">
        <v>2.7590300054507679</v>
      </c>
      <c r="U377" s="4">
        <v>0.19469761419429277</v>
      </c>
    </row>
    <row r="378" spans="1:21" x14ac:dyDescent="0.25">
      <c r="A378">
        <v>6744</v>
      </c>
      <c r="B378" t="s">
        <v>18</v>
      </c>
      <c r="C378" s="1">
        <v>42536.373421851851</v>
      </c>
      <c r="D378">
        <v>1495.9580000000001</v>
      </c>
      <c r="E378">
        <v>-482.49799999999999</v>
      </c>
      <c r="F378">
        <v>2115.3119999999999</v>
      </c>
      <c r="G378">
        <v>-1.07</v>
      </c>
      <c r="H378" s="1">
        <v>42536.37342181713</v>
      </c>
      <c r="I378">
        <v>1450.1849999999999</v>
      </c>
      <c r="J378">
        <v>-598.03700000000003</v>
      </c>
      <c r="K378">
        <v>2137.8409999999999</v>
      </c>
      <c r="L378" s="3">
        <v>1.6058948623643583</v>
      </c>
      <c r="M378" s="3">
        <v>4.640010320629643</v>
      </c>
      <c r="N378" s="3">
        <v>8.6720507694472531</v>
      </c>
      <c r="O378" s="3">
        <v>45.625924249294641</v>
      </c>
      <c r="P378" s="3">
        <v>-97.027960800607843</v>
      </c>
      <c r="Q378" s="3">
        <v>149.38784309917366</v>
      </c>
      <c r="R378" s="3">
        <v>4.948358495521461</v>
      </c>
      <c r="S378" s="3">
        <v>7.901982407728724</v>
      </c>
      <c r="T378" s="3">
        <v>3.4916554074848136</v>
      </c>
      <c r="U378" s="4">
        <v>0.25572419856990558</v>
      </c>
    </row>
    <row r="379" spans="1:21" x14ac:dyDescent="0.25">
      <c r="A379">
        <v>6461</v>
      </c>
      <c r="B379" t="s">
        <v>18</v>
      </c>
      <c r="C379" s="1">
        <v>42022.934557708337</v>
      </c>
      <c r="D379">
        <v>1406.652</v>
      </c>
      <c r="E379">
        <v>-594.97</v>
      </c>
      <c r="F379">
        <v>2003.7550000000001</v>
      </c>
      <c r="G379">
        <v>-1.22</v>
      </c>
      <c r="H379" s="1">
        <v>42022.934557685185</v>
      </c>
      <c r="I379">
        <v>1404.6489999999999</v>
      </c>
      <c r="J379">
        <v>-584.68899999999996</v>
      </c>
      <c r="K379">
        <v>2046.8520000000001</v>
      </c>
      <c r="L379" s="3">
        <v>1.044267404571489</v>
      </c>
      <c r="M379" s="3">
        <v>2.247687958719164</v>
      </c>
      <c r="N379" s="3">
        <v>3.6511275437842738</v>
      </c>
      <c r="O379" s="3">
        <v>37.587733762264321</v>
      </c>
      <c r="P379" s="3">
        <v>-149.76882797351382</v>
      </c>
      <c r="Q379" s="3">
        <v>177.00149601748438</v>
      </c>
      <c r="R379" s="3">
        <v>2.1430196468654685</v>
      </c>
      <c r="S379" s="3">
        <v>2.7150647477208167</v>
      </c>
      <c r="T379" s="3">
        <v>2.7266437406418618</v>
      </c>
      <c r="U379" s="4">
        <v>0.20791708094469194</v>
      </c>
    </row>
    <row r="380" spans="1:21" x14ac:dyDescent="0.25">
      <c r="A380">
        <v>6914</v>
      </c>
      <c r="B380" t="s">
        <v>18</v>
      </c>
      <c r="C380" s="1">
        <v>43202.208450648148</v>
      </c>
      <c r="D380">
        <v>1224.6859999999999</v>
      </c>
      <c r="E380">
        <v>-955.548</v>
      </c>
      <c r="F380">
        <v>2011.07</v>
      </c>
      <c r="G380">
        <v>-0.99</v>
      </c>
      <c r="H380" s="1">
        <v>43202.208450532409</v>
      </c>
      <c r="I380">
        <v>1258.5719999999999</v>
      </c>
      <c r="J380">
        <v>-982.50800000000004</v>
      </c>
      <c r="K380">
        <v>2012.5730000000001</v>
      </c>
      <c r="L380" s="3">
        <v>1.6232330788724478</v>
      </c>
      <c r="M380" s="3">
        <v>4.6093991188985335</v>
      </c>
      <c r="N380" s="3">
        <v>6.0388694014590438</v>
      </c>
      <c r="O380" s="3">
        <v>40.417310608316491</v>
      </c>
      <c r="P380" s="3">
        <v>85.208188884834939</v>
      </c>
      <c r="Q380" s="3">
        <v>132.661027075866</v>
      </c>
      <c r="R380" s="3">
        <v>4.8566121405510785</v>
      </c>
      <c r="S380" s="3">
        <v>4.8082299861498541</v>
      </c>
      <c r="T380" s="3">
        <v>3.6662533622950377</v>
      </c>
      <c r="U380" s="4">
        <v>0.26256346780373263</v>
      </c>
    </row>
    <row r="381" spans="1:21" x14ac:dyDescent="0.25">
      <c r="A381">
        <v>6511</v>
      </c>
      <c r="B381" t="s">
        <v>18</v>
      </c>
      <c r="C381" s="1">
        <v>42030.007045231483</v>
      </c>
      <c r="D381">
        <v>1183.538</v>
      </c>
      <c r="E381">
        <v>-909.82799999999997</v>
      </c>
      <c r="F381">
        <v>2023.2619999999999</v>
      </c>
      <c r="G381">
        <v>-1.1499999999999999</v>
      </c>
      <c r="H381" s="1">
        <v>42030.007045219907</v>
      </c>
      <c r="I381">
        <v>1190.825</v>
      </c>
      <c r="J381">
        <v>-852.23599999999999</v>
      </c>
      <c r="K381">
        <v>2048.413</v>
      </c>
      <c r="L381" s="3">
        <v>1.2271758300348077</v>
      </c>
      <c r="M381" s="3">
        <v>2.3719411613156587</v>
      </c>
      <c r="N381" s="3">
        <v>4.3541365672891263</v>
      </c>
      <c r="O381" s="3">
        <v>41.858248998909104</v>
      </c>
      <c r="P381" s="3">
        <v>-161.83391625113273</v>
      </c>
      <c r="Q381" s="3">
        <v>163.62911869551243</v>
      </c>
      <c r="R381" s="3">
        <v>2.6635071759351376</v>
      </c>
      <c r="S381" s="3">
        <v>2.901841601193496</v>
      </c>
      <c r="T381" s="3">
        <v>3.2352650767934392</v>
      </c>
      <c r="U381" s="4">
        <v>0.23090256059594147</v>
      </c>
    </row>
    <row r="382" spans="1:21" x14ac:dyDescent="0.25">
      <c r="A382">
        <v>6765</v>
      </c>
      <c r="B382" t="s">
        <v>18</v>
      </c>
      <c r="C382" s="1">
        <v>42635.326316724539</v>
      </c>
      <c r="D382">
        <v>1333.8050000000001</v>
      </c>
      <c r="E382">
        <v>-981.45600000000002</v>
      </c>
      <c r="F382">
        <v>2135.1239999999998</v>
      </c>
      <c r="G382">
        <v>-0.9</v>
      </c>
      <c r="H382" s="1">
        <v>42635.326316747683</v>
      </c>
      <c r="I382">
        <v>1369.1030000000001</v>
      </c>
      <c r="J382">
        <v>-912.67899999999997</v>
      </c>
      <c r="K382">
        <v>2115.7840000000001</v>
      </c>
      <c r="L382" s="3">
        <v>1.575829724867456</v>
      </c>
      <c r="M382" s="3">
        <v>4.8294886121548011</v>
      </c>
      <c r="N382" s="3">
        <v>6.0796391586393943</v>
      </c>
      <c r="O382" s="3">
        <v>44.164277014031512</v>
      </c>
      <c r="P382" s="3">
        <v>91.034583467296585</v>
      </c>
      <c r="Q382" s="3">
        <v>136.26650374909278</v>
      </c>
      <c r="R382" s="3">
        <v>4.9315687503994923</v>
      </c>
      <c r="S382" s="3">
        <v>5.0073893317521652</v>
      </c>
      <c r="T382" s="3">
        <v>3.633585259829033</v>
      </c>
      <c r="U382" s="4">
        <v>0.26434396955612649</v>
      </c>
    </row>
    <row r="383" spans="1:21" x14ac:dyDescent="0.25">
      <c r="A383">
        <v>6717</v>
      </c>
      <c r="B383" t="s">
        <v>18</v>
      </c>
      <c r="C383" s="1">
        <v>42455.362952256946</v>
      </c>
      <c r="D383">
        <v>1384.402</v>
      </c>
      <c r="E383">
        <v>-994.86699999999996</v>
      </c>
      <c r="F383">
        <v>2137.2579999999998</v>
      </c>
      <c r="G383">
        <v>-0.41</v>
      </c>
      <c r="H383" s="1">
        <v>42455.362952268515</v>
      </c>
      <c r="I383">
        <v>1295.0139999999999</v>
      </c>
      <c r="J383">
        <v>-1047.124</v>
      </c>
      <c r="K383">
        <v>2143.721</v>
      </c>
      <c r="L383" s="3">
        <v>1.6735050638511315</v>
      </c>
      <c r="M383" s="3">
        <v>4.8651439297412127</v>
      </c>
      <c r="N383" s="3">
        <v>6.4235954559056507</v>
      </c>
      <c r="O383" s="3">
        <v>41.941045432985092</v>
      </c>
      <c r="P383" s="3">
        <v>96.895843150227861</v>
      </c>
      <c r="Q383" s="3">
        <v>129.83805859922217</v>
      </c>
      <c r="R383" s="3">
        <v>5.5232367702740248</v>
      </c>
      <c r="S383" s="3">
        <v>4.7533515526417887</v>
      </c>
      <c r="T383" s="3">
        <v>3.8058981281901652</v>
      </c>
      <c r="U383" s="4">
        <v>0.26484075266662743</v>
      </c>
    </row>
    <row r="384" spans="1:21" x14ac:dyDescent="0.25">
      <c r="A384">
        <v>6915</v>
      </c>
      <c r="B384" t="s">
        <v>18</v>
      </c>
      <c r="C384" s="1">
        <v>43202.213224780091</v>
      </c>
      <c r="D384">
        <v>1214.3230000000001</v>
      </c>
      <c r="E384">
        <v>-986.02800000000002</v>
      </c>
      <c r="F384">
        <v>2007.7180000000001</v>
      </c>
      <c r="G384">
        <v>-0.51</v>
      </c>
      <c r="H384" s="1">
        <v>43202.213224675928</v>
      </c>
      <c r="I384">
        <v>1254.596</v>
      </c>
      <c r="J384">
        <v>-993.59100000000001</v>
      </c>
      <c r="K384">
        <v>2004.4649999999999</v>
      </c>
      <c r="L384" s="3">
        <v>1.6553742736496857</v>
      </c>
      <c r="M384" s="3">
        <v>4.5714707653812328</v>
      </c>
      <c r="N384" s="3">
        <v>5.9576202885590632</v>
      </c>
      <c r="O384" s="3">
        <v>41.186597327930528</v>
      </c>
      <c r="P384" s="3">
        <v>99.107148232487731</v>
      </c>
      <c r="Q384" s="3">
        <v>131.52818323731918</v>
      </c>
      <c r="R384" s="3">
        <v>5.0871005043636615</v>
      </c>
      <c r="S384" s="3">
        <v>4.4606334891323058</v>
      </c>
      <c r="T384" s="3">
        <v>3.634665566186186</v>
      </c>
      <c r="U384" s="4">
        <v>0.28437940654311261</v>
      </c>
    </row>
    <row r="385" spans="1:21" x14ac:dyDescent="0.25">
      <c r="A385">
        <v>6704</v>
      </c>
      <c r="B385" t="s">
        <v>18</v>
      </c>
      <c r="C385" s="1">
        <v>42417.575809837967</v>
      </c>
      <c r="D385">
        <v>1253.9469999999999</v>
      </c>
      <c r="E385">
        <v>-894.58799999999997</v>
      </c>
      <c r="F385">
        <v>2194.2550000000001</v>
      </c>
      <c r="G385">
        <v>-1.1299999999999999</v>
      </c>
      <c r="H385" s="1">
        <v>42417.575809675924</v>
      </c>
      <c r="I385">
        <v>1273.163</v>
      </c>
      <c r="J385">
        <v>-998.86099999999999</v>
      </c>
      <c r="K385">
        <v>2157.3560000000002</v>
      </c>
      <c r="L385" s="3">
        <v>2.5295521646575345</v>
      </c>
      <c r="M385" s="3">
        <v>5.0429992020430623</v>
      </c>
      <c r="N385" s="3">
        <v>7.3434441721681303</v>
      </c>
      <c r="O385" s="3">
        <v>-54.711801774044979</v>
      </c>
      <c r="P385" s="3">
        <v>87.88277760443664</v>
      </c>
      <c r="Q385" s="3">
        <v>-49.003248071259037</v>
      </c>
      <c r="R385" s="3">
        <v>6.3033558157169409</v>
      </c>
      <c r="S385" s="3">
        <v>5.7637303573169447</v>
      </c>
      <c r="T385" s="3">
        <v>3.5689279133416676</v>
      </c>
      <c r="U385" s="4">
        <v>0.51036773306701888</v>
      </c>
    </row>
    <row r="386" spans="1:21" x14ac:dyDescent="0.25">
      <c r="A386">
        <v>6718</v>
      </c>
      <c r="B386" t="s">
        <v>18</v>
      </c>
      <c r="C386" s="1">
        <v>42456.879644050925</v>
      </c>
      <c r="D386">
        <v>1408.481</v>
      </c>
      <c r="E386">
        <v>-1057.961</v>
      </c>
      <c r="F386">
        <v>2037.893</v>
      </c>
      <c r="G386">
        <v>-0.7</v>
      </c>
      <c r="H386" s="1">
        <v>42456.879644062501</v>
      </c>
      <c r="I386">
        <v>1323.3409999999999</v>
      </c>
      <c r="J386">
        <v>-1062.7829999999999</v>
      </c>
      <c r="K386">
        <v>2078.556</v>
      </c>
      <c r="L386" s="3">
        <v>1.7506256014651296</v>
      </c>
      <c r="M386" s="3">
        <v>5.5243109068206353</v>
      </c>
      <c r="N386" s="3">
        <v>6.5270443937093736</v>
      </c>
      <c r="O386" s="3">
        <v>40.91739381065026</v>
      </c>
      <c r="P386" s="3">
        <v>94.982381930689996</v>
      </c>
      <c r="Q386" s="3">
        <v>132.01555921092242</v>
      </c>
      <c r="R386" s="3">
        <v>5.5379326280508394</v>
      </c>
      <c r="S386" s="3">
        <v>5.1530094883833044</v>
      </c>
      <c r="T386" s="3">
        <v>4.3234311013247861</v>
      </c>
      <c r="U386" s="4">
        <v>0.27927628426053563</v>
      </c>
    </row>
    <row r="387" spans="1:21" x14ac:dyDescent="0.25">
      <c r="A387">
        <v>6713</v>
      </c>
      <c r="B387" t="s">
        <v>18</v>
      </c>
      <c r="C387" s="1">
        <v>42426.103937638887</v>
      </c>
      <c r="D387">
        <v>1381.6579999999999</v>
      </c>
      <c r="E387">
        <v>-1015.5940000000001</v>
      </c>
      <c r="F387">
        <v>2146.402</v>
      </c>
      <c r="G387">
        <v>-0.49</v>
      </c>
      <c r="H387" s="1">
        <v>42426.103937638887</v>
      </c>
      <c r="I387">
        <v>1277.2619999999999</v>
      </c>
      <c r="J387">
        <v>-1075.9380000000001</v>
      </c>
      <c r="K387">
        <v>2149.1550000000002</v>
      </c>
      <c r="L387" s="3">
        <v>1.8711509865586975</v>
      </c>
      <c r="M387" s="3">
        <v>5.6526731301852902</v>
      </c>
      <c r="N387" s="3">
        <v>6.9673729416132169</v>
      </c>
      <c r="O387" s="3">
        <v>-43.465283247494149</v>
      </c>
      <c r="P387" s="3">
        <v>71.479282935513694</v>
      </c>
      <c r="Q387" s="3">
        <v>-50.279148252848017</v>
      </c>
      <c r="R387" s="3">
        <v>6.1831317541398221</v>
      </c>
      <c r="S387" s="3">
        <v>5.1193721515571724</v>
      </c>
      <c r="T387" s="3">
        <v>4.3933705899580673</v>
      </c>
      <c r="U387" s="4">
        <v>0.29768481278565306</v>
      </c>
    </row>
    <row r="388" spans="1:21" x14ac:dyDescent="0.25">
      <c r="A388">
        <v>6417</v>
      </c>
      <c r="B388" t="s">
        <v>18</v>
      </c>
      <c r="C388" s="1">
        <v>41993.00968797454</v>
      </c>
      <c r="D388">
        <v>1316.126</v>
      </c>
      <c r="E388">
        <v>-1064.971</v>
      </c>
      <c r="F388">
        <v>1990.039</v>
      </c>
      <c r="G388">
        <v>-0.97</v>
      </c>
      <c r="H388" s="1">
        <v>41993.009687777776</v>
      </c>
      <c r="I388">
        <v>1402.4760000000001</v>
      </c>
      <c r="J388">
        <v>-1107.3589999999999</v>
      </c>
      <c r="K388">
        <v>1934.5809999999999</v>
      </c>
      <c r="L388" s="3">
        <v>1.0919752127114719</v>
      </c>
      <c r="M388" s="3">
        <v>2.554402373857978</v>
      </c>
      <c r="N388" s="3">
        <v>3.9082850349443565</v>
      </c>
      <c r="O388" s="3">
        <v>37.657189837325369</v>
      </c>
      <c r="P388" s="3">
        <v>-160.62654880560825</v>
      </c>
      <c r="Q388" s="3">
        <v>175.53613219418611</v>
      </c>
      <c r="R388" s="3">
        <v>2.4153318384576323</v>
      </c>
      <c r="S388" s="3">
        <v>2.7738117056771898</v>
      </c>
      <c r="T388" s="3">
        <v>3.0649335576222256</v>
      </c>
      <c r="U388" s="4">
        <v>0.50558615909651161</v>
      </c>
    </row>
    <row r="389" spans="1:21" x14ac:dyDescent="0.25">
      <c r="A389">
        <v>6832</v>
      </c>
      <c r="B389" t="s">
        <v>18</v>
      </c>
      <c r="C389" s="1">
        <v>42932.923475740739</v>
      </c>
      <c r="D389">
        <v>1319.174</v>
      </c>
      <c r="E389">
        <v>-1037.539</v>
      </c>
      <c r="F389">
        <v>2117.4459999999999</v>
      </c>
      <c r="G389">
        <v>-0.64</v>
      </c>
      <c r="H389" s="1">
        <v>42932.923475729163</v>
      </c>
      <c r="I389">
        <v>1457.0640000000001</v>
      </c>
      <c r="J389">
        <v>-898.39300000000003</v>
      </c>
      <c r="K389">
        <v>2074.4780000000001</v>
      </c>
      <c r="L389" s="3">
        <v>1.7088360978673005</v>
      </c>
      <c r="M389" s="3">
        <v>5.357647156833357</v>
      </c>
      <c r="N389" s="3">
        <v>6.2886210305885326</v>
      </c>
      <c r="O389" s="3">
        <v>-40.314347492255528</v>
      </c>
      <c r="P389" s="3">
        <v>98.953717680506017</v>
      </c>
      <c r="Q389" s="3">
        <v>-40.844189620021197</v>
      </c>
      <c r="R389" s="3">
        <v>4.8580900023896447</v>
      </c>
      <c r="S389" s="3">
        <v>5.4200976579242024</v>
      </c>
      <c r="T389" s="3">
        <v>4.2448821501611746</v>
      </c>
      <c r="U389" s="4">
        <v>0.27112740074329156</v>
      </c>
    </row>
    <row r="390" spans="1:21" x14ac:dyDescent="0.25">
      <c r="A390">
        <v>6618</v>
      </c>
      <c r="B390" t="s">
        <v>18</v>
      </c>
      <c r="C390" s="1">
        <v>42128.007204699075</v>
      </c>
      <c r="D390">
        <v>1595.018</v>
      </c>
      <c r="E390">
        <v>-990.90499999999997</v>
      </c>
      <c r="F390">
        <v>2054.962</v>
      </c>
      <c r="G390">
        <v>-1.08</v>
      </c>
      <c r="H390" s="1">
        <v>42128.007204618058</v>
      </c>
      <c r="I390">
        <v>1710.357</v>
      </c>
      <c r="J390">
        <v>-945.995</v>
      </c>
      <c r="K390">
        <v>1993.597</v>
      </c>
      <c r="L390" s="3">
        <v>4.1007139497984859</v>
      </c>
      <c r="M390" s="3">
        <v>11.276307073015793</v>
      </c>
      <c r="N390" s="3">
        <v>13.157899715353469</v>
      </c>
      <c r="O390" s="3">
        <v>-34.979528604496764</v>
      </c>
      <c r="P390" s="3">
        <v>130.75163385917199</v>
      </c>
      <c r="Q390" s="3">
        <v>-34.775860933585896</v>
      </c>
      <c r="R390" s="3">
        <v>8.8213160930056347</v>
      </c>
      <c r="S390" s="3">
        <v>11.619075010785764</v>
      </c>
      <c r="T390" s="3">
        <v>10.197012697451555</v>
      </c>
      <c r="U390" s="4">
        <v>0.70739284104499656</v>
      </c>
    </row>
    <row r="391" spans="1:21" x14ac:dyDescent="0.25">
      <c r="A391">
        <v>6907</v>
      </c>
      <c r="B391" t="s">
        <v>18</v>
      </c>
      <c r="C391" s="1">
        <v>43183.013550474534</v>
      </c>
      <c r="D391">
        <v>1295.7049999999999</v>
      </c>
      <c r="E391">
        <v>-1064.057</v>
      </c>
      <c r="F391">
        <v>2134.21</v>
      </c>
      <c r="G391">
        <v>-1.17</v>
      </c>
      <c r="H391" s="1">
        <v>43183.01355048611</v>
      </c>
      <c r="I391">
        <v>1292.8520000000001</v>
      </c>
      <c r="J391">
        <v>-1075.1659999999999</v>
      </c>
      <c r="K391">
        <v>2064.5</v>
      </c>
      <c r="L391" s="3">
        <v>3.7621325747497774</v>
      </c>
      <c r="M391" s="3">
        <v>6.3058865186102935</v>
      </c>
      <c r="N391" s="3">
        <v>7.7346297957730661</v>
      </c>
      <c r="O391" s="3">
        <v>-51.982259859233253</v>
      </c>
      <c r="P391" s="3">
        <v>94.372882110165719</v>
      </c>
      <c r="Q391" s="3">
        <v>-40.337285962958411</v>
      </c>
      <c r="R391" s="3">
        <v>6.4138271548488319</v>
      </c>
      <c r="S391" s="3">
        <v>6.949022965296308</v>
      </c>
      <c r="T391" s="3">
        <v>4.8750646118378427</v>
      </c>
      <c r="U391" s="4">
        <v>0.79115563864591187</v>
      </c>
    </row>
    <row r="392" spans="1:21" x14ac:dyDescent="0.25">
      <c r="A392">
        <v>6906</v>
      </c>
      <c r="B392" t="s">
        <v>18</v>
      </c>
      <c r="C392" s="1">
        <v>43183.000354594908</v>
      </c>
      <c r="D392">
        <v>1286.5609999999999</v>
      </c>
      <c r="E392">
        <v>-1061.6179999999999</v>
      </c>
      <c r="F392">
        <v>2135.4290000000001</v>
      </c>
      <c r="G392">
        <v>-1.07</v>
      </c>
      <c r="H392" s="1">
        <v>43183.000354386575</v>
      </c>
      <c r="I392">
        <v>1308.5239999999999</v>
      </c>
      <c r="J392">
        <v>-1175.6420000000001</v>
      </c>
      <c r="K392">
        <v>2030.21</v>
      </c>
      <c r="L392" s="3">
        <v>3.9816856975343282</v>
      </c>
      <c r="M392" s="3">
        <v>6.8328147393564409</v>
      </c>
      <c r="N392" s="3">
        <v>8.2764688330235128</v>
      </c>
      <c r="O392" s="3">
        <v>-52.384596887734965</v>
      </c>
      <c r="P392" s="3">
        <v>92.131132507676824</v>
      </c>
      <c r="Q392" s="3">
        <v>-40.186124845126002</v>
      </c>
      <c r="R392" s="3">
        <v>6.9367512276260186</v>
      </c>
      <c r="S392" s="3">
        <v>7.4130591468656348</v>
      </c>
      <c r="T392" s="3">
        <v>5.2255144671385096</v>
      </c>
      <c r="U392" s="4">
        <v>0.86044039497377334</v>
      </c>
    </row>
    <row r="393" spans="1:21" x14ac:dyDescent="0.25">
      <c r="A393">
        <v>6278</v>
      </c>
      <c r="B393" t="s">
        <v>18</v>
      </c>
      <c r="C393" s="1">
        <v>41931.31966439815</v>
      </c>
      <c r="D393">
        <v>1181.0999999999999</v>
      </c>
      <c r="E393">
        <v>-1064.057</v>
      </c>
      <c r="F393">
        <v>1987.296</v>
      </c>
      <c r="G393">
        <v>-1.22</v>
      </c>
      <c r="H393" s="1">
        <v>41931.319664479168</v>
      </c>
      <c r="I393">
        <v>1248.835</v>
      </c>
      <c r="J393">
        <v>-960.54399999999998</v>
      </c>
      <c r="K393">
        <v>1960.2750000000001</v>
      </c>
      <c r="L393" s="3">
        <v>1.4585718853359684</v>
      </c>
      <c r="M393" s="3">
        <v>3.2532924197655086</v>
      </c>
      <c r="N393" s="3">
        <v>3.9299114835278242</v>
      </c>
      <c r="O393" s="3">
        <v>40.891667897744135</v>
      </c>
      <c r="P393" s="3">
        <v>0.54571525779736041</v>
      </c>
      <c r="Q393" s="3">
        <v>159.54325714225385</v>
      </c>
      <c r="R393" s="3">
        <v>2.8460018939445035</v>
      </c>
      <c r="S393" s="3">
        <v>3.1807415586104071</v>
      </c>
      <c r="T393" s="3">
        <v>3.1203388921685473</v>
      </c>
      <c r="U393" s="4">
        <v>0.3355090103651554</v>
      </c>
    </row>
    <row r="394" spans="1:21" x14ac:dyDescent="0.25">
      <c r="A394">
        <v>6402</v>
      </c>
      <c r="B394" t="s">
        <v>18</v>
      </c>
      <c r="C394" s="1">
        <v>41982.554452048615</v>
      </c>
      <c r="D394">
        <v>1093.6220000000001</v>
      </c>
      <c r="E394">
        <v>-1089.05</v>
      </c>
      <c r="F394">
        <v>1999.4880000000001</v>
      </c>
      <c r="G394">
        <v>-1.0900000000000001</v>
      </c>
      <c r="H394" s="1">
        <v>41982.554452013886</v>
      </c>
      <c r="I394">
        <v>1240.0309999999999</v>
      </c>
      <c r="J394">
        <v>-1075.7080000000001</v>
      </c>
      <c r="K394">
        <v>1912.499</v>
      </c>
      <c r="L394" s="3">
        <v>1.7571118739141616</v>
      </c>
      <c r="M394" s="3">
        <v>3.5123523439840509</v>
      </c>
      <c r="N394" s="3">
        <v>4.9107007290097435</v>
      </c>
      <c r="O394" s="3">
        <v>37.369082301775784</v>
      </c>
      <c r="P394" s="3">
        <v>-169.46258225589722</v>
      </c>
      <c r="Q394" s="3">
        <v>173.13778539277902</v>
      </c>
      <c r="R394" s="3">
        <v>3.2191897836803491</v>
      </c>
      <c r="S394" s="3">
        <v>3.6000019208811409</v>
      </c>
      <c r="T394" s="3">
        <v>4.011307887150906</v>
      </c>
      <c r="U394" s="4">
        <v>0.48456637311114675</v>
      </c>
    </row>
    <row r="395" spans="1:21" x14ac:dyDescent="0.25">
      <c r="A395">
        <v>4182</v>
      </c>
      <c r="B395" t="s">
        <v>18</v>
      </c>
      <c r="C395" s="1">
        <v>41584.086955555555</v>
      </c>
      <c r="D395">
        <v>1161.5930000000001</v>
      </c>
      <c r="E395">
        <v>-1129.5889999999999</v>
      </c>
      <c r="F395">
        <v>2014.1179999999999</v>
      </c>
      <c r="G395">
        <v>-0.83</v>
      </c>
      <c r="H395" s="1">
        <v>41584.086955694445</v>
      </c>
      <c r="I395">
        <v>1224.2829999999999</v>
      </c>
      <c r="J395">
        <v>-1040.558</v>
      </c>
      <c r="K395">
        <v>2011.329</v>
      </c>
      <c r="L395" s="3">
        <v>1.6392704121406299</v>
      </c>
      <c r="M395" s="3">
        <v>3.2719117238686022</v>
      </c>
      <c r="N395" s="3">
        <v>5.1764164595554618</v>
      </c>
      <c r="O395" s="3">
        <v>40.332271160468345</v>
      </c>
      <c r="P395" s="3">
        <v>-172.45054658292921</v>
      </c>
      <c r="Q395" s="3">
        <v>161.56506308256877</v>
      </c>
      <c r="R395" s="3">
        <v>3.405778274043314</v>
      </c>
      <c r="S395" s="3">
        <v>3.4330464926451896</v>
      </c>
      <c r="T395" s="3">
        <v>4.0634431246216991</v>
      </c>
      <c r="U395" s="4">
        <v>0.32332269564064881</v>
      </c>
    </row>
    <row r="396" spans="1:21" x14ac:dyDescent="0.25">
      <c r="A396">
        <v>4816</v>
      </c>
      <c r="B396" t="s">
        <v>18</v>
      </c>
      <c r="C396" s="1">
        <v>41719.225822673608</v>
      </c>
      <c r="D396">
        <v>1219.2</v>
      </c>
      <c r="E396">
        <v>-1139.952</v>
      </c>
      <c r="F396">
        <v>1950.72</v>
      </c>
      <c r="G396">
        <v>-0.56000000000000005</v>
      </c>
      <c r="H396" s="1">
        <v>41719.225822835651</v>
      </c>
      <c r="I396">
        <v>1251.915</v>
      </c>
      <c r="J396">
        <v>-1021.053</v>
      </c>
      <c r="K396">
        <v>1945.61</v>
      </c>
      <c r="L396" s="3">
        <v>1.4970536663671326</v>
      </c>
      <c r="M396" s="3">
        <v>3.0173962232454921</v>
      </c>
      <c r="N396" s="3">
        <v>3.8490615554546586</v>
      </c>
      <c r="O396" s="3">
        <v>-42.256529160613354</v>
      </c>
      <c r="P396" s="3">
        <v>1.5474400293214943</v>
      </c>
      <c r="Q396" s="3">
        <v>-23.326092521076362</v>
      </c>
      <c r="R396" s="3">
        <v>2.850974323065202</v>
      </c>
      <c r="S396" s="3">
        <v>2.9419286456428608</v>
      </c>
      <c r="T396" s="3">
        <v>3.0195154558693957</v>
      </c>
      <c r="U396" s="4">
        <v>0.35847855456288985</v>
      </c>
    </row>
    <row r="397" spans="1:21" x14ac:dyDescent="0.25">
      <c r="A397">
        <v>6703</v>
      </c>
      <c r="B397" t="s">
        <v>18</v>
      </c>
      <c r="C397" s="1">
        <v>42417.530534490739</v>
      </c>
      <c r="D397">
        <v>1218.895</v>
      </c>
      <c r="E397">
        <v>-1107.643</v>
      </c>
      <c r="F397">
        <v>2116.5309999999999</v>
      </c>
      <c r="G397">
        <v>-0.79</v>
      </c>
      <c r="H397" s="1">
        <v>42417.530534537036</v>
      </c>
      <c r="I397">
        <v>1430.9449999999999</v>
      </c>
      <c r="J397">
        <v>-880.56500000000005</v>
      </c>
      <c r="K397">
        <v>2097.4380000000001</v>
      </c>
      <c r="L397" s="3">
        <v>1.9911058124780192</v>
      </c>
      <c r="M397" s="3">
        <v>6.0186548264559896</v>
      </c>
      <c r="N397" s="3">
        <v>7.5468614926691098</v>
      </c>
      <c r="O397" s="3">
        <v>42.221011443319981</v>
      </c>
      <c r="P397" s="3">
        <v>76.888687228702977</v>
      </c>
      <c r="Q397" s="3">
        <v>139.66484076586553</v>
      </c>
      <c r="R397" s="3">
        <v>5.6030696865811933</v>
      </c>
      <c r="S397" s="3">
        <v>6.5873114941243784</v>
      </c>
      <c r="T397" s="3">
        <v>4.7114490167750773</v>
      </c>
      <c r="U397" s="4">
        <v>0.32724024440104627</v>
      </c>
    </row>
    <row r="398" spans="1:21" x14ac:dyDescent="0.25">
      <c r="A398">
        <v>6845</v>
      </c>
      <c r="B398" t="s">
        <v>18</v>
      </c>
      <c r="C398" s="1">
        <v>42980.12599</v>
      </c>
      <c r="D398">
        <v>1234.44</v>
      </c>
      <c r="E398">
        <v>-1076.5540000000001</v>
      </c>
      <c r="F398">
        <v>2169.8710000000001</v>
      </c>
      <c r="G398">
        <v>-0.92</v>
      </c>
      <c r="H398" s="1">
        <v>42980.12599</v>
      </c>
      <c r="I398">
        <v>1314.8430000000001</v>
      </c>
      <c r="J398">
        <v>-1014.652</v>
      </c>
      <c r="K398">
        <v>2154.616</v>
      </c>
      <c r="L398" s="3">
        <v>3.4977394859389266</v>
      </c>
      <c r="M398" s="3">
        <v>7.0530025553340367</v>
      </c>
      <c r="N398" s="3">
        <v>8.9363558765299747</v>
      </c>
      <c r="O398" s="3">
        <v>-50.146371038136131</v>
      </c>
      <c r="P398" s="3">
        <v>99.177392256846915</v>
      </c>
      <c r="Q398" s="3">
        <v>-38.53253419530715</v>
      </c>
      <c r="R398" s="3">
        <v>6.9471378424514114</v>
      </c>
      <c r="S398" s="3">
        <v>8.0776078541738343</v>
      </c>
      <c r="T398" s="3">
        <v>5.2670637932528734</v>
      </c>
      <c r="U398" s="4">
        <v>0.72057512864202222</v>
      </c>
    </row>
    <row r="399" spans="1:21" x14ac:dyDescent="0.25">
      <c r="A399">
        <v>5510</v>
      </c>
      <c r="B399" t="s">
        <v>18</v>
      </c>
      <c r="C399" s="1">
        <v>41854.873461446761</v>
      </c>
      <c r="D399">
        <v>1225.6010000000001</v>
      </c>
      <c r="E399">
        <v>-1151.5340000000001</v>
      </c>
      <c r="F399">
        <v>1951.9390000000001</v>
      </c>
      <c r="G399">
        <v>-0.74</v>
      </c>
      <c r="H399" s="1">
        <v>41854.873461585645</v>
      </c>
      <c r="I399">
        <v>1266.6990000000001</v>
      </c>
      <c r="J399">
        <v>-1028.9870000000001</v>
      </c>
      <c r="K399">
        <v>1947.749</v>
      </c>
      <c r="L399" s="3">
        <v>1.6075456467868641</v>
      </c>
      <c r="M399" s="3">
        <v>2.9016586937201749</v>
      </c>
      <c r="N399" s="3">
        <v>4.2710868210314219</v>
      </c>
      <c r="O399" s="3">
        <v>40.856059548247636</v>
      </c>
      <c r="P399" s="3">
        <v>-173.39252876516213</v>
      </c>
      <c r="Q399" s="3">
        <v>166.69944956640362</v>
      </c>
      <c r="R399" s="3">
        <v>2.9741122798243396</v>
      </c>
      <c r="S399" s="3">
        <v>2.9650977094443078</v>
      </c>
      <c r="T399" s="3">
        <v>3.3851128272783626</v>
      </c>
      <c r="U399" s="4">
        <v>0.36870630399962084</v>
      </c>
    </row>
    <row r="400" spans="1:21" x14ac:dyDescent="0.25">
      <c r="A400">
        <v>4213</v>
      </c>
      <c r="B400" t="s">
        <v>18</v>
      </c>
      <c r="C400" s="1">
        <v>41592.263070000001</v>
      </c>
      <c r="D400">
        <v>1185.9770000000001</v>
      </c>
      <c r="E400">
        <v>-1160.6780000000001</v>
      </c>
      <c r="F400">
        <v>1951.9390000000001</v>
      </c>
      <c r="G400">
        <v>-1.37</v>
      </c>
      <c r="H400" s="1">
        <v>41592.263070138892</v>
      </c>
      <c r="I400">
        <v>1233.3409999999999</v>
      </c>
      <c r="J400">
        <v>-1029.798</v>
      </c>
      <c r="K400">
        <v>1947.7619999999999</v>
      </c>
      <c r="L400" s="3">
        <v>1.6407961223738972</v>
      </c>
      <c r="M400" s="3">
        <v>3.1300016599083822</v>
      </c>
      <c r="N400" s="3">
        <v>4.3974676437157019</v>
      </c>
      <c r="O400" s="3">
        <v>39.461279664163392</v>
      </c>
      <c r="P400" s="3">
        <v>-171.9857336075886</v>
      </c>
      <c r="Q400" s="3">
        <v>168.99305947862663</v>
      </c>
      <c r="R400" s="3">
        <v>3.0035122213644172</v>
      </c>
      <c r="S400" s="3">
        <v>3.192403343255819</v>
      </c>
      <c r="T400" s="3">
        <v>3.5360298460111608</v>
      </c>
      <c r="U400" s="4">
        <v>0.40357770810272392</v>
      </c>
    </row>
    <row r="401" spans="1:21" x14ac:dyDescent="0.25">
      <c r="A401">
        <v>4791</v>
      </c>
      <c r="B401" t="s">
        <v>18</v>
      </c>
      <c r="C401" s="1">
        <v>41704.701599490742</v>
      </c>
      <c r="D401">
        <v>1231.087</v>
      </c>
      <c r="E401">
        <v>-1182.0139999999999</v>
      </c>
      <c r="F401">
        <v>1944.9290000000001</v>
      </c>
      <c r="G401">
        <v>-1.23</v>
      </c>
      <c r="H401" s="1">
        <v>41704.701599571759</v>
      </c>
      <c r="I401">
        <v>1261.127</v>
      </c>
      <c r="J401">
        <v>-1138.5319999999999</v>
      </c>
      <c r="K401">
        <v>1945.0450000000001</v>
      </c>
      <c r="L401" s="3">
        <v>1.6292469492951775</v>
      </c>
      <c r="M401" s="3">
        <v>2.941936850945079</v>
      </c>
      <c r="N401" s="3">
        <v>5.002392832270786</v>
      </c>
      <c r="O401" s="3">
        <v>39.444591150947787</v>
      </c>
      <c r="P401" s="3">
        <v>-174.25981647133165</v>
      </c>
      <c r="Q401" s="3">
        <v>165.02823616529821</v>
      </c>
      <c r="R401" s="3">
        <v>3.3031717653718715</v>
      </c>
      <c r="S401" s="3">
        <v>3.0668888882958072</v>
      </c>
      <c r="T401" s="3">
        <v>3.981461413148736</v>
      </c>
      <c r="U401" s="4">
        <v>0.40703662415094832</v>
      </c>
    </row>
    <row r="402" spans="1:21" x14ac:dyDescent="0.25">
      <c r="A402">
        <v>3033</v>
      </c>
      <c r="B402" t="s">
        <v>18</v>
      </c>
      <c r="C402" s="1">
        <v>41301.82522431713</v>
      </c>
      <c r="D402">
        <v>1492.91</v>
      </c>
      <c r="E402">
        <v>-402.94600000000003</v>
      </c>
      <c r="F402">
        <v>2083.308</v>
      </c>
      <c r="G402">
        <v>-0.56000000000000005</v>
      </c>
      <c r="H402" s="1">
        <v>41301.825224340275</v>
      </c>
      <c r="I402">
        <v>1496.2260000000001</v>
      </c>
      <c r="J402">
        <v>-393.29</v>
      </c>
      <c r="K402">
        <v>2086.6889999999999</v>
      </c>
      <c r="L402" s="3">
        <v>1.5171142316306112</v>
      </c>
      <c r="M402" s="3">
        <v>3.6770818559023581</v>
      </c>
      <c r="N402" s="3">
        <v>11.513151939321606</v>
      </c>
      <c r="O402" s="3">
        <v>46.281459184369574</v>
      </c>
      <c r="P402" s="3">
        <v>-90.582560865901627</v>
      </c>
      <c r="Q402" s="3">
        <v>155.78759471809849</v>
      </c>
      <c r="R402" s="3">
        <v>5.3254164071026935</v>
      </c>
      <c r="S402" s="3">
        <v>10.582676676183382</v>
      </c>
      <c r="T402" s="3">
        <v>2.7556190708796748</v>
      </c>
      <c r="U402" s="4">
        <v>0.23485134903382365</v>
      </c>
    </row>
    <row r="403" spans="1:21" x14ac:dyDescent="0.25">
      <c r="A403">
        <v>6658</v>
      </c>
      <c r="B403" t="s">
        <v>18</v>
      </c>
      <c r="C403" s="1">
        <v>42260.893629803242</v>
      </c>
      <c r="D403">
        <v>1464.259</v>
      </c>
      <c r="E403">
        <v>-423.67200000000003</v>
      </c>
      <c r="F403">
        <v>2098.8530000000001</v>
      </c>
      <c r="G403">
        <v>-0.38</v>
      </c>
      <c r="H403" s="1">
        <v>42260.893629791666</v>
      </c>
      <c r="I403">
        <v>1438.5409999999999</v>
      </c>
      <c r="J403">
        <v>-518.54899999999998</v>
      </c>
      <c r="K403">
        <v>2046.1020000000001</v>
      </c>
      <c r="L403" s="3">
        <v>1.7060614690661511</v>
      </c>
      <c r="M403" s="3">
        <v>4.4422556247177587</v>
      </c>
      <c r="N403" s="3">
        <v>8.4347310581623773</v>
      </c>
      <c r="O403" s="3">
        <v>44.281364568120829</v>
      </c>
      <c r="P403" s="3">
        <v>-97.954456649981864</v>
      </c>
      <c r="Q403" s="3">
        <v>151.61600604174771</v>
      </c>
      <c r="R403" s="3">
        <v>4.5497028322827191</v>
      </c>
      <c r="S403" s="3">
        <v>7.8112202391929486</v>
      </c>
      <c r="T403" s="3">
        <v>3.4572296653285548</v>
      </c>
      <c r="U403" s="4">
        <v>0.27126480745535675</v>
      </c>
    </row>
    <row r="404" spans="1:21" x14ac:dyDescent="0.25">
      <c r="A404">
        <v>6596</v>
      </c>
      <c r="B404" t="s">
        <v>18</v>
      </c>
      <c r="C404" s="1">
        <v>42080.16150603009</v>
      </c>
      <c r="D404">
        <v>1509.979</v>
      </c>
      <c r="E404">
        <v>-346.55799999999999</v>
      </c>
      <c r="F404">
        <v>2086.9659999999999</v>
      </c>
      <c r="G404">
        <v>-1.1599999999999999</v>
      </c>
      <c r="H404" s="1">
        <v>42080.161506006945</v>
      </c>
      <c r="I404">
        <v>1534.5650000000001</v>
      </c>
      <c r="J404">
        <v>-286.06900000000002</v>
      </c>
      <c r="K404">
        <v>2084.41</v>
      </c>
      <c r="L404" s="3">
        <v>2.2659654640386591</v>
      </c>
      <c r="M404" s="3">
        <v>6.5301142184472418</v>
      </c>
      <c r="N404" s="3">
        <v>20.663383499989195</v>
      </c>
      <c r="O404" s="3">
        <v>45.798574929019424</v>
      </c>
      <c r="P404" s="3">
        <v>-92.067270421714866</v>
      </c>
      <c r="Q404" s="3">
        <v>161.44276691830382</v>
      </c>
      <c r="R404" s="3">
        <v>7.7001633332222355</v>
      </c>
      <c r="S404" s="3">
        <v>19.74632889744754</v>
      </c>
      <c r="T404" s="3">
        <v>4.8508674043278006</v>
      </c>
      <c r="U404" s="4">
        <v>0.36631743527559768</v>
      </c>
    </row>
    <row r="405" spans="1:21" x14ac:dyDescent="0.25">
      <c r="A405">
        <v>6490</v>
      </c>
      <c r="B405" t="s">
        <v>18</v>
      </c>
      <c r="C405" s="1">
        <v>42025.744752627317</v>
      </c>
      <c r="D405">
        <v>1336.8530000000001</v>
      </c>
      <c r="E405">
        <v>-576.37699999999995</v>
      </c>
      <c r="F405">
        <v>2091.2330000000002</v>
      </c>
      <c r="G405">
        <v>-1.1399999999999999</v>
      </c>
      <c r="H405" s="1">
        <v>42025.744752546299</v>
      </c>
      <c r="I405">
        <v>1373.508</v>
      </c>
      <c r="J405">
        <v>-558.24</v>
      </c>
      <c r="K405">
        <v>2088.5929999999998</v>
      </c>
      <c r="L405" s="3">
        <v>0.99056311922562779</v>
      </c>
      <c r="M405" s="3">
        <v>2.0927723354692236</v>
      </c>
      <c r="N405" s="3">
        <v>4.0117790570496261</v>
      </c>
      <c r="O405" s="3">
        <v>38.531533948155605</v>
      </c>
      <c r="P405" s="3">
        <v>-145.44873517846932</v>
      </c>
      <c r="Q405" s="3">
        <v>174.81867401724131</v>
      </c>
      <c r="R405" s="3">
        <v>2.1829804940030044</v>
      </c>
      <c r="S405" s="3">
        <v>2.9533275193635973</v>
      </c>
      <c r="T405" s="3">
        <v>2.8087022692639039</v>
      </c>
      <c r="U405" s="4">
        <v>0.19139378749820629</v>
      </c>
    </row>
    <row r="406" spans="1:21" x14ac:dyDescent="0.25">
      <c r="A406">
        <v>4456</v>
      </c>
      <c r="B406" t="s">
        <v>18</v>
      </c>
      <c r="C406" s="1">
        <v>41647.435544074076</v>
      </c>
      <c r="D406">
        <v>1429.5119999999999</v>
      </c>
      <c r="E406">
        <v>-179.22200000000001</v>
      </c>
      <c r="F406">
        <v>2031.492</v>
      </c>
      <c r="G406">
        <v>-0.92</v>
      </c>
      <c r="H406" s="1">
        <v>41647.435544050924</v>
      </c>
      <c r="I406">
        <v>1441.7049999999999</v>
      </c>
      <c r="J406">
        <v>-129.351</v>
      </c>
      <c r="K406">
        <v>2036.5809999999999</v>
      </c>
      <c r="L406" s="3">
        <v>5.0585927814729281</v>
      </c>
      <c r="M406" s="3">
        <v>10.090205551373689</v>
      </c>
      <c r="N406" s="3">
        <v>26.064341527758014</v>
      </c>
      <c r="O406" s="3">
        <v>43.330597048964911</v>
      </c>
      <c r="P406" s="3">
        <v>-92.408427017824721</v>
      </c>
      <c r="Q406" s="3">
        <v>169.26378917018218</v>
      </c>
      <c r="R406" s="3">
        <v>8.7168272772526052</v>
      </c>
      <c r="S406" s="3">
        <v>25.725484456799244</v>
      </c>
      <c r="T406" s="3">
        <v>8.0725205407411522</v>
      </c>
      <c r="U406" s="4">
        <v>0.82808360676230464</v>
      </c>
    </row>
    <row r="407" spans="1:21" x14ac:dyDescent="0.25">
      <c r="A407">
        <v>4455</v>
      </c>
      <c r="B407" t="s">
        <v>18</v>
      </c>
      <c r="C407" s="1">
        <v>41647.433243391206</v>
      </c>
      <c r="D407">
        <v>1430.4259999999999</v>
      </c>
      <c r="E407">
        <v>-167.94499999999999</v>
      </c>
      <c r="F407">
        <v>2021.1289999999999</v>
      </c>
      <c r="G407">
        <v>-0.99</v>
      </c>
      <c r="H407" s="1">
        <v>41647.433243368054</v>
      </c>
      <c r="I407">
        <v>1437.7819999999999</v>
      </c>
      <c r="J407">
        <v>-129.541</v>
      </c>
      <c r="K407">
        <v>2042.9359999999999</v>
      </c>
      <c r="L407" s="3">
        <v>5.0245318210827419</v>
      </c>
      <c r="M407" s="3">
        <v>10.360024183749209</v>
      </c>
      <c r="N407" s="3">
        <v>26.496707870191383</v>
      </c>
      <c r="O407" s="3">
        <v>46.311990177461126</v>
      </c>
      <c r="P407" s="3">
        <v>-93.610949799768505</v>
      </c>
      <c r="Q407" s="3">
        <v>169.12491539309502</v>
      </c>
      <c r="R407" s="3">
        <v>8.9916241670152885</v>
      </c>
      <c r="S407" s="3">
        <v>26.196861613255265</v>
      </c>
      <c r="T407" s="3">
        <v>7.9978648105980028</v>
      </c>
      <c r="U407" s="4">
        <v>0.82421926953402158</v>
      </c>
    </row>
    <row r="408" spans="1:21" x14ac:dyDescent="0.25">
      <c r="A408">
        <v>6489</v>
      </c>
      <c r="B408" t="s">
        <v>18</v>
      </c>
      <c r="C408" s="1">
        <v>42025.744748703706</v>
      </c>
      <c r="D408">
        <v>1330.7570000000001</v>
      </c>
      <c r="E408">
        <v>-595.274</v>
      </c>
      <c r="F408">
        <v>2104.6439999999998</v>
      </c>
      <c r="G408">
        <v>-1.1299999999999999</v>
      </c>
      <c r="H408" s="1">
        <v>42025.744748680554</v>
      </c>
      <c r="I408">
        <v>1374.663</v>
      </c>
      <c r="J408">
        <v>-578.79899999999998</v>
      </c>
      <c r="K408">
        <v>2090.877</v>
      </c>
      <c r="L408" s="3">
        <v>1.0081355680574131</v>
      </c>
      <c r="M408" s="3">
        <v>2.0190278153810137</v>
      </c>
      <c r="N408" s="3">
        <v>3.802075663410339</v>
      </c>
      <c r="O408" s="3">
        <v>39.863882549332104</v>
      </c>
      <c r="P408" s="3">
        <v>-147.22934940428681</v>
      </c>
      <c r="Q408" s="3">
        <v>171.93278004646322</v>
      </c>
      <c r="R408" s="3">
        <v>2.115528315066058</v>
      </c>
      <c r="S408" s="3">
        <v>2.8113287693744269</v>
      </c>
      <c r="T408" s="3">
        <v>2.6669528646448271</v>
      </c>
      <c r="U408" s="4">
        <v>0.1861474955777116</v>
      </c>
    </row>
    <row r="409" spans="1:21" x14ac:dyDescent="0.25">
      <c r="A409">
        <v>4987</v>
      </c>
      <c r="B409" t="s">
        <v>18</v>
      </c>
      <c r="C409" s="1">
        <v>41760.525704548614</v>
      </c>
      <c r="D409">
        <v>1358.798</v>
      </c>
      <c r="E409">
        <v>-629.71699999999998</v>
      </c>
      <c r="F409">
        <v>2080.5650000000001</v>
      </c>
      <c r="G409">
        <v>-0.93</v>
      </c>
      <c r="H409" s="1">
        <v>41760.525704594904</v>
      </c>
      <c r="I409">
        <v>1393.761</v>
      </c>
      <c r="J409">
        <v>-568.03300000000002</v>
      </c>
      <c r="K409">
        <v>2057.39</v>
      </c>
      <c r="L409" s="3">
        <v>0.98402484021229619</v>
      </c>
      <c r="M409" s="3">
        <v>2.0698283956913097</v>
      </c>
      <c r="N409" s="3">
        <v>2.9995309441028426</v>
      </c>
      <c r="O409" s="3">
        <v>37.980573803262395</v>
      </c>
      <c r="P409" s="3">
        <v>-144.76877521096696</v>
      </c>
      <c r="Q409" s="3">
        <v>175.94213811671756</v>
      </c>
      <c r="R409" s="3">
        <v>1.7904395776333786</v>
      </c>
      <c r="S409" s="3">
        <v>2.4516693357494432</v>
      </c>
      <c r="T409" s="3">
        <v>2.228002778195787</v>
      </c>
      <c r="U409" s="4">
        <v>0.18505289565238228</v>
      </c>
    </row>
    <row r="410" spans="1:21" x14ac:dyDescent="0.25">
      <c r="A410">
        <v>6659</v>
      </c>
      <c r="B410" t="s">
        <v>18</v>
      </c>
      <c r="C410" s="1">
        <v>42260.894609432871</v>
      </c>
      <c r="D410">
        <v>1641.0429999999999</v>
      </c>
      <c r="E410">
        <v>-181.96600000000001</v>
      </c>
      <c r="F410">
        <v>2038.1980000000001</v>
      </c>
      <c r="G410">
        <v>-0.77</v>
      </c>
      <c r="H410" s="1">
        <v>42260.894609606483</v>
      </c>
      <c r="I410">
        <v>1539.2919999999999</v>
      </c>
      <c r="J410">
        <v>-330.70600000000002</v>
      </c>
      <c r="K410">
        <v>2021.308</v>
      </c>
      <c r="L410" s="3">
        <v>7.4870987259043957</v>
      </c>
      <c r="M410" s="3">
        <v>18.883439560433171</v>
      </c>
      <c r="N410" s="3">
        <v>48.855694261888772</v>
      </c>
      <c r="O410" s="3">
        <v>42.471597064968009</v>
      </c>
      <c r="P410" s="3">
        <v>-94.778080119115216</v>
      </c>
      <c r="Q410" s="3">
        <v>160.20009043739549</v>
      </c>
      <c r="R410" s="3">
        <v>19.366711969395737</v>
      </c>
      <c r="S410" s="3">
        <v>46.738455421041067</v>
      </c>
      <c r="T410" s="3">
        <v>15.050943351858223</v>
      </c>
      <c r="U410" s="4">
        <v>1.2172939065278729</v>
      </c>
    </row>
    <row r="411" spans="1:21" x14ac:dyDescent="0.25">
      <c r="A411">
        <v>6463</v>
      </c>
      <c r="B411" t="s">
        <v>18</v>
      </c>
      <c r="C411" s="1">
        <v>42022.999856585651</v>
      </c>
      <c r="D411">
        <v>1388.9739999999999</v>
      </c>
      <c r="E411">
        <v>-667.51199999999994</v>
      </c>
      <c r="F411">
        <v>2042.4649999999999</v>
      </c>
      <c r="G411">
        <v>-1.43</v>
      </c>
      <c r="H411" s="1">
        <v>42022.999856666669</v>
      </c>
      <c r="I411">
        <v>1400.443</v>
      </c>
      <c r="J411">
        <v>-578.34</v>
      </c>
      <c r="K411">
        <v>2050.6880000000001</v>
      </c>
      <c r="L411" s="3">
        <v>0.96664541784309344</v>
      </c>
      <c r="M411" s="3">
        <v>1.9955091833797285</v>
      </c>
      <c r="N411" s="3">
        <v>3.5107225761228524</v>
      </c>
      <c r="O411" s="3">
        <v>37.672003067235984</v>
      </c>
      <c r="P411" s="3">
        <v>-148.43710197453731</v>
      </c>
      <c r="Q411" s="3">
        <v>176.82886193071005</v>
      </c>
      <c r="R411" s="3">
        <v>2.0115886946898627</v>
      </c>
      <c r="S411" s="3">
        <v>2.5444096251181918</v>
      </c>
      <c r="T411" s="3">
        <v>2.5709661266769217</v>
      </c>
      <c r="U411" s="4">
        <v>0.19398892247606125</v>
      </c>
    </row>
    <row r="412" spans="1:21" x14ac:dyDescent="0.25">
      <c r="A412">
        <v>6315</v>
      </c>
      <c r="B412" t="s">
        <v>18</v>
      </c>
      <c r="C412" s="1">
        <v>41937.417205532409</v>
      </c>
      <c r="D412">
        <v>1285.3420000000001</v>
      </c>
      <c r="E412">
        <v>-593.14099999999996</v>
      </c>
      <c r="F412">
        <v>2171.395</v>
      </c>
      <c r="G412">
        <v>-1.1499999999999999</v>
      </c>
      <c r="H412" s="1">
        <v>41937.417205474536</v>
      </c>
      <c r="I412">
        <v>1366.655</v>
      </c>
      <c r="J412">
        <v>-590.86699999999996</v>
      </c>
      <c r="K412">
        <v>2096.8209999999999</v>
      </c>
      <c r="L412" s="3">
        <v>1.1055134748038973</v>
      </c>
      <c r="M412" s="3">
        <v>2.1713211336293461</v>
      </c>
      <c r="N412" s="3">
        <v>3.2309481224756524</v>
      </c>
      <c r="O412" s="3">
        <v>38.643385572986574</v>
      </c>
      <c r="P412" s="3">
        <v>-146.69805897298065</v>
      </c>
      <c r="Q412" s="3">
        <v>170.63500045633546</v>
      </c>
      <c r="R412" s="3">
        <v>1.9156307646032928</v>
      </c>
      <c r="S412" s="3">
        <v>2.6192979590019831</v>
      </c>
      <c r="T412" s="3">
        <v>2.4054685250039256</v>
      </c>
      <c r="U412" s="4">
        <v>0.19912288239336606</v>
      </c>
    </row>
    <row r="413" spans="1:21" x14ac:dyDescent="0.25">
      <c r="A413">
        <v>5009</v>
      </c>
      <c r="B413" t="s">
        <v>18</v>
      </c>
      <c r="C413" s="1">
        <v>41764.89089609954</v>
      </c>
      <c r="D413">
        <v>1310.03</v>
      </c>
      <c r="E413">
        <v>-567.53800000000001</v>
      </c>
      <c r="F413">
        <v>2123.2370000000001</v>
      </c>
      <c r="G413">
        <v>-1.05</v>
      </c>
      <c r="H413" s="1">
        <v>41764.890896041667</v>
      </c>
      <c r="I413">
        <v>1380.26</v>
      </c>
      <c r="J413">
        <v>-575.00400000000002</v>
      </c>
      <c r="K413">
        <v>2073.0729999999999</v>
      </c>
      <c r="L413" s="3">
        <v>1.0210042979592711</v>
      </c>
      <c r="M413" s="3">
        <v>2.1565848047305733</v>
      </c>
      <c r="N413" s="3">
        <v>3.2385422680709133</v>
      </c>
      <c r="O413" s="3">
        <v>38.645200840453199</v>
      </c>
      <c r="P413" s="3">
        <v>-145.51728186661614</v>
      </c>
      <c r="Q413" s="3">
        <v>173.16883741745829</v>
      </c>
      <c r="R413" s="3">
        <v>1.8993758866788539</v>
      </c>
      <c r="S413" s="3">
        <v>2.617404655821133</v>
      </c>
      <c r="T413" s="3">
        <v>2.3781161010351752</v>
      </c>
      <c r="U413" s="4">
        <v>0.19086842623003369</v>
      </c>
    </row>
    <row r="414" spans="1:21" x14ac:dyDescent="0.25">
      <c r="A414">
        <v>6316</v>
      </c>
      <c r="B414" t="s">
        <v>18</v>
      </c>
      <c r="C414" s="1">
        <v>41937.472674594908</v>
      </c>
      <c r="D414">
        <v>1350.2639999999999</v>
      </c>
      <c r="E414">
        <v>-655.93</v>
      </c>
      <c r="F414">
        <v>2083.0030000000002</v>
      </c>
      <c r="G414">
        <v>-0.83</v>
      </c>
      <c r="H414" s="1">
        <v>41937.472674629629</v>
      </c>
      <c r="I414">
        <v>1370.5719999999999</v>
      </c>
      <c r="J414">
        <v>-592.81700000000001</v>
      </c>
      <c r="K414">
        <v>2092.2570000000001</v>
      </c>
      <c r="L414" s="3">
        <v>0.99938981912635738</v>
      </c>
      <c r="M414" s="3">
        <v>2.120628142358616</v>
      </c>
      <c r="N414" s="3">
        <v>2.8547698537006148</v>
      </c>
      <c r="O414" s="3">
        <v>40.579510553322066</v>
      </c>
      <c r="P414" s="3">
        <v>-147.58715649297295</v>
      </c>
      <c r="Q414" s="3">
        <v>171.14736764551753</v>
      </c>
      <c r="R414" s="3">
        <v>1.8161090126909585</v>
      </c>
      <c r="S414" s="3">
        <v>2.4100806133380956</v>
      </c>
      <c r="T414" s="3">
        <v>2.1214810633646266</v>
      </c>
      <c r="U414" s="4">
        <v>0.18949840275539903</v>
      </c>
    </row>
    <row r="415" spans="1:21" x14ac:dyDescent="0.25">
      <c r="A415">
        <v>5020</v>
      </c>
      <c r="B415" t="s">
        <v>18</v>
      </c>
      <c r="C415" s="1">
        <v>41768.902035069441</v>
      </c>
      <c r="D415">
        <v>1159.7639999999999</v>
      </c>
      <c r="E415">
        <v>-1052.779</v>
      </c>
      <c r="F415">
        <v>1980.2860000000001</v>
      </c>
      <c r="G415">
        <v>-0.79</v>
      </c>
      <c r="H415" s="1">
        <v>41768.902035023151</v>
      </c>
      <c r="I415">
        <v>1213.7049999999999</v>
      </c>
      <c r="J415">
        <v>-994.75599999999997</v>
      </c>
      <c r="K415">
        <v>1995.182</v>
      </c>
      <c r="L415" s="3">
        <v>1.4400704902908521</v>
      </c>
      <c r="M415" s="3">
        <v>2.6227524776275821</v>
      </c>
      <c r="N415" s="3">
        <v>3.958364865958806</v>
      </c>
      <c r="O415" s="3">
        <v>40.071524335242202</v>
      </c>
      <c r="P415" s="3">
        <v>-172.559490198822</v>
      </c>
      <c r="Q415" s="3">
        <v>160.4825712033344</v>
      </c>
      <c r="R415" s="3">
        <v>2.6581713306450183</v>
      </c>
      <c r="S415" s="3">
        <v>2.7215627724203841</v>
      </c>
      <c r="T415" s="3">
        <v>3.1538603899900863</v>
      </c>
      <c r="U415" s="4">
        <v>0.2812828107943115</v>
      </c>
    </row>
    <row r="416" spans="1:21" x14ac:dyDescent="0.25">
      <c r="A416">
        <v>6428</v>
      </c>
      <c r="B416" t="s">
        <v>18</v>
      </c>
      <c r="C416" s="1">
        <v>41998.812701944444</v>
      </c>
      <c r="D416">
        <v>1073.201</v>
      </c>
      <c r="E416">
        <v>-1220.7239999999999</v>
      </c>
      <c r="F416">
        <v>2250.0340000000001</v>
      </c>
      <c r="G416">
        <v>-1.4</v>
      </c>
      <c r="H416" s="1">
        <v>41998.812701967596</v>
      </c>
      <c r="I416">
        <v>1194.845</v>
      </c>
      <c r="J416">
        <v>-1188.681</v>
      </c>
      <c r="K416">
        <v>2142.2379999999998</v>
      </c>
      <c r="L416" s="3">
        <v>6.0086913232583656</v>
      </c>
      <c r="M416" s="3">
        <v>11.011034637132569</v>
      </c>
      <c r="N416" s="3">
        <v>17.585700933353195</v>
      </c>
      <c r="O416" s="3">
        <v>44.51429813776052</v>
      </c>
      <c r="P416" s="3">
        <v>-172.88462482981669</v>
      </c>
      <c r="Q416" s="3">
        <v>154.74468872718703</v>
      </c>
      <c r="R416" s="3">
        <v>12.166537164205238</v>
      </c>
      <c r="S416" s="3">
        <v>11.972491966148709</v>
      </c>
      <c r="T416" s="3">
        <v>13.165267449001021</v>
      </c>
      <c r="U416" s="4">
        <v>1.207784601256779</v>
      </c>
    </row>
    <row r="417" spans="1:21" x14ac:dyDescent="0.25">
      <c r="A417">
        <v>4375</v>
      </c>
      <c r="B417" t="s">
        <v>18</v>
      </c>
      <c r="C417" s="1">
        <v>41631.651859120371</v>
      </c>
      <c r="D417">
        <v>1630.9849999999999</v>
      </c>
      <c r="E417">
        <v>-28.042000000000002</v>
      </c>
      <c r="F417">
        <v>2176.2719999999999</v>
      </c>
      <c r="G417">
        <v>-1.1299999999999999</v>
      </c>
      <c r="H417" s="1">
        <v>41631.651859166668</v>
      </c>
      <c r="I417">
        <v>1651.106</v>
      </c>
      <c r="J417">
        <v>53.832999999999998</v>
      </c>
      <c r="K417">
        <v>2122.3609999999999</v>
      </c>
      <c r="L417" s="3">
        <v>7.2470696702462787</v>
      </c>
      <c r="M417" s="3">
        <v>13.388551808921353</v>
      </c>
      <c r="N417" s="3">
        <v>33.520983889151964</v>
      </c>
      <c r="O417" s="3">
        <v>38.245640557563313</v>
      </c>
      <c r="P417" s="3">
        <v>85.605980919347559</v>
      </c>
      <c r="Q417" s="3">
        <v>176.59475684313298</v>
      </c>
      <c r="R417" s="3">
        <v>10.062414473318768</v>
      </c>
      <c r="S417" s="3">
        <v>33.457877733773557</v>
      </c>
      <c r="T417" s="3">
        <v>11.532865141692128</v>
      </c>
      <c r="U417" s="4">
        <v>1.1606515644970623</v>
      </c>
    </row>
    <row r="418" spans="1:21" x14ac:dyDescent="0.25">
      <c r="A418">
        <v>4772</v>
      </c>
      <c r="B418" t="s">
        <v>18</v>
      </c>
      <c r="C418" s="1">
        <v>41700.569967013886</v>
      </c>
      <c r="D418">
        <v>1622.7550000000001</v>
      </c>
      <c r="E418">
        <v>9.4489999999999998</v>
      </c>
      <c r="F418">
        <v>2175.6619999999998</v>
      </c>
      <c r="G418">
        <v>-0.93</v>
      </c>
      <c r="H418" s="1">
        <v>41700.569967071759</v>
      </c>
      <c r="I418">
        <v>1640.75</v>
      </c>
      <c r="J418">
        <v>74.772999999999996</v>
      </c>
      <c r="K418">
        <v>2164.3989999999999</v>
      </c>
      <c r="L418" s="3">
        <v>9.2482632613417728</v>
      </c>
      <c r="M418" s="3">
        <v>16.848700548119485</v>
      </c>
      <c r="N418" s="3">
        <v>39.248176043918583</v>
      </c>
      <c r="O418" s="3">
        <v>37.502329343049517</v>
      </c>
      <c r="P418" s="3">
        <v>84.519443535514313</v>
      </c>
      <c r="Q418" s="3">
        <v>178.54145348518799</v>
      </c>
      <c r="R418" s="3">
        <v>12.648215295135742</v>
      </c>
      <c r="S418" s="3">
        <v>39.11418849089138</v>
      </c>
      <c r="T418" s="3">
        <v>14.682081243127413</v>
      </c>
      <c r="U418" s="4">
        <v>1.494822869936415</v>
      </c>
    </row>
    <row r="419" spans="1:21" x14ac:dyDescent="0.25">
      <c r="A419">
        <v>6446</v>
      </c>
      <c r="B419" t="s">
        <v>18</v>
      </c>
      <c r="C419" s="1">
        <v>42009.943067708336</v>
      </c>
      <c r="D419">
        <v>1541.374</v>
      </c>
      <c r="E419">
        <v>-45.72</v>
      </c>
      <c r="F419">
        <v>2111.654</v>
      </c>
      <c r="G419">
        <v>-1.32</v>
      </c>
      <c r="H419" s="1">
        <v>42009.943067743057</v>
      </c>
      <c r="I419">
        <v>1576.163</v>
      </c>
      <c r="J419">
        <v>-3.2240000000000002</v>
      </c>
      <c r="K419">
        <v>2084.9630000000002</v>
      </c>
      <c r="L419" s="3">
        <v>7.2809675842011785</v>
      </c>
      <c r="M419" s="3">
        <v>15.182253253790584</v>
      </c>
      <c r="N419" s="3">
        <v>34.067213088952862</v>
      </c>
      <c r="O419" s="3">
        <v>40.145223006101141</v>
      </c>
      <c r="P419" s="3">
        <v>-102.6737287176428</v>
      </c>
      <c r="Q419" s="3">
        <v>175.37897303894582</v>
      </c>
      <c r="R419" s="3">
        <v>11.373689150202608</v>
      </c>
      <c r="S419" s="3">
        <v>33.517364881776416</v>
      </c>
      <c r="T419" s="3">
        <v>13.481213041447973</v>
      </c>
      <c r="U419" s="4">
        <v>1.1497779797879035</v>
      </c>
    </row>
    <row r="420" spans="1:21" x14ac:dyDescent="0.25">
      <c r="A420">
        <v>6929</v>
      </c>
      <c r="B420" t="s">
        <v>18</v>
      </c>
      <c r="C420" s="1">
        <v>43263.53045795139</v>
      </c>
      <c r="D420">
        <v>1572.768</v>
      </c>
      <c r="E420">
        <v>104.242</v>
      </c>
      <c r="F420">
        <v>2100.6819999999998</v>
      </c>
      <c r="G420">
        <v>-1</v>
      </c>
      <c r="H420" s="1">
        <v>43263.530457789355</v>
      </c>
      <c r="I420">
        <v>1657.85</v>
      </c>
      <c r="J420">
        <v>135.34800000000001</v>
      </c>
      <c r="K420">
        <v>2082.4250000000002</v>
      </c>
      <c r="L420" s="3">
        <v>10.680714124164504</v>
      </c>
      <c r="M420" s="3">
        <v>28.004195406682193</v>
      </c>
      <c r="N420" s="3">
        <v>198.87410589624281</v>
      </c>
      <c r="O420" s="3">
        <v>44.304674289533708</v>
      </c>
      <c r="P420" s="3">
        <v>-88.516998672604757</v>
      </c>
      <c r="Q420" s="3">
        <v>177.62125235687526</v>
      </c>
      <c r="R420" s="3">
        <v>24.009456136868721</v>
      </c>
      <c r="S420" s="3">
        <v>198.48696826634836</v>
      </c>
      <c r="T420" s="3">
        <v>21.672116969114086</v>
      </c>
      <c r="U420" s="4">
        <v>1.694301903797379</v>
      </c>
    </row>
    <row r="421" spans="1:21" x14ac:dyDescent="0.25">
      <c r="A421">
        <v>4716</v>
      </c>
      <c r="B421" t="s">
        <v>18</v>
      </c>
      <c r="C421" s="1">
        <v>41687.840002974539</v>
      </c>
      <c r="D421">
        <v>945.79399999999998</v>
      </c>
      <c r="E421">
        <v>-1393.85</v>
      </c>
      <c r="F421">
        <v>2109.5210000000002</v>
      </c>
      <c r="G421">
        <v>-1.06</v>
      </c>
      <c r="H421" s="1">
        <v>41687.840002881945</v>
      </c>
      <c r="I421">
        <v>933.72299999999996</v>
      </c>
      <c r="J421">
        <v>-1435.8409999999999</v>
      </c>
      <c r="K421">
        <v>2142.3000000000002</v>
      </c>
      <c r="L421" s="3">
        <v>12.242611757532124</v>
      </c>
      <c r="M421" s="3">
        <v>19.443726385028071</v>
      </c>
      <c r="N421" s="3">
        <v>38.104149941899195</v>
      </c>
      <c r="O421" s="3">
        <v>43.060214788813568</v>
      </c>
      <c r="P421" s="3">
        <v>175.74012563612476</v>
      </c>
      <c r="Q421" s="3">
        <v>144.07586727236847</v>
      </c>
      <c r="R421" s="3">
        <v>26.017348179496764</v>
      </c>
      <c r="S421" s="3">
        <v>21.438563585601514</v>
      </c>
      <c r="T421" s="3">
        <v>28.987562575820903</v>
      </c>
      <c r="U421" s="4">
        <v>2.3614045792430818</v>
      </c>
    </row>
    <row r="422" spans="1:21" x14ac:dyDescent="0.25">
      <c r="A422">
        <v>6296</v>
      </c>
      <c r="B422" t="s">
        <v>18</v>
      </c>
      <c r="C422" s="1">
        <v>41932.791031990739</v>
      </c>
      <c r="D422">
        <v>981.45600000000002</v>
      </c>
      <c r="E422">
        <v>-1347.521</v>
      </c>
      <c r="F422">
        <v>2149.7539999999999</v>
      </c>
      <c r="G422">
        <v>-1.04</v>
      </c>
      <c r="H422" s="1">
        <v>41932.791032037036</v>
      </c>
      <c r="I422">
        <v>1013.013</v>
      </c>
      <c r="J422">
        <v>-1308.7860000000001</v>
      </c>
      <c r="K422">
        <v>2160.4949999999999</v>
      </c>
      <c r="L422" s="3">
        <v>12.790457715191373</v>
      </c>
      <c r="M422" s="3">
        <v>20.551343006344378</v>
      </c>
      <c r="N422" s="3">
        <v>41.140786184003652</v>
      </c>
      <c r="O422" s="3">
        <v>43.374017970896702</v>
      </c>
      <c r="P422" s="3">
        <v>-175.09076108424406</v>
      </c>
      <c r="Q422" s="3">
        <v>150.11561090015644</v>
      </c>
      <c r="R422" s="3">
        <v>26.466652734098375</v>
      </c>
      <c r="S422" s="3">
        <v>24.622842457282331</v>
      </c>
      <c r="T422" s="3">
        <v>31.051083656815536</v>
      </c>
      <c r="U422" s="4">
        <v>2.4297290440792758</v>
      </c>
    </row>
    <row r="423" spans="1:21" x14ac:dyDescent="0.25">
      <c r="A423">
        <v>4617</v>
      </c>
      <c r="B423" t="s">
        <v>19</v>
      </c>
      <c r="C423" s="1">
        <v>41668.286384131941</v>
      </c>
      <c r="D423">
        <v>2086.3560000000002</v>
      </c>
      <c r="E423">
        <v>-217.93199999999999</v>
      </c>
      <c r="F423">
        <v>2122.3220000000001</v>
      </c>
      <c r="G423">
        <v>-0.62</v>
      </c>
      <c r="H423" s="1">
        <v>41668.286384108796</v>
      </c>
      <c r="I423">
        <v>2093.1179999999999</v>
      </c>
      <c r="J423">
        <v>-218.732</v>
      </c>
      <c r="K423">
        <v>2095.3490000000002</v>
      </c>
      <c r="L423" s="3">
        <v>1.2308263437651537</v>
      </c>
      <c r="M423" s="3">
        <v>2.9328249524411114</v>
      </c>
      <c r="N423" s="3">
        <v>3.8397573861918795</v>
      </c>
      <c r="O423" s="3">
        <v>-34.498554198928183</v>
      </c>
      <c r="P423" s="3">
        <v>-33.908956214734786</v>
      </c>
      <c r="Q423" s="3">
        <v>-5.0051698540227738</v>
      </c>
      <c r="R423" s="3">
        <v>2.2088225974921443</v>
      </c>
      <c r="S423" s="3">
        <v>3.27765205483405</v>
      </c>
      <c r="T423" s="3">
        <v>3.0213291922250392</v>
      </c>
      <c r="U423" s="4">
        <v>0.19170401461674669</v>
      </c>
    </row>
    <row r="424" spans="1:21" x14ac:dyDescent="0.25">
      <c r="A424">
        <v>4734</v>
      </c>
      <c r="B424" t="s">
        <v>19</v>
      </c>
      <c r="C424" s="1">
        <v>41693.594347210645</v>
      </c>
      <c r="D424">
        <v>2085.1370000000002</v>
      </c>
      <c r="E424">
        <v>-215.798</v>
      </c>
      <c r="F424">
        <v>2125.6750000000002</v>
      </c>
      <c r="G424">
        <v>-0.9</v>
      </c>
      <c r="H424" s="1">
        <v>41693.594347199076</v>
      </c>
      <c r="I424">
        <v>2072.4380000000001</v>
      </c>
      <c r="J424">
        <v>-200.21299999999999</v>
      </c>
      <c r="K424">
        <v>2118.2069999999999</v>
      </c>
      <c r="L424" s="3">
        <v>1.2008898919918918</v>
      </c>
      <c r="M424" s="3">
        <v>2.8309847977849927</v>
      </c>
      <c r="N424" s="3">
        <v>3.7935277367810185</v>
      </c>
      <c r="O424" s="3">
        <v>34.7824424684758</v>
      </c>
      <c r="P424" s="3">
        <v>-131.16334527081958</v>
      </c>
      <c r="Q424" s="3">
        <v>178.11209715781339</v>
      </c>
      <c r="R424" s="3">
        <v>2.0857579387688929</v>
      </c>
      <c r="S424" s="3">
        <v>3.4183130021077091</v>
      </c>
      <c r="T424" s="3">
        <v>2.7770009262485473</v>
      </c>
      <c r="U424" s="4">
        <v>0.19415956844678903</v>
      </c>
    </row>
    <row r="425" spans="1:21" x14ac:dyDescent="0.25">
      <c r="A425">
        <v>4733</v>
      </c>
      <c r="B425" t="s">
        <v>19</v>
      </c>
      <c r="C425" s="1">
        <v>41693.582841076386</v>
      </c>
      <c r="D425">
        <v>2083.9180000000001</v>
      </c>
      <c r="E425">
        <v>-212.446</v>
      </c>
      <c r="F425">
        <v>2127.8090000000002</v>
      </c>
      <c r="G425">
        <v>-0.47</v>
      </c>
      <c r="H425" s="1">
        <v>41693.582841041665</v>
      </c>
      <c r="I425">
        <v>2086.6970000000001</v>
      </c>
      <c r="J425">
        <v>-211.41</v>
      </c>
      <c r="K425">
        <v>2114.7080000000001</v>
      </c>
      <c r="L425" s="3">
        <v>1.1817381261276838</v>
      </c>
      <c r="M425" s="3">
        <v>2.8963436202422699</v>
      </c>
      <c r="N425" s="3">
        <v>3.7746006455868386</v>
      </c>
      <c r="O425" s="3">
        <v>34.396382042598638</v>
      </c>
      <c r="P425" s="3">
        <v>-142.99620590413011</v>
      </c>
      <c r="Q425" s="3">
        <v>177.9874698920041</v>
      </c>
      <c r="R425" s="3">
        <v>2.1614531176164746</v>
      </c>
      <c r="S425" s="3">
        <v>3.2577884579756642</v>
      </c>
      <c r="T425" s="3">
        <v>2.9376325576049567</v>
      </c>
      <c r="U425" s="4">
        <v>0.18787061793643672</v>
      </c>
    </row>
    <row r="426" spans="1:21" x14ac:dyDescent="0.25">
      <c r="A426">
        <v>4736</v>
      </c>
      <c r="B426" t="s">
        <v>19</v>
      </c>
      <c r="C426" s="1">
        <v>41693.674117453702</v>
      </c>
      <c r="D426">
        <v>2093.0619999999999</v>
      </c>
      <c r="E426">
        <v>-222.19900000000001</v>
      </c>
      <c r="F426">
        <v>2117.75</v>
      </c>
      <c r="G426">
        <v>-0.98</v>
      </c>
      <c r="H426" s="1">
        <v>41693.67411753472</v>
      </c>
      <c r="I426">
        <v>2055.4450000000002</v>
      </c>
      <c r="J426">
        <v>-191.22399999999999</v>
      </c>
      <c r="K426">
        <v>2124.538</v>
      </c>
      <c r="L426" s="3">
        <v>1.1904459668770808</v>
      </c>
      <c r="M426" s="3">
        <v>2.7830629099150199</v>
      </c>
      <c r="N426" s="3">
        <v>3.7655986368960956</v>
      </c>
      <c r="O426" s="3">
        <v>34.201961842592524</v>
      </c>
      <c r="P426" s="3">
        <v>-135.88976259382875</v>
      </c>
      <c r="Q426" s="3">
        <v>177.4479615151655</v>
      </c>
      <c r="R426" s="3">
        <v>2.073058953070813</v>
      </c>
      <c r="S426" s="3">
        <v>3.3179621678334286</v>
      </c>
      <c r="T426" s="3">
        <v>2.8262259336697753</v>
      </c>
      <c r="U426" s="4">
        <v>0.18961130313507535</v>
      </c>
    </row>
    <row r="427" spans="1:21" x14ac:dyDescent="0.25">
      <c r="A427">
        <v>4718</v>
      </c>
      <c r="B427" t="s">
        <v>19</v>
      </c>
      <c r="C427" s="1">
        <v>41689.261497314816</v>
      </c>
      <c r="D427">
        <v>2091.538</v>
      </c>
      <c r="E427">
        <v>-223.41800000000001</v>
      </c>
      <c r="F427">
        <v>2112.8739999999998</v>
      </c>
      <c r="G427">
        <v>-0.79</v>
      </c>
      <c r="H427" s="1">
        <v>41689.261497314816</v>
      </c>
      <c r="I427">
        <v>2092.3420000000001</v>
      </c>
      <c r="J427">
        <v>-227.05600000000001</v>
      </c>
      <c r="K427">
        <v>2112.7779999999998</v>
      </c>
      <c r="L427" s="3">
        <v>1.1968822636593337</v>
      </c>
      <c r="M427" s="3">
        <v>2.7653832794941775</v>
      </c>
      <c r="N427" s="3">
        <v>3.7493837628594577</v>
      </c>
      <c r="O427" s="3">
        <v>35.310868712525568</v>
      </c>
      <c r="P427" s="3">
        <v>-132.88752362570636</v>
      </c>
      <c r="Q427" s="3">
        <v>176.78529030234679</v>
      </c>
      <c r="R427" s="3">
        <v>2.073125221967075</v>
      </c>
      <c r="S427" s="3">
        <v>3.351774696052388</v>
      </c>
      <c r="T427" s="3">
        <v>2.7354551357984747</v>
      </c>
      <c r="U427" s="4">
        <v>0.19126561136777009</v>
      </c>
    </row>
    <row r="428" spans="1:21" x14ac:dyDescent="0.25">
      <c r="A428">
        <v>4738</v>
      </c>
      <c r="B428" t="s">
        <v>19</v>
      </c>
      <c r="C428" s="1">
        <v>41693.676648692126</v>
      </c>
      <c r="D428">
        <v>2099.1579999999999</v>
      </c>
      <c r="E428">
        <v>-217.93199999999999</v>
      </c>
      <c r="F428">
        <v>2124.4560000000001</v>
      </c>
      <c r="G428">
        <v>-0.94</v>
      </c>
      <c r="H428" s="1">
        <v>41693.676648703702</v>
      </c>
      <c r="I428">
        <v>2086.348</v>
      </c>
      <c r="J428">
        <v>-222.07400000000001</v>
      </c>
      <c r="K428">
        <v>2122.6509999999998</v>
      </c>
      <c r="L428" s="3">
        <v>1.1980985046773798</v>
      </c>
      <c r="M428" s="3">
        <v>2.8262291145174627</v>
      </c>
      <c r="N428" s="3">
        <v>3.7121157321895319</v>
      </c>
      <c r="O428" s="3">
        <v>34.258994738488184</v>
      </c>
      <c r="P428" s="3">
        <v>-134.51261905442831</v>
      </c>
      <c r="Q428" s="3">
        <v>179.33436673502328</v>
      </c>
      <c r="R428" s="3">
        <v>2.0877784964277453</v>
      </c>
      <c r="S428" s="3">
        <v>3.3119661567222352</v>
      </c>
      <c r="T428" s="3">
        <v>2.7937943344904852</v>
      </c>
      <c r="U428" s="4">
        <v>0.19883896991323752</v>
      </c>
    </row>
    <row r="429" spans="1:21" x14ac:dyDescent="0.25">
      <c r="A429">
        <v>5216</v>
      </c>
      <c r="B429" t="s">
        <v>19</v>
      </c>
      <c r="C429" s="1">
        <v>41818.782720856485</v>
      </c>
      <c r="D429">
        <v>2095.8049999999998</v>
      </c>
      <c r="E429">
        <v>-213.36</v>
      </c>
      <c r="F429">
        <v>2132.3809999999999</v>
      </c>
      <c r="G429">
        <v>-0.63</v>
      </c>
      <c r="H429" s="1">
        <v>41818.782720810188</v>
      </c>
      <c r="I429">
        <v>2141.1</v>
      </c>
      <c r="J429">
        <v>-247.43</v>
      </c>
      <c r="K429">
        <v>2088.2280000000001</v>
      </c>
      <c r="L429" s="3">
        <v>1.2654611019590132</v>
      </c>
      <c r="M429" s="3">
        <v>3.0123609445792425</v>
      </c>
      <c r="N429" s="3">
        <v>3.6237954159731132</v>
      </c>
      <c r="O429" s="3">
        <v>33.522333418260565</v>
      </c>
      <c r="P429" s="3">
        <v>-151.96565520535529</v>
      </c>
      <c r="Q429" s="3">
        <v>175.70334603740574</v>
      </c>
      <c r="R429" s="3">
        <v>2.1640165954322583</v>
      </c>
      <c r="S429" s="3">
        <v>3.1737486623880784</v>
      </c>
      <c r="T429" s="3">
        <v>2.9959469231544062</v>
      </c>
      <c r="U429" s="4">
        <v>0.20093142014349943</v>
      </c>
    </row>
    <row r="430" spans="1:21" x14ac:dyDescent="0.25">
      <c r="A430">
        <v>5218</v>
      </c>
      <c r="B430" t="s">
        <v>19</v>
      </c>
      <c r="C430" s="1">
        <v>41819.374265636572</v>
      </c>
      <c r="D430">
        <v>2104.9490000000001</v>
      </c>
      <c r="E430">
        <v>-223.72300000000001</v>
      </c>
      <c r="F430">
        <v>2121.4079999999999</v>
      </c>
      <c r="G430">
        <v>0.14000000000000001</v>
      </c>
      <c r="H430" s="1">
        <v>41819.37426556713</v>
      </c>
      <c r="I430">
        <v>2148.674</v>
      </c>
      <c r="J430">
        <v>-230.09899999999999</v>
      </c>
      <c r="K430">
        <v>2052.6309999999999</v>
      </c>
      <c r="L430" s="3">
        <v>1.2249608785645465</v>
      </c>
      <c r="M430" s="3">
        <v>3.1548331493261506</v>
      </c>
      <c r="N430" s="3">
        <v>3.4060515675208256</v>
      </c>
      <c r="O430" s="3">
        <v>33.681130542052628</v>
      </c>
      <c r="P430" s="3">
        <v>23.521392348531439</v>
      </c>
      <c r="Q430" s="3">
        <v>179.24356012685587</v>
      </c>
      <c r="R430" s="3">
        <v>2.1256256583164941</v>
      </c>
      <c r="S430" s="3">
        <v>3.1964258426720562</v>
      </c>
      <c r="T430" s="3">
        <v>2.8816386628986947</v>
      </c>
      <c r="U430" s="4">
        <v>0.19917152382063469</v>
      </c>
    </row>
    <row r="431" spans="1:21" x14ac:dyDescent="0.25">
      <c r="A431">
        <v>5263</v>
      </c>
      <c r="B431" t="s">
        <v>19</v>
      </c>
      <c r="C431" s="1">
        <v>41823.941104861115</v>
      </c>
      <c r="D431">
        <v>2107.3870000000002</v>
      </c>
      <c r="E431">
        <v>-231.34299999999999</v>
      </c>
      <c r="F431">
        <v>2114.7020000000002</v>
      </c>
      <c r="G431">
        <v>-0.41</v>
      </c>
      <c r="H431" s="1">
        <v>41823.941104872683</v>
      </c>
      <c r="I431">
        <v>2114.7080000000001</v>
      </c>
      <c r="J431">
        <v>-230.578</v>
      </c>
      <c r="K431">
        <v>2093.8209999999999</v>
      </c>
      <c r="L431" s="3">
        <v>1.2416422868424126</v>
      </c>
      <c r="M431" s="3">
        <v>2.947042543777707</v>
      </c>
      <c r="N431" s="3">
        <v>3.6704777713343368</v>
      </c>
      <c r="O431" s="3">
        <v>34.528261708846131</v>
      </c>
      <c r="P431" s="3">
        <v>-141.47470078890098</v>
      </c>
      <c r="Q431" s="3">
        <v>175.97074351387099</v>
      </c>
      <c r="R431" s="3">
        <v>2.144970905630089</v>
      </c>
      <c r="S431" s="3">
        <v>3.2680163964701876</v>
      </c>
      <c r="T431" s="3">
        <v>2.8871006045724243</v>
      </c>
      <c r="U431" s="4">
        <v>0.19509192152588026</v>
      </c>
    </row>
    <row r="432" spans="1:21" x14ac:dyDescent="0.25">
      <c r="A432">
        <v>5261</v>
      </c>
      <c r="B432" t="s">
        <v>19</v>
      </c>
      <c r="C432" s="1">
        <v>41823.77081347222</v>
      </c>
      <c r="D432">
        <v>2107.692</v>
      </c>
      <c r="E432">
        <v>-203.30199999999999</v>
      </c>
      <c r="F432">
        <v>2108.6060000000002</v>
      </c>
      <c r="G432">
        <v>-0.8</v>
      </c>
      <c r="H432" s="1">
        <v>41823.770813414354</v>
      </c>
      <c r="I432">
        <v>2117.9960000000001</v>
      </c>
      <c r="J432">
        <v>-204.71799999999999</v>
      </c>
      <c r="K432">
        <v>2091.6289999999999</v>
      </c>
      <c r="L432" s="3">
        <v>1.2386749107154158</v>
      </c>
      <c r="M432" s="3">
        <v>2.9677721654419043</v>
      </c>
      <c r="N432" s="3">
        <v>3.7811268914367555</v>
      </c>
      <c r="O432" s="3">
        <v>33.873443711125866</v>
      </c>
      <c r="P432" s="3">
        <v>-134.47512849136965</v>
      </c>
      <c r="Q432" s="3">
        <v>177.52883900183798</v>
      </c>
      <c r="R432" s="3">
        <v>2.11773997989485</v>
      </c>
      <c r="S432" s="3">
        <v>3.4233189492426277</v>
      </c>
      <c r="T432" s="3">
        <v>2.8885017573848017</v>
      </c>
      <c r="U432" s="4">
        <v>0.18894029201500021</v>
      </c>
    </row>
    <row r="433" spans="1:21" x14ac:dyDescent="0.25">
      <c r="A433">
        <v>5238</v>
      </c>
      <c r="B433" t="s">
        <v>19</v>
      </c>
      <c r="C433" s="1">
        <v>41822.480371990743</v>
      </c>
      <c r="D433">
        <v>2114.7020000000002</v>
      </c>
      <c r="E433">
        <v>-227.381</v>
      </c>
      <c r="F433">
        <v>2115.3119999999999</v>
      </c>
      <c r="G433">
        <v>-0.72</v>
      </c>
      <c r="H433" s="1">
        <v>41822.480371886573</v>
      </c>
      <c r="I433">
        <v>2149.335</v>
      </c>
      <c r="J433">
        <v>-246.065</v>
      </c>
      <c r="K433">
        <v>2063.7089999999998</v>
      </c>
      <c r="L433" s="3">
        <v>1.1495551658181673</v>
      </c>
      <c r="M433" s="3">
        <v>3.0498256815893772</v>
      </c>
      <c r="N433" s="3">
        <v>4.1030153652749117</v>
      </c>
      <c r="O433" s="3">
        <v>35.04510762150872</v>
      </c>
      <c r="P433" s="3">
        <v>-156.67253836383634</v>
      </c>
      <c r="Q433" s="3">
        <v>176.29314797653777</v>
      </c>
      <c r="R433" s="3">
        <v>2.4098708130004525</v>
      </c>
      <c r="S433" s="3">
        <v>3.2598698757257694</v>
      </c>
      <c r="T433" s="3">
        <v>3.3006646250446465</v>
      </c>
      <c r="U433" s="4">
        <v>0.18475025534911629</v>
      </c>
    </row>
    <row r="434" spans="1:21" x14ac:dyDescent="0.25">
      <c r="A434">
        <v>5821</v>
      </c>
      <c r="B434" t="s">
        <v>19</v>
      </c>
      <c r="C434" s="1">
        <v>41876.483958460645</v>
      </c>
      <c r="D434">
        <v>2098.2429999999999</v>
      </c>
      <c r="E434">
        <v>-229.21</v>
      </c>
      <c r="F434">
        <v>2093.6709999999998</v>
      </c>
      <c r="G434">
        <v>-0.19</v>
      </c>
      <c r="H434" s="1">
        <v>41876.483958495373</v>
      </c>
      <c r="I434">
        <v>2129.509</v>
      </c>
      <c r="J434">
        <v>-234.90899999999999</v>
      </c>
      <c r="K434">
        <v>2027.0809999999999</v>
      </c>
      <c r="L434" s="3">
        <v>1.2409414619776453</v>
      </c>
      <c r="M434" s="3">
        <v>3.0153501167114016</v>
      </c>
      <c r="N434" s="3">
        <v>3.2543120024379339</v>
      </c>
      <c r="O434" s="3">
        <v>-33.581514430147337</v>
      </c>
      <c r="P434" s="3">
        <v>147.28270809483357</v>
      </c>
      <c r="Q434" s="3">
        <v>1.5222828331063138</v>
      </c>
      <c r="R434" s="3">
        <v>2.0420861689181038</v>
      </c>
      <c r="S434" s="3">
        <v>3.0809563395002613</v>
      </c>
      <c r="T434" s="3">
        <v>2.7290842920506293</v>
      </c>
      <c r="U434" s="4">
        <v>0.2082788494023165</v>
      </c>
    </row>
    <row r="435" spans="1:21" x14ac:dyDescent="0.25">
      <c r="A435">
        <v>5379</v>
      </c>
      <c r="B435" t="s">
        <v>19</v>
      </c>
      <c r="C435" s="1">
        <v>41839.8663084375</v>
      </c>
      <c r="D435">
        <v>2111.9589999999998</v>
      </c>
      <c r="E435">
        <v>-241.09700000000001</v>
      </c>
      <c r="F435">
        <v>2115.6170000000002</v>
      </c>
      <c r="G435">
        <v>-0.11</v>
      </c>
      <c r="H435" s="1">
        <v>41839.866308402779</v>
      </c>
      <c r="I435">
        <v>2147.5259999999998</v>
      </c>
      <c r="J435">
        <v>-247.34700000000001</v>
      </c>
      <c r="K435">
        <v>2066.5790000000002</v>
      </c>
      <c r="L435" s="3">
        <v>1.2129961563501386</v>
      </c>
      <c r="M435" s="3">
        <v>3.1590880584472143</v>
      </c>
      <c r="N435" s="3">
        <v>3.6512427094559374</v>
      </c>
      <c r="O435" s="3">
        <v>34.445781128882452</v>
      </c>
      <c r="P435" s="3">
        <v>-145.26130175656704</v>
      </c>
      <c r="Q435" s="3">
        <v>176.49341229372251</v>
      </c>
      <c r="R435" s="3">
        <v>2.1950225059190416</v>
      </c>
      <c r="S435" s="3">
        <v>3.3300371698517779</v>
      </c>
      <c r="T435" s="3">
        <v>2.9562850805264134</v>
      </c>
      <c r="U435" s="4">
        <v>0.19364556339742495</v>
      </c>
    </row>
    <row r="436" spans="1:21" x14ac:dyDescent="0.25">
      <c r="A436">
        <v>5814</v>
      </c>
      <c r="B436" t="s">
        <v>19</v>
      </c>
      <c r="C436" s="1">
        <v>41876.249733923614</v>
      </c>
      <c r="D436">
        <v>2102.5100000000002</v>
      </c>
      <c r="E436">
        <v>-235.001</v>
      </c>
      <c r="F436">
        <v>2095.8049999999998</v>
      </c>
      <c r="G436">
        <v>0.42</v>
      </c>
      <c r="H436" s="1">
        <v>41876.249733935183</v>
      </c>
      <c r="I436">
        <v>2119.241</v>
      </c>
      <c r="J436">
        <v>-246.30500000000001</v>
      </c>
      <c r="K436">
        <v>2043.664</v>
      </c>
      <c r="L436" s="3">
        <v>1.2667946082238877</v>
      </c>
      <c r="M436" s="3">
        <v>3.0319964890950883</v>
      </c>
      <c r="N436" s="3">
        <v>3.4084236251800637</v>
      </c>
      <c r="O436" s="3">
        <v>32.586171103587979</v>
      </c>
      <c r="P436" s="3">
        <v>19.860553461412589</v>
      </c>
      <c r="Q436" s="3">
        <v>179.82451351156973</v>
      </c>
      <c r="R436" s="3">
        <v>2.0961277031292411</v>
      </c>
      <c r="S436" s="3">
        <v>3.0699201710392856</v>
      </c>
      <c r="T436" s="3">
        <v>2.9097661088719633</v>
      </c>
      <c r="U436" s="4">
        <v>0.20672808437578694</v>
      </c>
    </row>
    <row r="437" spans="1:21" x14ac:dyDescent="0.25">
      <c r="A437">
        <v>5272</v>
      </c>
      <c r="B437" t="s">
        <v>19</v>
      </c>
      <c r="C437" s="1">
        <v>41825.495367928241</v>
      </c>
      <c r="D437">
        <v>2119.2739999999999</v>
      </c>
      <c r="E437">
        <v>-233.477</v>
      </c>
      <c r="F437">
        <v>2120.7979999999998</v>
      </c>
      <c r="G437">
        <v>-0.21</v>
      </c>
      <c r="H437" s="1">
        <v>41825.495367905096</v>
      </c>
      <c r="I437">
        <v>2141.8649999999998</v>
      </c>
      <c r="J437">
        <v>-237.80099999999999</v>
      </c>
      <c r="K437">
        <v>2077.5659999999998</v>
      </c>
      <c r="L437" s="3">
        <v>1.1891179559807235</v>
      </c>
      <c r="M437" s="3">
        <v>2.9876794665482245</v>
      </c>
      <c r="N437" s="3">
        <v>3.625067325333954</v>
      </c>
      <c r="O437" s="3">
        <v>33.071179082839649</v>
      </c>
      <c r="P437" s="3">
        <v>-144.76024841486753</v>
      </c>
      <c r="Q437" s="3">
        <v>175.59325704643015</v>
      </c>
      <c r="R437" s="3">
        <v>2.0821373139997377</v>
      </c>
      <c r="S437" s="3">
        <v>3.231686091061249</v>
      </c>
      <c r="T437" s="3">
        <v>2.9326654547426187</v>
      </c>
      <c r="U437" s="4">
        <v>0.18228524351018605</v>
      </c>
    </row>
    <row r="438" spans="1:21" x14ac:dyDescent="0.25">
      <c r="A438">
        <v>5765</v>
      </c>
      <c r="B438" t="s">
        <v>19</v>
      </c>
      <c r="C438" s="1">
        <v>41875.68587854167</v>
      </c>
      <c r="D438">
        <v>2115.6170000000002</v>
      </c>
      <c r="E438">
        <v>-216.71299999999999</v>
      </c>
      <c r="F438">
        <v>2098.2429999999999</v>
      </c>
      <c r="G438">
        <v>-0.43</v>
      </c>
      <c r="H438" s="1">
        <v>41875.685878472221</v>
      </c>
      <c r="I438">
        <v>2129.6329999999998</v>
      </c>
      <c r="J438">
        <v>-219.22300000000001</v>
      </c>
      <c r="K438">
        <v>2057.8090000000002</v>
      </c>
      <c r="L438" s="3">
        <v>1.1681132124185929</v>
      </c>
      <c r="M438" s="3">
        <v>2.8882467959454297</v>
      </c>
      <c r="N438" s="3">
        <v>3.4453328040440176</v>
      </c>
      <c r="O438" s="3">
        <v>-33.728233902040706</v>
      </c>
      <c r="P438" s="3">
        <v>138.23083360803886</v>
      </c>
      <c r="Q438" s="3">
        <v>-2.3927705869399607</v>
      </c>
      <c r="R438" s="3">
        <v>2.005740187246829</v>
      </c>
      <c r="S438" s="3">
        <v>3.1538992562476835</v>
      </c>
      <c r="T438" s="3">
        <v>2.7412710348880864</v>
      </c>
      <c r="U438" s="4">
        <v>0.18489484826826344</v>
      </c>
    </row>
    <row r="439" spans="1:21" x14ac:dyDescent="0.25">
      <c r="A439">
        <v>5274</v>
      </c>
      <c r="B439" t="s">
        <v>19</v>
      </c>
      <c r="C439" s="1">
        <v>41825.939654629627</v>
      </c>
      <c r="D439">
        <v>2114.3980000000001</v>
      </c>
      <c r="E439">
        <v>-238.96299999999999</v>
      </c>
      <c r="F439">
        <v>2103.4250000000002</v>
      </c>
      <c r="G439">
        <v>0.22</v>
      </c>
      <c r="H439" s="1">
        <v>41825.939654606482</v>
      </c>
      <c r="I439">
        <v>2152.3449999999998</v>
      </c>
      <c r="J439">
        <v>-246.87700000000001</v>
      </c>
      <c r="K439">
        <v>2050.181</v>
      </c>
      <c r="L439" s="3">
        <v>1.3068407878808839</v>
      </c>
      <c r="M439" s="3">
        <v>2.9946419709229737</v>
      </c>
      <c r="N439" s="3">
        <v>3.5280490602565946</v>
      </c>
      <c r="O439" s="3">
        <v>34.149258554284238</v>
      </c>
      <c r="P439" s="3">
        <v>-146.51678907740109</v>
      </c>
      <c r="Q439" s="3">
        <v>178.04006416213699</v>
      </c>
      <c r="R439" s="3">
        <v>2.1593194513907292</v>
      </c>
      <c r="S439" s="3">
        <v>3.1704184751067714</v>
      </c>
      <c r="T439" s="3">
        <v>2.873738783920885</v>
      </c>
      <c r="U439" s="4">
        <v>0.20841436154091383</v>
      </c>
    </row>
    <row r="440" spans="1:21" x14ac:dyDescent="0.25">
      <c r="A440">
        <v>6055</v>
      </c>
      <c r="B440" t="s">
        <v>19</v>
      </c>
      <c r="C440" s="1">
        <v>41894.935884629631</v>
      </c>
      <c r="D440">
        <v>2124.761</v>
      </c>
      <c r="E440">
        <v>-212.446</v>
      </c>
      <c r="F440">
        <v>2112.2640000000001</v>
      </c>
      <c r="G440">
        <v>-0.04</v>
      </c>
      <c r="H440" s="1">
        <v>41894.935884606479</v>
      </c>
      <c r="I440">
        <v>2144.2170000000001</v>
      </c>
      <c r="J440">
        <v>-208.50399999999999</v>
      </c>
      <c r="K440">
        <v>2076.799</v>
      </c>
      <c r="L440" s="3">
        <v>1.2076926028497956</v>
      </c>
      <c r="M440" s="3">
        <v>3.1209794262770107</v>
      </c>
      <c r="N440" s="3">
        <v>3.5399357424707163</v>
      </c>
      <c r="O440" s="3">
        <v>-34.910493819909419</v>
      </c>
      <c r="P440" s="3">
        <v>136.46284766774568</v>
      </c>
      <c r="Q440" s="3">
        <v>-1.3907627959458158</v>
      </c>
      <c r="R440" s="3">
        <v>2.1428502043590925</v>
      </c>
      <c r="S440" s="3">
        <v>3.3271349565868888</v>
      </c>
      <c r="T440" s="3">
        <v>2.8246383333816993</v>
      </c>
      <c r="U440" s="4">
        <v>0.19377564650012868</v>
      </c>
    </row>
    <row r="441" spans="1:21" x14ac:dyDescent="0.25">
      <c r="A441">
        <v>5822</v>
      </c>
      <c r="B441" t="s">
        <v>19</v>
      </c>
      <c r="C441" s="1">
        <v>41876.520302025463</v>
      </c>
      <c r="D441">
        <v>2104.9490000000001</v>
      </c>
      <c r="E441">
        <v>-197.51</v>
      </c>
      <c r="F441">
        <v>2093.0619999999999</v>
      </c>
      <c r="G441">
        <v>-0.5</v>
      </c>
      <c r="H441" s="1">
        <v>41876.520302002318</v>
      </c>
      <c r="I441">
        <v>2110.8710000000001</v>
      </c>
      <c r="J441">
        <v>-195.428</v>
      </c>
      <c r="K441">
        <v>2053.6959999999999</v>
      </c>
      <c r="L441" s="3">
        <v>1.3049901663886923</v>
      </c>
      <c r="M441" s="3">
        <v>3.1501220862875563</v>
      </c>
      <c r="N441" s="3">
        <v>5.2054936082978989</v>
      </c>
      <c r="O441" s="3">
        <v>35.350593945515826</v>
      </c>
      <c r="P441" s="3">
        <v>-164.4655246465372</v>
      </c>
      <c r="Q441" s="3">
        <v>-178.01440674977704</v>
      </c>
      <c r="R441" s="3">
        <v>3.1531917911656819</v>
      </c>
      <c r="S441" s="3">
        <v>3.3045869360447568</v>
      </c>
      <c r="T441" s="3">
        <v>4.2041770499895392</v>
      </c>
      <c r="U441" s="4">
        <v>0.21669686942155114</v>
      </c>
    </row>
    <row r="442" spans="1:21" x14ac:dyDescent="0.25">
      <c r="A442">
        <v>5768</v>
      </c>
      <c r="B442" t="s">
        <v>19</v>
      </c>
      <c r="C442" s="1">
        <v>41875.692562789351</v>
      </c>
      <c r="D442">
        <v>2113.4830000000002</v>
      </c>
      <c r="E442">
        <v>-199.339</v>
      </c>
      <c r="F442">
        <v>2097.0239999999999</v>
      </c>
      <c r="G442">
        <v>0.17</v>
      </c>
      <c r="H442" s="1">
        <v>41875.692562835648</v>
      </c>
      <c r="I442">
        <v>2114.8780000000002</v>
      </c>
      <c r="J442">
        <v>-200.494</v>
      </c>
      <c r="K442">
        <v>2062.0149999999999</v>
      </c>
      <c r="L442" s="3">
        <v>1.2202457675397489</v>
      </c>
      <c r="M442" s="3">
        <v>2.9633323699099234</v>
      </c>
      <c r="N442" s="3">
        <v>3.5399812433400717</v>
      </c>
      <c r="O442" s="3">
        <v>-33.928415452809624</v>
      </c>
      <c r="P442" s="3">
        <v>138.78264951730321</v>
      </c>
      <c r="Q442" s="3">
        <v>-1.7025999054813472</v>
      </c>
      <c r="R442" s="3">
        <v>2.0831888366833482</v>
      </c>
      <c r="S442" s="3">
        <v>3.2324563183733233</v>
      </c>
      <c r="T442" s="3">
        <v>2.8168697420728677</v>
      </c>
      <c r="U442" s="4">
        <v>0.18625475559719859</v>
      </c>
    </row>
    <row r="443" spans="1:21" x14ac:dyDescent="0.25">
      <c r="A443">
        <v>5574</v>
      </c>
      <c r="B443" t="s">
        <v>19</v>
      </c>
      <c r="C443" s="1">
        <v>41864.108772673608</v>
      </c>
      <c r="D443">
        <v>2121.7130000000002</v>
      </c>
      <c r="E443">
        <v>-239.57300000000001</v>
      </c>
      <c r="F443">
        <v>2124.4560000000001</v>
      </c>
      <c r="G443">
        <v>0.64</v>
      </c>
      <c r="H443" s="1">
        <v>41864.108772789354</v>
      </c>
      <c r="I443">
        <v>2134.1060000000002</v>
      </c>
      <c r="J443">
        <v>-225.48599999999999</v>
      </c>
      <c r="K443">
        <v>2152.3710000000001</v>
      </c>
      <c r="L443" s="3">
        <v>1.2539367584785603</v>
      </c>
      <c r="M443" s="3">
        <v>2.9402142338677422</v>
      </c>
      <c r="N443" s="3">
        <v>3.9637495450258964</v>
      </c>
      <c r="O443" s="3">
        <v>32.949566696863258</v>
      </c>
      <c r="P443" s="3">
        <v>45.200305672210646</v>
      </c>
      <c r="Q443" s="3">
        <v>177.43978511802979</v>
      </c>
      <c r="R443" s="3">
        <v>2.1225949195522844</v>
      </c>
      <c r="S443" s="3">
        <v>3.5147912051932337</v>
      </c>
      <c r="T443" s="3">
        <v>2.9986750628554546</v>
      </c>
      <c r="U443" s="4">
        <v>0.19201547340757794</v>
      </c>
    </row>
    <row r="444" spans="1:21" x14ac:dyDescent="0.25">
      <c r="A444">
        <v>5528</v>
      </c>
      <c r="B444" t="s">
        <v>19</v>
      </c>
      <c r="C444" s="1">
        <v>41857.454216585647</v>
      </c>
      <c r="D444">
        <v>2125.37</v>
      </c>
      <c r="E444">
        <v>-202.99700000000001</v>
      </c>
      <c r="F444">
        <v>2116.5309999999999</v>
      </c>
      <c r="G444">
        <v>-0.21</v>
      </c>
      <c r="H444" s="1">
        <v>41857.454216631944</v>
      </c>
      <c r="I444">
        <v>2141.8420000000001</v>
      </c>
      <c r="J444">
        <v>-202.50899999999999</v>
      </c>
      <c r="K444">
        <v>2077.1999999999998</v>
      </c>
      <c r="L444" s="3">
        <v>1.206750271594089</v>
      </c>
      <c r="M444" s="3">
        <v>3.024500882369817</v>
      </c>
      <c r="N444" s="3">
        <v>3.5462753175384334</v>
      </c>
      <c r="O444" s="3">
        <v>-32.220790905263925</v>
      </c>
      <c r="P444" s="3">
        <v>134.86525920596245</v>
      </c>
      <c r="Q444" s="3">
        <v>-2.0777062166914688</v>
      </c>
      <c r="R444" s="3">
        <v>2.0133171777060852</v>
      </c>
      <c r="S444" s="3">
        <v>3.3001619173697918</v>
      </c>
      <c r="T444" s="3">
        <v>2.8567394140163742</v>
      </c>
      <c r="U444" s="4">
        <v>0.18657906245592479</v>
      </c>
    </row>
    <row r="445" spans="1:21" x14ac:dyDescent="0.25">
      <c r="A445">
        <v>5635</v>
      </c>
      <c r="B445" t="s">
        <v>19</v>
      </c>
      <c r="C445" s="1">
        <v>41864.534905983797</v>
      </c>
      <c r="D445">
        <v>2116.2260000000001</v>
      </c>
      <c r="E445">
        <v>-248.71700000000001</v>
      </c>
      <c r="F445">
        <v>2116.5309999999999</v>
      </c>
      <c r="G445">
        <v>-0.75</v>
      </c>
      <c r="H445" s="1">
        <v>41864.534905995373</v>
      </c>
      <c r="I445">
        <v>2152.4789999999998</v>
      </c>
      <c r="J445">
        <v>-256.77</v>
      </c>
      <c r="K445">
        <v>2049.7759999999998</v>
      </c>
      <c r="L445" s="3">
        <v>1.3740205677767943</v>
      </c>
      <c r="M445" s="3">
        <v>3.1303511471791592</v>
      </c>
      <c r="N445" s="3">
        <v>4.0959648552604877</v>
      </c>
      <c r="O445" s="3">
        <v>33.190385350361346</v>
      </c>
      <c r="P445" s="3">
        <v>-168.53117213145649</v>
      </c>
      <c r="Q445" s="3">
        <v>-178.63135329563806</v>
      </c>
      <c r="R445" s="3">
        <v>2.5085602707185899</v>
      </c>
      <c r="S445" s="3">
        <v>3.1599826816270138</v>
      </c>
      <c r="T445" s="3">
        <v>3.4775292070113437</v>
      </c>
      <c r="U445" s="4">
        <v>0.22867065987605362</v>
      </c>
    </row>
    <row r="446" spans="1:21" x14ac:dyDescent="0.25">
      <c r="A446">
        <v>5766</v>
      </c>
      <c r="B446" t="s">
        <v>19</v>
      </c>
      <c r="C446" s="1">
        <v>41875.687409432867</v>
      </c>
      <c r="D446">
        <v>2119.2739999999999</v>
      </c>
      <c r="E446">
        <v>-203.30199999999999</v>
      </c>
      <c r="F446">
        <v>2098.2429999999999</v>
      </c>
      <c r="G446">
        <v>0.22</v>
      </c>
      <c r="H446" s="1">
        <v>41875.687409513892</v>
      </c>
      <c r="I446">
        <v>2105.9540000000002</v>
      </c>
      <c r="J446">
        <v>-206.184</v>
      </c>
      <c r="K446">
        <v>2065.5010000000002</v>
      </c>
      <c r="L446" s="3">
        <v>1.2009508050203266</v>
      </c>
      <c r="M446" s="3">
        <v>3.0399145314301226</v>
      </c>
      <c r="N446" s="3">
        <v>3.6030136046707311</v>
      </c>
      <c r="O446" s="3">
        <v>33.083732742518201</v>
      </c>
      <c r="P446" s="3">
        <v>-144.95969002527431</v>
      </c>
      <c r="Q446" s="3">
        <v>178.53442023640272</v>
      </c>
      <c r="R446" s="3">
        <v>2.100201335147176</v>
      </c>
      <c r="S446" s="3">
        <v>3.2335505935383821</v>
      </c>
      <c r="T446" s="3">
        <v>2.9362241667076887</v>
      </c>
      <c r="U446" s="4">
        <v>0.18924677679548299</v>
      </c>
    </row>
    <row r="447" spans="1:21" x14ac:dyDescent="0.25">
      <c r="A447">
        <v>5778</v>
      </c>
      <c r="B447" t="s">
        <v>19</v>
      </c>
      <c r="C447" s="1">
        <v>41875.733607731483</v>
      </c>
      <c r="D447">
        <v>2100.0720000000001</v>
      </c>
      <c r="E447">
        <v>-251.76499999999999</v>
      </c>
      <c r="F447">
        <v>2097.9380000000001</v>
      </c>
      <c r="G447">
        <v>-0.65</v>
      </c>
      <c r="H447" s="1">
        <v>41875.733607800925</v>
      </c>
      <c r="I447">
        <v>2093.7959999999998</v>
      </c>
      <c r="J447">
        <v>-247.078</v>
      </c>
      <c r="K447">
        <v>2075.788</v>
      </c>
      <c r="L447" s="3">
        <v>1.2291797994541624</v>
      </c>
      <c r="M447" s="3">
        <v>2.9285874880868188</v>
      </c>
      <c r="N447" s="3">
        <v>3.7868734335178185</v>
      </c>
      <c r="O447" s="3">
        <v>33.614120964420316</v>
      </c>
      <c r="P447" s="3">
        <v>-144.04394003972337</v>
      </c>
      <c r="Q447" s="3">
        <v>177.46449331513281</v>
      </c>
      <c r="R447" s="3">
        <v>2.1582760549567865</v>
      </c>
      <c r="S447" s="3">
        <v>3.2686546721335787</v>
      </c>
      <c r="T447" s="3">
        <v>2.9893651549527931</v>
      </c>
      <c r="U447" s="4">
        <v>0.19825264425984612</v>
      </c>
    </row>
    <row r="448" spans="1:21" x14ac:dyDescent="0.25">
      <c r="A448">
        <v>5899</v>
      </c>
      <c r="B448" t="s">
        <v>19</v>
      </c>
      <c r="C448" s="1">
        <v>41882.629506493053</v>
      </c>
      <c r="D448">
        <v>2102.5100000000002</v>
      </c>
      <c r="E448">
        <v>-225.24700000000001</v>
      </c>
      <c r="F448">
        <v>2080.5650000000001</v>
      </c>
      <c r="G448">
        <v>-0.24</v>
      </c>
      <c r="H448" s="1">
        <v>41882.62950638889</v>
      </c>
      <c r="I448">
        <v>2149.59</v>
      </c>
      <c r="J448">
        <v>-259.30500000000001</v>
      </c>
      <c r="K448">
        <v>2015.5450000000001</v>
      </c>
      <c r="L448" s="3">
        <v>1.3265496937071684</v>
      </c>
      <c r="M448" s="3">
        <v>3.0744216848287689</v>
      </c>
      <c r="N448" s="3">
        <v>3.3562267139263602</v>
      </c>
      <c r="O448" s="3">
        <v>33.872524537115552</v>
      </c>
      <c r="P448" s="3">
        <v>17.39791388148824</v>
      </c>
      <c r="Q448" s="3">
        <v>179.52920304041655</v>
      </c>
      <c r="R448" s="3">
        <v>2.1505019564788199</v>
      </c>
      <c r="S448" s="3">
        <v>3.100713997517289</v>
      </c>
      <c r="T448" s="3">
        <v>2.8540811022935486</v>
      </c>
      <c r="U448" s="4">
        <v>0.21203728391842216</v>
      </c>
    </row>
    <row r="449" spans="1:21" x14ac:dyDescent="0.25">
      <c r="A449">
        <v>5092</v>
      </c>
      <c r="B449" t="s">
        <v>19</v>
      </c>
      <c r="C449" s="1">
        <v>41797.054049409722</v>
      </c>
      <c r="D449">
        <v>2129.6379999999999</v>
      </c>
      <c r="E449">
        <v>-230.73400000000001</v>
      </c>
      <c r="F449">
        <v>2116.8359999999998</v>
      </c>
      <c r="G449">
        <v>-0.56999999999999995</v>
      </c>
      <c r="H449" s="1">
        <v>41797.054049444443</v>
      </c>
      <c r="I449">
        <v>2136.16</v>
      </c>
      <c r="J449">
        <v>-225.911</v>
      </c>
      <c r="K449">
        <v>2103.279</v>
      </c>
      <c r="L449" s="3">
        <v>1.1862868085156562</v>
      </c>
      <c r="M449" s="3">
        <v>3.0500169277488451</v>
      </c>
      <c r="N449" s="3">
        <v>3.6397941610615385</v>
      </c>
      <c r="O449" s="3">
        <v>-32.823045985305427</v>
      </c>
      <c r="P449" s="3">
        <v>135.76010056949761</v>
      </c>
      <c r="Q449" s="3">
        <v>-3.1413950833624447</v>
      </c>
      <c r="R449" s="3">
        <v>2.0532661250749698</v>
      </c>
      <c r="S449" s="3">
        <v>3.359250389258392</v>
      </c>
      <c r="T449" s="3">
        <v>2.8925470549138481</v>
      </c>
      <c r="U449" s="4">
        <v>0.19105112964639467</v>
      </c>
    </row>
    <row r="450" spans="1:21" x14ac:dyDescent="0.25">
      <c r="A450">
        <v>4841</v>
      </c>
      <c r="B450" t="s">
        <v>19</v>
      </c>
      <c r="C450" s="1">
        <v>41724.022616712966</v>
      </c>
      <c r="D450">
        <v>2111.654</v>
      </c>
      <c r="E450">
        <v>-242.92599999999999</v>
      </c>
      <c r="F450">
        <v>2093.9760000000001</v>
      </c>
      <c r="G450">
        <v>-0.62</v>
      </c>
      <c r="H450" s="1">
        <v>41724.022616689814</v>
      </c>
      <c r="I450">
        <v>2126.8119999999999</v>
      </c>
      <c r="J450">
        <v>-241.37200000000001</v>
      </c>
      <c r="K450">
        <v>2068.8119999999999</v>
      </c>
      <c r="L450" s="3">
        <v>1.1655101811752711</v>
      </c>
      <c r="M450" s="3">
        <v>3.0007779401290553</v>
      </c>
      <c r="N450" s="3">
        <v>3.563250447877139</v>
      </c>
      <c r="O450" s="3">
        <v>34.067130198382692</v>
      </c>
      <c r="P450" s="3">
        <v>-146.88944722523058</v>
      </c>
      <c r="Q450" s="3">
        <v>177.6897353742354</v>
      </c>
      <c r="R450" s="3">
        <v>2.109529761534759</v>
      </c>
      <c r="S450" s="3">
        <v>3.1846485027578808</v>
      </c>
      <c r="T450" s="3">
        <v>2.8808305680486228</v>
      </c>
      <c r="U450" s="4">
        <v>0.18675279413560616</v>
      </c>
    </row>
    <row r="451" spans="1:21" x14ac:dyDescent="0.25">
      <c r="A451">
        <v>5329</v>
      </c>
      <c r="B451" t="s">
        <v>19</v>
      </c>
      <c r="C451" s="1">
        <v>41834.957211122688</v>
      </c>
      <c r="D451">
        <v>2125.6750000000002</v>
      </c>
      <c r="E451">
        <v>-203.60599999999999</v>
      </c>
      <c r="F451">
        <v>2140.61</v>
      </c>
      <c r="G451">
        <v>-0.84</v>
      </c>
      <c r="H451" s="1">
        <v>41834.957211122688</v>
      </c>
      <c r="I451">
        <v>2143.7350000000001</v>
      </c>
      <c r="J451">
        <v>-211.286</v>
      </c>
      <c r="K451">
        <v>2091.078</v>
      </c>
      <c r="L451" s="3">
        <v>1.2322903989624305</v>
      </c>
      <c r="M451" s="3">
        <v>3.205382497233674</v>
      </c>
      <c r="N451" s="3">
        <v>4.0811034621509137</v>
      </c>
      <c r="O451" s="3">
        <v>-34.390686065547897</v>
      </c>
      <c r="P451" s="3">
        <v>-17.732209701155735</v>
      </c>
      <c r="Q451" s="3">
        <v>-1.7812287081128761</v>
      </c>
      <c r="R451" s="3">
        <v>2.4666557670266229</v>
      </c>
      <c r="S451" s="3">
        <v>3.298752341462972</v>
      </c>
      <c r="T451" s="3">
        <v>3.3785784338574558</v>
      </c>
      <c r="U451" s="4">
        <v>0.19598204019361659</v>
      </c>
    </row>
    <row r="452" spans="1:21" x14ac:dyDescent="0.25">
      <c r="A452">
        <v>6273</v>
      </c>
      <c r="B452" t="s">
        <v>19</v>
      </c>
      <c r="C452" s="1">
        <v>41930.905954004629</v>
      </c>
      <c r="D452">
        <v>2120.1889999999999</v>
      </c>
      <c r="E452">
        <v>-245.059</v>
      </c>
      <c r="F452">
        <v>2138.7820000000002</v>
      </c>
      <c r="G452">
        <v>-0.6</v>
      </c>
      <c r="H452" s="1">
        <v>41930.905954027781</v>
      </c>
      <c r="I452">
        <v>2159.953</v>
      </c>
      <c r="J452">
        <v>-238.292</v>
      </c>
      <c r="K452">
        <v>2154.1010000000001</v>
      </c>
      <c r="L452" s="3">
        <v>1.316851921536204</v>
      </c>
      <c r="M452" s="3">
        <v>3.1943840871677165</v>
      </c>
      <c r="N452" s="3">
        <v>4.1353168035829775</v>
      </c>
      <c r="O452" s="3">
        <v>34.278023508802526</v>
      </c>
      <c r="P452" s="3">
        <v>-137.40467479832199</v>
      </c>
      <c r="Q452" s="3">
        <v>177.13087203320205</v>
      </c>
      <c r="R452" s="3">
        <v>2.3265077782039043</v>
      </c>
      <c r="S452" s="3">
        <v>3.6755579693454763</v>
      </c>
      <c r="T452" s="3">
        <v>3.1684665842849427</v>
      </c>
      <c r="U452" s="4">
        <v>0.2155380335155678</v>
      </c>
    </row>
    <row r="453" spans="1:21" x14ac:dyDescent="0.25">
      <c r="A453">
        <v>5351</v>
      </c>
      <c r="B453" t="s">
        <v>19</v>
      </c>
      <c r="C453" s="1">
        <v>41836.81263010417</v>
      </c>
      <c r="D453">
        <v>2132.6860000000001</v>
      </c>
      <c r="E453">
        <v>-210.31200000000001</v>
      </c>
      <c r="F453">
        <v>2127.8090000000002</v>
      </c>
      <c r="G453">
        <v>-0.5</v>
      </c>
      <c r="H453" s="1">
        <v>41836.812630069442</v>
      </c>
      <c r="I453">
        <v>2129.2649999999999</v>
      </c>
      <c r="J453">
        <v>-205.898</v>
      </c>
      <c r="K453">
        <v>2118.0300000000002</v>
      </c>
      <c r="L453" s="3">
        <v>1.236212256689361</v>
      </c>
      <c r="M453" s="3">
        <v>2.9760707366288268</v>
      </c>
      <c r="N453" s="3">
        <v>3.6025862383622651</v>
      </c>
      <c r="O453" s="3">
        <v>-35.193259080598899</v>
      </c>
      <c r="P453" s="3">
        <v>128.99206733142475</v>
      </c>
      <c r="Q453" s="3">
        <v>-3.0715063999736665</v>
      </c>
      <c r="R453" s="3">
        <v>2.0952832315961132</v>
      </c>
      <c r="S453" s="3">
        <v>3.3757739828633362</v>
      </c>
      <c r="T453" s="3">
        <v>2.7367835799723252</v>
      </c>
      <c r="U453" s="4">
        <v>0.1951797001198903</v>
      </c>
    </row>
    <row r="454" spans="1:21" x14ac:dyDescent="0.25">
      <c r="A454">
        <v>5285</v>
      </c>
      <c r="B454" t="s">
        <v>19</v>
      </c>
      <c r="C454" s="1">
        <v>41827.353934687497</v>
      </c>
      <c r="D454">
        <v>2124.1509999999998</v>
      </c>
      <c r="E454">
        <v>-246.27799999999999</v>
      </c>
      <c r="F454">
        <v>2118.36</v>
      </c>
      <c r="G454">
        <v>-0.54</v>
      </c>
      <c r="H454" s="1">
        <v>41827.353934652776</v>
      </c>
      <c r="I454">
        <v>2144.1509999999998</v>
      </c>
      <c r="J454">
        <v>-257.59300000000002</v>
      </c>
      <c r="K454">
        <v>2078.067</v>
      </c>
      <c r="L454" s="3">
        <v>1.268749121959988</v>
      </c>
      <c r="M454" s="3">
        <v>3.173652041500894</v>
      </c>
      <c r="N454" s="3">
        <v>3.6981653668991989</v>
      </c>
      <c r="O454" s="3">
        <v>34.268655463267756</v>
      </c>
      <c r="P454" s="3">
        <v>19.081626611653917</v>
      </c>
      <c r="Q454" s="3">
        <v>177.43551128815423</v>
      </c>
      <c r="R454" s="3">
        <v>2.29281695659256</v>
      </c>
      <c r="S454" s="3">
        <v>3.2346973092287499</v>
      </c>
      <c r="T454" s="3">
        <v>3.0910127299266605</v>
      </c>
      <c r="U454" s="4">
        <v>0.19840457781486126</v>
      </c>
    </row>
    <row r="455" spans="1:21" x14ac:dyDescent="0.25">
      <c r="A455">
        <v>5310</v>
      </c>
      <c r="B455" t="s">
        <v>19</v>
      </c>
      <c r="C455" s="1">
        <v>41829.43011883102</v>
      </c>
      <c r="D455">
        <v>2118.9699999999998</v>
      </c>
      <c r="E455">
        <v>-252.374</v>
      </c>
      <c r="F455">
        <v>2121.4079999999999</v>
      </c>
      <c r="G455">
        <v>-0.41</v>
      </c>
      <c r="H455" s="1">
        <v>41829.430118784723</v>
      </c>
      <c r="I455">
        <v>2149.4760000000001</v>
      </c>
      <c r="J455">
        <v>-256.82900000000001</v>
      </c>
      <c r="K455">
        <v>2060.1860000000001</v>
      </c>
      <c r="L455" s="3">
        <v>1.3480893680065373</v>
      </c>
      <c r="M455" s="3">
        <v>3.1586126657085067</v>
      </c>
      <c r="N455" s="3">
        <v>4.1324403870034914</v>
      </c>
      <c r="O455" s="3">
        <v>34.848877146723474</v>
      </c>
      <c r="P455" s="3">
        <v>-168.20673291771675</v>
      </c>
      <c r="Q455" s="3">
        <v>176.27829520224788</v>
      </c>
      <c r="R455" s="3">
        <v>2.5636267476506873</v>
      </c>
      <c r="S455" s="3">
        <v>3.2184425193603943</v>
      </c>
      <c r="T455" s="3">
        <v>3.4460779479118173</v>
      </c>
      <c r="U455" s="4">
        <v>0.21302032612652794</v>
      </c>
    </row>
    <row r="456" spans="1:21" x14ac:dyDescent="0.25">
      <c r="A456">
        <v>5835</v>
      </c>
      <c r="B456" t="s">
        <v>19</v>
      </c>
      <c r="C456" s="1">
        <v>41877.479514861108</v>
      </c>
      <c r="D456">
        <v>2128.114</v>
      </c>
      <c r="E456">
        <v>-195.072</v>
      </c>
      <c r="F456">
        <v>2121.1030000000001</v>
      </c>
      <c r="G456">
        <v>-0.3</v>
      </c>
      <c r="H456" s="1">
        <v>41877.479514895836</v>
      </c>
      <c r="I456">
        <v>2119.7440000000001</v>
      </c>
      <c r="J456">
        <v>-185.66399999999999</v>
      </c>
      <c r="K456">
        <v>2118.2220000000002</v>
      </c>
      <c r="L456" s="3">
        <v>1.2028934615311144</v>
      </c>
      <c r="M456" s="3">
        <v>2.9623058848094015</v>
      </c>
      <c r="N456" s="3">
        <v>3.8003164654289532</v>
      </c>
      <c r="O456" s="3">
        <v>35.070889802858233</v>
      </c>
      <c r="P456" s="3">
        <v>-132.97887508100834</v>
      </c>
      <c r="Q456" s="3">
        <v>177.02926330359227</v>
      </c>
      <c r="R456" s="3">
        <v>2.1391031720877436</v>
      </c>
      <c r="S456" s="3">
        <v>3.4562242633732865</v>
      </c>
      <c r="T456" s="3">
        <v>2.8432296007572404</v>
      </c>
      <c r="U456" s="4">
        <v>0.18283666440657723</v>
      </c>
    </row>
    <row r="457" spans="1:21" x14ac:dyDescent="0.25">
      <c r="A457">
        <v>5573</v>
      </c>
      <c r="B457" t="s">
        <v>19</v>
      </c>
      <c r="C457" s="1">
        <v>41864.007873576389</v>
      </c>
      <c r="D457">
        <v>2117.75</v>
      </c>
      <c r="E457">
        <v>-252.07</v>
      </c>
      <c r="F457">
        <v>2110.7399999999998</v>
      </c>
      <c r="G457">
        <v>-0.26</v>
      </c>
      <c r="H457" s="1">
        <v>41864.007873495371</v>
      </c>
      <c r="I457">
        <v>2146.0309999999999</v>
      </c>
      <c r="J457">
        <v>-262.68900000000002</v>
      </c>
      <c r="K457">
        <v>2054.4279999999999</v>
      </c>
      <c r="L457" s="3">
        <v>1.2628065637527648</v>
      </c>
      <c r="M457" s="3">
        <v>3.0788063095483009</v>
      </c>
      <c r="N457" s="3">
        <v>3.6013187553237542</v>
      </c>
      <c r="O457" s="3">
        <v>33.919897820192141</v>
      </c>
      <c r="P457" s="3">
        <v>21.604463353963194</v>
      </c>
      <c r="Q457" s="3">
        <v>177.02292063101888</v>
      </c>
      <c r="R457" s="3">
        <v>2.2211286739475327</v>
      </c>
      <c r="S457" s="3">
        <v>3.1630349724601388</v>
      </c>
      <c r="T457" s="3">
        <v>3.0092054631218161</v>
      </c>
      <c r="U457" s="4">
        <v>0.20151416570945108</v>
      </c>
    </row>
    <row r="458" spans="1:21" x14ac:dyDescent="0.25">
      <c r="A458">
        <v>5254</v>
      </c>
      <c r="B458" t="s">
        <v>19</v>
      </c>
      <c r="C458" s="1">
        <v>41823.423829548614</v>
      </c>
      <c r="D458">
        <v>2118.665</v>
      </c>
      <c r="E458">
        <v>-224.63800000000001</v>
      </c>
      <c r="F458">
        <v>2086.9659999999999</v>
      </c>
      <c r="G458">
        <v>0.35</v>
      </c>
      <c r="H458" s="1">
        <v>41823.423829502317</v>
      </c>
      <c r="I458">
        <v>2146.6410000000001</v>
      </c>
      <c r="J458">
        <v>-226.64</v>
      </c>
      <c r="K458">
        <v>2047.675</v>
      </c>
      <c r="L458" s="3">
        <v>1.2578591332067124</v>
      </c>
      <c r="M458" s="3">
        <v>3.0674575055931723</v>
      </c>
      <c r="N458" s="3">
        <v>3.3346191423216278</v>
      </c>
      <c r="O458" s="3">
        <v>-34.090750348284971</v>
      </c>
      <c r="P458" s="3">
        <v>142.50512820969905</v>
      </c>
      <c r="Q458" s="3">
        <v>1.3082026617883484</v>
      </c>
      <c r="R458" s="3">
        <v>2.0886097466141109</v>
      </c>
      <c r="S458" s="3">
        <v>3.1606039198518658</v>
      </c>
      <c r="T458" s="3">
        <v>2.7650454334329879</v>
      </c>
      <c r="U458" s="4">
        <v>0.20632408569824834</v>
      </c>
    </row>
    <row r="459" spans="1:21" x14ac:dyDescent="0.25">
      <c r="A459">
        <v>5611</v>
      </c>
      <c r="B459" t="s">
        <v>19</v>
      </c>
      <c r="C459" s="1">
        <v>41864.156481886574</v>
      </c>
      <c r="D459">
        <v>2108.9110000000001</v>
      </c>
      <c r="E459">
        <v>-260.90899999999999</v>
      </c>
      <c r="F459">
        <v>2122.627</v>
      </c>
      <c r="G459">
        <v>-0.4</v>
      </c>
      <c r="H459" s="1">
        <v>41864.156481828701</v>
      </c>
      <c r="I459">
        <v>2149.0839999999998</v>
      </c>
      <c r="J459">
        <v>-273.25400000000002</v>
      </c>
      <c r="K459">
        <v>2055.0729999999999</v>
      </c>
      <c r="L459" s="3">
        <v>1.2505375138495829</v>
      </c>
      <c r="M459" s="3">
        <v>3.0671565413465776</v>
      </c>
      <c r="N459" s="3">
        <v>3.7599231947922216</v>
      </c>
      <c r="O459" s="3">
        <v>34.456470883648137</v>
      </c>
      <c r="P459" s="3">
        <v>-167.71892718918483</v>
      </c>
      <c r="Q459" s="3">
        <v>176.41467605580334</v>
      </c>
      <c r="R459" s="3">
        <v>2.330165721312369</v>
      </c>
      <c r="S459" s="3">
        <v>3.1095784568775002</v>
      </c>
      <c r="T459" s="3">
        <v>3.1556483796180146</v>
      </c>
      <c r="U459" s="4">
        <v>0.19732598293246659</v>
      </c>
    </row>
    <row r="460" spans="1:21" x14ac:dyDescent="0.25">
      <c r="A460">
        <v>6051</v>
      </c>
      <c r="B460" t="s">
        <v>19</v>
      </c>
      <c r="C460" s="1">
        <v>41894.900494930553</v>
      </c>
      <c r="D460">
        <v>2134.21</v>
      </c>
      <c r="E460">
        <v>-209.09299999999999</v>
      </c>
      <c r="F460">
        <v>2117.75</v>
      </c>
      <c r="G460">
        <v>0.01</v>
      </c>
      <c r="H460" s="1">
        <v>41894.900494953705</v>
      </c>
      <c r="I460">
        <v>2132.904</v>
      </c>
      <c r="J460">
        <v>-204.98400000000001</v>
      </c>
      <c r="K460">
        <v>2104.5430000000001</v>
      </c>
      <c r="L460" s="3">
        <v>1.1525677309654727</v>
      </c>
      <c r="M460" s="3">
        <v>3.0263076906780313</v>
      </c>
      <c r="N460" s="3">
        <v>3.6044199146856881</v>
      </c>
      <c r="O460" s="3">
        <v>-33.868590798566856</v>
      </c>
      <c r="P460" s="3">
        <v>137.89981883928243</v>
      </c>
      <c r="Q460" s="3">
        <v>-2.9290894378753669</v>
      </c>
      <c r="R460" s="3">
        <v>2.0740428942312974</v>
      </c>
      <c r="S460" s="3">
        <v>3.3051859265703456</v>
      </c>
      <c r="T460" s="3">
        <v>2.8549111840384285</v>
      </c>
      <c r="U460" s="4">
        <v>0.18048274672596223</v>
      </c>
    </row>
    <row r="461" spans="1:21" x14ac:dyDescent="0.25">
      <c r="A461">
        <v>5771</v>
      </c>
      <c r="B461" t="s">
        <v>19</v>
      </c>
      <c r="C461" s="1">
        <v>41875.704607800923</v>
      </c>
      <c r="D461">
        <v>2113.4830000000002</v>
      </c>
      <c r="E461">
        <v>-201.47300000000001</v>
      </c>
      <c r="F461">
        <v>2084.2220000000002</v>
      </c>
      <c r="G461">
        <v>-0.2</v>
      </c>
      <c r="H461" s="1">
        <v>41875.704607789354</v>
      </c>
      <c r="I461">
        <v>2121.5250000000001</v>
      </c>
      <c r="J461">
        <v>-194.584</v>
      </c>
      <c r="K461">
        <v>2058.6280000000002</v>
      </c>
      <c r="L461" s="3">
        <v>1.1751335212929201</v>
      </c>
      <c r="M461" s="3">
        <v>2.8452786382748805</v>
      </c>
      <c r="N461" s="3">
        <v>3.6223666422008045</v>
      </c>
      <c r="O461" s="3">
        <v>34.950552724680293</v>
      </c>
      <c r="P461" s="3">
        <v>-138.59459312718496</v>
      </c>
      <c r="Q461" s="3">
        <v>178.16946346186737</v>
      </c>
      <c r="R461" s="3">
        <v>2.1014167747780448</v>
      </c>
      <c r="S461" s="3">
        <v>3.2122720077757663</v>
      </c>
      <c r="T461" s="3">
        <v>2.7861515408412743</v>
      </c>
      <c r="U461" s="4">
        <v>0.18629421390077888</v>
      </c>
    </row>
    <row r="462" spans="1:21" x14ac:dyDescent="0.25">
      <c r="A462">
        <v>5268</v>
      </c>
      <c r="B462" t="s">
        <v>19</v>
      </c>
      <c r="C462" s="1">
        <v>41824.738595509261</v>
      </c>
      <c r="D462">
        <v>2130.5520000000001</v>
      </c>
      <c r="E462">
        <v>-202.69200000000001</v>
      </c>
      <c r="F462">
        <v>2105.558</v>
      </c>
      <c r="G462">
        <v>-0.67</v>
      </c>
      <c r="H462" s="1">
        <v>41824.738595567127</v>
      </c>
      <c r="I462">
        <v>2113.0590000000002</v>
      </c>
      <c r="J462">
        <v>-197.09100000000001</v>
      </c>
      <c r="K462">
        <v>2111.607</v>
      </c>
      <c r="L462" s="3">
        <v>1.1777322254899909</v>
      </c>
      <c r="M462" s="3">
        <v>3.0281647045030735</v>
      </c>
      <c r="N462" s="3">
        <v>3.7528879866770564</v>
      </c>
      <c r="O462" s="3">
        <v>-34.100147131579732</v>
      </c>
      <c r="P462" s="3">
        <v>134.50428867481014</v>
      </c>
      <c r="Q462" s="3">
        <v>-3.9980766381653821</v>
      </c>
      <c r="R462" s="3">
        <v>2.1051302603937074</v>
      </c>
      <c r="S462" s="3">
        <v>3.4382911134176197</v>
      </c>
      <c r="T462" s="3">
        <v>2.8872405555953264</v>
      </c>
      <c r="U462" s="4">
        <v>0.19126753372206287</v>
      </c>
    </row>
    <row r="463" spans="1:21" x14ac:dyDescent="0.25">
      <c r="A463">
        <v>6198</v>
      </c>
      <c r="B463" t="s">
        <v>19</v>
      </c>
      <c r="C463" s="1">
        <v>41920.142922916668</v>
      </c>
      <c r="D463">
        <v>2126.2849999999999</v>
      </c>
      <c r="E463">
        <v>-210.61699999999999</v>
      </c>
      <c r="F463">
        <v>2153.4119999999998</v>
      </c>
      <c r="G463">
        <v>-0.45</v>
      </c>
      <c r="H463" s="1">
        <v>41920.142922824074</v>
      </c>
      <c r="I463">
        <v>2148.6489999999999</v>
      </c>
      <c r="J463">
        <v>-216.53700000000001</v>
      </c>
      <c r="K463">
        <v>2188.4319999999998</v>
      </c>
      <c r="L463" s="3">
        <v>1.1652329750281747</v>
      </c>
      <c r="M463" s="3">
        <v>3.1067206743098725</v>
      </c>
      <c r="N463" s="3">
        <v>4.1788072386013226</v>
      </c>
      <c r="O463" s="3">
        <v>35.408026243252792</v>
      </c>
      <c r="P463" s="3">
        <v>-129.32936746878366</v>
      </c>
      <c r="Q463" s="3">
        <v>174.62534345689403</v>
      </c>
      <c r="R463" s="3">
        <v>2.1976588241518584</v>
      </c>
      <c r="S463" s="3">
        <v>3.8262238860017703</v>
      </c>
      <c r="T463" s="3">
        <v>2.9910596103727585</v>
      </c>
      <c r="U463" s="4">
        <v>0.17965480760132513</v>
      </c>
    </row>
    <row r="464" spans="1:21" x14ac:dyDescent="0.25">
      <c r="A464">
        <v>6034</v>
      </c>
      <c r="B464" t="s">
        <v>19</v>
      </c>
      <c r="C464" s="1">
        <v>41894.797001087965</v>
      </c>
      <c r="D464">
        <v>2131.7710000000002</v>
      </c>
      <c r="E464">
        <v>-193.548</v>
      </c>
      <c r="F464">
        <v>2118.9699999999998</v>
      </c>
      <c r="G464">
        <v>0.05</v>
      </c>
      <c r="H464" s="1">
        <v>41894.797001087965</v>
      </c>
      <c r="I464">
        <v>2129.1930000000002</v>
      </c>
      <c r="J464">
        <v>-192.07599999999999</v>
      </c>
      <c r="K464">
        <v>2109.9810000000002</v>
      </c>
      <c r="L464" s="3">
        <v>1.2489428932892119</v>
      </c>
      <c r="M464" s="3">
        <v>3.1278401044665616</v>
      </c>
      <c r="N464" s="3">
        <v>3.7277950248449558</v>
      </c>
      <c r="O464" s="3">
        <v>-33.892648404711565</v>
      </c>
      <c r="P464" s="3">
        <v>132.82289035788801</v>
      </c>
      <c r="Q464" s="3">
        <v>-2.6051890247409575</v>
      </c>
      <c r="R464" s="3">
        <v>2.1488196265900115</v>
      </c>
      <c r="S464" s="3">
        <v>3.4758937600337845</v>
      </c>
      <c r="T464" s="3">
        <v>2.9201389959989683</v>
      </c>
      <c r="U464" s="4">
        <v>0.1928963034184272</v>
      </c>
    </row>
    <row r="465" spans="1:21" x14ac:dyDescent="0.25">
      <c r="A465">
        <v>6497</v>
      </c>
      <c r="B465" t="s">
        <v>19</v>
      </c>
      <c r="C465" s="1">
        <v>42026.862458333337</v>
      </c>
      <c r="D465">
        <v>2135.4290000000001</v>
      </c>
      <c r="E465">
        <v>-213.97</v>
      </c>
      <c r="F465">
        <v>2140.306</v>
      </c>
      <c r="G465">
        <v>-1.04</v>
      </c>
      <c r="H465" s="1">
        <v>42026.862458310185</v>
      </c>
      <c r="I465">
        <v>2123.2339999999999</v>
      </c>
      <c r="J465">
        <v>-195.8</v>
      </c>
      <c r="K465">
        <v>2202.645</v>
      </c>
      <c r="L465" s="3">
        <v>1.2264838240181026</v>
      </c>
      <c r="M465" s="3">
        <v>3.2125431726833624</v>
      </c>
      <c r="N465" s="3">
        <v>5.0803302048989663</v>
      </c>
      <c r="O465" s="3">
        <v>35.552118403957117</v>
      </c>
      <c r="P465" s="3">
        <v>-144.28999095338227</v>
      </c>
      <c r="Q465" s="3">
        <v>174.79694791046242</v>
      </c>
      <c r="R465" s="3">
        <v>2.687039103524512</v>
      </c>
      <c r="S465" s="3">
        <v>4.0338867068732043</v>
      </c>
      <c r="T465" s="3">
        <v>3.7490953542082934</v>
      </c>
      <c r="U465" s="4">
        <v>0.1872635669984771</v>
      </c>
    </row>
    <row r="466" spans="1:21" x14ac:dyDescent="0.25">
      <c r="A466">
        <v>6040</v>
      </c>
      <c r="B466" t="s">
        <v>19</v>
      </c>
      <c r="C466" s="1">
        <v>41894.84696185185</v>
      </c>
      <c r="D466">
        <v>2132.076</v>
      </c>
      <c r="E466">
        <v>-192.93799999999999</v>
      </c>
      <c r="F466">
        <v>2115.922</v>
      </c>
      <c r="G466">
        <v>0.25</v>
      </c>
      <c r="H466" s="1">
        <v>41894.84696185185</v>
      </c>
      <c r="I466">
        <v>2128.846</v>
      </c>
      <c r="J466">
        <v>-192.55199999999999</v>
      </c>
      <c r="K466">
        <v>2111.58</v>
      </c>
      <c r="L466" s="3">
        <v>1.2015286119525856</v>
      </c>
      <c r="M466" s="3">
        <v>3.0118972649480686</v>
      </c>
      <c r="N466" s="3">
        <v>3.6003685134662957</v>
      </c>
      <c r="O466" s="3">
        <v>-34.319775444751635</v>
      </c>
      <c r="P466" s="3">
        <v>128.36879119955245</v>
      </c>
      <c r="Q466" s="3">
        <v>-2.916095248001227</v>
      </c>
      <c r="R466" s="3">
        <v>2.0590623598163802</v>
      </c>
      <c r="S466" s="3">
        <v>3.3902547208524538</v>
      </c>
      <c r="T466" s="3">
        <v>2.7647460506414063</v>
      </c>
      <c r="U466" s="4">
        <v>0.18853295236847223</v>
      </c>
    </row>
    <row r="467" spans="1:21" x14ac:dyDescent="0.25">
      <c r="A467">
        <v>5235</v>
      </c>
      <c r="B467" t="s">
        <v>19</v>
      </c>
      <c r="C467" s="1">
        <v>41822.368454398151</v>
      </c>
      <c r="D467">
        <v>2126.8939999999998</v>
      </c>
      <c r="E467">
        <v>-232.25800000000001</v>
      </c>
      <c r="F467">
        <v>2092.1469999999999</v>
      </c>
      <c r="G467">
        <v>-0.01</v>
      </c>
      <c r="H467" s="1">
        <v>41822.368454328702</v>
      </c>
      <c r="I467">
        <v>2148.7049999999999</v>
      </c>
      <c r="J467">
        <v>-236.06100000000001</v>
      </c>
      <c r="K467">
        <v>2062.9189999999999</v>
      </c>
      <c r="L467" s="3">
        <v>1.2113654614428708</v>
      </c>
      <c r="M467" s="3">
        <v>2.9895394361058836</v>
      </c>
      <c r="N467" s="3">
        <v>3.4059597044194256</v>
      </c>
      <c r="O467" s="3">
        <v>-33.388218496681745</v>
      </c>
      <c r="P467" s="3">
        <v>128.13183200538325</v>
      </c>
      <c r="Q467" s="3">
        <v>-5.0015141768536724</v>
      </c>
      <c r="R467" s="3">
        <v>1.9903614605400435</v>
      </c>
      <c r="S467" s="3">
        <v>3.2553977291034641</v>
      </c>
      <c r="T467" s="3">
        <v>2.7095254861810645</v>
      </c>
      <c r="U467" s="4">
        <v>0.18632430768211769</v>
      </c>
    </row>
    <row r="468" spans="1:21" x14ac:dyDescent="0.25">
      <c r="A468">
        <v>5073</v>
      </c>
      <c r="B468" t="s">
        <v>19</v>
      </c>
      <c r="C468" s="1">
        <v>41790.098518136576</v>
      </c>
      <c r="D468">
        <v>2131.1619999999998</v>
      </c>
      <c r="E468">
        <v>-244.75399999999999</v>
      </c>
      <c r="F468">
        <v>2114.3980000000001</v>
      </c>
      <c r="G468">
        <v>-0.21</v>
      </c>
      <c r="H468" s="1">
        <v>41790.098518171297</v>
      </c>
      <c r="I468">
        <v>2139.922</v>
      </c>
      <c r="J468">
        <v>-236.46199999999999</v>
      </c>
      <c r="K468">
        <v>2089.7669999999998</v>
      </c>
      <c r="L468" s="3">
        <v>1.2138143570458861</v>
      </c>
      <c r="M468" s="3">
        <v>2.9786688847397222</v>
      </c>
      <c r="N468" s="3">
        <v>3.8480373690658616</v>
      </c>
      <c r="O468" s="3">
        <v>32.604456585518037</v>
      </c>
      <c r="P468" s="3">
        <v>-135.43245498757861</v>
      </c>
      <c r="Q468" s="3">
        <v>177.88760292511049</v>
      </c>
      <c r="R468" s="3">
        <v>2.0867689137503476</v>
      </c>
      <c r="S468" s="3">
        <v>3.4492753838688373</v>
      </c>
      <c r="T468" s="3">
        <v>2.9715099433460637</v>
      </c>
      <c r="U468" s="4">
        <v>0.1952305737280825</v>
      </c>
    </row>
    <row r="469" spans="1:21" x14ac:dyDescent="0.25">
      <c r="A469">
        <v>6295</v>
      </c>
      <c r="B469" t="s">
        <v>19</v>
      </c>
      <c r="C469" s="1">
        <v>41932.474663993053</v>
      </c>
      <c r="D469">
        <v>2114.0929999999998</v>
      </c>
      <c r="E469">
        <v>-222.19900000000001</v>
      </c>
      <c r="F469">
        <v>2168.0419999999999</v>
      </c>
      <c r="G469">
        <v>-0.45</v>
      </c>
      <c r="H469" s="1">
        <v>41932.474663969908</v>
      </c>
      <c r="I469">
        <v>2151.1010000000001</v>
      </c>
      <c r="J469">
        <v>-229.03399999999999</v>
      </c>
      <c r="K469">
        <v>2186.279</v>
      </c>
      <c r="L469" s="3">
        <v>1.2994301002491861</v>
      </c>
      <c r="M469" s="3">
        <v>3.1977957994225492</v>
      </c>
      <c r="N469" s="3">
        <v>4.036716392150181</v>
      </c>
      <c r="O469" s="3">
        <v>-35.603753494946304</v>
      </c>
      <c r="P469" s="3">
        <v>132.419049952178</v>
      </c>
      <c r="Q469" s="3">
        <v>-4.4517626464370208</v>
      </c>
      <c r="R469" s="3">
        <v>2.3002941873814962</v>
      </c>
      <c r="S469" s="3">
        <v>3.7045309609746653</v>
      </c>
      <c r="T469" s="3">
        <v>3.0215880348578139</v>
      </c>
      <c r="U469" s="4">
        <v>0.20212379629187896</v>
      </c>
    </row>
    <row r="470" spans="1:21" x14ac:dyDescent="0.25">
      <c r="A470">
        <v>6267</v>
      </c>
      <c r="B470" t="s">
        <v>19</v>
      </c>
      <c r="C470" s="1">
        <v>41930.38225170139</v>
      </c>
      <c r="D470">
        <v>2127.8090000000002</v>
      </c>
      <c r="E470">
        <v>-225.55199999999999</v>
      </c>
      <c r="F470">
        <v>2156.7649999999999</v>
      </c>
      <c r="G470">
        <v>-0.49</v>
      </c>
      <c r="H470" s="1">
        <v>41930.382251736111</v>
      </c>
      <c r="I470">
        <v>2143.6410000000001</v>
      </c>
      <c r="J470">
        <v>-224.535</v>
      </c>
      <c r="K470">
        <v>2176.8939999999998</v>
      </c>
      <c r="L470" s="3">
        <v>1.2913647089525344</v>
      </c>
      <c r="M470" s="3">
        <v>3.1229297977826644</v>
      </c>
      <c r="N470" s="3">
        <v>3.9762274135163049</v>
      </c>
      <c r="O470" s="3">
        <v>-37.07989730713269</v>
      </c>
      <c r="P470" s="3">
        <v>132.71349794752649</v>
      </c>
      <c r="Q470" s="3">
        <v>-5.5769166438181257</v>
      </c>
      <c r="R470" s="3">
        <v>2.3080013380154014</v>
      </c>
      <c r="S470" s="3">
        <v>3.6404894321157144</v>
      </c>
      <c r="T470" s="3">
        <v>2.9227794377711689</v>
      </c>
      <c r="U470" s="4">
        <v>0.20662209084923613</v>
      </c>
    </row>
    <row r="471" spans="1:21" x14ac:dyDescent="0.25">
      <c r="A471">
        <v>6225</v>
      </c>
      <c r="B471" t="s">
        <v>19</v>
      </c>
      <c r="C471" s="1">
        <v>41925.910243379629</v>
      </c>
      <c r="D471">
        <v>2135.7339999999999</v>
      </c>
      <c r="E471">
        <v>-228.6</v>
      </c>
      <c r="F471">
        <v>2143.6579999999999</v>
      </c>
      <c r="G471">
        <v>-0.76</v>
      </c>
      <c r="H471" s="1">
        <v>41925.910243333332</v>
      </c>
      <c r="I471">
        <v>2175.248</v>
      </c>
      <c r="J471">
        <v>-228.80699999999999</v>
      </c>
      <c r="K471">
        <v>2167.299</v>
      </c>
      <c r="L471" s="3">
        <v>1.3055910282397496</v>
      </c>
      <c r="M471" s="3">
        <v>3.3037335666511845</v>
      </c>
      <c r="N471" s="3">
        <v>4.0704860305750099</v>
      </c>
      <c r="O471" s="3">
        <v>-34.252697504273755</v>
      </c>
      <c r="P471" s="3">
        <v>133.88401888769715</v>
      </c>
      <c r="Q471" s="3">
        <v>-5.0156272242616557</v>
      </c>
      <c r="R471" s="3">
        <v>2.29523059530311</v>
      </c>
      <c r="S471" s="3">
        <v>3.7488113932581939</v>
      </c>
      <c r="T471" s="3">
        <v>3.1333339811772021</v>
      </c>
      <c r="U471" s="4">
        <v>0.2028046532047634</v>
      </c>
    </row>
    <row r="472" spans="1:21" x14ac:dyDescent="0.25">
      <c r="A472">
        <v>6039</v>
      </c>
      <c r="B472" t="s">
        <v>19</v>
      </c>
      <c r="C472" s="1">
        <v>41894.842433391204</v>
      </c>
      <c r="D472">
        <v>2130.857</v>
      </c>
      <c r="E472">
        <v>-185.928</v>
      </c>
      <c r="F472">
        <v>2115.0070000000001</v>
      </c>
      <c r="G472">
        <v>0.05</v>
      </c>
      <c r="H472" s="1">
        <v>41894.842433472222</v>
      </c>
      <c r="I472">
        <v>2129.5160000000001</v>
      </c>
      <c r="J472">
        <v>-176.88499999999999</v>
      </c>
      <c r="K472">
        <v>2104.5120000000002</v>
      </c>
      <c r="L472" s="3">
        <v>1.1884849837076767</v>
      </c>
      <c r="M472" s="3">
        <v>3.0143048912354757</v>
      </c>
      <c r="N472" s="3">
        <v>3.6503917578712772</v>
      </c>
      <c r="O472" s="3">
        <v>-34.053811025028381</v>
      </c>
      <c r="P472" s="3">
        <v>131.63740144524266</v>
      </c>
      <c r="Q472" s="3">
        <v>-1.8072752265202281</v>
      </c>
      <c r="R472" s="3">
        <v>2.0819193850120428</v>
      </c>
      <c r="S472" s="3">
        <v>3.3939077190218541</v>
      </c>
      <c r="T472" s="3">
        <v>2.8215076004885304</v>
      </c>
      <c r="U472" s="4">
        <v>0.18402182472046899</v>
      </c>
    </row>
    <row r="473" spans="1:21" x14ac:dyDescent="0.25">
      <c r="A473">
        <v>5801</v>
      </c>
      <c r="B473" t="s">
        <v>19</v>
      </c>
      <c r="C473" s="1">
        <v>41875.946382800925</v>
      </c>
      <c r="D473">
        <v>2120.4940000000001</v>
      </c>
      <c r="E473">
        <v>-193.24299999999999</v>
      </c>
      <c r="F473">
        <v>2086.3560000000002</v>
      </c>
      <c r="G473">
        <v>-0.6</v>
      </c>
      <c r="H473" s="1">
        <v>41875.94638277778</v>
      </c>
      <c r="I473">
        <v>2132.3890000000001</v>
      </c>
      <c r="J473">
        <v>-198.83799999999999</v>
      </c>
      <c r="K473">
        <v>2058.5210000000002</v>
      </c>
      <c r="L473" s="3">
        <v>1.2801958149626096</v>
      </c>
      <c r="M473" s="3">
        <v>3.0354085768501049</v>
      </c>
      <c r="N473" s="3">
        <v>3.6070330985398922</v>
      </c>
      <c r="O473" s="3">
        <v>33.2535477887007</v>
      </c>
      <c r="P473" s="3">
        <v>-143.55578845578532</v>
      </c>
      <c r="Q473" s="3">
        <v>178.97333358420283</v>
      </c>
      <c r="R473" s="3">
        <v>2.1391446840684694</v>
      </c>
      <c r="S473" s="3">
        <v>3.248850700201217</v>
      </c>
      <c r="T473" s="3">
        <v>2.9335155389294414</v>
      </c>
      <c r="U473" s="4">
        <v>0.2086895557695678</v>
      </c>
    </row>
    <row r="474" spans="1:21" x14ac:dyDescent="0.25">
      <c r="A474">
        <v>5481</v>
      </c>
      <c r="B474" t="s">
        <v>19</v>
      </c>
      <c r="C474" s="1">
        <v>41851.908185277774</v>
      </c>
      <c r="D474">
        <v>2108.6060000000002</v>
      </c>
      <c r="E474">
        <v>-258.47000000000003</v>
      </c>
      <c r="F474">
        <v>2086.0509999999999</v>
      </c>
      <c r="G474">
        <v>0.34</v>
      </c>
      <c r="H474" s="1">
        <v>41851.908185277774</v>
      </c>
      <c r="I474">
        <v>2154.991</v>
      </c>
      <c r="J474">
        <v>-261.334</v>
      </c>
      <c r="K474">
        <v>2017.2280000000001</v>
      </c>
      <c r="L474" s="3">
        <v>1.385887208541887</v>
      </c>
      <c r="M474" s="3">
        <v>3.0991037905283578</v>
      </c>
      <c r="N474" s="3">
        <v>3.5294330680151398</v>
      </c>
      <c r="O474" s="3">
        <v>33.997411241830832</v>
      </c>
      <c r="P474" s="3">
        <v>9.2703700226440766</v>
      </c>
      <c r="Q474" s="3">
        <v>178.44526790096472</v>
      </c>
      <c r="R474" s="3">
        <v>2.2705096369190869</v>
      </c>
      <c r="S474" s="3">
        <v>3.1095550357380262</v>
      </c>
      <c r="T474" s="3">
        <v>3.0154717123309638</v>
      </c>
      <c r="U474" s="4">
        <v>0.22588656159544213</v>
      </c>
    </row>
    <row r="475" spans="1:21" x14ac:dyDescent="0.25">
      <c r="A475">
        <v>5592</v>
      </c>
      <c r="B475" t="s">
        <v>19</v>
      </c>
      <c r="C475" s="1">
        <v>41864.119894212963</v>
      </c>
      <c r="D475">
        <v>2129.942</v>
      </c>
      <c r="E475">
        <v>-229.21</v>
      </c>
      <c r="F475">
        <v>2084.2220000000002</v>
      </c>
      <c r="G475">
        <v>-0.28999999999999998</v>
      </c>
      <c r="H475" s="1">
        <v>41864.119894212963</v>
      </c>
      <c r="I475">
        <v>2150.7510000000002</v>
      </c>
      <c r="J475">
        <v>-239.06200000000001</v>
      </c>
      <c r="K475">
        <v>2056.9670000000001</v>
      </c>
      <c r="L475" s="3">
        <v>1.1556643117373051</v>
      </c>
      <c r="M475" s="3">
        <v>3.13612858953325</v>
      </c>
      <c r="N475" s="3">
        <v>3.6169565300236299</v>
      </c>
      <c r="O475" s="3">
        <v>34.81476095665743</v>
      </c>
      <c r="P475" s="3">
        <v>-145.89370966107541</v>
      </c>
      <c r="Q475" s="3">
        <v>176.4742279143573</v>
      </c>
      <c r="R475" s="3">
        <v>2.1767557468792802</v>
      </c>
      <c r="S475" s="3">
        <v>3.298513554417525</v>
      </c>
      <c r="T475" s="3">
        <v>2.916107187565558</v>
      </c>
      <c r="U475" s="4">
        <v>0.1829191265747605</v>
      </c>
    </row>
    <row r="476" spans="1:21" x14ac:dyDescent="0.25">
      <c r="A476">
        <v>5799</v>
      </c>
      <c r="B476" t="s">
        <v>19</v>
      </c>
      <c r="C476" s="1">
        <v>41875.928028043978</v>
      </c>
      <c r="D476">
        <v>2121.4079999999999</v>
      </c>
      <c r="E476">
        <v>-208.483</v>
      </c>
      <c r="F476">
        <v>2076.6019999999999</v>
      </c>
      <c r="G476">
        <v>0.05</v>
      </c>
      <c r="H476" s="1">
        <v>41875.928028136572</v>
      </c>
      <c r="I476">
        <v>2108.335</v>
      </c>
      <c r="J476">
        <v>-199.36799999999999</v>
      </c>
      <c r="K476">
        <v>2052.375</v>
      </c>
      <c r="L476" s="3">
        <v>1.3134454117631402</v>
      </c>
      <c r="M476" s="3">
        <v>2.9307896017769481</v>
      </c>
      <c r="N476" s="3">
        <v>3.4785520271764696</v>
      </c>
      <c r="O476" s="3">
        <v>33.548921581231376</v>
      </c>
      <c r="P476" s="3">
        <v>-145.23191615701185</v>
      </c>
      <c r="Q476" s="3">
        <v>-177.37842366523526</v>
      </c>
      <c r="R476" s="3">
        <v>2.1503884525691319</v>
      </c>
      <c r="S476" s="3">
        <v>3.1021785505360242</v>
      </c>
      <c r="T476" s="3">
        <v>2.8398091606891285</v>
      </c>
      <c r="U476" s="4">
        <v>0.20844344667542669</v>
      </c>
    </row>
    <row r="477" spans="1:21" x14ac:dyDescent="0.25">
      <c r="A477">
        <v>5624</v>
      </c>
      <c r="B477" t="s">
        <v>19</v>
      </c>
      <c r="C477" s="1">
        <v>41864.301505405092</v>
      </c>
      <c r="D477">
        <v>2118.36</v>
      </c>
      <c r="E477">
        <v>-262.738</v>
      </c>
      <c r="F477">
        <v>2099.1579999999999</v>
      </c>
      <c r="G477">
        <v>0</v>
      </c>
      <c r="H477" s="1">
        <v>41864.301505428244</v>
      </c>
      <c r="I477">
        <v>2148.8890000000001</v>
      </c>
      <c r="J477">
        <v>-268.38499999999999</v>
      </c>
      <c r="K477">
        <v>2049.0639999999999</v>
      </c>
      <c r="L477" s="3">
        <v>1.3293663475160975</v>
      </c>
      <c r="M477" s="3">
        <v>3.0850450975347972</v>
      </c>
      <c r="N477" s="3">
        <v>3.5503809539388866</v>
      </c>
      <c r="O477" s="3">
        <v>32.355337214147774</v>
      </c>
      <c r="P477" s="3">
        <v>26.988399439300537</v>
      </c>
      <c r="Q477" s="3">
        <v>178.13810601802243</v>
      </c>
      <c r="R477" s="3">
        <v>2.1500169733421899</v>
      </c>
      <c r="S477" s="3">
        <v>3.1825208514061956</v>
      </c>
      <c r="T477" s="3">
        <v>3.0054845055327633</v>
      </c>
      <c r="U477" s="4">
        <v>0.21280362193637264</v>
      </c>
    </row>
    <row r="478" spans="1:21" x14ac:dyDescent="0.25">
      <c r="A478">
        <v>5708</v>
      </c>
      <c r="B478" t="s">
        <v>19</v>
      </c>
      <c r="C478" s="1">
        <v>41869.853258171293</v>
      </c>
      <c r="D478">
        <v>2133.6</v>
      </c>
      <c r="E478">
        <v>-250.85</v>
      </c>
      <c r="F478">
        <v>2116.2260000000001</v>
      </c>
      <c r="G478">
        <v>-0.2</v>
      </c>
      <c r="H478" s="1">
        <v>41869.853258229166</v>
      </c>
      <c r="I478">
        <v>2130.192</v>
      </c>
      <c r="J478">
        <v>-248.02699999999999</v>
      </c>
      <c r="K478">
        <v>2095.5439999999999</v>
      </c>
      <c r="L478" s="3">
        <v>1.3145360360502578</v>
      </c>
      <c r="M478" s="3">
        <v>3.1480861155847673</v>
      </c>
      <c r="N478" s="3">
        <v>3.8189470599821624</v>
      </c>
      <c r="O478" s="3">
        <v>33.789237308126573</v>
      </c>
      <c r="P478" s="3">
        <v>-148.62936581953923</v>
      </c>
      <c r="Q478" s="3">
        <v>175.36649737178158</v>
      </c>
      <c r="R478" s="3">
        <v>2.2609898732166585</v>
      </c>
      <c r="S478" s="3">
        <v>3.3587036823474534</v>
      </c>
      <c r="T478" s="3">
        <v>3.1098806682216491</v>
      </c>
      <c r="U478" s="4">
        <v>0.20666671035981787</v>
      </c>
    </row>
    <row r="479" spans="1:21" x14ac:dyDescent="0.25">
      <c r="A479">
        <v>5526</v>
      </c>
      <c r="B479" t="s">
        <v>19</v>
      </c>
      <c r="C479" s="1">
        <v>41857.083540231484</v>
      </c>
      <c r="D479">
        <v>2130.2469999999998</v>
      </c>
      <c r="E479">
        <v>-252.07</v>
      </c>
      <c r="F479">
        <v>2096.7190000000001</v>
      </c>
      <c r="G479">
        <v>-0.53</v>
      </c>
      <c r="H479" s="1">
        <v>41857.083540162035</v>
      </c>
      <c r="I479">
        <v>2150.2869999999998</v>
      </c>
      <c r="J479">
        <v>-257.459</v>
      </c>
      <c r="K479">
        <v>2054.9250000000002</v>
      </c>
      <c r="L479" s="3">
        <v>1.2104286359965688</v>
      </c>
      <c r="M479" s="3">
        <v>3.1662615638387868</v>
      </c>
      <c r="N479" s="3">
        <v>3.5021709882692016</v>
      </c>
      <c r="O479" s="3">
        <v>34.159256027620465</v>
      </c>
      <c r="P479" s="3">
        <v>20.377355020667618</v>
      </c>
      <c r="Q479" s="3">
        <v>177.03320927023606</v>
      </c>
      <c r="R479" s="3">
        <v>2.1805906690296979</v>
      </c>
      <c r="S479" s="3">
        <v>3.208714647601326</v>
      </c>
      <c r="T479" s="3">
        <v>2.9369633289138619</v>
      </c>
      <c r="U479" s="4">
        <v>0.19576625037654291</v>
      </c>
    </row>
    <row r="480" spans="1:21" x14ac:dyDescent="0.25">
      <c r="A480">
        <v>6205</v>
      </c>
      <c r="B480" t="s">
        <v>19</v>
      </c>
      <c r="C480" s="1">
        <v>41922.493832627311</v>
      </c>
      <c r="D480">
        <v>2134.21</v>
      </c>
      <c r="E480">
        <v>-210.00700000000001</v>
      </c>
      <c r="F480">
        <v>2150.364</v>
      </c>
      <c r="G480">
        <v>-0.93</v>
      </c>
      <c r="H480" s="1">
        <v>41922.493832627311</v>
      </c>
      <c r="I480">
        <v>2143.0169999999998</v>
      </c>
      <c r="J480">
        <v>-208.01900000000001</v>
      </c>
      <c r="K480">
        <v>2190.165</v>
      </c>
      <c r="L480" s="3">
        <v>1.2294709914576418</v>
      </c>
      <c r="M480" s="3">
        <v>3.1613607935837602</v>
      </c>
      <c r="N480" s="3">
        <v>4.2326455972891832</v>
      </c>
      <c r="O480" s="3">
        <v>36.348069785560028</v>
      </c>
      <c r="P480" s="3">
        <v>-132.11860522696233</v>
      </c>
      <c r="Q480" s="3">
        <v>177.35331311734222</v>
      </c>
      <c r="R480" s="3">
        <v>2.3472675422408429</v>
      </c>
      <c r="S480" s="3">
        <v>3.8073157940997362</v>
      </c>
      <c r="T480" s="3">
        <v>3.0460910781303028</v>
      </c>
      <c r="U480" s="4">
        <v>0.19296283798607511</v>
      </c>
    </row>
    <row r="481" spans="1:21" x14ac:dyDescent="0.25">
      <c r="A481">
        <v>6013</v>
      </c>
      <c r="B481" t="s">
        <v>19</v>
      </c>
      <c r="C481" s="1">
        <v>41894.009583287036</v>
      </c>
      <c r="D481">
        <v>2128.114</v>
      </c>
      <c r="E481">
        <v>-177.69800000000001</v>
      </c>
      <c r="F481">
        <v>2122.627</v>
      </c>
      <c r="G481">
        <v>0.03</v>
      </c>
      <c r="H481" s="1">
        <v>41894.00958327546</v>
      </c>
      <c r="I481">
        <v>2123.4920000000002</v>
      </c>
      <c r="J481">
        <v>-169.16</v>
      </c>
      <c r="K481">
        <v>2111.7150000000001</v>
      </c>
      <c r="L481" s="3">
        <v>1.1571326811033289</v>
      </c>
      <c r="M481" s="3">
        <v>3.0014978728957784</v>
      </c>
      <c r="N481" s="3">
        <v>3.6684143948651973</v>
      </c>
      <c r="O481" s="3">
        <v>-34.347552632887883</v>
      </c>
      <c r="P481" s="3">
        <v>125.85684258545662</v>
      </c>
      <c r="Q481" s="3">
        <v>-1.55662325409863</v>
      </c>
      <c r="R481" s="3">
        <v>2.0482870786386229</v>
      </c>
      <c r="S481" s="3">
        <v>3.4584648938395617</v>
      </c>
      <c r="T481" s="3">
        <v>2.7513907178631598</v>
      </c>
      <c r="U481" s="4">
        <v>0.17618157375835539</v>
      </c>
    </row>
    <row r="482" spans="1:21" x14ac:dyDescent="0.25">
      <c r="A482">
        <v>6240</v>
      </c>
      <c r="B482" t="s">
        <v>19</v>
      </c>
      <c r="C482" s="1">
        <v>41928.043577187498</v>
      </c>
      <c r="D482">
        <v>2134.21</v>
      </c>
      <c r="E482">
        <v>-211.226</v>
      </c>
      <c r="F482">
        <v>2154.0219999999999</v>
      </c>
      <c r="G482">
        <v>-0.43</v>
      </c>
      <c r="H482" s="1">
        <v>41928.04357710648</v>
      </c>
      <c r="I482">
        <v>2171.79</v>
      </c>
      <c r="J482">
        <v>-218.89699999999999</v>
      </c>
      <c r="K482">
        <v>2155.2440000000001</v>
      </c>
      <c r="L482" s="3">
        <v>1.2746007693576638</v>
      </c>
      <c r="M482" s="3">
        <v>3.4093882506178765</v>
      </c>
      <c r="N482" s="3">
        <v>5.6665492045909946</v>
      </c>
      <c r="O482" s="3">
        <v>37.905606413006467</v>
      </c>
      <c r="P482" s="3">
        <v>-159.54724302616088</v>
      </c>
      <c r="Q482" s="3">
        <v>175.55779793257008</v>
      </c>
      <c r="R482" s="3">
        <v>3.3899721690572733</v>
      </c>
      <c r="S482" s="3">
        <v>3.839618304505052</v>
      </c>
      <c r="T482" s="3">
        <v>4.3613934187183077</v>
      </c>
      <c r="U482" s="4">
        <v>0.19714473820632678</v>
      </c>
    </row>
    <row r="483" spans="1:21" x14ac:dyDescent="0.25">
      <c r="A483">
        <v>6141</v>
      </c>
      <c r="B483" t="s">
        <v>19</v>
      </c>
      <c r="C483" s="1">
        <v>41904.174056944445</v>
      </c>
      <c r="D483">
        <v>2143.6579999999999</v>
      </c>
      <c r="E483">
        <v>-211.226</v>
      </c>
      <c r="F483">
        <v>2123.846</v>
      </c>
      <c r="G483">
        <v>0.05</v>
      </c>
      <c r="H483" s="1">
        <v>41904.174056967589</v>
      </c>
      <c r="I483">
        <v>2134.0430000000001</v>
      </c>
      <c r="J483">
        <v>-212.72</v>
      </c>
      <c r="K483">
        <v>2124.4029999999998</v>
      </c>
      <c r="L483" s="3">
        <v>1.150118808269917</v>
      </c>
      <c r="M483" s="3">
        <v>3.0226569425003187</v>
      </c>
      <c r="N483" s="3">
        <v>3.7088332994431505</v>
      </c>
      <c r="O483" s="3">
        <v>-33.511399477552395</v>
      </c>
      <c r="P483" s="3">
        <v>128.58389448192693</v>
      </c>
      <c r="Q483" s="3">
        <v>-4.0138397154770171</v>
      </c>
      <c r="R483" s="3">
        <v>2.0224696296136244</v>
      </c>
      <c r="S483" s="3">
        <v>3.4687663874432246</v>
      </c>
      <c r="T483" s="3">
        <v>2.8273031714129502</v>
      </c>
      <c r="U483" s="4">
        <v>0.17851133653718829</v>
      </c>
    </row>
    <row r="484" spans="1:21" x14ac:dyDescent="0.25">
      <c r="A484">
        <v>5420</v>
      </c>
      <c r="B484" t="s">
        <v>19</v>
      </c>
      <c r="C484" s="1">
        <v>41843.603330914353</v>
      </c>
      <c r="D484">
        <v>2142.7440000000001</v>
      </c>
      <c r="E484">
        <v>-206.04499999999999</v>
      </c>
      <c r="F484">
        <v>2129.3330000000001</v>
      </c>
      <c r="G484">
        <v>-0.39</v>
      </c>
      <c r="H484" s="1">
        <v>41843.603330914353</v>
      </c>
      <c r="I484">
        <v>2123.6260000000002</v>
      </c>
      <c r="J484">
        <v>-195.23699999999999</v>
      </c>
      <c r="K484">
        <v>2134.4699999999998</v>
      </c>
      <c r="L484" s="3">
        <v>1.2211489414051357</v>
      </c>
      <c r="M484" s="3">
        <v>2.8990657230136478</v>
      </c>
      <c r="N484" s="3">
        <v>3.8442532293367786</v>
      </c>
      <c r="O484" s="3">
        <v>36.018071703544543</v>
      </c>
      <c r="P484" s="3">
        <v>-133.81252821888026</v>
      </c>
      <c r="Q484" s="3">
        <v>174.95387431701332</v>
      </c>
      <c r="R484" s="3">
        <v>2.1583422125163452</v>
      </c>
      <c r="S484" s="3">
        <v>3.4584449612707431</v>
      </c>
      <c r="T484" s="3">
        <v>2.8178217466197566</v>
      </c>
      <c r="U484" s="4">
        <v>0.1903623089174227</v>
      </c>
    </row>
    <row r="485" spans="1:21" x14ac:dyDescent="0.25">
      <c r="A485">
        <v>5465</v>
      </c>
      <c r="B485" t="s">
        <v>19</v>
      </c>
      <c r="C485" s="1">
        <v>41850.200356203706</v>
      </c>
      <c r="D485">
        <v>2118.9699999999998</v>
      </c>
      <c r="E485">
        <v>-262.12799999999999</v>
      </c>
      <c r="F485">
        <v>2082.0889999999999</v>
      </c>
      <c r="G485">
        <v>-0.13</v>
      </c>
      <c r="H485" s="1">
        <v>41850.200356168978</v>
      </c>
      <c r="I485">
        <v>2117.1790000000001</v>
      </c>
      <c r="J485">
        <v>-257.99599999999998</v>
      </c>
      <c r="K485">
        <v>2063.9749999999999</v>
      </c>
      <c r="L485" s="3">
        <v>1.2763871048937936</v>
      </c>
      <c r="M485" s="3">
        <v>3.1126074239421975</v>
      </c>
      <c r="N485" s="3">
        <v>3.5670134193580894</v>
      </c>
      <c r="O485" s="3">
        <v>32.469762902630507</v>
      </c>
      <c r="P485" s="3">
        <v>22.431607978307952</v>
      </c>
      <c r="Q485" s="3">
        <v>178.41461519162939</v>
      </c>
      <c r="R485" s="3">
        <v>2.1605959212420203</v>
      </c>
      <c r="S485" s="3">
        <v>3.1867337940485072</v>
      </c>
      <c r="T485" s="3">
        <v>3.0293983910482893</v>
      </c>
      <c r="U485" s="4">
        <v>0.20116125263736886</v>
      </c>
    </row>
    <row r="486" spans="1:21" x14ac:dyDescent="0.25">
      <c r="A486">
        <v>5623</v>
      </c>
      <c r="B486" t="s">
        <v>19</v>
      </c>
      <c r="C486" s="1">
        <v>41864.301188148151</v>
      </c>
      <c r="D486">
        <v>2124.4560000000001</v>
      </c>
      <c r="E486">
        <v>-263.65199999999999</v>
      </c>
      <c r="F486">
        <v>2096.11</v>
      </c>
      <c r="G486">
        <v>0.3</v>
      </c>
      <c r="H486" s="1">
        <v>41864.301188136575</v>
      </c>
      <c r="I486">
        <v>2153.402</v>
      </c>
      <c r="J486">
        <v>-268.65300000000002</v>
      </c>
      <c r="K486">
        <v>2054.7840000000001</v>
      </c>
      <c r="L486" s="3">
        <v>1.2758466785275366</v>
      </c>
      <c r="M486" s="3">
        <v>3.041549999699336</v>
      </c>
      <c r="N486" s="3">
        <v>3.6013601947206446</v>
      </c>
      <c r="O486" s="3">
        <v>33.960916564710139</v>
      </c>
      <c r="P486" s="3">
        <v>23.168029672051901</v>
      </c>
      <c r="Q486" s="3">
        <v>175.9449120861085</v>
      </c>
      <c r="R486" s="3">
        <v>2.2121718851053629</v>
      </c>
      <c r="S486" s="3">
        <v>3.1441517304580771</v>
      </c>
      <c r="T486" s="3">
        <v>3.0015590165676258</v>
      </c>
      <c r="U486" s="4">
        <v>0.19696703742201685</v>
      </c>
    </row>
    <row r="487" spans="1:21" x14ac:dyDescent="0.25">
      <c r="A487">
        <v>5647</v>
      </c>
      <c r="B487" t="s">
        <v>19</v>
      </c>
      <c r="C487" s="1">
        <v>41865.098340682867</v>
      </c>
      <c r="D487">
        <v>2128.723</v>
      </c>
      <c r="E487">
        <v>-265.48099999999999</v>
      </c>
      <c r="F487">
        <v>2099.7669999999998</v>
      </c>
      <c r="G487">
        <v>-0.18</v>
      </c>
      <c r="H487" s="1">
        <v>41865.098340671299</v>
      </c>
      <c r="I487">
        <v>2152.8319999999999</v>
      </c>
      <c r="J487">
        <v>-271.69299999999998</v>
      </c>
      <c r="K487">
        <v>2057.36</v>
      </c>
      <c r="L487" s="3">
        <v>1.2886190622627107</v>
      </c>
      <c r="M487" s="3">
        <v>3.1204814379551098</v>
      </c>
      <c r="N487" s="3">
        <v>3.5780981217821681</v>
      </c>
      <c r="O487" s="3">
        <v>33.547088983728919</v>
      </c>
      <c r="P487" s="3">
        <v>-147.33616227050092</v>
      </c>
      <c r="Q487" s="3">
        <v>176.72741918950356</v>
      </c>
      <c r="R487" s="3">
        <v>2.1601786087180699</v>
      </c>
      <c r="S487" s="3">
        <v>3.2679197490926981</v>
      </c>
      <c r="T487" s="3">
        <v>2.9450235249000798</v>
      </c>
      <c r="U487" s="4">
        <v>0.20064258898980289</v>
      </c>
    </row>
    <row r="488" spans="1:21" x14ac:dyDescent="0.25">
      <c r="A488">
        <v>5793</v>
      </c>
      <c r="B488" t="s">
        <v>19</v>
      </c>
      <c r="C488" s="1">
        <v>41875.860716435185</v>
      </c>
      <c r="D488">
        <v>2115.6170000000002</v>
      </c>
      <c r="E488">
        <v>-236.52500000000001</v>
      </c>
      <c r="F488">
        <v>2064.7150000000001</v>
      </c>
      <c r="G488">
        <v>-0.27</v>
      </c>
      <c r="H488" s="1">
        <v>41875.86071645833</v>
      </c>
      <c r="I488">
        <v>2126.268</v>
      </c>
      <c r="J488">
        <v>-233.01900000000001</v>
      </c>
      <c r="K488">
        <v>2034.4570000000001</v>
      </c>
      <c r="L488" s="3">
        <v>1.2937383330272703</v>
      </c>
      <c r="M488" s="3">
        <v>3.0060240487392358</v>
      </c>
      <c r="N488" s="3">
        <v>3.492056704103967</v>
      </c>
      <c r="O488" s="3">
        <v>32.76642438309586</v>
      </c>
      <c r="P488" s="3">
        <v>-143.70265257869426</v>
      </c>
      <c r="Q488" s="3">
        <v>-178.95772809099179</v>
      </c>
      <c r="R488" s="3">
        <v>2.1076269773639069</v>
      </c>
      <c r="S488" s="3">
        <v>3.1724624268835555</v>
      </c>
      <c r="T488" s="3">
        <v>2.878299053488945</v>
      </c>
      <c r="U488" s="4">
        <v>0.2073757117944037</v>
      </c>
    </row>
    <row r="489" spans="1:21" x14ac:dyDescent="0.25">
      <c r="A489">
        <v>5571</v>
      </c>
      <c r="B489" t="s">
        <v>19</v>
      </c>
      <c r="C489" s="1">
        <v>41863.883686400462</v>
      </c>
      <c r="D489">
        <v>2123.2370000000001</v>
      </c>
      <c r="E489">
        <v>-262.43299999999999</v>
      </c>
      <c r="F489">
        <v>2069.5920000000001</v>
      </c>
      <c r="G489">
        <v>-0.64</v>
      </c>
      <c r="H489" s="1">
        <v>41863.883686423615</v>
      </c>
      <c r="I489">
        <v>2136.6219999999998</v>
      </c>
      <c r="J489">
        <v>-266.45100000000002</v>
      </c>
      <c r="K489">
        <v>2008.163</v>
      </c>
      <c r="L489" s="3">
        <v>1.3390682931946842</v>
      </c>
      <c r="M489" s="3">
        <v>2.978057994728406</v>
      </c>
      <c r="N489" s="3">
        <v>3.7699361369181017</v>
      </c>
      <c r="O489" s="3">
        <v>-34.82617244002595</v>
      </c>
      <c r="P489" s="3">
        <v>-9.7251641565962448</v>
      </c>
      <c r="Q489" s="3">
        <v>1.4049164836391559</v>
      </c>
      <c r="R489" s="3">
        <v>2.4087511053867274</v>
      </c>
      <c r="S489" s="3">
        <v>2.9966617644824964</v>
      </c>
      <c r="T489" s="3">
        <v>3.1671248649993231</v>
      </c>
      <c r="U489" s="4">
        <v>0.22873679946708825</v>
      </c>
    </row>
    <row r="490" spans="1:21" x14ac:dyDescent="0.25">
      <c r="A490">
        <v>5722</v>
      </c>
      <c r="B490" t="s">
        <v>19</v>
      </c>
      <c r="C490" s="1">
        <v>41871.452407928242</v>
      </c>
      <c r="D490">
        <v>2131.7710000000002</v>
      </c>
      <c r="E490">
        <v>-263.95699999999999</v>
      </c>
      <c r="F490">
        <v>2112.8739999999998</v>
      </c>
      <c r="G490">
        <v>0.37</v>
      </c>
      <c r="H490" s="1">
        <v>41871.452407893521</v>
      </c>
      <c r="I490">
        <v>2139.3539999999998</v>
      </c>
      <c r="J490">
        <v>-271.649</v>
      </c>
      <c r="K490">
        <v>2080.48</v>
      </c>
      <c r="L490" s="3">
        <v>1.2732744312421693</v>
      </c>
      <c r="M490" s="3">
        <v>2.9509788449002601</v>
      </c>
      <c r="N490" s="3">
        <v>3.6723676697252867</v>
      </c>
      <c r="O490" s="3">
        <v>-33.274340009409315</v>
      </c>
      <c r="P490" s="3">
        <v>-34.634097017270044</v>
      </c>
      <c r="Q490" s="3">
        <v>-3.4951196176025907</v>
      </c>
      <c r="R490" s="3">
        <v>2.1318038348458686</v>
      </c>
      <c r="S490" s="3">
        <v>3.2185811560265165</v>
      </c>
      <c r="T490" s="3">
        <v>2.9544940798664356</v>
      </c>
      <c r="U490" s="4">
        <v>0.20011861472214687</v>
      </c>
    </row>
    <row r="491" spans="1:21" x14ac:dyDescent="0.25">
      <c r="A491">
        <v>5684</v>
      </c>
      <c r="B491" t="s">
        <v>19</v>
      </c>
      <c r="C491" s="1">
        <v>41868.312836851852</v>
      </c>
      <c r="D491">
        <v>2123.2370000000001</v>
      </c>
      <c r="E491">
        <v>-270.66199999999998</v>
      </c>
      <c r="F491">
        <v>2112.2640000000001</v>
      </c>
      <c r="G491">
        <v>-0.72</v>
      </c>
      <c r="H491" s="1">
        <v>41868.312836828707</v>
      </c>
      <c r="I491">
        <v>2150.9969999999998</v>
      </c>
      <c r="J491">
        <v>-272.327</v>
      </c>
      <c r="K491">
        <v>2063.0340000000001</v>
      </c>
      <c r="L491" s="3">
        <v>1.2837263455961014</v>
      </c>
      <c r="M491" s="3">
        <v>3.1795264200979645</v>
      </c>
      <c r="N491" s="3">
        <v>4.1462986492981377</v>
      </c>
      <c r="O491" s="3">
        <v>-34.851085183270477</v>
      </c>
      <c r="P491" s="3">
        <v>-9.1333437417331105</v>
      </c>
      <c r="Q491" s="3">
        <v>-2.3341710334324297</v>
      </c>
      <c r="R491" s="3">
        <v>2.571604291382755</v>
      </c>
      <c r="S491" s="3">
        <v>3.2045762712002102</v>
      </c>
      <c r="T491" s="3">
        <v>3.4536777140483537</v>
      </c>
      <c r="U491" s="4">
        <v>0.20093792433322916</v>
      </c>
    </row>
    <row r="492" spans="1:21" x14ac:dyDescent="0.25">
      <c r="A492">
        <v>5701</v>
      </c>
      <c r="B492" t="s">
        <v>19</v>
      </c>
      <c r="C492" s="1">
        <v>41869.142420173608</v>
      </c>
      <c r="D492">
        <v>2126.2849999999999</v>
      </c>
      <c r="E492">
        <v>-277.06299999999999</v>
      </c>
      <c r="F492">
        <v>2086.6610000000001</v>
      </c>
      <c r="G492">
        <v>-0.3</v>
      </c>
      <c r="H492" s="1">
        <v>41869.142420162039</v>
      </c>
      <c r="I492">
        <v>2162.6120000000001</v>
      </c>
      <c r="J492">
        <v>-282.81</v>
      </c>
      <c r="K492">
        <v>2015.626</v>
      </c>
      <c r="L492" s="3">
        <v>1.3741754065615719</v>
      </c>
      <c r="M492" s="3">
        <v>3.1161996709130242</v>
      </c>
      <c r="N492" s="3">
        <v>3.425769781255438</v>
      </c>
      <c r="O492" s="3">
        <v>33.783761526049901</v>
      </c>
      <c r="P492" s="3">
        <v>10.390066515897857</v>
      </c>
      <c r="Q492" s="3">
        <v>179.37649356686438</v>
      </c>
      <c r="R492" s="3">
        <v>2.2115771584112736</v>
      </c>
      <c r="S492" s="3">
        <v>3.1236622509964604</v>
      </c>
      <c r="T492" s="3">
        <v>2.9394155047887125</v>
      </c>
      <c r="U492" s="4">
        <v>0.22843749712638955</v>
      </c>
    </row>
    <row r="493" spans="1:21" x14ac:dyDescent="0.25">
      <c r="A493">
        <v>5492</v>
      </c>
      <c r="B493" t="s">
        <v>19</v>
      </c>
      <c r="C493" s="1">
        <v>41853.100751909726</v>
      </c>
      <c r="D493">
        <v>2120.7979999999998</v>
      </c>
      <c r="E493">
        <v>-274.625</v>
      </c>
      <c r="F493">
        <v>2071.7260000000001</v>
      </c>
      <c r="G493">
        <v>0.46</v>
      </c>
      <c r="H493" s="1">
        <v>41853.10075193287</v>
      </c>
      <c r="I493">
        <v>2152.5630000000001</v>
      </c>
      <c r="J493">
        <v>-273.44799999999998</v>
      </c>
      <c r="K493">
        <v>2018.1869999999999</v>
      </c>
      <c r="L493" s="3">
        <v>1.3241274638012666</v>
      </c>
      <c r="M493" s="3">
        <v>3.1495692578130021</v>
      </c>
      <c r="N493" s="3">
        <v>3.2904653482741439</v>
      </c>
      <c r="O493" s="3">
        <v>-34.23826147340128</v>
      </c>
      <c r="P493" s="3">
        <v>-10.070995098916828</v>
      </c>
      <c r="Q493" s="3">
        <v>1.0637730115899156</v>
      </c>
      <c r="R493" s="3">
        <v>2.1413217194535719</v>
      </c>
      <c r="S493" s="3">
        <v>3.15271815189368</v>
      </c>
      <c r="T493" s="3">
        <v>2.8161953806684323</v>
      </c>
      <c r="U493" s="4">
        <v>0.22235846010768739</v>
      </c>
    </row>
    <row r="494" spans="1:21" x14ac:dyDescent="0.25">
      <c r="A494">
        <v>5745</v>
      </c>
      <c r="B494" t="s">
        <v>19</v>
      </c>
      <c r="C494" s="1">
        <v>41873.24788476852</v>
      </c>
      <c r="D494">
        <v>2118.665</v>
      </c>
      <c r="E494">
        <v>-268.22399999999999</v>
      </c>
      <c r="F494">
        <v>2125.37</v>
      </c>
      <c r="G494">
        <v>-0.55000000000000004</v>
      </c>
      <c r="H494" s="1">
        <v>41873.24788476852</v>
      </c>
      <c r="I494">
        <v>2150.2559999999999</v>
      </c>
      <c r="J494">
        <v>-281.06599999999997</v>
      </c>
      <c r="K494">
        <v>2044.9179999999999</v>
      </c>
      <c r="L494" s="3">
        <v>1.4236175686239161</v>
      </c>
      <c r="M494" s="3">
        <v>3.1598631248290676</v>
      </c>
      <c r="N494" s="3">
        <v>5.2755804358841223</v>
      </c>
      <c r="O494" s="3">
        <v>36.960310881410464</v>
      </c>
      <c r="P494" s="3">
        <v>-175.15363372350754</v>
      </c>
      <c r="Q494" s="3">
        <v>179.52301229145854</v>
      </c>
      <c r="R494" s="3">
        <v>3.3544712579277984</v>
      </c>
      <c r="S494" s="3">
        <v>3.1822114884795383</v>
      </c>
      <c r="T494" s="3">
        <v>4.2863400924140933</v>
      </c>
      <c r="U494" s="4">
        <v>0.23212700925525667</v>
      </c>
    </row>
    <row r="495" spans="1:21" x14ac:dyDescent="0.25">
      <c r="A495">
        <v>5648</v>
      </c>
      <c r="B495" t="s">
        <v>19</v>
      </c>
      <c r="C495" s="1">
        <v>41865.151755601852</v>
      </c>
      <c r="D495">
        <v>2109.2159999999999</v>
      </c>
      <c r="E495">
        <v>-273.70999999999998</v>
      </c>
      <c r="F495">
        <v>2122.3220000000001</v>
      </c>
      <c r="G495">
        <v>-0.63</v>
      </c>
      <c r="H495" s="1">
        <v>41865.151755567131</v>
      </c>
      <c r="I495">
        <v>2148.2469999999998</v>
      </c>
      <c r="J495">
        <v>-275.327</v>
      </c>
      <c r="K495">
        <v>2059.5360000000001</v>
      </c>
      <c r="L495" s="3">
        <v>1.2750622905769233</v>
      </c>
      <c r="M495" s="3">
        <v>3.2132871664608609</v>
      </c>
      <c r="N495" s="3">
        <v>3.6127884992544006</v>
      </c>
      <c r="O495" s="3">
        <v>34.281723236490144</v>
      </c>
      <c r="P495" s="3">
        <v>15.262632500588083</v>
      </c>
      <c r="Q495" s="3">
        <v>176.12134124288824</v>
      </c>
      <c r="R495" s="3">
        <v>2.2690856332437761</v>
      </c>
      <c r="S495" s="3">
        <v>3.2450776389364364</v>
      </c>
      <c r="T495" s="3">
        <v>3.0454268718658568</v>
      </c>
      <c r="U495" s="4">
        <v>0.20240761090511325</v>
      </c>
    </row>
    <row r="496" spans="1:21" x14ac:dyDescent="0.25">
      <c r="A496">
        <v>5733</v>
      </c>
      <c r="B496" t="s">
        <v>19</v>
      </c>
      <c r="C496" s="1">
        <v>41871.71617457176</v>
      </c>
      <c r="D496">
        <v>2133.6</v>
      </c>
      <c r="E496">
        <v>-274.625</v>
      </c>
      <c r="F496">
        <v>2113.4830000000002</v>
      </c>
      <c r="G496">
        <v>-0.03</v>
      </c>
      <c r="H496" s="1">
        <v>41871.716174583336</v>
      </c>
      <c r="I496">
        <v>2134.3090000000002</v>
      </c>
      <c r="J496">
        <v>-265.68799999999999</v>
      </c>
      <c r="K496">
        <v>2095.768</v>
      </c>
      <c r="L496" s="3">
        <v>1.3199056455137588</v>
      </c>
      <c r="M496" s="3">
        <v>3.0655488661465831</v>
      </c>
      <c r="N496" s="3">
        <v>3.750976133462117</v>
      </c>
      <c r="O496" s="3">
        <v>34.681106819537455</v>
      </c>
      <c r="P496" s="3">
        <v>-151.81463260184731</v>
      </c>
      <c r="Q496" s="3">
        <v>175.08788036612458</v>
      </c>
      <c r="R496" s="3">
        <v>2.274062851828603</v>
      </c>
      <c r="S496" s="3">
        <v>3.2531292163822627</v>
      </c>
      <c r="T496" s="3">
        <v>3.0601984202316999</v>
      </c>
      <c r="U496" s="4">
        <v>0.21028464029423657</v>
      </c>
    </row>
    <row r="497" spans="1:21" x14ac:dyDescent="0.25">
      <c r="A497">
        <v>5803</v>
      </c>
      <c r="B497" t="s">
        <v>19</v>
      </c>
      <c r="C497" s="1">
        <v>41875.981608518516</v>
      </c>
      <c r="D497">
        <v>2085.442</v>
      </c>
      <c r="E497">
        <v>-278.892</v>
      </c>
      <c r="F497">
        <v>2087.5749999999998</v>
      </c>
      <c r="G497">
        <v>-0.02</v>
      </c>
      <c r="H497" s="1">
        <v>41875.981608425929</v>
      </c>
      <c r="I497">
        <v>2145.2719999999999</v>
      </c>
      <c r="J497">
        <v>-287.47699999999998</v>
      </c>
      <c r="K497">
        <v>2007.6379999999999</v>
      </c>
      <c r="L497" s="3">
        <v>1.3489898478815618</v>
      </c>
      <c r="M497" s="3">
        <v>2.9382139063477801</v>
      </c>
      <c r="N497" s="3">
        <v>3.3690230550643379</v>
      </c>
      <c r="O497" s="3">
        <v>32.811512631106936</v>
      </c>
      <c r="P497" s="3">
        <v>-3.7524500490395436</v>
      </c>
      <c r="Q497" s="3">
        <v>178.58657240393862</v>
      </c>
      <c r="R497" s="3">
        <v>2.1439336373955484</v>
      </c>
      <c r="S497" s="3">
        <v>2.9335929053181076</v>
      </c>
      <c r="T497" s="3">
        <v>2.9174280950805951</v>
      </c>
      <c r="U497" s="4">
        <v>0.22692849456551231</v>
      </c>
    </row>
    <row r="498" spans="1:21" x14ac:dyDescent="0.25">
      <c r="A498">
        <v>5012</v>
      </c>
      <c r="B498" t="s">
        <v>19</v>
      </c>
      <c r="C498" s="1">
        <v>41765.725514571757</v>
      </c>
      <c r="D498">
        <v>2013.509</v>
      </c>
      <c r="E498">
        <v>-297.48500000000001</v>
      </c>
      <c r="F498">
        <v>2152.8020000000001</v>
      </c>
      <c r="G498">
        <v>-1.41</v>
      </c>
      <c r="H498" s="1">
        <v>41765.725514409722</v>
      </c>
      <c r="I498">
        <v>2117.8530000000001</v>
      </c>
      <c r="J498">
        <v>-341.24099999999999</v>
      </c>
      <c r="K498">
        <v>2056.7550000000001</v>
      </c>
      <c r="L498" s="3">
        <v>1.5664617209637348</v>
      </c>
      <c r="M498" s="3">
        <v>3.4587581034179289</v>
      </c>
      <c r="N498" s="3">
        <v>7.5593618760491683</v>
      </c>
      <c r="O498" s="3">
        <v>35.720803884829628</v>
      </c>
      <c r="P498" s="3">
        <v>-170.55737055944326</v>
      </c>
      <c r="Q498" s="3">
        <v>178.12294705920274</v>
      </c>
      <c r="R498" s="3">
        <v>4.5155426492615334</v>
      </c>
      <c r="S498" s="3">
        <v>3.6599420342161011</v>
      </c>
      <c r="T498" s="3">
        <v>6.1378744403996279</v>
      </c>
      <c r="U498" s="4">
        <v>0.27811821438532158</v>
      </c>
    </row>
    <row r="499" spans="1:21" x14ac:dyDescent="0.25">
      <c r="A499">
        <v>6422</v>
      </c>
      <c r="B499" t="s">
        <v>19</v>
      </c>
      <c r="C499" s="1">
        <v>41996.319034375003</v>
      </c>
      <c r="D499">
        <v>2079.346</v>
      </c>
      <c r="E499">
        <v>-316.38200000000001</v>
      </c>
      <c r="F499">
        <v>2111.9589999999998</v>
      </c>
      <c r="G499">
        <v>-0.86</v>
      </c>
      <c r="H499" s="1">
        <v>41996.319034270833</v>
      </c>
      <c r="I499">
        <v>2141.163</v>
      </c>
      <c r="J499">
        <v>-339.07799999999997</v>
      </c>
      <c r="K499">
        <v>2051.058</v>
      </c>
      <c r="L499" s="3">
        <v>1.3140666130054124</v>
      </c>
      <c r="M499" s="3">
        <v>3.2010260421458252</v>
      </c>
      <c r="N499" s="3">
        <v>3.9138836525290563</v>
      </c>
      <c r="O499" s="3">
        <v>33.279268906801633</v>
      </c>
      <c r="P499" s="3">
        <v>-173.81974748241333</v>
      </c>
      <c r="Q499" s="3">
        <v>177.6615154441624</v>
      </c>
      <c r="R499" s="3">
        <v>2.4041834601976007</v>
      </c>
      <c r="S499" s="3">
        <v>3.2124911652419996</v>
      </c>
      <c r="T499" s="3">
        <v>3.3341674864299193</v>
      </c>
      <c r="U499" s="4">
        <v>0.22611653287451899</v>
      </c>
    </row>
    <row r="500" spans="1:21" x14ac:dyDescent="0.25">
      <c r="A500">
        <v>6309</v>
      </c>
      <c r="B500" t="s">
        <v>19</v>
      </c>
      <c r="C500" s="1">
        <v>41935.813413645832</v>
      </c>
      <c r="D500">
        <v>2090.623</v>
      </c>
      <c r="E500">
        <v>-318.51600000000002</v>
      </c>
      <c r="F500">
        <v>2107.692</v>
      </c>
      <c r="G500">
        <v>-1</v>
      </c>
      <c r="H500" s="1">
        <v>41935.813413541669</v>
      </c>
      <c r="I500">
        <v>2157.4290000000001</v>
      </c>
      <c r="J500">
        <v>-333.65499999999997</v>
      </c>
      <c r="K500">
        <v>2028.7</v>
      </c>
      <c r="L500" s="3">
        <v>1.4677079611487658</v>
      </c>
      <c r="M500" s="3">
        <v>3.2247075910598757</v>
      </c>
      <c r="N500" s="3">
        <v>5.494165054844693</v>
      </c>
      <c r="O500" s="3">
        <v>36.955830541384813</v>
      </c>
      <c r="P500" s="3">
        <v>-175.36015366366337</v>
      </c>
      <c r="Q500" s="3">
        <v>-179.00677097868331</v>
      </c>
      <c r="R500" s="3">
        <v>3.500358803843028</v>
      </c>
      <c r="S500" s="3">
        <v>3.2373632883478649</v>
      </c>
      <c r="T500" s="3">
        <v>4.4634753435925631</v>
      </c>
      <c r="U500" s="4">
        <v>0.25373320974211722</v>
      </c>
    </row>
    <row r="501" spans="1:21" x14ac:dyDescent="0.25">
      <c r="A501">
        <v>5885</v>
      </c>
      <c r="B501" t="s">
        <v>19</v>
      </c>
      <c r="C501" s="1">
        <v>41880.895938240741</v>
      </c>
      <c r="D501">
        <v>2105.8629999999998</v>
      </c>
      <c r="E501">
        <v>-272.18599999999998</v>
      </c>
      <c r="F501">
        <v>2132.6860000000001</v>
      </c>
      <c r="G501">
        <v>-0.47</v>
      </c>
      <c r="H501" s="1">
        <v>41880.89593820602</v>
      </c>
      <c r="I501">
        <v>2149.0140000000001</v>
      </c>
      <c r="J501">
        <v>-293.21300000000002</v>
      </c>
      <c r="K501">
        <v>2071.6419999999998</v>
      </c>
      <c r="L501" s="3">
        <v>1.2897945704575993</v>
      </c>
      <c r="M501" s="3">
        <v>3.2211269525917308</v>
      </c>
      <c r="N501" s="3">
        <v>3.5840021719288813</v>
      </c>
      <c r="O501" s="3">
        <v>34.391353045053506</v>
      </c>
      <c r="P501" s="3">
        <v>10.715952336948558</v>
      </c>
      <c r="Q501" s="3">
        <v>176.31637985168129</v>
      </c>
      <c r="R501" s="3">
        <v>2.2649748643748353</v>
      </c>
      <c r="S501" s="3">
        <v>3.2281569580976566</v>
      </c>
      <c r="T501" s="3">
        <v>3.0356161356835401</v>
      </c>
      <c r="U501" s="4">
        <v>0.20250419896428443</v>
      </c>
    </row>
    <row r="502" spans="1:21" x14ac:dyDescent="0.25">
      <c r="A502">
        <v>5608</v>
      </c>
      <c r="B502" t="s">
        <v>19</v>
      </c>
      <c r="C502" s="1">
        <v>41864.14335662037</v>
      </c>
      <c r="D502">
        <v>2110.13</v>
      </c>
      <c r="E502">
        <v>-290.779</v>
      </c>
      <c r="F502">
        <v>2091.2330000000002</v>
      </c>
      <c r="G502">
        <v>-0.68</v>
      </c>
      <c r="H502" s="1">
        <v>41864.143356562498</v>
      </c>
      <c r="I502">
        <v>2136.779</v>
      </c>
      <c r="J502">
        <v>-314.12400000000002</v>
      </c>
      <c r="K502">
        <v>2056.0210000000002</v>
      </c>
      <c r="L502" s="3">
        <v>1.3187385247277865</v>
      </c>
      <c r="M502" s="3">
        <v>3.1526541773562271</v>
      </c>
      <c r="N502" s="3">
        <v>3.8976549194537031</v>
      </c>
      <c r="O502" s="3">
        <v>34.451501803524906</v>
      </c>
      <c r="P502" s="3">
        <v>-160.91683621519596</v>
      </c>
      <c r="Q502" s="3">
        <v>176.28614270862593</v>
      </c>
      <c r="R502" s="3">
        <v>2.3992108107649983</v>
      </c>
      <c r="S502" s="3">
        <v>3.2540193930780106</v>
      </c>
      <c r="T502" s="3">
        <v>3.236729628536068</v>
      </c>
      <c r="U502" s="4">
        <v>0.21563372732976138</v>
      </c>
    </row>
    <row r="503" spans="1:21" x14ac:dyDescent="0.25">
      <c r="A503">
        <v>6190</v>
      </c>
      <c r="B503" t="s">
        <v>19</v>
      </c>
      <c r="C503" s="1">
        <v>41916.910377060187</v>
      </c>
      <c r="D503">
        <v>2111.654</v>
      </c>
      <c r="E503">
        <v>-306.93400000000003</v>
      </c>
      <c r="F503">
        <v>2079.9549999999999</v>
      </c>
      <c r="G503">
        <v>-0.87</v>
      </c>
      <c r="H503" s="1">
        <v>41916.91037690972</v>
      </c>
      <c r="I503">
        <v>2186.5120000000002</v>
      </c>
      <c r="J503">
        <v>-323.50099999999998</v>
      </c>
      <c r="K503">
        <v>2004.098</v>
      </c>
      <c r="L503" s="3">
        <v>1.5820614200516088</v>
      </c>
      <c r="M503" s="3">
        <v>3.1938409919784778</v>
      </c>
      <c r="N503" s="3">
        <v>4.9207588320820257</v>
      </c>
      <c r="O503" s="3">
        <v>35.688947495032551</v>
      </c>
      <c r="P503" s="3">
        <v>-177.9609189703539</v>
      </c>
      <c r="Q503" s="3">
        <v>-178.95206142066462</v>
      </c>
      <c r="R503" s="3">
        <v>3.14186847432984</v>
      </c>
      <c r="S503" s="3">
        <v>3.1924972532146967</v>
      </c>
      <c r="T503" s="3">
        <v>4.0892976639891003</v>
      </c>
      <c r="U503" s="4">
        <v>0.2716532011433917</v>
      </c>
    </row>
    <row r="504" spans="1:21" x14ac:dyDescent="0.25">
      <c r="A504">
        <v>5907</v>
      </c>
      <c r="B504" t="s">
        <v>19</v>
      </c>
      <c r="C504" s="1">
        <v>41885.627264780094</v>
      </c>
      <c r="D504">
        <v>2114.7020000000002</v>
      </c>
      <c r="E504">
        <v>-229.51400000000001</v>
      </c>
      <c r="F504">
        <v>2172.614</v>
      </c>
      <c r="G504">
        <v>-0.65</v>
      </c>
      <c r="H504" s="1">
        <v>41885.627264756942</v>
      </c>
      <c r="I504">
        <v>2132.192</v>
      </c>
      <c r="J504">
        <v>-229.994</v>
      </c>
      <c r="K504">
        <v>2113.395</v>
      </c>
      <c r="L504" s="3">
        <v>1.2354869489718852</v>
      </c>
      <c r="M504" s="3">
        <v>3.1272275800053202</v>
      </c>
      <c r="N504" s="3">
        <v>3.7959871416105635</v>
      </c>
      <c r="O504" s="3">
        <v>35.429119811426609</v>
      </c>
      <c r="P504" s="3">
        <v>-144.51311543793284</v>
      </c>
      <c r="Q504" s="3">
        <v>174.59953988107659</v>
      </c>
      <c r="R504" s="3">
        <v>2.2677065432003474</v>
      </c>
      <c r="S504" s="3">
        <v>3.3930359952732942</v>
      </c>
      <c r="T504" s="3">
        <v>2.9945659028171576</v>
      </c>
      <c r="U504" s="4">
        <v>0.19160923405836366</v>
      </c>
    </row>
    <row r="505" spans="1:21" x14ac:dyDescent="0.25">
      <c r="A505">
        <v>6274</v>
      </c>
      <c r="B505" t="s">
        <v>19</v>
      </c>
      <c r="C505" s="1">
        <v>41930.922619039353</v>
      </c>
      <c r="D505">
        <v>2127.8090000000002</v>
      </c>
      <c r="E505">
        <v>-243.535</v>
      </c>
      <c r="F505">
        <v>2156.46</v>
      </c>
      <c r="G505">
        <v>-0.72</v>
      </c>
      <c r="H505" s="1">
        <v>41930.922619097226</v>
      </c>
      <c r="I505">
        <v>2135.547</v>
      </c>
      <c r="J505">
        <v>-195.36099999999999</v>
      </c>
      <c r="K505">
        <v>2185.9949999999999</v>
      </c>
      <c r="L505" s="3">
        <v>1.3243617146765088</v>
      </c>
      <c r="M505" s="3">
        <v>3.3733590247909082</v>
      </c>
      <c r="N505" s="3">
        <v>4.8885991993155056</v>
      </c>
      <c r="O505" s="3">
        <v>36.313844034199597</v>
      </c>
      <c r="P505" s="3">
        <v>-144.89709620134909</v>
      </c>
      <c r="Q505" s="3">
        <v>177.66633993273442</v>
      </c>
      <c r="R505" s="3">
        <v>2.7896246699597214</v>
      </c>
      <c r="S505" s="3">
        <v>3.9711348645316207</v>
      </c>
      <c r="T505" s="3">
        <v>3.6563820108481195</v>
      </c>
      <c r="U505" s="4">
        <v>0.21474930524580405</v>
      </c>
    </row>
    <row r="506" spans="1:21" x14ac:dyDescent="0.25">
      <c r="A506">
        <v>5739</v>
      </c>
      <c r="B506" t="s">
        <v>19</v>
      </c>
      <c r="C506" s="1">
        <v>41872.184512418979</v>
      </c>
      <c r="D506">
        <v>2136.953</v>
      </c>
      <c r="E506">
        <v>-265.17599999999999</v>
      </c>
      <c r="F506">
        <v>2134.21</v>
      </c>
      <c r="G506">
        <v>-0.71</v>
      </c>
      <c r="H506" s="1">
        <v>41872.184512453707</v>
      </c>
      <c r="I506">
        <v>2149.9270000000001</v>
      </c>
      <c r="J506">
        <v>-271.84100000000001</v>
      </c>
      <c r="K506">
        <v>2101.9270000000001</v>
      </c>
      <c r="L506" s="3">
        <v>1.2882303756103206</v>
      </c>
      <c r="M506" s="3">
        <v>3.3002800416228717</v>
      </c>
      <c r="N506" s="3">
        <v>4.2441101229989098</v>
      </c>
      <c r="O506" s="3">
        <v>34.125859457266245</v>
      </c>
      <c r="P506" s="3">
        <v>-160.70730551198648</v>
      </c>
      <c r="Q506" s="3">
        <v>177.82627502897577</v>
      </c>
      <c r="R506" s="3">
        <v>2.5395627815400985</v>
      </c>
      <c r="S506" s="3">
        <v>3.4276049794922301</v>
      </c>
      <c r="T506" s="3">
        <v>3.5106409147292652</v>
      </c>
      <c r="U506" s="4">
        <v>0.2088513090479861</v>
      </c>
    </row>
    <row r="507" spans="1:21" x14ac:dyDescent="0.25">
      <c r="A507">
        <v>6341</v>
      </c>
      <c r="B507" t="s">
        <v>19</v>
      </c>
      <c r="C507" s="1">
        <v>41948.691619861114</v>
      </c>
      <c r="D507">
        <v>2137.2579999999998</v>
      </c>
      <c r="E507">
        <v>-244.45</v>
      </c>
      <c r="F507">
        <v>2145.7919999999999</v>
      </c>
      <c r="G507">
        <v>-0.46</v>
      </c>
      <c r="H507" s="1">
        <v>41948.691619884259</v>
      </c>
      <c r="I507">
        <v>2152.9969999999998</v>
      </c>
      <c r="J507">
        <v>-232.15700000000001</v>
      </c>
      <c r="K507">
        <v>2142.3449999999998</v>
      </c>
      <c r="L507" s="3">
        <v>1.2502059922082258</v>
      </c>
      <c r="M507" s="3">
        <v>3.2302798035841045</v>
      </c>
      <c r="N507" s="3">
        <v>3.985312904048675</v>
      </c>
      <c r="O507" s="3">
        <v>34.511608987395952</v>
      </c>
      <c r="P507" s="3">
        <v>-137.36807091588454</v>
      </c>
      <c r="Q507" s="3">
        <v>176.49093012563324</v>
      </c>
      <c r="R507" s="3">
        <v>2.2740066086435036</v>
      </c>
      <c r="S507" s="3">
        <v>3.6115667431659801</v>
      </c>
      <c r="T507" s="3">
        <v>3.09108488532911</v>
      </c>
      <c r="U507" s="4">
        <v>0.19687345491102065</v>
      </c>
    </row>
    <row r="508" spans="1:21" x14ac:dyDescent="0.25">
      <c r="A508">
        <v>5683</v>
      </c>
      <c r="B508" t="s">
        <v>19</v>
      </c>
      <c r="C508" s="1">
        <v>41868.267422256948</v>
      </c>
      <c r="D508">
        <v>2122.3220000000001</v>
      </c>
      <c r="E508">
        <v>-281.94</v>
      </c>
      <c r="F508">
        <v>2072.0300000000002</v>
      </c>
      <c r="G508">
        <v>-0.63</v>
      </c>
      <c r="H508" s="1">
        <v>41868.267422268516</v>
      </c>
      <c r="I508">
        <v>2159.6080000000002</v>
      </c>
      <c r="J508">
        <v>-281.58800000000002</v>
      </c>
      <c r="K508">
        <v>2014.2070000000001</v>
      </c>
      <c r="L508" s="3">
        <v>1.4037587878670315</v>
      </c>
      <c r="M508" s="3">
        <v>3.1838160320041333</v>
      </c>
      <c r="N508" s="3">
        <v>3.8733515133816803</v>
      </c>
      <c r="O508" s="3">
        <v>35.520815652044938</v>
      </c>
      <c r="P508" s="3">
        <v>-171.20306232175514</v>
      </c>
      <c r="Q508" s="3">
        <v>179.96344783413525</v>
      </c>
      <c r="R508" s="3">
        <v>2.5144854817108353</v>
      </c>
      <c r="S508" s="3">
        <v>3.2003355217151466</v>
      </c>
      <c r="T508" s="3">
        <v>3.2405090526642653</v>
      </c>
      <c r="U508" s="4">
        <v>0.23310897593384594</v>
      </c>
    </row>
    <row r="509" spans="1:21" x14ac:dyDescent="0.25">
      <c r="A509">
        <v>6305</v>
      </c>
      <c r="B509" t="s">
        <v>19</v>
      </c>
      <c r="C509" s="1">
        <v>41934.942688495372</v>
      </c>
      <c r="D509">
        <v>2139.6959999999999</v>
      </c>
      <c r="E509">
        <v>-242.62100000000001</v>
      </c>
      <c r="F509">
        <v>2140.0010000000002</v>
      </c>
      <c r="G509">
        <v>-0.64</v>
      </c>
      <c r="H509" s="1">
        <v>41934.942688437499</v>
      </c>
      <c r="I509">
        <v>2169.1799999999998</v>
      </c>
      <c r="J509">
        <v>-237.69200000000001</v>
      </c>
      <c r="K509">
        <v>2209.1210000000001</v>
      </c>
      <c r="L509" s="3">
        <v>1.2750172883275668</v>
      </c>
      <c r="M509" s="3">
        <v>3.2691780585565691</v>
      </c>
      <c r="N509" s="3">
        <v>4.3701947480501735</v>
      </c>
      <c r="O509" s="3">
        <v>33.781166782862009</v>
      </c>
      <c r="P509" s="3">
        <v>-131.69862394575983</v>
      </c>
      <c r="Q509" s="3">
        <v>175.46758924815938</v>
      </c>
      <c r="R509" s="3">
        <v>2.2959510411924384</v>
      </c>
      <c r="S509" s="3">
        <v>3.947609215308745</v>
      </c>
      <c r="T509" s="3">
        <v>3.227873592180913</v>
      </c>
      <c r="U509" s="4">
        <v>0.20408657474860414</v>
      </c>
    </row>
    <row r="510" spans="1:21" x14ac:dyDescent="0.25">
      <c r="A510">
        <v>6220</v>
      </c>
      <c r="B510" t="s">
        <v>19</v>
      </c>
      <c r="C510" s="1">
        <v>41925.277038275461</v>
      </c>
      <c r="D510">
        <v>2150.0590000000002</v>
      </c>
      <c r="E510">
        <v>-230.124</v>
      </c>
      <c r="F510">
        <v>2128.114</v>
      </c>
      <c r="G510">
        <v>-0.56999999999999995</v>
      </c>
      <c r="H510" s="1">
        <v>41925.277038217595</v>
      </c>
      <c r="I510">
        <v>2157.3270000000002</v>
      </c>
      <c r="J510">
        <v>-212.595</v>
      </c>
      <c r="K510">
        <v>2190.627</v>
      </c>
      <c r="L510" s="3">
        <v>1.2712496093617158</v>
      </c>
      <c r="M510" s="3">
        <v>3.0279360832458009</v>
      </c>
      <c r="N510" s="3">
        <v>4.3403494061596763</v>
      </c>
      <c r="O510" s="3">
        <v>35.259605342304432</v>
      </c>
      <c r="P510" s="3">
        <v>48.313580858125654</v>
      </c>
      <c r="Q510" s="3">
        <v>175.57831968289136</v>
      </c>
      <c r="R510" s="3">
        <v>2.2752590871195935</v>
      </c>
      <c r="S510" s="3">
        <v>3.8597481554088233</v>
      </c>
      <c r="T510" s="3">
        <v>3.0723326776205795</v>
      </c>
      <c r="U510" s="4">
        <v>0.19407498377003654</v>
      </c>
    </row>
    <row r="511" spans="1:21" x14ac:dyDescent="0.25">
      <c r="A511">
        <v>6297</v>
      </c>
      <c r="B511" t="s">
        <v>19</v>
      </c>
      <c r="C511" s="1">
        <v>41932.926733275461</v>
      </c>
      <c r="D511">
        <v>2144.268</v>
      </c>
      <c r="E511">
        <v>-249.93600000000001</v>
      </c>
      <c r="F511">
        <v>2139.3910000000001</v>
      </c>
      <c r="G511">
        <v>-0.55000000000000004</v>
      </c>
      <c r="H511" s="1">
        <v>41932.92673324074</v>
      </c>
      <c r="I511">
        <v>2160.8020000000001</v>
      </c>
      <c r="J511">
        <v>-240.154</v>
      </c>
      <c r="K511">
        <v>2148.1819999999998</v>
      </c>
      <c r="L511" s="3">
        <v>1.2706195655854822</v>
      </c>
      <c r="M511" s="3">
        <v>3.1799630635958382</v>
      </c>
      <c r="N511" s="3">
        <v>4.0933624757324818</v>
      </c>
      <c r="O511" s="3">
        <v>36.099881003009635</v>
      </c>
      <c r="P511" s="3">
        <v>-136.48883614600965</v>
      </c>
      <c r="Q511" s="3">
        <v>174.30695869447138</v>
      </c>
      <c r="R511" s="3">
        <v>2.3343784682897422</v>
      </c>
      <c r="S511" s="3">
        <v>3.6828209700611012</v>
      </c>
      <c r="T511" s="3">
        <v>3.0654427671456688</v>
      </c>
      <c r="U511" s="4">
        <v>0.20281915893172586</v>
      </c>
    </row>
    <row r="512" spans="1:21" x14ac:dyDescent="0.25">
      <c r="A512">
        <v>6230</v>
      </c>
      <c r="B512" t="s">
        <v>19</v>
      </c>
      <c r="C512" s="1">
        <v>41927.073203553242</v>
      </c>
      <c r="D512">
        <v>2149.7539999999999</v>
      </c>
      <c r="E512">
        <v>-226.77099999999999</v>
      </c>
      <c r="F512">
        <v>2134.819</v>
      </c>
      <c r="G512">
        <v>-0.71</v>
      </c>
      <c r="H512" s="1">
        <v>41927.073203518521</v>
      </c>
      <c r="I512">
        <v>2165.143</v>
      </c>
      <c r="J512">
        <v>-219.476</v>
      </c>
      <c r="K512">
        <v>2156.8420000000001</v>
      </c>
      <c r="L512" s="3">
        <v>1.2271641852191177</v>
      </c>
      <c r="M512" s="3">
        <v>3.0575189296428826</v>
      </c>
      <c r="N512" s="3">
        <v>4.0010743136181439</v>
      </c>
      <c r="O512" s="3">
        <v>-34.57834454922304</v>
      </c>
      <c r="P512" s="3">
        <v>126.75401652536614</v>
      </c>
      <c r="Q512" s="3">
        <v>-3.9996881554991055</v>
      </c>
      <c r="R512" s="3">
        <v>2.1358543972655752</v>
      </c>
      <c r="S512" s="3">
        <v>3.7183502845050782</v>
      </c>
      <c r="T512" s="3">
        <v>2.902473215300688</v>
      </c>
      <c r="U512" s="4">
        <v>0.19380526304463699</v>
      </c>
    </row>
    <row r="513" spans="1:21" x14ac:dyDescent="0.25">
      <c r="A513">
        <v>6243</v>
      </c>
      <c r="B513" t="s">
        <v>19</v>
      </c>
      <c r="C513" s="1">
        <v>41928.275859571761</v>
      </c>
      <c r="D513">
        <v>2143.049</v>
      </c>
      <c r="E513">
        <v>-233.477</v>
      </c>
      <c r="F513">
        <v>2143.3539999999998</v>
      </c>
      <c r="G513">
        <v>-0.41</v>
      </c>
      <c r="H513" s="1">
        <v>41928.275859571761</v>
      </c>
      <c r="I513">
        <v>2133.6219999999998</v>
      </c>
      <c r="J513">
        <v>-206.74700000000001</v>
      </c>
      <c r="K513">
        <v>2215.8609999999999</v>
      </c>
      <c r="L513" s="3">
        <v>1.1880141378569187</v>
      </c>
      <c r="M513" s="3">
        <v>3.0024475049460135</v>
      </c>
      <c r="N513" s="3">
        <v>4.1840237592141385</v>
      </c>
      <c r="O513" s="3">
        <v>34.34913962363585</v>
      </c>
      <c r="P513" s="3">
        <v>-126.14591776851339</v>
      </c>
      <c r="Q513" s="3">
        <v>176.27222266902882</v>
      </c>
      <c r="R513" s="3">
        <v>2.1219002132456808</v>
      </c>
      <c r="S513" s="3">
        <v>3.8466415648504722</v>
      </c>
      <c r="T513" s="3">
        <v>2.9333941913414492</v>
      </c>
      <c r="U513" s="4">
        <v>0.18435946758189217</v>
      </c>
    </row>
    <row r="514" spans="1:21" x14ac:dyDescent="0.25">
      <c r="A514">
        <v>6238</v>
      </c>
      <c r="B514" t="s">
        <v>19</v>
      </c>
      <c r="C514" s="1">
        <v>41927.865243368055</v>
      </c>
      <c r="D514">
        <v>2147.011</v>
      </c>
      <c r="E514">
        <v>-228.29499999999999</v>
      </c>
      <c r="F514">
        <v>2139.6959999999999</v>
      </c>
      <c r="G514">
        <v>-0.83</v>
      </c>
      <c r="H514" s="1">
        <v>41927.865243263892</v>
      </c>
      <c r="I514">
        <v>2175.9360000000001</v>
      </c>
      <c r="J514">
        <v>-219.88499999999999</v>
      </c>
      <c r="K514">
        <v>2178.4189999999999</v>
      </c>
      <c r="L514" s="3">
        <v>1.1807431194001177</v>
      </c>
      <c r="M514" s="3">
        <v>3.1085479546615216</v>
      </c>
      <c r="N514" s="3">
        <v>4.1115591319152287</v>
      </c>
      <c r="O514" s="3">
        <v>34.849065584472797</v>
      </c>
      <c r="P514" s="3">
        <v>-131.15304683260197</v>
      </c>
      <c r="Q514" s="3">
        <v>176.22923458302645</v>
      </c>
      <c r="R514" s="3">
        <v>2.2084443812618701</v>
      </c>
      <c r="S514" s="3">
        <v>3.72978056542388</v>
      </c>
      <c r="T514" s="3">
        <v>3.0092890698279007</v>
      </c>
      <c r="U514" s="4">
        <v>0.18436993188647391</v>
      </c>
    </row>
    <row r="515" spans="1:21" x14ac:dyDescent="0.25">
      <c r="A515">
        <v>6244</v>
      </c>
      <c r="B515" t="s">
        <v>19</v>
      </c>
      <c r="C515" s="1">
        <v>41928.405106319442</v>
      </c>
      <c r="D515">
        <v>2144.8780000000002</v>
      </c>
      <c r="E515">
        <v>-231.953</v>
      </c>
      <c r="F515">
        <v>2144.268</v>
      </c>
      <c r="G515">
        <v>-0.97</v>
      </c>
      <c r="H515" s="1">
        <v>41928.405106296297</v>
      </c>
      <c r="I515">
        <v>2153.0929999999998</v>
      </c>
      <c r="J515">
        <v>-218.75</v>
      </c>
      <c r="K515">
        <v>2200.5419999999999</v>
      </c>
      <c r="L515" s="3">
        <v>1.3211588889278145</v>
      </c>
      <c r="M515" s="3">
        <v>3.1608910110115289</v>
      </c>
      <c r="N515" s="3">
        <v>4.3444870774699522</v>
      </c>
      <c r="O515" s="3">
        <v>35.629927226183675</v>
      </c>
      <c r="P515" s="3">
        <v>-131.24783161841901</v>
      </c>
      <c r="Q515" s="3">
        <v>175.90642747246619</v>
      </c>
      <c r="R515" s="3">
        <v>2.3517809013701481</v>
      </c>
      <c r="S515" s="3">
        <v>3.908000400115526</v>
      </c>
      <c r="T515" s="3">
        <v>3.1134774159800145</v>
      </c>
      <c r="U515" s="4">
        <v>0.20156060293091541</v>
      </c>
    </row>
    <row r="516" spans="1:21" x14ac:dyDescent="0.25">
      <c r="A516">
        <v>5795</v>
      </c>
      <c r="B516" t="s">
        <v>19</v>
      </c>
      <c r="C516" s="1">
        <v>41875.893713900463</v>
      </c>
      <c r="D516">
        <v>2157.6790000000001</v>
      </c>
      <c r="E516">
        <v>-268.22399999999999</v>
      </c>
      <c r="F516">
        <v>2107.0819999999999</v>
      </c>
      <c r="G516">
        <v>-0.75</v>
      </c>
      <c r="H516" s="1">
        <v>41875.893713807869</v>
      </c>
      <c r="I516">
        <v>2163.875</v>
      </c>
      <c r="J516">
        <v>-263.80799999999999</v>
      </c>
      <c r="K516">
        <v>2182.7860000000001</v>
      </c>
      <c r="L516" s="3">
        <v>1.2876432422466337</v>
      </c>
      <c r="M516" s="3">
        <v>3.2126365490480353</v>
      </c>
      <c r="N516" s="3">
        <v>4.1687312221385477</v>
      </c>
      <c r="O516" s="3">
        <v>-36.07508656648411</v>
      </c>
      <c r="P516" s="3">
        <v>-34.379775467912921</v>
      </c>
      <c r="Q516" s="3">
        <v>-5.6220422622658699</v>
      </c>
      <c r="R516" s="3">
        <v>2.4498069606906938</v>
      </c>
      <c r="S516" s="3">
        <v>3.588677649245767</v>
      </c>
      <c r="T516" s="3">
        <v>3.2185492462967886</v>
      </c>
      <c r="U516" s="4">
        <v>0.19105830638263535</v>
      </c>
    </row>
    <row r="517" spans="1:21" x14ac:dyDescent="0.25">
      <c r="A517">
        <v>5717</v>
      </c>
      <c r="B517" t="s">
        <v>19</v>
      </c>
      <c r="C517" s="1">
        <v>41870.824331747688</v>
      </c>
      <c r="D517">
        <v>2150.364</v>
      </c>
      <c r="E517">
        <v>-268.529</v>
      </c>
      <c r="F517">
        <v>2094.89</v>
      </c>
      <c r="G517">
        <v>-0.25</v>
      </c>
      <c r="H517" s="1">
        <v>41870.824331736112</v>
      </c>
      <c r="I517">
        <v>2134.0279999999998</v>
      </c>
      <c r="J517">
        <v>-256.5</v>
      </c>
      <c r="K517">
        <v>2088.7779999999998</v>
      </c>
      <c r="L517" s="3">
        <v>1.2317516625472635</v>
      </c>
      <c r="M517" s="3">
        <v>3.1616341506792094</v>
      </c>
      <c r="N517" s="3">
        <v>4.0948684547909453</v>
      </c>
      <c r="O517" s="3">
        <v>35.982625296929356</v>
      </c>
      <c r="P517" s="3">
        <v>-162.58604588128244</v>
      </c>
      <c r="Q517" s="3">
        <v>177.39607338183194</v>
      </c>
      <c r="R517" s="3">
        <v>2.544176120873999</v>
      </c>
      <c r="S517" s="3">
        <v>3.2657778021542754</v>
      </c>
      <c r="T517" s="3">
        <v>3.3297998695202295</v>
      </c>
      <c r="U517" s="4">
        <v>0.19616945866064231</v>
      </c>
    </row>
    <row r="518" spans="1:21" x14ac:dyDescent="0.25">
      <c r="A518">
        <v>6291</v>
      </c>
      <c r="B518" t="s">
        <v>19</v>
      </c>
      <c r="C518" s="1">
        <v>41931.866003530093</v>
      </c>
      <c r="D518">
        <v>2142.134</v>
      </c>
      <c r="E518">
        <v>-245.364</v>
      </c>
      <c r="F518">
        <v>2151.8879999999999</v>
      </c>
      <c r="G518">
        <v>-0.6</v>
      </c>
      <c r="H518" s="1">
        <v>41931.866003460651</v>
      </c>
      <c r="I518">
        <v>2157.6010000000001</v>
      </c>
      <c r="J518">
        <v>-243.15700000000001</v>
      </c>
      <c r="K518">
        <v>2148.1669999999999</v>
      </c>
      <c r="L518" s="3">
        <v>1.2624513586828394</v>
      </c>
      <c r="M518" s="3">
        <v>3.1479747896252857</v>
      </c>
      <c r="N518" s="3">
        <v>4.0327708520827716</v>
      </c>
      <c r="O518" s="3">
        <v>-35.150247744889199</v>
      </c>
      <c r="P518" s="3">
        <v>-35.504643996371009</v>
      </c>
      <c r="Q518" s="3">
        <v>-4.8468190761227588</v>
      </c>
      <c r="R518" s="3">
        <v>2.3431069020521136</v>
      </c>
      <c r="S518" s="3">
        <v>3.5058346892948578</v>
      </c>
      <c r="T518" s="3">
        <v>3.1393025357101578</v>
      </c>
      <c r="U518" s="4">
        <v>0.19780959726639155</v>
      </c>
    </row>
    <row r="519" spans="1:21" x14ac:dyDescent="0.25">
      <c r="A519">
        <v>6214</v>
      </c>
      <c r="B519" t="s">
        <v>19</v>
      </c>
      <c r="C519" s="1">
        <v>41924.607509351852</v>
      </c>
      <c r="D519">
        <v>2144.5729999999999</v>
      </c>
      <c r="E519">
        <v>-218.23699999999999</v>
      </c>
      <c r="F519">
        <v>2140.306</v>
      </c>
      <c r="G519">
        <v>-0.79</v>
      </c>
      <c r="H519" s="1">
        <v>41924.607509270834</v>
      </c>
      <c r="I519">
        <v>2147.8150000000001</v>
      </c>
      <c r="J519">
        <v>-204.94499999999999</v>
      </c>
      <c r="K519">
        <v>2199.4639999999999</v>
      </c>
      <c r="L519" s="3">
        <v>1.1978899873815407</v>
      </c>
      <c r="M519" s="3">
        <v>3.0736321871618717</v>
      </c>
      <c r="N519" s="3">
        <v>4.3072297787200986</v>
      </c>
      <c r="O519" s="3">
        <v>35.846841218104792</v>
      </c>
      <c r="P519" s="3">
        <v>-127.79427037200972</v>
      </c>
      <c r="Q519" s="3">
        <v>176.51337579259842</v>
      </c>
      <c r="R519" s="3">
        <v>2.2503364025765222</v>
      </c>
      <c r="S519" s="3">
        <v>3.9251030902738648</v>
      </c>
      <c r="T519" s="3">
        <v>2.990220679270351</v>
      </c>
      <c r="U519" s="4">
        <v>0.18315017551864995</v>
      </c>
    </row>
    <row r="520" spans="1:21" x14ac:dyDescent="0.25">
      <c r="A520">
        <v>6233</v>
      </c>
      <c r="B520" t="s">
        <v>19</v>
      </c>
      <c r="C520" s="1">
        <v>41927.192991180556</v>
      </c>
      <c r="D520">
        <v>2149.145</v>
      </c>
      <c r="E520">
        <v>-217.62700000000001</v>
      </c>
      <c r="F520">
        <v>2139.6959999999999</v>
      </c>
      <c r="G520">
        <v>-0.97</v>
      </c>
      <c r="H520" s="1">
        <v>41927.192991180556</v>
      </c>
      <c r="I520">
        <v>2149.0279999999998</v>
      </c>
      <c r="J520">
        <v>-199.923</v>
      </c>
      <c r="K520">
        <v>2173.7249999999999</v>
      </c>
      <c r="L520" s="3">
        <v>1.302780793292253</v>
      </c>
      <c r="M520" s="3">
        <v>3.185266016417732</v>
      </c>
      <c r="N520" s="3">
        <v>3.933261696402174</v>
      </c>
      <c r="O520" s="3">
        <v>-33.706659369890367</v>
      </c>
      <c r="P520" s="3">
        <v>131.56142041364379</v>
      </c>
      <c r="Q520" s="3">
        <v>-2.9375521652183938</v>
      </c>
      <c r="R520" s="3">
        <v>2.2114818802347145</v>
      </c>
      <c r="S520" s="3">
        <v>3.6385020981592504</v>
      </c>
      <c r="T520" s="3">
        <v>3.0262797139962458</v>
      </c>
      <c r="U520" s="4">
        <v>0.20636164335864343</v>
      </c>
    </row>
    <row r="521" spans="1:21" x14ac:dyDescent="0.25">
      <c r="A521">
        <v>6359</v>
      </c>
      <c r="B521" t="s">
        <v>19</v>
      </c>
      <c r="C521" s="1">
        <v>41961.23818980324</v>
      </c>
      <c r="D521">
        <v>2144.8780000000002</v>
      </c>
      <c r="E521">
        <v>-210.61699999999999</v>
      </c>
      <c r="F521">
        <v>2140.0010000000002</v>
      </c>
      <c r="G521">
        <v>-0.74</v>
      </c>
      <c r="H521" s="1">
        <v>41961.238189768519</v>
      </c>
      <c r="I521">
        <v>2148.0419999999999</v>
      </c>
      <c r="J521">
        <v>-206.40799999999999</v>
      </c>
      <c r="K521">
        <v>2174.4430000000002</v>
      </c>
      <c r="L521" s="3">
        <v>1.2726424008754966</v>
      </c>
      <c r="M521" s="3">
        <v>2.9736207644890973</v>
      </c>
      <c r="N521" s="3">
        <v>4.2750640372001252</v>
      </c>
      <c r="O521" s="3">
        <v>36.740868334103411</v>
      </c>
      <c r="P521" s="3">
        <v>-125.78017829559388</v>
      </c>
      <c r="Q521" s="3">
        <v>175.40710085586903</v>
      </c>
      <c r="R521" s="3">
        <v>2.2288050681859204</v>
      </c>
      <c r="S521" s="3">
        <v>3.9212741549827683</v>
      </c>
      <c r="T521" s="3">
        <v>2.882737360039755</v>
      </c>
      <c r="U521" s="4">
        <v>0.19633237452486468</v>
      </c>
    </row>
    <row r="522" spans="1:21" x14ac:dyDescent="0.25">
      <c r="A522">
        <v>6232</v>
      </c>
      <c r="B522" t="s">
        <v>19</v>
      </c>
      <c r="C522" s="1">
        <v>41927.143278784722</v>
      </c>
      <c r="D522">
        <v>2143.049</v>
      </c>
      <c r="E522">
        <v>-230.429</v>
      </c>
      <c r="F522">
        <v>2148.84</v>
      </c>
      <c r="G522">
        <v>-0.7</v>
      </c>
      <c r="H522" s="1">
        <v>41927.143278680553</v>
      </c>
      <c r="I522">
        <v>2160.5459999999998</v>
      </c>
      <c r="J522">
        <v>-222.81200000000001</v>
      </c>
      <c r="K522">
        <v>2195.154</v>
      </c>
      <c r="L522" s="3">
        <v>1.2693918028242961</v>
      </c>
      <c r="M522" s="3">
        <v>3.057395405668315</v>
      </c>
      <c r="N522" s="3">
        <v>4.3167382357347783</v>
      </c>
      <c r="O522" s="3">
        <v>34.766334544488487</v>
      </c>
      <c r="P522" s="3">
        <v>-127.99999930609826</v>
      </c>
      <c r="Q522" s="3">
        <v>174.91925317584122</v>
      </c>
      <c r="R522" s="3">
        <v>2.2088887488316686</v>
      </c>
      <c r="S522" s="3">
        <v>3.9345157753243711</v>
      </c>
      <c r="T522" s="3">
        <v>3.0329230013558117</v>
      </c>
      <c r="U522" s="4">
        <v>0.20512263481124052</v>
      </c>
    </row>
    <row r="523" spans="1:21" x14ac:dyDescent="0.25">
      <c r="A523">
        <v>6227</v>
      </c>
      <c r="B523" t="s">
        <v>19</v>
      </c>
      <c r="C523" s="1">
        <v>41926.897823009262</v>
      </c>
      <c r="D523">
        <v>2147.3159999999998</v>
      </c>
      <c r="E523">
        <v>-225.24700000000001</v>
      </c>
      <c r="F523">
        <v>2147.6210000000001</v>
      </c>
      <c r="G523">
        <v>-0.47</v>
      </c>
      <c r="H523" s="1">
        <v>41926.897822974533</v>
      </c>
      <c r="I523">
        <v>2163.4720000000002</v>
      </c>
      <c r="J523">
        <v>-217.494</v>
      </c>
      <c r="K523">
        <v>2188.837</v>
      </c>
      <c r="L523" s="3">
        <v>1.2690746413876053</v>
      </c>
      <c r="M523" s="3">
        <v>3.0731021443792086</v>
      </c>
      <c r="N523" s="3">
        <v>4.1349561073271994</v>
      </c>
      <c r="O523" s="3">
        <v>36.138468335123335</v>
      </c>
      <c r="P523" s="3">
        <v>-136.40127108136193</v>
      </c>
      <c r="Q523" s="3">
        <v>174.5303773769518</v>
      </c>
      <c r="R523" s="3">
        <v>2.3117833030250949</v>
      </c>
      <c r="S523" s="3">
        <v>3.6647119607685568</v>
      </c>
      <c r="T523" s="3">
        <v>3.0491485919756087</v>
      </c>
      <c r="U523" s="4">
        <v>0.19147696409024634</v>
      </c>
    </row>
    <row r="524" spans="1:21" x14ac:dyDescent="0.25">
      <c r="A524">
        <v>6268</v>
      </c>
      <c r="B524" t="s">
        <v>19</v>
      </c>
      <c r="C524" s="1">
        <v>41930.385322199072</v>
      </c>
      <c r="D524">
        <v>2133.2950000000001</v>
      </c>
      <c r="E524">
        <v>-220.066</v>
      </c>
      <c r="F524">
        <v>2161.6419999999998</v>
      </c>
      <c r="G524">
        <v>-0.43</v>
      </c>
      <c r="H524" s="1">
        <v>41930.385322152775</v>
      </c>
      <c r="I524">
        <v>2153.3629999999998</v>
      </c>
      <c r="J524">
        <v>-217.143</v>
      </c>
      <c r="K524">
        <v>2190.8739999999998</v>
      </c>
      <c r="L524" s="3">
        <v>1.2766619278452374</v>
      </c>
      <c r="M524" s="3">
        <v>3.1429532425024438</v>
      </c>
      <c r="N524" s="3">
        <v>4.2387224021781034</v>
      </c>
      <c r="O524" s="3">
        <v>35.534150600191786</v>
      </c>
      <c r="P524" s="3">
        <v>-129.51773775543978</v>
      </c>
      <c r="Q524" s="3">
        <v>176.00580528498577</v>
      </c>
      <c r="R524" s="3">
        <v>2.2893280159760252</v>
      </c>
      <c r="S524" s="3">
        <v>3.864861605346988</v>
      </c>
      <c r="T524" s="3">
        <v>3.0410017133785914</v>
      </c>
      <c r="U524" s="4">
        <v>0.19933628004752743</v>
      </c>
    </row>
    <row r="525" spans="1:21" x14ac:dyDescent="0.25">
      <c r="A525">
        <v>6206</v>
      </c>
      <c r="B525" t="s">
        <v>19</v>
      </c>
      <c r="C525" s="1">
        <v>41923.189813067132</v>
      </c>
      <c r="D525">
        <v>2141.2199999999998</v>
      </c>
      <c r="E525">
        <v>-210.61699999999999</v>
      </c>
      <c r="F525">
        <v>2150.364</v>
      </c>
      <c r="G525">
        <v>-0.59</v>
      </c>
      <c r="H525" s="1">
        <v>41923.189813055556</v>
      </c>
      <c r="I525">
        <v>2141.674</v>
      </c>
      <c r="J525">
        <v>-216.97499999999999</v>
      </c>
      <c r="K525">
        <v>2185.0329999999999</v>
      </c>
      <c r="L525" s="3">
        <v>1.2443136480076833</v>
      </c>
      <c r="M525" s="3">
        <v>3.011641115002579</v>
      </c>
      <c r="N525" s="3">
        <v>4.1042189086064802</v>
      </c>
      <c r="O525" s="3">
        <v>34.711349809427382</v>
      </c>
      <c r="P525" s="3">
        <v>-127.57019348522856</v>
      </c>
      <c r="Q525" s="3">
        <v>176.62311663131689</v>
      </c>
      <c r="R525" s="3">
        <v>2.1679913891725846</v>
      </c>
      <c r="S525" s="3">
        <v>3.7640944466740507</v>
      </c>
      <c r="T525" s="3">
        <v>2.929022068726681</v>
      </c>
      <c r="U525" s="4">
        <v>0.19401185837352436</v>
      </c>
    </row>
    <row r="526" spans="1:21" x14ac:dyDescent="0.25">
      <c r="A526">
        <v>6073</v>
      </c>
      <c r="B526" t="s">
        <v>19</v>
      </c>
      <c r="C526" s="1">
        <v>41895.512502708334</v>
      </c>
      <c r="D526">
        <v>2131.1619999999998</v>
      </c>
      <c r="E526">
        <v>-201.16800000000001</v>
      </c>
      <c r="F526">
        <v>2086.6610000000001</v>
      </c>
      <c r="G526">
        <v>-0.59</v>
      </c>
      <c r="H526" s="1">
        <v>41895.51250271991</v>
      </c>
      <c r="I526">
        <v>2130.8290000000002</v>
      </c>
      <c r="J526">
        <v>-197.96700000000001</v>
      </c>
      <c r="K526">
        <v>2072.8620000000001</v>
      </c>
      <c r="L526" s="3">
        <v>1.1981571349544198</v>
      </c>
      <c r="M526" s="3">
        <v>3.0949374082276799</v>
      </c>
      <c r="N526" s="3">
        <v>3.5844234991553017</v>
      </c>
      <c r="O526" s="3">
        <v>35.177146345317759</v>
      </c>
      <c r="P526" s="3">
        <v>-149.1464241809158</v>
      </c>
      <c r="Q526" s="3">
        <v>177.42945299261802</v>
      </c>
      <c r="R526" s="3">
        <v>2.1951291710179248</v>
      </c>
      <c r="S526" s="3">
        <v>3.2403179578569734</v>
      </c>
      <c r="T526" s="3">
        <v>2.901750456956961</v>
      </c>
      <c r="U526" s="4">
        <v>0.18808123100669721</v>
      </c>
    </row>
    <row r="527" spans="1:21" x14ac:dyDescent="0.25">
      <c r="A527">
        <v>5798</v>
      </c>
      <c r="B527" t="s">
        <v>19</v>
      </c>
      <c r="C527" s="1">
        <v>41875.911151192129</v>
      </c>
      <c r="D527">
        <v>2125.37</v>
      </c>
      <c r="E527">
        <v>-206.654</v>
      </c>
      <c r="F527">
        <v>2067.4580000000001</v>
      </c>
      <c r="G527">
        <v>-0.5</v>
      </c>
      <c r="H527" s="1">
        <v>41875.911151203705</v>
      </c>
      <c r="I527">
        <v>2108.797</v>
      </c>
      <c r="J527">
        <v>-194.88499999999999</v>
      </c>
      <c r="K527">
        <v>2054.0300000000002</v>
      </c>
      <c r="L527" s="3">
        <v>1.3337482967154533</v>
      </c>
      <c r="M527" s="3">
        <v>2.8622743952900862</v>
      </c>
      <c r="N527" s="3">
        <v>3.4255745520708878</v>
      </c>
      <c r="O527" s="3">
        <v>-33.212823851499614</v>
      </c>
      <c r="P527" s="3">
        <v>124.98596438919107</v>
      </c>
      <c r="Q527" s="3">
        <v>1.642983629082077</v>
      </c>
      <c r="R527" s="3">
        <v>2.0193924381455872</v>
      </c>
      <c r="S527" s="3">
        <v>3.2336236815780524</v>
      </c>
      <c r="T527" s="3">
        <v>2.6581093743679958</v>
      </c>
      <c r="U527" s="4">
        <v>0.22141739511221378</v>
      </c>
    </row>
    <row r="528" spans="1:21" x14ac:dyDescent="0.25">
      <c r="A528">
        <v>5787</v>
      </c>
      <c r="B528" t="s">
        <v>19</v>
      </c>
      <c r="C528" s="1">
        <v>41875.804710891207</v>
      </c>
      <c r="D528">
        <v>2129.0279999999998</v>
      </c>
      <c r="E528">
        <v>-221.285</v>
      </c>
      <c r="F528">
        <v>2055.2660000000001</v>
      </c>
      <c r="G528">
        <v>-0.81</v>
      </c>
      <c r="H528" s="1">
        <v>41875.804710902776</v>
      </c>
      <c r="I528">
        <v>2115.63</v>
      </c>
      <c r="J528">
        <v>-203.67099999999999</v>
      </c>
      <c r="K528">
        <v>2030.4549999999999</v>
      </c>
      <c r="L528" s="3">
        <v>1.2792463212407148</v>
      </c>
      <c r="M528" s="3">
        <v>3.0524239464442622</v>
      </c>
      <c r="N528" s="3">
        <v>3.9711853551602543</v>
      </c>
      <c r="O528" s="3">
        <v>34.04167193326581</v>
      </c>
      <c r="P528" s="3">
        <v>-167.27989628046373</v>
      </c>
      <c r="Q528" s="3">
        <v>-178.867685444236</v>
      </c>
      <c r="R528" s="3">
        <v>2.4492760604616706</v>
      </c>
      <c r="S528" s="3">
        <v>3.0952103502014552</v>
      </c>
      <c r="T528" s="3">
        <v>3.3329692061156493</v>
      </c>
      <c r="U528" s="4">
        <v>0.21360845221733327</v>
      </c>
    </row>
    <row r="529" spans="1:21" x14ac:dyDescent="0.25">
      <c r="A529">
        <v>5705</v>
      </c>
      <c r="B529" t="s">
        <v>19</v>
      </c>
      <c r="C529" s="1">
        <v>41869.650032800928</v>
      </c>
      <c r="D529">
        <v>2131.1619999999998</v>
      </c>
      <c r="E529">
        <v>-190.5</v>
      </c>
      <c r="F529">
        <v>2093.6709999999998</v>
      </c>
      <c r="G529">
        <v>-0.49</v>
      </c>
      <c r="H529" s="1">
        <v>41869.650032835649</v>
      </c>
      <c r="I529">
        <v>2139.9029999999998</v>
      </c>
      <c r="J529">
        <v>-193.69800000000001</v>
      </c>
      <c r="K529">
        <v>2057.1280000000002</v>
      </c>
      <c r="L529" s="3">
        <v>1.1596679941260231</v>
      </c>
      <c r="M529" s="3">
        <v>3.0560689183276759</v>
      </c>
      <c r="N529" s="3">
        <v>3.5193416300791149</v>
      </c>
      <c r="O529" s="3">
        <v>33.242504250611141</v>
      </c>
      <c r="P529" s="3">
        <v>-145.36027587642585</v>
      </c>
      <c r="Q529" s="3">
        <v>178.15747776001564</v>
      </c>
      <c r="R529" s="3">
        <v>2.0699326565695628</v>
      </c>
      <c r="S529" s="3">
        <v>3.2135574745443876</v>
      </c>
      <c r="T529" s="3">
        <v>2.8868183750782919</v>
      </c>
      <c r="U529" s="4">
        <v>0.19039566684673426</v>
      </c>
    </row>
    <row r="530" spans="1:21" x14ac:dyDescent="0.25">
      <c r="A530">
        <v>6122</v>
      </c>
      <c r="B530" t="s">
        <v>19</v>
      </c>
      <c r="C530" s="1">
        <v>41901.102446006946</v>
      </c>
      <c r="D530">
        <v>2125.37</v>
      </c>
      <c r="E530">
        <v>-192.93799999999999</v>
      </c>
      <c r="F530">
        <v>2066.239</v>
      </c>
      <c r="G530">
        <v>-0.6</v>
      </c>
      <c r="H530" s="1">
        <v>41901.102446087963</v>
      </c>
      <c r="I530">
        <v>2118.2420000000002</v>
      </c>
      <c r="J530">
        <v>-182.773</v>
      </c>
      <c r="K530">
        <v>2039.5609999999999</v>
      </c>
      <c r="L530" s="3">
        <v>1.3023388293260976</v>
      </c>
      <c r="M530" s="3">
        <v>3.0692037677544781</v>
      </c>
      <c r="N530" s="3">
        <v>3.3514528740320366</v>
      </c>
      <c r="O530" s="3">
        <v>-34.427831044956513</v>
      </c>
      <c r="P530" s="3">
        <v>132.82070716751119</v>
      </c>
      <c r="Q530" s="3">
        <v>1.1489766064826683</v>
      </c>
      <c r="R530" s="3">
        <v>2.1020424732710126</v>
      </c>
      <c r="S530" s="3">
        <v>3.2125120062952419</v>
      </c>
      <c r="T530" s="3">
        <v>2.7382860291770612</v>
      </c>
      <c r="U530" s="4">
        <v>0.2123180976009709</v>
      </c>
    </row>
    <row r="531" spans="1:21" x14ac:dyDescent="0.25">
      <c r="A531">
        <v>5800</v>
      </c>
      <c r="B531" t="s">
        <v>19</v>
      </c>
      <c r="C531" s="1">
        <v>41875.938377326391</v>
      </c>
      <c r="D531">
        <v>2140.61</v>
      </c>
      <c r="E531">
        <v>-220.066</v>
      </c>
      <c r="F531">
        <v>2049.17</v>
      </c>
      <c r="G531">
        <v>0.02</v>
      </c>
      <c r="H531" s="1">
        <v>41875.938377430553</v>
      </c>
      <c r="I531">
        <v>2111.5259999999998</v>
      </c>
      <c r="J531">
        <v>-199.16</v>
      </c>
      <c r="K531">
        <v>2043.1179999999999</v>
      </c>
      <c r="L531" s="3">
        <v>1.2675499002421855</v>
      </c>
      <c r="M531" s="3">
        <v>2.9949265511554328</v>
      </c>
      <c r="N531" s="3">
        <v>3.4426623213552312</v>
      </c>
      <c r="O531" s="3">
        <v>-34.936100225965852</v>
      </c>
      <c r="P531" s="3">
        <v>141.96870967522267</v>
      </c>
      <c r="Q531" s="3">
        <v>3.0183068297151561E-2</v>
      </c>
      <c r="R531" s="3">
        <v>2.1344923231808934</v>
      </c>
      <c r="S531" s="3">
        <v>3.1676692123517114</v>
      </c>
      <c r="T531" s="3">
        <v>2.7759006892524667</v>
      </c>
      <c r="U531" s="4">
        <v>0.20393771822483442</v>
      </c>
    </row>
    <row r="532" spans="1:21" x14ac:dyDescent="0.25">
      <c r="A532">
        <v>5879</v>
      </c>
      <c r="B532" t="s">
        <v>19</v>
      </c>
      <c r="C532" s="1">
        <v>41880.785755960649</v>
      </c>
      <c r="D532">
        <v>2132.9899999999998</v>
      </c>
      <c r="E532">
        <v>-179.22200000000001</v>
      </c>
      <c r="F532">
        <v>2122.018</v>
      </c>
      <c r="G532">
        <v>-0.37</v>
      </c>
      <c r="H532" s="1">
        <v>41880.785755925928</v>
      </c>
      <c r="I532">
        <v>2127.7530000000002</v>
      </c>
      <c r="J532">
        <v>-171.375</v>
      </c>
      <c r="K532">
        <v>2117.7190000000001</v>
      </c>
      <c r="L532" s="3">
        <v>1.1573279130736129</v>
      </c>
      <c r="M532" s="3">
        <v>3.0990033425680958</v>
      </c>
      <c r="N532" s="3">
        <v>3.7813746129570784</v>
      </c>
      <c r="O532" s="3">
        <v>-33.828443120979337</v>
      </c>
      <c r="P532" s="3">
        <v>129.57584331033954</v>
      </c>
      <c r="Q532" s="3">
        <v>-2.3953535560565609</v>
      </c>
      <c r="R532" s="3">
        <v>2.0964080481703604</v>
      </c>
      <c r="S532" s="3">
        <v>3.5280862993477911</v>
      </c>
      <c r="T532" s="3">
        <v>2.8903159085916741</v>
      </c>
      <c r="U532" s="4">
        <v>0.18221253228718962</v>
      </c>
    </row>
    <row r="533" spans="1:21" x14ac:dyDescent="0.25">
      <c r="A533">
        <v>5667</v>
      </c>
      <c r="B533" t="s">
        <v>19</v>
      </c>
      <c r="C533" s="1">
        <v>41866.122026446756</v>
      </c>
      <c r="D533">
        <v>2140.306</v>
      </c>
      <c r="E533">
        <v>-175.26</v>
      </c>
      <c r="F533">
        <v>2123.2370000000001</v>
      </c>
      <c r="G533">
        <v>-0.72</v>
      </c>
      <c r="H533" s="1">
        <v>41866.122026539349</v>
      </c>
      <c r="I533">
        <v>2120.9589999999998</v>
      </c>
      <c r="J533">
        <v>-160.98500000000001</v>
      </c>
      <c r="K533">
        <v>2130.6779999999999</v>
      </c>
      <c r="L533" s="3">
        <v>1.2200985643408493</v>
      </c>
      <c r="M533" s="3">
        <v>2.9629117539447791</v>
      </c>
      <c r="N533" s="3">
        <v>3.9991021528585748</v>
      </c>
      <c r="O533" s="3">
        <v>34.797993359173923</v>
      </c>
      <c r="P533" s="3">
        <v>-127.30593501473534</v>
      </c>
      <c r="Q533" s="3">
        <v>177.40065245406936</v>
      </c>
      <c r="R533" s="3">
        <v>2.1360127047632886</v>
      </c>
      <c r="S533" s="3">
        <v>3.6739208260975431</v>
      </c>
      <c r="T533" s="3">
        <v>2.8609697176593727</v>
      </c>
      <c r="U533" s="4">
        <v>0.19152244160845217</v>
      </c>
    </row>
    <row r="534" spans="1:21" x14ac:dyDescent="0.25">
      <c r="A534">
        <v>5988</v>
      </c>
      <c r="B534" t="s">
        <v>19</v>
      </c>
      <c r="C534" s="1">
        <v>41893.769398460645</v>
      </c>
      <c r="D534">
        <v>2137.5619999999999</v>
      </c>
      <c r="E534">
        <v>-171.90700000000001</v>
      </c>
      <c r="F534">
        <v>2091.8420000000001</v>
      </c>
      <c r="G534">
        <v>-0.23</v>
      </c>
      <c r="H534" s="1">
        <v>41893.769398483797</v>
      </c>
      <c r="I534">
        <v>2120.6</v>
      </c>
      <c r="J534">
        <v>-157.22399999999999</v>
      </c>
      <c r="K534">
        <v>2097.623</v>
      </c>
      <c r="L534" s="3">
        <v>1.1930703565967762</v>
      </c>
      <c r="M534" s="3">
        <v>3.0128467453384022</v>
      </c>
      <c r="N534" s="3">
        <v>3.7292387388169237</v>
      </c>
      <c r="O534" s="3">
        <v>-34.704222148185472</v>
      </c>
      <c r="P534" s="3">
        <v>131.20061661756372</v>
      </c>
      <c r="Q534" s="3">
        <v>-2.5300005430997214</v>
      </c>
      <c r="R534" s="3">
        <v>2.1156411606420988</v>
      </c>
      <c r="S534" s="3">
        <v>3.449627794937669</v>
      </c>
      <c r="T534" s="3">
        <v>2.8296655068365908</v>
      </c>
      <c r="U534" s="4">
        <v>0.18331056697366321</v>
      </c>
    </row>
    <row r="535" spans="1:21" x14ac:dyDescent="0.25">
      <c r="A535">
        <v>6204</v>
      </c>
      <c r="B535" t="s">
        <v>19</v>
      </c>
      <c r="C535" s="1">
        <v>41921.224061793982</v>
      </c>
      <c r="D535">
        <v>2147.6210000000001</v>
      </c>
      <c r="E535">
        <v>-204.82599999999999</v>
      </c>
      <c r="F535">
        <v>2141.83</v>
      </c>
      <c r="G535">
        <v>-1.72</v>
      </c>
      <c r="H535" s="1">
        <v>41921.224061782406</v>
      </c>
      <c r="I535">
        <v>2131.4650000000001</v>
      </c>
      <c r="J535">
        <v>-194.11099999999999</v>
      </c>
      <c r="K535">
        <v>2167.924</v>
      </c>
      <c r="L535" s="3">
        <v>1.3729989362156698</v>
      </c>
      <c r="M535" s="3">
        <v>3.3005424006675632</v>
      </c>
      <c r="N535" s="3">
        <v>4.9229092279253388</v>
      </c>
      <c r="O535" s="3">
        <v>34.489371309402209</v>
      </c>
      <c r="P535" s="3">
        <v>-153.44690132161341</v>
      </c>
      <c r="Q535" s="3">
        <v>177.65267126263225</v>
      </c>
      <c r="R535" s="3">
        <v>2.8106058341786593</v>
      </c>
      <c r="S535" s="3">
        <v>3.7113248552489608</v>
      </c>
      <c r="T535" s="3">
        <v>3.8972135321687347</v>
      </c>
      <c r="U535" s="4">
        <v>0.21774643710041749</v>
      </c>
    </row>
    <row r="536" spans="1:21" x14ac:dyDescent="0.25">
      <c r="A536">
        <v>6276</v>
      </c>
      <c r="B536" t="s">
        <v>19</v>
      </c>
      <c r="C536" s="1">
        <v>41931.066928020831</v>
      </c>
      <c r="D536">
        <v>2139.0859999999998</v>
      </c>
      <c r="E536">
        <v>-192.024</v>
      </c>
      <c r="F536">
        <v>2149.7539999999999</v>
      </c>
      <c r="G536">
        <v>-0.9</v>
      </c>
      <c r="H536" s="1">
        <v>41931.066928020831</v>
      </c>
      <c r="I536">
        <v>2141.7649999999999</v>
      </c>
      <c r="J536">
        <v>-185.124</v>
      </c>
      <c r="K536">
        <v>2215.5479999999998</v>
      </c>
      <c r="L536" s="3">
        <v>1.2908303396207985</v>
      </c>
      <c r="M536" s="3">
        <v>3.1849219163232863</v>
      </c>
      <c r="N536" s="3">
        <v>4.7372896923470877</v>
      </c>
      <c r="O536" s="3">
        <v>36.962408799779453</v>
      </c>
      <c r="P536" s="3">
        <v>-133.35775297361826</v>
      </c>
      <c r="Q536" s="3">
        <v>177.17359564330209</v>
      </c>
      <c r="R536" s="3">
        <v>2.5464787177065773</v>
      </c>
      <c r="S536" s="3">
        <v>4.1114891074190325</v>
      </c>
      <c r="T536" s="3">
        <v>3.2777762925693423</v>
      </c>
      <c r="U536" s="4">
        <v>0.19626456996128497</v>
      </c>
    </row>
    <row r="537" spans="1:21" x14ac:dyDescent="0.25">
      <c r="A537">
        <v>6263</v>
      </c>
      <c r="B537" t="s">
        <v>19</v>
      </c>
      <c r="C537" s="1">
        <v>41930.353335416665</v>
      </c>
      <c r="D537">
        <v>2146.402</v>
      </c>
      <c r="E537">
        <v>-202.387</v>
      </c>
      <c r="F537">
        <v>2153.7170000000001</v>
      </c>
      <c r="G537">
        <v>-0.81</v>
      </c>
      <c r="H537" s="1">
        <v>41930.353335312502</v>
      </c>
      <c r="I537">
        <v>2164.0859999999998</v>
      </c>
      <c r="J537">
        <v>-203.697</v>
      </c>
      <c r="K537">
        <v>2176.4549999999999</v>
      </c>
      <c r="L537" s="3">
        <v>1.2514756924954891</v>
      </c>
      <c r="M537" s="3">
        <v>3.2646997760676362</v>
      </c>
      <c r="N537" s="3">
        <v>4.42932541590719</v>
      </c>
      <c r="O537" s="3">
        <v>-35.576783157126947</v>
      </c>
      <c r="P537" s="3">
        <v>-39.097822720514053</v>
      </c>
      <c r="Q537" s="3">
        <v>-3.3811705506823224</v>
      </c>
      <c r="R537" s="3">
        <v>2.4870303764919299</v>
      </c>
      <c r="S537" s="3">
        <v>3.7964649084387361</v>
      </c>
      <c r="T537" s="3">
        <v>3.3302184633807883</v>
      </c>
      <c r="U537" s="4">
        <v>0.1945656297300101</v>
      </c>
    </row>
    <row r="538" spans="1:21" x14ac:dyDescent="0.25">
      <c r="A538">
        <v>6209</v>
      </c>
      <c r="B538" t="s">
        <v>19</v>
      </c>
      <c r="C538" s="1">
        <v>41923.953273819447</v>
      </c>
      <c r="D538">
        <v>2149.7539999999999</v>
      </c>
      <c r="E538">
        <v>-217.62700000000001</v>
      </c>
      <c r="F538">
        <v>2146.0970000000002</v>
      </c>
      <c r="G538">
        <v>-0.89</v>
      </c>
      <c r="H538" s="1">
        <v>41923.95327377315</v>
      </c>
      <c r="I538">
        <v>2158.08</v>
      </c>
      <c r="J538">
        <v>-217.38300000000001</v>
      </c>
      <c r="K538">
        <v>2186.607</v>
      </c>
      <c r="L538" s="3">
        <v>1.2533247920501542</v>
      </c>
      <c r="M538" s="3">
        <v>3.2105794733056672</v>
      </c>
      <c r="N538" s="3">
        <v>4.2342296713711285</v>
      </c>
      <c r="O538" s="3">
        <v>34.500518681212895</v>
      </c>
      <c r="P538" s="3">
        <v>-130.37029878154775</v>
      </c>
      <c r="Q538" s="3">
        <v>176.93479676824052</v>
      </c>
      <c r="R538" s="3">
        <v>2.2791583639705095</v>
      </c>
      <c r="S538" s="3">
        <v>3.8533653956030491</v>
      </c>
      <c r="T538" s="3">
        <v>3.1090101756471995</v>
      </c>
      <c r="U538" s="4">
        <v>0.19739833442619173</v>
      </c>
    </row>
    <row r="539" spans="1:21" x14ac:dyDescent="0.25">
      <c r="A539">
        <v>6203</v>
      </c>
      <c r="B539" t="s">
        <v>19</v>
      </c>
      <c r="C539" s="1">
        <v>41920.957261435186</v>
      </c>
      <c r="D539">
        <v>2146.0970000000002</v>
      </c>
      <c r="E539">
        <v>-214.88399999999999</v>
      </c>
      <c r="F539">
        <v>2158.2890000000002</v>
      </c>
      <c r="G539">
        <v>-0.97</v>
      </c>
      <c r="H539" s="1">
        <v>41920.957261319447</v>
      </c>
      <c r="I539">
        <v>2169.2730000000001</v>
      </c>
      <c r="J539">
        <v>-232.07400000000001</v>
      </c>
      <c r="K539">
        <v>2177.44</v>
      </c>
      <c r="L539" s="3">
        <v>1.2303559135517159</v>
      </c>
      <c r="M539" s="3">
        <v>3.1643814952017255</v>
      </c>
      <c r="N539" s="3">
        <v>4.1683536886027772</v>
      </c>
      <c r="O539" s="3">
        <v>34.222143372163274</v>
      </c>
      <c r="P539" s="3">
        <v>-133.02915935085281</v>
      </c>
      <c r="Q539" s="3">
        <v>176.07194669309018</v>
      </c>
      <c r="R539" s="3">
        <v>2.244291853816776</v>
      </c>
      <c r="S539" s="3">
        <v>3.7618435434083892</v>
      </c>
      <c r="T539" s="3">
        <v>3.1005198017264775</v>
      </c>
      <c r="U539" s="4">
        <v>0.19106056806937266</v>
      </c>
    </row>
    <row r="540" spans="1:21" x14ac:dyDescent="0.25">
      <c r="A540">
        <v>6241</v>
      </c>
      <c r="B540" t="s">
        <v>19</v>
      </c>
      <c r="C540" s="1">
        <v>41928.17542821759</v>
      </c>
      <c r="D540">
        <v>2136.3429999999998</v>
      </c>
      <c r="E540">
        <v>-206.654</v>
      </c>
      <c r="F540">
        <v>2168.3470000000002</v>
      </c>
      <c r="G540">
        <v>-0.92</v>
      </c>
      <c r="H540" s="1">
        <v>41928.175428194445</v>
      </c>
      <c r="I540">
        <v>2131.9650000000001</v>
      </c>
      <c r="J540">
        <v>-193.101</v>
      </c>
      <c r="K540">
        <v>2197.498</v>
      </c>
      <c r="L540" s="3">
        <v>1.3193277920303976</v>
      </c>
      <c r="M540" s="3">
        <v>3.3604874643128455</v>
      </c>
      <c r="N540" s="3">
        <v>5.0052860398968662</v>
      </c>
      <c r="O540" s="3">
        <v>37.301993667090109</v>
      </c>
      <c r="P540" s="3">
        <v>-145.66629822595124</v>
      </c>
      <c r="Q540" s="3">
        <v>175.63065620192916</v>
      </c>
      <c r="R540" s="3">
        <v>2.8531959454076059</v>
      </c>
      <c r="S540" s="3">
        <v>4.0199515784952382</v>
      </c>
      <c r="T540" s="3">
        <v>3.6965167886028212</v>
      </c>
      <c r="U540" s="4">
        <v>0.20618877579069869</v>
      </c>
    </row>
    <row r="541" spans="1:21" x14ac:dyDescent="0.25">
      <c r="A541">
        <v>6212</v>
      </c>
      <c r="B541" t="s">
        <v>19</v>
      </c>
      <c r="C541" s="1">
        <v>41924.188376817132</v>
      </c>
      <c r="D541">
        <v>2149.145</v>
      </c>
      <c r="E541">
        <v>-214.88399999999999</v>
      </c>
      <c r="F541">
        <v>2159.5079999999998</v>
      </c>
      <c r="G541">
        <v>-0.92</v>
      </c>
      <c r="H541" s="1">
        <v>41924.188376828701</v>
      </c>
      <c r="I541">
        <v>2121.924</v>
      </c>
      <c r="J541">
        <v>-194.089</v>
      </c>
      <c r="K541">
        <v>2176.0949999999998</v>
      </c>
      <c r="L541" s="3">
        <v>1.3028167302746736</v>
      </c>
      <c r="M541" s="3">
        <v>3.0152695393242035</v>
      </c>
      <c r="N541" s="3">
        <v>4.3299784708626428</v>
      </c>
      <c r="O541" s="3">
        <v>35.821178305427864</v>
      </c>
      <c r="P541" s="3">
        <v>50.16026183346581</v>
      </c>
      <c r="Q541" s="3">
        <v>176.44297179438911</v>
      </c>
      <c r="R541" s="3">
        <v>2.2961517615549383</v>
      </c>
      <c r="S541" s="3">
        <v>3.8835158094900919</v>
      </c>
      <c r="T541" s="3">
        <v>3.0195666124113814</v>
      </c>
      <c r="U541" s="4">
        <v>0.2079801589720868</v>
      </c>
    </row>
    <row r="542" spans="1:21" x14ac:dyDescent="0.25">
      <c r="A542">
        <v>6229</v>
      </c>
      <c r="B542" t="s">
        <v>19</v>
      </c>
      <c r="C542" s="1">
        <v>41926.97701072917</v>
      </c>
      <c r="D542">
        <v>2150.364</v>
      </c>
      <c r="E542">
        <v>-221.59</v>
      </c>
      <c r="F542">
        <v>2152.1930000000002</v>
      </c>
      <c r="G542">
        <v>-0.97</v>
      </c>
      <c r="H542" s="1">
        <v>41926.977010694442</v>
      </c>
      <c r="I542">
        <v>2166.8960000000002</v>
      </c>
      <c r="J542">
        <v>-217.26</v>
      </c>
      <c r="K542">
        <v>2158.5659999999998</v>
      </c>
      <c r="L542" s="3">
        <v>1.2596105585176738</v>
      </c>
      <c r="M542" s="3">
        <v>3.136170888306117</v>
      </c>
      <c r="N542" s="3">
        <v>4.0650868279746115</v>
      </c>
      <c r="O542" s="3">
        <v>34.199841876913148</v>
      </c>
      <c r="P542" s="3">
        <v>-131.80214864926751</v>
      </c>
      <c r="Q542" s="3">
        <v>175.76097686701297</v>
      </c>
      <c r="R542" s="3">
        <v>2.2140066276765538</v>
      </c>
      <c r="S542" s="3">
        <v>3.7042338007551905</v>
      </c>
      <c r="T542" s="3">
        <v>3.0397351240471835</v>
      </c>
      <c r="U542" s="4">
        <v>0.19776958612182749</v>
      </c>
    </row>
    <row r="543" spans="1:21" x14ac:dyDescent="0.25">
      <c r="A543">
        <v>6239</v>
      </c>
      <c r="B543" t="s">
        <v>19</v>
      </c>
      <c r="C543" s="1">
        <v>41928.01757113426</v>
      </c>
      <c r="D543">
        <v>2145.1819999999998</v>
      </c>
      <c r="E543">
        <v>-227.68600000000001</v>
      </c>
      <c r="F543">
        <v>2151.5830000000001</v>
      </c>
      <c r="G543">
        <v>-0.5</v>
      </c>
      <c r="H543" s="1">
        <v>41928.017571076387</v>
      </c>
      <c r="I543">
        <v>2167.2359999999999</v>
      </c>
      <c r="J543">
        <v>-230.864</v>
      </c>
      <c r="K543">
        <v>2198.6149999999998</v>
      </c>
      <c r="L543" s="3">
        <v>1.2203279154648199</v>
      </c>
      <c r="M543" s="3">
        <v>3.0426349830503518</v>
      </c>
      <c r="N543" s="3">
        <v>4.2289553796585748</v>
      </c>
      <c r="O543" s="3">
        <v>35.919389532711094</v>
      </c>
      <c r="P543" s="3">
        <v>-133.13451725631282</v>
      </c>
      <c r="Q543" s="3">
        <v>174.60956431373171</v>
      </c>
      <c r="R543" s="3">
        <v>2.2667556376190987</v>
      </c>
      <c r="S543" s="3">
        <v>3.7642411760766379</v>
      </c>
      <c r="T543" s="3">
        <v>3.0296023405339838</v>
      </c>
      <c r="U543" s="4">
        <v>0.19210744329292631</v>
      </c>
    </row>
    <row r="544" spans="1:21" x14ac:dyDescent="0.25">
      <c r="A544">
        <v>6210</v>
      </c>
      <c r="B544" t="s">
        <v>19</v>
      </c>
      <c r="C544" s="1">
        <v>41923.967974733794</v>
      </c>
      <c r="D544">
        <v>2141.83</v>
      </c>
      <c r="E544">
        <v>-221.89400000000001</v>
      </c>
      <c r="F544">
        <v>2164.9940000000001</v>
      </c>
      <c r="G544">
        <v>-0.99</v>
      </c>
      <c r="H544" s="1">
        <v>41923.967974722225</v>
      </c>
      <c r="I544">
        <v>2166.3910000000001</v>
      </c>
      <c r="J544">
        <v>-227.363</v>
      </c>
      <c r="K544">
        <v>2184.953</v>
      </c>
      <c r="L544" s="3">
        <v>1.2911656022858511</v>
      </c>
      <c r="M544" s="3">
        <v>3.0735292602978874</v>
      </c>
      <c r="N544" s="3">
        <v>4.2810833688477041</v>
      </c>
      <c r="O544" s="3">
        <v>34.665242947016942</v>
      </c>
      <c r="P544" s="3">
        <v>-129.89541491977749</v>
      </c>
      <c r="Q544" s="3">
        <v>175.11295364858009</v>
      </c>
      <c r="R544" s="3">
        <v>2.2379110106944609</v>
      </c>
      <c r="S544" s="3">
        <v>3.8742726384950856</v>
      </c>
      <c r="T544" s="3">
        <v>3.0617128690855679</v>
      </c>
      <c r="U544" s="4">
        <v>0.19769498860519386</v>
      </c>
    </row>
    <row r="545" spans="1:21" x14ac:dyDescent="0.25">
      <c r="A545">
        <v>6222</v>
      </c>
      <c r="B545" t="s">
        <v>19</v>
      </c>
      <c r="C545" s="1">
        <v>41925.476787222222</v>
      </c>
      <c r="D545">
        <v>2153.107</v>
      </c>
      <c r="E545">
        <v>-220.37</v>
      </c>
      <c r="F545">
        <v>2155.241</v>
      </c>
      <c r="G545">
        <v>-0.99</v>
      </c>
      <c r="H545" s="1">
        <v>41925.476787291664</v>
      </c>
      <c r="I545">
        <v>2130.7260000000001</v>
      </c>
      <c r="J545">
        <v>-188.3</v>
      </c>
      <c r="K545">
        <v>2189.8029999999999</v>
      </c>
      <c r="L545" s="3">
        <v>1.4708423730144549</v>
      </c>
      <c r="M545" s="3">
        <v>3.1385513191691108</v>
      </c>
      <c r="N545" s="3">
        <v>4.5169006923960557</v>
      </c>
      <c r="O545" s="3">
        <v>35.251292820546794</v>
      </c>
      <c r="P545" s="3">
        <v>-134.74438964223916</v>
      </c>
      <c r="Q545" s="3">
        <v>179.21985901799582</v>
      </c>
      <c r="R545" s="3">
        <v>2.5189884812471064</v>
      </c>
      <c r="S545" s="3">
        <v>3.9036376724207287</v>
      </c>
      <c r="T545" s="3">
        <v>3.2725181190521653</v>
      </c>
      <c r="U545" s="4">
        <v>0.26082095774256853</v>
      </c>
    </row>
    <row r="546" spans="1:21" x14ac:dyDescent="0.25">
      <c r="A546">
        <v>6242</v>
      </c>
      <c r="B546" t="s">
        <v>19</v>
      </c>
      <c r="C546" s="1">
        <v>41928.251432129633</v>
      </c>
      <c r="D546">
        <v>2149.4499999999998</v>
      </c>
      <c r="E546">
        <v>-225.55199999999999</v>
      </c>
      <c r="F546">
        <v>2156.46</v>
      </c>
      <c r="G546">
        <v>-0.74</v>
      </c>
      <c r="H546" s="1">
        <v>41928.251432037039</v>
      </c>
      <c r="I546">
        <v>2159.931</v>
      </c>
      <c r="J546">
        <v>-228.96700000000001</v>
      </c>
      <c r="K546">
        <v>2199.6999999999998</v>
      </c>
      <c r="L546" s="3">
        <v>1.3545200832232558</v>
      </c>
      <c r="M546" s="3">
        <v>3.2574687072885689</v>
      </c>
      <c r="N546" s="3">
        <v>4.1640730599820364</v>
      </c>
      <c r="O546" s="3">
        <v>-35.375658021836067</v>
      </c>
      <c r="P546" s="3">
        <v>130.22352935441816</v>
      </c>
      <c r="Q546" s="3">
        <v>-4.2294774613642634</v>
      </c>
      <c r="R546" s="3">
        <v>2.3399057969377282</v>
      </c>
      <c r="S546" s="3">
        <v>3.8316429833903385</v>
      </c>
      <c r="T546" s="3">
        <v>3.0855452584137311</v>
      </c>
      <c r="U546" s="4">
        <v>0.21525848464658448</v>
      </c>
    </row>
    <row r="547" spans="1:21" x14ac:dyDescent="0.25">
      <c r="A547">
        <v>6189</v>
      </c>
      <c r="B547" t="s">
        <v>19</v>
      </c>
      <c r="C547" s="1">
        <v>41916.909770798607</v>
      </c>
      <c r="D547">
        <v>2124.761</v>
      </c>
      <c r="E547">
        <v>-301.142</v>
      </c>
      <c r="F547">
        <v>2065.02</v>
      </c>
      <c r="G547">
        <v>-1.1499999999999999</v>
      </c>
      <c r="H547" s="1">
        <v>41916.909770752318</v>
      </c>
      <c r="I547">
        <v>2166.2350000000001</v>
      </c>
      <c r="J547">
        <v>-286.24900000000002</v>
      </c>
      <c r="K547">
        <v>1983.298</v>
      </c>
      <c r="L547" s="3">
        <v>1.4078537714994142</v>
      </c>
      <c r="M547" s="3">
        <v>3.1041357320421525</v>
      </c>
      <c r="N547" s="3">
        <v>4.2452445340725582</v>
      </c>
      <c r="O547" s="3">
        <v>-35.922120931513362</v>
      </c>
      <c r="P547" s="3">
        <v>-178.29806093507077</v>
      </c>
      <c r="Q547" s="3">
        <v>-0.75767822252412098</v>
      </c>
      <c r="R547" s="3">
        <v>2.7370226102821107</v>
      </c>
      <c r="S547" s="3">
        <v>3.1032103092986745</v>
      </c>
      <c r="T547" s="3">
        <v>3.5233979004210596</v>
      </c>
      <c r="U547" s="4">
        <v>0.24251661674610259</v>
      </c>
    </row>
    <row r="548" spans="1:21" x14ac:dyDescent="0.25">
      <c r="A548">
        <v>5807</v>
      </c>
      <c r="B548" t="s">
        <v>19</v>
      </c>
      <c r="C548" s="1">
        <v>41876.033714606485</v>
      </c>
      <c r="D548">
        <v>2135.4290000000001</v>
      </c>
      <c r="E548">
        <v>-268.834</v>
      </c>
      <c r="F548">
        <v>2041.855</v>
      </c>
      <c r="G548">
        <v>-0.61</v>
      </c>
      <c r="H548" s="1">
        <v>41876.033714571757</v>
      </c>
      <c r="I548">
        <v>2136.17</v>
      </c>
      <c r="J548">
        <v>-261.89400000000001</v>
      </c>
      <c r="K548">
        <v>2017.8589999999999</v>
      </c>
      <c r="L548" s="3">
        <v>1.5059086517478575</v>
      </c>
      <c r="M548" s="3">
        <v>3.1403020092276779</v>
      </c>
      <c r="N548" s="3">
        <v>4.1259800817795451</v>
      </c>
      <c r="O548" s="3">
        <v>35.447524157198629</v>
      </c>
      <c r="P548" s="3">
        <v>-170.42185878451642</v>
      </c>
      <c r="Q548" s="3">
        <v>-176.72426640664602</v>
      </c>
      <c r="R548" s="3">
        <v>2.6899165367331079</v>
      </c>
      <c r="S548" s="3">
        <v>3.1566377107986341</v>
      </c>
      <c r="T548" s="3">
        <v>3.449467105845315</v>
      </c>
      <c r="U548" s="4">
        <v>0.25906937202014346</v>
      </c>
    </row>
    <row r="549" spans="1:21" x14ac:dyDescent="0.25">
      <c r="A549">
        <v>5763</v>
      </c>
      <c r="B549" t="s">
        <v>19</v>
      </c>
      <c r="C549" s="1">
        <v>41875.683723692127</v>
      </c>
      <c r="D549">
        <v>2148.84</v>
      </c>
      <c r="E549">
        <v>-248.41200000000001</v>
      </c>
      <c r="F549">
        <v>2048.5610000000001</v>
      </c>
      <c r="G549">
        <v>1.03</v>
      </c>
      <c r="H549" s="1">
        <v>41875.683723784721</v>
      </c>
      <c r="I549">
        <v>2131.3490000000002</v>
      </c>
      <c r="J549">
        <v>-224.79900000000001</v>
      </c>
      <c r="K549">
        <v>2039.165</v>
      </c>
      <c r="L549" s="3">
        <v>1.3070666789060019</v>
      </c>
      <c r="M549" s="3">
        <v>2.9883534742523206</v>
      </c>
      <c r="N549" s="3">
        <v>3.4812941464978717</v>
      </c>
      <c r="O549" s="3">
        <v>33.135068626876361</v>
      </c>
      <c r="P549" s="3">
        <v>-144.82324538737461</v>
      </c>
      <c r="Q549" s="3">
        <v>-179.87158000016362</v>
      </c>
      <c r="R549" s="3">
        <v>2.1179954761691988</v>
      </c>
      <c r="S549" s="3">
        <v>3.1546156330769008</v>
      </c>
      <c r="T549" s="3">
        <v>2.8634012914153573</v>
      </c>
      <c r="U549" s="4">
        <v>0.21048386404740957</v>
      </c>
    </row>
    <row r="550" spans="1:21" x14ac:dyDescent="0.25">
      <c r="A550">
        <v>5543</v>
      </c>
      <c r="B550" t="s">
        <v>19</v>
      </c>
      <c r="C550" s="1">
        <v>41859.125107372682</v>
      </c>
      <c r="D550">
        <v>2136.953</v>
      </c>
      <c r="E550">
        <v>-314.55399999999997</v>
      </c>
      <c r="F550">
        <v>2038.1980000000001</v>
      </c>
      <c r="G550">
        <v>-0.56999999999999995</v>
      </c>
      <c r="H550" s="1">
        <v>41859.125107372682</v>
      </c>
      <c r="I550">
        <v>2136.7550000000001</v>
      </c>
      <c r="J550">
        <v>-312.07799999999997</v>
      </c>
      <c r="K550">
        <v>2028.999</v>
      </c>
      <c r="L550" s="3">
        <v>1.4410865715114973</v>
      </c>
      <c r="M550" s="3">
        <v>3.2281525412146976</v>
      </c>
      <c r="N550" s="3">
        <v>3.9075940348589255</v>
      </c>
      <c r="O550" s="3">
        <v>33.013457883677631</v>
      </c>
      <c r="P550" s="3">
        <v>-166.14843477621568</v>
      </c>
      <c r="Q550" s="3">
        <v>179.11299096998735</v>
      </c>
      <c r="R550" s="3">
        <v>2.4211180607317146</v>
      </c>
      <c r="S550" s="3">
        <v>3.2732576483530238</v>
      </c>
      <c r="T550" s="3">
        <v>3.3396871403235764</v>
      </c>
      <c r="U550" s="4">
        <v>0.23820736816770169</v>
      </c>
    </row>
    <row r="551" spans="1:21" x14ac:dyDescent="0.25">
      <c r="A551">
        <v>6749</v>
      </c>
      <c r="B551" t="s">
        <v>19</v>
      </c>
      <c r="C551" s="1">
        <v>42540.985520787035</v>
      </c>
      <c r="D551">
        <v>2109.826</v>
      </c>
      <c r="E551">
        <v>-287.42599999999999</v>
      </c>
      <c r="F551">
        <v>2009.8510000000001</v>
      </c>
      <c r="G551">
        <v>-1.17</v>
      </c>
      <c r="H551" s="1">
        <v>42540.985520775466</v>
      </c>
      <c r="I551">
        <v>2000.4059999999999</v>
      </c>
      <c r="J551">
        <v>-455.7</v>
      </c>
      <c r="K551">
        <v>2103.0830000000001</v>
      </c>
      <c r="L551" s="3">
        <v>1.4519940464556556</v>
      </c>
      <c r="M551" s="3">
        <v>5.4893149058172224</v>
      </c>
      <c r="N551" s="3">
        <v>26.771833466309538</v>
      </c>
      <c r="O551" s="3">
        <v>38.03414919540478</v>
      </c>
      <c r="P551" s="3">
        <v>-87.006218258636991</v>
      </c>
      <c r="Q551" s="3">
        <v>160.23082228031944</v>
      </c>
      <c r="R551" s="3">
        <v>10.37958129282174</v>
      </c>
      <c r="S551" s="3">
        <v>24.868209768539543</v>
      </c>
      <c r="T551" s="3">
        <v>4.5086612976429024</v>
      </c>
      <c r="U551" s="4">
        <v>0.22899543873690711</v>
      </c>
    </row>
    <row r="552" spans="1:21" x14ac:dyDescent="0.25">
      <c r="A552">
        <v>5747</v>
      </c>
      <c r="B552" t="s">
        <v>19</v>
      </c>
      <c r="C552" s="1">
        <v>41874.031545081016</v>
      </c>
      <c r="D552">
        <v>2156.46</v>
      </c>
      <c r="E552">
        <v>-312.72500000000002</v>
      </c>
      <c r="F552">
        <v>2025.0909999999999</v>
      </c>
      <c r="G552">
        <v>-0.63</v>
      </c>
      <c r="H552" s="1">
        <v>41874.031545069447</v>
      </c>
      <c r="I552">
        <v>2173.078</v>
      </c>
      <c r="J552">
        <v>-276.54899999999998</v>
      </c>
      <c r="K552">
        <v>1973.5050000000001</v>
      </c>
      <c r="L552" s="3">
        <v>1.2224798027391097</v>
      </c>
      <c r="M552" s="3">
        <v>2.6768123110478772</v>
      </c>
      <c r="N552" s="3">
        <v>3.0737867669984702</v>
      </c>
      <c r="O552" s="3">
        <v>34.203998455793545</v>
      </c>
      <c r="P552" s="3">
        <v>-19.835296091446882</v>
      </c>
      <c r="Q552" s="3">
        <v>-178.53276263356705</v>
      </c>
      <c r="R552" s="3">
        <v>1.9721722345675516</v>
      </c>
      <c r="S552" s="3">
        <v>2.7234185275718801</v>
      </c>
      <c r="T552" s="3">
        <v>2.5899715928005662</v>
      </c>
      <c r="U552" s="4">
        <v>0.24293296776541082</v>
      </c>
    </row>
    <row r="553" spans="1:21" x14ac:dyDescent="0.25">
      <c r="A553">
        <v>6306</v>
      </c>
      <c r="B553" t="s">
        <v>19</v>
      </c>
      <c r="C553" s="1">
        <v>41934.982875335649</v>
      </c>
      <c r="D553">
        <v>2130.2469999999998</v>
      </c>
      <c r="E553">
        <v>-368.19799999999998</v>
      </c>
      <c r="F553">
        <v>2046.4269999999999</v>
      </c>
      <c r="G553">
        <v>-0.95</v>
      </c>
      <c r="H553" s="1">
        <v>41934.982875289352</v>
      </c>
      <c r="I553">
        <v>2159.1120000000001</v>
      </c>
      <c r="J553">
        <v>-354.43900000000002</v>
      </c>
      <c r="K553">
        <v>2041.0609999999999</v>
      </c>
      <c r="L553" s="3">
        <v>1.7417998516300572</v>
      </c>
      <c r="M553" s="3">
        <v>3.3721380902220295</v>
      </c>
      <c r="N553" s="3">
        <v>4.8927721825531538</v>
      </c>
      <c r="O553" s="3">
        <v>34.15047590690277</v>
      </c>
      <c r="P553" s="3">
        <v>-176.11939443416955</v>
      </c>
      <c r="Q553" s="3">
        <v>-179.58959852040493</v>
      </c>
      <c r="R553" s="3">
        <v>3.0981099924210866</v>
      </c>
      <c r="S553" s="3">
        <v>3.3725346690192737</v>
      </c>
      <c r="T553" s="3">
        <v>4.147487204707204</v>
      </c>
      <c r="U553" s="4">
        <v>0.28902242422125896</v>
      </c>
    </row>
    <row r="554" spans="1:21" x14ac:dyDescent="0.25">
      <c r="A554">
        <v>6390</v>
      </c>
      <c r="B554" t="s">
        <v>19</v>
      </c>
      <c r="C554" s="1">
        <v>41978.240751828707</v>
      </c>
      <c r="D554">
        <v>2124.1509999999998</v>
      </c>
      <c r="E554">
        <v>-261.82299999999998</v>
      </c>
      <c r="F554">
        <v>1946.453</v>
      </c>
      <c r="G554">
        <v>-0.8</v>
      </c>
      <c r="H554" s="1">
        <v>41978.240751689817</v>
      </c>
      <c r="I554">
        <v>2198.078</v>
      </c>
      <c r="J554">
        <v>-287.10399999999998</v>
      </c>
      <c r="K554">
        <v>1947.9739999999999</v>
      </c>
      <c r="L554" s="3">
        <v>1.3182090760650715</v>
      </c>
      <c r="M554" s="3">
        <v>2.773759415143052</v>
      </c>
      <c r="N554" s="3">
        <v>5.5498899219083127</v>
      </c>
      <c r="O554" s="3">
        <v>-35.949894496163367</v>
      </c>
      <c r="P554" s="3">
        <v>-175.82457221908248</v>
      </c>
      <c r="Q554" s="3">
        <v>2.3000273612842581</v>
      </c>
      <c r="R554" s="3">
        <v>3.4078931352846666</v>
      </c>
      <c r="S554" s="3">
        <v>2.8090011029329389</v>
      </c>
      <c r="T554" s="3">
        <v>4.5487556961913924</v>
      </c>
      <c r="U554" s="4">
        <v>0.29045030058707871</v>
      </c>
    </row>
    <row r="555" spans="1:21" x14ac:dyDescent="0.25">
      <c r="A555">
        <v>5981</v>
      </c>
      <c r="B555" t="s">
        <v>19</v>
      </c>
      <c r="C555" s="1">
        <v>41893.734914675922</v>
      </c>
      <c r="D555">
        <v>2130.2469999999998</v>
      </c>
      <c r="E555">
        <v>-159.41</v>
      </c>
      <c r="F555">
        <v>2123.846</v>
      </c>
      <c r="G555">
        <v>0.69</v>
      </c>
      <c r="H555" s="1">
        <v>41893.734914768516</v>
      </c>
      <c r="I555">
        <v>2121.7750000000001</v>
      </c>
      <c r="J555">
        <v>-146.94900000000001</v>
      </c>
      <c r="K555">
        <v>2110.248</v>
      </c>
      <c r="L555" s="3">
        <v>1.210857165443731</v>
      </c>
      <c r="M555" s="3">
        <v>2.9399815864688064</v>
      </c>
      <c r="N555" s="3">
        <v>3.8049323031547235</v>
      </c>
      <c r="O555" s="3">
        <v>-34.679459601222703</v>
      </c>
      <c r="P555" s="3">
        <v>127.71684768577123</v>
      </c>
      <c r="Q555" s="3">
        <v>-2.641588724642387</v>
      </c>
      <c r="R555" s="3">
        <v>2.0885366664824687</v>
      </c>
      <c r="S555" s="3">
        <v>3.5213244699228028</v>
      </c>
      <c r="T555" s="3">
        <v>2.7902262709799288</v>
      </c>
      <c r="U555" s="4">
        <v>0.18121846930504082</v>
      </c>
    </row>
    <row r="556" spans="1:21" x14ac:dyDescent="0.25">
      <c r="A556">
        <v>5990</v>
      </c>
      <c r="B556" t="s">
        <v>19</v>
      </c>
      <c r="C556" s="1">
        <v>41893.775698020836</v>
      </c>
      <c r="D556">
        <v>2136.3429999999998</v>
      </c>
      <c r="E556">
        <v>-151.18100000000001</v>
      </c>
      <c r="F556">
        <v>2112.569</v>
      </c>
      <c r="G556">
        <v>-0.49</v>
      </c>
      <c r="H556" s="1">
        <v>41893.775698043981</v>
      </c>
      <c r="I556">
        <v>2112.9209999999998</v>
      </c>
      <c r="J556">
        <v>-124.96</v>
      </c>
      <c r="K556">
        <v>2129.1170000000002</v>
      </c>
      <c r="L556" s="3">
        <v>1.1818256842535293</v>
      </c>
      <c r="M556" s="3">
        <v>2.8761620171550861</v>
      </c>
      <c r="N556" s="3">
        <v>4.039343277159742</v>
      </c>
      <c r="O556" s="3">
        <v>34.618561128030372</v>
      </c>
      <c r="P556" s="3">
        <v>-128.62371412789531</v>
      </c>
      <c r="Q556" s="3">
        <v>178.04651503650754</v>
      </c>
      <c r="R556" s="3">
        <v>2.1155485881126879</v>
      </c>
      <c r="S556" s="3">
        <v>3.6485221666660621</v>
      </c>
      <c r="T556" s="3">
        <v>2.8575185833037722</v>
      </c>
      <c r="U556" s="4">
        <v>0.18282352135742755</v>
      </c>
    </row>
    <row r="557" spans="1:21" x14ac:dyDescent="0.25">
      <c r="A557">
        <v>6081</v>
      </c>
      <c r="B557" t="s">
        <v>19</v>
      </c>
      <c r="C557" s="1">
        <v>41896.05001885417</v>
      </c>
      <c r="D557">
        <v>2139.6959999999999</v>
      </c>
      <c r="E557">
        <v>-148.43799999999999</v>
      </c>
      <c r="F557">
        <v>2109.5210000000002</v>
      </c>
      <c r="G557">
        <v>-0.5</v>
      </c>
      <c r="H557" s="1">
        <v>41896.050018877315</v>
      </c>
      <c r="I557">
        <v>2118.2829999999999</v>
      </c>
      <c r="J557">
        <v>-136.50200000000001</v>
      </c>
      <c r="K557">
        <v>2124.5189999999998</v>
      </c>
      <c r="L557" s="3">
        <v>1.2065759330368393</v>
      </c>
      <c r="M557" s="3">
        <v>2.9100478574581916</v>
      </c>
      <c r="N557" s="3">
        <v>3.7708378439475845</v>
      </c>
      <c r="O557" s="3">
        <v>-34.405017980667914</v>
      </c>
      <c r="P557" s="3">
        <v>125.06107934540717</v>
      </c>
      <c r="Q557" s="3">
        <v>-1.0708847504252772</v>
      </c>
      <c r="R557" s="3">
        <v>2.0599110255475352</v>
      </c>
      <c r="S557" s="3">
        <v>3.5174385101267944</v>
      </c>
      <c r="T557" s="3">
        <v>2.7343817502014645</v>
      </c>
      <c r="U557" s="4">
        <v>0.18735025500342661</v>
      </c>
    </row>
    <row r="558" spans="1:21" x14ac:dyDescent="0.25">
      <c r="A558">
        <v>5986</v>
      </c>
      <c r="B558" t="s">
        <v>19</v>
      </c>
      <c r="C558" s="1">
        <v>41893.759160972222</v>
      </c>
      <c r="D558">
        <v>2147.011</v>
      </c>
      <c r="E558">
        <v>-156.97200000000001</v>
      </c>
      <c r="F558">
        <v>2098.8530000000001</v>
      </c>
      <c r="G558">
        <v>-0.08</v>
      </c>
      <c r="H558" s="1">
        <v>41893.759161041664</v>
      </c>
      <c r="I558">
        <v>2105.2910000000002</v>
      </c>
      <c r="J558">
        <v>-129.23400000000001</v>
      </c>
      <c r="K558">
        <v>2128.0279999999998</v>
      </c>
      <c r="L558" s="3">
        <v>1.1904793906931912</v>
      </c>
      <c r="M558" s="3">
        <v>2.8650708590520009</v>
      </c>
      <c r="N558" s="3">
        <v>4.0810597031566429</v>
      </c>
      <c r="O558" s="3">
        <v>35.086238348947361</v>
      </c>
      <c r="P558" s="3">
        <v>-126.1733370428724</v>
      </c>
      <c r="Q558" s="3">
        <v>177.32677865352068</v>
      </c>
      <c r="R558" s="3">
        <v>2.1061550301756142</v>
      </c>
      <c r="S558" s="3">
        <v>3.7283895369978453</v>
      </c>
      <c r="T558" s="3">
        <v>2.8159959179533871</v>
      </c>
      <c r="U558" s="4">
        <v>0.17981303546922728</v>
      </c>
    </row>
    <row r="559" spans="1:21" x14ac:dyDescent="0.25">
      <c r="A559">
        <v>6004</v>
      </c>
      <c r="B559" t="s">
        <v>19</v>
      </c>
      <c r="C559" s="1">
        <v>41893.87663309028</v>
      </c>
      <c r="D559">
        <v>2140.306</v>
      </c>
      <c r="E559">
        <v>-147.828</v>
      </c>
      <c r="F559">
        <v>2105.8629999999998</v>
      </c>
      <c r="G559">
        <v>-0.38</v>
      </c>
      <c r="H559" s="1">
        <v>41893.876633113425</v>
      </c>
      <c r="I559">
        <v>2111.7359999999999</v>
      </c>
      <c r="J559">
        <v>-128.92500000000001</v>
      </c>
      <c r="K559">
        <v>2137.0459999999998</v>
      </c>
      <c r="L559" s="3">
        <v>1.2197158418872276</v>
      </c>
      <c r="M559" s="3">
        <v>2.9409413653022902</v>
      </c>
      <c r="N559" s="3">
        <v>3.9428145311518126</v>
      </c>
      <c r="O559" s="3">
        <v>33.314488268462711</v>
      </c>
      <c r="P559" s="3">
        <v>-125.61089774327716</v>
      </c>
      <c r="Q559" s="3">
        <v>177.91554994033135</v>
      </c>
      <c r="R559" s="3">
        <v>2.0562101432656164</v>
      </c>
      <c r="S559" s="3">
        <v>3.6503030309498001</v>
      </c>
      <c r="T559" s="3">
        <v>2.8466754411010697</v>
      </c>
      <c r="U559" s="4">
        <v>0.1860718186300328</v>
      </c>
    </row>
    <row r="560" spans="1:21" x14ac:dyDescent="0.25">
      <c r="A560">
        <v>6033</v>
      </c>
      <c r="B560" t="s">
        <v>19</v>
      </c>
      <c r="C560" s="1">
        <v>41894.765693946756</v>
      </c>
      <c r="D560">
        <v>2155.241</v>
      </c>
      <c r="E560">
        <v>-157.886</v>
      </c>
      <c r="F560">
        <v>2098.8530000000001</v>
      </c>
      <c r="G560">
        <v>-0.06</v>
      </c>
      <c r="H560" s="1">
        <v>41894.765694004629</v>
      </c>
      <c r="I560">
        <v>2108.3679999999999</v>
      </c>
      <c r="J560">
        <v>-135.655</v>
      </c>
      <c r="K560">
        <v>2140.2359999999999</v>
      </c>
      <c r="L560" s="3">
        <v>1.1995054059049797</v>
      </c>
      <c r="M560" s="3">
        <v>2.8769661208722472</v>
      </c>
      <c r="N560" s="3">
        <v>3.8594503308826309</v>
      </c>
      <c r="O560" s="3">
        <v>36.58763720147482</v>
      </c>
      <c r="P560" s="3">
        <v>-125.54212590955315</v>
      </c>
      <c r="Q560" s="3">
        <v>176.83706827033063</v>
      </c>
      <c r="R560" s="3">
        <v>2.1125279012394458</v>
      </c>
      <c r="S560" s="3">
        <v>3.5827247678395224</v>
      </c>
      <c r="T560" s="3">
        <v>2.6940854902754836</v>
      </c>
      <c r="U560" s="4">
        <v>0.18357471319651195</v>
      </c>
    </row>
    <row r="561" spans="1:21" x14ac:dyDescent="0.25">
      <c r="A561">
        <v>5959</v>
      </c>
      <c r="B561" t="s">
        <v>19</v>
      </c>
      <c r="C561" s="1">
        <v>41893.581124178243</v>
      </c>
      <c r="D561">
        <v>2129.6379999999999</v>
      </c>
      <c r="E561">
        <v>-152.095</v>
      </c>
      <c r="F561">
        <v>2099.1579999999999</v>
      </c>
      <c r="G561">
        <v>-0.44</v>
      </c>
      <c r="H561" s="1">
        <v>41893.581124178243</v>
      </c>
      <c r="I561">
        <v>2120.4679999999998</v>
      </c>
      <c r="J561">
        <v>-138.19999999999999</v>
      </c>
      <c r="K561">
        <v>2102.0230000000001</v>
      </c>
      <c r="L561" s="3">
        <v>1.2401380188807896</v>
      </c>
      <c r="M561" s="3">
        <v>3.0275193707611305</v>
      </c>
      <c r="N561" s="3">
        <v>3.8207353483122235</v>
      </c>
      <c r="O561" s="3">
        <v>-33.587265436399093</v>
      </c>
      <c r="P561" s="3">
        <v>132.74139578461376</v>
      </c>
      <c r="Q561" s="3">
        <v>-0.57864537457134346</v>
      </c>
      <c r="R561" s="3">
        <v>2.139121877312391</v>
      </c>
      <c r="S561" s="3">
        <v>3.4821275289750702</v>
      </c>
      <c r="T561" s="3">
        <v>2.9230171935992075</v>
      </c>
      <c r="U561" s="4">
        <v>0.19687182564099259</v>
      </c>
    </row>
    <row r="562" spans="1:21" x14ac:dyDescent="0.25">
      <c r="A562">
        <v>5958</v>
      </c>
      <c r="B562" t="s">
        <v>19</v>
      </c>
      <c r="C562" s="1">
        <v>41893.575655995373</v>
      </c>
      <c r="D562">
        <v>2138.4769999999999</v>
      </c>
      <c r="E562">
        <v>-160.32499999999999</v>
      </c>
      <c r="F562">
        <v>2091.538</v>
      </c>
      <c r="G562">
        <v>-0.28000000000000003</v>
      </c>
      <c r="H562" s="1">
        <v>41893.575656076391</v>
      </c>
      <c r="I562">
        <v>2118.3739999999998</v>
      </c>
      <c r="J562">
        <v>-146.20400000000001</v>
      </c>
      <c r="K562">
        <v>2093.4859999999999</v>
      </c>
      <c r="L562" s="3">
        <v>1.1964483700030173</v>
      </c>
      <c r="M562" s="3">
        <v>2.997083855002471</v>
      </c>
      <c r="N562" s="3">
        <v>3.6951241835621116</v>
      </c>
      <c r="O562" s="3">
        <v>-34.149503740560398</v>
      </c>
      <c r="P562" s="3">
        <v>125.23158396306764</v>
      </c>
      <c r="Q562" s="3">
        <v>-1.0166408277107557</v>
      </c>
      <c r="R562" s="3">
        <v>2.0619292658302584</v>
      </c>
      <c r="S562" s="3">
        <v>3.4815393781686055</v>
      </c>
      <c r="T562" s="3">
        <v>2.7636590729875934</v>
      </c>
      <c r="U562" s="4">
        <v>0.18783900744797252</v>
      </c>
    </row>
    <row r="563" spans="1:21" x14ac:dyDescent="0.25">
      <c r="A563">
        <v>5968</v>
      </c>
      <c r="B563" t="s">
        <v>19</v>
      </c>
      <c r="C563" s="1">
        <v>41893.685288194443</v>
      </c>
      <c r="D563">
        <v>2126.8939999999998</v>
      </c>
      <c r="E563">
        <v>-146.304</v>
      </c>
      <c r="F563">
        <v>2108.3020000000001</v>
      </c>
      <c r="G563">
        <v>0.28999999999999998</v>
      </c>
      <c r="H563" s="1">
        <v>41893.685288263892</v>
      </c>
      <c r="I563">
        <v>2114.5169999999998</v>
      </c>
      <c r="J563">
        <v>-133.69900000000001</v>
      </c>
      <c r="K563">
        <v>2113.4250000000002</v>
      </c>
      <c r="L563" s="3">
        <v>1.2138716975670318</v>
      </c>
      <c r="M563" s="3">
        <v>2.950797683578025</v>
      </c>
      <c r="N563" s="3">
        <v>3.847935080977595</v>
      </c>
      <c r="O563" s="3">
        <v>-34.291733608243831</v>
      </c>
      <c r="P563" s="3">
        <v>128.93587516709863</v>
      </c>
      <c r="Q563" s="3">
        <v>-1.1385399837697034</v>
      </c>
      <c r="R563" s="3">
        <v>2.1128584702023545</v>
      </c>
      <c r="S563" s="3">
        <v>3.5205418578485705</v>
      </c>
      <c r="T563" s="3">
        <v>2.8374314551451789</v>
      </c>
      <c r="U563" s="4">
        <v>0.19150667547845107</v>
      </c>
    </row>
    <row r="564" spans="1:21" x14ac:dyDescent="0.25">
      <c r="A564">
        <v>6176</v>
      </c>
      <c r="B564" t="s">
        <v>19</v>
      </c>
      <c r="C564" s="1">
        <v>41911.669081006941</v>
      </c>
      <c r="D564">
        <v>2136.953</v>
      </c>
      <c r="E564">
        <v>-142.34200000000001</v>
      </c>
      <c r="F564">
        <v>2135.4290000000001</v>
      </c>
      <c r="G564">
        <v>-0.61</v>
      </c>
      <c r="H564" s="1">
        <v>41911.669081111111</v>
      </c>
      <c r="I564">
        <v>2104.9340000000002</v>
      </c>
      <c r="J564">
        <v>-112.59</v>
      </c>
      <c r="K564">
        <v>2153.9920000000002</v>
      </c>
      <c r="L564" s="3">
        <v>1.1894962967487581</v>
      </c>
      <c r="M564" s="3">
        <v>3.1865920664444629</v>
      </c>
      <c r="N564" s="3">
        <v>4.5622725369773915</v>
      </c>
      <c r="O564" s="3">
        <v>36.43103275312636</v>
      </c>
      <c r="P564" s="3">
        <v>-137.0833548006658</v>
      </c>
      <c r="Q564" s="3">
        <v>177.79843905000868</v>
      </c>
      <c r="R564" s="3">
        <v>2.5029565146087407</v>
      </c>
      <c r="S564" s="3">
        <v>3.9147029763240511</v>
      </c>
      <c r="T564" s="3">
        <v>3.2790431984503812</v>
      </c>
      <c r="U564" s="4">
        <v>0.19301468160617732</v>
      </c>
    </row>
    <row r="565" spans="1:21" x14ac:dyDescent="0.25">
      <c r="A565">
        <v>6005</v>
      </c>
      <c r="B565" t="s">
        <v>19</v>
      </c>
      <c r="C565" s="1">
        <v>41893.885936921295</v>
      </c>
      <c r="D565">
        <v>2133.6</v>
      </c>
      <c r="E565">
        <v>-140.81800000000001</v>
      </c>
      <c r="F565">
        <v>2118.9699999999998</v>
      </c>
      <c r="G565">
        <v>-0.67</v>
      </c>
      <c r="H565" s="1">
        <v>41893.885936921295</v>
      </c>
      <c r="I565">
        <v>2110.7170000000001</v>
      </c>
      <c r="J565">
        <v>-119.151</v>
      </c>
      <c r="K565">
        <v>2138.3420000000001</v>
      </c>
      <c r="L565" s="3">
        <v>1.200931106657567</v>
      </c>
      <c r="M565" s="3">
        <v>3.1067607457938107</v>
      </c>
      <c r="N565" s="3">
        <v>4.0291290727255777</v>
      </c>
      <c r="O565" s="3">
        <v>-32.663043284180127</v>
      </c>
      <c r="P565" s="3">
        <v>128.78346628568792</v>
      </c>
      <c r="Q565" s="3">
        <v>-1.2716672103461946</v>
      </c>
      <c r="R565" s="3">
        <v>2.1235997682897505</v>
      </c>
      <c r="S565" s="3">
        <v>3.6947846781683182</v>
      </c>
      <c r="T565" s="3">
        <v>3.0150663634526609</v>
      </c>
      <c r="U565" s="4">
        <v>0.18792219509458002</v>
      </c>
    </row>
    <row r="566" spans="1:21" x14ac:dyDescent="0.25">
      <c r="A566">
        <v>6192</v>
      </c>
      <c r="B566" t="s">
        <v>19</v>
      </c>
      <c r="C566" s="1">
        <v>41917.508022199072</v>
      </c>
      <c r="D566">
        <v>2126.8939999999998</v>
      </c>
      <c r="E566">
        <v>-147.828</v>
      </c>
      <c r="F566">
        <v>2144.5729999999999</v>
      </c>
      <c r="G566">
        <v>-1.07</v>
      </c>
      <c r="H566" s="1">
        <v>41917.508022222224</v>
      </c>
      <c r="I566">
        <v>2107.1959999999999</v>
      </c>
      <c r="J566">
        <v>-93.974000000000004</v>
      </c>
      <c r="K566">
        <v>2212.54</v>
      </c>
      <c r="L566" s="3">
        <v>1.2344422360299765</v>
      </c>
      <c r="M566" s="3">
        <v>3.157346482036671</v>
      </c>
      <c r="N566" s="3">
        <v>5.3057596437545147</v>
      </c>
      <c r="O566" s="3">
        <v>36.741237191637019</v>
      </c>
      <c r="P566" s="3">
        <v>50.927468327207912</v>
      </c>
      <c r="Q566" s="3">
        <v>178.40523652462437</v>
      </c>
      <c r="R566" s="3">
        <v>2.6141462156151647</v>
      </c>
      <c r="S566" s="3">
        <v>4.6029520977830174</v>
      </c>
      <c r="T566" s="3">
        <v>3.4002595755619041</v>
      </c>
      <c r="U566" s="4">
        <v>0.1995358331549176</v>
      </c>
    </row>
    <row r="567" spans="1:21" x14ac:dyDescent="0.25">
      <c r="A567">
        <v>6015</v>
      </c>
      <c r="B567" t="s">
        <v>19</v>
      </c>
      <c r="C567" s="1">
        <v>41894.059320486114</v>
      </c>
      <c r="D567">
        <v>2145.4870000000001</v>
      </c>
      <c r="E567">
        <v>-134.72200000000001</v>
      </c>
      <c r="F567">
        <v>2107.9969999999998</v>
      </c>
      <c r="G567">
        <v>-0.47</v>
      </c>
      <c r="H567" s="1">
        <v>41894.059320578701</v>
      </c>
      <c r="I567">
        <v>2107.2689999999998</v>
      </c>
      <c r="J567">
        <v>-111.679</v>
      </c>
      <c r="K567">
        <v>2150.134</v>
      </c>
      <c r="L567" s="3">
        <v>1.2074505872106707</v>
      </c>
      <c r="M567" s="3">
        <v>2.8385566374858011</v>
      </c>
      <c r="N567" s="3">
        <v>4.1793716766713569</v>
      </c>
      <c r="O567" s="3">
        <v>35.474972760322537</v>
      </c>
      <c r="P567" s="3">
        <v>-121.58704180177807</v>
      </c>
      <c r="Q567" s="3">
        <v>179.41779638639841</v>
      </c>
      <c r="R567" s="3">
        <v>2.121323331568874</v>
      </c>
      <c r="S567" s="3">
        <v>3.8530554283517944</v>
      </c>
      <c r="T567" s="3">
        <v>2.7381716014624544</v>
      </c>
      <c r="U567" s="4">
        <v>0.19189901423638125</v>
      </c>
    </row>
    <row r="568" spans="1:21" x14ac:dyDescent="0.25">
      <c r="A568">
        <v>5970</v>
      </c>
      <c r="B568" t="s">
        <v>19</v>
      </c>
      <c r="C568" s="1">
        <v>41893.688678483799</v>
      </c>
      <c r="D568">
        <v>2133.2950000000001</v>
      </c>
      <c r="E568">
        <v>-138.07400000000001</v>
      </c>
      <c r="F568">
        <v>2101.2910000000002</v>
      </c>
      <c r="G568">
        <v>-0.54</v>
      </c>
      <c r="H568" s="1">
        <v>41893.688678530096</v>
      </c>
      <c r="I568">
        <v>2105.77</v>
      </c>
      <c r="J568">
        <v>-121.63</v>
      </c>
      <c r="K568">
        <v>2118.694</v>
      </c>
      <c r="L568" s="3">
        <v>1.2530992952882789</v>
      </c>
      <c r="M568" s="3">
        <v>2.9461570767197243</v>
      </c>
      <c r="N568" s="3">
        <v>3.9235185638825643</v>
      </c>
      <c r="O568" s="3">
        <v>33.919338325706626</v>
      </c>
      <c r="P568" s="3">
        <v>-126.27864973443889</v>
      </c>
      <c r="Q568" s="3">
        <v>178.20768747624666</v>
      </c>
      <c r="R568" s="3">
        <v>2.0999019598502855</v>
      </c>
      <c r="S568" s="3">
        <v>3.6251502605997956</v>
      </c>
      <c r="T568" s="3">
        <v>2.8404513370364839</v>
      </c>
      <c r="U568" s="4">
        <v>0.18913648441288858</v>
      </c>
    </row>
    <row r="569" spans="1:21" x14ac:dyDescent="0.25">
      <c r="A569">
        <v>5944</v>
      </c>
      <c r="B569" t="s">
        <v>19</v>
      </c>
      <c r="C569" s="1">
        <v>41893.48526090278</v>
      </c>
      <c r="D569">
        <v>2129.0279999999998</v>
      </c>
      <c r="E569">
        <v>-139.59800000000001</v>
      </c>
      <c r="F569">
        <v>2096.4140000000002</v>
      </c>
      <c r="G569">
        <v>0.56999999999999995</v>
      </c>
      <c r="H569" s="1">
        <v>41893.485260972222</v>
      </c>
      <c r="I569">
        <v>2120.3960000000002</v>
      </c>
      <c r="J569">
        <v>-128.27199999999999</v>
      </c>
      <c r="K569">
        <v>2088.1350000000002</v>
      </c>
      <c r="L569" s="3">
        <v>1.1956279900687168</v>
      </c>
      <c r="M569" s="3">
        <v>2.9310179428123124</v>
      </c>
      <c r="N569" s="3">
        <v>3.7064373655329628</v>
      </c>
      <c r="O569" s="3">
        <v>-33.993603173494897</v>
      </c>
      <c r="P569" s="3">
        <v>127.42444591006225</v>
      </c>
      <c r="Q569" s="3">
        <v>-0.57302165471914268</v>
      </c>
      <c r="R569" s="3">
        <v>2.057652021638205</v>
      </c>
      <c r="S569" s="3">
        <v>3.4364660886350293</v>
      </c>
      <c r="T569" s="3">
        <v>2.7644407569150644</v>
      </c>
      <c r="U569" s="4">
        <v>0.18843610616331324</v>
      </c>
    </row>
    <row r="570" spans="1:21" x14ac:dyDescent="0.25">
      <c r="A570">
        <v>5999</v>
      </c>
      <c r="B570" t="s">
        <v>19</v>
      </c>
      <c r="C570" s="1">
        <v>41893.84688478009</v>
      </c>
      <c r="D570">
        <v>2125.37</v>
      </c>
      <c r="E570">
        <v>-131.06399999999999</v>
      </c>
      <c r="F570">
        <v>2124.4560000000001</v>
      </c>
      <c r="G570">
        <v>0.76</v>
      </c>
      <c r="H570" s="1">
        <v>41893.846884826387</v>
      </c>
      <c r="I570">
        <v>2098.654</v>
      </c>
      <c r="J570">
        <v>-105.913</v>
      </c>
      <c r="K570">
        <v>2152.3850000000002</v>
      </c>
      <c r="L570" s="3">
        <v>1.2177617735083019</v>
      </c>
      <c r="M570" s="3">
        <v>2.9585466256539856</v>
      </c>
      <c r="N570" s="3">
        <v>4.2415758176914062</v>
      </c>
      <c r="O570" s="3">
        <v>35.320409918123204</v>
      </c>
      <c r="P570" s="3">
        <v>-123.02519426514479</v>
      </c>
      <c r="Q570" s="3">
        <v>178.23763987732761</v>
      </c>
      <c r="R570" s="3">
        <v>2.1638391294463872</v>
      </c>
      <c r="S570" s="3">
        <v>3.9154414487557716</v>
      </c>
      <c r="T570" s="3">
        <v>2.8486750116671828</v>
      </c>
      <c r="U570" s="4">
        <v>0.18458842871395428</v>
      </c>
    </row>
    <row r="571" spans="1:21" x14ac:dyDescent="0.25">
      <c r="A571">
        <v>5975</v>
      </c>
      <c r="B571" t="s">
        <v>19</v>
      </c>
      <c r="C571" s="1">
        <v>41893.704053842594</v>
      </c>
      <c r="D571">
        <v>2123.5419999999999</v>
      </c>
      <c r="E571">
        <v>-131.67400000000001</v>
      </c>
      <c r="F571">
        <v>2114.7020000000002</v>
      </c>
      <c r="G571">
        <v>-0.5</v>
      </c>
      <c r="H571" s="1">
        <v>41893.704053831018</v>
      </c>
      <c r="I571">
        <v>2117.0250000000001</v>
      </c>
      <c r="J571">
        <v>-128.583</v>
      </c>
      <c r="K571">
        <v>2102.415</v>
      </c>
      <c r="L571" s="3">
        <v>1.2348896171306802</v>
      </c>
      <c r="M571" s="3">
        <v>2.9966096408544698</v>
      </c>
      <c r="N571" s="3">
        <v>3.6847440485562277</v>
      </c>
      <c r="O571" s="3">
        <v>-34.052198560420422</v>
      </c>
      <c r="P571" s="3">
        <v>123.41473347379636</v>
      </c>
      <c r="Q571" s="3">
        <v>-1.2580717932130634</v>
      </c>
      <c r="R571" s="3">
        <v>2.0562420342280348</v>
      </c>
      <c r="S571" s="3">
        <v>3.4970597420397738</v>
      </c>
      <c r="T571" s="3">
        <v>2.7556058668037622</v>
      </c>
      <c r="U571" s="4">
        <v>0.19226516029088631</v>
      </c>
    </row>
    <row r="572" spans="1:21" x14ac:dyDescent="0.25">
      <c r="A572">
        <v>5973</v>
      </c>
      <c r="B572" t="s">
        <v>19</v>
      </c>
      <c r="C572" s="1">
        <v>41893.700302430552</v>
      </c>
      <c r="D572">
        <v>2128.4180000000001</v>
      </c>
      <c r="E572">
        <v>-153.31399999999999</v>
      </c>
      <c r="F572">
        <v>2077.5169999999998</v>
      </c>
      <c r="G572">
        <v>-0.5</v>
      </c>
      <c r="H572" s="1">
        <v>41893.700302476849</v>
      </c>
      <c r="I572">
        <v>2107.308</v>
      </c>
      <c r="J572">
        <v>-142.16800000000001</v>
      </c>
      <c r="K572">
        <v>2083.875</v>
      </c>
      <c r="L572" s="3">
        <v>1.1664567170847684</v>
      </c>
      <c r="M572" s="3">
        <v>3.0012934077668412</v>
      </c>
      <c r="N572" s="3">
        <v>3.592133601272443</v>
      </c>
      <c r="O572" s="3">
        <v>-33.848119483826743</v>
      </c>
      <c r="P572" s="3">
        <v>131.86327808028872</v>
      </c>
      <c r="Q572" s="3">
        <v>-3.2469831662925697</v>
      </c>
      <c r="R572" s="3">
        <v>2.0422397905358594</v>
      </c>
      <c r="S572" s="3">
        <v>3.3559493411578387</v>
      </c>
      <c r="T572" s="3">
        <v>2.7981704337871633</v>
      </c>
      <c r="U572" s="4">
        <v>0.18232556286673943</v>
      </c>
    </row>
    <row r="573" spans="1:21" x14ac:dyDescent="0.25">
      <c r="A573">
        <v>5964</v>
      </c>
      <c r="B573" t="s">
        <v>19</v>
      </c>
      <c r="C573" s="1">
        <v>41893.666288657405</v>
      </c>
      <c r="D573">
        <v>2132.9899999999998</v>
      </c>
      <c r="E573">
        <v>-156.05799999999999</v>
      </c>
      <c r="F573">
        <v>2069.5920000000001</v>
      </c>
      <c r="G573">
        <v>-0.36</v>
      </c>
      <c r="H573" s="1">
        <v>41893.666288680557</v>
      </c>
      <c r="I573">
        <v>2114.4960000000001</v>
      </c>
      <c r="J573">
        <v>-140.20599999999999</v>
      </c>
      <c r="K573">
        <v>2080.1060000000002</v>
      </c>
      <c r="L573" s="3">
        <v>1.2111823467533747</v>
      </c>
      <c r="M573" s="3">
        <v>2.9107316367318696</v>
      </c>
      <c r="N573" s="3">
        <v>3.7611089723783948</v>
      </c>
      <c r="O573" s="3">
        <v>34.898949706711448</v>
      </c>
      <c r="P573" s="3">
        <v>-132.35812373231713</v>
      </c>
      <c r="Q573" s="3">
        <v>177.51507151260139</v>
      </c>
      <c r="R573" s="3">
        <v>2.1128134312566544</v>
      </c>
      <c r="S573" s="3">
        <v>3.4174976465500038</v>
      </c>
      <c r="T573" s="3">
        <v>2.8073793174821731</v>
      </c>
      <c r="U573" s="4">
        <v>0.18810910851550378</v>
      </c>
    </row>
    <row r="574" spans="1:21" x14ac:dyDescent="0.25">
      <c r="A574">
        <v>5984</v>
      </c>
      <c r="B574" t="s">
        <v>19</v>
      </c>
      <c r="C574" s="1">
        <v>41893.74933958333</v>
      </c>
      <c r="D574">
        <v>2135.7339999999999</v>
      </c>
      <c r="E574">
        <v>-145.69399999999999</v>
      </c>
      <c r="F574">
        <v>2081.7840000000001</v>
      </c>
      <c r="G574">
        <v>0.21</v>
      </c>
      <c r="H574" s="1">
        <v>41893.749339629627</v>
      </c>
      <c r="I574">
        <v>2110.0450000000001</v>
      </c>
      <c r="J574">
        <v>-139.54599999999999</v>
      </c>
      <c r="K574">
        <v>2077.9490000000001</v>
      </c>
      <c r="L574" s="3">
        <v>1.1802113267632521</v>
      </c>
      <c r="M574" s="3">
        <v>3.0104375218531927</v>
      </c>
      <c r="N574" s="3">
        <v>3.4445661063468931</v>
      </c>
      <c r="O574" s="3">
        <v>32.729708249980924</v>
      </c>
      <c r="P574" s="3">
        <v>65.630524510838072</v>
      </c>
      <c r="Q574" s="3">
        <v>178.8811801102274</v>
      </c>
      <c r="R574" s="3">
        <v>1.9326215514847718</v>
      </c>
      <c r="S574" s="3">
        <v>3.3726315142526175</v>
      </c>
      <c r="T574" s="3">
        <v>2.6733116957984748</v>
      </c>
      <c r="U574" s="4">
        <v>0.18319816983904577</v>
      </c>
    </row>
    <row r="575" spans="1:21" x14ac:dyDescent="0.25">
      <c r="A575">
        <v>5962</v>
      </c>
      <c r="B575" t="s">
        <v>19</v>
      </c>
      <c r="C575" s="1">
        <v>41893.620550011576</v>
      </c>
      <c r="D575">
        <v>2121.4079999999999</v>
      </c>
      <c r="E575">
        <v>-141.42699999999999</v>
      </c>
      <c r="F575">
        <v>2089.404</v>
      </c>
      <c r="G575">
        <v>-0.28000000000000003</v>
      </c>
      <c r="H575" s="1">
        <v>41893.620549988424</v>
      </c>
      <c r="I575">
        <v>2118.2660000000001</v>
      </c>
      <c r="J575">
        <v>-134.822</v>
      </c>
      <c r="K575">
        <v>2081.799</v>
      </c>
      <c r="L575" s="3">
        <v>1.2424481933680618</v>
      </c>
      <c r="M575" s="3">
        <v>2.9897627711167711</v>
      </c>
      <c r="N575" s="3">
        <v>3.5697266402718864</v>
      </c>
      <c r="O575" s="3">
        <v>-35.256577965476851</v>
      </c>
      <c r="P575" s="3">
        <v>124.1551067833128</v>
      </c>
      <c r="Q575" s="3">
        <v>-3.3456664782114909</v>
      </c>
      <c r="R575" s="3">
        <v>2.0748094771151955</v>
      </c>
      <c r="S575" s="3">
        <v>3.4106365752656984</v>
      </c>
      <c r="T575" s="3">
        <v>2.6956873279455067</v>
      </c>
      <c r="U575" s="4">
        <v>0.19038989319233549</v>
      </c>
    </row>
    <row r="576" spans="1:21" x14ac:dyDescent="0.25">
      <c r="A576">
        <v>6260</v>
      </c>
      <c r="B576" t="s">
        <v>19</v>
      </c>
      <c r="C576" s="1">
        <v>41929.819479791666</v>
      </c>
      <c r="D576">
        <v>2155.241</v>
      </c>
      <c r="E576">
        <v>-236.22</v>
      </c>
      <c r="F576">
        <v>2159.5079999999998</v>
      </c>
      <c r="G576">
        <v>-0.8</v>
      </c>
      <c r="H576" s="1">
        <v>41929.81947978009</v>
      </c>
      <c r="I576">
        <v>2148.819</v>
      </c>
      <c r="J576">
        <v>-230.756</v>
      </c>
      <c r="K576">
        <v>2168.7689999999998</v>
      </c>
      <c r="L576" s="3">
        <v>1.3810928853190387</v>
      </c>
      <c r="M576" s="3">
        <v>3.2936133347427519</v>
      </c>
      <c r="N576" s="3">
        <v>4.3243113220411722</v>
      </c>
      <c r="O576" s="3">
        <v>-34.568063347128827</v>
      </c>
      <c r="P576" s="3">
        <v>-40.934562919682087</v>
      </c>
      <c r="Q576" s="3">
        <v>-3.1336487734535785</v>
      </c>
      <c r="R576" s="3">
        <v>2.4483468318376254</v>
      </c>
      <c r="S576" s="3">
        <v>3.791704907326988</v>
      </c>
      <c r="T576" s="3">
        <v>3.3120200649314029</v>
      </c>
      <c r="U576" s="4">
        <v>0.22729504745219978</v>
      </c>
    </row>
    <row r="577" spans="1:21" x14ac:dyDescent="0.25">
      <c r="A577">
        <v>6277</v>
      </c>
      <c r="B577" t="s">
        <v>19</v>
      </c>
      <c r="C577" s="1">
        <v>41931.26264079861</v>
      </c>
      <c r="D577">
        <v>2142.7440000000001</v>
      </c>
      <c r="E577">
        <v>-236.22</v>
      </c>
      <c r="F577">
        <v>2168.0419999999999</v>
      </c>
      <c r="G577">
        <v>-0.69</v>
      </c>
      <c r="H577" s="1">
        <v>41931.262640810186</v>
      </c>
      <c r="I577">
        <v>2155.7849999999999</v>
      </c>
      <c r="J577">
        <v>-232.43700000000001</v>
      </c>
      <c r="K577">
        <v>2191.808</v>
      </c>
      <c r="L577" s="3">
        <v>1.2864884152940295</v>
      </c>
      <c r="M577" s="3">
        <v>3.2593652680508542</v>
      </c>
      <c r="N577" s="3">
        <v>4.2916499386954072</v>
      </c>
      <c r="O577" s="3">
        <v>33.961418011711814</v>
      </c>
      <c r="P577" s="3">
        <v>-133.56716968117047</v>
      </c>
      <c r="Q577" s="3">
        <v>175.56218456533293</v>
      </c>
      <c r="R577" s="3">
        <v>2.3074265383456805</v>
      </c>
      <c r="S577" s="3">
        <v>3.8680237569934377</v>
      </c>
      <c r="T577" s="3">
        <v>3.2102511766124735</v>
      </c>
      <c r="U577" s="4">
        <v>0.19561503608584871</v>
      </c>
    </row>
    <row r="578" spans="1:21" x14ac:dyDescent="0.25">
      <c r="A578">
        <v>6259</v>
      </c>
      <c r="B578" t="s">
        <v>19</v>
      </c>
      <c r="C578" s="1">
        <v>41929.545404583332</v>
      </c>
      <c r="D578">
        <v>2140.0010000000002</v>
      </c>
      <c r="E578">
        <v>-227.99</v>
      </c>
      <c r="F578">
        <v>2165.6039999999998</v>
      </c>
      <c r="G578">
        <v>-0.76</v>
      </c>
      <c r="H578" s="1">
        <v>41929.545404560187</v>
      </c>
      <c r="I578">
        <v>2139.6909999999998</v>
      </c>
      <c r="J578">
        <v>-216.84200000000001</v>
      </c>
      <c r="K578">
        <v>2176.3130000000001</v>
      </c>
      <c r="L578" s="3">
        <v>1.2070986277885658</v>
      </c>
      <c r="M578" s="3">
        <v>3.1409372586368032</v>
      </c>
      <c r="N578" s="3">
        <v>4.300601220084471</v>
      </c>
      <c r="O578" s="3">
        <v>35.061301482951059</v>
      </c>
      <c r="P578" s="3">
        <v>-134.47250517562838</v>
      </c>
      <c r="Q578" s="3">
        <v>176.04551339086666</v>
      </c>
      <c r="R578" s="3">
        <v>2.3025482158864179</v>
      </c>
      <c r="S578" s="3">
        <v>3.8115190078059697</v>
      </c>
      <c r="T578" s="3">
        <v>3.146679123020931</v>
      </c>
      <c r="U578" s="4">
        <v>0.19149109660164862</v>
      </c>
    </row>
    <row r="579" spans="1:21" x14ac:dyDescent="0.25">
      <c r="A579">
        <v>5851</v>
      </c>
      <c r="B579" t="s">
        <v>19</v>
      </c>
      <c r="C579" s="1">
        <v>41878.552034050925</v>
      </c>
      <c r="D579">
        <v>2214.982</v>
      </c>
      <c r="E579">
        <v>112.776</v>
      </c>
      <c r="F579">
        <v>1950.415</v>
      </c>
      <c r="G579">
        <v>0.08</v>
      </c>
      <c r="H579" s="1">
        <v>41878.552034074077</v>
      </c>
      <c r="I579">
        <v>2091.634</v>
      </c>
      <c r="J579">
        <v>-354.36900000000003</v>
      </c>
      <c r="K579">
        <v>2050.4110000000001</v>
      </c>
      <c r="L579" s="3">
        <v>8.2004615805530978</v>
      </c>
      <c r="M579" s="3">
        <v>27.329007272188928</v>
      </c>
      <c r="N579" s="3">
        <v>140.218264149719</v>
      </c>
      <c r="O579" s="3">
        <v>35.629801545355171</v>
      </c>
      <c r="P579" s="3">
        <v>-87.163365824875342</v>
      </c>
      <c r="Q579" s="3">
        <v>163.70444213319081</v>
      </c>
      <c r="R579" s="3">
        <v>46.047569784258599</v>
      </c>
      <c r="S579" s="3">
        <v>133.2861124932582</v>
      </c>
      <c r="T579" s="3">
        <v>23.214060306881152</v>
      </c>
      <c r="U579" s="4">
        <v>1.3636697434217049</v>
      </c>
    </row>
    <row r="580" spans="1:21" x14ac:dyDescent="0.25">
      <c r="A580">
        <v>6602</v>
      </c>
      <c r="B580" t="s">
        <v>19</v>
      </c>
      <c r="C580" s="1">
        <v>42086.397191689815</v>
      </c>
      <c r="D580">
        <v>2188.1590000000001</v>
      </c>
      <c r="E580">
        <v>84.733999999999995</v>
      </c>
      <c r="F580">
        <v>1960.778</v>
      </c>
      <c r="G580">
        <v>-0.57999999999999996</v>
      </c>
      <c r="H580" s="1">
        <v>42086.397191724536</v>
      </c>
      <c r="I580">
        <v>2122.402</v>
      </c>
      <c r="J580">
        <v>-35.969000000000001</v>
      </c>
      <c r="K580">
        <v>2040.55</v>
      </c>
      <c r="L580" s="3">
        <v>3.5410253379719894</v>
      </c>
      <c r="M580" s="3">
        <v>11.693624619767341</v>
      </c>
      <c r="N580" s="3">
        <v>65.540122629047403</v>
      </c>
      <c r="O580" s="3">
        <v>35.545883077418154</v>
      </c>
      <c r="P580" s="3">
        <v>-86.905479300398483</v>
      </c>
      <c r="Q580" s="3">
        <v>173.23765936067534</v>
      </c>
      <c r="R580" s="3">
        <v>12.133366019460937</v>
      </c>
      <c r="S580" s="3">
        <v>64.747064679478882</v>
      </c>
      <c r="T580" s="3">
        <v>10.088004499301746</v>
      </c>
      <c r="U580" s="4">
        <v>0.58271977332800029</v>
      </c>
    </row>
    <row r="581" spans="1:21" x14ac:dyDescent="0.25">
      <c r="A581">
        <v>6555</v>
      </c>
      <c r="B581" t="s">
        <v>19</v>
      </c>
      <c r="C581" s="1">
        <v>42045.171612569444</v>
      </c>
      <c r="D581">
        <v>2187.2449999999999</v>
      </c>
      <c r="E581">
        <v>46.33</v>
      </c>
      <c r="F581">
        <v>1999.183</v>
      </c>
      <c r="G581">
        <v>-0.5</v>
      </c>
      <c r="H581" s="1">
        <v>42045.171612604165</v>
      </c>
      <c r="I581">
        <v>2104.8159999999998</v>
      </c>
      <c r="J581">
        <v>-25.600999999999999</v>
      </c>
      <c r="K581">
        <v>2115.6010000000001</v>
      </c>
      <c r="L581" s="3">
        <v>2.6125530383673916</v>
      </c>
      <c r="M581" s="3">
        <v>10.194549681270768</v>
      </c>
      <c r="N581" s="3">
        <v>52.174384530247721</v>
      </c>
      <c r="O581" s="3">
        <v>37.146393384584634</v>
      </c>
      <c r="P581" s="3">
        <v>-87.014815609840653</v>
      </c>
      <c r="Q581" s="3">
        <v>173.44351816605072</v>
      </c>
      <c r="R581" s="3">
        <v>9.8878701168223415</v>
      </c>
      <c r="S581" s="3">
        <v>51.575472136042421</v>
      </c>
      <c r="T581" s="3">
        <v>8.4730024887708169</v>
      </c>
      <c r="U581" s="4">
        <v>0.42229265651043152</v>
      </c>
    </row>
    <row r="582" spans="1:21" x14ac:dyDescent="0.25">
      <c r="A582">
        <v>6565</v>
      </c>
      <c r="B582" t="s">
        <v>19</v>
      </c>
      <c r="C582" s="1">
        <v>42049.722411157411</v>
      </c>
      <c r="D582">
        <v>2175.0529999999999</v>
      </c>
      <c r="E582">
        <v>23.164999999999999</v>
      </c>
      <c r="F582">
        <v>2003.45</v>
      </c>
      <c r="G582">
        <v>-1.01</v>
      </c>
      <c r="H582" s="1">
        <v>42049.722411180555</v>
      </c>
      <c r="I582">
        <v>2107.864</v>
      </c>
      <c r="J582">
        <v>0.89600000000000002</v>
      </c>
      <c r="K582">
        <v>2103.7080000000001</v>
      </c>
      <c r="L582" s="3">
        <v>2.1918546755746946</v>
      </c>
      <c r="M582" s="3">
        <v>8.536129715483936</v>
      </c>
      <c r="N582" s="3">
        <v>41.804526857128913</v>
      </c>
      <c r="O582" s="3">
        <v>37.409427967386506</v>
      </c>
      <c r="P582" s="3">
        <v>-87.056600939895858</v>
      </c>
      <c r="Q582" s="3">
        <v>174.13633600731546</v>
      </c>
      <c r="R582" s="3">
        <v>7.7461645020025571</v>
      </c>
      <c r="S582" s="3">
        <v>41.397706648662755</v>
      </c>
      <c r="T582" s="3">
        <v>7.0430583415941328</v>
      </c>
      <c r="U582" s="4">
        <v>0.35710266061882334</v>
      </c>
    </row>
    <row r="583" spans="1:21" x14ac:dyDescent="0.25">
      <c r="A583">
        <v>6645</v>
      </c>
      <c r="B583" t="s">
        <v>19</v>
      </c>
      <c r="C583" s="1">
        <v>42231.00553800926</v>
      </c>
      <c r="D583">
        <v>2129.3330000000001</v>
      </c>
      <c r="E583">
        <v>71.322999999999993</v>
      </c>
      <c r="F583">
        <v>2013.8140000000001</v>
      </c>
      <c r="G583">
        <v>-1.04</v>
      </c>
      <c r="H583" s="1">
        <v>42231.005537939818</v>
      </c>
      <c r="I583">
        <v>2096.4079999999999</v>
      </c>
      <c r="J583">
        <v>-50.929000000000002</v>
      </c>
      <c r="K583">
        <v>2089.3150000000001</v>
      </c>
      <c r="L583" s="3">
        <v>2.9874096687229201</v>
      </c>
      <c r="M583" s="3">
        <v>10.45265109048735</v>
      </c>
      <c r="N583" s="3">
        <v>53.159626814239331</v>
      </c>
      <c r="O583" s="3">
        <v>36.870689029164055</v>
      </c>
      <c r="P583" s="3">
        <v>-86.202630015934176</v>
      </c>
      <c r="Q583" s="3">
        <v>172.55982993964795</v>
      </c>
      <c r="R583" s="3">
        <v>11.10056340548681</v>
      </c>
      <c r="S583" s="3">
        <v>52.322785878443739</v>
      </c>
      <c r="T583" s="3">
        <v>8.9440679261410878</v>
      </c>
      <c r="U583" s="4">
        <v>0.50407098993733546</v>
      </c>
    </row>
    <row r="584" spans="1:21" x14ac:dyDescent="0.25">
      <c r="A584">
        <v>6563</v>
      </c>
      <c r="B584" t="s">
        <v>19</v>
      </c>
      <c r="C584" s="1">
        <v>42049.420557476849</v>
      </c>
      <c r="D584">
        <v>2185.4160000000002</v>
      </c>
      <c r="E584">
        <v>-3.048</v>
      </c>
      <c r="F584">
        <v>1998.5740000000001</v>
      </c>
      <c r="G584">
        <v>-0.28000000000000003</v>
      </c>
      <c r="H584" s="1">
        <v>42049.420557534722</v>
      </c>
      <c r="I584">
        <v>2110.1390000000001</v>
      </c>
      <c r="J584">
        <v>-45.732999999999997</v>
      </c>
      <c r="K584">
        <v>2105.819</v>
      </c>
      <c r="L584" s="3">
        <v>2.1103676639268123</v>
      </c>
      <c r="M584" s="3">
        <v>7.6700432242023995</v>
      </c>
      <c r="N584" s="3">
        <v>40.379445758370899</v>
      </c>
      <c r="O584" s="3">
        <v>36.773914579836465</v>
      </c>
      <c r="P584" s="3">
        <v>-87.27755245507349</v>
      </c>
      <c r="Q584" s="3">
        <v>172.8312792211334</v>
      </c>
      <c r="R584" s="3">
        <v>7.8168367262765059</v>
      </c>
      <c r="S584" s="3">
        <v>39.875296055397307</v>
      </c>
      <c r="T584" s="3">
        <v>6.3968245776968615</v>
      </c>
      <c r="U584" s="4">
        <v>0.3337476528850078</v>
      </c>
    </row>
    <row r="585" spans="1:21" x14ac:dyDescent="0.25">
      <c r="A585">
        <v>6605</v>
      </c>
      <c r="B585" t="s">
        <v>19</v>
      </c>
      <c r="C585" s="1">
        <v>42099.52186912037</v>
      </c>
      <c r="D585">
        <v>2112.2640000000001</v>
      </c>
      <c r="E585">
        <v>-11.278</v>
      </c>
      <c r="F585">
        <v>2010.1559999999999</v>
      </c>
      <c r="G585">
        <v>-0.86</v>
      </c>
      <c r="H585" s="1">
        <v>42099.521869085649</v>
      </c>
      <c r="I585">
        <v>2096.4760000000001</v>
      </c>
      <c r="J585">
        <v>-29.280999999999999</v>
      </c>
      <c r="K585">
        <v>2065.3330000000001</v>
      </c>
      <c r="L585" s="3">
        <v>2.2390390029380463</v>
      </c>
      <c r="M585" s="3">
        <v>7.5630898190924629</v>
      </c>
      <c r="N585" s="3">
        <v>41.98413912524893</v>
      </c>
      <c r="O585" s="3">
        <v>36.57260584359242</v>
      </c>
      <c r="P585" s="3">
        <v>-87.332962890989634</v>
      </c>
      <c r="Q585" s="3">
        <v>173.22072858848702</v>
      </c>
      <c r="R585" s="3">
        <v>7.7402251701369096</v>
      </c>
      <c r="S585" s="3">
        <v>41.508031023406616</v>
      </c>
      <c r="T585" s="3">
        <v>6.3648896598892861</v>
      </c>
      <c r="U585" s="4">
        <v>0.36702557626468452</v>
      </c>
    </row>
    <row r="586" spans="1:21" x14ac:dyDescent="0.25">
      <c r="A586">
        <v>6275</v>
      </c>
      <c r="B586" t="s">
        <v>19</v>
      </c>
      <c r="C586" s="1">
        <v>41930.998650057867</v>
      </c>
      <c r="D586">
        <v>2152.498</v>
      </c>
      <c r="E586">
        <v>-224.02799999999999</v>
      </c>
      <c r="F586">
        <v>2168.652</v>
      </c>
      <c r="G586">
        <v>-0.96</v>
      </c>
      <c r="H586" s="1">
        <v>41930.998650057867</v>
      </c>
      <c r="I586">
        <v>2146.23</v>
      </c>
      <c r="J586">
        <v>-203.905</v>
      </c>
      <c r="K586">
        <v>2184.5149999999999</v>
      </c>
      <c r="L586" s="3">
        <v>1.3402997269878387</v>
      </c>
      <c r="M586" s="3">
        <v>3.3703991885241664</v>
      </c>
      <c r="N586" s="3">
        <v>5.1296837623063922</v>
      </c>
      <c r="O586" s="3">
        <v>36.117164030996094</v>
      </c>
      <c r="P586" s="3">
        <v>-151.55166349254043</v>
      </c>
      <c r="Q586" s="3">
        <v>176.72613834571115</v>
      </c>
      <c r="R586" s="3">
        <v>2.9381798951549172</v>
      </c>
      <c r="S586" s="3">
        <v>3.8862412834204463</v>
      </c>
      <c r="T586" s="3">
        <v>3.9335151544951259</v>
      </c>
      <c r="U586" s="4">
        <v>0.21985111159478518</v>
      </c>
    </row>
    <row r="587" spans="1:21" x14ac:dyDescent="0.25">
      <c r="A587">
        <v>5954</v>
      </c>
      <c r="B587" t="s">
        <v>19</v>
      </c>
      <c r="C587" s="1">
        <v>41893.526976307869</v>
      </c>
      <c r="D587">
        <v>2123.846</v>
      </c>
      <c r="E587">
        <v>-133.80699999999999</v>
      </c>
      <c r="F587">
        <v>2094.5859999999998</v>
      </c>
      <c r="G587">
        <v>-0.25</v>
      </c>
      <c r="H587" s="1">
        <v>41893.5269762963</v>
      </c>
      <c r="I587">
        <v>2123.6239999999998</v>
      </c>
      <c r="J587">
        <v>-125.663</v>
      </c>
      <c r="K587">
        <v>2079.0169999999998</v>
      </c>
      <c r="L587" s="3">
        <v>1.2010921836839727</v>
      </c>
      <c r="M587" s="3">
        <v>3.2497861938599413</v>
      </c>
      <c r="N587" s="3">
        <v>3.7385253806496821</v>
      </c>
      <c r="O587" s="3">
        <v>-34.259867120897937</v>
      </c>
      <c r="P587" s="3">
        <v>134.96817207670381</v>
      </c>
      <c r="Q587" s="3">
        <v>-3.3574939704314537</v>
      </c>
      <c r="R587" s="3">
        <v>2.1866690515716982</v>
      </c>
      <c r="S587" s="3">
        <v>3.5097268131188386</v>
      </c>
      <c r="T587" s="3">
        <v>2.9697607796251759</v>
      </c>
      <c r="U587" s="4">
        <v>0.19218979999254324</v>
      </c>
    </row>
    <row r="588" spans="1:21" x14ac:dyDescent="0.25">
      <c r="A588">
        <v>5972</v>
      </c>
      <c r="B588" t="s">
        <v>19</v>
      </c>
      <c r="C588" s="1">
        <v>41893.697302812499</v>
      </c>
      <c r="D588">
        <v>2127.5039999999999</v>
      </c>
      <c r="E588">
        <v>-132.28299999999999</v>
      </c>
      <c r="F588">
        <v>2087.27</v>
      </c>
      <c r="G588">
        <v>0.24</v>
      </c>
      <c r="H588" s="1">
        <v>41893.697302881941</v>
      </c>
      <c r="I588">
        <v>2126.94</v>
      </c>
      <c r="J588">
        <v>-138.083</v>
      </c>
      <c r="K588">
        <v>2071.7069999999999</v>
      </c>
      <c r="L588" s="3">
        <v>1.186277017420132</v>
      </c>
      <c r="M588" s="3">
        <v>3.0202501648651845</v>
      </c>
      <c r="N588" s="3">
        <v>3.5632008746989476</v>
      </c>
      <c r="O588" s="3">
        <v>-35.085646794454433</v>
      </c>
      <c r="P588" s="3">
        <v>120.04651095479453</v>
      </c>
      <c r="Q588" s="3">
        <v>-1.7107876688002386</v>
      </c>
      <c r="R588" s="3">
        <v>2.0470206607474211</v>
      </c>
      <c r="S588" s="3">
        <v>3.4401247796069754</v>
      </c>
      <c r="T588" s="3">
        <v>2.6746385531632768</v>
      </c>
      <c r="U588" s="4">
        <v>0.18436003765681891</v>
      </c>
    </row>
    <row r="589" spans="1:21" x14ac:dyDescent="0.25">
      <c r="A589">
        <v>5960</v>
      </c>
      <c r="B589" t="s">
        <v>19</v>
      </c>
      <c r="C589" s="1">
        <v>41893.618825613426</v>
      </c>
      <c r="D589">
        <v>2133.9050000000002</v>
      </c>
      <c r="E589">
        <v>-131.06399999999999</v>
      </c>
      <c r="F589">
        <v>2082.6979999999999</v>
      </c>
      <c r="G589">
        <v>0.27</v>
      </c>
      <c r="H589" s="1">
        <v>41893.618825659723</v>
      </c>
      <c r="I589">
        <v>2124.0430000000001</v>
      </c>
      <c r="J589">
        <v>-129.565</v>
      </c>
      <c r="K589">
        <v>2074.2530000000002</v>
      </c>
      <c r="L589" s="3">
        <v>1.142252895672226</v>
      </c>
      <c r="M589" s="3">
        <v>3.0669203337350783</v>
      </c>
      <c r="N589" s="3">
        <v>3.6180058349828088</v>
      </c>
      <c r="O589" s="3">
        <v>-34.517775184689114</v>
      </c>
      <c r="P589" s="3">
        <v>125.97468005953465</v>
      </c>
      <c r="Q589" s="3">
        <v>-1.2425399522859462</v>
      </c>
      <c r="R589" s="3">
        <v>2.0637326429286986</v>
      </c>
      <c r="S589" s="3">
        <v>3.435362321752649</v>
      </c>
      <c r="T589" s="3">
        <v>2.7646133727757842</v>
      </c>
      <c r="U589" s="4">
        <v>0.17998495221762062</v>
      </c>
    </row>
    <row r="590" spans="1:21" x14ac:dyDescent="0.25">
      <c r="A590">
        <v>5966</v>
      </c>
      <c r="B590" t="s">
        <v>19</v>
      </c>
      <c r="C590" s="1">
        <v>41893.680523541669</v>
      </c>
      <c r="D590">
        <v>2120.1889999999999</v>
      </c>
      <c r="E590">
        <v>-126.187</v>
      </c>
      <c r="F590">
        <v>2090.3180000000002</v>
      </c>
      <c r="G590">
        <v>-0.3</v>
      </c>
      <c r="H590" s="1">
        <v>41893.680523564813</v>
      </c>
      <c r="I590">
        <v>2122.7719999999999</v>
      </c>
      <c r="J590">
        <v>-114.389</v>
      </c>
      <c r="K590">
        <v>2075.306</v>
      </c>
      <c r="L590" s="3">
        <v>1.2025486959357645</v>
      </c>
      <c r="M590" s="3">
        <v>3.0055643675513792</v>
      </c>
      <c r="N590" s="3">
        <v>3.6462499562334538</v>
      </c>
      <c r="O590" s="3">
        <v>-34.045630893636698</v>
      </c>
      <c r="P590" s="3">
        <v>124.17248699858661</v>
      </c>
      <c r="Q590" s="3">
        <v>-0.46271341683207695</v>
      </c>
      <c r="R590" s="3">
        <v>2.0535023553984502</v>
      </c>
      <c r="S590" s="3">
        <v>3.4573760000630926</v>
      </c>
      <c r="T590" s="3">
        <v>2.7511138490949634</v>
      </c>
      <c r="U590" s="4">
        <v>0.18828214071425275</v>
      </c>
    </row>
    <row r="591" spans="1:21" x14ac:dyDescent="0.25">
      <c r="A591">
        <v>5995</v>
      </c>
      <c r="B591" t="s">
        <v>19</v>
      </c>
      <c r="C591" s="1">
        <v>41893.812224224537</v>
      </c>
      <c r="D591">
        <v>2129.6379999999999</v>
      </c>
      <c r="E591">
        <v>-137.16</v>
      </c>
      <c r="F591">
        <v>2076.2979999999998</v>
      </c>
      <c r="G591">
        <v>0.16</v>
      </c>
      <c r="H591" s="1">
        <v>41893.812224236113</v>
      </c>
      <c r="I591">
        <v>2104.0940000000001</v>
      </c>
      <c r="J591">
        <v>-116.96599999999999</v>
      </c>
      <c r="K591">
        <v>2087.3690000000001</v>
      </c>
      <c r="L591" s="3">
        <v>1.2186272711730859</v>
      </c>
      <c r="M591" s="3">
        <v>3.0329000426734387</v>
      </c>
      <c r="N591" s="3">
        <v>3.7398212391031689</v>
      </c>
      <c r="O591" s="3">
        <v>-35.205855327103706</v>
      </c>
      <c r="P591" s="3">
        <v>127.79250844562024</v>
      </c>
      <c r="Q591" s="3">
        <v>-1.2233982124631668</v>
      </c>
      <c r="R591" s="3">
        <v>2.1428548637027234</v>
      </c>
      <c r="S591" s="3">
        <v>3.4880479407959513</v>
      </c>
      <c r="T591" s="3">
        <v>2.7945902704859691</v>
      </c>
      <c r="U591" s="4">
        <v>0.18566611085736479</v>
      </c>
    </row>
    <row r="592" spans="1:21" x14ac:dyDescent="0.25">
      <c r="A592">
        <v>6002</v>
      </c>
      <c r="B592" t="s">
        <v>19</v>
      </c>
      <c r="C592" s="1">
        <v>41893.86404458333</v>
      </c>
      <c r="D592">
        <v>2135.1239999999998</v>
      </c>
      <c r="E592">
        <v>-137.77000000000001</v>
      </c>
      <c r="F592">
        <v>2076.9070000000002</v>
      </c>
      <c r="G592">
        <v>0.16</v>
      </c>
      <c r="H592" s="1">
        <v>41893.864044675924</v>
      </c>
      <c r="I592">
        <v>2119.0520000000001</v>
      </c>
      <c r="J592">
        <v>-129.559</v>
      </c>
      <c r="K592">
        <v>2078.0729999999999</v>
      </c>
      <c r="L592" s="3">
        <v>1.1877103210956514</v>
      </c>
      <c r="M592" s="3">
        <v>3.1195326736659639</v>
      </c>
      <c r="N592" s="3">
        <v>3.5998283438771042</v>
      </c>
      <c r="O592" s="3">
        <v>-33.2598405565261</v>
      </c>
      <c r="P592" s="3">
        <v>120.99844624612709</v>
      </c>
      <c r="Q592" s="3">
        <v>-1.3593395958875472</v>
      </c>
      <c r="R592" s="3">
        <v>2.0325391102510366</v>
      </c>
      <c r="S592" s="3">
        <v>3.4834858786108498</v>
      </c>
      <c r="T592" s="3">
        <v>2.7944831053964663</v>
      </c>
      <c r="U592" s="4">
        <v>0.17939961074478125</v>
      </c>
    </row>
    <row r="593" spans="1:21" x14ac:dyDescent="0.25">
      <c r="A593">
        <v>6016</v>
      </c>
      <c r="B593" t="s">
        <v>19</v>
      </c>
      <c r="C593" s="1">
        <v>41894.066202592592</v>
      </c>
      <c r="D593">
        <v>2134.5140000000001</v>
      </c>
      <c r="E593">
        <v>-118.872</v>
      </c>
      <c r="F593">
        <v>2099.462</v>
      </c>
      <c r="G593">
        <v>-0.04</v>
      </c>
      <c r="H593" s="1">
        <v>41894.066202627313</v>
      </c>
      <c r="I593">
        <v>2107.5149999999999</v>
      </c>
      <c r="J593">
        <v>-99.516000000000005</v>
      </c>
      <c r="K593">
        <v>2114.451</v>
      </c>
      <c r="L593" s="3">
        <v>1.2291895057064408</v>
      </c>
      <c r="M593" s="3">
        <v>3.0271924956542269</v>
      </c>
      <c r="N593" s="3">
        <v>3.8821026308447308</v>
      </c>
      <c r="O593" s="3">
        <v>-34.491287127934363</v>
      </c>
      <c r="P593" s="3">
        <v>123.23041405059105</v>
      </c>
      <c r="Q593" s="3">
        <v>-0.84828401186267322</v>
      </c>
      <c r="R593" s="3">
        <v>2.1159739417626042</v>
      </c>
      <c r="S593" s="3">
        <v>3.652334077456814</v>
      </c>
      <c r="T593" s="3">
        <v>2.8104807777190217</v>
      </c>
      <c r="U593" s="4">
        <v>0.18911927680203675</v>
      </c>
    </row>
    <row r="594" spans="1:21" x14ac:dyDescent="0.25">
      <c r="A594">
        <v>6288</v>
      </c>
      <c r="B594" t="s">
        <v>19</v>
      </c>
      <c r="C594" s="1">
        <v>41931.503354988425</v>
      </c>
      <c r="D594">
        <v>2135.7339999999999</v>
      </c>
      <c r="E594">
        <v>-125.88200000000001</v>
      </c>
      <c r="F594">
        <v>2111.9589999999998</v>
      </c>
      <c r="G594">
        <v>-0.67</v>
      </c>
      <c r="H594" s="1">
        <v>41931.503355000001</v>
      </c>
      <c r="I594">
        <v>2105.3339999999998</v>
      </c>
      <c r="J594">
        <v>-103.681</v>
      </c>
      <c r="K594">
        <v>2137.1390000000001</v>
      </c>
      <c r="L594" s="3">
        <v>1.1559980620174364</v>
      </c>
      <c r="M594" s="3">
        <v>2.8726081680874795</v>
      </c>
      <c r="N594" s="3">
        <v>4.2565524090610909</v>
      </c>
      <c r="O594" s="3">
        <v>35.131517471898022</v>
      </c>
      <c r="P594" s="3">
        <v>-121.59912179466579</v>
      </c>
      <c r="Q594" s="3">
        <v>178.14389309435043</v>
      </c>
      <c r="R594" s="3">
        <v>2.087260486595369</v>
      </c>
      <c r="S594" s="3">
        <v>3.9365251655567306</v>
      </c>
      <c r="T594" s="3">
        <v>2.7808048250326465</v>
      </c>
      <c r="U594" s="4">
        <v>0.18148916383692781</v>
      </c>
    </row>
    <row r="595" spans="1:21" x14ac:dyDescent="0.25">
      <c r="A595">
        <v>5965</v>
      </c>
      <c r="B595" t="s">
        <v>19</v>
      </c>
      <c r="C595" s="1">
        <v>41893.675753043979</v>
      </c>
      <c r="D595">
        <v>2132.9899999999998</v>
      </c>
      <c r="E595">
        <v>-129.54</v>
      </c>
      <c r="F595">
        <v>2074.7739999999999</v>
      </c>
      <c r="G595">
        <v>-0.39</v>
      </c>
      <c r="H595" s="1">
        <v>41893.675753067131</v>
      </c>
      <c r="I595">
        <v>2120.3429999999998</v>
      </c>
      <c r="J595">
        <v>-118.447</v>
      </c>
      <c r="K595">
        <v>2074.3850000000002</v>
      </c>
      <c r="L595" s="3">
        <v>1.1851033934466588</v>
      </c>
      <c r="M595" s="3">
        <v>3.0202867623393437</v>
      </c>
      <c r="N595" s="3">
        <v>3.7598124111603219</v>
      </c>
      <c r="O595" s="3">
        <v>-32.245538014131775</v>
      </c>
      <c r="P595" s="3">
        <v>122.90472960976491</v>
      </c>
      <c r="Q595" s="3">
        <v>0.39004676525415405</v>
      </c>
      <c r="R595" s="3">
        <v>2.007975537400398</v>
      </c>
      <c r="S595" s="3">
        <v>3.5549655822385233</v>
      </c>
      <c r="T595" s="3">
        <v>2.8236152206682164</v>
      </c>
      <c r="U595" s="4">
        <v>0.18636401542642081</v>
      </c>
    </row>
    <row r="596" spans="1:21" x14ac:dyDescent="0.25">
      <c r="A596">
        <v>6491</v>
      </c>
      <c r="B596" t="s">
        <v>19</v>
      </c>
      <c r="C596" s="1">
        <v>42025.800784652776</v>
      </c>
      <c r="D596">
        <v>2134.819</v>
      </c>
      <c r="E596">
        <v>-116.434</v>
      </c>
      <c r="F596">
        <v>2087.27</v>
      </c>
      <c r="G596">
        <v>-0.1</v>
      </c>
      <c r="H596" s="1">
        <v>42025.800784687497</v>
      </c>
      <c r="I596">
        <v>2097.75</v>
      </c>
      <c r="J596">
        <v>-88.037999999999997</v>
      </c>
      <c r="K596">
        <v>2128.491</v>
      </c>
      <c r="L596" s="3">
        <v>1.1765489475002391</v>
      </c>
      <c r="M596" s="3">
        <v>2.8993537993598943</v>
      </c>
      <c r="N596" s="3">
        <v>4.2315037073821768</v>
      </c>
      <c r="O596" s="3">
        <v>35.260416106105474</v>
      </c>
      <c r="P596" s="3">
        <v>-124.87581299546655</v>
      </c>
      <c r="Q596" s="3">
        <v>178.93349923760695</v>
      </c>
      <c r="R596" s="3">
        <v>2.1584409240581408</v>
      </c>
      <c r="S596" s="3">
        <v>3.856670072381803</v>
      </c>
      <c r="T596" s="3">
        <v>2.8515646769328669</v>
      </c>
      <c r="U596" s="4">
        <v>0.1857158629199672</v>
      </c>
    </row>
    <row r="597" spans="1:21" x14ac:dyDescent="0.25">
      <c r="A597">
        <v>6110</v>
      </c>
      <c r="B597" t="s">
        <v>19</v>
      </c>
      <c r="C597" s="1">
        <v>41898.646163703706</v>
      </c>
      <c r="D597">
        <v>2135.4290000000001</v>
      </c>
      <c r="E597">
        <v>-119.17700000000001</v>
      </c>
      <c r="F597">
        <v>2081.4789999999998</v>
      </c>
      <c r="G597">
        <v>-0.17</v>
      </c>
      <c r="H597" s="1">
        <v>41898.646163796293</v>
      </c>
      <c r="I597">
        <v>2115.5509999999999</v>
      </c>
      <c r="J597">
        <v>-114.25700000000001</v>
      </c>
      <c r="K597">
        <v>2082.4989999999998</v>
      </c>
      <c r="L597" s="3">
        <v>1.2040411568379052</v>
      </c>
      <c r="M597" s="3">
        <v>2.996480949938213</v>
      </c>
      <c r="N597" s="3">
        <v>3.6818762105268563</v>
      </c>
      <c r="O597" s="3">
        <v>-35.083609990607719</v>
      </c>
      <c r="P597" s="3">
        <v>127.41021697395043</v>
      </c>
      <c r="Q597" s="3">
        <v>-0.83651006104519643</v>
      </c>
      <c r="R597" s="3">
        <v>2.1116744213290985</v>
      </c>
      <c r="S597" s="3">
        <v>3.439523753529329</v>
      </c>
      <c r="T597" s="3">
        <v>2.755330298699846</v>
      </c>
      <c r="U597" s="4">
        <v>0.18646139248508078</v>
      </c>
    </row>
    <row r="598" spans="1:21" x14ac:dyDescent="0.25">
      <c r="A598">
        <v>6094</v>
      </c>
      <c r="B598" t="s">
        <v>19</v>
      </c>
      <c r="C598" s="1">
        <v>41896.927741689811</v>
      </c>
      <c r="D598">
        <v>2130.5520000000001</v>
      </c>
      <c r="E598">
        <v>-138.684</v>
      </c>
      <c r="F598">
        <v>2069.8969999999999</v>
      </c>
      <c r="G598">
        <v>-0.41</v>
      </c>
      <c r="H598" s="1">
        <v>41896.927741793981</v>
      </c>
      <c r="I598">
        <v>2100.1819999999998</v>
      </c>
      <c r="J598">
        <v>-127.80200000000001</v>
      </c>
      <c r="K598">
        <v>2076.9250000000002</v>
      </c>
      <c r="L598" s="3">
        <v>1.1924657224701021</v>
      </c>
      <c r="M598" s="3">
        <v>2.9303609989032777</v>
      </c>
      <c r="N598" s="3">
        <v>3.5960175699149564</v>
      </c>
      <c r="O598" s="3">
        <v>-33.598945336566494</v>
      </c>
      <c r="P598" s="3">
        <v>131.74352835464052</v>
      </c>
      <c r="Q598" s="3">
        <v>-0.82364817116830835</v>
      </c>
      <c r="R598" s="3">
        <v>2.0384530198452921</v>
      </c>
      <c r="S598" s="3">
        <v>3.3223051561017343</v>
      </c>
      <c r="T598" s="3">
        <v>2.7790388060884652</v>
      </c>
      <c r="U598" s="4">
        <v>0.1906588430447208</v>
      </c>
    </row>
    <row r="599" spans="1:21" x14ac:dyDescent="0.25">
      <c r="A599">
        <v>6087</v>
      </c>
      <c r="B599" t="s">
        <v>19</v>
      </c>
      <c r="C599" s="1">
        <v>41896.519035590274</v>
      </c>
      <c r="D599">
        <v>2118.36</v>
      </c>
      <c r="E599">
        <v>-119.786</v>
      </c>
      <c r="F599">
        <v>2081.7840000000001</v>
      </c>
      <c r="G599">
        <v>-0.55000000000000004</v>
      </c>
      <c r="H599" s="1">
        <v>41896.51903560185</v>
      </c>
      <c r="I599">
        <v>2093.8429999999998</v>
      </c>
      <c r="J599">
        <v>-98.846000000000004</v>
      </c>
      <c r="K599">
        <v>2090.3910000000001</v>
      </c>
      <c r="L599" s="3">
        <v>1.2141067875633251</v>
      </c>
      <c r="M599" s="3">
        <v>2.9567855696997714</v>
      </c>
      <c r="N599" s="3">
        <v>3.7835700543732251</v>
      </c>
      <c r="O599" s="3">
        <v>-34.851227502663285</v>
      </c>
      <c r="P599" s="3">
        <v>128.8521485695708</v>
      </c>
      <c r="Q599" s="3">
        <v>-1.7991423645291591</v>
      </c>
      <c r="R599" s="3">
        <v>2.1149328685228284</v>
      </c>
      <c r="S599" s="3">
        <v>3.4849212118690502</v>
      </c>
      <c r="T599" s="3">
        <v>2.799664021454646</v>
      </c>
      <c r="U599" s="4">
        <v>0.1913446568750734</v>
      </c>
    </row>
    <row r="600" spans="1:21" x14ac:dyDescent="0.25">
      <c r="A600">
        <v>6467</v>
      </c>
      <c r="B600" t="s">
        <v>19</v>
      </c>
      <c r="C600" s="1">
        <v>42025.650691458337</v>
      </c>
      <c r="D600">
        <v>2154.326</v>
      </c>
      <c r="E600">
        <v>-128.626</v>
      </c>
      <c r="F600">
        <v>2097.9380000000001</v>
      </c>
      <c r="G600">
        <v>0.79</v>
      </c>
      <c r="H600" s="1">
        <v>42025.650691643517</v>
      </c>
      <c r="I600">
        <v>2104.4259999999999</v>
      </c>
      <c r="J600">
        <v>-83.231999999999999</v>
      </c>
      <c r="K600">
        <v>2143.404</v>
      </c>
      <c r="L600" s="3">
        <v>1.1798284080269401</v>
      </c>
      <c r="M600" s="3">
        <v>2.9114719686025028</v>
      </c>
      <c r="N600" s="3">
        <v>4.1896872307807529</v>
      </c>
      <c r="O600" s="3">
        <v>34.367886904461351</v>
      </c>
      <c r="P600" s="3">
        <v>-121.03188292282141</v>
      </c>
      <c r="Q600" s="3">
        <v>179.15205267795864</v>
      </c>
      <c r="R600" s="3">
        <v>2.0845880950073479</v>
      </c>
      <c r="S600" s="3">
        <v>3.8884526342100543</v>
      </c>
      <c r="T600" s="3">
        <v>2.7988543006235886</v>
      </c>
      <c r="U600" s="4">
        <v>0.18019321345052369</v>
      </c>
    </row>
    <row r="601" spans="1:21" x14ac:dyDescent="0.25">
      <c r="A601">
        <v>6175</v>
      </c>
      <c r="B601" t="s">
        <v>19</v>
      </c>
      <c r="C601" s="1">
        <v>41910.726497731484</v>
      </c>
      <c r="D601">
        <v>2122.3220000000001</v>
      </c>
      <c r="E601">
        <v>-125.273</v>
      </c>
      <c r="F601">
        <v>2072.9450000000002</v>
      </c>
      <c r="G601">
        <v>-0.4</v>
      </c>
      <c r="H601" s="1">
        <v>41910.726497743053</v>
      </c>
      <c r="I601">
        <v>2104.1889999999999</v>
      </c>
      <c r="J601">
        <v>-106.506</v>
      </c>
      <c r="K601">
        <v>2068.4380000000001</v>
      </c>
      <c r="L601" s="3">
        <v>1.189648978262712</v>
      </c>
      <c r="M601" s="3">
        <v>2.9663354813184273</v>
      </c>
      <c r="N601" s="3">
        <v>3.6191514228973487</v>
      </c>
      <c r="O601" s="3">
        <v>-34.499837249292497</v>
      </c>
      <c r="P601" s="3">
        <v>126.93398717700123</v>
      </c>
      <c r="Q601" s="3">
        <v>-1.4302898803054256</v>
      </c>
      <c r="R601" s="3">
        <v>2.0552659590825897</v>
      </c>
      <c r="S601" s="3">
        <v>3.3979226480393834</v>
      </c>
      <c r="T601" s="3">
        <v>2.7286593119702047</v>
      </c>
      <c r="U601" s="4">
        <v>0.18496821936321328</v>
      </c>
    </row>
    <row r="602" spans="1:21" x14ac:dyDescent="0.25">
      <c r="A602">
        <v>6100</v>
      </c>
      <c r="B602" t="s">
        <v>19</v>
      </c>
      <c r="C602" s="1">
        <v>41897.698742199071</v>
      </c>
      <c r="D602">
        <v>2123.2370000000001</v>
      </c>
      <c r="E602">
        <v>-113.995</v>
      </c>
      <c r="F602">
        <v>2075.9929999999999</v>
      </c>
      <c r="G602">
        <v>-0.56999999999999995</v>
      </c>
      <c r="H602" s="1">
        <v>41897.698742233799</v>
      </c>
      <c r="I602">
        <v>2091.0320000000002</v>
      </c>
      <c r="J602">
        <v>-94.84</v>
      </c>
      <c r="K602">
        <v>2089.0740000000001</v>
      </c>
      <c r="L602" s="3">
        <v>1.2034779834787808</v>
      </c>
      <c r="M602" s="3">
        <v>2.955365449909428</v>
      </c>
      <c r="N602" s="3">
        <v>3.7552609934203574</v>
      </c>
      <c r="O602" s="3">
        <v>-34.942450288897298</v>
      </c>
      <c r="P602" s="3">
        <v>125.02610864703244</v>
      </c>
      <c r="Q602" s="3">
        <v>7.1351653043559574E-2</v>
      </c>
      <c r="R602" s="3">
        <v>2.1028273802985495</v>
      </c>
      <c r="S602" s="3">
        <v>3.5094607690827075</v>
      </c>
      <c r="T602" s="3">
        <v>2.7372219997396314</v>
      </c>
      <c r="U602" s="4">
        <v>0.19032767440185541</v>
      </c>
    </row>
    <row r="603" spans="1:21" x14ac:dyDescent="0.25">
      <c r="A603">
        <v>6216</v>
      </c>
      <c r="B603" t="s">
        <v>19</v>
      </c>
      <c r="C603" s="1">
        <v>41924.705360729167</v>
      </c>
      <c r="D603">
        <v>2129.6379999999999</v>
      </c>
      <c r="E603">
        <v>-97.230999999999995</v>
      </c>
      <c r="F603">
        <v>2094.89</v>
      </c>
      <c r="G603">
        <v>-0.74</v>
      </c>
      <c r="H603" s="1">
        <v>41924.705360775464</v>
      </c>
      <c r="I603">
        <v>2079.5169999999998</v>
      </c>
      <c r="J603">
        <v>-53.896999999999998</v>
      </c>
      <c r="K603">
        <v>2157.3519999999999</v>
      </c>
      <c r="L603" s="3">
        <v>1.2499077064499189</v>
      </c>
      <c r="M603" s="3">
        <v>2.7152332846034559</v>
      </c>
      <c r="N603" s="3">
        <v>4.5015243930427129</v>
      </c>
      <c r="O603" s="3">
        <v>33.035764822980482</v>
      </c>
      <c r="P603" s="3">
        <v>63.480243559942188</v>
      </c>
      <c r="Q603" s="3">
        <v>-178.40939264984087</v>
      </c>
      <c r="R603" s="3">
        <v>2.0521525128106077</v>
      </c>
      <c r="S603" s="3">
        <v>4.1861938937381851</v>
      </c>
      <c r="T603" s="3">
        <v>2.7278968711175366</v>
      </c>
      <c r="U603" s="4">
        <v>0.19176919948258139</v>
      </c>
    </row>
    <row r="604" spans="1:21" x14ac:dyDescent="0.25">
      <c r="A604">
        <v>6438</v>
      </c>
      <c r="B604" t="s">
        <v>19</v>
      </c>
      <c r="C604" s="1">
        <v>42005.980841018521</v>
      </c>
      <c r="D604">
        <v>2146.0970000000002</v>
      </c>
      <c r="E604">
        <v>-100.584</v>
      </c>
      <c r="F604">
        <v>2113.1779999999999</v>
      </c>
      <c r="G604">
        <v>-1.1399999999999999</v>
      </c>
      <c r="H604" s="1">
        <v>42005.980841099539</v>
      </c>
      <c r="I604">
        <v>2101.8020000000001</v>
      </c>
      <c r="J604">
        <v>-53.893000000000001</v>
      </c>
      <c r="K604">
        <v>2163.0749999999998</v>
      </c>
      <c r="L604" s="3">
        <v>1.2456690926249598</v>
      </c>
      <c r="M604" s="3">
        <v>3.2861340282059368</v>
      </c>
      <c r="N604" s="3">
        <v>5.0332863716800835</v>
      </c>
      <c r="O604" s="3">
        <v>36.32387794848384</v>
      </c>
      <c r="P604" s="3">
        <v>-135.31146053359495</v>
      </c>
      <c r="Q604" s="3">
        <v>179.61512847414176</v>
      </c>
      <c r="R604" s="3">
        <v>2.7006851919418295</v>
      </c>
      <c r="S604" s="3">
        <v>4.242882809437873</v>
      </c>
      <c r="T604" s="3">
        <v>3.5072804199157872</v>
      </c>
      <c r="U604" s="4">
        <v>0.20084419342042589</v>
      </c>
    </row>
    <row r="605" spans="1:21" x14ac:dyDescent="0.25">
      <c r="A605">
        <v>6515</v>
      </c>
      <c r="B605" t="s">
        <v>19</v>
      </c>
      <c r="C605" s="1">
        <v>42030.992779120374</v>
      </c>
      <c r="D605">
        <v>2110.7399999999998</v>
      </c>
      <c r="E605">
        <v>-115.214</v>
      </c>
      <c r="F605">
        <v>2054.962</v>
      </c>
      <c r="G605">
        <v>-0.75</v>
      </c>
      <c r="H605" s="1">
        <v>42030.992779108798</v>
      </c>
      <c r="I605">
        <v>2111.3049999999998</v>
      </c>
      <c r="J605">
        <v>-116.22199999999999</v>
      </c>
      <c r="K605">
        <v>2052.3739999999998</v>
      </c>
      <c r="L605" s="3">
        <v>1.3239621398105383</v>
      </c>
      <c r="M605" s="3">
        <v>3.2459174497537773</v>
      </c>
      <c r="N605" s="3">
        <v>4.2000728889238044</v>
      </c>
      <c r="O605" s="3">
        <v>33.591461209568124</v>
      </c>
      <c r="P605" s="3">
        <v>-162.31146539324115</v>
      </c>
      <c r="Q605" s="3">
        <v>-177.41403864258578</v>
      </c>
      <c r="R605" s="3">
        <v>2.5544927503078725</v>
      </c>
      <c r="S605" s="3">
        <v>3.3246081817009241</v>
      </c>
      <c r="T605" s="3">
        <v>3.5085611800996048</v>
      </c>
      <c r="U605" s="4">
        <v>0.21721332632817317</v>
      </c>
    </row>
    <row r="606" spans="1:21" x14ac:dyDescent="0.25">
      <c r="A606">
        <v>6379</v>
      </c>
      <c r="B606" t="s">
        <v>19</v>
      </c>
      <c r="C606" s="1">
        <v>41974.234211527779</v>
      </c>
      <c r="D606">
        <v>2126.2849999999999</v>
      </c>
      <c r="E606">
        <v>-107.59399999999999</v>
      </c>
      <c r="F606">
        <v>2053.7420000000002</v>
      </c>
      <c r="G606">
        <v>-0.64</v>
      </c>
      <c r="H606" s="1">
        <v>41974.234211608797</v>
      </c>
      <c r="I606">
        <v>2089.4690000000001</v>
      </c>
      <c r="J606">
        <v>-97.872</v>
      </c>
      <c r="K606">
        <v>2081.8980000000001</v>
      </c>
      <c r="L606" s="3">
        <v>1.2239984127232424</v>
      </c>
      <c r="M606" s="3">
        <v>3.283695260881458</v>
      </c>
      <c r="N606" s="3">
        <v>4.520432354281259</v>
      </c>
      <c r="O606" s="3">
        <v>-35.416019233176861</v>
      </c>
      <c r="P606" s="3">
        <v>-36.157088743600724</v>
      </c>
      <c r="Q606" s="3">
        <v>-0.45798919857833148</v>
      </c>
      <c r="R606" s="3">
        <v>2.5824210654636772</v>
      </c>
      <c r="S606" s="3">
        <v>3.7661116034449265</v>
      </c>
      <c r="T606" s="3">
        <v>3.431505175570237</v>
      </c>
      <c r="U606" s="4">
        <v>0.18696676890890912</v>
      </c>
    </row>
    <row r="607" spans="1:21" x14ac:dyDescent="0.25">
      <c r="A607">
        <v>6234</v>
      </c>
      <c r="B607" t="s">
        <v>19</v>
      </c>
      <c r="C607" s="1">
        <v>41927.50976695602</v>
      </c>
      <c r="D607">
        <v>2078.431</v>
      </c>
      <c r="E607">
        <v>-136.55000000000001</v>
      </c>
      <c r="F607">
        <v>2079.0410000000002</v>
      </c>
      <c r="G607">
        <v>-0.15</v>
      </c>
      <c r="H607" s="1">
        <v>41927.509766932868</v>
      </c>
      <c r="I607">
        <v>2120.7530000000002</v>
      </c>
      <c r="J607">
        <v>-154.47</v>
      </c>
      <c r="K607">
        <v>2007.2850000000001</v>
      </c>
      <c r="L607" s="3">
        <v>1.2895343273949622</v>
      </c>
      <c r="M607" s="3">
        <v>2.9646036164604603</v>
      </c>
      <c r="N607" s="3">
        <v>3.0836357878124443</v>
      </c>
      <c r="O607" s="3">
        <v>-33.911306974198709</v>
      </c>
      <c r="P607" s="3">
        <v>-50.354372524667781</v>
      </c>
      <c r="Q607" s="3">
        <v>1.2082397082655507</v>
      </c>
      <c r="R607" s="3">
        <v>1.9905454464164904</v>
      </c>
      <c r="S607" s="3">
        <v>3.0291405316009161</v>
      </c>
      <c r="T607" s="3">
        <v>2.5972467201172549</v>
      </c>
      <c r="U607" s="4">
        <v>0.22097845542181119</v>
      </c>
    </row>
    <row r="608" spans="1:21" x14ac:dyDescent="0.25">
      <c r="A608">
        <v>6191</v>
      </c>
      <c r="B608" t="s">
        <v>19</v>
      </c>
      <c r="C608" s="1">
        <v>41917.504569305558</v>
      </c>
      <c r="D608">
        <v>2132.3809999999999</v>
      </c>
      <c r="E608">
        <v>-89.915999999999997</v>
      </c>
      <c r="F608">
        <v>2062.5819999999999</v>
      </c>
      <c r="G608">
        <v>-0.84</v>
      </c>
      <c r="H608" s="1">
        <v>41917.504569351855</v>
      </c>
      <c r="I608">
        <v>2113.0749999999998</v>
      </c>
      <c r="J608">
        <v>-86.067999999999998</v>
      </c>
      <c r="K608">
        <v>2096.826</v>
      </c>
      <c r="L608" s="3">
        <v>1.2830127550878214</v>
      </c>
      <c r="M608" s="3">
        <v>3.0773405461332284</v>
      </c>
      <c r="N608" s="3">
        <v>3.9954475801500258</v>
      </c>
      <c r="O608" s="3">
        <v>-34.238754366101006</v>
      </c>
      <c r="P608" s="3">
        <v>119.30443381414794</v>
      </c>
      <c r="Q608" s="3">
        <v>-1.418353509642579</v>
      </c>
      <c r="R608" s="3">
        <v>2.1304541656309084</v>
      </c>
      <c r="S608" s="3">
        <v>3.7943465883585077</v>
      </c>
      <c r="T608" s="3">
        <v>2.8376706849285256</v>
      </c>
      <c r="U608" s="4">
        <v>0.19868147893331989</v>
      </c>
    </row>
    <row r="609" spans="1:21" x14ac:dyDescent="0.25">
      <c r="A609">
        <v>6279</v>
      </c>
      <c r="B609" t="s">
        <v>19</v>
      </c>
      <c r="C609" s="1">
        <v>41931.382201840279</v>
      </c>
      <c r="D609">
        <v>2120.1889999999999</v>
      </c>
      <c r="E609">
        <v>-84.125</v>
      </c>
      <c r="F609">
        <v>2071.116</v>
      </c>
      <c r="G609">
        <v>-0.56999999999999995</v>
      </c>
      <c r="H609" s="1">
        <v>41931.382201898145</v>
      </c>
      <c r="I609">
        <v>2067.047</v>
      </c>
      <c r="J609">
        <v>-43.491</v>
      </c>
      <c r="K609">
        <v>2169.2820000000002</v>
      </c>
      <c r="L609" s="3">
        <v>1.2487948537897067</v>
      </c>
      <c r="M609" s="3">
        <v>3.1413721936985137</v>
      </c>
      <c r="N609" s="3">
        <v>5.1868186705572956</v>
      </c>
      <c r="O609" s="3">
        <v>35.485831690962286</v>
      </c>
      <c r="P609" s="3">
        <v>55.344972122687743</v>
      </c>
      <c r="Q609" s="3">
        <v>179.97799844904546</v>
      </c>
      <c r="R609" s="3">
        <v>2.4906437036547686</v>
      </c>
      <c r="S609" s="3">
        <v>4.6128769025340546</v>
      </c>
      <c r="T609" s="3">
        <v>3.2715760377163861</v>
      </c>
      <c r="U609" s="4">
        <v>0.19657115713406209</v>
      </c>
    </row>
    <row r="610" spans="1:21" x14ac:dyDescent="0.25">
      <c r="A610">
        <v>6459</v>
      </c>
      <c r="B610" t="s">
        <v>19</v>
      </c>
      <c r="C610" s="1">
        <v>42022.752501145835</v>
      </c>
      <c r="D610">
        <v>2112.8739999999998</v>
      </c>
      <c r="E610">
        <v>-92.05</v>
      </c>
      <c r="F610">
        <v>2057.7049999999999</v>
      </c>
      <c r="G610">
        <v>0.05</v>
      </c>
      <c r="H610" s="1">
        <v>42022.752501134259</v>
      </c>
      <c r="I610">
        <v>2102.1590000000001</v>
      </c>
      <c r="J610">
        <v>-78.805000000000007</v>
      </c>
      <c r="K610">
        <v>2072.5360000000001</v>
      </c>
      <c r="L610" s="3">
        <v>1.2344387013836913</v>
      </c>
      <c r="M610" s="3">
        <v>2.9431335596357719</v>
      </c>
      <c r="N610" s="3">
        <v>3.8374203817648875</v>
      </c>
      <c r="O610" s="3">
        <v>-32.076036504623225</v>
      </c>
      <c r="P610" s="3">
        <v>125.08404340620135</v>
      </c>
      <c r="Q610" s="3">
        <v>0.6570984211233537</v>
      </c>
      <c r="R610" s="3">
        <v>2.0313053269892407</v>
      </c>
      <c r="S610" s="3">
        <v>3.5603847469935772</v>
      </c>
      <c r="T610" s="3">
        <v>2.8371860641441344</v>
      </c>
      <c r="U610" s="4">
        <v>0.19478610372154284</v>
      </c>
    </row>
    <row r="611" spans="1:21" x14ac:dyDescent="0.25">
      <c r="A611">
        <v>6460</v>
      </c>
      <c r="B611" t="s">
        <v>19</v>
      </c>
      <c r="C611" s="1">
        <v>42022.752643391206</v>
      </c>
      <c r="D611">
        <v>2127.8090000000002</v>
      </c>
      <c r="E611">
        <v>-79.552999999999997</v>
      </c>
      <c r="F611">
        <v>2054.047</v>
      </c>
      <c r="G611">
        <v>-0.84</v>
      </c>
      <c r="H611" s="1">
        <v>42022.752643425927</v>
      </c>
      <c r="I611">
        <v>2109.31</v>
      </c>
      <c r="J611">
        <v>-86.995999999999995</v>
      </c>
      <c r="K611">
        <v>2082.8330000000001</v>
      </c>
      <c r="L611" s="3">
        <v>1.3120704993470977</v>
      </c>
      <c r="M611" s="3">
        <v>3.3001697075934162</v>
      </c>
      <c r="N611" s="3">
        <v>4.7705305353977661</v>
      </c>
      <c r="O611" s="3">
        <v>35.587743086929926</v>
      </c>
      <c r="P611" s="3">
        <v>-148.71197165456579</v>
      </c>
      <c r="Q611" s="3">
        <v>178.64184693670961</v>
      </c>
      <c r="R611" s="3">
        <v>2.7461537742415203</v>
      </c>
      <c r="S611" s="3">
        <v>3.7680662500423665</v>
      </c>
      <c r="T611" s="3">
        <v>3.6696375013184479</v>
      </c>
      <c r="U611" s="4">
        <v>0.21293642647620892</v>
      </c>
    </row>
    <row r="612" spans="1:21" x14ac:dyDescent="0.25">
      <c r="A612">
        <v>6501</v>
      </c>
      <c r="B612" t="s">
        <v>19</v>
      </c>
      <c r="C612" s="1">
        <v>42027.106739374998</v>
      </c>
      <c r="D612">
        <v>2115.3119999999999</v>
      </c>
      <c r="E612">
        <v>-71.018000000000001</v>
      </c>
      <c r="F612">
        <v>2072.335</v>
      </c>
      <c r="G612">
        <v>0.15</v>
      </c>
      <c r="H612" s="1">
        <v>42027.106739409719</v>
      </c>
      <c r="I612">
        <v>2111.6019999999999</v>
      </c>
      <c r="J612">
        <v>-62.064</v>
      </c>
      <c r="K612">
        <v>2077.0329999999999</v>
      </c>
      <c r="L612" s="3">
        <v>1.2520741194401839</v>
      </c>
      <c r="M612" s="3">
        <v>3.3539069287109537</v>
      </c>
      <c r="N612" s="3">
        <v>4.8147356223889854</v>
      </c>
      <c r="O612" s="3">
        <v>33.128620690073582</v>
      </c>
      <c r="P612" s="3">
        <v>-144.1530865669846</v>
      </c>
      <c r="Q612" s="3">
        <v>-179.25577802566349</v>
      </c>
      <c r="R612" s="3">
        <v>2.6122627421359539</v>
      </c>
      <c r="S612" s="3">
        <v>3.9060645904404154</v>
      </c>
      <c r="T612" s="3">
        <v>3.7183083011091185</v>
      </c>
      <c r="U612" s="4">
        <v>0.20046175761211804</v>
      </c>
    </row>
    <row r="613" spans="1:21" x14ac:dyDescent="0.25">
      <c r="A613">
        <v>6550</v>
      </c>
      <c r="B613" t="s">
        <v>19</v>
      </c>
      <c r="C613" s="1">
        <v>42044.414082407406</v>
      </c>
      <c r="D613">
        <v>2135.7339999999999</v>
      </c>
      <c r="E613">
        <v>-63.398000000000003</v>
      </c>
      <c r="F613">
        <v>2079.65</v>
      </c>
      <c r="G613">
        <v>-1.03</v>
      </c>
      <c r="H613" s="1">
        <v>42044.414082430558</v>
      </c>
      <c r="I613">
        <v>2117.7089999999998</v>
      </c>
      <c r="J613">
        <v>-50.728000000000002</v>
      </c>
      <c r="K613">
        <v>2098.4769999999999</v>
      </c>
      <c r="L613" s="3">
        <v>1.3329200217647823</v>
      </c>
      <c r="M613" s="3">
        <v>3.4181964584625848</v>
      </c>
      <c r="N613" s="3">
        <v>4.9957263170691579</v>
      </c>
      <c r="O613" s="3">
        <v>35.647992847512569</v>
      </c>
      <c r="P613" s="3">
        <v>-141.36175396315298</v>
      </c>
      <c r="Q613" s="3">
        <v>179.9303065205325</v>
      </c>
      <c r="R613" s="3">
        <v>2.8040688546725505</v>
      </c>
      <c r="S613" s="3">
        <v>4.0945389874126192</v>
      </c>
      <c r="T613" s="3">
        <v>3.6831851078732143</v>
      </c>
      <c r="U613" s="4">
        <v>0.20938819751743068</v>
      </c>
    </row>
    <row r="614" spans="1:21" x14ac:dyDescent="0.25">
      <c r="A614">
        <v>6554</v>
      </c>
      <c r="B614" t="s">
        <v>19</v>
      </c>
      <c r="C614" s="1">
        <v>42044.952147453703</v>
      </c>
      <c r="D614">
        <v>2140.61</v>
      </c>
      <c r="E614">
        <v>-59.436</v>
      </c>
      <c r="F614">
        <v>2088.4899999999998</v>
      </c>
      <c r="G614">
        <v>-0.59</v>
      </c>
      <c r="H614" s="1">
        <v>42044.952147453703</v>
      </c>
      <c r="I614">
        <v>2116.6260000000002</v>
      </c>
      <c r="J614">
        <v>-46.219000000000001</v>
      </c>
      <c r="K614">
        <v>2108.0709999999999</v>
      </c>
      <c r="L614" s="3">
        <v>1.295800064788065</v>
      </c>
      <c r="M614" s="3">
        <v>3.4156203739836002</v>
      </c>
      <c r="N614" s="3">
        <v>5.0505734072629931</v>
      </c>
      <c r="O614" s="3">
        <v>35.553675925405777</v>
      </c>
      <c r="P614" s="3">
        <v>-139.70030347173983</v>
      </c>
      <c r="Q614" s="3">
        <v>179.39551156805837</v>
      </c>
      <c r="R614" s="3">
        <v>2.7721091425078157</v>
      </c>
      <c r="S614" s="3">
        <v>4.1848640602888594</v>
      </c>
      <c r="T614" s="3">
        <v>3.6769012127510905</v>
      </c>
      <c r="U614" s="4">
        <v>0.20391363413564428</v>
      </c>
    </row>
    <row r="615" spans="1:21" x14ac:dyDescent="0.25">
      <c r="A615">
        <v>6553</v>
      </c>
      <c r="B615" t="s">
        <v>19</v>
      </c>
      <c r="C615" s="1">
        <v>42044.693706597223</v>
      </c>
      <c r="D615">
        <v>2141.5250000000001</v>
      </c>
      <c r="E615">
        <v>-60.045999999999999</v>
      </c>
      <c r="F615">
        <v>2082.0889999999999</v>
      </c>
      <c r="G615">
        <v>-0.54</v>
      </c>
      <c r="H615" s="1">
        <v>42044.693706631944</v>
      </c>
      <c r="I615">
        <v>2112.1849999999999</v>
      </c>
      <c r="J615">
        <v>-44.292999999999999</v>
      </c>
      <c r="K615">
        <v>2109.4859999999999</v>
      </c>
      <c r="L615" s="3">
        <v>1.2641176890324828</v>
      </c>
      <c r="M615" s="3">
        <v>3.3902670226232665</v>
      </c>
      <c r="N615" s="3">
        <v>5.0532869679337482</v>
      </c>
      <c r="O615" s="3">
        <v>35.318782171251925</v>
      </c>
      <c r="P615" s="3">
        <v>-139.15548048199645</v>
      </c>
      <c r="Q615" s="3">
        <v>-179.23551439808082</v>
      </c>
      <c r="R615" s="3">
        <v>2.7730223470016426</v>
      </c>
      <c r="S615" s="3">
        <v>4.1670288268372246</v>
      </c>
      <c r="T615" s="3">
        <v>3.667556342003536</v>
      </c>
      <c r="U615" s="4">
        <v>0.20377979492821055</v>
      </c>
    </row>
    <row r="616" spans="1:21" x14ac:dyDescent="0.25">
      <c r="A616">
        <v>6541</v>
      </c>
      <c r="B616" t="s">
        <v>19</v>
      </c>
      <c r="C616" s="1">
        <v>42042.80888809028</v>
      </c>
      <c r="D616">
        <v>2131.7710000000002</v>
      </c>
      <c r="E616">
        <v>-59.436</v>
      </c>
      <c r="F616">
        <v>2081.174</v>
      </c>
      <c r="G616">
        <v>-0.42</v>
      </c>
      <c r="H616" s="1">
        <v>42042.808888171297</v>
      </c>
      <c r="I616">
        <v>2095.3850000000002</v>
      </c>
      <c r="J616">
        <v>-37.902000000000001</v>
      </c>
      <c r="K616">
        <v>2110.86</v>
      </c>
      <c r="L616" s="3">
        <v>1.3367001699476557</v>
      </c>
      <c r="M616" s="3">
        <v>3.4129055914421089</v>
      </c>
      <c r="N616" s="3">
        <v>5.0705015594259564</v>
      </c>
      <c r="O616" s="3">
        <v>35.08778811866209</v>
      </c>
      <c r="P616" s="3">
        <v>-138.77477626472736</v>
      </c>
      <c r="Q616" s="3">
        <v>178.81001591082446</v>
      </c>
      <c r="R616" s="3">
        <v>2.7348422386839957</v>
      </c>
      <c r="S616" s="3">
        <v>4.2323286078285065</v>
      </c>
      <c r="T616" s="3">
        <v>3.6930223145241143</v>
      </c>
      <c r="U616" s="4">
        <v>0.20614778459072131</v>
      </c>
    </row>
    <row r="617" spans="1:21" x14ac:dyDescent="0.25">
      <c r="A617">
        <v>6483</v>
      </c>
      <c r="B617" t="s">
        <v>19</v>
      </c>
      <c r="C617" s="1">
        <v>42025.695764618053</v>
      </c>
      <c r="D617">
        <v>2112.8739999999998</v>
      </c>
      <c r="E617">
        <v>-58.521999999999998</v>
      </c>
      <c r="F617">
        <v>2058.924</v>
      </c>
      <c r="G617">
        <v>-0.24</v>
      </c>
      <c r="H617" s="1">
        <v>42025.695764594908</v>
      </c>
      <c r="I617">
        <v>2107.3820000000001</v>
      </c>
      <c r="J617">
        <v>-62.408999999999999</v>
      </c>
      <c r="K617">
        <v>2053.7930000000001</v>
      </c>
      <c r="L617" s="3">
        <v>1.443573644288912</v>
      </c>
      <c r="M617" s="3">
        <v>3.4865174259202485</v>
      </c>
      <c r="N617" s="3">
        <v>4.6970865388896366</v>
      </c>
      <c r="O617" s="3">
        <v>33.594834449106877</v>
      </c>
      <c r="P617" s="3">
        <v>-149.64606140206936</v>
      </c>
      <c r="Q617" s="3">
        <v>-176.31784023934458</v>
      </c>
      <c r="R617" s="3">
        <v>2.7787471829446986</v>
      </c>
      <c r="S617" s="3">
        <v>3.7872676218047658</v>
      </c>
      <c r="T617" s="3">
        <v>3.7603958354302449</v>
      </c>
      <c r="U617" s="4">
        <v>0.23699986027021661</v>
      </c>
    </row>
    <row r="618" spans="1:21" x14ac:dyDescent="0.25">
      <c r="A618">
        <v>6485</v>
      </c>
      <c r="B618" t="s">
        <v>19</v>
      </c>
      <c r="C618" s="1">
        <v>42025.698632430554</v>
      </c>
      <c r="D618">
        <v>2128.723</v>
      </c>
      <c r="E618">
        <v>-58.216999999999999</v>
      </c>
      <c r="F618">
        <v>2057.4</v>
      </c>
      <c r="G618">
        <v>-0.39</v>
      </c>
      <c r="H618" s="1">
        <v>42025.69863244213</v>
      </c>
      <c r="I618">
        <v>2106.62</v>
      </c>
      <c r="J618">
        <v>-51.767000000000003</v>
      </c>
      <c r="K618">
        <v>2088.9319999999998</v>
      </c>
      <c r="L618" s="3">
        <v>1.3091728622755443</v>
      </c>
      <c r="M618" s="3">
        <v>3.4106759459049383</v>
      </c>
      <c r="N618" s="3">
        <v>4.3528985872244723</v>
      </c>
      <c r="O618" s="3">
        <v>33.640333484779923</v>
      </c>
      <c r="P618" s="3">
        <v>-136.46288339943516</v>
      </c>
      <c r="Q618" s="3">
        <v>179.84758360026743</v>
      </c>
      <c r="R618" s="3">
        <v>2.4317425264894155</v>
      </c>
      <c r="S618" s="3">
        <v>3.8807521408064574</v>
      </c>
      <c r="T618" s="3">
        <v>3.3504775815222274</v>
      </c>
      <c r="U618" s="4">
        <v>0.2040615992746288</v>
      </c>
    </row>
    <row r="619" spans="1:21" x14ac:dyDescent="0.25">
      <c r="A619">
        <v>6547</v>
      </c>
      <c r="B619" t="s">
        <v>19</v>
      </c>
      <c r="C619" s="1">
        <v>42043.497912152779</v>
      </c>
      <c r="D619">
        <v>2143.3539999999998</v>
      </c>
      <c r="E619">
        <v>-56.082999999999998</v>
      </c>
      <c r="F619">
        <v>2081.174</v>
      </c>
      <c r="G619">
        <v>-1.05</v>
      </c>
      <c r="H619" s="1">
        <v>42043.497912164348</v>
      </c>
      <c r="I619">
        <v>2125.1289999999999</v>
      </c>
      <c r="J619">
        <v>-50.41</v>
      </c>
      <c r="K619">
        <v>2100.3000000000002</v>
      </c>
      <c r="L619" s="3">
        <v>1.3924865244644842</v>
      </c>
      <c r="M619" s="3">
        <v>3.6070491037684693</v>
      </c>
      <c r="N619" s="3">
        <v>4.9109619038496186</v>
      </c>
      <c r="O619" s="3">
        <v>-34.709695981878966</v>
      </c>
      <c r="P619" s="3">
        <v>-38.786416715545343</v>
      </c>
      <c r="Q619" s="3">
        <v>1.49977285269972</v>
      </c>
      <c r="R619" s="3">
        <v>2.799954390300627</v>
      </c>
      <c r="S619" s="3">
        <v>4.1454651219283534</v>
      </c>
      <c r="T619" s="3">
        <v>3.7281914237673845</v>
      </c>
      <c r="U619" s="4">
        <v>0.23070522001356308</v>
      </c>
    </row>
    <row r="620" spans="1:21" x14ac:dyDescent="0.25">
      <c r="A620">
        <v>6520</v>
      </c>
      <c r="B620" t="s">
        <v>19</v>
      </c>
      <c r="C620" s="1">
        <v>42034.828263460651</v>
      </c>
      <c r="D620">
        <v>2118.36</v>
      </c>
      <c r="E620">
        <v>-53.95</v>
      </c>
      <c r="F620">
        <v>2055.8760000000002</v>
      </c>
      <c r="G620">
        <v>-0.75</v>
      </c>
      <c r="H620" s="1">
        <v>42034.828263449075</v>
      </c>
      <c r="I620">
        <v>2114.6480000000001</v>
      </c>
      <c r="J620">
        <v>-50.274000000000001</v>
      </c>
      <c r="K620">
        <v>2055.5630000000001</v>
      </c>
      <c r="L620" s="3">
        <v>1.3455452540685306</v>
      </c>
      <c r="M620" s="3">
        <v>3.5827849023226319</v>
      </c>
      <c r="N620" s="3">
        <v>5.0696189313766169</v>
      </c>
      <c r="O620" s="3">
        <v>34.641231328438124</v>
      </c>
      <c r="P620" s="3">
        <v>-149.78253734066499</v>
      </c>
      <c r="Q620" s="3">
        <v>179.97263471257745</v>
      </c>
      <c r="R620" s="3">
        <v>2.8981860243861775</v>
      </c>
      <c r="S620" s="3">
        <v>4.004695336968318</v>
      </c>
      <c r="T620" s="3">
        <v>3.9603174586463865</v>
      </c>
      <c r="U620" s="4">
        <v>0.21553469341960196</v>
      </c>
    </row>
    <row r="621" spans="1:21" x14ac:dyDescent="0.25">
      <c r="A621">
        <v>6522</v>
      </c>
      <c r="B621" t="s">
        <v>19</v>
      </c>
      <c r="C621" s="1">
        <v>42035.198117858796</v>
      </c>
      <c r="D621">
        <v>2129.6379999999999</v>
      </c>
      <c r="E621">
        <v>-49.682000000000002</v>
      </c>
      <c r="F621">
        <v>2060.143</v>
      </c>
      <c r="G621">
        <v>-0.23</v>
      </c>
      <c r="H621" s="1">
        <v>42035.198117905093</v>
      </c>
      <c r="I621">
        <v>2112.665</v>
      </c>
      <c r="J621">
        <v>-39.877000000000002</v>
      </c>
      <c r="K621">
        <v>2065.2779999999998</v>
      </c>
      <c r="L621" s="3">
        <v>1.391545502059516</v>
      </c>
      <c r="M621" s="3">
        <v>3.612400800397304</v>
      </c>
      <c r="N621" s="3">
        <v>5.1301947808354669</v>
      </c>
      <c r="O621" s="3">
        <v>34.60539694971397</v>
      </c>
      <c r="P621" s="3">
        <v>-147.84753590937075</v>
      </c>
      <c r="Q621" s="3">
        <v>-179.40078437877276</v>
      </c>
      <c r="R621" s="3">
        <v>2.9293527394288503</v>
      </c>
      <c r="S621" s="3">
        <v>4.082725465424403</v>
      </c>
      <c r="T621" s="3">
        <v>3.9793982697792671</v>
      </c>
      <c r="U621" s="4">
        <v>0.21820167529801993</v>
      </c>
    </row>
    <row r="622" spans="1:21" x14ac:dyDescent="0.25">
      <c r="A622">
        <v>6508</v>
      </c>
      <c r="B622" t="s">
        <v>19</v>
      </c>
      <c r="C622" s="1">
        <v>42028.514110567128</v>
      </c>
      <c r="D622">
        <v>2116.2260000000001</v>
      </c>
      <c r="E622">
        <v>-53.95</v>
      </c>
      <c r="F622">
        <v>2049.7800000000002</v>
      </c>
      <c r="G622">
        <v>-0.4</v>
      </c>
      <c r="H622" s="1">
        <v>42028.514110555552</v>
      </c>
      <c r="I622">
        <v>2104.0010000000002</v>
      </c>
      <c r="J622">
        <v>-51.993000000000002</v>
      </c>
      <c r="K622">
        <v>2044.663</v>
      </c>
      <c r="L622" s="3">
        <v>1.5451302187087326</v>
      </c>
      <c r="M622" s="3">
        <v>3.4779844640832716</v>
      </c>
      <c r="N622" s="3">
        <v>4.7701198194317502</v>
      </c>
      <c r="O622" s="3">
        <v>33.662485802476446</v>
      </c>
      <c r="P622" s="3">
        <v>-149.48251131328763</v>
      </c>
      <c r="Q622" s="3">
        <v>-177.42929495854304</v>
      </c>
      <c r="R622" s="3">
        <v>2.8312075989297227</v>
      </c>
      <c r="S622" s="3">
        <v>3.8193480552522843</v>
      </c>
      <c r="T622" s="3">
        <v>3.815931849141748</v>
      </c>
      <c r="U622" s="4">
        <v>0.25008509889790786</v>
      </c>
    </row>
    <row r="623" spans="1:21" x14ac:dyDescent="0.25">
      <c r="A623">
        <v>6537</v>
      </c>
      <c r="B623" t="s">
        <v>19</v>
      </c>
      <c r="C623" s="1">
        <v>42042.569527789354</v>
      </c>
      <c r="D623">
        <v>2137.2579999999998</v>
      </c>
      <c r="E623">
        <v>-50.902000000000001</v>
      </c>
      <c r="F623">
        <v>2076.9070000000002</v>
      </c>
      <c r="G623">
        <v>-0.41</v>
      </c>
      <c r="H623" s="1">
        <v>42042.569527812499</v>
      </c>
      <c r="I623">
        <v>2109.1379999999999</v>
      </c>
      <c r="J623">
        <v>-39.305</v>
      </c>
      <c r="K623">
        <v>2099.5369999999998</v>
      </c>
      <c r="L623" s="3">
        <v>1.3603787591186589</v>
      </c>
      <c r="M623" s="3">
        <v>3.249117712593848</v>
      </c>
      <c r="N623" s="3">
        <v>4.7009594755701025</v>
      </c>
      <c r="O623" s="3">
        <v>34.788979282123293</v>
      </c>
      <c r="P623" s="3">
        <v>50.839811595951062</v>
      </c>
      <c r="Q623" s="3">
        <v>179.63555878049002</v>
      </c>
      <c r="R623" s="3">
        <v>2.4753228802537706</v>
      </c>
      <c r="S623" s="3">
        <v>4.1846159128403784</v>
      </c>
      <c r="T623" s="3">
        <v>3.2849301975575145</v>
      </c>
      <c r="U623" s="4">
        <v>0.2155013466712542</v>
      </c>
    </row>
    <row r="624" spans="1:21" x14ac:dyDescent="0.25">
      <c r="A624">
        <v>6528</v>
      </c>
      <c r="B624" t="s">
        <v>19</v>
      </c>
      <c r="C624" s="1">
        <v>42040.610648194444</v>
      </c>
      <c r="D624">
        <v>2125.6750000000002</v>
      </c>
      <c r="E624">
        <v>-46.634</v>
      </c>
      <c r="F624">
        <v>2062.886</v>
      </c>
      <c r="G624">
        <v>-0.44</v>
      </c>
      <c r="H624" s="1">
        <v>42040.61064820602</v>
      </c>
      <c r="I624">
        <v>2120.6489999999999</v>
      </c>
      <c r="J624">
        <v>-39.53</v>
      </c>
      <c r="K624">
        <v>2055.58</v>
      </c>
      <c r="L624" s="3">
        <v>1.3750973964441013</v>
      </c>
      <c r="M624" s="3">
        <v>3.3381394623679714</v>
      </c>
      <c r="N624" s="3">
        <v>4.0722688676591972</v>
      </c>
      <c r="O624" s="3">
        <v>-34.35006861643739</v>
      </c>
      <c r="P624" s="3">
        <v>130.37957320344222</v>
      </c>
      <c r="Q624" s="3">
        <v>0.75896960625970278</v>
      </c>
      <c r="R624" s="3">
        <v>2.3591416764538735</v>
      </c>
      <c r="S624" s="3">
        <v>3.7757119065769587</v>
      </c>
      <c r="T624" s="3">
        <v>3.1215657548023046</v>
      </c>
      <c r="U624" s="4">
        <v>0.21884489387871081</v>
      </c>
    </row>
    <row r="625" spans="1:21" x14ac:dyDescent="0.25">
      <c r="A625">
        <v>6471</v>
      </c>
      <c r="B625" t="s">
        <v>19</v>
      </c>
      <c r="C625" s="1">
        <v>42025.677270520835</v>
      </c>
      <c r="D625">
        <v>2121.1030000000001</v>
      </c>
      <c r="E625">
        <v>-46.33</v>
      </c>
      <c r="F625">
        <v>2065.02</v>
      </c>
      <c r="G625">
        <v>-0.94</v>
      </c>
      <c r="H625" s="1">
        <v>42025.677270555556</v>
      </c>
      <c r="I625">
        <v>2093.1179999999999</v>
      </c>
      <c r="J625">
        <v>-35.307000000000002</v>
      </c>
      <c r="K625">
        <v>2091.8980000000001</v>
      </c>
      <c r="L625" s="3">
        <v>1.5715118075168173</v>
      </c>
      <c r="M625" s="3">
        <v>3.5523395693392557</v>
      </c>
      <c r="N625" s="3">
        <v>5.2565146185499687</v>
      </c>
      <c r="O625" s="3">
        <v>34.597802102971066</v>
      </c>
      <c r="P625" s="3">
        <v>-142.18846211878517</v>
      </c>
      <c r="Q625" s="3">
        <v>-175.96504702135024</v>
      </c>
      <c r="R625" s="3">
        <v>3.0579650431031951</v>
      </c>
      <c r="S625" s="3">
        <v>4.1968190217345409</v>
      </c>
      <c r="T625" s="3">
        <v>3.9450512995927056</v>
      </c>
      <c r="U625" s="4">
        <v>0.27503877753723416</v>
      </c>
    </row>
    <row r="626" spans="1:21" x14ac:dyDescent="0.25">
      <c r="A626">
        <v>6519</v>
      </c>
      <c r="B626" t="s">
        <v>19</v>
      </c>
      <c r="C626" s="1">
        <v>42034.781179907404</v>
      </c>
      <c r="D626">
        <v>2124.4560000000001</v>
      </c>
      <c r="E626">
        <v>-46.024999999999999</v>
      </c>
      <c r="F626">
        <v>2070.8110000000001</v>
      </c>
      <c r="G626">
        <v>-0.8</v>
      </c>
      <c r="H626" s="1">
        <v>42034.781179930556</v>
      </c>
      <c r="I626">
        <v>2103.61</v>
      </c>
      <c r="J626">
        <v>-38.33</v>
      </c>
      <c r="K626">
        <v>2074.5189999999998</v>
      </c>
      <c r="L626" s="3">
        <v>1.4378701133410368</v>
      </c>
      <c r="M626" s="3">
        <v>3.6138854679708117</v>
      </c>
      <c r="N626" s="3">
        <v>5.0284744640388093</v>
      </c>
      <c r="O626" s="3">
        <v>34.4695041463211</v>
      </c>
      <c r="P626" s="3">
        <v>-149.96799792985502</v>
      </c>
      <c r="Q626" s="3">
        <v>-178.34991578246246</v>
      </c>
      <c r="R626" s="3">
        <v>2.9432019559717446</v>
      </c>
      <c r="S626" s="3">
        <v>3.9909198699290229</v>
      </c>
      <c r="T626" s="3">
        <v>3.9626961269609637</v>
      </c>
      <c r="U626" s="4">
        <v>0.23544256038839892</v>
      </c>
    </row>
    <row r="627" spans="1:21" x14ac:dyDescent="0.25">
      <c r="A627">
        <v>6536</v>
      </c>
      <c r="B627" t="s">
        <v>19</v>
      </c>
      <c r="C627" s="1">
        <v>42042.56936681713</v>
      </c>
      <c r="D627">
        <v>2137.8670000000002</v>
      </c>
      <c r="E627">
        <v>-47.853999999999999</v>
      </c>
      <c r="F627">
        <v>2078.7359999999999</v>
      </c>
      <c r="G627">
        <v>-0.12</v>
      </c>
      <c r="H627" s="1">
        <v>42042.569366805554</v>
      </c>
      <c r="I627">
        <v>2102.2739999999999</v>
      </c>
      <c r="J627">
        <v>-30.824000000000002</v>
      </c>
      <c r="K627">
        <v>2111.0740000000001</v>
      </c>
      <c r="L627" s="3">
        <v>1.2821642925233296</v>
      </c>
      <c r="M627" s="3">
        <v>3.2429966697080452</v>
      </c>
      <c r="N627" s="3">
        <v>4.7832276264007776</v>
      </c>
      <c r="O627" s="3">
        <v>33.37544715094954</v>
      </c>
      <c r="P627" s="3">
        <v>54.531403810510504</v>
      </c>
      <c r="Q627" s="3">
        <v>-178.96353568538484</v>
      </c>
      <c r="R627" s="3">
        <v>2.3858431720282169</v>
      </c>
      <c r="S627" s="3">
        <v>4.3119458515279323</v>
      </c>
      <c r="T627" s="3">
        <v>3.2763196369946854</v>
      </c>
      <c r="U627" s="4">
        <v>0.20585871509430195</v>
      </c>
    </row>
    <row r="628" spans="1:21" x14ac:dyDescent="0.25">
      <c r="A628">
        <v>6539</v>
      </c>
      <c r="B628" t="s">
        <v>19</v>
      </c>
      <c r="C628" s="1">
        <v>42042.576839247682</v>
      </c>
      <c r="D628">
        <v>2137.8670000000002</v>
      </c>
      <c r="E628">
        <v>-48.463000000000001</v>
      </c>
      <c r="F628">
        <v>2080.2600000000002</v>
      </c>
      <c r="G628">
        <v>-0.63</v>
      </c>
      <c r="H628" s="1">
        <v>42042.576839270834</v>
      </c>
      <c r="I628">
        <v>2119.1390000000001</v>
      </c>
      <c r="J628">
        <v>-43.933999999999997</v>
      </c>
      <c r="K628">
        <v>2096.6480000000001</v>
      </c>
      <c r="L628" s="3">
        <v>1.3562876443627672</v>
      </c>
      <c r="M628" s="3">
        <v>3.4917330048461284</v>
      </c>
      <c r="N628" s="3">
        <v>5.2140596016633678</v>
      </c>
      <c r="O628" s="3">
        <v>34.747969841162799</v>
      </c>
      <c r="P628" s="3">
        <v>-143.6588133109997</v>
      </c>
      <c r="Q628" s="3">
        <v>179.41731160222105</v>
      </c>
      <c r="R628" s="3">
        <v>2.8705213286689286</v>
      </c>
      <c r="S628" s="3">
        <v>4.1821527014845046</v>
      </c>
      <c r="T628" s="3">
        <v>3.917354887089914</v>
      </c>
      <c r="U628" s="4">
        <v>0.21686318699960705</v>
      </c>
    </row>
    <row r="629" spans="1:21" x14ac:dyDescent="0.25">
      <c r="A629">
        <v>6526</v>
      </c>
      <c r="B629" t="s">
        <v>19</v>
      </c>
      <c r="C629" s="1">
        <v>42038.618489166663</v>
      </c>
      <c r="D629">
        <v>2114.0929999999998</v>
      </c>
      <c r="E629">
        <v>-48.463000000000001</v>
      </c>
      <c r="F629">
        <v>2056.79</v>
      </c>
      <c r="G629">
        <v>-0.68</v>
      </c>
      <c r="H629" s="1">
        <v>42038.618489120374</v>
      </c>
      <c r="I629">
        <v>2107.8020000000001</v>
      </c>
      <c r="J629">
        <v>-46.122999999999998</v>
      </c>
      <c r="K629">
        <v>2055.3220000000001</v>
      </c>
      <c r="L629" s="3">
        <v>1.4402385944033387</v>
      </c>
      <c r="M629" s="3">
        <v>3.481360872712604</v>
      </c>
      <c r="N629" s="3">
        <v>4.7236328338904627</v>
      </c>
      <c r="O629" s="3">
        <v>34.404157674594202</v>
      </c>
      <c r="P629" s="3">
        <v>-155.82369795338883</v>
      </c>
      <c r="Q629" s="3">
        <v>-178.92234945650898</v>
      </c>
      <c r="R629" s="3">
        <v>2.8368961040964678</v>
      </c>
      <c r="S629" s="3">
        <v>3.7001634867928814</v>
      </c>
      <c r="T629" s="3">
        <v>3.8233861259554942</v>
      </c>
      <c r="U629" s="4">
        <v>0.22532826564225955</v>
      </c>
    </row>
    <row r="630" spans="1:21" x14ac:dyDescent="0.25">
      <c r="A630">
        <v>6530</v>
      </c>
      <c r="B630" t="s">
        <v>19</v>
      </c>
      <c r="C630" s="1">
        <v>42042.226712662035</v>
      </c>
      <c r="D630">
        <v>2119.5790000000002</v>
      </c>
      <c r="E630">
        <v>-44.805999999999997</v>
      </c>
      <c r="F630">
        <v>2054.962</v>
      </c>
      <c r="G630">
        <v>-0.56999999999999995</v>
      </c>
      <c r="H630" s="1">
        <v>42042.226712731484</v>
      </c>
      <c r="I630">
        <v>2107.2049999999999</v>
      </c>
      <c r="J630">
        <v>-44.079000000000001</v>
      </c>
      <c r="K630">
        <v>2054.3380000000002</v>
      </c>
      <c r="L630" s="3">
        <v>1.4988179868891827</v>
      </c>
      <c r="M630" s="3">
        <v>3.5623320977721598</v>
      </c>
      <c r="N630" s="3">
        <v>4.831307912134446</v>
      </c>
      <c r="O630" s="3">
        <v>35.171085652768433</v>
      </c>
      <c r="P630" s="3">
        <v>-154.30739748544227</v>
      </c>
      <c r="Q630" s="3">
        <v>-176.10421204057153</v>
      </c>
      <c r="R630" s="3">
        <v>2.9836915371329269</v>
      </c>
      <c r="S630" s="3">
        <v>3.7788652396223199</v>
      </c>
      <c r="T630" s="3">
        <v>3.8650106050386057</v>
      </c>
      <c r="U630" s="4">
        <v>0.24620661651615491</v>
      </c>
    </row>
    <row r="631" spans="1:21" x14ac:dyDescent="0.25">
      <c r="A631">
        <v>6552</v>
      </c>
      <c r="B631" t="s">
        <v>19</v>
      </c>
      <c r="C631" s="1">
        <v>42044.493444097221</v>
      </c>
      <c r="D631">
        <v>2143.3539999999998</v>
      </c>
      <c r="E631">
        <v>-51.816000000000003</v>
      </c>
      <c r="F631">
        <v>2090.0140000000001</v>
      </c>
      <c r="G631">
        <v>-0.89</v>
      </c>
      <c r="H631" s="1">
        <v>42044.493444143518</v>
      </c>
      <c r="I631">
        <v>2108.5830000000001</v>
      </c>
      <c r="J631">
        <v>-37.351999999999997</v>
      </c>
      <c r="K631">
        <v>2111.34</v>
      </c>
      <c r="L631" s="3">
        <v>1.3307013635026237</v>
      </c>
      <c r="M631" s="3">
        <v>3.5471678690920627</v>
      </c>
      <c r="N631" s="3">
        <v>4.9116176712267094</v>
      </c>
      <c r="O631" s="3">
        <v>34.003139438122936</v>
      </c>
      <c r="P631" s="3">
        <v>-135.73173220619231</v>
      </c>
      <c r="Q631" s="3">
        <v>-178.65793423796194</v>
      </c>
      <c r="R631" s="3">
        <v>2.6667892618165752</v>
      </c>
      <c r="S631" s="3">
        <v>4.2472638913132599</v>
      </c>
      <c r="T631" s="3">
        <v>3.641471573160743</v>
      </c>
      <c r="U631" s="4">
        <v>0.21042659198297378</v>
      </c>
    </row>
    <row r="632" spans="1:21" x14ac:dyDescent="0.25">
      <c r="A632">
        <v>6535</v>
      </c>
      <c r="B632" t="s">
        <v>19</v>
      </c>
      <c r="C632" s="1">
        <v>42042.569094004626</v>
      </c>
      <c r="D632">
        <v>2139.6959999999999</v>
      </c>
      <c r="E632">
        <v>-45.414999999999999</v>
      </c>
      <c r="F632">
        <v>2080.2600000000002</v>
      </c>
      <c r="G632">
        <v>-0.26</v>
      </c>
      <c r="H632" s="1">
        <v>42042.569094004626</v>
      </c>
      <c r="I632">
        <v>2121.2640000000001</v>
      </c>
      <c r="J632">
        <v>-42.021000000000001</v>
      </c>
      <c r="K632">
        <v>2087.1060000000002</v>
      </c>
      <c r="L632" s="3">
        <v>1.3876079457802337</v>
      </c>
      <c r="M632" s="3">
        <v>3.5755937332904528</v>
      </c>
      <c r="N632" s="3">
        <v>4.7611528687350413</v>
      </c>
      <c r="O632" s="3">
        <v>34.407809247053869</v>
      </c>
      <c r="P632" s="3">
        <v>-149.18551572985589</v>
      </c>
      <c r="Q632" s="3">
        <v>179.90279733777135</v>
      </c>
      <c r="R632" s="3">
        <v>2.7697694082557973</v>
      </c>
      <c r="S632" s="3">
        <v>3.9188082446943682</v>
      </c>
      <c r="T632" s="3">
        <v>3.7701616929562078</v>
      </c>
      <c r="U632" s="4">
        <v>0.21769375133242072</v>
      </c>
    </row>
    <row r="633" spans="1:21" x14ac:dyDescent="0.25">
      <c r="A633">
        <v>6540</v>
      </c>
      <c r="B633" t="s">
        <v>19</v>
      </c>
      <c r="C633" s="1">
        <v>42042.723023472223</v>
      </c>
      <c r="D633">
        <v>2127.1990000000001</v>
      </c>
      <c r="E633">
        <v>-42.976999999999997</v>
      </c>
      <c r="F633">
        <v>2090.623</v>
      </c>
      <c r="G633">
        <v>0.21</v>
      </c>
      <c r="H633" s="1">
        <v>42042.723023483799</v>
      </c>
      <c r="I633">
        <v>2119.4160000000002</v>
      </c>
      <c r="J633">
        <v>-39.865000000000002</v>
      </c>
      <c r="K633">
        <v>2099.21</v>
      </c>
      <c r="L633" s="3">
        <v>1.3058180694204109</v>
      </c>
      <c r="M633" s="3">
        <v>3.5756138477267663</v>
      </c>
      <c r="N633" s="3">
        <v>4.8434131304158754</v>
      </c>
      <c r="O633" s="3">
        <v>35.857646168825596</v>
      </c>
      <c r="P633" s="3">
        <v>-141.28293373342399</v>
      </c>
      <c r="Q633" s="3">
        <v>178.69282635654176</v>
      </c>
      <c r="R633" s="3">
        <v>2.7531365098175229</v>
      </c>
      <c r="S633" s="3">
        <v>4.1283617130493013</v>
      </c>
      <c r="T633" s="3">
        <v>3.6300796244186131</v>
      </c>
      <c r="U633" s="4">
        <v>0.20602621092248324</v>
      </c>
    </row>
    <row r="634" spans="1:21" x14ac:dyDescent="0.25">
      <c r="A634">
        <v>6564</v>
      </c>
      <c r="B634" t="s">
        <v>19</v>
      </c>
      <c r="C634" s="1">
        <v>42049.462942881946</v>
      </c>
      <c r="D634">
        <v>2073.5540000000001</v>
      </c>
      <c r="E634">
        <v>-461.46699999999998</v>
      </c>
      <c r="F634">
        <v>2015.338</v>
      </c>
      <c r="G634">
        <v>-0.76</v>
      </c>
      <c r="H634" s="1">
        <v>42049.462942986109</v>
      </c>
      <c r="I634">
        <v>2014.665</v>
      </c>
      <c r="J634">
        <v>-349.27499999999998</v>
      </c>
      <c r="K634">
        <v>2136.7559999999999</v>
      </c>
      <c r="L634" s="3">
        <v>5.8968735167289612</v>
      </c>
      <c r="M634" s="3">
        <v>22.933967305685698</v>
      </c>
      <c r="N634" s="3">
        <v>105.46529399386478</v>
      </c>
      <c r="O634" s="3">
        <v>38.037125957329323</v>
      </c>
      <c r="P634" s="3">
        <v>-87.055177703926702</v>
      </c>
      <c r="Q634" s="3">
        <v>163.39841540527087</v>
      </c>
      <c r="R634" s="3">
        <v>35.982376654377731</v>
      </c>
      <c r="S634" s="3">
        <v>99.981603607415934</v>
      </c>
      <c r="T634" s="3">
        <v>18.721642877709201</v>
      </c>
      <c r="U634" s="4">
        <v>0.96456018940844801</v>
      </c>
    </row>
    <row r="635" spans="1:21" x14ac:dyDescent="0.25">
      <c r="A635">
        <v>6391</v>
      </c>
      <c r="B635" t="s">
        <v>19</v>
      </c>
      <c r="C635" s="1">
        <v>41978.240888865737</v>
      </c>
      <c r="D635">
        <v>2154.326</v>
      </c>
      <c r="E635">
        <v>-217.62700000000001</v>
      </c>
      <c r="F635">
        <v>1935.175</v>
      </c>
      <c r="G635">
        <v>-1.63</v>
      </c>
      <c r="H635" s="1">
        <v>41978.240888680557</v>
      </c>
      <c r="I635">
        <v>2188.404</v>
      </c>
      <c r="J635">
        <v>-275.86700000000002</v>
      </c>
      <c r="K635">
        <v>1949.7950000000001</v>
      </c>
      <c r="L635" s="3">
        <v>1.6486566403236393</v>
      </c>
      <c r="M635" s="3">
        <v>3.1881447981900619</v>
      </c>
      <c r="N635" s="3">
        <v>6.2490296740654756</v>
      </c>
      <c r="O635" s="3">
        <v>-35.267259175083339</v>
      </c>
      <c r="P635" s="3">
        <v>178.91452012452891</v>
      </c>
      <c r="Q635" s="3">
        <v>8.2454154724699951</v>
      </c>
      <c r="R635" s="3">
        <v>3.8434742714593995</v>
      </c>
      <c r="S635" s="3">
        <v>3.1833289274723597</v>
      </c>
      <c r="T635" s="3">
        <v>5.1873237018105556</v>
      </c>
      <c r="U635" s="4">
        <v>0.3544681089384763</v>
      </c>
    </row>
    <row r="636" spans="1:21" x14ac:dyDescent="0.25">
      <c r="A636">
        <v>6647</v>
      </c>
      <c r="B636" t="s">
        <v>19</v>
      </c>
      <c r="C636" s="1">
        <v>42232.082052337966</v>
      </c>
      <c r="D636">
        <v>2155.85</v>
      </c>
      <c r="E636">
        <v>-86.563000000000002</v>
      </c>
      <c r="F636">
        <v>1986.991</v>
      </c>
      <c r="G636">
        <v>-0.66</v>
      </c>
      <c r="H636" s="1">
        <v>42232.082052361111</v>
      </c>
      <c r="I636">
        <v>2104.85</v>
      </c>
      <c r="J636">
        <v>-49.465000000000003</v>
      </c>
      <c r="K636">
        <v>2092.8829999999998</v>
      </c>
      <c r="L636" s="3">
        <v>1.6115928233838042</v>
      </c>
      <c r="M636" s="3">
        <v>6.1646512023400213</v>
      </c>
      <c r="N636" s="3">
        <v>30.640055343167734</v>
      </c>
      <c r="O636" s="3">
        <v>37.402604481911624</v>
      </c>
      <c r="P636" s="3">
        <v>-87.154623319311483</v>
      </c>
      <c r="Q636" s="3">
        <v>172.76025883883403</v>
      </c>
      <c r="R636" s="3">
        <v>6.1445797146161567</v>
      </c>
      <c r="S636" s="3">
        <v>30.241877056819011</v>
      </c>
      <c r="T636" s="3">
        <v>5.0850891383192902</v>
      </c>
      <c r="U636" s="4">
        <v>0.25757903084011141</v>
      </c>
    </row>
    <row r="637" spans="1:21" x14ac:dyDescent="0.25">
      <c r="A637">
        <v>6464</v>
      </c>
      <c r="B637" t="s">
        <v>19</v>
      </c>
      <c r="C637" s="1">
        <v>42023.128257847224</v>
      </c>
      <c r="D637">
        <v>2054.047</v>
      </c>
      <c r="E637">
        <v>-39.319000000000003</v>
      </c>
      <c r="F637">
        <v>2109.5210000000002</v>
      </c>
      <c r="G637">
        <v>-0.39</v>
      </c>
      <c r="H637" s="1">
        <v>42023.128257766206</v>
      </c>
      <c r="I637">
        <v>2106.944</v>
      </c>
      <c r="J637">
        <v>-84.873000000000005</v>
      </c>
      <c r="K637">
        <v>2065.1689999999999</v>
      </c>
      <c r="L637" s="3">
        <v>1.4678219968001307</v>
      </c>
      <c r="M637" s="3">
        <v>3.5920765684584945</v>
      </c>
      <c r="N637" s="3">
        <v>5.4094427228504838</v>
      </c>
      <c r="O637" s="3">
        <v>33.83298115373487</v>
      </c>
      <c r="P637" s="3">
        <v>-151.6505634218243</v>
      </c>
      <c r="Q637" s="3">
        <v>-178.67523122492071</v>
      </c>
      <c r="R637" s="3">
        <v>3.0955536208425656</v>
      </c>
      <c r="S637" s="3">
        <v>4.0479994893355808</v>
      </c>
      <c r="T637" s="3">
        <v>4.2636301257539344</v>
      </c>
      <c r="U637" s="4">
        <v>0.24138941811066844</v>
      </c>
    </row>
    <row r="638" spans="1:21" x14ac:dyDescent="0.25">
      <c r="A638">
        <v>6532</v>
      </c>
      <c r="B638" t="s">
        <v>19</v>
      </c>
      <c r="C638" s="1">
        <v>42042.557130787034</v>
      </c>
      <c r="D638">
        <v>2084.527</v>
      </c>
      <c r="E638">
        <v>-2.7429999999999999</v>
      </c>
      <c r="F638">
        <v>2125.6750000000002</v>
      </c>
      <c r="G638">
        <v>0.15</v>
      </c>
      <c r="H638" s="1">
        <v>42042.55713079861</v>
      </c>
      <c r="I638">
        <v>2096.0659999999998</v>
      </c>
      <c r="J638">
        <v>-31.335999999999999</v>
      </c>
      <c r="K638">
        <v>2109.402</v>
      </c>
      <c r="L638" s="3">
        <v>1.7363704377800404</v>
      </c>
      <c r="M638" s="3">
        <v>3.7408548777447348</v>
      </c>
      <c r="N638" s="3">
        <v>5.6548420559427965</v>
      </c>
      <c r="O638" s="3">
        <v>33.178308529122383</v>
      </c>
      <c r="P638" s="3">
        <v>46.581378535655531</v>
      </c>
      <c r="Q638" s="3">
        <v>-178.79760467131362</v>
      </c>
      <c r="R638" s="3">
        <v>2.9912721608134234</v>
      </c>
      <c r="S638" s="3">
        <v>4.8154255843230231</v>
      </c>
      <c r="T638" s="3">
        <v>4.0756927063571311</v>
      </c>
      <c r="U638" s="4">
        <v>0.27964796901910821</v>
      </c>
    </row>
    <row r="639" spans="1:21" x14ac:dyDescent="0.25">
      <c r="A639">
        <v>6545</v>
      </c>
      <c r="B639" t="s">
        <v>19</v>
      </c>
      <c r="C639" s="1">
        <v>42043.259114097222</v>
      </c>
      <c r="D639">
        <v>2086.0509999999999</v>
      </c>
      <c r="E639">
        <v>6.0960000000000001</v>
      </c>
      <c r="F639">
        <v>2155.85</v>
      </c>
      <c r="G639">
        <v>-0.12</v>
      </c>
      <c r="H639" s="1">
        <v>42043.259114097222</v>
      </c>
      <c r="I639">
        <v>2120.8049999999998</v>
      </c>
      <c r="J639">
        <v>-36.195999999999998</v>
      </c>
      <c r="K639">
        <v>2112.4560000000001</v>
      </c>
      <c r="L639" s="3">
        <v>1.8197922712315924</v>
      </c>
      <c r="M639" s="3">
        <v>4.26074786455988</v>
      </c>
      <c r="N639" s="3">
        <v>7.3552277128001844</v>
      </c>
      <c r="O639" s="3">
        <v>34.072729187738446</v>
      </c>
      <c r="P639" s="3">
        <v>-148.68896304133835</v>
      </c>
      <c r="Q639" s="3">
        <v>-179.16785087672525</v>
      </c>
      <c r="R639" s="3">
        <v>4.0564623413183654</v>
      </c>
      <c r="S639" s="3">
        <v>5.2528828456462549</v>
      </c>
      <c r="T639" s="3">
        <v>5.5941606564988433</v>
      </c>
      <c r="U639" s="4">
        <v>0.29365656721187844</v>
      </c>
    </row>
    <row r="640" spans="1:21" x14ac:dyDescent="0.25">
      <c r="A640">
        <v>6543</v>
      </c>
      <c r="B640" t="s">
        <v>19</v>
      </c>
      <c r="C640" s="1">
        <v>42042.866506099534</v>
      </c>
      <c r="D640">
        <v>2100.0720000000001</v>
      </c>
      <c r="E640">
        <v>11.887</v>
      </c>
      <c r="F640">
        <v>2155.85</v>
      </c>
      <c r="G640">
        <v>-0.87</v>
      </c>
      <c r="H640" s="1">
        <v>42042.86650611111</v>
      </c>
      <c r="I640">
        <v>2129.2170000000001</v>
      </c>
      <c r="J640">
        <v>-31.978999999999999</v>
      </c>
      <c r="K640">
        <v>2089.1579999999999</v>
      </c>
      <c r="L640" s="3">
        <v>1.965451570923169</v>
      </c>
      <c r="M640" s="3">
        <v>4.2157417256578649</v>
      </c>
      <c r="N640" s="3">
        <v>7.023531162778581</v>
      </c>
      <c r="O640" s="3">
        <v>33.510170199828345</v>
      </c>
      <c r="P640" s="3">
        <v>-148.91954661510121</v>
      </c>
      <c r="Q640" s="3">
        <v>-176.52494013333822</v>
      </c>
      <c r="R640" s="3">
        <v>4.0117808103218522</v>
      </c>
      <c r="S640" s="3">
        <v>5.0166453923360379</v>
      </c>
      <c r="T640" s="3">
        <v>5.4248321561103694</v>
      </c>
      <c r="U640" s="4">
        <v>0.35140557607298373</v>
      </c>
    </row>
    <row r="641" spans="1:21" x14ac:dyDescent="0.25">
      <c r="A641">
        <v>6690</v>
      </c>
      <c r="B641" t="s">
        <v>19</v>
      </c>
      <c r="C641" s="1">
        <v>42342.236983796298</v>
      </c>
      <c r="D641">
        <v>2033.3209999999999</v>
      </c>
      <c r="E641">
        <v>30.175000000000001</v>
      </c>
      <c r="F641">
        <v>2009.8510000000001</v>
      </c>
      <c r="G641">
        <v>-0.83</v>
      </c>
      <c r="H641" s="1">
        <v>42342.236983634262</v>
      </c>
      <c r="I641">
        <v>2080.7260000000001</v>
      </c>
      <c r="J641">
        <v>-36.249000000000002</v>
      </c>
      <c r="K641">
        <v>2019.2650000000001</v>
      </c>
      <c r="L641" s="3">
        <v>3.1660742341411536</v>
      </c>
      <c r="M641" s="3">
        <v>8.9338715962368109</v>
      </c>
      <c r="N641" s="3">
        <v>51.317811864313725</v>
      </c>
      <c r="O641" s="3">
        <v>35.50513548202165</v>
      </c>
      <c r="P641" s="3">
        <v>-86.668476909309092</v>
      </c>
      <c r="Q641" s="3">
        <v>173.17432456198517</v>
      </c>
      <c r="R641" s="3">
        <v>9.6226213653512787</v>
      </c>
      <c r="S641" s="3">
        <v>50.662128083493521</v>
      </c>
      <c r="T641" s="3">
        <v>7.8577526003755338</v>
      </c>
      <c r="U641" s="4">
        <v>0.53725116741273959</v>
      </c>
    </row>
    <row r="642" spans="1:21" x14ac:dyDescent="0.25">
      <c r="A642">
        <v>3</v>
      </c>
      <c r="B642" t="s">
        <v>20</v>
      </c>
      <c r="C642" s="1">
        <v>40894.673622789349</v>
      </c>
      <c r="D642">
        <v>443.78899999999999</v>
      </c>
      <c r="E642">
        <v>-311.81</v>
      </c>
      <c r="F642">
        <v>1907.7429999999999</v>
      </c>
      <c r="G642">
        <v>-1.81</v>
      </c>
      <c r="H642" s="1">
        <v>40894.67362277778</v>
      </c>
      <c r="I642">
        <v>544.03200000000004</v>
      </c>
      <c r="J642">
        <v>-285.05</v>
      </c>
      <c r="K642">
        <v>1898.5419999999999</v>
      </c>
      <c r="L642" s="3">
        <v>2.2715546905058299</v>
      </c>
      <c r="M642" s="3">
        <v>3.0196348066424723</v>
      </c>
      <c r="N642" s="3">
        <v>13.404022178759813</v>
      </c>
      <c r="O642" s="3">
        <v>-69.1242753459331</v>
      </c>
      <c r="P642" s="3">
        <v>-83.810461577618554</v>
      </c>
      <c r="Q642" s="3">
        <v>117.87967247409442</v>
      </c>
      <c r="R642" s="3">
        <v>11.266748392418663</v>
      </c>
      <c r="S642" s="3">
        <v>7.8138472124514919</v>
      </c>
      <c r="T642" s="3">
        <v>2.4007706435259024</v>
      </c>
      <c r="U642" s="4">
        <v>0.78532919913812849</v>
      </c>
    </row>
    <row r="643" spans="1:21" x14ac:dyDescent="0.25">
      <c r="A643">
        <v>12</v>
      </c>
      <c r="B643" t="s">
        <v>20</v>
      </c>
      <c r="C643" s="1">
        <v>40932.88610625</v>
      </c>
      <c r="D643">
        <v>437.08300000000003</v>
      </c>
      <c r="E643">
        <v>-291.084</v>
      </c>
      <c r="F643">
        <v>1920.5450000000001</v>
      </c>
      <c r="G643">
        <v>-1.68</v>
      </c>
      <c r="H643" s="1">
        <v>40932.886106226855</v>
      </c>
      <c r="I643">
        <v>490.78699999999998</v>
      </c>
      <c r="J643">
        <v>-288.18299999999999</v>
      </c>
      <c r="K643">
        <v>1912.865</v>
      </c>
      <c r="L643" s="3">
        <v>1.4737255974092895</v>
      </c>
      <c r="M643" s="3">
        <v>2.2282632237779834</v>
      </c>
      <c r="N643" s="3">
        <v>11.964096579437461</v>
      </c>
      <c r="O643" s="3">
        <v>-83.452877072706954</v>
      </c>
      <c r="P643" s="3">
        <v>-80.372372589604211</v>
      </c>
      <c r="Q643" s="3">
        <v>110.26885576658573</v>
      </c>
      <c r="R643" s="3">
        <v>10.421737306170996</v>
      </c>
      <c r="S643" s="3">
        <v>6.2525992321075137</v>
      </c>
      <c r="T643" s="3">
        <v>1.4874545344634953</v>
      </c>
      <c r="U643" s="4">
        <v>0.53043047108988228</v>
      </c>
    </row>
    <row r="644" spans="1:21" x14ac:dyDescent="0.25">
      <c r="A644">
        <v>8</v>
      </c>
      <c r="B644" t="s">
        <v>20</v>
      </c>
      <c r="C644" s="1">
        <v>40929.154002812502</v>
      </c>
      <c r="D644">
        <v>468.173</v>
      </c>
      <c r="E644">
        <v>-316.68700000000001</v>
      </c>
      <c r="F644">
        <v>1955.2919999999999</v>
      </c>
      <c r="G644">
        <v>-1.46</v>
      </c>
      <c r="H644" s="1">
        <v>40929.154002847223</v>
      </c>
      <c r="I644">
        <v>547.31600000000003</v>
      </c>
      <c r="J644">
        <v>-225.07900000000001</v>
      </c>
      <c r="K644">
        <v>1953.366</v>
      </c>
      <c r="L644" s="3">
        <v>2.895893528188989</v>
      </c>
      <c r="M644" s="3">
        <v>5.2164230629220407</v>
      </c>
      <c r="N644" s="3">
        <v>12.523335479647564</v>
      </c>
      <c r="O644" s="3">
        <v>-59.621560526585057</v>
      </c>
      <c r="P644" s="3">
        <v>-83.437788572101397</v>
      </c>
      <c r="Q644" s="3">
        <v>121.91788485015751</v>
      </c>
      <c r="R644" s="3">
        <v>10.339877745063291</v>
      </c>
      <c r="S644" s="3">
        <v>8.471393619635279</v>
      </c>
      <c r="T644" s="3">
        <v>3.6577016904172979</v>
      </c>
      <c r="U644" s="4">
        <v>1.0307597368123338</v>
      </c>
    </row>
    <row r="645" spans="1:21" x14ac:dyDescent="0.25">
      <c r="A645">
        <v>9</v>
      </c>
      <c r="B645" t="s">
        <v>20</v>
      </c>
      <c r="C645" s="1">
        <v>40932.587596342593</v>
      </c>
      <c r="D645">
        <v>463.29599999999999</v>
      </c>
      <c r="E645">
        <v>-263.34699999999998</v>
      </c>
      <c r="F645">
        <v>1929.079</v>
      </c>
      <c r="G645">
        <v>-1.43</v>
      </c>
      <c r="H645" s="1">
        <v>40932.587596365738</v>
      </c>
      <c r="I645">
        <v>395.23599999999999</v>
      </c>
      <c r="J645">
        <v>-303.404</v>
      </c>
      <c r="K645">
        <v>1915.8979999999999</v>
      </c>
      <c r="L645" s="3">
        <v>1.3994316899995745</v>
      </c>
      <c r="M645" s="3">
        <v>1.8216714214573047</v>
      </c>
      <c r="N645" s="3">
        <v>10.033749340700032</v>
      </c>
      <c r="O645" s="3">
        <v>-78.06243481307807</v>
      </c>
      <c r="P645" s="3">
        <v>-93.749198285797547</v>
      </c>
      <c r="Q645" s="3">
        <v>-65.20579528086931</v>
      </c>
      <c r="R645" s="3">
        <v>9.3585342522891324</v>
      </c>
      <c r="S645" s="3">
        <v>3.9775465316633358</v>
      </c>
      <c r="T645" s="3">
        <v>1.4221128206372669</v>
      </c>
      <c r="U645" s="4">
        <v>0.4295001716947805</v>
      </c>
    </row>
    <row r="646" spans="1:21" x14ac:dyDescent="0.25">
      <c r="A646">
        <v>5</v>
      </c>
      <c r="B646" t="s">
        <v>20</v>
      </c>
      <c r="C646" s="1">
        <v>40918.709312754632</v>
      </c>
      <c r="D646">
        <v>453.238</v>
      </c>
      <c r="E646">
        <v>-268.834</v>
      </c>
      <c r="F646">
        <v>1944.319</v>
      </c>
      <c r="G646">
        <v>-1.23</v>
      </c>
      <c r="H646" s="1">
        <v>40918.709312754632</v>
      </c>
      <c r="I646">
        <v>464.18799999999999</v>
      </c>
      <c r="J646">
        <v>-265.71600000000001</v>
      </c>
      <c r="K646">
        <v>1931.509</v>
      </c>
      <c r="L646" s="3">
        <v>1.4826806489967901</v>
      </c>
      <c r="M646" s="3">
        <v>2.3047751864132158</v>
      </c>
      <c r="N646" s="3">
        <v>9.9309446288037186</v>
      </c>
      <c r="O646" s="3">
        <v>-84.951302848160537</v>
      </c>
      <c r="P646" s="3">
        <v>-99.427389273690252</v>
      </c>
      <c r="Q646" s="3">
        <v>-51.052736149471322</v>
      </c>
      <c r="R646" s="3">
        <v>8.7082276075217919</v>
      </c>
      <c r="S646" s="3">
        <v>5.2760438141219197</v>
      </c>
      <c r="T646" s="3">
        <v>1.4811384531230942</v>
      </c>
      <c r="U646" s="4">
        <v>0.45287980080683687</v>
      </c>
    </row>
    <row r="647" spans="1:21" x14ac:dyDescent="0.25">
      <c r="A647">
        <v>4</v>
      </c>
      <c r="B647" t="s">
        <v>20</v>
      </c>
      <c r="C647" s="1">
        <v>40917.779026990742</v>
      </c>
      <c r="D647">
        <v>481.279</v>
      </c>
      <c r="E647">
        <v>-263.95699999999999</v>
      </c>
      <c r="F647">
        <v>1939.1379999999999</v>
      </c>
      <c r="G647">
        <v>-1.17</v>
      </c>
      <c r="H647" s="1">
        <v>40917.779027002318</v>
      </c>
      <c r="I647">
        <v>494.87599999999998</v>
      </c>
      <c r="J647">
        <v>-272.452</v>
      </c>
      <c r="K647">
        <v>1927.453</v>
      </c>
      <c r="L647" s="3">
        <v>1.5033806963315366</v>
      </c>
      <c r="M647" s="3">
        <v>2.2372776204380136</v>
      </c>
      <c r="N647" s="3">
        <v>11.004315840455499</v>
      </c>
      <c r="O647" s="3">
        <v>-84.067276824791193</v>
      </c>
      <c r="P647" s="3">
        <v>-107.59315517336148</v>
      </c>
      <c r="Q647" s="3">
        <v>-41.802074083155688</v>
      </c>
      <c r="R647" s="3">
        <v>9.5185363520420196</v>
      </c>
      <c r="S647" s="3">
        <v>5.9322294399256066</v>
      </c>
      <c r="T647" s="3">
        <v>1.5306991238292085</v>
      </c>
      <c r="U647" s="4">
        <v>0.43116626009595227</v>
      </c>
    </row>
    <row r="648" spans="1:21" x14ac:dyDescent="0.25">
      <c r="A648">
        <v>11</v>
      </c>
      <c r="B648" t="s">
        <v>20</v>
      </c>
      <c r="C648" s="1">
        <v>40932.718367453701</v>
      </c>
      <c r="D648">
        <v>469.697</v>
      </c>
      <c r="E648">
        <v>-253.59399999999999</v>
      </c>
      <c r="F648">
        <v>1940.9659999999999</v>
      </c>
      <c r="G648">
        <v>-1.36</v>
      </c>
      <c r="H648" s="1">
        <v>40932.718367453701</v>
      </c>
      <c r="I648">
        <v>513.70500000000004</v>
      </c>
      <c r="J648">
        <v>-237.80699999999999</v>
      </c>
      <c r="K648">
        <v>1932.2270000000001</v>
      </c>
      <c r="L648" s="3">
        <v>1.587177857688711</v>
      </c>
      <c r="M648" s="3">
        <v>2.0543793480643062</v>
      </c>
      <c r="N648" s="3">
        <v>9.1526873689922219</v>
      </c>
      <c r="O648" s="3">
        <v>-76.509940919648884</v>
      </c>
      <c r="P648" s="3">
        <v>-91.467798814210312</v>
      </c>
      <c r="Q648" s="3">
        <v>124.64791037095334</v>
      </c>
      <c r="R648" s="3">
        <v>7.7350922571151557</v>
      </c>
      <c r="S648" s="3">
        <v>5.2896304491527246</v>
      </c>
      <c r="T648" s="3">
        <v>1.6158937927830266</v>
      </c>
      <c r="U648" s="4">
        <v>0.49422912833692717</v>
      </c>
    </row>
    <row r="649" spans="1:21" x14ac:dyDescent="0.25">
      <c r="A649">
        <v>24</v>
      </c>
      <c r="B649" t="s">
        <v>20</v>
      </c>
      <c r="C649" s="1">
        <v>40953.337168506943</v>
      </c>
      <c r="D649">
        <v>454.15199999999999</v>
      </c>
      <c r="E649">
        <v>-262.43299999999999</v>
      </c>
      <c r="F649">
        <v>1971.4459999999999</v>
      </c>
      <c r="G649">
        <v>-0.82</v>
      </c>
      <c r="H649" s="1">
        <v>40953.337168541664</v>
      </c>
      <c r="I649">
        <v>486.44</v>
      </c>
      <c r="J649">
        <v>-233.642</v>
      </c>
      <c r="K649">
        <v>1961.749</v>
      </c>
      <c r="L649" s="3">
        <v>1.7678961699360254</v>
      </c>
      <c r="M649" s="3">
        <v>2.9603852940378936</v>
      </c>
      <c r="N649" s="3">
        <v>9.6211297553218031</v>
      </c>
      <c r="O649" s="3">
        <v>-78.810929316010103</v>
      </c>
      <c r="P649" s="3">
        <v>86.135112837554288</v>
      </c>
      <c r="Q649" s="3">
        <v>-52.111459200329485</v>
      </c>
      <c r="R649" s="3">
        <v>8.1221361253145687</v>
      </c>
      <c r="S649" s="3">
        <v>5.8990664809102213</v>
      </c>
      <c r="T649" s="3">
        <v>1.8265225332413593</v>
      </c>
      <c r="U649" s="4">
        <v>0.39676487247781977</v>
      </c>
    </row>
    <row r="650" spans="1:21" x14ac:dyDescent="0.25">
      <c r="A650">
        <v>35</v>
      </c>
      <c r="B650" t="s">
        <v>20</v>
      </c>
      <c r="C650" s="1">
        <v>40959.113171666664</v>
      </c>
      <c r="D650">
        <v>420.62400000000002</v>
      </c>
      <c r="E650">
        <v>-274.625</v>
      </c>
      <c r="F650">
        <v>1979.981</v>
      </c>
      <c r="G650">
        <v>0.4</v>
      </c>
      <c r="H650" s="1">
        <v>40959.11317167824</v>
      </c>
      <c r="I650">
        <v>504.83300000000003</v>
      </c>
      <c r="J650">
        <v>-237.55600000000001</v>
      </c>
      <c r="K650">
        <v>1976.6</v>
      </c>
      <c r="L650" s="3">
        <v>2.5479702888860762</v>
      </c>
      <c r="M650" s="3">
        <v>8.6233073817778045</v>
      </c>
      <c r="N650" s="3">
        <v>9.3430583261515796</v>
      </c>
      <c r="O650" s="3">
        <v>-73.899184473590452</v>
      </c>
      <c r="P650" s="3">
        <v>83.111605010606709</v>
      </c>
      <c r="Q650" s="3">
        <v>-49.962991054903696</v>
      </c>
      <c r="R650" s="3">
        <v>8.987371995243933</v>
      </c>
      <c r="S650" s="3">
        <v>8.6557449776310875</v>
      </c>
      <c r="T650" s="3">
        <v>3.3830793524973615</v>
      </c>
      <c r="U650" s="4">
        <v>0.49583263297034891</v>
      </c>
    </row>
    <row r="651" spans="1:21" x14ac:dyDescent="0.25">
      <c r="A651">
        <v>38</v>
      </c>
      <c r="B651" t="s">
        <v>20</v>
      </c>
      <c r="C651" s="1">
        <v>40959.742037812503</v>
      </c>
      <c r="D651">
        <v>443.17899999999997</v>
      </c>
      <c r="E651">
        <v>-250.24100000000001</v>
      </c>
      <c r="F651">
        <v>1965.655</v>
      </c>
      <c r="G651">
        <v>0.11</v>
      </c>
      <c r="H651" s="1">
        <v>40959.74203778935</v>
      </c>
      <c r="I651">
        <v>488.82100000000003</v>
      </c>
      <c r="J651">
        <v>-229.947</v>
      </c>
      <c r="K651">
        <v>1964.152</v>
      </c>
      <c r="L651" s="3">
        <v>2.1552683256011687</v>
      </c>
      <c r="M651" s="3">
        <v>3.0909840328615545</v>
      </c>
      <c r="N651" s="3">
        <v>9.4143360147484287</v>
      </c>
      <c r="O651" s="3">
        <v>-81.668458163057153</v>
      </c>
      <c r="P651" s="3">
        <v>95.237000223427771</v>
      </c>
      <c r="Q651" s="3">
        <v>-61.251943715329588</v>
      </c>
      <c r="R651" s="3">
        <v>7.9822531184531158</v>
      </c>
      <c r="S651" s="3">
        <v>5.8323869784685769</v>
      </c>
      <c r="T651" s="3">
        <v>2.1659757073734909</v>
      </c>
      <c r="U651" s="4">
        <v>0.46726035604231553</v>
      </c>
    </row>
    <row r="652" spans="1:21" x14ac:dyDescent="0.25">
      <c r="A652">
        <v>6107</v>
      </c>
      <c r="B652" t="s">
        <v>20</v>
      </c>
      <c r="C652" s="1">
        <v>41898.385304328702</v>
      </c>
      <c r="D652">
        <v>403.55500000000001</v>
      </c>
      <c r="E652">
        <v>-245.97399999999999</v>
      </c>
      <c r="F652">
        <v>1949.806</v>
      </c>
      <c r="G652">
        <v>-0.92</v>
      </c>
      <c r="H652" s="1">
        <v>41898.385304374999</v>
      </c>
      <c r="I652">
        <v>436.94</v>
      </c>
      <c r="J652">
        <v>-202.01900000000001</v>
      </c>
      <c r="K652">
        <v>1943.557</v>
      </c>
      <c r="L652" s="3">
        <v>2.1376684497577001</v>
      </c>
      <c r="M652" s="3">
        <v>2.9764570897654523</v>
      </c>
      <c r="N652" s="3">
        <v>6.429877588235386</v>
      </c>
      <c r="O652" s="3">
        <v>-85.959051116226874</v>
      </c>
      <c r="P652" s="3">
        <v>-169.71783653588054</v>
      </c>
      <c r="Q652" s="3">
        <v>24.386775912574883</v>
      </c>
      <c r="R652" s="3">
        <v>5.5386466564781358</v>
      </c>
      <c r="S652" s="3">
        <v>4.3929668737421821</v>
      </c>
      <c r="T652" s="3">
        <v>2.1758449127792119</v>
      </c>
      <c r="U652" s="4">
        <v>0.52283575206349375</v>
      </c>
    </row>
    <row r="653" spans="1:21" x14ac:dyDescent="0.25">
      <c r="A653">
        <v>37</v>
      </c>
      <c r="B653" t="s">
        <v>20</v>
      </c>
      <c r="C653" s="1">
        <v>40959.708185694442</v>
      </c>
      <c r="D653">
        <v>472.745</v>
      </c>
      <c r="E653">
        <v>-238.65799999999999</v>
      </c>
      <c r="F653">
        <v>1972.3610000000001</v>
      </c>
      <c r="G653">
        <v>-0.11</v>
      </c>
      <c r="H653" s="1">
        <v>40959.708185671298</v>
      </c>
      <c r="I653">
        <v>509.69299999999998</v>
      </c>
      <c r="J653">
        <v>-216.47499999999999</v>
      </c>
      <c r="K653">
        <v>1968.991</v>
      </c>
      <c r="L653" s="3">
        <v>1.7554380786315888</v>
      </c>
      <c r="M653" s="3">
        <v>2.6431289268169542</v>
      </c>
      <c r="N653" s="3">
        <v>8.1923399412103404</v>
      </c>
      <c r="O653" s="3">
        <v>-89.125751168102099</v>
      </c>
      <c r="P653" s="3">
        <v>-154.82351808225499</v>
      </c>
      <c r="Q653" s="3">
        <v>8.7814329650571032</v>
      </c>
      <c r="R653" s="3">
        <v>6.9415600708923364</v>
      </c>
      <c r="S653" s="3">
        <v>5.0725348577160503</v>
      </c>
      <c r="T653" s="3">
        <v>1.7552337298984639</v>
      </c>
      <c r="U653" s="4">
        <v>0.38262540177370485</v>
      </c>
    </row>
    <row r="654" spans="1:21" x14ac:dyDescent="0.25">
      <c r="A654">
        <v>28</v>
      </c>
      <c r="B654" t="s">
        <v>20</v>
      </c>
      <c r="C654" s="1">
        <v>40953.992391458334</v>
      </c>
      <c r="D654">
        <v>488.899</v>
      </c>
      <c r="E654">
        <v>-242.62100000000001</v>
      </c>
      <c r="F654">
        <v>1969.008</v>
      </c>
      <c r="G654">
        <v>-0.43</v>
      </c>
      <c r="H654" s="1">
        <v>40953.99239146991</v>
      </c>
      <c r="I654">
        <v>483.40899999999999</v>
      </c>
      <c r="J654">
        <v>-238.14500000000001</v>
      </c>
      <c r="K654">
        <v>1963.3109999999999</v>
      </c>
      <c r="L654" s="3">
        <v>1.6081876220529583</v>
      </c>
      <c r="M654" s="3">
        <v>2.3075183151983576</v>
      </c>
      <c r="N654" s="3">
        <v>8.2436339342050573</v>
      </c>
      <c r="O654" s="3">
        <v>-81.757355805361627</v>
      </c>
      <c r="P654" s="3">
        <v>-97.393771827659918</v>
      </c>
      <c r="Q654" s="3">
        <v>-52.051102862224447</v>
      </c>
      <c r="R654" s="3">
        <v>7.1861047446138855</v>
      </c>
      <c r="S654" s="3">
        <v>4.6353838210681886</v>
      </c>
      <c r="T654" s="3">
        <v>1.6189642001816082</v>
      </c>
      <c r="U654" s="4">
        <v>0.33646814711803685</v>
      </c>
    </row>
    <row r="655" spans="1:21" x14ac:dyDescent="0.25">
      <c r="A655">
        <v>739</v>
      </c>
      <c r="B655" t="s">
        <v>20</v>
      </c>
      <c r="C655" s="1">
        <v>40985.660432638892</v>
      </c>
      <c r="D655">
        <v>473.65899999999999</v>
      </c>
      <c r="E655">
        <v>-249.02199999999999</v>
      </c>
      <c r="F655">
        <v>1988.5150000000001</v>
      </c>
      <c r="G655">
        <v>-0.1</v>
      </c>
      <c r="H655" s="1">
        <v>40985.660432592595</v>
      </c>
      <c r="I655">
        <v>563.33600000000001</v>
      </c>
      <c r="J655">
        <v>-203.214</v>
      </c>
      <c r="K655">
        <v>1994.7719999999999</v>
      </c>
      <c r="L655" s="3">
        <v>2.1386136332706349</v>
      </c>
      <c r="M655" s="3">
        <v>3.037040204873287</v>
      </c>
      <c r="N655" s="3">
        <v>9.0989927436715359</v>
      </c>
      <c r="O655" s="3">
        <v>-83.457980498250663</v>
      </c>
      <c r="P655" s="3">
        <v>-105.01748330422359</v>
      </c>
      <c r="Q655" s="3">
        <v>-37.003470606219203</v>
      </c>
      <c r="R655" s="3">
        <v>7.3822747438214265</v>
      </c>
      <c r="S655" s="3">
        <v>6.0788154757273389</v>
      </c>
      <c r="T655" s="3">
        <v>2.1405502762390825</v>
      </c>
      <c r="U655" s="4">
        <v>0.39493403389706644</v>
      </c>
    </row>
    <row r="656" spans="1:21" x14ac:dyDescent="0.25">
      <c r="A656">
        <v>748</v>
      </c>
      <c r="B656" t="s">
        <v>20</v>
      </c>
      <c r="C656" s="1">
        <v>40987.778422974538</v>
      </c>
      <c r="D656">
        <v>498.34800000000001</v>
      </c>
      <c r="E656">
        <v>-248.71700000000001</v>
      </c>
      <c r="F656">
        <v>1988.82</v>
      </c>
      <c r="G656">
        <v>-0.6</v>
      </c>
      <c r="H656" s="1">
        <v>40987.778422997682</v>
      </c>
      <c r="I656">
        <v>549.41499999999996</v>
      </c>
      <c r="J656">
        <v>-226.96</v>
      </c>
      <c r="K656">
        <v>1990.1320000000001</v>
      </c>
      <c r="L656" s="3">
        <v>2.0204896504659042</v>
      </c>
      <c r="M656" s="3">
        <v>2.6896544529195423</v>
      </c>
      <c r="N656" s="3">
        <v>8.28117973785176</v>
      </c>
      <c r="O656" s="3">
        <v>-84.323604383233231</v>
      </c>
      <c r="P656" s="3">
        <v>-85.923585453810148</v>
      </c>
      <c r="Q656" s="3">
        <v>121.00601084490489</v>
      </c>
      <c r="R656" s="3">
        <v>6.935511743824577</v>
      </c>
      <c r="S656" s="3">
        <v>5.232789266527675</v>
      </c>
      <c r="T656" s="3">
        <v>2.0105819828575022</v>
      </c>
      <c r="U656" s="4">
        <v>0.38043102655222544</v>
      </c>
    </row>
    <row r="657" spans="1:21" x14ac:dyDescent="0.25">
      <c r="A657">
        <v>4317</v>
      </c>
      <c r="B657" t="s">
        <v>20</v>
      </c>
      <c r="C657" s="1">
        <v>41619.373874884259</v>
      </c>
      <c r="D657">
        <v>446.22699999999998</v>
      </c>
      <c r="E657">
        <v>-207.26400000000001</v>
      </c>
      <c r="F657">
        <v>1958.95</v>
      </c>
      <c r="G657">
        <v>-1.21</v>
      </c>
      <c r="H657" s="1">
        <v>41619.373874861114</v>
      </c>
      <c r="I657">
        <v>455.834</v>
      </c>
      <c r="J657">
        <v>-169.316</v>
      </c>
      <c r="K657">
        <v>1978.3209999999999</v>
      </c>
      <c r="L657" s="3">
        <v>2.0024803695917441</v>
      </c>
      <c r="M657" s="3">
        <v>2.6725978235323735</v>
      </c>
      <c r="N657" s="3">
        <v>4.2471373257875555</v>
      </c>
      <c r="O657" s="3">
        <v>-70.818916438960429</v>
      </c>
      <c r="P657" s="3">
        <v>-125.44464684354715</v>
      </c>
      <c r="Q657" s="3">
        <v>2.670635563016249</v>
      </c>
      <c r="R657" s="3">
        <v>3.1027361281526282</v>
      </c>
      <c r="S657" s="3">
        <v>3.8390168776165865</v>
      </c>
      <c r="T657" s="3">
        <v>2.1710124429064308</v>
      </c>
      <c r="U657" s="4">
        <v>0.39381638535556479</v>
      </c>
    </row>
    <row r="658" spans="1:21" x14ac:dyDescent="0.25">
      <c r="A658">
        <v>3437</v>
      </c>
      <c r="B658" t="s">
        <v>20</v>
      </c>
      <c r="C658" s="1">
        <v>41404.995537951392</v>
      </c>
      <c r="D658">
        <v>535.22900000000004</v>
      </c>
      <c r="E658">
        <v>-252.98400000000001</v>
      </c>
      <c r="F658">
        <v>1964.741</v>
      </c>
      <c r="G658">
        <v>-0.83</v>
      </c>
      <c r="H658" s="1">
        <v>41404.995537951392</v>
      </c>
      <c r="I658">
        <v>544.62099999999998</v>
      </c>
      <c r="J658">
        <v>-236.68700000000001</v>
      </c>
      <c r="K658">
        <v>1948.8679999999999</v>
      </c>
      <c r="L658" s="3">
        <v>1.7341761044407704</v>
      </c>
      <c r="M658" s="3">
        <v>2.4046130248588797</v>
      </c>
      <c r="N658" s="3">
        <v>8.7156926353727542</v>
      </c>
      <c r="O658" s="3">
        <v>-88.849563742932474</v>
      </c>
      <c r="P658" s="3">
        <v>-155.80264437541854</v>
      </c>
      <c r="Q658" s="3">
        <v>10.567866538919548</v>
      </c>
      <c r="R658" s="3">
        <v>7.2846598695344937</v>
      </c>
      <c r="S658" s="3">
        <v>5.3367360663552006</v>
      </c>
      <c r="T658" s="3">
        <v>1.7374495438336908</v>
      </c>
      <c r="U658" s="4">
        <v>0.34118137989939401</v>
      </c>
    </row>
    <row r="659" spans="1:21" x14ac:dyDescent="0.25">
      <c r="A659">
        <v>33</v>
      </c>
      <c r="B659" t="s">
        <v>20</v>
      </c>
      <c r="C659" s="1">
        <v>40959.021921550928</v>
      </c>
      <c r="D659">
        <v>505.358</v>
      </c>
      <c r="E659">
        <v>-221.89400000000001</v>
      </c>
      <c r="F659">
        <v>1980.2860000000001</v>
      </c>
      <c r="G659">
        <v>-0.56000000000000005</v>
      </c>
      <c r="H659" s="1">
        <v>40959.021921527776</v>
      </c>
      <c r="I659">
        <v>487.36099999999999</v>
      </c>
      <c r="J659">
        <v>-235.999</v>
      </c>
      <c r="K659">
        <v>1978.732</v>
      </c>
      <c r="L659" s="3">
        <v>2.01672776426433</v>
      </c>
      <c r="M659" s="3">
        <v>2.7983642191585951</v>
      </c>
      <c r="N659" s="3">
        <v>7.343347429017415</v>
      </c>
      <c r="O659" s="3">
        <v>-82.516561178156437</v>
      </c>
      <c r="P659" s="3">
        <v>-112.53063693148238</v>
      </c>
      <c r="Q659" s="3">
        <v>-38.253532830644126</v>
      </c>
      <c r="R659" s="3">
        <v>6.5226505579220202</v>
      </c>
      <c r="S659" s="3">
        <v>4.3393403272876299</v>
      </c>
      <c r="T659" s="3">
        <v>2.0383477694729208</v>
      </c>
      <c r="U659" s="4">
        <v>0.34574838159490329</v>
      </c>
    </row>
    <row r="660" spans="1:21" x14ac:dyDescent="0.25">
      <c r="A660">
        <v>766</v>
      </c>
      <c r="B660" t="s">
        <v>20</v>
      </c>
      <c r="C660" s="1">
        <v>40991.706682835647</v>
      </c>
      <c r="D660">
        <v>478.536</v>
      </c>
      <c r="E660">
        <v>-234.08600000000001</v>
      </c>
      <c r="F660">
        <v>2000.098</v>
      </c>
      <c r="G660">
        <v>-0.82</v>
      </c>
      <c r="H660" s="1">
        <v>40991.70668275463</v>
      </c>
      <c r="I660">
        <v>564.29399999999998</v>
      </c>
      <c r="J660">
        <v>-205.893</v>
      </c>
      <c r="K660">
        <v>2002.21</v>
      </c>
      <c r="L660" s="3">
        <v>2.0970904971929678</v>
      </c>
      <c r="M660" s="3">
        <v>3.1458853988682574</v>
      </c>
      <c r="N660" s="3">
        <v>9.1768857459508197</v>
      </c>
      <c r="O660" s="3">
        <v>-84.861944436727839</v>
      </c>
      <c r="P660" s="3">
        <v>-111.04718992017473</v>
      </c>
      <c r="Q660" s="3">
        <v>-28.613060903568527</v>
      </c>
      <c r="R660" s="3">
        <v>7.2674729494534631</v>
      </c>
      <c r="S660" s="3">
        <v>6.3948912598461334</v>
      </c>
      <c r="T660" s="3">
        <v>2.1091213563558995</v>
      </c>
      <c r="U660" s="4">
        <v>0.36190754137477099</v>
      </c>
    </row>
    <row r="661" spans="1:21" x14ac:dyDescent="0.25">
      <c r="A661">
        <v>36</v>
      </c>
      <c r="B661" t="s">
        <v>20</v>
      </c>
      <c r="C661" s="1">
        <v>40959.186823020835</v>
      </c>
      <c r="D661">
        <v>521.20799999999997</v>
      </c>
      <c r="E661">
        <v>-258.77499999999998</v>
      </c>
      <c r="F661">
        <v>1998.5740000000001</v>
      </c>
      <c r="G661">
        <v>-1.21</v>
      </c>
      <c r="H661" s="1">
        <v>40959.186823009259</v>
      </c>
      <c r="I661">
        <v>494.762</v>
      </c>
      <c r="J661">
        <v>-261.98899999999998</v>
      </c>
      <c r="K661">
        <v>2009.8610000000001</v>
      </c>
      <c r="L661" s="3">
        <v>2.3391379791577265</v>
      </c>
      <c r="M661" s="3">
        <v>2.9696345982047916</v>
      </c>
      <c r="N661" s="3">
        <v>9.6645393618423387</v>
      </c>
      <c r="O661" s="3">
        <v>-82.250122239276124</v>
      </c>
      <c r="P661" s="3">
        <v>-81.692545091509601</v>
      </c>
      <c r="Q661" s="3">
        <v>110.71383328641348</v>
      </c>
      <c r="R661" s="3">
        <v>8.575350022396151</v>
      </c>
      <c r="S661" s="3">
        <v>5.3344551843088084</v>
      </c>
      <c r="T661" s="3">
        <v>2.327590884429128</v>
      </c>
      <c r="U661" s="4">
        <v>0.39115142737375042</v>
      </c>
    </row>
    <row r="662" spans="1:21" x14ac:dyDescent="0.25">
      <c r="A662">
        <v>32</v>
      </c>
      <c r="B662" t="s">
        <v>20</v>
      </c>
      <c r="C662" s="1">
        <v>40958.237002569447</v>
      </c>
      <c r="D662">
        <v>541.32500000000005</v>
      </c>
      <c r="E662">
        <v>-213.66499999999999</v>
      </c>
      <c r="F662">
        <v>1972.6659999999999</v>
      </c>
      <c r="G662">
        <v>-0.25</v>
      </c>
      <c r="H662" s="1">
        <v>40958.237002511574</v>
      </c>
      <c r="I662">
        <v>542.31100000000004</v>
      </c>
      <c r="J662">
        <v>-217.53200000000001</v>
      </c>
      <c r="K662">
        <v>1978.2850000000001</v>
      </c>
      <c r="L662" s="3">
        <v>1.8638438468468317</v>
      </c>
      <c r="M662" s="3">
        <v>2.3810910823804652</v>
      </c>
      <c r="N662" s="3">
        <v>7.1172820963342307</v>
      </c>
      <c r="O662" s="3">
        <v>-83.118048179452217</v>
      </c>
      <c r="P662" s="3">
        <v>83.43765823095093</v>
      </c>
      <c r="Q662" s="3">
        <v>133.76964332813145</v>
      </c>
      <c r="R662" s="3">
        <v>5.8285781500568419</v>
      </c>
      <c r="S662" s="3">
        <v>4.6938791173905656</v>
      </c>
      <c r="T662" s="3">
        <v>1.8504151050374276</v>
      </c>
      <c r="U662" s="4">
        <v>0.31989742309344316</v>
      </c>
    </row>
    <row r="663" spans="1:21" x14ac:dyDescent="0.25">
      <c r="A663">
        <v>34</v>
      </c>
      <c r="B663" t="s">
        <v>20</v>
      </c>
      <c r="C663" s="1">
        <v>40959.060756747684</v>
      </c>
      <c r="D663">
        <v>537.97199999999998</v>
      </c>
      <c r="E663">
        <v>-204.21600000000001</v>
      </c>
      <c r="F663">
        <v>1982.4190000000001</v>
      </c>
      <c r="G663">
        <v>-1.03</v>
      </c>
      <c r="H663" s="1">
        <v>40959.06075675926</v>
      </c>
      <c r="I663">
        <v>576.33699999999999</v>
      </c>
      <c r="J663">
        <v>-190.773</v>
      </c>
      <c r="K663">
        <v>1975.617</v>
      </c>
      <c r="L663" s="3">
        <v>1.5491317359203602</v>
      </c>
      <c r="M663" s="3">
        <v>1.9411431555395486</v>
      </c>
      <c r="N663" s="3">
        <v>8.7844620848857655</v>
      </c>
      <c r="O663" s="3">
        <v>-66.609581044194869</v>
      </c>
      <c r="P663" s="3">
        <v>-85.867762071465066</v>
      </c>
      <c r="Q663" s="3">
        <v>126.17526736886919</v>
      </c>
      <c r="R663" s="3">
        <v>6.8371359894650823</v>
      </c>
      <c r="S663" s="3">
        <v>5.8092215879168521</v>
      </c>
      <c r="T663" s="3">
        <v>1.621651743745133</v>
      </c>
      <c r="U663" s="4">
        <v>0.31908606288288321</v>
      </c>
    </row>
    <row r="664" spans="1:21" x14ac:dyDescent="0.25">
      <c r="A664">
        <v>4335</v>
      </c>
      <c r="B664" t="s">
        <v>20</v>
      </c>
      <c r="C664" s="1">
        <v>41624.696677731481</v>
      </c>
      <c r="D664">
        <v>550.16399999999999</v>
      </c>
      <c r="E664">
        <v>-180.137</v>
      </c>
      <c r="F664">
        <v>1932.127</v>
      </c>
      <c r="G664">
        <v>-0.93</v>
      </c>
      <c r="H664" s="1">
        <v>41624.69667759259</v>
      </c>
      <c r="I664">
        <v>538.38499999999999</v>
      </c>
      <c r="J664">
        <v>-244.50299999999999</v>
      </c>
      <c r="K664">
        <v>1960.192</v>
      </c>
      <c r="L664" s="3">
        <v>1.5187102713822132</v>
      </c>
      <c r="M664" s="3">
        <v>2.080291773168486</v>
      </c>
      <c r="N664" s="3">
        <v>2.9642084272897486</v>
      </c>
      <c r="O664" s="3">
        <v>-69.538055449626441</v>
      </c>
      <c r="P664" s="3">
        <v>-127.34716192185626</v>
      </c>
      <c r="Q664" s="3">
        <v>3.1504933952562753</v>
      </c>
      <c r="R664" s="3">
        <v>2.3008201415209442</v>
      </c>
      <c r="S664" s="3">
        <v>2.7123649154941916</v>
      </c>
      <c r="T664" s="3">
        <v>1.6511803671537564</v>
      </c>
      <c r="U664" s="4">
        <v>0.33909474769488895</v>
      </c>
    </row>
    <row r="665" spans="1:21" x14ac:dyDescent="0.25">
      <c r="A665">
        <v>5355</v>
      </c>
      <c r="B665" t="s">
        <v>20</v>
      </c>
      <c r="C665" s="1">
        <v>41837.172212766207</v>
      </c>
      <c r="D665">
        <v>495.60500000000002</v>
      </c>
      <c r="E665">
        <v>-138.989</v>
      </c>
      <c r="F665">
        <v>1940.0519999999999</v>
      </c>
      <c r="G665">
        <v>-0.97</v>
      </c>
      <c r="H665" s="1">
        <v>41837.172212812497</v>
      </c>
      <c r="I665">
        <v>538.21900000000005</v>
      </c>
      <c r="J665">
        <v>-127.504</v>
      </c>
      <c r="K665">
        <v>1930.6679999999999</v>
      </c>
      <c r="L665" s="3">
        <v>1.150787511792924</v>
      </c>
      <c r="M665" s="3">
        <v>1.640971108361819</v>
      </c>
      <c r="N665" s="3">
        <v>2.8627606776653431</v>
      </c>
      <c r="O665" s="3">
        <v>-70.871018198995827</v>
      </c>
      <c r="P665" s="3">
        <v>-105.21960858797726</v>
      </c>
      <c r="Q665" s="3">
        <v>-16.868297877413106</v>
      </c>
      <c r="R665" s="3">
        <v>2.004809879196614</v>
      </c>
      <c r="S665" s="3">
        <v>2.5797067693015023</v>
      </c>
      <c r="T665" s="3">
        <v>1.2181946275165956</v>
      </c>
      <c r="U665" s="4">
        <v>0.30572045653335195</v>
      </c>
    </row>
    <row r="666" spans="1:21" x14ac:dyDescent="0.25">
      <c r="A666">
        <v>13</v>
      </c>
      <c r="B666" t="s">
        <v>20</v>
      </c>
      <c r="C666" s="1">
        <v>40934.108717685187</v>
      </c>
      <c r="D666">
        <v>486.15600000000001</v>
      </c>
      <c r="E666">
        <v>98.146000000000001</v>
      </c>
      <c r="F666">
        <v>2005.8889999999999</v>
      </c>
      <c r="G666">
        <v>-0.98</v>
      </c>
      <c r="H666" s="1">
        <v>40934.108717650466</v>
      </c>
      <c r="I666">
        <v>512.346</v>
      </c>
      <c r="J666">
        <v>65.117000000000004</v>
      </c>
      <c r="K666">
        <v>2022.3630000000001</v>
      </c>
      <c r="L666" s="3">
        <v>0.54113576352224046</v>
      </c>
      <c r="M666" s="3">
        <v>0.82589832858696011</v>
      </c>
      <c r="N666" s="3">
        <v>1.8627922358255782</v>
      </c>
      <c r="O666" s="3">
        <v>-59.810691076050219</v>
      </c>
      <c r="P666" s="3">
        <v>146.48716800419569</v>
      </c>
      <c r="Q666" s="3">
        <v>118.68425809003635</v>
      </c>
      <c r="R666" s="3">
        <v>0.8356136924269606</v>
      </c>
      <c r="S666" s="3">
        <v>1.6881469631578199</v>
      </c>
      <c r="T666" s="3">
        <v>0.93496905662277641</v>
      </c>
      <c r="U666" s="4">
        <v>9.0897692366322724E-2</v>
      </c>
    </row>
    <row r="667" spans="1:21" x14ac:dyDescent="0.25">
      <c r="A667">
        <v>209</v>
      </c>
      <c r="B667" t="s">
        <v>20</v>
      </c>
      <c r="C667" s="1">
        <v>40967.13055840278</v>
      </c>
      <c r="D667">
        <v>482.49799999999999</v>
      </c>
      <c r="E667">
        <v>94.488</v>
      </c>
      <c r="F667">
        <v>2000.098</v>
      </c>
      <c r="G667">
        <v>-1.1499999999999999</v>
      </c>
      <c r="H667" s="1">
        <v>40967.130558391204</v>
      </c>
      <c r="I667">
        <v>485.79399999999998</v>
      </c>
      <c r="J667">
        <v>67.626999999999995</v>
      </c>
      <c r="K667">
        <v>2016.7360000000001</v>
      </c>
      <c r="L667" s="3">
        <v>0.59145806407629531</v>
      </c>
      <c r="M667" s="3">
        <v>0.85619477038401337</v>
      </c>
      <c r="N667" s="3">
        <v>1.7264866187955903</v>
      </c>
      <c r="O667" s="3">
        <v>-53.696315493399332</v>
      </c>
      <c r="P667" s="3">
        <v>143.08098137297742</v>
      </c>
      <c r="Q667" s="3">
        <v>125.30190397665304</v>
      </c>
      <c r="R667" s="3">
        <v>0.84432020871622626</v>
      </c>
      <c r="S667" s="3">
        <v>1.5338709051789863</v>
      </c>
      <c r="T667" s="3">
        <v>0.9930144224479136</v>
      </c>
      <c r="U667" s="4">
        <v>0.12307293891794883</v>
      </c>
    </row>
    <row r="668" spans="1:21" x14ac:dyDescent="0.25">
      <c r="A668">
        <v>70</v>
      </c>
      <c r="B668" t="s">
        <v>20</v>
      </c>
      <c r="C668" s="1">
        <v>40965.214839884262</v>
      </c>
      <c r="D668">
        <v>491.947</v>
      </c>
      <c r="E668">
        <v>98.146000000000001</v>
      </c>
      <c r="F668">
        <v>2011.07</v>
      </c>
      <c r="G668">
        <v>-0.72</v>
      </c>
      <c r="H668" s="1">
        <v>40965.214839872686</v>
      </c>
      <c r="I668">
        <v>508.69400000000002</v>
      </c>
      <c r="J668">
        <v>57.506999999999998</v>
      </c>
      <c r="K668">
        <v>2030.5429999999999</v>
      </c>
      <c r="L668" s="3">
        <v>0.5714015637811114</v>
      </c>
      <c r="M668" s="3">
        <v>0.77922698165671</v>
      </c>
      <c r="N668" s="3">
        <v>1.8484316341633462</v>
      </c>
      <c r="O668" s="3">
        <v>-65.145587102306166</v>
      </c>
      <c r="P668" s="3">
        <v>147.65862828246827</v>
      </c>
      <c r="Q668" s="3">
        <v>110.87092489054865</v>
      </c>
      <c r="R668" s="3">
        <v>0.85844799817914463</v>
      </c>
      <c r="S668" s="3">
        <v>1.6950517051541496</v>
      </c>
      <c r="T668" s="3">
        <v>0.85270297294914599</v>
      </c>
      <c r="U668" s="4">
        <v>7.5445401492218206E-2</v>
      </c>
    </row>
    <row r="669" spans="1:21" x14ac:dyDescent="0.25">
      <c r="A669">
        <v>849</v>
      </c>
      <c r="B669" t="s">
        <v>20</v>
      </c>
      <c r="C669" s="1">
        <v>41029.812658634262</v>
      </c>
      <c r="D669">
        <v>491.947</v>
      </c>
      <c r="E669">
        <v>94.183000000000007</v>
      </c>
      <c r="F669">
        <v>2009.8510000000001</v>
      </c>
      <c r="G669">
        <v>-1.18</v>
      </c>
      <c r="H669" s="1">
        <v>41029.812658645831</v>
      </c>
      <c r="I669">
        <v>493.54399999999998</v>
      </c>
      <c r="J669">
        <v>74.489999999999995</v>
      </c>
      <c r="K669">
        <v>2001.883</v>
      </c>
      <c r="L669" s="3">
        <v>0.53559807016639061</v>
      </c>
      <c r="M669" s="3">
        <v>0.69289430086917647</v>
      </c>
      <c r="N669" s="3">
        <v>1.7001504825907525</v>
      </c>
      <c r="O669" s="3">
        <v>-66.823024788837614</v>
      </c>
      <c r="P669" s="3">
        <v>169.36442888419683</v>
      </c>
      <c r="Q669" s="3">
        <v>92.19045878546838</v>
      </c>
      <c r="R669" s="3">
        <v>0.73021155259920079</v>
      </c>
      <c r="S669" s="3">
        <v>1.5636723965198485</v>
      </c>
      <c r="T669" s="3">
        <v>0.82144879030329321</v>
      </c>
      <c r="U669" s="4">
        <v>7.0351436281748822E-2</v>
      </c>
    </row>
    <row r="670" spans="1:21" x14ac:dyDescent="0.25">
      <c r="A670">
        <v>57</v>
      </c>
      <c r="B670" t="s">
        <v>20</v>
      </c>
      <c r="C670" s="1">
        <v>40965.172461770831</v>
      </c>
      <c r="D670">
        <v>486.76600000000002</v>
      </c>
      <c r="E670">
        <v>91.745000000000005</v>
      </c>
      <c r="F670">
        <v>2011.07</v>
      </c>
      <c r="G670">
        <v>-0.71</v>
      </c>
      <c r="H670" s="1">
        <v>40965.172461759263</v>
      </c>
      <c r="I670">
        <v>480.90699999999998</v>
      </c>
      <c r="J670">
        <v>55.686</v>
      </c>
      <c r="K670">
        <v>2030.5909999999999</v>
      </c>
      <c r="L670" s="3">
        <v>0.56923582914571369</v>
      </c>
      <c r="M670" s="3">
        <v>0.72865285985150574</v>
      </c>
      <c r="N670" s="3">
        <v>1.8120355625465239</v>
      </c>
      <c r="O670" s="3">
        <v>-65.798293827186612</v>
      </c>
      <c r="P670" s="3">
        <v>-172.0781886249963</v>
      </c>
      <c r="Q670" s="3">
        <v>66.547124402125988</v>
      </c>
      <c r="R670" s="3">
        <v>0.81416845527564874</v>
      </c>
      <c r="S670" s="3">
        <v>1.6272227300231208</v>
      </c>
      <c r="T670" s="3">
        <v>0.90041938771423702</v>
      </c>
      <c r="U670" s="4">
        <v>6.503597903982343E-2</v>
      </c>
    </row>
    <row r="671" spans="1:21" x14ac:dyDescent="0.25">
      <c r="A671">
        <v>290</v>
      </c>
      <c r="B671" t="s">
        <v>20</v>
      </c>
      <c r="C671" s="1">
        <v>40967.477985474536</v>
      </c>
      <c r="D671">
        <v>494.08100000000002</v>
      </c>
      <c r="E671">
        <v>98.146000000000001</v>
      </c>
      <c r="F671">
        <v>2012.5940000000001</v>
      </c>
      <c r="G671">
        <v>-1.03</v>
      </c>
      <c r="H671" s="1">
        <v>40967.477985428239</v>
      </c>
      <c r="I671">
        <v>536.01599999999996</v>
      </c>
      <c r="J671">
        <v>82.968000000000004</v>
      </c>
      <c r="K671">
        <v>2031.6559999999999</v>
      </c>
      <c r="L671" s="3">
        <v>0.55091494883315018</v>
      </c>
      <c r="M671" s="3">
        <v>0.80859502995349086</v>
      </c>
      <c r="N671" s="3">
        <v>1.754125604681203</v>
      </c>
      <c r="O671" s="3">
        <v>-66.822948725346222</v>
      </c>
      <c r="P671" s="3">
        <v>167.46321436195814</v>
      </c>
      <c r="Q671" s="3">
        <v>96.914496983921353</v>
      </c>
      <c r="R671" s="3">
        <v>0.82259968271387152</v>
      </c>
      <c r="S671" s="3">
        <v>1.6238682721765514</v>
      </c>
      <c r="T671" s="3">
        <v>0.84289547622302052</v>
      </c>
      <c r="U671" s="4">
        <v>6.5147265511025954E-2</v>
      </c>
    </row>
    <row r="672" spans="1:21" x14ac:dyDescent="0.25">
      <c r="A672">
        <v>69</v>
      </c>
      <c r="B672" t="s">
        <v>20</v>
      </c>
      <c r="C672" s="1">
        <v>40965.214828576391</v>
      </c>
      <c r="D672">
        <v>490.11799999999999</v>
      </c>
      <c r="E672">
        <v>107.59399999999999</v>
      </c>
      <c r="F672">
        <v>2008.327</v>
      </c>
      <c r="G672">
        <v>-0.73</v>
      </c>
      <c r="H672" s="1">
        <v>40965.214828553238</v>
      </c>
      <c r="I672">
        <v>504.065</v>
      </c>
      <c r="J672">
        <v>67.581999999999994</v>
      </c>
      <c r="K672">
        <v>2030.739</v>
      </c>
      <c r="L672" s="3">
        <v>0.53820417866978298</v>
      </c>
      <c r="M672" s="3">
        <v>0.72264074435195802</v>
      </c>
      <c r="N672" s="3">
        <v>1.8154867519098039</v>
      </c>
      <c r="O672" s="3">
        <v>-67.368795556339649</v>
      </c>
      <c r="P672" s="3">
        <v>169.64062672216619</v>
      </c>
      <c r="Q672" s="3">
        <v>91.734963596501558</v>
      </c>
      <c r="R672" s="3">
        <v>0.76462742661431093</v>
      </c>
      <c r="S672" s="3">
        <v>1.6726550655414059</v>
      </c>
      <c r="T672" s="3">
        <v>0.84795295455137421</v>
      </c>
      <c r="U672" s="4">
        <v>6.5193356256439572E-2</v>
      </c>
    </row>
    <row r="673" spans="1:21" x14ac:dyDescent="0.25">
      <c r="A673">
        <v>43</v>
      </c>
      <c r="B673" t="s">
        <v>20</v>
      </c>
      <c r="C673" s="1">
        <v>40962.185336099537</v>
      </c>
      <c r="D673">
        <v>488.29</v>
      </c>
      <c r="E673">
        <v>96.316999999999993</v>
      </c>
      <c r="F673">
        <v>1995.221</v>
      </c>
      <c r="G673">
        <v>-0.72</v>
      </c>
      <c r="H673" s="1">
        <v>40962.185336087961</v>
      </c>
      <c r="I673">
        <v>492.12</v>
      </c>
      <c r="J673">
        <v>46.93</v>
      </c>
      <c r="K673">
        <v>2019.5730000000001</v>
      </c>
      <c r="L673" s="3">
        <v>0.55602921272702555</v>
      </c>
      <c r="M673" s="3">
        <v>0.74444989593063271</v>
      </c>
      <c r="N673" s="3">
        <v>1.7849002897721402</v>
      </c>
      <c r="O673" s="3">
        <v>-63.752055687485203</v>
      </c>
      <c r="P673" s="3">
        <v>172.00389154738102</v>
      </c>
      <c r="Q673" s="3">
        <v>83.867461786307118</v>
      </c>
      <c r="R673" s="3">
        <v>0.8332227747588945</v>
      </c>
      <c r="S673" s="3">
        <v>1.577293093928759</v>
      </c>
      <c r="T673" s="3">
        <v>0.92554218259715526</v>
      </c>
      <c r="U673" s="4">
        <v>6.341197522962487E-2</v>
      </c>
    </row>
    <row r="674" spans="1:21" x14ac:dyDescent="0.25">
      <c r="A674">
        <v>230</v>
      </c>
      <c r="B674" t="s">
        <v>20</v>
      </c>
      <c r="C674" s="1">
        <v>40967.163022106484</v>
      </c>
      <c r="D674">
        <v>477.92599999999999</v>
      </c>
      <c r="E674">
        <v>98.146000000000001</v>
      </c>
      <c r="F674">
        <v>1996.7449999999999</v>
      </c>
      <c r="G674">
        <v>-1.07</v>
      </c>
      <c r="H674" s="1">
        <v>40967.163022152781</v>
      </c>
      <c r="I674">
        <v>487.98599999999999</v>
      </c>
      <c r="J674">
        <v>81.762</v>
      </c>
      <c r="K674">
        <v>1972.2619999999999</v>
      </c>
      <c r="L674" s="3">
        <v>0.46545287499298538</v>
      </c>
      <c r="M674" s="3">
        <v>0.64912186129726956</v>
      </c>
      <c r="N674" s="3">
        <v>1.8917258757905022</v>
      </c>
      <c r="O674" s="3">
        <v>-56.860367483632672</v>
      </c>
      <c r="P674" s="3">
        <v>126.62675982495875</v>
      </c>
      <c r="Q674" s="3">
        <v>133.9034433000071</v>
      </c>
      <c r="R674" s="3">
        <v>0.74931161289390502</v>
      </c>
      <c r="S674" s="3">
        <v>1.7418202314897258</v>
      </c>
      <c r="T674" s="3">
        <v>0.78287896270262536</v>
      </c>
      <c r="U674" s="4">
        <v>8.0585101956646477E-2</v>
      </c>
    </row>
    <row r="675" spans="1:21" x14ac:dyDescent="0.25">
      <c r="A675">
        <v>203</v>
      </c>
      <c r="B675" t="s">
        <v>20</v>
      </c>
      <c r="C675" s="1">
        <v>40967.129441759258</v>
      </c>
      <c r="D675">
        <v>496.82400000000001</v>
      </c>
      <c r="E675">
        <v>104.851</v>
      </c>
      <c r="F675">
        <v>2008.327</v>
      </c>
      <c r="G675">
        <v>-0.66</v>
      </c>
      <c r="H675" s="1">
        <v>40967.129441770834</v>
      </c>
      <c r="I675">
        <v>502.69499999999999</v>
      </c>
      <c r="J675">
        <v>94.25</v>
      </c>
      <c r="K675">
        <v>1985.1220000000001</v>
      </c>
      <c r="L675" s="3">
        <v>0.48691903526267072</v>
      </c>
      <c r="M675" s="3">
        <v>0.65809892426593031</v>
      </c>
      <c r="N675" s="3">
        <v>1.7201083891870184</v>
      </c>
      <c r="O675" s="3">
        <v>-65.924060079918078</v>
      </c>
      <c r="P675" s="3">
        <v>175.05738481833777</v>
      </c>
      <c r="Q675" s="3">
        <v>91.944456023017992</v>
      </c>
      <c r="R675" s="3">
        <v>0.66380709322965004</v>
      </c>
      <c r="S675" s="3">
        <v>1.580498176130277</v>
      </c>
      <c r="T675" s="3">
        <v>0.82689262495864568</v>
      </c>
      <c r="U675" s="4">
        <v>5.7976046178410061E-2</v>
      </c>
    </row>
    <row r="676" spans="1:21" x14ac:dyDescent="0.25">
      <c r="A676">
        <v>846</v>
      </c>
      <c r="B676" t="s">
        <v>20</v>
      </c>
      <c r="C676" s="1">
        <v>41029.811471631947</v>
      </c>
      <c r="D676">
        <v>485.24200000000002</v>
      </c>
      <c r="E676">
        <v>104.242</v>
      </c>
      <c r="F676">
        <v>1994.6110000000001</v>
      </c>
      <c r="G676">
        <v>-1.37</v>
      </c>
      <c r="H676" s="1">
        <v>41029.811471608795</v>
      </c>
      <c r="I676">
        <v>511.59</v>
      </c>
      <c r="J676">
        <v>54.801000000000002</v>
      </c>
      <c r="K676">
        <v>1977.309</v>
      </c>
      <c r="L676" s="3">
        <v>0.52504321309549495</v>
      </c>
      <c r="M676" s="3">
        <v>0.69024380236851401</v>
      </c>
      <c r="N676" s="3">
        <v>1.8729887382741301</v>
      </c>
      <c r="O676" s="3">
        <v>-64.549763846791123</v>
      </c>
      <c r="P676" s="3">
        <v>144.08022382979121</v>
      </c>
      <c r="Q676" s="3">
        <v>118.65408809377526</v>
      </c>
      <c r="R676" s="3">
        <v>0.73362020697908292</v>
      </c>
      <c r="S676" s="3">
        <v>1.7395079961683777</v>
      </c>
      <c r="T676" s="3">
        <v>0.82396438933415084</v>
      </c>
      <c r="U676" s="4">
        <v>6.7017077545890341E-2</v>
      </c>
    </row>
    <row r="677" spans="1:21" x14ac:dyDescent="0.25">
      <c r="A677">
        <v>391</v>
      </c>
      <c r="B677" t="s">
        <v>20</v>
      </c>
      <c r="C677" s="1">
        <v>40968.251010856482</v>
      </c>
      <c r="D677">
        <v>489.81400000000002</v>
      </c>
      <c r="E677">
        <v>85.343999999999994</v>
      </c>
      <c r="F677">
        <v>2012.5940000000001</v>
      </c>
      <c r="G677">
        <v>-0.74</v>
      </c>
      <c r="H677" s="1">
        <v>40968.251010856482</v>
      </c>
      <c r="I677">
        <v>472.459</v>
      </c>
      <c r="J677">
        <v>76.227000000000004</v>
      </c>
      <c r="K677">
        <v>2003.624</v>
      </c>
      <c r="L677" s="3">
        <v>0.53479644495241907</v>
      </c>
      <c r="M677" s="3">
        <v>0.75532780090573259</v>
      </c>
      <c r="N677" s="3">
        <v>1.6553331912503464</v>
      </c>
      <c r="O677" s="3">
        <v>-62.341734302675022</v>
      </c>
      <c r="P677" s="3">
        <v>161.15418045645509</v>
      </c>
      <c r="Q677" s="3">
        <v>99.894872137095817</v>
      </c>
      <c r="R677" s="3">
        <v>0.79414829949661225</v>
      </c>
      <c r="S677" s="3">
        <v>1.4816034355335148</v>
      </c>
      <c r="T677" s="3">
        <v>0.87369386019031481</v>
      </c>
      <c r="U677" s="4">
        <v>6.2776215565851182E-2</v>
      </c>
    </row>
    <row r="678" spans="1:21" x14ac:dyDescent="0.25">
      <c r="A678">
        <v>148</v>
      </c>
      <c r="B678" t="s">
        <v>20</v>
      </c>
      <c r="C678" s="1">
        <v>40967.103690902775</v>
      </c>
      <c r="D678">
        <v>484.63200000000001</v>
      </c>
      <c r="E678">
        <v>106.985</v>
      </c>
      <c r="F678">
        <v>1993.3920000000001</v>
      </c>
      <c r="G678">
        <v>0.54</v>
      </c>
      <c r="H678" s="1">
        <v>40967.10369103009</v>
      </c>
      <c r="I678">
        <v>493.767</v>
      </c>
      <c r="J678">
        <v>109.20099999999999</v>
      </c>
      <c r="K678">
        <v>1966.65</v>
      </c>
      <c r="L678" s="3">
        <v>0.44900568218971909</v>
      </c>
      <c r="M678" s="3">
        <v>0.56532929983262026</v>
      </c>
      <c r="N678" s="3">
        <v>1.7412076709312494</v>
      </c>
      <c r="O678" s="3">
        <v>-68.771683387771105</v>
      </c>
      <c r="P678" s="3">
        <v>154.9701185432441</v>
      </c>
      <c r="Q678" s="3">
        <v>108.54920737132102</v>
      </c>
      <c r="R678" s="3">
        <v>0.60057538137164101</v>
      </c>
      <c r="S678" s="3">
        <v>1.6338103579888354</v>
      </c>
      <c r="T678" s="3">
        <v>0.71185730317165508</v>
      </c>
      <c r="U678" s="4">
        <v>5.7027086092865886E-2</v>
      </c>
    </row>
    <row r="679" spans="1:21" x14ac:dyDescent="0.25">
      <c r="A679">
        <v>160</v>
      </c>
      <c r="B679" t="s">
        <v>20</v>
      </c>
      <c r="C679" s="1">
        <v>40967.109045937497</v>
      </c>
      <c r="D679">
        <v>501.39600000000002</v>
      </c>
      <c r="E679">
        <v>96.622</v>
      </c>
      <c r="F679">
        <v>2007.413</v>
      </c>
      <c r="G679">
        <v>-1.01</v>
      </c>
      <c r="H679" s="1">
        <v>40967.109045879632</v>
      </c>
      <c r="I679">
        <v>500.81299999999999</v>
      </c>
      <c r="J679">
        <v>70.888000000000005</v>
      </c>
      <c r="K679">
        <v>2018.72</v>
      </c>
      <c r="L679" s="3">
        <v>0.518772672416007</v>
      </c>
      <c r="M679" s="3">
        <v>0.71401020535654691</v>
      </c>
      <c r="N679" s="3">
        <v>1.7576101538721678</v>
      </c>
      <c r="O679" s="3">
        <v>-65.328537242950631</v>
      </c>
      <c r="P679" s="3">
        <v>-173.42429547737075</v>
      </c>
      <c r="Q679" s="3">
        <v>74.354591905424925</v>
      </c>
      <c r="R679" s="3">
        <v>0.74099390026123046</v>
      </c>
      <c r="S679" s="3">
        <v>1.6000759284306696</v>
      </c>
      <c r="T679" s="3">
        <v>0.86672433935063964</v>
      </c>
      <c r="U679" s="4">
        <v>6.1716519317135815E-2</v>
      </c>
    </row>
    <row r="680" spans="1:21" x14ac:dyDescent="0.25">
      <c r="A680">
        <v>224</v>
      </c>
      <c r="B680" t="s">
        <v>20</v>
      </c>
      <c r="C680" s="1">
        <v>40967.150138495374</v>
      </c>
      <c r="D680">
        <v>500.48200000000003</v>
      </c>
      <c r="E680">
        <v>105.76600000000001</v>
      </c>
      <c r="F680">
        <v>2008.0219999999999</v>
      </c>
      <c r="G680">
        <v>-1.07</v>
      </c>
      <c r="H680" s="1">
        <v>40967.150138506942</v>
      </c>
      <c r="I680">
        <v>498.61599999999999</v>
      </c>
      <c r="J680">
        <v>90.778000000000006</v>
      </c>
      <c r="K680">
        <v>2010.6469999999999</v>
      </c>
      <c r="L680" s="3">
        <v>0.5424597554924353</v>
      </c>
      <c r="M680" s="3">
        <v>0.72066855041350963</v>
      </c>
      <c r="N680" s="3">
        <v>1.7373639322249728</v>
      </c>
      <c r="O680" s="3">
        <v>-65.948058775220233</v>
      </c>
      <c r="P680" s="3">
        <v>-173.71602635059926</v>
      </c>
      <c r="Q680" s="3">
        <v>77.922199271062524</v>
      </c>
      <c r="R680" s="3">
        <v>0.72927288133496404</v>
      </c>
      <c r="S680" s="3">
        <v>1.5983997909068961</v>
      </c>
      <c r="T680" s="3">
        <v>0.86057952113219471</v>
      </c>
      <c r="U680" s="4">
        <v>6.4800348004786568E-2</v>
      </c>
    </row>
    <row r="681" spans="1:21" x14ac:dyDescent="0.25">
      <c r="A681">
        <v>134</v>
      </c>
      <c r="B681" t="s">
        <v>20</v>
      </c>
      <c r="C681" s="1">
        <v>40966.856035069446</v>
      </c>
      <c r="D681">
        <v>489.50900000000001</v>
      </c>
      <c r="E681">
        <v>82.906000000000006</v>
      </c>
      <c r="F681">
        <v>2000.098</v>
      </c>
      <c r="G681">
        <v>-1.01</v>
      </c>
      <c r="H681" s="1">
        <v>40966.856035127312</v>
      </c>
      <c r="I681">
        <v>482.36799999999999</v>
      </c>
      <c r="J681">
        <v>73.216999999999999</v>
      </c>
      <c r="K681">
        <v>1997.8620000000001</v>
      </c>
      <c r="L681" s="3">
        <v>0.48922255509001883</v>
      </c>
      <c r="M681" s="3">
        <v>0.73210485042315221</v>
      </c>
      <c r="N681" s="3">
        <v>1.6964025250699124</v>
      </c>
      <c r="O681" s="3">
        <v>-63.517657374628392</v>
      </c>
      <c r="P681" s="3">
        <v>168.35511227749558</v>
      </c>
      <c r="Q681" s="3">
        <v>93.854398700306405</v>
      </c>
      <c r="R681" s="3">
        <v>0.76353508747905607</v>
      </c>
      <c r="S681" s="3">
        <v>1.5246843672855448</v>
      </c>
      <c r="T681" s="3">
        <v>0.85893829238398212</v>
      </c>
      <c r="U681" s="4">
        <v>6.7081852574124065E-2</v>
      </c>
    </row>
    <row r="682" spans="1:21" x14ac:dyDescent="0.25">
      <c r="A682">
        <v>286</v>
      </c>
      <c r="B682" t="s">
        <v>20</v>
      </c>
      <c r="C682" s="1">
        <v>40967.477917071759</v>
      </c>
      <c r="D682">
        <v>501.70100000000002</v>
      </c>
      <c r="E682">
        <v>99.67</v>
      </c>
      <c r="F682">
        <v>2015.0329999999999</v>
      </c>
      <c r="G682">
        <v>-0.91</v>
      </c>
      <c r="H682" s="1">
        <v>40967.477917048614</v>
      </c>
      <c r="I682">
        <v>490.637</v>
      </c>
      <c r="J682">
        <v>48.276000000000003</v>
      </c>
      <c r="K682">
        <v>2045.47</v>
      </c>
      <c r="L682" s="3">
        <v>0.57402556447385011</v>
      </c>
      <c r="M682" s="3">
        <v>0.68883777856774608</v>
      </c>
      <c r="N682" s="3">
        <v>1.7869746143396221</v>
      </c>
      <c r="O682" s="3">
        <v>-64.823316435670137</v>
      </c>
      <c r="P682" s="3">
        <v>-174.97159054035822</v>
      </c>
      <c r="Q682" s="3">
        <v>69.65410238930221</v>
      </c>
      <c r="R682" s="3">
        <v>0.77878194865627393</v>
      </c>
      <c r="S682" s="3">
        <v>1.5918738502620826</v>
      </c>
      <c r="T682" s="3">
        <v>0.91799720996255019</v>
      </c>
      <c r="U682" s="4">
        <v>7.1225029525504538E-2</v>
      </c>
    </row>
    <row r="683" spans="1:21" x14ac:dyDescent="0.25">
      <c r="A683">
        <v>204</v>
      </c>
      <c r="B683" t="s">
        <v>20</v>
      </c>
      <c r="C683" s="1">
        <v>40967.129463715275</v>
      </c>
      <c r="D683">
        <v>500.786</v>
      </c>
      <c r="E683">
        <v>108.81399999999999</v>
      </c>
      <c r="F683">
        <v>2002.231</v>
      </c>
      <c r="G683">
        <v>-1.1499999999999999</v>
      </c>
      <c r="H683" s="1">
        <v>40967.129463726851</v>
      </c>
      <c r="I683">
        <v>494.55700000000002</v>
      </c>
      <c r="J683">
        <v>92.138000000000005</v>
      </c>
      <c r="K683">
        <v>1994.7670000000001</v>
      </c>
      <c r="L683" s="3">
        <v>0.51844231701980881</v>
      </c>
      <c r="M683" s="3">
        <v>0.71264757155450564</v>
      </c>
      <c r="N683" s="3">
        <v>1.6668836223753087</v>
      </c>
      <c r="O683" s="3">
        <v>-63.383140173166929</v>
      </c>
      <c r="P683" s="3">
        <v>179.55225849431176</v>
      </c>
      <c r="Q683" s="3">
        <v>86.241440440648987</v>
      </c>
      <c r="R683" s="3">
        <v>0.71933056853350763</v>
      </c>
      <c r="S683" s="3">
        <v>1.504811378519662</v>
      </c>
      <c r="T683" s="3">
        <v>0.8765940364717153</v>
      </c>
      <c r="U683" s="4">
        <v>7.3438666905354374E-2</v>
      </c>
    </row>
    <row r="684" spans="1:21" x14ac:dyDescent="0.25">
      <c r="A684">
        <v>289</v>
      </c>
      <c r="B684" t="s">
        <v>20</v>
      </c>
      <c r="C684" s="1">
        <v>40967.477942546298</v>
      </c>
      <c r="D684">
        <v>499.262</v>
      </c>
      <c r="E684">
        <v>107.59399999999999</v>
      </c>
      <c r="F684">
        <v>2016.252</v>
      </c>
      <c r="G684">
        <v>-0.73</v>
      </c>
      <c r="H684" s="1">
        <v>40967.477942523146</v>
      </c>
      <c r="I684">
        <v>490.43</v>
      </c>
      <c r="J684">
        <v>72.762</v>
      </c>
      <c r="K684">
        <v>2031.749</v>
      </c>
      <c r="L684" s="3">
        <v>0.54178097616686882</v>
      </c>
      <c r="M684" s="3">
        <v>0.74200672524713751</v>
      </c>
      <c r="N684" s="3">
        <v>1.7278930800200838</v>
      </c>
      <c r="O684" s="3">
        <v>-65.307767202938194</v>
      </c>
      <c r="P684" s="3">
        <v>-157.51184070341387</v>
      </c>
      <c r="Q684" s="3">
        <v>57.396653290692754</v>
      </c>
      <c r="R684" s="3">
        <v>0.75338230553273888</v>
      </c>
      <c r="S684" s="3">
        <v>1.5967562149479164</v>
      </c>
      <c r="T684" s="3">
        <v>0.83626390342533341</v>
      </c>
      <c r="U684" s="4">
        <v>6.5601873245768424E-2</v>
      </c>
    </row>
    <row r="685" spans="1:21" x14ac:dyDescent="0.25">
      <c r="A685">
        <v>503</v>
      </c>
      <c r="B685" t="s">
        <v>20</v>
      </c>
      <c r="C685" s="1">
        <v>40968.36305994213</v>
      </c>
      <c r="D685">
        <v>473.35399999999998</v>
      </c>
      <c r="E685">
        <v>83.82</v>
      </c>
      <c r="F685">
        <v>2003.7550000000001</v>
      </c>
      <c r="G685">
        <v>-1.1100000000000001</v>
      </c>
      <c r="H685" s="1">
        <v>40968.363059861113</v>
      </c>
      <c r="I685">
        <v>472.92</v>
      </c>
      <c r="J685">
        <v>56.468000000000004</v>
      </c>
      <c r="K685">
        <v>2017.94</v>
      </c>
      <c r="L685" s="3">
        <v>0.62342784883553171</v>
      </c>
      <c r="M685" s="3">
        <v>0.74268580195930256</v>
      </c>
      <c r="N685" s="3">
        <v>1.7567224047328185</v>
      </c>
      <c r="O685" s="3">
        <v>-62.052071803391485</v>
      </c>
      <c r="P685" s="3">
        <v>-178.83711428476474</v>
      </c>
      <c r="Q685" s="3">
        <v>78.524619162659448</v>
      </c>
      <c r="R685" s="3">
        <v>0.77918096033675965</v>
      </c>
      <c r="S685" s="3">
        <v>1.557905739071316</v>
      </c>
      <c r="T685" s="3">
        <v>0.98964868452094379</v>
      </c>
      <c r="U685" s="4">
        <v>8.1038504436922662E-2</v>
      </c>
    </row>
    <row r="686" spans="1:21" x14ac:dyDescent="0.25">
      <c r="A686">
        <v>14</v>
      </c>
      <c r="B686" t="s">
        <v>20</v>
      </c>
      <c r="C686" s="1">
        <v>40934.109223321757</v>
      </c>
      <c r="D686">
        <v>472.13499999999999</v>
      </c>
      <c r="E686">
        <v>84.43</v>
      </c>
      <c r="F686">
        <v>2003.146</v>
      </c>
      <c r="G686">
        <v>-1.1599999999999999</v>
      </c>
      <c r="H686" s="1">
        <v>40934.109223240739</v>
      </c>
      <c r="I686">
        <v>512.43700000000001</v>
      </c>
      <c r="J686">
        <v>39.893000000000001</v>
      </c>
      <c r="K686">
        <v>2023.7550000000001</v>
      </c>
      <c r="L686" s="3">
        <v>0.60845660515455191</v>
      </c>
      <c r="M686" s="3">
        <v>0.80723026880692672</v>
      </c>
      <c r="N686" s="3">
        <v>1.9265076734032003</v>
      </c>
      <c r="O686" s="3">
        <v>-59.627865886812309</v>
      </c>
      <c r="P686" s="3">
        <v>133.3146698243462</v>
      </c>
      <c r="Q686" s="3">
        <v>128.76711956167355</v>
      </c>
      <c r="R686" s="3">
        <v>0.85983807565048664</v>
      </c>
      <c r="S686" s="3">
        <v>1.7829950638970118</v>
      </c>
      <c r="T686" s="3">
        <v>0.89623232905955774</v>
      </c>
      <c r="U686" s="4">
        <v>7.9020265748035515E-2</v>
      </c>
    </row>
    <row r="687" spans="1:21" x14ac:dyDescent="0.25">
      <c r="A687">
        <v>78</v>
      </c>
      <c r="B687" t="s">
        <v>20</v>
      </c>
      <c r="C687" s="1">
        <v>40966.832277384259</v>
      </c>
      <c r="D687">
        <v>505.358</v>
      </c>
      <c r="E687">
        <v>105.15600000000001</v>
      </c>
      <c r="F687">
        <v>2005.279</v>
      </c>
      <c r="G687">
        <v>-0.78</v>
      </c>
      <c r="H687" s="1">
        <v>40966.832277372683</v>
      </c>
      <c r="I687">
        <v>487.70100000000002</v>
      </c>
      <c r="J687">
        <v>67.144000000000005</v>
      </c>
      <c r="K687">
        <v>2014.71</v>
      </c>
      <c r="L687" s="3">
        <v>0.55478655674035093</v>
      </c>
      <c r="M687" s="3">
        <v>0.71373329191354906</v>
      </c>
      <c r="N687" s="3">
        <v>1.6932256169616604</v>
      </c>
      <c r="O687" s="3">
        <v>-64.278422121697204</v>
      </c>
      <c r="P687" s="3">
        <v>173.82647286453638</v>
      </c>
      <c r="Q687" s="3">
        <v>88.90740730436228</v>
      </c>
      <c r="R687" s="3">
        <v>0.73868239019060411</v>
      </c>
      <c r="S687" s="3">
        <v>1.5340419394855331</v>
      </c>
      <c r="T687" s="3">
        <v>0.88484801075196629</v>
      </c>
      <c r="U687" s="4">
        <v>6.4193204986174396E-2</v>
      </c>
    </row>
    <row r="688" spans="1:21" x14ac:dyDescent="0.25">
      <c r="A688">
        <v>82</v>
      </c>
      <c r="B688" t="s">
        <v>20</v>
      </c>
      <c r="C688" s="1">
        <v>40966.832693819444</v>
      </c>
      <c r="D688">
        <v>505.05399999999997</v>
      </c>
      <c r="E688">
        <v>106.07</v>
      </c>
      <c r="F688">
        <v>2008.9369999999999</v>
      </c>
      <c r="G688">
        <v>-0.79</v>
      </c>
      <c r="H688" s="1">
        <v>40966.832693807868</v>
      </c>
      <c r="I688">
        <v>494.05700000000002</v>
      </c>
      <c r="J688">
        <v>67.713999999999999</v>
      </c>
      <c r="K688">
        <v>2029.395</v>
      </c>
      <c r="L688" s="3">
        <v>0.48053863481096848</v>
      </c>
      <c r="M688" s="3">
        <v>0.7404907990654821</v>
      </c>
      <c r="N688" s="3">
        <v>1.7422305719300668</v>
      </c>
      <c r="O688" s="3">
        <v>-65.561059032473693</v>
      </c>
      <c r="P688" s="3">
        <v>-165.5400368251027</v>
      </c>
      <c r="Q688" s="3">
        <v>65.19727729960816</v>
      </c>
      <c r="R688" s="3">
        <v>0.76326024327715913</v>
      </c>
      <c r="S688" s="3">
        <v>1.5937454296966109</v>
      </c>
      <c r="T688" s="3">
        <v>0.82312371772013648</v>
      </c>
      <c r="U688" s="4">
        <v>6.5605938684583961E-2</v>
      </c>
    </row>
    <row r="689" spans="1:21" x14ac:dyDescent="0.25">
      <c r="A689">
        <v>162</v>
      </c>
      <c r="B689" t="s">
        <v>20</v>
      </c>
      <c r="C689" s="1">
        <v>40967.109501689818</v>
      </c>
      <c r="D689">
        <v>506.27300000000002</v>
      </c>
      <c r="E689">
        <v>104.54600000000001</v>
      </c>
      <c r="F689">
        <v>2003.7550000000001</v>
      </c>
      <c r="G689">
        <v>-0.92</v>
      </c>
      <c r="H689" s="1">
        <v>40967.109501689818</v>
      </c>
      <c r="I689">
        <v>506.84</v>
      </c>
      <c r="J689">
        <v>102.148</v>
      </c>
      <c r="K689">
        <v>2006.7439999999999</v>
      </c>
      <c r="L689" s="3">
        <v>0.47251431726432108</v>
      </c>
      <c r="M689" s="3">
        <v>0.71533215200758304</v>
      </c>
      <c r="N689" s="3">
        <v>1.6741151020107339</v>
      </c>
      <c r="O689" s="3">
        <v>-64.922438614543182</v>
      </c>
      <c r="P689" s="3">
        <v>-173.03543996562729</v>
      </c>
      <c r="Q689" s="3">
        <v>77.888544381340807</v>
      </c>
      <c r="R689" s="3">
        <v>0.7203345969855377</v>
      </c>
      <c r="S689" s="3">
        <v>1.5281846619982531</v>
      </c>
      <c r="T689" s="3">
        <v>0.82185749301834221</v>
      </c>
      <c r="U689" s="4">
        <v>6.0115718890094073E-2</v>
      </c>
    </row>
    <row r="690" spans="1:21" x14ac:dyDescent="0.25">
      <c r="A690">
        <v>48</v>
      </c>
      <c r="B690" t="s">
        <v>20</v>
      </c>
      <c r="C690" s="1">
        <v>40962.18646527778</v>
      </c>
      <c r="D690">
        <v>492.25200000000001</v>
      </c>
      <c r="E690">
        <v>109.11799999999999</v>
      </c>
      <c r="F690">
        <v>1988.5150000000001</v>
      </c>
      <c r="G690">
        <v>-0.66</v>
      </c>
      <c r="H690" s="1">
        <v>40962.186465324077</v>
      </c>
      <c r="I690">
        <v>480.72</v>
      </c>
      <c r="J690">
        <v>89.56</v>
      </c>
      <c r="K690">
        <v>1991.1849999999999</v>
      </c>
      <c r="L690" s="3">
        <v>0.53910544017366557</v>
      </c>
      <c r="M690" s="3">
        <v>0.69877386830514432</v>
      </c>
      <c r="N690" s="3">
        <v>1.7394005509374255</v>
      </c>
      <c r="O690" s="3">
        <v>-65.453777255964667</v>
      </c>
      <c r="P690" s="3">
        <v>166.52219178105952</v>
      </c>
      <c r="Q690" s="3">
        <v>99.462394031362706</v>
      </c>
      <c r="R690" s="3">
        <v>0.70907199675440324</v>
      </c>
      <c r="S690" s="3">
        <v>1.5993963062631309</v>
      </c>
      <c r="T690" s="3">
        <v>0.85673240766141134</v>
      </c>
      <c r="U690" s="4">
        <v>7.0875563457098736E-2</v>
      </c>
    </row>
    <row r="691" spans="1:21" x14ac:dyDescent="0.25">
      <c r="A691">
        <v>68</v>
      </c>
      <c r="B691" t="s">
        <v>20</v>
      </c>
      <c r="C691" s="1">
        <v>40965.21454439815</v>
      </c>
      <c r="D691">
        <v>504.74900000000002</v>
      </c>
      <c r="E691">
        <v>110.033</v>
      </c>
      <c r="F691">
        <v>2009.8510000000001</v>
      </c>
      <c r="G691">
        <v>-0.91</v>
      </c>
      <c r="H691" s="1">
        <v>40965.214544386574</v>
      </c>
      <c r="I691">
        <v>506.28800000000001</v>
      </c>
      <c r="J691">
        <v>63.058999999999997</v>
      </c>
      <c r="K691">
        <v>2028.385</v>
      </c>
      <c r="L691" s="3">
        <v>0.57678132631020174</v>
      </c>
      <c r="M691" s="3">
        <v>0.74167404511123058</v>
      </c>
      <c r="N691" s="3">
        <v>1.802212319336512</v>
      </c>
      <c r="O691" s="3">
        <v>-64.973380107356505</v>
      </c>
      <c r="P691" s="3">
        <v>152.95215639666654</v>
      </c>
      <c r="Q691" s="3">
        <v>111.31419942971161</v>
      </c>
      <c r="R691" s="3">
        <v>0.76346354448895681</v>
      </c>
      <c r="S691" s="3">
        <v>1.6684292178216467</v>
      </c>
      <c r="T691" s="3">
        <v>0.86741180244666793</v>
      </c>
      <c r="U691" s="4">
        <v>7.0302412957010188E-2</v>
      </c>
    </row>
    <row r="692" spans="1:21" x14ac:dyDescent="0.25">
      <c r="A692">
        <v>225</v>
      </c>
      <c r="B692" t="s">
        <v>20</v>
      </c>
      <c r="C692" s="1">
        <v>40967.151541620369</v>
      </c>
      <c r="D692">
        <v>503.834</v>
      </c>
      <c r="E692">
        <v>111.557</v>
      </c>
      <c r="F692">
        <v>2009.8510000000001</v>
      </c>
      <c r="G692">
        <v>-0.97</v>
      </c>
      <c r="H692" s="1">
        <v>40967.151541585648</v>
      </c>
      <c r="I692">
        <v>534.09799999999996</v>
      </c>
      <c r="J692">
        <v>101.09399999999999</v>
      </c>
      <c r="K692">
        <v>2020.3340000000001</v>
      </c>
      <c r="L692" s="3">
        <v>0.54914874150838777</v>
      </c>
      <c r="M692" s="3">
        <v>0.70049250568699373</v>
      </c>
      <c r="N692" s="3">
        <v>1.803490702397534</v>
      </c>
      <c r="O692" s="3">
        <v>-66.896562513463167</v>
      </c>
      <c r="P692" s="3">
        <v>-179.36105758460053</v>
      </c>
      <c r="Q692" s="3">
        <v>86.75745084394552</v>
      </c>
      <c r="R692" s="3">
        <v>0.70265520391012615</v>
      </c>
      <c r="S692" s="3">
        <v>1.6704774945543477</v>
      </c>
      <c r="T692" s="3">
        <v>0.86937999710016811</v>
      </c>
      <c r="U692" s="4">
        <v>5.7866458316309481E-2</v>
      </c>
    </row>
    <row r="693" spans="1:21" x14ac:dyDescent="0.25">
      <c r="A693">
        <v>651</v>
      </c>
      <c r="B693" t="s">
        <v>20</v>
      </c>
      <c r="C693" s="1">
        <v>40970.709617546294</v>
      </c>
      <c r="D693">
        <v>507.18700000000001</v>
      </c>
      <c r="E693">
        <v>94.183000000000007</v>
      </c>
      <c r="F693">
        <v>1998.5740000000001</v>
      </c>
      <c r="G693">
        <v>-0.75</v>
      </c>
      <c r="H693" s="1">
        <v>40970.709617592591</v>
      </c>
      <c r="I693">
        <v>490.45800000000003</v>
      </c>
      <c r="J693">
        <v>71.191000000000003</v>
      </c>
      <c r="K693">
        <v>2010.2460000000001</v>
      </c>
      <c r="L693" s="3">
        <v>0.56070200703056905</v>
      </c>
      <c r="M693" s="3">
        <v>0.62181354186691973</v>
      </c>
      <c r="N693" s="3">
        <v>1.7346177432086649</v>
      </c>
      <c r="O693" s="3">
        <v>-67.088891256188887</v>
      </c>
      <c r="P693" s="3">
        <v>171.59552099292978</v>
      </c>
      <c r="Q693" s="3">
        <v>93.114490797192687</v>
      </c>
      <c r="R693" s="3">
        <v>0.64018319632896237</v>
      </c>
      <c r="S693" s="3">
        <v>1.6073072579549859</v>
      </c>
      <c r="T693" s="3">
        <v>0.8440273660269213</v>
      </c>
      <c r="U693" s="4">
        <v>6.63357856909782E-2</v>
      </c>
    </row>
    <row r="694" spans="1:21" x14ac:dyDescent="0.25">
      <c r="A694">
        <v>158</v>
      </c>
      <c r="B694" t="s">
        <v>20</v>
      </c>
      <c r="C694" s="1">
        <v>40967.108695787036</v>
      </c>
      <c r="D694">
        <v>506.57799999999997</v>
      </c>
      <c r="E694">
        <v>108.81399999999999</v>
      </c>
      <c r="F694">
        <v>2004.67</v>
      </c>
      <c r="G694">
        <v>-0.79</v>
      </c>
      <c r="H694" s="1">
        <v>40967.108695787036</v>
      </c>
      <c r="I694">
        <v>518.51499999999999</v>
      </c>
      <c r="J694">
        <v>81.313000000000002</v>
      </c>
      <c r="K694">
        <v>2014.0650000000001</v>
      </c>
      <c r="L694" s="3">
        <v>0.5762825594987242</v>
      </c>
      <c r="M694" s="3">
        <v>0.75878553311211172</v>
      </c>
      <c r="N694" s="3">
        <v>1.861879737353443</v>
      </c>
      <c r="O694" s="3">
        <v>-68.093109912788222</v>
      </c>
      <c r="P694" s="3">
        <v>-179.70097097807593</v>
      </c>
      <c r="Q694" s="3">
        <v>84.328419803267593</v>
      </c>
      <c r="R694" s="3">
        <v>0.77131618122314194</v>
      </c>
      <c r="S694" s="3">
        <v>1.7340220265831476</v>
      </c>
      <c r="T694" s="3">
        <v>0.87626019253707454</v>
      </c>
      <c r="U694" s="4">
        <v>5.930351851881939E-2</v>
      </c>
    </row>
    <row r="695" spans="1:21" x14ac:dyDescent="0.25">
      <c r="A695">
        <v>282</v>
      </c>
      <c r="B695" t="s">
        <v>20</v>
      </c>
      <c r="C695" s="1">
        <v>40967.476338831017</v>
      </c>
      <c r="D695">
        <v>508.71100000000001</v>
      </c>
      <c r="E695">
        <v>104.851</v>
      </c>
      <c r="F695">
        <v>2006.194</v>
      </c>
      <c r="G695">
        <v>-0.83</v>
      </c>
      <c r="H695" s="1">
        <v>40967.476338819448</v>
      </c>
      <c r="I695">
        <v>512.34299999999996</v>
      </c>
      <c r="J695">
        <v>96.807000000000002</v>
      </c>
      <c r="K695">
        <v>2018.816</v>
      </c>
      <c r="L695" s="3">
        <v>0.5752640603479815</v>
      </c>
      <c r="M695" s="3">
        <v>0.69537934470670337</v>
      </c>
      <c r="N695" s="3">
        <v>1.7732934921489274</v>
      </c>
      <c r="O695" s="3">
        <v>-62.740049847866736</v>
      </c>
      <c r="P695" s="3">
        <v>-156.75968829713642</v>
      </c>
      <c r="Q695" s="3">
        <v>60.669153208595652</v>
      </c>
      <c r="R695" s="3">
        <v>0.69045220780455452</v>
      </c>
      <c r="S695" s="3">
        <v>1.6247773245834196</v>
      </c>
      <c r="T695" s="3">
        <v>0.91247455715188153</v>
      </c>
      <c r="U695" s="4">
        <v>6.4397508675829745E-2</v>
      </c>
    </row>
    <row r="696" spans="1:21" x14ac:dyDescent="0.25">
      <c r="A696">
        <v>263</v>
      </c>
      <c r="B696" t="s">
        <v>20</v>
      </c>
      <c r="C696" s="1">
        <v>40967.464208888887</v>
      </c>
      <c r="D696">
        <v>502.92</v>
      </c>
      <c r="E696">
        <v>112.166</v>
      </c>
      <c r="F696">
        <v>2016.8620000000001</v>
      </c>
      <c r="G696">
        <v>-0.37</v>
      </c>
      <c r="H696" s="1">
        <v>40967.464208877318</v>
      </c>
      <c r="I696">
        <v>503.89400000000001</v>
      </c>
      <c r="J696">
        <v>83.552999999999997</v>
      </c>
      <c r="K696">
        <v>2028.616</v>
      </c>
      <c r="L696" s="3">
        <v>0.54635349873703098</v>
      </c>
      <c r="M696" s="3">
        <v>0.74886650166652424</v>
      </c>
      <c r="N696" s="3">
        <v>1.6567770218286519</v>
      </c>
      <c r="O696" s="3">
        <v>-65.630416833792637</v>
      </c>
      <c r="P696" s="3">
        <v>-177.04013823627034</v>
      </c>
      <c r="Q696" s="3">
        <v>80.47305882579478</v>
      </c>
      <c r="R696" s="3">
        <v>0.76005466928125998</v>
      </c>
      <c r="S696" s="3">
        <v>1.5194302622323761</v>
      </c>
      <c r="T696" s="3">
        <v>0.84484907264709364</v>
      </c>
      <c r="U696" s="4">
        <v>6.5832735912813772E-2</v>
      </c>
    </row>
    <row r="697" spans="1:21" x14ac:dyDescent="0.25">
      <c r="A697">
        <v>844</v>
      </c>
      <c r="B697" t="s">
        <v>20</v>
      </c>
      <c r="C697" s="1">
        <v>41029.810733981481</v>
      </c>
      <c r="D697">
        <v>506.57799999999997</v>
      </c>
      <c r="E697">
        <v>91.135000000000005</v>
      </c>
      <c r="F697">
        <v>1993.3920000000001</v>
      </c>
      <c r="G697">
        <v>-1.05</v>
      </c>
      <c r="H697" s="1">
        <v>41029.810733935185</v>
      </c>
      <c r="I697">
        <v>490.73200000000003</v>
      </c>
      <c r="J697">
        <v>82.933999999999997</v>
      </c>
      <c r="K697">
        <v>2009.415</v>
      </c>
      <c r="L697" s="3">
        <v>0.49465016934325484</v>
      </c>
      <c r="M697" s="3">
        <v>0.71348885650156468</v>
      </c>
      <c r="N697" s="3">
        <v>1.7267333893420855</v>
      </c>
      <c r="O697" s="3">
        <v>-68.523797423494116</v>
      </c>
      <c r="P697" s="3">
        <v>174.93572096329643</v>
      </c>
      <c r="Q697" s="3">
        <v>85.869332001090925</v>
      </c>
      <c r="R697" s="3">
        <v>0.75275483130457133</v>
      </c>
      <c r="S697" s="3">
        <v>1.5988590257908584</v>
      </c>
      <c r="T697" s="3">
        <v>0.78001125517903347</v>
      </c>
      <c r="U697" s="4">
        <v>5.8314124012003955E-2</v>
      </c>
    </row>
    <row r="698" spans="1:21" x14ac:dyDescent="0.25">
      <c r="A698">
        <v>288</v>
      </c>
      <c r="B698" t="s">
        <v>20</v>
      </c>
      <c r="C698" s="1">
        <v>40967.477934027775</v>
      </c>
      <c r="D698">
        <v>509.01600000000002</v>
      </c>
      <c r="E698">
        <v>98.146000000000001</v>
      </c>
      <c r="F698">
        <v>2015.9469999999999</v>
      </c>
      <c r="G698">
        <v>-1.06</v>
      </c>
      <c r="H698" s="1">
        <v>40967.47793400463</v>
      </c>
      <c r="I698">
        <v>497.29700000000003</v>
      </c>
      <c r="J698">
        <v>60.103999999999999</v>
      </c>
      <c r="K698">
        <v>2042.279</v>
      </c>
      <c r="L698" s="3">
        <v>0.57485978653878489</v>
      </c>
      <c r="M698" s="3">
        <v>0.79487479590782284</v>
      </c>
      <c r="N698" s="3">
        <v>1.7193144895238646</v>
      </c>
      <c r="O698" s="3">
        <v>-67.707234946462094</v>
      </c>
      <c r="P698" s="3">
        <v>176.42052897184035</v>
      </c>
      <c r="Q698" s="3">
        <v>83.348208655635858</v>
      </c>
      <c r="R698" s="3">
        <v>0.83413773795655288</v>
      </c>
      <c r="S698" s="3">
        <v>1.5853769017839809</v>
      </c>
      <c r="T698" s="3">
        <v>0.83925354686971332</v>
      </c>
      <c r="U698" s="4">
        <v>7.2934679226919319E-2</v>
      </c>
    </row>
    <row r="699" spans="1:21" x14ac:dyDescent="0.25">
      <c r="A699">
        <v>6930</v>
      </c>
      <c r="B699" t="s">
        <v>20</v>
      </c>
      <c r="C699" s="1">
        <v>43265.083159872687</v>
      </c>
      <c r="D699">
        <v>489.81400000000002</v>
      </c>
      <c r="E699">
        <v>99.364999999999995</v>
      </c>
      <c r="F699">
        <v>1981.2</v>
      </c>
      <c r="G699">
        <v>-1.63</v>
      </c>
      <c r="H699" s="1">
        <v>43265.083159791669</v>
      </c>
      <c r="I699">
        <v>517.96400000000006</v>
      </c>
      <c r="J699">
        <v>0.39300000000000002</v>
      </c>
      <c r="K699">
        <v>1972.394</v>
      </c>
      <c r="L699" s="3">
        <v>0.5767640284387644</v>
      </c>
      <c r="M699" s="3">
        <v>0.87119977995956466</v>
      </c>
      <c r="N699" s="3">
        <v>2.1665545586306791</v>
      </c>
      <c r="O699" s="3">
        <v>-71.842671649180204</v>
      </c>
      <c r="P699" s="3">
        <v>-18.94436329876563</v>
      </c>
      <c r="Q699" s="3">
        <v>84.262824068430461</v>
      </c>
      <c r="R699" s="3">
        <v>1.1932527801734523</v>
      </c>
      <c r="S699" s="3">
        <v>1.9048180512347592</v>
      </c>
      <c r="T699" s="3">
        <v>0.83936702617597803</v>
      </c>
      <c r="U699" s="4">
        <v>6.723881559554952E-2</v>
      </c>
    </row>
    <row r="700" spans="1:21" x14ac:dyDescent="0.25">
      <c r="A700">
        <v>386</v>
      </c>
      <c r="B700" t="s">
        <v>20</v>
      </c>
      <c r="C700" s="1">
        <v>40968.249488865738</v>
      </c>
      <c r="D700">
        <v>492.55700000000002</v>
      </c>
      <c r="E700">
        <v>77.418999999999997</v>
      </c>
      <c r="F700">
        <v>1993.087</v>
      </c>
      <c r="G700">
        <v>-0.87</v>
      </c>
      <c r="H700" s="1">
        <v>40968.249488796297</v>
      </c>
      <c r="I700">
        <v>483.80599999999998</v>
      </c>
      <c r="J700">
        <v>61.122999999999998</v>
      </c>
      <c r="K700">
        <v>2021.5450000000001</v>
      </c>
      <c r="L700" s="3">
        <v>0.52993916061946189</v>
      </c>
      <c r="M700" s="3">
        <v>0.70534890348047319</v>
      </c>
      <c r="N700" s="3">
        <v>1.6826873145696202</v>
      </c>
      <c r="O700" s="3">
        <v>-64.268608103152303</v>
      </c>
      <c r="P700" s="3">
        <v>-177.07430854185432</v>
      </c>
      <c r="Q700" s="3">
        <v>75.697429374276979</v>
      </c>
      <c r="R700" s="3">
        <v>0.74733937647022231</v>
      </c>
      <c r="S700" s="3">
        <v>1.5111555236675613</v>
      </c>
      <c r="T700" s="3">
        <v>0.87085436960660445</v>
      </c>
      <c r="U700" s="4">
        <v>6.1540180404866245E-2</v>
      </c>
    </row>
    <row r="701" spans="1:21" x14ac:dyDescent="0.25">
      <c r="A701">
        <v>132</v>
      </c>
      <c r="B701" t="s">
        <v>20</v>
      </c>
      <c r="C701" s="1">
        <v>40966.855532002315</v>
      </c>
      <c r="D701">
        <v>507.79700000000003</v>
      </c>
      <c r="E701">
        <v>110.33799999999999</v>
      </c>
      <c r="F701">
        <v>2001.6220000000001</v>
      </c>
      <c r="G701">
        <v>-0.93</v>
      </c>
      <c r="H701" s="1">
        <v>40966.855532060188</v>
      </c>
      <c r="I701">
        <v>498.48099999999999</v>
      </c>
      <c r="J701">
        <v>101.85</v>
      </c>
      <c r="K701">
        <v>1990.3</v>
      </c>
      <c r="L701" s="3">
        <v>0.52401380071382242</v>
      </c>
      <c r="M701" s="3">
        <v>0.658948652326659</v>
      </c>
      <c r="N701" s="3">
        <v>1.6468768058800813</v>
      </c>
      <c r="O701" s="3">
        <v>-63.671615615864603</v>
      </c>
      <c r="P701" s="3">
        <v>154.11049345944849</v>
      </c>
      <c r="Q701" s="3">
        <v>112.01509186926043</v>
      </c>
      <c r="R701" s="3">
        <v>0.66681469397025239</v>
      </c>
      <c r="S701" s="3">
        <v>1.51585942246804</v>
      </c>
      <c r="T701" s="3">
        <v>0.81733637007027937</v>
      </c>
      <c r="U701" s="4">
        <v>7.0843803402705199E-2</v>
      </c>
    </row>
    <row r="702" spans="1:21" x14ac:dyDescent="0.25">
      <c r="A702">
        <v>261</v>
      </c>
      <c r="B702" t="s">
        <v>20</v>
      </c>
      <c r="C702" s="1">
        <v>40967.462665335646</v>
      </c>
      <c r="D702">
        <v>502.31</v>
      </c>
      <c r="E702">
        <v>109.11799999999999</v>
      </c>
      <c r="F702">
        <v>2022.0429999999999</v>
      </c>
      <c r="G702">
        <v>-0.75</v>
      </c>
      <c r="H702" s="1">
        <v>40967.462665416664</v>
      </c>
      <c r="I702">
        <v>482.16300000000001</v>
      </c>
      <c r="J702">
        <v>107.941</v>
      </c>
      <c r="K702">
        <v>2013.4490000000001</v>
      </c>
      <c r="L702" s="3">
        <v>0.51561242503912275</v>
      </c>
      <c r="M702" s="3">
        <v>0.71882963693112623</v>
      </c>
      <c r="N702" s="3">
        <v>1.5917302965165652</v>
      </c>
      <c r="O702" s="3">
        <v>-60.521076110710894</v>
      </c>
      <c r="P702" s="3">
        <v>-155.42859961361395</v>
      </c>
      <c r="Q702" s="3">
        <v>62.087765417847862</v>
      </c>
      <c r="R702" s="3">
        <v>0.70196167134963616</v>
      </c>
      <c r="S702" s="3">
        <v>1.4429297298538302</v>
      </c>
      <c r="T702" s="3">
        <v>0.85395184421463455</v>
      </c>
      <c r="U702" s="4">
        <v>5.7730173657653192E-2</v>
      </c>
    </row>
    <row r="703" spans="1:21" x14ac:dyDescent="0.25">
      <c r="A703">
        <v>3725</v>
      </c>
      <c r="B703" t="s">
        <v>20</v>
      </c>
      <c r="C703" s="1">
        <v>41478.015722939817</v>
      </c>
      <c r="D703">
        <v>502.61500000000001</v>
      </c>
      <c r="E703">
        <v>100.279</v>
      </c>
      <c r="F703">
        <v>1986.6859999999999</v>
      </c>
      <c r="G703">
        <v>-1.1499999999999999</v>
      </c>
      <c r="H703" s="1">
        <v>41478.015722905089</v>
      </c>
      <c r="I703">
        <v>495.21100000000001</v>
      </c>
      <c r="J703">
        <v>35.314999999999998</v>
      </c>
      <c r="K703">
        <v>1998.6220000000001</v>
      </c>
      <c r="L703" s="3">
        <v>0.51849799908230954</v>
      </c>
      <c r="M703" s="3">
        <v>0.76849318819501322</v>
      </c>
      <c r="N703" s="3">
        <v>1.702760759150411</v>
      </c>
      <c r="O703" s="3">
        <v>-57.530664053885047</v>
      </c>
      <c r="P703" s="3">
        <v>146.77905135144854</v>
      </c>
      <c r="Q703" s="3">
        <v>113.27837787621797</v>
      </c>
      <c r="R703" s="3">
        <v>0.82469791157069494</v>
      </c>
      <c r="S703" s="3">
        <v>1.4960425946804605</v>
      </c>
      <c r="T703" s="3">
        <v>0.90478380552303861</v>
      </c>
      <c r="U703" s="4">
        <v>7.480545398281481E-2</v>
      </c>
    </row>
    <row r="704" spans="1:21" x14ac:dyDescent="0.25">
      <c r="A704">
        <v>80</v>
      </c>
      <c r="B704" t="s">
        <v>20</v>
      </c>
      <c r="C704" s="1">
        <v>40966.832316273147</v>
      </c>
      <c r="D704">
        <v>506.27300000000002</v>
      </c>
      <c r="E704">
        <v>113.69</v>
      </c>
      <c r="F704">
        <v>2005.8889999999999</v>
      </c>
      <c r="G704">
        <v>-1.01</v>
      </c>
      <c r="H704" s="1">
        <v>40966.83231622685</v>
      </c>
      <c r="I704">
        <v>511.68599999999998</v>
      </c>
      <c r="J704">
        <v>83.730999999999995</v>
      </c>
      <c r="K704">
        <v>2014.86</v>
      </c>
      <c r="L704" s="3">
        <v>0.56821954089467275</v>
      </c>
      <c r="M704" s="3">
        <v>0.74302595934205717</v>
      </c>
      <c r="N704" s="3">
        <v>1.7226962592209802</v>
      </c>
      <c r="O704" s="3">
        <v>-63.813155118344909</v>
      </c>
      <c r="P704" s="3">
        <v>157.8848150621811</v>
      </c>
      <c r="Q704" s="3">
        <v>104.49052743992561</v>
      </c>
      <c r="R704" s="3">
        <v>0.77687812600868256</v>
      </c>
      <c r="S704" s="3">
        <v>1.5693396706993923</v>
      </c>
      <c r="T704" s="3">
        <v>0.87724955690873685</v>
      </c>
      <c r="U704" s="4">
        <v>6.637838676775272E-2</v>
      </c>
    </row>
    <row r="705" spans="1:21" x14ac:dyDescent="0.25">
      <c r="A705">
        <v>431</v>
      </c>
      <c r="B705" t="s">
        <v>20</v>
      </c>
      <c r="C705" s="1">
        <v>40968.257763055553</v>
      </c>
      <c r="D705">
        <v>477.62200000000001</v>
      </c>
      <c r="E705">
        <v>75.286000000000001</v>
      </c>
      <c r="F705">
        <v>1998.5740000000001</v>
      </c>
      <c r="G705">
        <v>-0.9</v>
      </c>
      <c r="H705" s="1">
        <v>40968.257763067129</v>
      </c>
      <c r="I705">
        <v>477.28800000000001</v>
      </c>
      <c r="J705">
        <v>46.514000000000003</v>
      </c>
      <c r="K705">
        <v>2000.5070000000001</v>
      </c>
      <c r="L705" s="3">
        <v>0.52024708141975617</v>
      </c>
      <c r="M705" s="3">
        <v>0.70076824722244024</v>
      </c>
      <c r="N705" s="3">
        <v>1.7265662754324287</v>
      </c>
      <c r="O705" s="3">
        <v>-56.312649932355363</v>
      </c>
      <c r="P705" s="3">
        <v>134.77432579698998</v>
      </c>
      <c r="Q705" s="3">
        <v>127.4896612915506</v>
      </c>
      <c r="R705" s="3">
        <v>0.75563237770842306</v>
      </c>
      <c r="S705" s="3">
        <v>1.5655738429287922</v>
      </c>
      <c r="T705" s="3">
        <v>0.846856339811211</v>
      </c>
      <c r="U705" s="4">
        <v>7.4248253443328957E-2</v>
      </c>
    </row>
    <row r="706" spans="1:21" x14ac:dyDescent="0.25">
      <c r="A706">
        <v>394</v>
      </c>
      <c r="B706" t="s">
        <v>20</v>
      </c>
      <c r="C706" s="1">
        <v>40968.251246377316</v>
      </c>
      <c r="D706">
        <v>504.13900000000001</v>
      </c>
      <c r="E706">
        <v>98.754999999999995</v>
      </c>
      <c r="F706">
        <v>1987.6010000000001</v>
      </c>
      <c r="G706">
        <v>-0.95</v>
      </c>
      <c r="H706" s="1">
        <v>40968.251246412037</v>
      </c>
      <c r="I706">
        <v>491.23</v>
      </c>
      <c r="J706">
        <v>64.917000000000002</v>
      </c>
      <c r="K706">
        <v>1982.4749999999999</v>
      </c>
      <c r="L706" s="3">
        <v>0.51333401092309017</v>
      </c>
      <c r="M706" s="3">
        <v>0.61616873146994378</v>
      </c>
      <c r="N706" s="3">
        <v>1.6978369660098922</v>
      </c>
      <c r="O706" s="3">
        <v>-68.239784790258483</v>
      </c>
      <c r="P706" s="3">
        <v>-175.56634484099433</v>
      </c>
      <c r="Q706" s="3">
        <v>75.514441607685086</v>
      </c>
      <c r="R706" s="3">
        <v>0.66066502117729442</v>
      </c>
      <c r="S706" s="3">
        <v>1.5693552425934278</v>
      </c>
      <c r="T706" s="3">
        <v>0.78792344379235146</v>
      </c>
      <c r="U706" s="4">
        <v>6.4706610291810782E-2</v>
      </c>
    </row>
    <row r="707" spans="1:21" x14ac:dyDescent="0.25">
      <c r="A707">
        <v>272</v>
      </c>
      <c r="B707" t="s">
        <v>20</v>
      </c>
      <c r="C707" s="1">
        <v>40967.468425335646</v>
      </c>
      <c r="D707">
        <v>501.09100000000001</v>
      </c>
      <c r="E707">
        <v>117.348</v>
      </c>
      <c r="F707">
        <v>2015.338</v>
      </c>
      <c r="G707">
        <v>-0.09</v>
      </c>
      <c r="H707" s="1">
        <v>40967.468425335646</v>
      </c>
      <c r="I707">
        <v>511.37700000000001</v>
      </c>
      <c r="J707">
        <v>98.599000000000004</v>
      </c>
      <c r="K707">
        <v>2021.704</v>
      </c>
      <c r="L707" s="3">
        <v>0.5709769984356734</v>
      </c>
      <c r="M707" s="3">
        <v>0.74169491175380575</v>
      </c>
      <c r="N707" s="3">
        <v>1.6499476904689214</v>
      </c>
      <c r="O707" s="3">
        <v>-64.412659392334774</v>
      </c>
      <c r="P707" s="3">
        <v>167.46189628193156</v>
      </c>
      <c r="Q707" s="3">
        <v>99.483510579711151</v>
      </c>
      <c r="R707" s="3">
        <v>0.74677805517825391</v>
      </c>
      <c r="S707" s="3">
        <v>1.5114899319541735</v>
      </c>
      <c r="T707" s="3">
        <v>0.86544682680323604</v>
      </c>
      <c r="U707" s="4">
        <v>6.1445395047831079E-2</v>
      </c>
    </row>
    <row r="708" spans="1:21" x14ac:dyDescent="0.25">
      <c r="A708">
        <v>156</v>
      </c>
      <c r="B708" t="s">
        <v>20</v>
      </c>
      <c r="C708" s="1">
        <v>40967.106061099534</v>
      </c>
      <c r="D708">
        <v>502.92</v>
      </c>
      <c r="E708">
        <v>89.001999999999995</v>
      </c>
      <c r="F708">
        <v>1987.9059999999999</v>
      </c>
      <c r="G708">
        <v>-1.05</v>
      </c>
      <c r="H708" s="1">
        <v>40967.106061099534</v>
      </c>
      <c r="I708">
        <v>504.69099999999997</v>
      </c>
      <c r="J708">
        <v>72.706000000000003</v>
      </c>
      <c r="K708">
        <v>1996.36</v>
      </c>
      <c r="L708" s="3">
        <v>0.4717760498412078</v>
      </c>
      <c r="M708" s="3">
        <v>0.70304049239365296</v>
      </c>
      <c r="N708" s="3">
        <v>1.7559797960231305</v>
      </c>
      <c r="O708" s="3">
        <v>-69.462765027123112</v>
      </c>
      <c r="P708" s="3">
        <v>171.67342308620559</v>
      </c>
      <c r="Q708" s="3">
        <v>89.458802697580509</v>
      </c>
      <c r="R708" s="3">
        <v>0.74402330983269849</v>
      </c>
      <c r="S708" s="3">
        <v>1.6348835302240019</v>
      </c>
      <c r="T708" s="3">
        <v>0.75280071609404331</v>
      </c>
      <c r="U708" s="4">
        <v>6.7874374914531119E-2</v>
      </c>
    </row>
    <row r="709" spans="1:21" x14ac:dyDescent="0.25">
      <c r="A709">
        <v>118</v>
      </c>
      <c r="B709" t="s">
        <v>20</v>
      </c>
      <c r="C709" s="1">
        <v>40966.843811446757</v>
      </c>
      <c r="D709">
        <v>506.57799999999997</v>
      </c>
      <c r="E709">
        <v>114.605</v>
      </c>
      <c r="F709">
        <v>2006.498</v>
      </c>
      <c r="G709">
        <v>-0.39</v>
      </c>
      <c r="H709" s="1">
        <v>40966.843811446757</v>
      </c>
      <c r="I709">
        <v>497.697</v>
      </c>
      <c r="J709">
        <v>77.316999999999993</v>
      </c>
      <c r="K709">
        <v>2005.7</v>
      </c>
      <c r="L709" s="3">
        <v>0.49179198690096876</v>
      </c>
      <c r="M709" s="3">
        <v>0.67082068155139485</v>
      </c>
      <c r="N709" s="3">
        <v>1.6999169743823297</v>
      </c>
      <c r="O709" s="3">
        <v>-67.448761363592425</v>
      </c>
      <c r="P709" s="3">
        <v>178.40797137867037</v>
      </c>
      <c r="Q709" s="3">
        <v>80.50087828061173</v>
      </c>
      <c r="R709" s="3">
        <v>0.72547773231815427</v>
      </c>
      <c r="S709" s="3">
        <v>1.5563362897684669</v>
      </c>
      <c r="T709" s="3">
        <v>0.79418737435798903</v>
      </c>
      <c r="U709" s="4">
        <v>5.8664816727481202E-2</v>
      </c>
    </row>
    <row r="710" spans="1:21" x14ac:dyDescent="0.25">
      <c r="A710">
        <v>63</v>
      </c>
      <c r="B710" t="s">
        <v>20</v>
      </c>
      <c r="C710" s="1">
        <v>40965.210837858795</v>
      </c>
      <c r="D710">
        <v>511.75900000000001</v>
      </c>
      <c r="E710">
        <v>101.194</v>
      </c>
      <c r="F710">
        <v>2011.375</v>
      </c>
      <c r="G710">
        <v>-1.1399999999999999</v>
      </c>
      <c r="H710" s="1">
        <v>40965.21083783565</v>
      </c>
      <c r="I710">
        <v>506.32</v>
      </c>
      <c r="J710">
        <v>50.676000000000002</v>
      </c>
      <c r="K710">
        <v>2037.8050000000001</v>
      </c>
      <c r="L710" s="3">
        <v>0.61070302542275556</v>
      </c>
      <c r="M710" s="3">
        <v>0.75269186993552317</v>
      </c>
      <c r="N710" s="3">
        <v>1.7220798044174888</v>
      </c>
      <c r="O710" s="3">
        <v>-69.187475019760058</v>
      </c>
      <c r="P710" s="3">
        <v>176.6446292320615</v>
      </c>
      <c r="Q710" s="3">
        <v>84.563713510991604</v>
      </c>
      <c r="R710" s="3">
        <v>0.78575177837973342</v>
      </c>
      <c r="S710" s="3">
        <v>1.6082502113025043</v>
      </c>
      <c r="T710" s="3">
        <v>0.83557320114118738</v>
      </c>
      <c r="U710" s="4">
        <v>9.2257067166526568E-2</v>
      </c>
    </row>
    <row r="711" spans="1:21" x14ac:dyDescent="0.25">
      <c r="A711">
        <v>153</v>
      </c>
      <c r="B711" t="s">
        <v>20</v>
      </c>
      <c r="C711" s="1">
        <v>40967.105249537039</v>
      </c>
      <c r="D711">
        <v>498.65300000000002</v>
      </c>
      <c r="E711">
        <v>96.012</v>
      </c>
      <c r="F711">
        <v>1982.7239999999999</v>
      </c>
      <c r="G711">
        <v>-1.01</v>
      </c>
      <c r="H711" s="1">
        <v>40967.105249537039</v>
      </c>
      <c r="I711">
        <v>516.05600000000004</v>
      </c>
      <c r="J711">
        <v>96.204999999999998</v>
      </c>
      <c r="K711">
        <v>1982.6669999999999</v>
      </c>
      <c r="L711" s="3">
        <v>0.4868573113771329</v>
      </c>
      <c r="M711" s="3">
        <v>0.63052302209728595</v>
      </c>
      <c r="N711" s="3">
        <v>1.6333094615117465</v>
      </c>
      <c r="O711" s="3">
        <v>-68.700718627514007</v>
      </c>
      <c r="P711" s="3">
        <v>167.68294432702081</v>
      </c>
      <c r="Q711" s="3">
        <v>98.316367803551174</v>
      </c>
      <c r="R711" s="3">
        <v>0.64022264235040893</v>
      </c>
      <c r="S711" s="3">
        <v>1.5304707932210704</v>
      </c>
      <c r="T711" s="3">
        <v>0.73554876697721738</v>
      </c>
      <c r="U711" s="4">
        <v>6.3892582334903039E-2</v>
      </c>
    </row>
    <row r="712" spans="1:21" x14ac:dyDescent="0.25">
      <c r="A712">
        <v>136</v>
      </c>
      <c r="B712" t="s">
        <v>20</v>
      </c>
      <c r="C712" s="1">
        <v>40966.856537673608</v>
      </c>
      <c r="D712">
        <v>494.38600000000002</v>
      </c>
      <c r="E712">
        <v>124.054</v>
      </c>
      <c r="F712">
        <v>2004.06</v>
      </c>
      <c r="G712">
        <v>-0.94</v>
      </c>
      <c r="H712" s="1">
        <v>40966.856537719905</v>
      </c>
      <c r="I712">
        <v>495.846</v>
      </c>
      <c r="J712">
        <v>134.59800000000001</v>
      </c>
      <c r="K712">
        <v>2005.8910000000001</v>
      </c>
      <c r="L712" s="3">
        <v>0.49404504485567363</v>
      </c>
      <c r="M712" s="3">
        <v>0.67705142397140683</v>
      </c>
      <c r="N712" s="3">
        <v>1.6021284790188506</v>
      </c>
      <c r="O712" s="3">
        <v>-65.168104082580001</v>
      </c>
      <c r="P712" s="3">
        <v>177.05739909037027</v>
      </c>
      <c r="Q712" s="3">
        <v>91.912053192598393</v>
      </c>
      <c r="R712" s="3">
        <v>0.67683469057902812</v>
      </c>
      <c r="S712" s="3">
        <v>1.4685575631093286</v>
      </c>
      <c r="T712" s="3">
        <v>0.80715350003151798</v>
      </c>
      <c r="U712" s="4">
        <v>6.4624647863481766E-2</v>
      </c>
    </row>
    <row r="713" spans="1:21" x14ac:dyDescent="0.25">
      <c r="A713">
        <v>138</v>
      </c>
      <c r="B713" t="s">
        <v>20</v>
      </c>
      <c r="C713" s="1">
        <v>40966.85774634259</v>
      </c>
      <c r="D713">
        <v>507.18700000000001</v>
      </c>
      <c r="E713">
        <v>115.51900000000001</v>
      </c>
      <c r="F713">
        <v>2003.45</v>
      </c>
      <c r="G713">
        <v>-0.64</v>
      </c>
      <c r="H713" s="1">
        <v>40966.857746469905</v>
      </c>
      <c r="I713">
        <v>493.87799999999999</v>
      </c>
      <c r="J713">
        <v>133.78</v>
      </c>
      <c r="K713">
        <v>1967.2339999999999</v>
      </c>
      <c r="L713" s="3">
        <v>0.42032447926763961</v>
      </c>
      <c r="M713" s="3">
        <v>0.58100529725200156</v>
      </c>
      <c r="N713" s="3">
        <v>1.5201960681598521</v>
      </c>
      <c r="O713" s="3">
        <v>-68.814571188464924</v>
      </c>
      <c r="P713" s="3">
        <v>164.32920988117922</v>
      </c>
      <c r="Q713" s="3">
        <v>102.67292772738499</v>
      </c>
      <c r="R713" s="3">
        <v>0.58660077318950243</v>
      </c>
      <c r="S713" s="3">
        <v>1.4272843928652037</v>
      </c>
      <c r="T713" s="3">
        <v>0.6583000335504039</v>
      </c>
      <c r="U713" s="4">
        <v>6.5493760911287391E-2</v>
      </c>
    </row>
    <row r="714" spans="1:21" x14ac:dyDescent="0.25">
      <c r="A714">
        <v>98</v>
      </c>
      <c r="B714" t="s">
        <v>20</v>
      </c>
      <c r="C714" s="1">
        <v>40966.841210474537</v>
      </c>
      <c r="D714">
        <v>507.49200000000002</v>
      </c>
      <c r="E714">
        <v>112.776</v>
      </c>
      <c r="F714">
        <v>2015.6420000000001</v>
      </c>
      <c r="G714">
        <v>-0.95</v>
      </c>
      <c r="H714" s="1">
        <v>40966.841210474537</v>
      </c>
      <c r="I714">
        <v>508.56299999999999</v>
      </c>
      <c r="J714">
        <v>77.817999999999998</v>
      </c>
      <c r="K714">
        <v>2029.3610000000001</v>
      </c>
      <c r="L714" s="3">
        <v>0.53488599655884883</v>
      </c>
      <c r="M714" s="3">
        <v>0.75158647855515714</v>
      </c>
      <c r="N714" s="3">
        <v>1.7062533729937019</v>
      </c>
      <c r="O714" s="3">
        <v>-66.561104080110724</v>
      </c>
      <c r="P714" s="3">
        <v>-163.87707089452701</v>
      </c>
      <c r="Q714" s="3">
        <v>61.392293590191407</v>
      </c>
      <c r="R714" s="3">
        <v>0.78454298597898742</v>
      </c>
      <c r="S714" s="3">
        <v>1.5680856672731665</v>
      </c>
      <c r="T714" s="3">
        <v>0.81689876491827818</v>
      </c>
      <c r="U714" s="4">
        <v>6.9420584932063142E-2</v>
      </c>
    </row>
    <row r="715" spans="1:21" x14ac:dyDescent="0.25">
      <c r="A715">
        <v>291</v>
      </c>
      <c r="B715" t="s">
        <v>20</v>
      </c>
      <c r="C715" s="1">
        <v>40967.478017638889</v>
      </c>
      <c r="D715">
        <v>506.27300000000002</v>
      </c>
      <c r="E715">
        <v>116.434</v>
      </c>
      <c r="F715">
        <v>2011.68</v>
      </c>
      <c r="G715">
        <v>-0.97</v>
      </c>
      <c r="H715" s="1">
        <v>40967.478017650465</v>
      </c>
      <c r="I715">
        <v>495.024</v>
      </c>
      <c r="J715">
        <v>71.671000000000006</v>
      </c>
      <c r="K715">
        <v>2020.6120000000001</v>
      </c>
      <c r="L715" s="3">
        <v>0.58432105695163894</v>
      </c>
      <c r="M715" s="3">
        <v>0.80572357200009581</v>
      </c>
      <c r="N715" s="3">
        <v>1.7781046336298199</v>
      </c>
      <c r="O715" s="3">
        <v>-67.970148718161624</v>
      </c>
      <c r="P715" s="3">
        <v>163.2018869327143</v>
      </c>
      <c r="Q715" s="3">
        <v>97.645291375118504</v>
      </c>
      <c r="R715" s="3">
        <v>0.84689267128953816</v>
      </c>
      <c r="S715" s="3">
        <v>1.6499182630829949</v>
      </c>
      <c r="T715" s="3">
        <v>0.83520945878899511</v>
      </c>
      <c r="U715" s="4">
        <v>6.0216156366800978E-2</v>
      </c>
    </row>
    <row r="716" spans="1:21" x14ac:dyDescent="0.25">
      <c r="A716">
        <v>281</v>
      </c>
      <c r="B716" t="s">
        <v>20</v>
      </c>
      <c r="C716" s="1">
        <v>40967.476290046296</v>
      </c>
      <c r="D716">
        <v>504.44400000000002</v>
      </c>
      <c r="E716">
        <v>119.17700000000001</v>
      </c>
      <c r="F716">
        <v>2008.327</v>
      </c>
      <c r="G716">
        <v>0.21</v>
      </c>
      <c r="H716" s="1">
        <v>40967.476290069448</v>
      </c>
      <c r="I716">
        <v>498.90800000000002</v>
      </c>
      <c r="J716">
        <v>78.912000000000006</v>
      </c>
      <c r="K716">
        <v>2011.95</v>
      </c>
      <c r="L716" s="3">
        <v>0.53811758161673007</v>
      </c>
      <c r="M716" s="3">
        <v>0.7130160330165215</v>
      </c>
      <c r="N716" s="3">
        <v>1.7645885286487293</v>
      </c>
      <c r="O716" s="3">
        <v>-66.504507431584344</v>
      </c>
      <c r="P716" s="3">
        <v>178.486961590362</v>
      </c>
      <c r="Q716" s="3">
        <v>85.91130668614035</v>
      </c>
      <c r="R716" s="3">
        <v>0.72629851396243339</v>
      </c>
      <c r="S716" s="3">
        <v>1.625586211159046</v>
      </c>
      <c r="T716" s="3">
        <v>0.85901940756002659</v>
      </c>
      <c r="U716" s="4">
        <v>6.3831822477256245E-2</v>
      </c>
    </row>
    <row r="717" spans="1:21" x14ac:dyDescent="0.25">
      <c r="A717">
        <v>67</v>
      </c>
      <c r="B717" t="s">
        <v>20</v>
      </c>
      <c r="C717" s="1">
        <v>40965.213421250002</v>
      </c>
      <c r="D717">
        <v>489.20400000000001</v>
      </c>
      <c r="E717">
        <v>125.578</v>
      </c>
      <c r="F717">
        <v>2001.0119999999999</v>
      </c>
      <c r="G717">
        <v>-1.25</v>
      </c>
      <c r="H717" s="1">
        <v>40965.213421157408</v>
      </c>
      <c r="I717">
        <v>547.16899999999998</v>
      </c>
      <c r="J717">
        <v>103.959</v>
      </c>
      <c r="K717">
        <v>2019.1980000000001</v>
      </c>
      <c r="L717" s="3">
        <v>0.63383261645638844</v>
      </c>
      <c r="M717" s="3">
        <v>1.012622169336604</v>
      </c>
      <c r="N717" s="3">
        <v>1.931255327587363</v>
      </c>
      <c r="O717" s="3">
        <v>44.277274530620133</v>
      </c>
      <c r="P717" s="3">
        <v>-132.94477668303969</v>
      </c>
      <c r="Q717" s="3">
        <v>-24.824870730668568</v>
      </c>
      <c r="R717" s="3">
        <v>0.88869058572527138</v>
      </c>
      <c r="S717" s="3">
        <v>1.7254104953237146</v>
      </c>
      <c r="T717" s="3">
        <v>1.1673729698377429</v>
      </c>
      <c r="U717" s="4">
        <v>0.19784927054232851</v>
      </c>
    </row>
    <row r="718" spans="1:21" x14ac:dyDescent="0.25">
      <c r="A718">
        <v>56</v>
      </c>
      <c r="B718" t="s">
        <v>20</v>
      </c>
      <c r="C718" s="1">
        <v>40965.110500902774</v>
      </c>
      <c r="D718">
        <v>511.75900000000001</v>
      </c>
      <c r="E718">
        <v>109.423</v>
      </c>
      <c r="F718">
        <v>2003.7550000000001</v>
      </c>
      <c r="G718">
        <v>-0.67</v>
      </c>
      <c r="H718" s="1">
        <v>40965.110500902774</v>
      </c>
      <c r="I718">
        <v>506.53500000000003</v>
      </c>
      <c r="J718">
        <v>80.885999999999996</v>
      </c>
      <c r="K718">
        <v>2019.482</v>
      </c>
      <c r="L718" s="3">
        <v>0.54438153679851453</v>
      </c>
      <c r="M718" s="3">
        <v>0.71353230692005321</v>
      </c>
      <c r="N718" s="3">
        <v>1.7365130374379609</v>
      </c>
      <c r="O718" s="3">
        <v>-66.650465639711456</v>
      </c>
      <c r="P718" s="3">
        <v>172.81526779001217</v>
      </c>
      <c r="Q718" s="3">
        <v>89.068378527013977</v>
      </c>
      <c r="R718" s="3">
        <v>0.74697721292847064</v>
      </c>
      <c r="S718" s="3">
        <v>1.5952253895715955</v>
      </c>
      <c r="T718" s="3">
        <v>0.84620717336156304</v>
      </c>
      <c r="U718" s="4">
        <v>5.7335464402111486E-2</v>
      </c>
    </row>
    <row r="719" spans="1:21" x14ac:dyDescent="0.25">
      <c r="A719">
        <v>157</v>
      </c>
      <c r="B719" t="s">
        <v>20</v>
      </c>
      <c r="C719" s="1">
        <v>40967.108117581018</v>
      </c>
      <c r="D719">
        <v>488.59399999999999</v>
      </c>
      <c r="E719">
        <v>121.61499999999999</v>
      </c>
      <c r="F719">
        <v>2022.0429999999999</v>
      </c>
      <c r="G719">
        <v>-0.55000000000000004</v>
      </c>
      <c r="H719" s="1">
        <v>40967.108117615739</v>
      </c>
      <c r="I719">
        <v>484.00700000000001</v>
      </c>
      <c r="J719">
        <v>118.473</v>
      </c>
      <c r="K719">
        <v>2010.5050000000001</v>
      </c>
      <c r="L719" s="3">
        <v>0.55292960754470621</v>
      </c>
      <c r="M719" s="3">
        <v>0.77235831551837641</v>
      </c>
      <c r="N719" s="3">
        <v>1.6507809072588489</v>
      </c>
      <c r="O719" s="3">
        <v>-64.539637932252887</v>
      </c>
      <c r="P719" s="3">
        <v>171.01228397302552</v>
      </c>
      <c r="Q719" s="3">
        <v>104.52656032157294</v>
      </c>
      <c r="R719" s="3">
        <v>0.77509646630375073</v>
      </c>
      <c r="S719" s="3">
        <v>1.5098289236360642</v>
      </c>
      <c r="T719" s="3">
        <v>0.86050907230946905</v>
      </c>
      <c r="U719" s="4">
        <v>6.8692347359290917E-2</v>
      </c>
    </row>
    <row r="720" spans="1:21" x14ac:dyDescent="0.25">
      <c r="A720">
        <v>208</v>
      </c>
      <c r="B720" t="s">
        <v>20</v>
      </c>
      <c r="C720" s="1">
        <v>40967.130249791669</v>
      </c>
      <c r="D720">
        <v>498.95800000000003</v>
      </c>
      <c r="E720">
        <v>103.63200000000001</v>
      </c>
      <c r="F720">
        <v>1980.59</v>
      </c>
      <c r="G720">
        <v>-0.05</v>
      </c>
      <c r="H720" s="1">
        <v>40967.130249953705</v>
      </c>
      <c r="I720">
        <v>497.57499999999999</v>
      </c>
      <c r="J720">
        <v>94.593999999999994</v>
      </c>
      <c r="K720">
        <v>1958.2539999999999</v>
      </c>
      <c r="L720" s="3">
        <v>0.41211135226558898</v>
      </c>
      <c r="M720" s="3">
        <v>0.59337183069512034</v>
      </c>
      <c r="N720" s="3">
        <v>1.6859741204647436</v>
      </c>
      <c r="O720" s="3">
        <v>-61.80926298407207</v>
      </c>
      <c r="P720" s="3">
        <v>134.5507616323018</v>
      </c>
      <c r="Q720" s="3">
        <v>128.05162083286797</v>
      </c>
      <c r="R720" s="3">
        <v>0.64328858877934181</v>
      </c>
      <c r="S720" s="3">
        <v>1.5668278877521402</v>
      </c>
      <c r="T720" s="3">
        <v>0.69378209976275684</v>
      </c>
      <c r="U720" s="4">
        <v>6.0166383231387545E-2</v>
      </c>
    </row>
    <row r="721" spans="1:21" x14ac:dyDescent="0.25">
      <c r="A721">
        <v>66</v>
      </c>
      <c r="B721" t="s">
        <v>20</v>
      </c>
      <c r="C721" s="1">
        <v>40965.212878611113</v>
      </c>
      <c r="D721">
        <v>505.66300000000001</v>
      </c>
      <c r="E721">
        <v>115.824</v>
      </c>
      <c r="F721">
        <v>2018.69</v>
      </c>
      <c r="G721">
        <v>-1.0900000000000001</v>
      </c>
      <c r="H721" s="1">
        <v>40965.21287855324</v>
      </c>
      <c r="I721">
        <v>516.45899999999995</v>
      </c>
      <c r="J721">
        <v>74.512</v>
      </c>
      <c r="K721">
        <v>2038.7619999999999</v>
      </c>
      <c r="L721" s="3">
        <v>0.63909480093623927</v>
      </c>
      <c r="M721" s="3">
        <v>1.0306304515970155</v>
      </c>
      <c r="N721" s="3">
        <v>1.8177384289736922</v>
      </c>
      <c r="O721" s="3">
        <v>45.139548838220691</v>
      </c>
      <c r="P721" s="3">
        <v>-124.92174201187144</v>
      </c>
      <c r="Q721" s="3">
        <v>-32.771624274250797</v>
      </c>
      <c r="R721" s="3">
        <v>0.9179719318054822</v>
      </c>
      <c r="S721" s="3">
        <v>1.6787937145691956</v>
      </c>
      <c r="T721" s="3">
        <v>1.0482982055557386</v>
      </c>
      <c r="U721" s="4">
        <v>0.18258455125052961</v>
      </c>
    </row>
    <row r="722" spans="1:21" x14ac:dyDescent="0.25">
      <c r="A722">
        <v>128</v>
      </c>
      <c r="B722" t="s">
        <v>20</v>
      </c>
      <c r="C722" s="1">
        <v>40966.84719576389</v>
      </c>
      <c r="D722">
        <v>480.06</v>
      </c>
      <c r="E722">
        <v>72.542000000000002</v>
      </c>
      <c r="F722">
        <v>2019.3</v>
      </c>
      <c r="G722">
        <v>-1.1399999999999999</v>
      </c>
      <c r="H722" s="1">
        <v>40966.84719576389</v>
      </c>
      <c r="I722">
        <v>507.03399999999999</v>
      </c>
      <c r="J722">
        <v>48.457999999999998</v>
      </c>
      <c r="K722">
        <v>2024.277</v>
      </c>
      <c r="L722" s="3">
        <v>0.58421623711722803</v>
      </c>
      <c r="M722" s="3">
        <v>0.88924261001246308</v>
      </c>
      <c r="N722" s="3">
        <v>1.9612152245573924</v>
      </c>
      <c r="O722" s="3">
        <v>-67.579982349767235</v>
      </c>
      <c r="P722" s="3">
        <v>-27.026865387506213</v>
      </c>
      <c r="Q722" s="3">
        <v>103.7539322200702</v>
      </c>
      <c r="R722" s="3">
        <v>0.98336006425233791</v>
      </c>
      <c r="S722" s="3">
        <v>1.8020727135145194</v>
      </c>
      <c r="T722" s="3">
        <v>0.86894849584132317</v>
      </c>
      <c r="U722" s="4">
        <v>8.4424941282077864E-2</v>
      </c>
    </row>
    <row r="723" spans="1:21" x14ac:dyDescent="0.25">
      <c r="A723">
        <v>161</v>
      </c>
      <c r="B723" t="s">
        <v>20</v>
      </c>
      <c r="C723" s="1">
        <v>40967.109272118054</v>
      </c>
      <c r="D723">
        <v>511.75900000000001</v>
      </c>
      <c r="E723">
        <v>113.081</v>
      </c>
      <c r="F723">
        <v>2002.5360000000001</v>
      </c>
      <c r="G723">
        <v>-1.1100000000000001</v>
      </c>
      <c r="H723" s="1">
        <v>40967.109272106478</v>
      </c>
      <c r="I723">
        <v>544.12199999999996</v>
      </c>
      <c r="J723">
        <v>113.961</v>
      </c>
      <c r="K723">
        <v>2007.4380000000001</v>
      </c>
      <c r="L723" s="3">
        <v>0.55848359667514402</v>
      </c>
      <c r="M723" s="3">
        <v>0.79183226637724335</v>
      </c>
      <c r="N723" s="3">
        <v>1.8719265132301475</v>
      </c>
      <c r="O723" s="3">
        <v>-70.125472382973271</v>
      </c>
      <c r="P723" s="3">
        <v>-26.515228264173277</v>
      </c>
      <c r="Q723" s="3">
        <v>111.49737551652777</v>
      </c>
      <c r="R723" s="3">
        <v>0.80474606478298938</v>
      </c>
      <c r="S723" s="3">
        <v>1.7787948293132985</v>
      </c>
      <c r="T723" s="3">
        <v>0.78212804239592515</v>
      </c>
      <c r="U723" s="4">
        <v>7.0118630303365737E-2</v>
      </c>
    </row>
    <row r="724" spans="1:21" x14ac:dyDescent="0.25">
      <c r="A724">
        <v>3783</v>
      </c>
      <c r="B724" t="s">
        <v>20</v>
      </c>
      <c r="C724" s="1">
        <v>41481.551619872684</v>
      </c>
      <c r="D724">
        <v>484.02199999999999</v>
      </c>
      <c r="E724">
        <v>92.659000000000006</v>
      </c>
      <c r="F724">
        <v>1976.6279999999999</v>
      </c>
      <c r="G724">
        <v>-0.67</v>
      </c>
      <c r="H724" s="1">
        <v>41481.551619907405</v>
      </c>
      <c r="I724">
        <v>496.09699999999998</v>
      </c>
      <c r="J724">
        <v>101.752</v>
      </c>
      <c r="K724">
        <v>1970.15</v>
      </c>
      <c r="L724" s="3">
        <v>0.43386898336082591</v>
      </c>
      <c r="M724" s="3">
        <v>0.62357503483671539</v>
      </c>
      <c r="N724" s="3">
        <v>1.6156194172227427</v>
      </c>
      <c r="O724" s="3">
        <v>-60.430943354196408</v>
      </c>
      <c r="P724" s="3">
        <v>138.30321782478865</v>
      </c>
      <c r="Q724" s="3">
        <v>124.80457584466104</v>
      </c>
      <c r="R724" s="3">
        <v>0.66084630498340857</v>
      </c>
      <c r="S724" s="3">
        <v>1.4844082627850383</v>
      </c>
      <c r="T724" s="3">
        <v>0.73177052114510843</v>
      </c>
      <c r="U724" s="4">
        <v>6.1303582954692466E-2</v>
      </c>
    </row>
    <row r="725" spans="1:21" x14ac:dyDescent="0.25">
      <c r="A725">
        <v>222</v>
      </c>
      <c r="B725" t="s">
        <v>20</v>
      </c>
      <c r="C725" s="1">
        <v>40967.148609074073</v>
      </c>
      <c r="D725">
        <v>510.84500000000003</v>
      </c>
      <c r="E725">
        <v>107.899</v>
      </c>
      <c r="F725">
        <v>1992.173</v>
      </c>
      <c r="G725">
        <v>-0.95</v>
      </c>
      <c r="H725" s="1">
        <v>40967.148609131946</v>
      </c>
      <c r="I725">
        <v>498.16500000000002</v>
      </c>
      <c r="J725">
        <v>90.016000000000005</v>
      </c>
      <c r="K725">
        <v>1983.086</v>
      </c>
      <c r="L725" s="3">
        <v>0.4847177967873243</v>
      </c>
      <c r="M725" s="3">
        <v>0.71693487793439348</v>
      </c>
      <c r="N725" s="3">
        <v>1.6766720403540378</v>
      </c>
      <c r="O725" s="3">
        <v>-68.240145545816929</v>
      </c>
      <c r="P725" s="3">
        <v>159.42464740936092</v>
      </c>
      <c r="Q725" s="3">
        <v>103.31182738964561</v>
      </c>
      <c r="R725" s="3">
        <v>0.7459082334495406</v>
      </c>
      <c r="S725" s="3">
        <v>1.5647896211202834</v>
      </c>
      <c r="T725" s="3">
        <v>0.73940829069852043</v>
      </c>
      <c r="U725" s="4">
        <v>6.2180368530066574E-2</v>
      </c>
    </row>
    <row r="726" spans="1:21" x14ac:dyDescent="0.25">
      <c r="A726">
        <v>99</v>
      </c>
      <c r="B726" t="s">
        <v>20</v>
      </c>
      <c r="C726" s="1">
        <v>40966.841271736113</v>
      </c>
      <c r="D726">
        <v>510.23500000000001</v>
      </c>
      <c r="E726">
        <v>114.605</v>
      </c>
      <c r="F726">
        <v>2012.5940000000001</v>
      </c>
      <c r="G726">
        <v>0.02</v>
      </c>
      <c r="H726" s="1">
        <v>40966.841271759258</v>
      </c>
      <c r="I726">
        <v>499.553</v>
      </c>
      <c r="J726">
        <v>73.325999999999993</v>
      </c>
      <c r="K726">
        <v>2018.1089999999999</v>
      </c>
      <c r="L726" s="3">
        <v>0.55732789368403024</v>
      </c>
      <c r="M726" s="3">
        <v>0.67329371859444243</v>
      </c>
      <c r="N726" s="3">
        <v>1.6926270162737613</v>
      </c>
      <c r="O726" s="3">
        <v>-67.836073598102189</v>
      </c>
      <c r="P726" s="3">
        <v>179.41055762457799</v>
      </c>
      <c r="Q726" s="3">
        <v>82.148165534593375</v>
      </c>
      <c r="R726" s="3">
        <v>0.70497187435427122</v>
      </c>
      <c r="S726" s="3">
        <v>1.56705214891835</v>
      </c>
      <c r="T726" s="3">
        <v>0.81995889138170241</v>
      </c>
      <c r="U726" s="4">
        <v>6.6667912648271641E-2</v>
      </c>
    </row>
    <row r="727" spans="1:21" x14ac:dyDescent="0.25">
      <c r="A727">
        <v>205</v>
      </c>
      <c r="B727" t="s">
        <v>20</v>
      </c>
      <c r="C727" s="1">
        <v>40967.129522430558</v>
      </c>
      <c r="D727">
        <v>496.51900000000001</v>
      </c>
      <c r="E727">
        <v>94.183000000000007</v>
      </c>
      <c r="F727">
        <v>1977.847</v>
      </c>
      <c r="G727">
        <v>-0.98</v>
      </c>
      <c r="H727" s="1">
        <v>40967.129522453703</v>
      </c>
      <c r="I727">
        <v>499.584</v>
      </c>
      <c r="J727">
        <v>70.480999999999995</v>
      </c>
      <c r="K727">
        <v>1986.713</v>
      </c>
      <c r="L727" s="3">
        <v>0.47681913123391617</v>
      </c>
      <c r="M727" s="3">
        <v>0.6127612814183625</v>
      </c>
      <c r="N727" s="3">
        <v>1.7383228286892887</v>
      </c>
      <c r="O727" s="3">
        <v>-67.885209776563158</v>
      </c>
      <c r="P727" s="3">
        <v>159.12992278607553</v>
      </c>
      <c r="Q727" s="3">
        <v>100.20728426321281</v>
      </c>
      <c r="R727" s="3">
        <v>0.68964604047397415</v>
      </c>
      <c r="S727" s="3">
        <v>1.6024492615740087</v>
      </c>
      <c r="T727" s="3">
        <v>0.75656430997310053</v>
      </c>
      <c r="U727" s="4">
        <v>6.8437282241654185E-2</v>
      </c>
    </row>
    <row r="728" spans="1:21" x14ac:dyDescent="0.25">
      <c r="A728">
        <v>131</v>
      </c>
      <c r="B728" t="s">
        <v>20</v>
      </c>
      <c r="C728" s="1">
        <v>40966.85057840278</v>
      </c>
      <c r="D728">
        <v>513.89300000000003</v>
      </c>
      <c r="E728">
        <v>110.033</v>
      </c>
      <c r="F728">
        <v>2001.317</v>
      </c>
      <c r="G728">
        <v>-1.02</v>
      </c>
      <c r="H728" s="1">
        <v>40966.850578506943</v>
      </c>
      <c r="I728">
        <v>514.20100000000002</v>
      </c>
      <c r="J728">
        <v>149.58699999999999</v>
      </c>
      <c r="K728">
        <v>1974.577</v>
      </c>
      <c r="L728" s="3">
        <v>0.48461450806772782</v>
      </c>
      <c r="M728" s="3">
        <v>0.62640857953745299</v>
      </c>
      <c r="N728" s="3">
        <v>1.7800029057887474</v>
      </c>
      <c r="O728" s="3">
        <v>-60.884697500556463</v>
      </c>
      <c r="P728" s="3">
        <v>129.67593349930459</v>
      </c>
      <c r="Q728" s="3">
        <v>138.06071557386903</v>
      </c>
      <c r="R728" s="3">
        <v>0.63144055903728713</v>
      </c>
      <c r="S728" s="3">
        <v>1.6865792126020551</v>
      </c>
      <c r="T728" s="3">
        <v>0.73069688520672571</v>
      </c>
      <c r="U728" s="4">
        <v>6.8621782554480662E-2</v>
      </c>
    </row>
    <row r="729" spans="1:21" x14ac:dyDescent="0.25">
      <c r="A729">
        <v>262</v>
      </c>
      <c r="B729" t="s">
        <v>20</v>
      </c>
      <c r="C729" s="1">
        <v>40967.463825324077</v>
      </c>
      <c r="D729">
        <v>509.62599999999998</v>
      </c>
      <c r="E729">
        <v>114.605</v>
      </c>
      <c r="F729">
        <v>2016.557</v>
      </c>
      <c r="G729">
        <v>-0.17</v>
      </c>
      <c r="H729" s="1">
        <v>40967.463825312501</v>
      </c>
      <c r="I729">
        <v>515.53499999999997</v>
      </c>
      <c r="J729">
        <v>106.032</v>
      </c>
      <c r="K729">
        <v>2022.066</v>
      </c>
      <c r="L729" s="3">
        <v>0.54290419434205217</v>
      </c>
      <c r="M729" s="3">
        <v>0.70991654868805687</v>
      </c>
      <c r="N729" s="3">
        <v>1.7317423803603424</v>
      </c>
      <c r="O729" s="3">
        <v>-65.842282146568778</v>
      </c>
      <c r="P729" s="3">
        <v>-156.04215122977138</v>
      </c>
      <c r="Q729" s="3">
        <v>58.886507495139028</v>
      </c>
      <c r="R729" s="3">
        <v>0.70699335696303933</v>
      </c>
      <c r="S729" s="3">
        <v>1.6140958104497116</v>
      </c>
      <c r="T729" s="3">
        <v>0.82230629797527399</v>
      </c>
      <c r="U729" s="4">
        <v>6.1361839168660254E-2</v>
      </c>
    </row>
    <row r="730" spans="1:21" x14ac:dyDescent="0.25">
      <c r="A730">
        <v>274</v>
      </c>
      <c r="B730" t="s">
        <v>20</v>
      </c>
      <c r="C730" s="1">
        <v>40967.468757465278</v>
      </c>
      <c r="D730">
        <v>509.93</v>
      </c>
      <c r="E730">
        <v>113.995</v>
      </c>
      <c r="F730">
        <v>2017.471</v>
      </c>
      <c r="G730">
        <v>-0.88</v>
      </c>
      <c r="H730" s="1">
        <v>40967.468757453702</v>
      </c>
      <c r="I730">
        <v>510.96499999999997</v>
      </c>
      <c r="J730">
        <v>75.799000000000007</v>
      </c>
      <c r="K730">
        <v>2036.771</v>
      </c>
      <c r="L730" s="3">
        <v>0.48393544208078965</v>
      </c>
      <c r="M730" s="3">
        <v>0.7384091152772928</v>
      </c>
      <c r="N730" s="3">
        <v>1.6782303502276286</v>
      </c>
      <c r="O730" s="3">
        <v>-66.036033181274831</v>
      </c>
      <c r="P730" s="3">
        <v>-176.14828760383972</v>
      </c>
      <c r="Q730" s="3">
        <v>79.136593010571815</v>
      </c>
      <c r="R730" s="3">
        <v>0.75115098662070068</v>
      </c>
      <c r="S730" s="3">
        <v>1.5384484305880761</v>
      </c>
      <c r="T730" s="3">
        <v>0.81013827431729624</v>
      </c>
      <c r="U730" s="4">
        <v>6.017884016686844E-2</v>
      </c>
    </row>
    <row r="731" spans="1:21" x14ac:dyDescent="0.25">
      <c r="A731">
        <v>173</v>
      </c>
      <c r="B731" t="s">
        <v>20</v>
      </c>
      <c r="C731" s="1">
        <v>40967.118540370371</v>
      </c>
      <c r="D731">
        <v>498.04300000000001</v>
      </c>
      <c r="E731">
        <v>111.86199999999999</v>
      </c>
      <c r="F731">
        <v>1980.895</v>
      </c>
      <c r="G731">
        <v>-0.35</v>
      </c>
      <c r="H731" s="1">
        <v>40967.118540416668</v>
      </c>
      <c r="I731">
        <v>508.04700000000003</v>
      </c>
      <c r="J731">
        <v>111.67100000000001</v>
      </c>
      <c r="K731">
        <v>1966.998</v>
      </c>
      <c r="L731" s="3">
        <v>0.39451420595677905</v>
      </c>
      <c r="M731" s="3">
        <v>0.58973900716929994</v>
      </c>
      <c r="N731" s="3">
        <v>1.5377316742122304</v>
      </c>
      <c r="O731" s="3">
        <v>-69.016471749597983</v>
      </c>
      <c r="P731" s="3">
        <v>163.25535353944693</v>
      </c>
      <c r="Q731" s="3">
        <v>99.513406209807485</v>
      </c>
      <c r="R731" s="3">
        <v>0.61944394484032728</v>
      </c>
      <c r="S731" s="3">
        <v>1.4353759786801845</v>
      </c>
      <c r="T731" s="3">
        <v>0.64357049896943863</v>
      </c>
      <c r="U731" s="4">
        <v>6.2367608061605774E-2</v>
      </c>
    </row>
    <row r="732" spans="1:21" x14ac:dyDescent="0.25">
      <c r="A732">
        <v>3253</v>
      </c>
      <c r="B732" t="s">
        <v>20</v>
      </c>
      <c r="C732" s="1">
        <v>41333.707735995369</v>
      </c>
      <c r="D732">
        <v>512.97799999999995</v>
      </c>
      <c r="E732">
        <v>84.125</v>
      </c>
      <c r="F732">
        <v>1999.4880000000001</v>
      </c>
      <c r="G732">
        <v>-1.5</v>
      </c>
      <c r="H732" s="1">
        <v>41333.707735983793</v>
      </c>
      <c r="I732">
        <v>533.00599999999997</v>
      </c>
      <c r="J732">
        <v>98.311999999999998</v>
      </c>
      <c r="K732">
        <v>1993.643</v>
      </c>
      <c r="L732" s="3">
        <v>0.5121269292157854</v>
      </c>
      <c r="M732" s="3">
        <v>0.6814792243195521</v>
      </c>
      <c r="N732" s="3">
        <v>1.7535964229616918</v>
      </c>
      <c r="O732" s="3">
        <v>-68.785351156962037</v>
      </c>
      <c r="P732" s="3">
        <v>171.60815224648741</v>
      </c>
      <c r="Q732" s="3">
        <v>91.576006899356528</v>
      </c>
      <c r="R732" s="3">
        <v>0.70867849087289869</v>
      </c>
      <c r="S732" s="3">
        <v>1.6348360668144579</v>
      </c>
      <c r="T732" s="3">
        <v>0.78849533737115962</v>
      </c>
      <c r="U732" s="4">
        <v>6.7555115570148122E-2</v>
      </c>
    </row>
    <row r="733" spans="1:21" x14ac:dyDescent="0.25">
      <c r="A733">
        <v>4402</v>
      </c>
      <c r="B733" t="s">
        <v>20</v>
      </c>
      <c r="C733" s="1">
        <v>41636.734399837966</v>
      </c>
      <c r="D733">
        <v>462.68599999999998</v>
      </c>
      <c r="E733">
        <v>106.68</v>
      </c>
      <c r="F733">
        <v>1987.6010000000001</v>
      </c>
      <c r="G733">
        <v>-1.2</v>
      </c>
      <c r="H733" s="1">
        <v>41636.734399814814</v>
      </c>
      <c r="I733">
        <v>486.06900000000002</v>
      </c>
      <c r="J733">
        <v>92.915999999999997</v>
      </c>
      <c r="K733">
        <v>1973.6179999999999</v>
      </c>
      <c r="L733" s="3">
        <v>0.45605829100509959</v>
      </c>
      <c r="M733" s="3">
        <v>0.64391084525958719</v>
      </c>
      <c r="N733" s="3">
        <v>1.7024343426098516</v>
      </c>
      <c r="O733" s="3">
        <v>-64.855174781347799</v>
      </c>
      <c r="P733" s="3">
        <v>-154.69653923653158</v>
      </c>
      <c r="Q733" s="3">
        <v>48.019465463429462</v>
      </c>
      <c r="R733" s="3">
        <v>0.72340745767388626</v>
      </c>
      <c r="S733" s="3">
        <v>1.5427470258186133</v>
      </c>
      <c r="T733" s="3">
        <v>0.78110201948720714</v>
      </c>
      <c r="U733" s="4">
        <v>7.3823662675615145E-2</v>
      </c>
    </row>
    <row r="734" spans="1:21" x14ac:dyDescent="0.25">
      <c r="A734">
        <v>276</v>
      </c>
      <c r="B734" t="s">
        <v>20</v>
      </c>
      <c r="C734" s="1">
        <v>40967.474792789355</v>
      </c>
      <c r="D734">
        <v>508.10199999999998</v>
      </c>
      <c r="E734">
        <v>119.482</v>
      </c>
      <c r="F734">
        <v>2011.07</v>
      </c>
      <c r="G734">
        <v>-0.67</v>
      </c>
      <c r="H734" s="1">
        <v>40967.474792743058</v>
      </c>
      <c r="I734">
        <v>522.82000000000005</v>
      </c>
      <c r="J734">
        <v>83.778000000000006</v>
      </c>
      <c r="K734">
        <v>2049.3690000000001</v>
      </c>
      <c r="L734" s="3">
        <v>0.53143103929218405</v>
      </c>
      <c r="M734" s="3">
        <v>0.71421268593138398</v>
      </c>
      <c r="N734" s="3">
        <v>1.7061815198880774</v>
      </c>
      <c r="O734" s="3">
        <v>-70.029595351843838</v>
      </c>
      <c r="P734" s="3">
        <v>170.77083941391405</v>
      </c>
      <c r="Q734" s="3">
        <v>89.158450866367133</v>
      </c>
      <c r="R734" s="3">
        <v>0.76142584254307621</v>
      </c>
      <c r="S734" s="3">
        <v>1.5930215254533806</v>
      </c>
      <c r="T734" s="3">
        <v>0.75989400667731388</v>
      </c>
      <c r="U734" s="4">
        <v>6.5268871670444095E-2</v>
      </c>
    </row>
    <row r="735" spans="1:21" x14ac:dyDescent="0.25">
      <c r="A735">
        <v>165</v>
      </c>
      <c r="B735" t="s">
        <v>20</v>
      </c>
      <c r="C735" s="1">
        <v>40967.115109363425</v>
      </c>
      <c r="D735">
        <v>490.72800000000001</v>
      </c>
      <c r="E735">
        <v>109.72799999999999</v>
      </c>
      <c r="F735">
        <v>1977.2380000000001</v>
      </c>
      <c r="G735">
        <v>-1.17</v>
      </c>
      <c r="H735" s="1">
        <v>40967.115109409722</v>
      </c>
      <c r="I735">
        <v>503.37799999999999</v>
      </c>
      <c r="J735">
        <v>112.227</v>
      </c>
      <c r="K735">
        <v>1965.7370000000001</v>
      </c>
      <c r="L735" s="3">
        <v>0.4183964891246757</v>
      </c>
      <c r="M735" s="3">
        <v>0.61394340081893295</v>
      </c>
      <c r="N735" s="3">
        <v>1.6467403473883739</v>
      </c>
      <c r="O735" s="3">
        <v>-62.495569121439367</v>
      </c>
      <c r="P735" s="3">
        <v>132.52301932790192</v>
      </c>
      <c r="Q735" s="3">
        <v>129.20294653567981</v>
      </c>
      <c r="R735" s="3">
        <v>0.66475778104876326</v>
      </c>
      <c r="S735" s="3">
        <v>1.5378863565780847</v>
      </c>
      <c r="T735" s="3">
        <v>0.66450722704735199</v>
      </c>
      <c r="U735" s="4">
        <v>7.4796445932050634E-2</v>
      </c>
    </row>
    <row r="736" spans="1:21" x14ac:dyDescent="0.25">
      <c r="A736">
        <v>146</v>
      </c>
      <c r="B736" t="s">
        <v>20</v>
      </c>
      <c r="C736" s="1">
        <v>40967.102703229168</v>
      </c>
      <c r="D736">
        <v>498.95800000000003</v>
      </c>
      <c r="E736">
        <v>115.214</v>
      </c>
      <c r="F736">
        <v>1983.029</v>
      </c>
      <c r="G736">
        <v>-1.1100000000000001</v>
      </c>
      <c r="H736" s="1">
        <v>40967.102703229168</v>
      </c>
      <c r="I736">
        <v>526.30200000000002</v>
      </c>
      <c r="J736">
        <v>108.97199999999999</v>
      </c>
      <c r="K736">
        <v>1989.627</v>
      </c>
      <c r="L736" s="3">
        <v>0.50624284376768325</v>
      </c>
      <c r="M736" s="3">
        <v>0.66774114829172404</v>
      </c>
      <c r="N736" s="3">
        <v>1.731210178283302</v>
      </c>
      <c r="O736" s="3">
        <v>-70.03720584919455</v>
      </c>
      <c r="P736" s="3">
        <v>164.2996034796777</v>
      </c>
      <c r="Q736" s="3">
        <v>103.65646863437536</v>
      </c>
      <c r="R736" s="3">
        <v>0.66992631684320259</v>
      </c>
      <c r="S736" s="3">
        <v>1.6389709231468288</v>
      </c>
      <c r="T736" s="3">
        <v>0.74001359079124995</v>
      </c>
      <c r="U736" s="4">
        <v>7.1100887259096898E-2</v>
      </c>
    </row>
    <row r="737" spans="1:21" x14ac:dyDescent="0.25">
      <c r="A737">
        <v>3736</v>
      </c>
      <c r="B737" t="s">
        <v>20</v>
      </c>
      <c r="C737" s="1">
        <v>41478.017494108797</v>
      </c>
      <c r="D737">
        <v>502.31</v>
      </c>
      <c r="E737">
        <v>89.611000000000004</v>
      </c>
      <c r="F737">
        <v>1979.981</v>
      </c>
      <c r="G737">
        <v>-1.1399999999999999</v>
      </c>
      <c r="H737" s="1">
        <v>41478.017494143518</v>
      </c>
      <c r="I737">
        <v>468.887</v>
      </c>
      <c r="J737">
        <v>54.319000000000003</v>
      </c>
      <c r="K737">
        <v>1977.991</v>
      </c>
      <c r="L737" s="3">
        <v>0.55216516857330611</v>
      </c>
      <c r="M737" s="3">
        <v>0.68427664792499354</v>
      </c>
      <c r="N737" s="3">
        <v>1.7025833137563506</v>
      </c>
      <c r="O737" s="3">
        <v>-64.309213071248365</v>
      </c>
      <c r="P737" s="3">
        <v>154.38928114782942</v>
      </c>
      <c r="Q737" s="3">
        <v>106.59837953434098</v>
      </c>
      <c r="R737" s="3">
        <v>0.73549012720826568</v>
      </c>
      <c r="S737" s="3">
        <v>1.5551624990470572</v>
      </c>
      <c r="T737" s="3">
        <v>0.8399105573248562</v>
      </c>
      <c r="U737" s="4">
        <v>7.6188329490166781E-2</v>
      </c>
    </row>
    <row r="738" spans="1:21" x14ac:dyDescent="0.25">
      <c r="A738">
        <v>86</v>
      </c>
      <c r="B738" t="s">
        <v>20</v>
      </c>
      <c r="C738" s="1">
        <v>40966.835159247683</v>
      </c>
      <c r="D738">
        <v>509.32100000000003</v>
      </c>
      <c r="E738">
        <v>119.482</v>
      </c>
      <c r="F738">
        <v>2009.546</v>
      </c>
      <c r="G738">
        <v>-0.52</v>
      </c>
      <c r="H738" s="1">
        <v>40966.835159201386</v>
      </c>
      <c r="I738">
        <v>495.84300000000002</v>
      </c>
      <c r="J738">
        <v>89.447000000000003</v>
      </c>
      <c r="K738">
        <v>2031.518</v>
      </c>
      <c r="L738" s="3">
        <v>0.48134463715321518</v>
      </c>
      <c r="M738" s="3">
        <v>0.74756385998713826</v>
      </c>
      <c r="N738" s="3">
        <v>1.7333238677332743</v>
      </c>
      <c r="O738" s="3">
        <v>-67.991212161174275</v>
      </c>
      <c r="P738" s="3">
        <v>-172.02507193572097</v>
      </c>
      <c r="Q738" s="3">
        <v>72.571957262614092</v>
      </c>
      <c r="R738" s="3">
        <v>0.77556163357780861</v>
      </c>
      <c r="S738" s="3">
        <v>1.604589192939244</v>
      </c>
      <c r="T738" s="3">
        <v>0.78273302862135097</v>
      </c>
      <c r="U738" s="4">
        <v>6.3562975545913183E-2</v>
      </c>
    </row>
    <row r="739" spans="1:21" x14ac:dyDescent="0.25">
      <c r="A739">
        <v>3840</v>
      </c>
      <c r="B739" t="s">
        <v>20</v>
      </c>
      <c r="C739" s="1">
        <v>41506.984007650462</v>
      </c>
      <c r="D739">
        <v>492.86200000000002</v>
      </c>
      <c r="E739">
        <v>69.494</v>
      </c>
      <c r="F739">
        <v>1994.002</v>
      </c>
      <c r="G739">
        <v>-1.03</v>
      </c>
      <c r="H739" s="1">
        <v>41506.984007638886</v>
      </c>
      <c r="I739">
        <v>479.13299999999998</v>
      </c>
      <c r="J739">
        <v>65.718999999999994</v>
      </c>
      <c r="K739">
        <v>2001.3879999999999</v>
      </c>
      <c r="L739" s="3">
        <v>0.54681406894778384</v>
      </c>
      <c r="M739" s="3">
        <v>0.69307554925840786</v>
      </c>
      <c r="N739" s="3">
        <v>1.6818825136308684</v>
      </c>
      <c r="O739" s="3">
        <v>-64.833239369484062</v>
      </c>
      <c r="P739" s="3">
        <v>161.9575007210332</v>
      </c>
      <c r="Q739" s="3">
        <v>99.216323700054971</v>
      </c>
      <c r="R739" s="3">
        <v>0.73551069330096652</v>
      </c>
      <c r="S739" s="3">
        <v>1.5318233326562876</v>
      </c>
      <c r="T739" s="3">
        <v>0.84342060544031483</v>
      </c>
      <c r="U739" s="4">
        <v>6.9895483002309869E-2</v>
      </c>
    </row>
    <row r="740" spans="1:21" x14ac:dyDescent="0.25">
      <c r="A740">
        <v>3240</v>
      </c>
      <c r="B740" t="s">
        <v>20</v>
      </c>
      <c r="C740" s="1">
        <v>41333.614404085645</v>
      </c>
      <c r="D740">
        <v>513.89300000000003</v>
      </c>
      <c r="E740">
        <v>84.733999999999995</v>
      </c>
      <c r="F740">
        <v>1998.269</v>
      </c>
      <c r="G740">
        <v>-1.51</v>
      </c>
      <c r="H740" s="1">
        <v>41333.6144040625</v>
      </c>
      <c r="I740">
        <v>525.596</v>
      </c>
      <c r="J740">
        <v>57.917000000000002</v>
      </c>
      <c r="K740">
        <v>2000.4259999999999</v>
      </c>
      <c r="L740" s="3">
        <v>0.4670419565000461</v>
      </c>
      <c r="M740" s="3">
        <v>0.63928790018260118</v>
      </c>
      <c r="N740" s="3">
        <v>1.7663221316190616</v>
      </c>
      <c r="O740" s="3">
        <v>-63.376070975701005</v>
      </c>
      <c r="P740" s="3">
        <v>-140.51610058856699</v>
      </c>
      <c r="Q740" s="3">
        <v>38.358785611534366</v>
      </c>
      <c r="R740" s="3">
        <v>0.66354624387213335</v>
      </c>
      <c r="S740" s="3">
        <v>1.6492165452029539</v>
      </c>
      <c r="T740" s="3">
        <v>0.76073165052207514</v>
      </c>
      <c r="U740" s="4">
        <v>6.4390093227729567E-2</v>
      </c>
    </row>
    <row r="741" spans="1:21" x14ac:dyDescent="0.25">
      <c r="A741">
        <v>3259</v>
      </c>
      <c r="B741" t="s">
        <v>20</v>
      </c>
      <c r="C741" s="1">
        <v>41334.131113506941</v>
      </c>
      <c r="D741">
        <v>516.33100000000002</v>
      </c>
      <c r="E741">
        <v>88.391999999999996</v>
      </c>
      <c r="F741">
        <v>2007.7180000000001</v>
      </c>
      <c r="G741">
        <v>-1.27</v>
      </c>
      <c r="H741" s="1">
        <v>41334.131113506941</v>
      </c>
      <c r="I741">
        <v>534.63</v>
      </c>
      <c r="J741">
        <v>82.676000000000002</v>
      </c>
      <c r="K741">
        <v>2010.838</v>
      </c>
      <c r="L741" s="3">
        <v>0.57657800892145972</v>
      </c>
      <c r="M741" s="3">
        <v>0.70722728570201387</v>
      </c>
      <c r="N741" s="3">
        <v>1.7933567495965939</v>
      </c>
      <c r="O741" s="3">
        <v>-68.494205549166097</v>
      </c>
      <c r="P741" s="3">
        <v>154.31198654737187</v>
      </c>
      <c r="Q741" s="3">
        <v>108.52030684463665</v>
      </c>
      <c r="R741" s="3">
        <v>0.74110013153199361</v>
      </c>
      <c r="S741" s="3">
        <v>1.685168809275936</v>
      </c>
      <c r="T741" s="3">
        <v>0.80424258414404903</v>
      </c>
      <c r="U741" s="4">
        <v>6.5955237451834223E-2</v>
      </c>
    </row>
    <row r="742" spans="1:21" x14ac:dyDescent="0.25">
      <c r="A742">
        <v>3688</v>
      </c>
      <c r="B742" t="s">
        <v>20</v>
      </c>
      <c r="C742" s="1">
        <v>41477.182937314814</v>
      </c>
      <c r="D742">
        <v>464.82</v>
      </c>
      <c r="E742">
        <v>74.370999999999995</v>
      </c>
      <c r="F742">
        <v>2004.365</v>
      </c>
      <c r="G742">
        <v>-0.97</v>
      </c>
      <c r="H742" s="1">
        <v>41477.18293732639</v>
      </c>
      <c r="I742">
        <v>444.505</v>
      </c>
      <c r="J742">
        <v>52.14</v>
      </c>
      <c r="K742">
        <v>1997.2909999999999</v>
      </c>
      <c r="L742" s="3">
        <v>0.55585351388483817</v>
      </c>
      <c r="M742" s="3">
        <v>0.76546059372231467</v>
      </c>
      <c r="N742" s="3">
        <v>1.6630225615087657</v>
      </c>
      <c r="O742" s="3">
        <v>-63.788282609744307</v>
      </c>
      <c r="P742" s="3">
        <v>-178.76689348550687</v>
      </c>
      <c r="Q742" s="3">
        <v>71.821169304574155</v>
      </c>
      <c r="R742" s="3">
        <v>0.84778605283594288</v>
      </c>
      <c r="S742" s="3">
        <v>1.4609754953489045</v>
      </c>
      <c r="T742" s="3">
        <v>0.88724217554317875</v>
      </c>
      <c r="U742" s="4">
        <v>7.3000971045571253E-2</v>
      </c>
    </row>
    <row r="743" spans="1:21" x14ac:dyDescent="0.25">
      <c r="A743">
        <v>401</v>
      </c>
      <c r="B743" t="s">
        <v>20</v>
      </c>
      <c r="C743" s="1">
        <v>40968.253016226852</v>
      </c>
      <c r="D743">
        <v>493.471</v>
      </c>
      <c r="E743">
        <v>91.44</v>
      </c>
      <c r="F743">
        <v>1975.4090000000001</v>
      </c>
      <c r="G743">
        <v>-0.59</v>
      </c>
      <c r="H743" s="1">
        <v>40968.253016319446</v>
      </c>
      <c r="I743">
        <v>495.14800000000002</v>
      </c>
      <c r="J743">
        <v>85.165999999999997</v>
      </c>
      <c r="K743">
        <v>1969.432</v>
      </c>
      <c r="L743" s="3">
        <v>0.42966778180414605</v>
      </c>
      <c r="M743" s="3">
        <v>0.57135539938182045</v>
      </c>
      <c r="N743" s="3">
        <v>1.6485698937799829</v>
      </c>
      <c r="O743" s="3">
        <v>-72.831531186835434</v>
      </c>
      <c r="P743" s="3">
        <v>173.24352235252371</v>
      </c>
      <c r="Q743" s="3">
        <v>82.912323410635722</v>
      </c>
      <c r="R743" s="3">
        <v>0.6756819530176017</v>
      </c>
      <c r="S743" s="3">
        <v>1.5379714728950233</v>
      </c>
      <c r="T743" s="3">
        <v>0.63225561442322942</v>
      </c>
      <c r="U743" s="4">
        <v>6.6825318228052905E-2</v>
      </c>
    </row>
    <row r="744" spans="1:21" x14ac:dyDescent="0.25">
      <c r="A744">
        <v>92</v>
      </c>
      <c r="B744" t="s">
        <v>20</v>
      </c>
      <c r="C744" s="1">
        <v>40966.840251203706</v>
      </c>
      <c r="D744">
        <v>508.10199999999998</v>
      </c>
      <c r="E744">
        <v>116.738</v>
      </c>
      <c r="F744">
        <v>2020.2139999999999</v>
      </c>
      <c r="G744">
        <v>-1.08</v>
      </c>
      <c r="H744" s="1">
        <v>40966.840251180554</v>
      </c>
      <c r="I744">
        <v>498.80200000000002</v>
      </c>
      <c r="J744">
        <v>58.938000000000002</v>
      </c>
      <c r="K744">
        <v>2041.4749999999999</v>
      </c>
      <c r="L744" s="3">
        <v>0.4814617319241779</v>
      </c>
      <c r="M744" s="3">
        <v>0.77195609559775413</v>
      </c>
      <c r="N744" s="3">
        <v>1.6717110606751515</v>
      </c>
      <c r="O744" s="3">
        <v>-68.658684462223619</v>
      </c>
      <c r="P744" s="3">
        <v>-172.32630760031464</v>
      </c>
      <c r="Q744" s="3">
        <v>70.338634629742472</v>
      </c>
      <c r="R744" s="3">
        <v>0.81138556049802446</v>
      </c>
      <c r="S744" s="3">
        <v>1.5457643943902113</v>
      </c>
      <c r="T744" s="3">
        <v>0.75136803811278696</v>
      </c>
      <c r="U744" s="4">
        <v>6.5972494006811239E-2</v>
      </c>
    </row>
    <row r="745" spans="1:21" x14ac:dyDescent="0.25">
      <c r="A745">
        <v>5251</v>
      </c>
      <c r="B745" t="s">
        <v>20</v>
      </c>
      <c r="C745" s="1">
        <v>41823.25798962963</v>
      </c>
      <c r="D745">
        <v>518.16</v>
      </c>
      <c r="E745">
        <v>97.536000000000001</v>
      </c>
      <c r="F745">
        <v>1999.7929999999999</v>
      </c>
      <c r="G745">
        <v>-1.42</v>
      </c>
      <c r="H745" s="1">
        <v>41823.257989710648</v>
      </c>
      <c r="I745">
        <v>472.78699999999998</v>
      </c>
      <c r="J745">
        <v>25.85</v>
      </c>
      <c r="K745">
        <v>1965.2819999999999</v>
      </c>
      <c r="L745" s="3">
        <v>0.44224332899936564</v>
      </c>
      <c r="M745" s="3">
        <v>0.60618003666362097</v>
      </c>
      <c r="N745" s="3">
        <v>1.6781031249010521</v>
      </c>
      <c r="O745" s="3">
        <v>-70.829886059721048</v>
      </c>
      <c r="P745" s="3">
        <v>158.16985317174888</v>
      </c>
      <c r="Q745" s="3">
        <v>92.43033377090353</v>
      </c>
      <c r="R745" s="3">
        <v>0.80065121726300958</v>
      </c>
      <c r="S745" s="3">
        <v>1.5153408359662208</v>
      </c>
      <c r="T745" s="3">
        <v>0.6607936918469477</v>
      </c>
      <c r="U745" s="4">
        <v>6.6421828235221386E-2</v>
      </c>
    </row>
    <row r="746" spans="1:21" x14ac:dyDescent="0.25">
      <c r="A746">
        <v>172</v>
      </c>
      <c r="B746" t="s">
        <v>20</v>
      </c>
      <c r="C746" s="1">
        <v>40967.117293622687</v>
      </c>
      <c r="D746">
        <v>489.50900000000001</v>
      </c>
      <c r="E746">
        <v>109.423</v>
      </c>
      <c r="F746">
        <v>1975.104</v>
      </c>
      <c r="G746">
        <v>-1.1200000000000001</v>
      </c>
      <c r="H746" s="1">
        <v>40967.117293634263</v>
      </c>
      <c r="I746">
        <v>500.84199999999998</v>
      </c>
      <c r="J746">
        <v>116.36</v>
      </c>
      <c r="K746">
        <v>1966.0709999999999</v>
      </c>
      <c r="L746" s="3">
        <v>0.37758370889087989</v>
      </c>
      <c r="M746" s="3">
        <v>0.54382425395392631</v>
      </c>
      <c r="N746" s="3">
        <v>1.5861321503738137</v>
      </c>
      <c r="O746" s="3">
        <v>-66.88921138809205</v>
      </c>
      <c r="P746" s="3">
        <v>140.14479202833076</v>
      </c>
      <c r="Q746" s="3">
        <v>125.16606085189956</v>
      </c>
      <c r="R746" s="3">
        <v>0.55822361598586667</v>
      </c>
      <c r="S746" s="3">
        <v>1.5015310491179719</v>
      </c>
      <c r="T746" s="3">
        <v>0.60563527763679303</v>
      </c>
      <c r="U746" s="4">
        <v>6.1696541872809325E-2</v>
      </c>
    </row>
    <row r="747" spans="1:21" x14ac:dyDescent="0.25">
      <c r="A747">
        <v>232</v>
      </c>
      <c r="B747" t="s">
        <v>20</v>
      </c>
      <c r="C747" s="1">
        <v>40967.166199293984</v>
      </c>
      <c r="D747">
        <v>506.27300000000002</v>
      </c>
      <c r="E747">
        <v>105.76600000000001</v>
      </c>
      <c r="F747">
        <v>1980.59</v>
      </c>
      <c r="G747">
        <v>-1.27</v>
      </c>
      <c r="H747" s="1">
        <v>40967.166199270832</v>
      </c>
      <c r="I747">
        <v>521.13800000000003</v>
      </c>
      <c r="J747">
        <v>77.545000000000002</v>
      </c>
      <c r="K747">
        <v>1989.3040000000001</v>
      </c>
      <c r="L747" s="3">
        <v>0.47943131067962114</v>
      </c>
      <c r="M747" s="3">
        <v>0.64259986464662466</v>
      </c>
      <c r="N747" s="3">
        <v>1.7990162213191505</v>
      </c>
      <c r="O747" s="3">
        <v>-70.084636211290075</v>
      </c>
      <c r="P747" s="3">
        <v>164.46332248151461</v>
      </c>
      <c r="Q747" s="3">
        <v>95.281409873395887</v>
      </c>
      <c r="R747" s="3">
        <v>0.71230787870763379</v>
      </c>
      <c r="S747" s="3">
        <v>1.6766933627327347</v>
      </c>
      <c r="T747" s="3">
        <v>0.74260138167255718</v>
      </c>
      <c r="U747" s="4">
        <v>5.6676194978745355E-2</v>
      </c>
    </row>
    <row r="748" spans="1:21" x14ac:dyDescent="0.25">
      <c r="A748">
        <v>65</v>
      </c>
      <c r="B748" t="s">
        <v>20</v>
      </c>
      <c r="C748" s="1">
        <v>40965.212667835651</v>
      </c>
      <c r="D748">
        <v>513.89300000000003</v>
      </c>
      <c r="E748">
        <v>113.995</v>
      </c>
      <c r="F748">
        <v>2015.338</v>
      </c>
      <c r="G748">
        <v>-1.24</v>
      </c>
      <c r="H748" s="1">
        <v>40965.212667754633</v>
      </c>
      <c r="I748">
        <v>525.43200000000002</v>
      </c>
      <c r="J748">
        <v>83.25</v>
      </c>
      <c r="K748">
        <v>2025.42</v>
      </c>
      <c r="L748" s="3">
        <v>0.60964621536377206</v>
      </c>
      <c r="M748" s="3">
        <v>1.0473820311821675</v>
      </c>
      <c r="N748" s="3">
        <v>1.7607310212283989</v>
      </c>
      <c r="O748" s="3">
        <v>-46.935108602119094</v>
      </c>
      <c r="P748" s="3">
        <v>130.43033583677777</v>
      </c>
      <c r="Q748" s="3">
        <v>149.91099691969239</v>
      </c>
      <c r="R748" s="3">
        <v>0.91448547908373712</v>
      </c>
      <c r="S748" s="3">
        <v>1.615081648014808</v>
      </c>
      <c r="T748" s="3">
        <v>1.047876339976483</v>
      </c>
      <c r="U748" s="4">
        <v>0.18812969105840099</v>
      </c>
    </row>
    <row r="749" spans="1:21" x14ac:dyDescent="0.25">
      <c r="A749">
        <v>3724</v>
      </c>
      <c r="B749" t="s">
        <v>20</v>
      </c>
      <c r="C749" s="1">
        <v>41478.015381041667</v>
      </c>
      <c r="D749">
        <v>492.25200000000001</v>
      </c>
      <c r="E749">
        <v>79.552999999999997</v>
      </c>
      <c r="F749">
        <v>1978.7619999999999</v>
      </c>
      <c r="G749">
        <v>-0.8</v>
      </c>
      <c r="H749" s="1">
        <v>41478.01538099537</v>
      </c>
      <c r="I749">
        <v>483.46100000000001</v>
      </c>
      <c r="J749">
        <v>37.362000000000002</v>
      </c>
      <c r="K749">
        <v>2008.384</v>
      </c>
      <c r="L749" s="3">
        <v>0.51797153969742571</v>
      </c>
      <c r="M749" s="3">
        <v>0.64143631999218431</v>
      </c>
      <c r="N749" s="3">
        <v>1.7069148308414219</v>
      </c>
      <c r="O749" s="3">
        <v>-68.695409599749127</v>
      </c>
      <c r="P749" s="3">
        <v>163.94006769152068</v>
      </c>
      <c r="Q749" s="3">
        <v>91.258559459292186</v>
      </c>
      <c r="R749" s="3">
        <v>0.75925677015686688</v>
      </c>
      <c r="S749" s="3">
        <v>1.5570336893944656</v>
      </c>
      <c r="T749" s="3">
        <v>0.76579434654604484</v>
      </c>
      <c r="U749" s="4">
        <v>6.825251547023771E-2</v>
      </c>
    </row>
    <row r="750" spans="1:21" x14ac:dyDescent="0.25">
      <c r="A750">
        <v>840</v>
      </c>
      <c r="B750" t="s">
        <v>20</v>
      </c>
      <c r="C750" s="1">
        <v>41029.809176608796</v>
      </c>
      <c r="D750">
        <v>502.31</v>
      </c>
      <c r="E750">
        <v>99.67</v>
      </c>
      <c r="F750">
        <v>1976.6279999999999</v>
      </c>
      <c r="G750">
        <v>-1.0900000000000001</v>
      </c>
      <c r="H750" s="1">
        <v>41029.809176620372</v>
      </c>
      <c r="I750">
        <v>488.10599999999999</v>
      </c>
      <c r="J750">
        <v>88.352000000000004</v>
      </c>
      <c r="K750">
        <v>1976.211</v>
      </c>
      <c r="L750" s="3">
        <v>0.4405620336087247</v>
      </c>
      <c r="M750" s="3">
        <v>0.60126555705990647</v>
      </c>
      <c r="N750" s="3">
        <v>1.5336680870625929</v>
      </c>
      <c r="O750" s="3">
        <v>-67.449486883791366</v>
      </c>
      <c r="P750" s="3">
        <v>151.57337620873409</v>
      </c>
      <c r="Q750" s="3">
        <v>108.485149130125</v>
      </c>
      <c r="R750" s="3">
        <v>0.65655441973939332</v>
      </c>
      <c r="S750" s="3">
        <v>1.4233583355917858</v>
      </c>
      <c r="T750" s="3">
        <v>0.66584679497645993</v>
      </c>
      <c r="U750" s="4">
        <v>6.3801602457851644E-2</v>
      </c>
    </row>
    <row r="751" spans="1:21" x14ac:dyDescent="0.25">
      <c r="A751">
        <v>459</v>
      </c>
      <c r="B751" t="s">
        <v>20</v>
      </c>
      <c r="C751" s="1">
        <v>40968.286815740743</v>
      </c>
      <c r="D751">
        <v>491.642</v>
      </c>
      <c r="E751">
        <v>96.316999999999993</v>
      </c>
      <c r="F751">
        <v>1972.6659999999999</v>
      </c>
      <c r="G751">
        <v>-1.17</v>
      </c>
      <c r="H751" s="1">
        <v>40968.286815717591</v>
      </c>
      <c r="I751">
        <v>513.92100000000005</v>
      </c>
      <c r="J751">
        <v>71.513000000000005</v>
      </c>
      <c r="K751">
        <v>1990.125</v>
      </c>
      <c r="L751" s="3">
        <v>0.46152439831938902</v>
      </c>
      <c r="M751" s="3">
        <v>0.68585212852745958</v>
      </c>
      <c r="N751" s="3">
        <v>1.6436371948745307</v>
      </c>
      <c r="O751" s="3">
        <v>-68.026337777871632</v>
      </c>
      <c r="P751" s="3">
        <v>166.16312359650476</v>
      </c>
      <c r="Q751" s="3">
        <v>94.522976094969977</v>
      </c>
      <c r="R751" s="3">
        <v>0.72781836785077303</v>
      </c>
      <c r="S751" s="3">
        <v>1.5187495400203517</v>
      </c>
      <c r="T751" s="3">
        <v>0.73469066258076055</v>
      </c>
      <c r="U751" s="4">
        <v>6.3269649126373673E-2</v>
      </c>
    </row>
    <row r="752" spans="1:21" x14ac:dyDescent="0.25">
      <c r="A752">
        <v>219</v>
      </c>
      <c r="B752" t="s">
        <v>20</v>
      </c>
      <c r="C752" s="1">
        <v>40967.146149189815</v>
      </c>
      <c r="D752">
        <v>512.36900000000003</v>
      </c>
      <c r="E752">
        <v>115.214</v>
      </c>
      <c r="F752">
        <v>1992.7819999999999</v>
      </c>
      <c r="G752">
        <v>-1.1200000000000001</v>
      </c>
      <c r="H752" s="1">
        <v>40967.146149189815</v>
      </c>
      <c r="I752">
        <v>538.18200000000002</v>
      </c>
      <c r="J752">
        <v>98.650999999999996</v>
      </c>
      <c r="K752">
        <v>2000.3330000000001</v>
      </c>
      <c r="L752" s="3">
        <v>0.53625639761651034</v>
      </c>
      <c r="M752" s="3">
        <v>0.75751680273603528</v>
      </c>
      <c r="N752" s="3">
        <v>2.0057881540300349</v>
      </c>
      <c r="O752" s="3">
        <v>-70.154330896435255</v>
      </c>
      <c r="P752" s="3">
        <v>-42.558889850367663</v>
      </c>
      <c r="Q752" s="3">
        <v>124.62410558193584</v>
      </c>
      <c r="R752" s="3">
        <v>0.80142537600784181</v>
      </c>
      <c r="S752" s="3">
        <v>1.9170838712981322</v>
      </c>
      <c r="T752" s="3">
        <v>0.7318828143072551</v>
      </c>
      <c r="U752" s="4">
        <v>6.2109484119903371E-2</v>
      </c>
    </row>
    <row r="753" spans="1:21" x14ac:dyDescent="0.25">
      <c r="A753">
        <v>736</v>
      </c>
      <c r="B753" t="s">
        <v>20</v>
      </c>
      <c r="C753" s="1">
        <v>40983.828056388891</v>
      </c>
      <c r="D753">
        <v>485.54599999999999</v>
      </c>
      <c r="E753">
        <v>100.584</v>
      </c>
      <c r="F753">
        <v>1972.056</v>
      </c>
      <c r="G753">
        <v>-1.06</v>
      </c>
      <c r="H753" s="1">
        <v>40983.828056342594</v>
      </c>
      <c r="I753">
        <v>481.214</v>
      </c>
      <c r="J753">
        <v>85.974000000000004</v>
      </c>
      <c r="K753">
        <v>1987.1769999999999</v>
      </c>
      <c r="L753" s="3">
        <v>0.49646981058877854</v>
      </c>
      <c r="M753" s="3">
        <v>0.6871302736549596</v>
      </c>
      <c r="N753" s="3">
        <v>1.544775224963679</v>
      </c>
      <c r="O753" s="3">
        <v>-67.541566193279195</v>
      </c>
      <c r="P753" s="3">
        <v>-162.7998799384867</v>
      </c>
      <c r="Q753" s="3">
        <v>64.24731209867798</v>
      </c>
      <c r="R753" s="3">
        <v>0.69582942810615123</v>
      </c>
      <c r="S753" s="3">
        <v>1.441517441060455</v>
      </c>
      <c r="T753" s="3">
        <v>0.72665412305718746</v>
      </c>
      <c r="U753" s="4">
        <v>5.7625571963489393E-2</v>
      </c>
    </row>
    <row r="754" spans="1:21" x14ac:dyDescent="0.25">
      <c r="A754">
        <v>89</v>
      </c>
      <c r="B754" t="s">
        <v>20</v>
      </c>
      <c r="C754" s="1">
        <v>40966.840183668981</v>
      </c>
      <c r="D754">
        <v>510.84500000000003</v>
      </c>
      <c r="E754">
        <v>121.61499999999999</v>
      </c>
      <c r="F754">
        <v>2009.546</v>
      </c>
      <c r="G754">
        <v>-0.41</v>
      </c>
      <c r="H754" s="1">
        <v>40966.840183703702</v>
      </c>
      <c r="I754">
        <v>512.75699999999995</v>
      </c>
      <c r="J754">
        <v>80.087000000000003</v>
      </c>
      <c r="K754">
        <v>2017.6980000000001</v>
      </c>
      <c r="L754" s="3">
        <v>0.47290942773874267</v>
      </c>
      <c r="M754" s="3">
        <v>0.69107732185018123</v>
      </c>
      <c r="N754" s="3">
        <v>1.6783941127388924</v>
      </c>
      <c r="O754" s="3">
        <v>-67.550697170379081</v>
      </c>
      <c r="P754" s="3">
        <v>-158.69430665900884</v>
      </c>
      <c r="Q754" s="3">
        <v>57.028832868087356</v>
      </c>
      <c r="R754" s="3">
        <v>0.71877066055776595</v>
      </c>
      <c r="S754" s="3">
        <v>1.5589346203379932</v>
      </c>
      <c r="T754" s="3">
        <v>0.7448249104209026</v>
      </c>
      <c r="U754" s="4">
        <v>6.0967915800659404E-2</v>
      </c>
    </row>
    <row r="755" spans="1:21" x14ac:dyDescent="0.25">
      <c r="A755">
        <v>115</v>
      </c>
      <c r="B755" t="s">
        <v>20</v>
      </c>
      <c r="C755" s="1">
        <v>40966.842854143521</v>
      </c>
      <c r="D755">
        <v>508.71100000000001</v>
      </c>
      <c r="E755">
        <v>121.006</v>
      </c>
      <c r="F755">
        <v>2018.386</v>
      </c>
      <c r="G755">
        <v>-0.08</v>
      </c>
      <c r="H755" s="1">
        <v>40966.842854166665</v>
      </c>
      <c r="I755">
        <v>508.90600000000001</v>
      </c>
      <c r="J755">
        <v>84.061999999999998</v>
      </c>
      <c r="K755">
        <v>2024.4480000000001</v>
      </c>
      <c r="L755" s="3">
        <v>0.51950988373044649</v>
      </c>
      <c r="M755" s="3">
        <v>0.64639204331399691</v>
      </c>
      <c r="N755" s="3">
        <v>1.6611841238336869</v>
      </c>
      <c r="O755" s="3">
        <v>-68.0271209916354</v>
      </c>
      <c r="P755" s="3">
        <v>-156.15857053396246</v>
      </c>
      <c r="Q755" s="3">
        <v>57.830124950554982</v>
      </c>
      <c r="R755" s="3">
        <v>0.65597388338704832</v>
      </c>
      <c r="S755" s="3">
        <v>1.5620643565080741</v>
      </c>
      <c r="T755" s="3">
        <v>0.74735918304077131</v>
      </c>
      <c r="U755" s="4">
        <v>5.9597910301774713E-2</v>
      </c>
    </row>
    <row r="756" spans="1:21" x14ac:dyDescent="0.25">
      <c r="A756">
        <v>454</v>
      </c>
      <c r="B756" t="s">
        <v>20</v>
      </c>
      <c r="C756" s="1">
        <v>40968.279386215276</v>
      </c>
      <c r="D756">
        <v>496.214</v>
      </c>
      <c r="E756">
        <v>88.087000000000003</v>
      </c>
      <c r="F756">
        <v>1974.4939999999999</v>
      </c>
      <c r="G756">
        <v>-1.23</v>
      </c>
      <c r="H756" s="1">
        <v>40968.279386215276</v>
      </c>
      <c r="I756">
        <v>492.85500000000002</v>
      </c>
      <c r="J756">
        <v>63.292999999999999</v>
      </c>
      <c r="K756">
        <v>1985.4580000000001</v>
      </c>
      <c r="L756" s="3">
        <v>0.46691495412897438</v>
      </c>
      <c r="M756" s="3">
        <v>0.69342306245775409</v>
      </c>
      <c r="N756" s="3">
        <v>1.6087187270234657</v>
      </c>
      <c r="O756" s="3">
        <v>-68.912618019195577</v>
      </c>
      <c r="P756" s="3">
        <v>166.81071054461859</v>
      </c>
      <c r="Q756" s="3">
        <v>92.023497744702041</v>
      </c>
      <c r="R756" s="3">
        <v>0.74892724686981182</v>
      </c>
      <c r="S756" s="3">
        <v>1.4879233919125276</v>
      </c>
      <c r="T756" s="3">
        <v>0.7119763735943252</v>
      </c>
      <c r="U756" s="4">
        <v>7.1736521015164631E-2</v>
      </c>
    </row>
    <row r="757" spans="1:21" x14ac:dyDescent="0.25">
      <c r="A757">
        <v>178</v>
      </c>
      <c r="B757" t="s">
        <v>20</v>
      </c>
      <c r="C757" s="1">
        <v>40967.123526516203</v>
      </c>
      <c r="D757">
        <v>511.15</v>
      </c>
      <c r="E757">
        <v>96.316999999999993</v>
      </c>
      <c r="F757">
        <v>1982.114</v>
      </c>
      <c r="G757">
        <v>-1.36</v>
      </c>
      <c r="H757" s="1">
        <v>40967.123526550924</v>
      </c>
      <c r="I757">
        <v>541.47299999999996</v>
      </c>
      <c r="J757">
        <v>126.08199999999999</v>
      </c>
      <c r="K757">
        <v>1969.5409999999999</v>
      </c>
      <c r="L757" s="3">
        <v>0.43944024798620507</v>
      </c>
      <c r="M757" s="3">
        <v>0.64715493698361537</v>
      </c>
      <c r="N757" s="3">
        <v>1.7988578385848044</v>
      </c>
      <c r="O757" s="3">
        <v>-72.187158060064803</v>
      </c>
      <c r="P757" s="3">
        <v>-36.128404900322415</v>
      </c>
      <c r="Q757" s="3">
        <v>118.7857301785336</v>
      </c>
      <c r="R757" s="3">
        <v>0.68364197589119158</v>
      </c>
      <c r="S757" s="3">
        <v>1.7230611496354697</v>
      </c>
      <c r="T757" s="3">
        <v>0.62114481301318847</v>
      </c>
      <c r="U757" s="4">
        <v>7.1278516860391453E-2</v>
      </c>
    </row>
    <row r="758" spans="1:21" x14ac:dyDescent="0.25">
      <c r="A758">
        <v>3239</v>
      </c>
      <c r="B758" t="s">
        <v>20</v>
      </c>
      <c r="C758" s="1">
        <v>41333.61117048611</v>
      </c>
      <c r="D758">
        <v>517.24599999999998</v>
      </c>
      <c r="E758">
        <v>98.45</v>
      </c>
      <c r="F758">
        <v>2021.434</v>
      </c>
      <c r="G758">
        <v>-1.1100000000000001</v>
      </c>
      <c r="H758" s="1">
        <v>41333.611170405093</v>
      </c>
      <c r="I758">
        <v>510.214</v>
      </c>
      <c r="J758">
        <v>52.064999999999998</v>
      </c>
      <c r="K758">
        <v>2054.9470000000001</v>
      </c>
      <c r="L758" s="3">
        <v>0.52080994249567614</v>
      </c>
      <c r="M758" s="3">
        <v>0.78453199954432229</v>
      </c>
      <c r="N758" s="3">
        <v>1.7082510207668216</v>
      </c>
      <c r="O758" s="3">
        <v>-67.815755283439515</v>
      </c>
      <c r="P758" s="3">
        <v>-153.47771244669164</v>
      </c>
      <c r="Q758" s="3">
        <v>49.706018166278959</v>
      </c>
      <c r="R758" s="3">
        <v>0.81790059627076062</v>
      </c>
      <c r="S758" s="3">
        <v>1.5934084172129275</v>
      </c>
      <c r="T758" s="3">
        <v>0.76131457535257141</v>
      </c>
      <c r="U758" s="4">
        <v>6.8505989933668868E-2</v>
      </c>
    </row>
    <row r="759" spans="1:21" x14ac:dyDescent="0.25">
      <c r="A759">
        <v>3759</v>
      </c>
      <c r="B759" t="s">
        <v>20</v>
      </c>
      <c r="C759" s="1">
        <v>41478.127221759256</v>
      </c>
      <c r="D759">
        <v>489.20400000000001</v>
      </c>
      <c r="E759">
        <v>63.398000000000003</v>
      </c>
      <c r="F759">
        <v>2006.498</v>
      </c>
      <c r="G759">
        <v>-0.88</v>
      </c>
      <c r="H759" s="1">
        <v>41478.127221712966</v>
      </c>
      <c r="I759">
        <v>489.96300000000002</v>
      </c>
      <c r="J759">
        <v>52.326999999999998</v>
      </c>
      <c r="K759">
        <v>2028.6759999999999</v>
      </c>
      <c r="L759" s="3">
        <v>0.53886406886376303</v>
      </c>
      <c r="M759" s="3">
        <v>0.8107800743686141</v>
      </c>
      <c r="N759" s="3">
        <v>1.7461935615629836</v>
      </c>
      <c r="O759" s="3">
        <v>-67.455022921384696</v>
      </c>
      <c r="P759" s="3">
        <v>162.35709188760856</v>
      </c>
      <c r="Q759" s="3">
        <v>96.385266811456503</v>
      </c>
      <c r="R759" s="3">
        <v>0.86783308304103457</v>
      </c>
      <c r="S759" s="3">
        <v>1.6055093514065604</v>
      </c>
      <c r="T759" s="3">
        <v>0.81149130370954481</v>
      </c>
      <c r="U759" s="4">
        <v>7.312368925095028E-2</v>
      </c>
    </row>
    <row r="760" spans="1:21" x14ac:dyDescent="0.25">
      <c r="A760">
        <v>419</v>
      </c>
      <c r="B760" t="s">
        <v>20</v>
      </c>
      <c r="C760" s="1">
        <v>40968.254443020836</v>
      </c>
      <c r="D760">
        <v>511.75900000000001</v>
      </c>
      <c r="E760">
        <v>99.974000000000004</v>
      </c>
      <c r="F760">
        <v>1982.114</v>
      </c>
      <c r="G760">
        <v>-0.74</v>
      </c>
      <c r="H760" s="1">
        <v>40968.254443124999</v>
      </c>
      <c r="I760">
        <v>517.83399999999995</v>
      </c>
      <c r="J760">
        <v>119.919</v>
      </c>
      <c r="K760">
        <v>1973.298</v>
      </c>
      <c r="L760" s="3">
        <v>0.39006569504170402</v>
      </c>
      <c r="M760" s="3">
        <v>0.54913134267590913</v>
      </c>
      <c r="N760" s="3">
        <v>1.6334096295462368</v>
      </c>
      <c r="O760" s="3">
        <v>-65.029695120246586</v>
      </c>
      <c r="P760" s="3">
        <v>138.92143328398225</v>
      </c>
      <c r="Q760" s="3">
        <v>126.7631371022006</v>
      </c>
      <c r="R760" s="3">
        <v>0.56525843788710972</v>
      </c>
      <c r="S760" s="3">
        <v>1.5382953130501278</v>
      </c>
      <c r="T760" s="3">
        <v>0.6458516910374783</v>
      </c>
      <c r="U760" s="4">
        <v>6.1533210047069062E-2</v>
      </c>
    </row>
    <row r="761" spans="1:21" x14ac:dyDescent="0.25">
      <c r="A761">
        <v>60</v>
      </c>
      <c r="B761" t="s">
        <v>20</v>
      </c>
      <c r="C761" s="1">
        <v>40965.172728923608</v>
      </c>
      <c r="D761">
        <v>480.36500000000001</v>
      </c>
      <c r="E761">
        <v>131.06399999999999</v>
      </c>
      <c r="F761">
        <v>1994.6110000000001</v>
      </c>
      <c r="G761">
        <v>-1.2</v>
      </c>
      <c r="H761" s="1">
        <v>40965.172728854166</v>
      </c>
      <c r="I761">
        <v>501.67399999999998</v>
      </c>
      <c r="J761">
        <v>89.694999999999993</v>
      </c>
      <c r="K761">
        <v>2000.049</v>
      </c>
      <c r="L761" s="3">
        <v>0.51766203374456932</v>
      </c>
      <c r="M761" s="3">
        <v>0.73838472945663902</v>
      </c>
      <c r="N761" s="3">
        <v>1.5718901238164662</v>
      </c>
      <c r="O761" s="3">
        <v>-60.878209085260096</v>
      </c>
      <c r="P761" s="3">
        <v>139.90241581953185</v>
      </c>
      <c r="Q761" s="3">
        <v>125.06110344261626</v>
      </c>
      <c r="R761" s="3">
        <v>0.74621630769235026</v>
      </c>
      <c r="S761" s="3">
        <v>1.4559154137528338</v>
      </c>
      <c r="T761" s="3">
        <v>0.76867964986354309</v>
      </c>
      <c r="U761" s="4">
        <v>9.5537475335646299E-2</v>
      </c>
    </row>
    <row r="762" spans="1:21" x14ac:dyDescent="0.25">
      <c r="A762">
        <v>380</v>
      </c>
      <c r="B762" t="s">
        <v>20</v>
      </c>
      <c r="C762" s="1">
        <v>40968.242054907409</v>
      </c>
      <c r="D762">
        <v>501.70100000000002</v>
      </c>
      <c r="E762">
        <v>114.605</v>
      </c>
      <c r="F762">
        <v>1978.7619999999999</v>
      </c>
      <c r="G762">
        <v>-0.32</v>
      </c>
      <c r="H762" s="1">
        <v>40968.242055011571</v>
      </c>
      <c r="I762">
        <v>491.065</v>
      </c>
      <c r="J762">
        <v>108.366</v>
      </c>
      <c r="K762">
        <v>1963.63</v>
      </c>
      <c r="L762" s="3">
        <v>0.41970339391701483</v>
      </c>
      <c r="M762" s="3">
        <v>0.5955625970767906</v>
      </c>
      <c r="N762" s="3">
        <v>1.5654634416878728</v>
      </c>
      <c r="O762" s="3">
        <v>-72.196683364703901</v>
      </c>
      <c r="P762" s="3">
        <v>177.5579755774547</v>
      </c>
      <c r="Q762" s="3">
        <v>84.572204214009389</v>
      </c>
      <c r="R762" s="3">
        <v>0.62523609782454059</v>
      </c>
      <c r="S762" s="3">
        <v>1.4815366737610987</v>
      </c>
      <c r="T762" s="3">
        <v>0.62175876226683613</v>
      </c>
      <c r="U762" s="4">
        <v>6.3256996416436062E-2</v>
      </c>
    </row>
    <row r="763" spans="1:21" x14ac:dyDescent="0.25">
      <c r="A763">
        <v>91</v>
      </c>
      <c r="B763" t="s">
        <v>20</v>
      </c>
      <c r="C763" s="1">
        <v>40966.840221863429</v>
      </c>
      <c r="D763">
        <v>509.32100000000003</v>
      </c>
      <c r="E763">
        <v>124.054</v>
      </c>
      <c r="F763">
        <v>2012.8989999999999</v>
      </c>
      <c r="G763">
        <v>-0.33</v>
      </c>
      <c r="H763" s="1">
        <v>40966.840221863429</v>
      </c>
      <c r="I763">
        <v>508.36</v>
      </c>
      <c r="J763">
        <v>77.019000000000005</v>
      </c>
      <c r="K763">
        <v>2026.739</v>
      </c>
      <c r="L763" s="3">
        <v>0.46801132875761764</v>
      </c>
      <c r="M763" s="3">
        <v>0.78519196943374481</v>
      </c>
      <c r="N763" s="3">
        <v>1.7389800816450882</v>
      </c>
      <c r="O763" s="3">
        <v>-69.959360394496557</v>
      </c>
      <c r="P763" s="3">
        <v>1.9879834269331014</v>
      </c>
      <c r="Q763" s="3">
        <v>77.103328397582047</v>
      </c>
      <c r="R763" s="3">
        <v>0.82735501557419866</v>
      </c>
      <c r="S763" s="3">
        <v>1.6188156119617361</v>
      </c>
      <c r="T763" s="3">
        <v>0.74025677626559627</v>
      </c>
      <c r="U763" s="4">
        <v>6.2361534724793652E-2</v>
      </c>
    </row>
    <row r="764" spans="1:21" x14ac:dyDescent="0.25">
      <c r="A764">
        <v>213</v>
      </c>
      <c r="B764" t="s">
        <v>20</v>
      </c>
      <c r="C764" s="1">
        <v>40967.134276666664</v>
      </c>
      <c r="D764">
        <v>506.57799999999997</v>
      </c>
      <c r="E764">
        <v>110.033</v>
      </c>
      <c r="F764">
        <v>1979.3710000000001</v>
      </c>
      <c r="G764">
        <v>-0.97</v>
      </c>
      <c r="H764" s="1">
        <v>40967.13427667824</v>
      </c>
      <c r="I764">
        <v>527.79899999999998</v>
      </c>
      <c r="J764">
        <v>99.004000000000005</v>
      </c>
      <c r="K764">
        <v>1987.3309999999999</v>
      </c>
      <c r="L764" s="3">
        <v>0.4356913847319781</v>
      </c>
      <c r="M764" s="3">
        <v>0.67414350736167583</v>
      </c>
      <c r="N764" s="3">
        <v>1.6795437710947756</v>
      </c>
      <c r="O764" s="3">
        <v>-69.980263090105566</v>
      </c>
      <c r="P764" s="3">
        <v>160.71634641225924</v>
      </c>
      <c r="Q764" s="3">
        <v>106.16422511329296</v>
      </c>
      <c r="R764" s="3">
        <v>0.67962742990221159</v>
      </c>
      <c r="S764" s="3">
        <v>1.5879972167524983</v>
      </c>
      <c r="T764" s="3">
        <v>0.68175698554568953</v>
      </c>
      <c r="U764" s="4">
        <v>6.7067464888716011E-2</v>
      </c>
    </row>
    <row r="765" spans="1:21" x14ac:dyDescent="0.25">
      <c r="A765">
        <v>3249</v>
      </c>
      <c r="B765" t="s">
        <v>20</v>
      </c>
      <c r="C765" s="1">
        <v>41333.628647557867</v>
      </c>
      <c r="D765">
        <v>517.24599999999998</v>
      </c>
      <c r="E765">
        <v>103.327</v>
      </c>
      <c r="F765">
        <v>2022.653</v>
      </c>
      <c r="G765">
        <v>-1.34</v>
      </c>
      <c r="H765" s="1">
        <v>41333.628647511578</v>
      </c>
      <c r="I765">
        <v>521.54499999999996</v>
      </c>
      <c r="J765">
        <v>77.826999999999998</v>
      </c>
      <c r="K765">
        <v>2038.749</v>
      </c>
      <c r="L765" s="3">
        <v>0.52682347012842701</v>
      </c>
      <c r="M765" s="3">
        <v>0.72686735069858677</v>
      </c>
      <c r="N765" s="3">
        <v>1.7799931273092922</v>
      </c>
      <c r="O765" s="3">
        <v>-71.631879190355633</v>
      </c>
      <c r="P765" s="3">
        <v>-179.78145615793341</v>
      </c>
      <c r="Q765" s="3">
        <v>78.445124787777829</v>
      </c>
      <c r="R765" s="3">
        <v>0.78558262710123472</v>
      </c>
      <c r="S765" s="3">
        <v>1.6697581181297494</v>
      </c>
      <c r="T765" s="3">
        <v>0.75016378494001401</v>
      </c>
      <c r="U765" s="4">
        <v>6.5830188884725332E-2</v>
      </c>
    </row>
    <row r="766" spans="1:21" x14ac:dyDescent="0.25">
      <c r="A766">
        <v>3784</v>
      </c>
      <c r="B766" t="s">
        <v>20</v>
      </c>
      <c r="C766" s="1">
        <v>41481.551688645835</v>
      </c>
      <c r="D766">
        <v>498.04300000000001</v>
      </c>
      <c r="E766">
        <v>111.86199999999999</v>
      </c>
      <c r="F766">
        <v>1975.104</v>
      </c>
      <c r="G766">
        <v>-0.46</v>
      </c>
      <c r="H766" s="1">
        <v>41481.551688703701</v>
      </c>
      <c r="I766">
        <v>497.19900000000001</v>
      </c>
      <c r="J766">
        <v>106.09699999999999</v>
      </c>
      <c r="K766">
        <v>1972.837</v>
      </c>
      <c r="L766" s="3">
        <v>0.44160959416222034</v>
      </c>
      <c r="M766" s="3">
        <v>0.57912632406288311</v>
      </c>
      <c r="N766" s="3">
        <v>1.5406529509859797</v>
      </c>
      <c r="O766" s="3">
        <v>-69.90086493531507</v>
      </c>
      <c r="P766" s="3">
        <v>175.64165575200002</v>
      </c>
      <c r="Q766" s="3">
        <v>89.061433191226044</v>
      </c>
      <c r="R766" s="3">
        <v>0.59194900915503013</v>
      </c>
      <c r="S766" s="3">
        <v>1.4478257912367809</v>
      </c>
      <c r="T766" s="3">
        <v>0.67084967812593277</v>
      </c>
      <c r="U766" s="4">
        <v>6.6602018277144556E-2</v>
      </c>
    </row>
    <row r="767" spans="1:21" x14ac:dyDescent="0.25">
      <c r="A767">
        <v>169</v>
      </c>
      <c r="B767" t="s">
        <v>20</v>
      </c>
      <c r="C767" s="1">
        <v>40967.116752141206</v>
      </c>
      <c r="D767">
        <v>504.74900000000002</v>
      </c>
      <c r="E767">
        <v>116.129</v>
      </c>
      <c r="F767">
        <v>1981.2</v>
      </c>
      <c r="G767">
        <v>-0.98</v>
      </c>
      <c r="H767" s="1">
        <v>40967.116752141206</v>
      </c>
      <c r="I767">
        <v>499.20299999999997</v>
      </c>
      <c r="J767">
        <v>72.444999999999993</v>
      </c>
      <c r="K767">
        <v>1990.482</v>
      </c>
      <c r="L767" s="3">
        <v>0.53688896217793947</v>
      </c>
      <c r="M767" s="3">
        <v>0.73646078068389076</v>
      </c>
      <c r="N767" s="3">
        <v>1.7196973242114995</v>
      </c>
      <c r="O767" s="3">
        <v>-71.142907124557127</v>
      </c>
      <c r="P767" s="3">
        <v>-178.12073271785468</v>
      </c>
      <c r="Q767" s="3">
        <v>73.713471204603479</v>
      </c>
      <c r="R767" s="3">
        <v>0.81774076233921278</v>
      </c>
      <c r="S767" s="3">
        <v>1.5963143137602742</v>
      </c>
      <c r="T767" s="3">
        <v>0.75207544345380484</v>
      </c>
      <c r="U767" s="4">
        <v>6.538781145909224E-2</v>
      </c>
    </row>
    <row r="768" spans="1:21" x14ac:dyDescent="0.25">
      <c r="A768">
        <v>389</v>
      </c>
      <c r="B768" t="s">
        <v>20</v>
      </c>
      <c r="C768" s="1">
        <v>40968.250130636574</v>
      </c>
      <c r="D768">
        <v>488.59399999999999</v>
      </c>
      <c r="E768">
        <v>88.697000000000003</v>
      </c>
      <c r="F768">
        <v>1971.4459999999999</v>
      </c>
      <c r="G768">
        <v>-1.39</v>
      </c>
      <c r="H768" s="1">
        <v>40968.250130659719</v>
      </c>
      <c r="I768">
        <v>480.22500000000002</v>
      </c>
      <c r="J768">
        <v>65.427999999999997</v>
      </c>
      <c r="K768">
        <v>1964.329</v>
      </c>
      <c r="L768" s="3">
        <v>0.38228083461366219</v>
      </c>
      <c r="M768" s="3">
        <v>0.61450531543414233</v>
      </c>
      <c r="N768" s="3">
        <v>1.5858709581190726</v>
      </c>
      <c r="O768" s="3">
        <v>-63.490298949867707</v>
      </c>
      <c r="P768" s="3">
        <v>134.56757961069775</v>
      </c>
      <c r="Q768" s="3">
        <v>122.22019911557648</v>
      </c>
      <c r="R768" s="3">
        <v>0.71388020691216525</v>
      </c>
      <c r="S768" s="3">
        <v>1.4547159569998769</v>
      </c>
      <c r="T768" s="3">
        <v>0.63205088407175936</v>
      </c>
      <c r="U768" s="4">
        <v>7.1427994001761211E-2</v>
      </c>
    </row>
    <row r="769" spans="1:21" x14ac:dyDescent="0.25">
      <c r="A769">
        <v>110</v>
      </c>
      <c r="B769" t="s">
        <v>20</v>
      </c>
      <c r="C769" s="1">
        <v>40966.842423368056</v>
      </c>
      <c r="D769">
        <v>513.89300000000003</v>
      </c>
      <c r="E769">
        <v>119.786</v>
      </c>
      <c r="F769">
        <v>2012.8989999999999</v>
      </c>
      <c r="G769">
        <v>-0.82</v>
      </c>
      <c r="H769" s="1">
        <v>40966.842423379632</v>
      </c>
      <c r="I769">
        <v>557.46600000000001</v>
      </c>
      <c r="J769">
        <v>168.45400000000001</v>
      </c>
      <c r="K769">
        <v>2016.8879999999999</v>
      </c>
      <c r="L769" s="3">
        <v>0.51272336117300099</v>
      </c>
      <c r="M769" s="3">
        <v>0.80185607727353725</v>
      </c>
      <c r="N769" s="3">
        <v>1.9363336047496607</v>
      </c>
      <c r="O769" s="3">
        <v>-69.088558990954851</v>
      </c>
      <c r="P769" s="3">
        <v>-36.541995307940866</v>
      </c>
      <c r="Q769" s="3">
        <v>129.12288980962055</v>
      </c>
      <c r="R769" s="3">
        <v>0.78120004759045969</v>
      </c>
      <c r="S769" s="3">
        <v>1.8560858259499469</v>
      </c>
      <c r="T769" s="3">
        <v>0.75196099802428762</v>
      </c>
      <c r="U769" s="4">
        <v>6.4059758107517212E-2</v>
      </c>
    </row>
    <row r="770" spans="1:21" x14ac:dyDescent="0.25">
      <c r="A770">
        <v>137</v>
      </c>
      <c r="B770" t="s">
        <v>20</v>
      </c>
      <c r="C770" s="1">
        <v>40966.856826759256</v>
      </c>
      <c r="D770">
        <v>482.49799999999999</v>
      </c>
      <c r="E770">
        <v>119.786</v>
      </c>
      <c r="F770">
        <v>1977.2380000000001</v>
      </c>
      <c r="G770">
        <v>-0.69</v>
      </c>
      <c r="H770" s="1">
        <v>40966.856826828705</v>
      </c>
      <c r="I770">
        <v>500.13200000000001</v>
      </c>
      <c r="J770">
        <v>119.06</v>
      </c>
      <c r="K770">
        <v>1970.5329999999999</v>
      </c>
      <c r="L770" s="3">
        <v>0.3823899163941003</v>
      </c>
      <c r="M770" s="3">
        <v>0.60864633615605435</v>
      </c>
      <c r="N770" s="3">
        <v>1.5332833285691037</v>
      </c>
      <c r="O770" s="3">
        <v>-71.502333717360344</v>
      </c>
      <c r="P770" s="3">
        <v>-8.2035261371536805</v>
      </c>
      <c r="Q770" s="3">
        <v>89.113658340947069</v>
      </c>
      <c r="R770" s="3">
        <v>0.64613309719658218</v>
      </c>
      <c r="S770" s="3">
        <v>1.441739379419559</v>
      </c>
      <c r="T770" s="3">
        <v>0.6026774329654927</v>
      </c>
      <c r="U770" s="4">
        <v>5.9995566992384695E-2</v>
      </c>
    </row>
    <row r="771" spans="1:21" x14ac:dyDescent="0.25">
      <c r="A771">
        <v>270</v>
      </c>
      <c r="B771" t="s">
        <v>20</v>
      </c>
      <c r="C771" s="1">
        <v>40967.468338587962</v>
      </c>
      <c r="D771">
        <v>512.06399999999996</v>
      </c>
      <c r="E771">
        <v>116.434</v>
      </c>
      <c r="F771">
        <v>2023.567</v>
      </c>
      <c r="G771">
        <v>-0.72</v>
      </c>
      <c r="H771" s="1">
        <v>40967.468338576386</v>
      </c>
      <c r="I771">
        <v>513.69100000000003</v>
      </c>
      <c r="J771">
        <v>100.742</v>
      </c>
      <c r="K771">
        <v>2045.7339999999999</v>
      </c>
      <c r="L771" s="3">
        <v>0.48892074346347475</v>
      </c>
      <c r="M771" s="3">
        <v>0.71915794113268261</v>
      </c>
      <c r="N771" s="3">
        <v>1.5581816773915265</v>
      </c>
      <c r="O771" s="3">
        <v>-65.002746430080634</v>
      </c>
      <c r="P771" s="3">
        <v>-160.76871697536154</v>
      </c>
      <c r="Q771" s="3">
        <v>61.019244215026575</v>
      </c>
      <c r="R771" s="3">
        <v>0.72476153077025174</v>
      </c>
      <c r="S771" s="3">
        <v>1.4335550887091983</v>
      </c>
      <c r="T771" s="3">
        <v>0.76886421931430959</v>
      </c>
      <c r="U771" s="4">
        <v>6.0538766349070454E-2</v>
      </c>
    </row>
    <row r="772" spans="1:21" x14ac:dyDescent="0.25">
      <c r="A772">
        <v>159</v>
      </c>
      <c r="B772" t="s">
        <v>20</v>
      </c>
      <c r="C772" s="1">
        <v>40967.109041203701</v>
      </c>
      <c r="D772">
        <v>519.68399999999997</v>
      </c>
      <c r="E772">
        <v>112.166</v>
      </c>
      <c r="F772">
        <v>2004.06</v>
      </c>
      <c r="G772">
        <v>-1.26</v>
      </c>
      <c r="H772" s="1">
        <v>40967.109041203701</v>
      </c>
      <c r="I772">
        <v>520.01499999999999</v>
      </c>
      <c r="J772">
        <v>75.509</v>
      </c>
      <c r="K772">
        <v>2013.71</v>
      </c>
      <c r="L772" s="3">
        <v>0.48804470175295572</v>
      </c>
      <c r="M772" s="3">
        <v>0.73103704645717704</v>
      </c>
      <c r="N772" s="3">
        <v>1.7205390590682241</v>
      </c>
      <c r="O772" s="3">
        <v>-69.447829581643489</v>
      </c>
      <c r="P772" s="3">
        <v>163.84752264407825</v>
      </c>
      <c r="Q772" s="3">
        <v>97.127516768378385</v>
      </c>
      <c r="R772" s="3">
        <v>0.77255706206926789</v>
      </c>
      <c r="S772" s="3">
        <v>1.6061111337632639</v>
      </c>
      <c r="T772" s="3">
        <v>0.73797399068098457</v>
      </c>
      <c r="U772" s="4">
        <v>6.6735590373662085E-2</v>
      </c>
    </row>
    <row r="773" spans="1:21" x14ac:dyDescent="0.25">
      <c r="A773">
        <v>271</v>
      </c>
      <c r="B773" t="s">
        <v>20</v>
      </c>
      <c r="C773" s="1">
        <v>40967.468352013886</v>
      </c>
      <c r="D773">
        <v>515.11199999999997</v>
      </c>
      <c r="E773">
        <v>115.51900000000001</v>
      </c>
      <c r="F773">
        <v>2019.605</v>
      </c>
      <c r="G773">
        <v>-0.65</v>
      </c>
      <c r="H773" s="1">
        <v>40967.46835195602</v>
      </c>
      <c r="I773">
        <v>514.35599999999999</v>
      </c>
      <c r="J773">
        <v>103.06699999999999</v>
      </c>
      <c r="K773">
        <v>2039.12</v>
      </c>
      <c r="L773" s="3">
        <v>0.47764399149600739</v>
      </c>
      <c r="M773" s="3">
        <v>0.78163006587424488</v>
      </c>
      <c r="N773" s="3">
        <v>1.6089351004356742</v>
      </c>
      <c r="O773" s="3">
        <v>-68.620997740307047</v>
      </c>
      <c r="P773" s="3">
        <v>-164.82470490714451</v>
      </c>
      <c r="Q773" s="3">
        <v>70.552932666525507</v>
      </c>
      <c r="R773" s="3">
        <v>0.77841530922103175</v>
      </c>
      <c r="S773" s="3">
        <v>1.5130803832202417</v>
      </c>
      <c r="T773" s="3">
        <v>0.72013943831098004</v>
      </c>
      <c r="U773" s="4">
        <v>5.8030566620706103E-2</v>
      </c>
    </row>
    <row r="774" spans="1:21" x14ac:dyDescent="0.25">
      <c r="A774">
        <v>2362</v>
      </c>
      <c r="B774" t="s">
        <v>20</v>
      </c>
      <c r="C774" s="1">
        <v>41146.026787905095</v>
      </c>
      <c r="D774">
        <v>513.58799999999997</v>
      </c>
      <c r="E774">
        <v>118.262</v>
      </c>
      <c r="F774">
        <v>1992.7819999999999</v>
      </c>
      <c r="G774">
        <v>-0.84</v>
      </c>
      <c r="H774" s="1">
        <v>41146.02678792824</v>
      </c>
      <c r="I774">
        <v>528.04</v>
      </c>
      <c r="J774">
        <v>137.13300000000001</v>
      </c>
      <c r="K774">
        <v>1977.0440000000001</v>
      </c>
      <c r="L774" s="3">
        <v>0.53528663937065046</v>
      </c>
      <c r="M774" s="3">
        <v>0.70870501908928085</v>
      </c>
      <c r="N774" s="3">
        <v>1.7015144607308812</v>
      </c>
      <c r="O774" s="3">
        <v>-68.829889747901873</v>
      </c>
      <c r="P774" s="3">
        <v>173.33372249371737</v>
      </c>
      <c r="Q774" s="3">
        <v>99.529295417517631</v>
      </c>
      <c r="R774" s="3">
        <v>0.70853931855219798</v>
      </c>
      <c r="S774" s="3">
        <v>1.5977117571805479</v>
      </c>
      <c r="T774" s="3">
        <v>0.78716491330942517</v>
      </c>
      <c r="U774" s="4">
        <v>6.3954061571943888E-2</v>
      </c>
    </row>
    <row r="775" spans="1:21" x14ac:dyDescent="0.25">
      <c r="A775">
        <v>220</v>
      </c>
      <c r="B775" t="s">
        <v>20</v>
      </c>
      <c r="C775" s="1">
        <v>40967.146223333337</v>
      </c>
      <c r="D775">
        <v>470.916</v>
      </c>
      <c r="E775">
        <v>92.05</v>
      </c>
      <c r="F775">
        <v>1973.2750000000001</v>
      </c>
      <c r="G775">
        <v>-0.66</v>
      </c>
      <c r="H775" s="1">
        <v>40967.146223356482</v>
      </c>
      <c r="I775">
        <v>457.85399999999998</v>
      </c>
      <c r="J775">
        <v>48.536999999999999</v>
      </c>
      <c r="K775">
        <v>1977.2190000000001</v>
      </c>
      <c r="L775" s="3">
        <v>0.46322997110476372</v>
      </c>
      <c r="M775" s="3">
        <v>0.69386266064274638</v>
      </c>
      <c r="N775" s="3">
        <v>1.5873768077576704</v>
      </c>
      <c r="O775" s="3">
        <v>-68.460449296765887</v>
      </c>
      <c r="P775" s="3">
        <v>166.67832723381903</v>
      </c>
      <c r="Q775" s="3">
        <v>88.806347592295353</v>
      </c>
      <c r="R775" s="3">
        <v>0.7783134595043748</v>
      </c>
      <c r="S775" s="3">
        <v>1.4477517611566313</v>
      </c>
      <c r="T775" s="3">
        <v>0.71206892196300942</v>
      </c>
      <c r="U775" s="4">
        <v>6.6924434168984637E-2</v>
      </c>
    </row>
    <row r="776" spans="1:21" x14ac:dyDescent="0.25">
      <c r="A776">
        <v>236</v>
      </c>
      <c r="B776" t="s">
        <v>20</v>
      </c>
      <c r="C776" s="1">
        <v>40967.18191994213</v>
      </c>
      <c r="D776">
        <v>517.85500000000002</v>
      </c>
      <c r="E776">
        <v>80.772000000000006</v>
      </c>
      <c r="F776">
        <v>2011.9849999999999</v>
      </c>
      <c r="G776">
        <v>-0.82</v>
      </c>
      <c r="H776" s="1">
        <v>40967.181919953706</v>
      </c>
      <c r="I776">
        <v>487.65800000000002</v>
      </c>
      <c r="J776">
        <v>75.67</v>
      </c>
      <c r="K776">
        <v>2026.0239999999999</v>
      </c>
      <c r="L776" s="3">
        <v>0.48500394155531051</v>
      </c>
      <c r="M776" s="3">
        <v>0.75730053288316623</v>
      </c>
      <c r="N776" s="3">
        <v>1.636063423079495</v>
      </c>
      <c r="O776" s="3">
        <v>-68.984914028558634</v>
      </c>
      <c r="P776" s="3">
        <v>-161.93191796659366</v>
      </c>
      <c r="Q776" s="3">
        <v>60.640838954768981</v>
      </c>
      <c r="R776" s="3">
        <v>0.78232459362760665</v>
      </c>
      <c r="S776" s="3">
        <v>1.530014681022422</v>
      </c>
      <c r="T776" s="3">
        <v>0.719646877535979</v>
      </c>
      <c r="U776" s="4">
        <v>5.8061422301016928E-2</v>
      </c>
    </row>
    <row r="777" spans="1:21" x14ac:dyDescent="0.25">
      <c r="A777">
        <v>105</v>
      </c>
      <c r="B777" t="s">
        <v>20</v>
      </c>
      <c r="C777" s="1">
        <v>40966.842070949075</v>
      </c>
      <c r="D777">
        <v>506.57799999999997</v>
      </c>
      <c r="E777">
        <v>128.626</v>
      </c>
      <c r="F777">
        <v>2005.279</v>
      </c>
      <c r="G777">
        <v>-0.01</v>
      </c>
      <c r="H777" s="1">
        <v>40966.842071006948</v>
      </c>
      <c r="I777">
        <v>506.35599999999999</v>
      </c>
      <c r="J777">
        <v>92.301000000000002</v>
      </c>
      <c r="K777">
        <v>2003.9480000000001</v>
      </c>
      <c r="L777" s="3">
        <v>0.44554450140755791</v>
      </c>
      <c r="M777" s="3">
        <v>0.65603999645003608</v>
      </c>
      <c r="N777" s="3">
        <v>1.6648698685123</v>
      </c>
      <c r="O777" s="3">
        <v>-69.107829354139668</v>
      </c>
      <c r="P777" s="3">
        <v>-168.77524504394481</v>
      </c>
      <c r="Q777" s="3">
        <v>68.902196904927393</v>
      </c>
      <c r="R777" s="3">
        <v>0.68808812625013616</v>
      </c>
      <c r="S777" s="3">
        <v>1.5509077595798715</v>
      </c>
      <c r="T777" s="3">
        <v>0.71579975035683674</v>
      </c>
      <c r="U777" s="4">
        <v>5.8570246586044428E-2</v>
      </c>
    </row>
    <row r="778" spans="1:21" x14ac:dyDescent="0.25">
      <c r="A778">
        <v>3787</v>
      </c>
      <c r="B778" t="s">
        <v>20</v>
      </c>
      <c r="C778" s="1">
        <v>41481.552511747686</v>
      </c>
      <c r="D778">
        <v>500.17700000000002</v>
      </c>
      <c r="E778">
        <v>114.91</v>
      </c>
      <c r="F778">
        <v>1976.3230000000001</v>
      </c>
      <c r="G778">
        <v>-0.7</v>
      </c>
      <c r="H778" s="1">
        <v>41481.552511759262</v>
      </c>
      <c r="I778">
        <v>486.80399999999997</v>
      </c>
      <c r="J778">
        <v>83.597999999999999</v>
      </c>
      <c r="K778">
        <v>1971.175</v>
      </c>
      <c r="L778" s="3">
        <v>0.42608657379756931</v>
      </c>
      <c r="M778" s="3">
        <v>0.60580980552690034</v>
      </c>
      <c r="N778" s="3">
        <v>1.4782349487966986</v>
      </c>
      <c r="O778" s="3">
        <v>-65.73992473487624</v>
      </c>
      <c r="P778" s="3">
        <v>143.40150492152918</v>
      </c>
      <c r="Q778" s="3">
        <v>117.31805231796332</v>
      </c>
      <c r="R778" s="3">
        <v>0.6497354335728005</v>
      </c>
      <c r="S778" s="3">
        <v>1.3754498120482026</v>
      </c>
      <c r="T778" s="3">
        <v>0.63860460623823201</v>
      </c>
      <c r="U778" s="4">
        <v>6.589746954647456E-2</v>
      </c>
    </row>
    <row r="779" spans="1:21" x14ac:dyDescent="0.25">
      <c r="A779">
        <v>3726</v>
      </c>
      <c r="B779" t="s">
        <v>20</v>
      </c>
      <c r="C779" s="1">
        <v>41478.016729224539</v>
      </c>
      <c r="D779">
        <v>505.66300000000001</v>
      </c>
      <c r="E779">
        <v>75.894999999999996</v>
      </c>
      <c r="F779">
        <v>1983.943</v>
      </c>
      <c r="G779">
        <v>-0.42</v>
      </c>
      <c r="H779" s="1">
        <v>41478.016729212963</v>
      </c>
      <c r="I779">
        <v>483.988</v>
      </c>
      <c r="J779">
        <v>49.929000000000002</v>
      </c>
      <c r="K779">
        <v>2011.962</v>
      </c>
      <c r="L779" s="3">
        <v>0.56673500987563319</v>
      </c>
      <c r="M779" s="3">
        <v>0.77573519890583398</v>
      </c>
      <c r="N779" s="3">
        <v>1.6395673845922458</v>
      </c>
      <c r="O779" s="3">
        <v>-65.866087106821269</v>
      </c>
      <c r="P779" s="3">
        <v>-172.4686491340756</v>
      </c>
      <c r="Q779" s="3">
        <v>69.384069840901418</v>
      </c>
      <c r="R779" s="3">
        <v>0.81625330991249712</v>
      </c>
      <c r="S779" s="3">
        <v>1.4903594977670238</v>
      </c>
      <c r="T779" s="3">
        <v>0.84166431552193899</v>
      </c>
      <c r="U779" s="4">
        <v>7.2493450110224067E-2</v>
      </c>
    </row>
    <row r="780" spans="1:21" x14ac:dyDescent="0.25">
      <c r="A780">
        <v>199</v>
      </c>
      <c r="B780" t="s">
        <v>20</v>
      </c>
      <c r="C780" s="1">
        <v>40967.127836527776</v>
      </c>
      <c r="D780">
        <v>499.262</v>
      </c>
      <c r="E780">
        <v>98.754999999999995</v>
      </c>
      <c r="F780">
        <v>1971.4459999999999</v>
      </c>
      <c r="G780">
        <v>-1.35</v>
      </c>
      <c r="H780" s="1">
        <v>40967.127836481479</v>
      </c>
      <c r="I780">
        <v>499.24099999999999</v>
      </c>
      <c r="J780">
        <v>99.349000000000004</v>
      </c>
      <c r="K780">
        <v>1982.25</v>
      </c>
      <c r="L780" s="3">
        <v>0.46524597184205685</v>
      </c>
      <c r="M780" s="3">
        <v>0.73390609588731426</v>
      </c>
      <c r="N780" s="3">
        <v>1.5853858838943786</v>
      </c>
      <c r="O780" s="3">
        <v>-64.495380011662675</v>
      </c>
      <c r="P780" s="3">
        <v>-34.96562168948855</v>
      </c>
      <c r="Q780" s="3">
        <v>121.19980554071766</v>
      </c>
      <c r="R780" s="3">
        <v>0.72888367320524594</v>
      </c>
      <c r="S780" s="3">
        <v>1.4823288574988567</v>
      </c>
      <c r="T780" s="3">
        <v>0.72021181281570534</v>
      </c>
      <c r="U780" s="4">
        <v>9.9646855979453927E-2</v>
      </c>
    </row>
    <row r="781" spans="1:21" x14ac:dyDescent="0.25">
      <c r="A781">
        <v>231</v>
      </c>
      <c r="B781" t="s">
        <v>20</v>
      </c>
      <c r="C781" s="1">
        <v>40967.165004050927</v>
      </c>
      <c r="D781">
        <v>502.92</v>
      </c>
      <c r="E781">
        <v>115.824</v>
      </c>
      <c r="F781">
        <v>1978.152</v>
      </c>
      <c r="G781">
        <v>-0.92</v>
      </c>
      <c r="H781" s="1">
        <v>40967.165004027775</v>
      </c>
      <c r="I781">
        <v>518.10799999999995</v>
      </c>
      <c r="J781">
        <v>90.941999999999993</v>
      </c>
      <c r="K781">
        <v>1985.752</v>
      </c>
      <c r="L781" s="3">
        <v>0.49836798665472587</v>
      </c>
      <c r="M781" s="3">
        <v>0.63111757153841386</v>
      </c>
      <c r="N781" s="3">
        <v>1.5761132061901253</v>
      </c>
      <c r="O781" s="3">
        <v>-68.618242554841743</v>
      </c>
      <c r="P781" s="3">
        <v>157.29029319542866</v>
      </c>
      <c r="Q781" s="3">
        <v>106.73182491538971</v>
      </c>
      <c r="R781" s="3">
        <v>0.65199868094293834</v>
      </c>
      <c r="S781" s="3">
        <v>1.4818782718991201</v>
      </c>
      <c r="T781" s="3">
        <v>0.7063109051794072</v>
      </c>
      <c r="U781" s="4">
        <v>5.9708473262769388E-2</v>
      </c>
    </row>
    <row r="782" spans="1:21" x14ac:dyDescent="0.25">
      <c r="A782">
        <v>114</v>
      </c>
      <c r="B782" t="s">
        <v>20</v>
      </c>
      <c r="C782" s="1">
        <v>40966.842828113426</v>
      </c>
      <c r="D782">
        <v>506.88200000000001</v>
      </c>
      <c r="E782">
        <v>127.711</v>
      </c>
      <c r="F782">
        <v>2013.8140000000001</v>
      </c>
      <c r="G782">
        <v>-0.28000000000000003</v>
      </c>
      <c r="H782" s="1">
        <v>40966.84282813657</v>
      </c>
      <c r="I782">
        <v>515.02099999999996</v>
      </c>
      <c r="J782">
        <v>88.54</v>
      </c>
      <c r="K782">
        <v>2030.0309999999999</v>
      </c>
      <c r="L782" s="3">
        <v>0.44728824554794616</v>
      </c>
      <c r="M782" s="3">
        <v>0.69967393304243874</v>
      </c>
      <c r="N782" s="3">
        <v>1.6493368837220952</v>
      </c>
      <c r="O782" s="3">
        <v>-69.887597585915017</v>
      </c>
      <c r="P782" s="3">
        <v>-172.05254558160388</v>
      </c>
      <c r="Q782" s="3">
        <v>71.508647053395578</v>
      </c>
      <c r="R782" s="3">
        <v>0.73591603031741215</v>
      </c>
      <c r="S782" s="3">
        <v>1.5389670316455977</v>
      </c>
      <c r="T782" s="3">
        <v>0.70130088723249173</v>
      </c>
      <c r="U782" s="4">
        <v>6.4740250564941912E-2</v>
      </c>
    </row>
    <row r="783" spans="1:21" x14ac:dyDescent="0.25">
      <c r="A783">
        <v>75</v>
      </c>
      <c r="B783" t="s">
        <v>20</v>
      </c>
      <c r="C783" s="1">
        <v>40966.817494143521</v>
      </c>
      <c r="D783">
        <v>512.97799999999995</v>
      </c>
      <c r="E783">
        <v>117.04300000000001</v>
      </c>
      <c r="F783">
        <v>2023.2619999999999</v>
      </c>
      <c r="G783">
        <v>-1.02</v>
      </c>
      <c r="H783" s="1">
        <v>40966.817494131945</v>
      </c>
      <c r="I783">
        <v>508.73200000000003</v>
      </c>
      <c r="J783">
        <v>70.808000000000007</v>
      </c>
      <c r="K783">
        <v>2031.9459999999999</v>
      </c>
      <c r="L783" s="3">
        <v>0.51828769180649159</v>
      </c>
      <c r="M783" s="3">
        <v>0.73081609145994464</v>
      </c>
      <c r="N783" s="3">
        <v>1.7107741861770636</v>
      </c>
      <c r="O783" s="3">
        <v>-70.390675511010471</v>
      </c>
      <c r="P783" s="3">
        <v>-169.36677241833826</v>
      </c>
      <c r="Q783" s="3">
        <v>66.776103502607484</v>
      </c>
      <c r="R783" s="3">
        <v>0.78460072280483928</v>
      </c>
      <c r="S783" s="3">
        <v>1.5963355992429342</v>
      </c>
      <c r="T783" s="3">
        <v>0.74423959651676341</v>
      </c>
      <c r="U783" s="4">
        <v>6.3875423710893858E-2</v>
      </c>
    </row>
    <row r="784" spans="1:21" x14ac:dyDescent="0.25">
      <c r="A784">
        <v>402</v>
      </c>
      <c r="B784" t="s">
        <v>20</v>
      </c>
      <c r="C784" s="1">
        <v>40968.253041793978</v>
      </c>
      <c r="D784">
        <v>494.08100000000002</v>
      </c>
      <c r="E784">
        <v>98.146000000000001</v>
      </c>
      <c r="F784">
        <v>1969.6179999999999</v>
      </c>
      <c r="G784">
        <v>-0.88</v>
      </c>
      <c r="H784" s="1">
        <v>40968.253041805554</v>
      </c>
      <c r="I784">
        <v>497.83199999999999</v>
      </c>
      <c r="J784">
        <v>90.575999999999993</v>
      </c>
      <c r="K784">
        <v>1972.404</v>
      </c>
      <c r="L784" s="3">
        <v>0.39850040268263609</v>
      </c>
      <c r="M784" s="3">
        <v>0.58702177578654591</v>
      </c>
      <c r="N784" s="3">
        <v>1.5835605581255594</v>
      </c>
      <c r="O784" s="3">
        <v>-72.922653507216836</v>
      </c>
      <c r="P784" s="3">
        <v>-177.38238024357841</v>
      </c>
      <c r="Q784" s="3">
        <v>76.015877867512884</v>
      </c>
      <c r="R784" s="3">
        <v>0.64656328021072795</v>
      </c>
      <c r="S784" s="3">
        <v>1.4917689181050804</v>
      </c>
      <c r="T784" s="3">
        <v>0.59973154755221003</v>
      </c>
      <c r="U784" s="4">
        <v>6.2719478823261121E-2</v>
      </c>
    </row>
    <row r="785" spans="1:21" x14ac:dyDescent="0.25">
      <c r="A785">
        <v>228</v>
      </c>
      <c r="B785" t="s">
        <v>20</v>
      </c>
      <c r="C785" s="1">
        <v>40967.154200682868</v>
      </c>
      <c r="D785">
        <v>512.36900000000003</v>
      </c>
      <c r="E785">
        <v>110.947</v>
      </c>
      <c r="F785">
        <v>1982.7239999999999</v>
      </c>
      <c r="G785">
        <v>-1.17</v>
      </c>
      <c r="H785" s="1">
        <v>40967.154200682868</v>
      </c>
      <c r="I785">
        <v>509.40199999999999</v>
      </c>
      <c r="J785">
        <v>80.046000000000006</v>
      </c>
      <c r="K785">
        <v>1987.6890000000001</v>
      </c>
      <c r="L785" s="3">
        <v>0.47639249094719566</v>
      </c>
      <c r="M785" s="3">
        <v>0.69948930838072998</v>
      </c>
      <c r="N785" s="3">
        <v>1.6121031209648928</v>
      </c>
      <c r="O785" s="3">
        <v>-71.198303758277433</v>
      </c>
      <c r="P785" s="3">
        <v>-168.08879293824864</v>
      </c>
      <c r="Q785" s="3">
        <v>66.894874562675113</v>
      </c>
      <c r="R785" s="3">
        <v>0.73622529614624455</v>
      </c>
      <c r="S785" s="3">
        <v>1.5165663881888349</v>
      </c>
      <c r="T785" s="3">
        <v>0.67836692025889533</v>
      </c>
      <c r="U785" s="4">
        <v>5.8424459060146046E-2</v>
      </c>
    </row>
    <row r="786" spans="1:21" x14ac:dyDescent="0.25">
      <c r="A786">
        <v>179</v>
      </c>
      <c r="B786" t="s">
        <v>20</v>
      </c>
      <c r="C786" s="1">
        <v>40967.123647280096</v>
      </c>
      <c r="D786">
        <v>509.62599999999998</v>
      </c>
      <c r="E786">
        <v>106.375</v>
      </c>
      <c r="F786">
        <v>1978.152</v>
      </c>
      <c r="G786">
        <v>-0.86</v>
      </c>
      <c r="H786" s="1">
        <v>40967.123647280096</v>
      </c>
      <c r="I786">
        <v>502.72800000000001</v>
      </c>
      <c r="J786">
        <v>93.763000000000005</v>
      </c>
      <c r="K786">
        <v>1969.7639999999999</v>
      </c>
      <c r="L786" s="3">
        <v>0.38147481432380914</v>
      </c>
      <c r="M786" s="3">
        <v>0.58537585675889503</v>
      </c>
      <c r="N786" s="3">
        <v>1.5144478929399625</v>
      </c>
      <c r="O786" s="3">
        <v>-73.677666163219357</v>
      </c>
      <c r="P786" s="3">
        <v>-11.6199783042315</v>
      </c>
      <c r="Q786" s="3">
        <v>89.552880509314662</v>
      </c>
      <c r="R786" s="3">
        <v>0.65360606512314234</v>
      </c>
      <c r="S786" s="3">
        <v>1.4284447698730389</v>
      </c>
      <c r="T786" s="3">
        <v>0.55366346074333705</v>
      </c>
      <c r="U786" s="4">
        <v>6.4447036366064997E-2</v>
      </c>
    </row>
    <row r="787" spans="1:21" x14ac:dyDescent="0.25">
      <c r="A787">
        <v>388</v>
      </c>
      <c r="B787" t="s">
        <v>20</v>
      </c>
      <c r="C787" s="1">
        <v>40968.249727743052</v>
      </c>
      <c r="D787">
        <v>489.20400000000001</v>
      </c>
      <c r="E787">
        <v>74.370999999999995</v>
      </c>
      <c r="F787">
        <v>1977.2380000000001</v>
      </c>
      <c r="G787">
        <v>-1.28</v>
      </c>
      <c r="H787" s="1">
        <v>40968.249727743052</v>
      </c>
      <c r="I787">
        <v>484.91</v>
      </c>
      <c r="J787">
        <v>39.393000000000001</v>
      </c>
      <c r="K787">
        <v>1987.0550000000001</v>
      </c>
      <c r="L787" s="3">
        <v>0.49824101604219523</v>
      </c>
      <c r="M787" s="3">
        <v>0.75339139364464569</v>
      </c>
      <c r="N787" s="3">
        <v>1.6439128044944107</v>
      </c>
      <c r="O787" s="3">
        <v>-70.172899288535746</v>
      </c>
      <c r="P787" s="3">
        <v>-18.75335191641598</v>
      </c>
      <c r="Q787" s="3">
        <v>94.477742686819141</v>
      </c>
      <c r="R787" s="3">
        <v>0.83685263275106081</v>
      </c>
      <c r="S787" s="3">
        <v>1.5198646204700594</v>
      </c>
      <c r="T787" s="3">
        <v>0.70649724256895752</v>
      </c>
      <c r="U787" s="4">
        <v>7.8729275358053866E-2</v>
      </c>
    </row>
    <row r="788" spans="1:21" x14ac:dyDescent="0.25">
      <c r="A788">
        <v>3231</v>
      </c>
      <c r="B788" t="s">
        <v>20</v>
      </c>
      <c r="C788" s="1">
        <v>41333.601906041666</v>
      </c>
      <c r="D788">
        <v>523.95100000000002</v>
      </c>
      <c r="E788">
        <v>96.012</v>
      </c>
      <c r="F788">
        <v>2006.8030000000001</v>
      </c>
      <c r="G788">
        <v>-0.55000000000000004</v>
      </c>
      <c r="H788" s="1">
        <v>41333.601906018521</v>
      </c>
      <c r="I788">
        <v>531.89300000000003</v>
      </c>
      <c r="J788">
        <v>52.457000000000001</v>
      </c>
      <c r="K788">
        <v>2016.83</v>
      </c>
      <c r="L788" s="3">
        <v>0.55076978675195776</v>
      </c>
      <c r="M788" s="3">
        <v>0.73648824749738184</v>
      </c>
      <c r="N788" s="3">
        <v>1.9616437322083198</v>
      </c>
      <c r="O788" s="3">
        <v>-69.283198662586628</v>
      </c>
      <c r="P788" s="3">
        <v>157.98628430546853</v>
      </c>
      <c r="Q788" s="3">
        <v>99.578004992169554</v>
      </c>
      <c r="R788" s="3">
        <v>0.83924723888924291</v>
      </c>
      <c r="S788" s="3">
        <v>1.8147894141518037</v>
      </c>
      <c r="T788" s="3">
        <v>0.82619079939036055</v>
      </c>
      <c r="U788" s="4">
        <v>5.8049675382805255E-2</v>
      </c>
    </row>
    <row r="789" spans="1:21" x14ac:dyDescent="0.25">
      <c r="A789">
        <v>150</v>
      </c>
      <c r="B789" t="s">
        <v>20</v>
      </c>
      <c r="C789" s="1">
        <v>40967.104359444442</v>
      </c>
      <c r="D789">
        <v>509.01600000000002</v>
      </c>
      <c r="E789">
        <v>120.396</v>
      </c>
      <c r="F789">
        <v>1985.4670000000001</v>
      </c>
      <c r="G789">
        <v>-1.1399999999999999</v>
      </c>
      <c r="H789" s="1">
        <v>40967.104359467594</v>
      </c>
      <c r="I789">
        <v>540.69100000000003</v>
      </c>
      <c r="J789">
        <v>133.88399999999999</v>
      </c>
      <c r="K789">
        <v>1981.741</v>
      </c>
      <c r="L789" s="3">
        <v>0.45272657702695202</v>
      </c>
      <c r="M789" s="3">
        <v>0.69459749557354755</v>
      </c>
      <c r="N789" s="3">
        <v>1.6806286385517502</v>
      </c>
      <c r="O789" s="3">
        <v>-73.237700041739231</v>
      </c>
      <c r="P789" s="3">
        <v>-6.4369554740003281</v>
      </c>
      <c r="Q789" s="3">
        <v>93.11313383321351</v>
      </c>
      <c r="R789" s="3">
        <v>0.70056033466721601</v>
      </c>
      <c r="S789" s="3">
        <v>1.6083453551090088</v>
      </c>
      <c r="T789" s="3">
        <v>0.64709515264758011</v>
      </c>
      <c r="U789" s="4">
        <v>6.4257632580187143E-2</v>
      </c>
    </row>
    <row r="790" spans="1:21" x14ac:dyDescent="0.25">
      <c r="A790">
        <v>3228</v>
      </c>
      <c r="B790" t="s">
        <v>20</v>
      </c>
      <c r="C790" s="1">
        <v>41333.595472743058</v>
      </c>
      <c r="D790">
        <v>519.98900000000003</v>
      </c>
      <c r="E790">
        <v>102.718</v>
      </c>
      <c r="F790">
        <v>2022.348</v>
      </c>
      <c r="G790">
        <v>-1.35</v>
      </c>
      <c r="H790" s="1">
        <v>41333.595472754627</v>
      </c>
      <c r="I790">
        <v>501.54199999999997</v>
      </c>
      <c r="J790">
        <v>71.352999999999994</v>
      </c>
      <c r="K790">
        <v>2008.2180000000001</v>
      </c>
      <c r="L790" s="3">
        <v>0.48497959662296114</v>
      </c>
      <c r="M790" s="3">
        <v>0.64267198560588557</v>
      </c>
      <c r="N790" s="3">
        <v>1.6044800147389919</v>
      </c>
      <c r="O790" s="3">
        <v>-71.711147373655294</v>
      </c>
      <c r="P790" s="3">
        <v>162.41378218819406</v>
      </c>
      <c r="Q790" s="3">
        <v>97.537869861437414</v>
      </c>
      <c r="R790" s="3">
        <v>0.69438998673547303</v>
      </c>
      <c r="S790" s="3">
        <v>1.5132795756731809</v>
      </c>
      <c r="T790" s="3">
        <v>0.66499717824103755</v>
      </c>
      <c r="U790" s="4">
        <v>6.8174733660045131E-2</v>
      </c>
    </row>
    <row r="791" spans="1:21" x14ac:dyDescent="0.25">
      <c r="A791">
        <v>3252</v>
      </c>
      <c r="B791" t="s">
        <v>20</v>
      </c>
      <c r="C791" s="1">
        <v>41333.690187962966</v>
      </c>
      <c r="D791">
        <v>522.73199999999997</v>
      </c>
      <c r="E791">
        <v>89.611000000000004</v>
      </c>
      <c r="F791">
        <v>2000.402</v>
      </c>
      <c r="G791">
        <v>-0.89</v>
      </c>
      <c r="H791" s="1">
        <v>41333.690187939814</v>
      </c>
      <c r="I791">
        <v>520.73299999999995</v>
      </c>
      <c r="J791">
        <v>59.893999999999998</v>
      </c>
      <c r="K791">
        <v>2008.748</v>
      </c>
      <c r="L791" s="3">
        <v>0.48522365565208314</v>
      </c>
      <c r="M791" s="3">
        <v>0.73154213339663909</v>
      </c>
      <c r="N791" s="3">
        <v>1.7550746548894347</v>
      </c>
      <c r="O791" s="3">
        <v>-67.910694276941456</v>
      </c>
      <c r="P791" s="3">
        <v>166.00852811741623</v>
      </c>
      <c r="Q791" s="3">
        <v>92.08701857778486</v>
      </c>
      <c r="R791" s="3">
        <v>0.80379721350664113</v>
      </c>
      <c r="S791" s="3">
        <v>1.6085635462951444</v>
      </c>
      <c r="T791" s="3">
        <v>0.78238110498500646</v>
      </c>
      <c r="U791" s="4">
        <v>6.2525278458385181E-2</v>
      </c>
    </row>
    <row r="792" spans="1:21" x14ac:dyDescent="0.25">
      <c r="A792">
        <v>94</v>
      </c>
      <c r="B792" t="s">
        <v>20</v>
      </c>
      <c r="C792" s="1">
        <v>40966.8404371875</v>
      </c>
      <c r="D792">
        <v>514.80700000000002</v>
      </c>
      <c r="E792">
        <v>117.65300000000001</v>
      </c>
      <c r="F792">
        <v>2021.7380000000001</v>
      </c>
      <c r="G792">
        <v>-1.02</v>
      </c>
      <c r="H792" s="1">
        <v>40966.840437141203</v>
      </c>
      <c r="I792">
        <v>495.91</v>
      </c>
      <c r="J792">
        <v>70.259</v>
      </c>
      <c r="K792">
        <v>2033.2360000000001</v>
      </c>
      <c r="L792" s="3">
        <v>0.495608983652644</v>
      </c>
      <c r="M792" s="3">
        <v>0.78016477259808537</v>
      </c>
      <c r="N792" s="3">
        <v>1.607276830963414</v>
      </c>
      <c r="O792" s="3">
        <v>-70.047964163350429</v>
      </c>
      <c r="P792" s="3">
        <v>-168.5363751084341</v>
      </c>
      <c r="Q792" s="3">
        <v>67.578019308020998</v>
      </c>
      <c r="R792" s="3">
        <v>0.8083471321344291</v>
      </c>
      <c r="S792" s="3">
        <v>1.5064518382646526</v>
      </c>
      <c r="T792" s="3">
        <v>0.70949484103857685</v>
      </c>
      <c r="U792" s="4">
        <v>6.1180931661288671E-2</v>
      </c>
    </row>
    <row r="793" spans="1:21" x14ac:dyDescent="0.25">
      <c r="A793">
        <v>135</v>
      </c>
      <c r="B793" t="s">
        <v>20</v>
      </c>
      <c r="C793" s="1">
        <v>40966.856274641206</v>
      </c>
      <c r="D793">
        <v>512.97799999999995</v>
      </c>
      <c r="E793">
        <v>123.749</v>
      </c>
      <c r="F793">
        <v>1997.05</v>
      </c>
      <c r="G793">
        <v>-0.46</v>
      </c>
      <c r="H793" s="1">
        <v>40966.856274664351</v>
      </c>
      <c r="I793">
        <v>511.95</v>
      </c>
      <c r="J793">
        <v>137.333</v>
      </c>
      <c r="K793">
        <v>1990.7529999999999</v>
      </c>
      <c r="L793" s="3">
        <v>0.43993376064842948</v>
      </c>
      <c r="M793" s="3">
        <v>0.65955958480744514</v>
      </c>
      <c r="N793" s="3">
        <v>1.5331196965302643</v>
      </c>
      <c r="O793" s="3">
        <v>-71.269988144038166</v>
      </c>
      <c r="P793" s="3">
        <v>-1.4069591968259094</v>
      </c>
      <c r="Q793" s="3">
        <v>92.481298917682253</v>
      </c>
      <c r="R793" s="3">
        <v>0.65940651096948955</v>
      </c>
      <c r="S793" s="3">
        <v>1.4559648246075767</v>
      </c>
      <c r="T793" s="3">
        <v>0.64305033182677107</v>
      </c>
      <c r="U793" s="4">
        <v>6.2847099525959835E-2</v>
      </c>
    </row>
    <row r="794" spans="1:21" x14ac:dyDescent="0.25">
      <c r="A794">
        <v>515</v>
      </c>
      <c r="B794" t="s">
        <v>20</v>
      </c>
      <c r="C794" s="1">
        <v>40968.700070300925</v>
      </c>
      <c r="D794">
        <v>499.56700000000001</v>
      </c>
      <c r="E794">
        <v>133.19800000000001</v>
      </c>
      <c r="F794">
        <v>1998.5740000000001</v>
      </c>
      <c r="G794">
        <v>0.86</v>
      </c>
      <c r="H794" s="1">
        <v>40968.700070439816</v>
      </c>
      <c r="I794">
        <v>545.04</v>
      </c>
      <c r="J794">
        <v>157.16200000000001</v>
      </c>
      <c r="K794">
        <v>1969.0640000000001</v>
      </c>
      <c r="L794" s="3">
        <v>0.37008717195420282</v>
      </c>
      <c r="M794" s="3">
        <v>0.56618583464699623</v>
      </c>
      <c r="N794" s="3">
        <v>1.577239030659777</v>
      </c>
      <c r="O794" s="3">
        <v>-72.071455546795875</v>
      </c>
      <c r="P794" s="3">
        <v>154.3278817131791</v>
      </c>
      <c r="Q794" s="3">
        <v>113.04850386859165</v>
      </c>
      <c r="R794" s="3">
        <v>0.56954514171093251</v>
      </c>
      <c r="S794" s="3">
        <v>1.5120674019224225</v>
      </c>
      <c r="T794" s="3">
        <v>0.56457573348461665</v>
      </c>
      <c r="U794" s="4">
        <v>6.161731351672458E-2</v>
      </c>
    </row>
    <row r="795" spans="1:21" x14ac:dyDescent="0.25">
      <c r="A795">
        <v>430</v>
      </c>
      <c r="B795" t="s">
        <v>20</v>
      </c>
      <c r="C795" s="1">
        <v>40968.257084351855</v>
      </c>
      <c r="D795">
        <v>490.11799999999999</v>
      </c>
      <c r="E795">
        <v>96.316999999999993</v>
      </c>
      <c r="F795">
        <v>1967.789</v>
      </c>
      <c r="G795">
        <v>-1.37</v>
      </c>
      <c r="H795" s="1">
        <v>40968.257084317127</v>
      </c>
      <c r="I795">
        <v>490.303</v>
      </c>
      <c r="J795">
        <v>50.424999999999997</v>
      </c>
      <c r="K795">
        <v>1989.895</v>
      </c>
      <c r="L795" s="3">
        <v>0.51939714179056407</v>
      </c>
      <c r="M795" s="3">
        <v>0.72601816784076645</v>
      </c>
      <c r="N795" s="3">
        <v>1.6999345878134173</v>
      </c>
      <c r="O795" s="3">
        <v>-66.421608782385889</v>
      </c>
      <c r="P795" s="3">
        <v>-44.475926830571424</v>
      </c>
      <c r="Q795" s="3">
        <v>115.20462268443498</v>
      </c>
      <c r="R795" s="3">
        <v>0.89903444626662576</v>
      </c>
      <c r="S795" s="3">
        <v>1.5371744432508692</v>
      </c>
      <c r="T795" s="3">
        <v>0.70767638210122641</v>
      </c>
      <c r="U795" s="4">
        <v>7.7852921170617845E-2</v>
      </c>
    </row>
    <row r="796" spans="1:21" x14ac:dyDescent="0.25">
      <c r="A796">
        <v>3254</v>
      </c>
      <c r="B796" t="s">
        <v>20</v>
      </c>
      <c r="C796" s="1">
        <v>41333.728428344904</v>
      </c>
      <c r="D796">
        <v>523.34199999999998</v>
      </c>
      <c r="E796">
        <v>88.697000000000003</v>
      </c>
      <c r="F796">
        <v>2005.8889999999999</v>
      </c>
      <c r="G796">
        <v>-1.52</v>
      </c>
      <c r="H796" s="1">
        <v>41333.728428287039</v>
      </c>
      <c r="I796">
        <v>513.173</v>
      </c>
      <c r="J796">
        <v>41.173000000000002</v>
      </c>
      <c r="K796">
        <v>2008.299</v>
      </c>
      <c r="L796" s="3">
        <v>0.45211896750490166</v>
      </c>
      <c r="M796" s="3">
        <v>0.63965183898237055</v>
      </c>
      <c r="N796" s="3">
        <v>1.674690469904313</v>
      </c>
      <c r="O796" s="3">
        <v>-71.056041544714489</v>
      </c>
      <c r="P796" s="3">
        <v>162.83161353944303</v>
      </c>
      <c r="Q796" s="3">
        <v>94.77567575068656</v>
      </c>
      <c r="R796" s="3">
        <v>0.72233873033314921</v>
      </c>
      <c r="S796" s="3">
        <v>1.5604274791645096</v>
      </c>
      <c r="T796" s="3">
        <v>0.67159995615656953</v>
      </c>
      <c r="U796" s="4">
        <v>6.4712196589494619E-2</v>
      </c>
    </row>
    <row r="797" spans="1:21" x14ac:dyDescent="0.25">
      <c r="A797">
        <v>149</v>
      </c>
      <c r="B797" t="s">
        <v>20</v>
      </c>
      <c r="C797" s="1">
        <v>40967.104315891207</v>
      </c>
      <c r="D797">
        <v>506.27300000000002</v>
      </c>
      <c r="E797">
        <v>117.65300000000001</v>
      </c>
      <c r="F797">
        <v>1979.6759999999999</v>
      </c>
      <c r="G797">
        <v>-0.97</v>
      </c>
      <c r="H797" s="1">
        <v>40967.104315891207</v>
      </c>
      <c r="I797">
        <v>517.18600000000004</v>
      </c>
      <c r="J797">
        <v>103.4</v>
      </c>
      <c r="K797">
        <v>1980.7940000000001</v>
      </c>
      <c r="L797" s="3">
        <v>0.43779363003833205</v>
      </c>
      <c r="M797" s="3">
        <v>0.60411456063781699</v>
      </c>
      <c r="N797" s="3">
        <v>1.6333254460208855</v>
      </c>
      <c r="O797" s="3">
        <v>-71.855071103612957</v>
      </c>
      <c r="P797" s="3">
        <v>176.88049027451066</v>
      </c>
      <c r="Q797" s="3">
        <v>87.852473535675117</v>
      </c>
      <c r="R797" s="3">
        <v>0.61757292011600384</v>
      </c>
      <c r="S797" s="3">
        <v>1.5492295426337819</v>
      </c>
      <c r="T797" s="3">
        <v>0.65543127440150784</v>
      </c>
      <c r="U797" s="4">
        <v>6.052353093186652E-2</v>
      </c>
    </row>
    <row r="798" spans="1:21" x14ac:dyDescent="0.25">
      <c r="A798">
        <v>3238</v>
      </c>
      <c r="B798" t="s">
        <v>20</v>
      </c>
      <c r="C798" s="1">
        <v>41333.611068043982</v>
      </c>
      <c r="D798">
        <v>520.29399999999998</v>
      </c>
      <c r="E798">
        <v>98.146000000000001</v>
      </c>
      <c r="F798">
        <v>2023.567</v>
      </c>
      <c r="G798">
        <v>-1.1200000000000001</v>
      </c>
      <c r="H798" s="1">
        <v>41333.611067939812</v>
      </c>
      <c r="I798">
        <v>507.45100000000002</v>
      </c>
      <c r="J798">
        <v>55.426000000000002</v>
      </c>
      <c r="K798">
        <v>2063.308</v>
      </c>
      <c r="L798" s="3">
        <v>0.4727229075450563</v>
      </c>
      <c r="M798" s="3">
        <v>0.77064892890581171</v>
      </c>
      <c r="N798" s="3">
        <v>1.6445159266303475</v>
      </c>
      <c r="O798" s="3">
        <v>-72.496884418388149</v>
      </c>
      <c r="P798" s="3">
        <v>-11.181645644221705</v>
      </c>
      <c r="Q798" s="3">
        <v>87.628052750661951</v>
      </c>
      <c r="R798" s="3">
        <v>0.84135043846998769</v>
      </c>
      <c r="S798" s="3">
        <v>1.5403671337480347</v>
      </c>
      <c r="T798" s="3">
        <v>0.66188591376067052</v>
      </c>
      <c r="U798" s="4">
        <v>6.4375845969806861E-2</v>
      </c>
    </row>
    <row r="799" spans="1:21" x14ac:dyDescent="0.25">
      <c r="A799">
        <v>3248</v>
      </c>
      <c r="B799" t="s">
        <v>20</v>
      </c>
      <c r="C799" s="1">
        <v>41333.628450914352</v>
      </c>
      <c r="D799">
        <v>517.85500000000002</v>
      </c>
      <c r="E799">
        <v>95.097999999999999</v>
      </c>
      <c r="F799">
        <v>2027.53</v>
      </c>
      <c r="G799">
        <v>-1.05</v>
      </c>
      <c r="H799" s="1">
        <v>41333.62845084491</v>
      </c>
      <c r="I799">
        <v>505.98700000000002</v>
      </c>
      <c r="J799">
        <v>50.040999999999997</v>
      </c>
      <c r="K799">
        <v>2054.9229999999998</v>
      </c>
      <c r="L799" s="3">
        <v>0.47319850183708589</v>
      </c>
      <c r="M799" s="3">
        <v>0.74194396915121341</v>
      </c>
      <c r="N799" s="3">
        <v>1.6723533605351388</v>
      </c>
      <c r="O799" s="3">
        <v>-72.026770754038665</v>
      </c>
      <c r="P799" s="3">
        <v>-154.62509314378346</v>
      </c>
      <c r="Q799" s="3">
        <v>51.831475848024731</v>
      </c>
      <c r="R799" s="3">
        <v>0.78355899230501791</v>
      </c>
      <c r="S799" s="3">
        <v>1.5863923573298138</v>
      </c>
      <c r="T799" s="3">
        <v>0.65382719906801867</v>
      </c>
      <c r="U799" s="4">
        <v>6.5074312104952362E-2</v>
      </c>
    </row>
    <row r="800" spans="1:21" x14ac:dyDescent="0.25">
      <c r="A800">
        <v>104</v>
      </c>
      <c r="B800" t="s">
        <v>20</v>
      </c>
      <c r="C800" s="1">
        <v>40966.84197021991</v>
      </c>
      <c r="D800">
        <v>510.84500000000003</v>
      </c>
      <c r="E800">
        <v>124.968</v>
      </c>
      <c r="F800">
        <v>2018.386</v>
      </c>
      <c r="G800">
        <v>-0.37</v>
      </c>
      <c r="H800" s="1">
        <v>40966.841970277776</v>
      </c>
      <c r="I800">
        <v>523.26599999999996</v>
      </c>
      <c r="J800">
        <v>103.816</v>
      </c>
      <c r="K800">
        <v>2023.2439999999999</v>
      </c>
      <c r="L800" s="3">
        <v>0.48729989455204492</v>
      </c>
      <c r="M800" s="3">
        <v>0.78113617760633092</v>
      </c>
      <c r="N800" s="3">
        <v>1.6533492512792527</v>
      </c>
      <c r="O800" s="3">
        <v>-68.82906816578155</v>
      </c>
      <c r="P800" s="3">
        <v>-174.08563538383879</v>
      </c>
      <c r="Q800" s="3">
        <v>77.172167795685766</v>
      </c>
      <c r="R800" s="3">
        <v>0.79199571924550582</v>
      </c>
      <c r="S800" s="3">
        <v>1.5450774660739484</v>
      </c>
      <c r="T800" s="3">
        <v>0.7475962988567062</v>
      </c>
      <c r="U800" s="4">
        <v>6.545326134850768E-2</v>
      </c>
    </row>
    <row r="801" spans="1:21" x14ac:dyDescent="0.25">
      <c r="A801">
        <v>143</v>
      </c>
      <c r="B801" t="s">
        <v>20</v>
      </c>
      <c r="C801" s="1">
        <v>40966.874612361113</v>
      </c>
      <c r="D801">
        <v>513.89300000000003</v>
      </c>
      <c r="E801">
        <v>121.006</v>
      </c>
      <c r="F801">
        <v>1991.8679999999999</v>
      </c>
      <c r="G801">
        <v>-0.61</v>
      </c>
      <c r="H801" s="1">
        <v>40966.874612384257</v>
      </c>
      <c r="I801">
        <v>533.13099999999997</v>
      </c>
      <c r="J801">
        <v>117.187</v>
      </c>
      <c r="K801">
        <v>1997.376</v>
      </c>
      <c r="L801" s="3">
        <v>0.46657771226696526</v>
      </c>
      <c r="M801" s="3">
        <v>0.59098198683358727</v>
      </c>
      <c r="N801" s="3">
        <v>1.6947797716690673</v>
      </c>
      <c r="O801" s="3">
        <v>-72.674520614931666</v>
      </c>
      <c r="P801" s="3">
        <v>166.82541893686451</v>
      </c>
      <c r="Q801" s="3">
        <v>99.626032579881382</v>
      </c>
      <c r="R801" s="3">
        <v>0.59994558203936776</v>
      </c>
      <c r="S801" s="3">
        <v>1.6196550172693804</v>
      </c>
      <c r="T801" s="3">
        <v>0.6624381696628916</v>
      </c>
      <c r="U801" s="4">
        <v>6.0424003675011106E-2</v>
      </c>
    </row>
    <row r="802" spans="1:21" x14ac:dyDescent="0.25">
      <c r="A802">
        <v>3230</v>
      </c>
      <c r="B802" t="s">
        <v>20</v>
      </c>
      <c r="C802" s="1">
        <v>41333.598894016206</v>
      </c>
      <c r="D802">
        <v>524.86599999999999</v>
      </c>
      <c r="E802">
        <v>96.622</v>
      </c>
      <c r="F802">
        <v>2007.1079999999999</v>
      </c>
      <c r="G802">
        <v>-0.54</v>
      </c>
      <c r="H802" s="1">
        <v>41333.598893946757</v>
      </c>
      <c r="I802">
        <v>516.12300000000005</v>
      </c>
      <c r="J802">
        <v>59.328000000000003</v>
      </c>
      <c r="K802">
        <v>2024.3989999999999</v>
      </c>
      <c r="L802" s="3">
        <v>0.57590075168562449</v>
      </c>
      <c r="M802" s="3">
        <v>0.7453135459696556</v>
      </c>
      <c r="N802" s="3">
        <v>1.755027729516182</v>
      </c>
      <c r="O802" s="3">
        <v>-66.255053673085811</v>
      </c>
      <c r="P802" s="3">
        <v>-154.21430534334627</v>
      </c>
      <c r="Q802" s="3">
        <v>53.619044385324628</v>
      </c>
      <c r="R802" s="3">
        <v>0.76354711732051328</v>
      </c>
      <c r="S802" s="3">
        <v>1.6357521742554511</v>
      </c>
      <c r="T802" s="3">
        <v>0.83319403442283146</v>
      </c>
      <c r="U802" s="4">
        <v>6.1454510158483959E-2</v>
      </c>
    </row>
    <row r="803" spans="1:21" x14ac:dyDescent="0.25">
      <c r="A803">
        <v>180</v>
      </c>
      <c r="B803" t="s">
        <v>20</v>
      </c>
      <c r="C803" s="1">
        <v>40967.123710115739</v>
      </c>
      <c r="D803">
        <v>497.43400000000003</v>
      </c>
      <c r="E803">
        <v>115.824</v>
      </c>
      <c r="F803">
        <v>1972.97</v>
      </c>
      <c r="G803">
        <v>-0.86</v>
      </c>
      <c r="H803" s="1">
        <v>40967.123710150459</v>
      </c>
      <c r="I803">
        <v>503.94400000000002</v>
      </c>
      <c r="J803">
        <v>118.42</v>
      </c>
      <c r="K803">
        <v>1961.837</v>
      </c>
      <c r="L803" s="3">
        <v>0.41430299773229423</v>
      </c>
      <c r="M803" s="3">
        <v>0.55044986386023453</v>
      </c>
      <c r="N803" s="3">
        <v>1.4983783206071319</v>
      </c>
      <c r="O803" s="3">
        <v>-68.318478844482399</v>
      </c>
      <c r="P803" s="3">
        <v>143.34717383972227</v>
      </c>
      <c r="Q803" s="3">
        <v>120.66103519347826</v>
      </c>
      <c r="R803" s="3">
        <v>0.57110911834814715</v>
      </c>
      <c r="S803" s="3">
        <v>1.4209892536656383</v>
      </c>
      <c r="T803" s="3">
        <v>0.59946815505304585</v>
      </c>
      <c r="U803" s="4">
        <v>5.4112369559866889E-2</v>
      </c>
    </row>
    <row r="804" spans="1:21" x14ac:dyDescent="0.25">
      <c r="A804">
        <v>382</v>
      </c>
      <c r="B804" t="s">
        <v>20</v>
      </c>
      <c r="C804" s="1">
        <v>40968.24462258102</v>
      </c>
      <c r="D804">
        <v>512.97799999999995</v>
      </c>
      <c r="E804">
        <v>110.033</v>
      </c>
      <c r="F804">
        <v>1979.981</v>
      </c>
      <c r="G804">
        <v>-1.19</v>
      </c>
      <c r="H804" s="1">
        <v>40968.244622627317</v>
      </c>
      <c r="I804">
        <v>510.69</v>
      </c>
      <c r="J804">
        <v>103.19799999999999</v>
      </c>
      <c r="K804">
        <v>1971.643</v>
      </c>
      <c r="L804" s="3">
        <v>0.38676961228738355</v>
      </c>
      <c r="M804" s="3">
        <v>0.54737522849957343</v>
      </c>
      <c r="N804" s="3">
        <v>1.5775633966910994</v>
      </c>
      <c r="O804" s="3">
        <v>-71.398888211521182</v>
      </c>
      <c r="P804" s="3">
        <v>163.18736888062634</v>
      </c>
      <c r="Q804" s="3">
        <v>96.35874202157845</v>
      </c>
      <c r="R804" s="3">
        <v>0.61271983660890328</v>
      </c>
      <c r="S804" s="3">
        <v>1.4787364307553759</v>
      </c>
      <c r="T804" s="3">
        <v>0.60516399467110205</v>
      </c>
      <c r="U804" s="4">
        <v>5.1349991271195952E-2</v>
      </c>
    </row>
    <row r="805" spans="1:21" x14ac:dyDescent="0.25">
      <c r="A805">
        <v>214</v>
      </c>
      <c r="B805" t="s">
        <v>20</v>
      </c>
      <c r="C805" s="1">
        <v>40967.136348043983</v>
      </c>
      <c r="D805">
        <v>482.19400000000002</v>
      </c>
      <c r="E805">
        <v>111.557</v>
      </c>
      <c r="F805">
        <v>1969.3130000000001</v>
      </c>
      <c r="G805">
        <v>-1.18</v>
      </c>
      <c r="H805" s="1">
        <v>40967.136348067128</v>
      </c>
      <c r="I805">
        <v>495.31299999999999</v>
      </c>
      <c r="J805">
        <v>145.017</v>
      </c>
      <c r="K805">
        <v>1962.174</v>
      </c>
      <c r="L805" s="3">
        <v>0.44250288873093113</v>
      </c>
      <c r="M805" s="3">
        <v>0.61216682517697851</v>
      </c>
      <c r="N805" s="3">
        <v>1.6344219214751525</v>
      </c>
      <c r="O805" s="3">
        <v>-60.295115844981559</v>
      </c>
      <c r="P805" s="3">
        <v>121.17859551480895</v>
      </c>
      <c r="Q805" s="3">
        <v>142.58142470273714</v>
      </c>
      <c r="R805" s="3">
        <v>0.63804896871477013</v>
      </c>
      <c r="S805" s="3">
        <v>1.5590201375063373</v>
      </c>
      <c r="T805" s="3">
        <v>0.6242294587602828</v>
      </c>
      <c r="U805" s="4">
        <v>6.5438971062733484E-2</v>
      </c>
    </row>
    <row r="806" spans="1:21" x14ac:dyDescent="0.25">
      <c r="A806">
        <v>6893</v>
      </c>
      <c r="B806" t="s">
        <v>20</v>
      </c>
      <c r="C806" s="1">
        <v>43151.88892020833</v>
      </c>
      <c r="D806">
        <v>483.41300000000001</v>
      </c>
      <c r="E806">
        <v>59.131</v>
      </c>
      <c r="F806">
        <v>2010.461</v>
      </c>
      <c r="G806">
        <v>-1.53</v>
      </c>
      <c r="H806" s="1">
        <v>43151.888920127312</v>
      </c>
      <c r="I806">
        <v>524.78599999999994</v>
      </c>
      <c r="J806">
        <v>12.407999999999999</v>
      </c>
      <c r="K806">
        <v>2004.0609999999999</v>
      </c>
      <c r="L806" s="3">
        <v>0.55857983320410665</v>
      </c>
      <c r="M806" s="3">
        <v>0.71090253445683294</v>
      </c>
      <c r="N806" s="3">
        <v>1.96968950540821</v>
      </c>
      <c r="O806" s="3">
        <v>-71.037296767067076</v>
      </c>
      <c r="P806" s="3">
        <v>149.06569223595585</v>
      </c>
      <c r="Q806" s="3">
        <v>102.67587248598295</v>
      </c>
      <c r="R806" s="3">
        <v>0.92488828567718429</v>
      </c>
      <c r="S806" s="3">
        <v>1.8011614513864025</v>
      </c>
      <c r="T806" s="3">
        <v>0.76941661911337178</v>
      </c>
      <c r="U806" s="4">
        <v>7.157750439834655E-2</v>
      </c>
    </row>
    <row r="807" spans="1:21" x14ac:dyDescent="0.25">
      <c r="A807">
        <v>147</v>
      </c>
      <c r="B807" t="s">
        <v>20</v>
      </c>
      <c r="C807" s="1">
        <v>40967.102768912038</v>
      </c>
      <c r="D807">
        <v>512.67399999999998</v>
      </c>
      <c r="E807">
        <v>115.824</v>
      </c>
      <c r="F807">
        <v>1982.7239999999999</v>
      </c>
      <c r="G807">
        <v>-1.26</v>
      </c>
      <c r="H807" s="1">
        <v>40967.102768935183</v>
      </c>
      <c r="I807">
        <v>515.54899999999998</v>
      </c>
      <c r="J807">
        <v>120.65</v>
      </c>
      <c r="K807">
        <v>1981.873</v>
      </c>
      <c r="L807" s="3">
        <v>0.4453047494561716</v>
      </c>
      <c r="M807" s="3">
        <v>0.68148373040401633</v>
      </c>
      <c r="N807" s="3">
        <v>1.6099570001210768</v>
      </c>
      <c r="O807" s="3">
        <v>-71.532801165164344</v>
      </c>
      <c r="P807" s="3">
        <v>-14.106655129887926</v>
      </c>
      <c r="Q807" s="3">
        <v>101.10079031856472</v>
      </c>
      <c r="R807" s="3">
        <v>0.68616938591412691</v>
      </c>
      <c r="S807" s="3">
        <v>1.5319344425057295</v>
      </c>
      <c r="T807" s="3">
        <v>0.64839993547388985</v>
      </c>
      <c r="U807" s="4">
        <v>6.5515700185970568E-2</v>
      </c>
    </row>
    <row r="808" spans="1:21" x14ac:dyDescent="0.25">
      <c r="A808">
        <v>151</v>
      </c>
      <c r="B808" t="s">
        <v>20</v>
      </c>
      <c r="C808" s="1">
        <v>40967.104368067128</v>
      </c>
      <c r="D808">
        <v>507.79700000000003</v>
      </c>
      <c r="E808">
        <v>120.396</v>
      </c>
      <c r="F808">
        <v>1981.5050000000001</v>
      </c>
      <c r="G808">
        <v>-0.35</v>
      </c>
      <c r="H808" s="1">
        <v>40967.104368055552</v>
      </c>
      <c r="I808">
        <v>513.43799999999999</v>
      </c>
      <c r="J808">
        <v>94.037999999999997</v>
      </c>
      <c r="K808">
        <v>1981.4760000000001</v>
      </c>
      <c r="L808" s="3">
        <v>0.43885829857599246</v>
      </c>
      <c r="M808" s="3">
        <v>0.6317343451205325</v>
      </c>
      <c r="N808" s="3">
        <v>1.6357807379553764</v>
      </c>
      <c r="O808" s="3">
        <v>-73.387041312731995</v>
      </c>
      <c r="P808" s="3">
        <v>0.39373106012677384</v>
      </c>
      <c r="Q808" s="3">
        <v>80.541027693707974</v>
      </c>
      <c r="R808" s="3">
        <v>0.66945836493084698</v>
      </c>
      <c r="S808" s="3">
        <v>1.5537720967286077</v>
      </c>
      <c r="T808" s="3">
        <v>0.62805681743725472</v>
      </c>
      <c r="U808" s="4">
        <v>5.941399167398935E-2</v>
      </c>
    </row>
    <row r="809" spans="1:21" x14ac:dyDescent="0.25">
      <c r="A809">
        <v>424</v>
      </c>
      <c r="B809" t="s">
        <v>20</v>
      </c>
      <c r="C809" s="1">
        <v>40968.255541180559</v>
      </c>
      <c r="D809">
        <v>510.54</v>
      </c>
      <c r="E809">
        <v>112.166</v>
      </c>
      <c r="F809">
        <v>1978.152</v>
      </c>
      <c r="G809">
        <v>-1.0900000000000001</v>
      </c>
      <c r="H809" s="1">
        <v>40968.255541168983</v>
      </c>
      <c r="I809">
        <v>511.452</v>
      </c>
      <c r="J809">
        <v>100.723</v>
      </c>
      <c r="K809">
        <v>1976.4570000000001</v>
      </c>
      <c r="L809" s="3">
        <v>0.41961118174957657</v>
      </c>
      <c r="M809" s="3">
        <v>0.66036273887679964</v>
      </c>
      <c r="N809" s="3">
        <v>1.5903684271328207</v>
      </c>
      <c r="O809" s="3">
        <v>-72.390235562733452</v>
      </c>
      <c r="P809" s="3">
        <v>-174.23590298006405</v>
      </c>
      <c r="Q809" s="3">
        <v>77.698853288738746</v>
      </c>
      <c r="R809" s="3">
        <v>0.67439716369091229</v>
      </c>
      <c r="S809" s="3">
        <v>1.5119099951457287</v>
      </c>
      <c r="T809" s="3">
        <v>0.62236404483587648</v>
      </c>
      <c r="U809" s="4">
        <v>6.1079752576672572E-2</v>
      </c>
    </row>
    <row r="810" spans="1:21" x14ac:dyDescent="0.25">
      <c r="A810">
        <v>194</v>
      </c>
      <c r="B810" t="s">
        <v>20</v>
      </c>
      <c r="C810" s="1">
        <v>40967.126788217596</v>
      </c>
      <c r="D810">
        <v>501.70100000000002</v>
      </c>
      <c r="E810">
        <v>121.61499999999999</v>
      </c>
      <c r="F810">
        <v>1978.152</v>
      </c>
      <c r="G810">
        <v>0.06</v>
      </c>
      <c r="H810" s="1">
        <v>40967.126788321759</v>
      </c>
      <c r="I810">
        <v>507.65899999999999</v>
      </c>
      <c r="J810">
        <v>119.664</v>
      </c>
      <c r="K810">
        <v>1965.0139999999999</v>
      </c>
      <c r="L810" s="3">
        <v>0.3839737855063261</v>
      </c>
      <c r="M810" s="3">
        <v>0.58054312259897067</v>
      </c>
      <c r="N810" s="3">
        <v>1.5023091703802967</v>
      </c>
      <c r="O810" s="3">
        <v>-72.002956494372</v>
      </c>
      <c r="P810" s="3">
        <v>-15.736518521064772</v>
      </c>
      <c r="Q810" s="3">
        <v>97.428499188920242</v>
      </c>
      <c r="R810" s="3">
        <v>0.61529447423947659</v>
      </c>
      <c r="S810" s="3">
        <v>1.4208488576921496</v>
      </c>
      <c r="T810" s="3">
        <v>0.57609436923939938</v>
      </c>
      <c r="U810" s="4">
        <v>6.1910089748762172E-2</v>
      </c>
    </row>
    <row r="811" spans="1:21" x14ac:dyDescent="0.25">
      <c r="A811">
        <v>139</v>
      </c>
      <c r="B811" t="s">
        <v>20</v>
      </c>
      <c r="C811" s="1">
        <v>40966.859641782408</v>
      </c>
      <c r="D811">
        <v>512.97799999999995</v>
      </c>
      <c r="E811">
        <v>126.492</v>
      </c>
      <c r="F811">
        <v>1999.4880000000001</v>
      </c>
      <c r="G811">
        <v>-0.14000000000000001</v>
      </c>
      <c r="H811" s="1">
        <v>40966.859641840281</v>
      </c>
      <c r="I811">
        <v>519.62300000000005</v>
      </c>
      <c r="J811">
        <v>116.82299999999999</v>
      </c>
      <c r="K811">
        <v>1993.9829999999999</v>
      </c>
      <c r="L811" s="3">
        <v>0.44436449681929541</v>
      </c>
      <c r="M811" s="3">
        <v>0.66806071637045417</v>
      </c>
      <c r="N811" s="3">
        <v>1.6142062961205106</v>
      </c>
      <c r="O811" s="3">
        <v>-69.556464001170355</v>
      </c>
      <c r="P811" s="3">
        <v>171.50563396502389</v>
      </c>
      <c r="Q811" s="3">
        <v>91.074470328277243</v>
      </c>
      <c r="R811" s="3">
        <v>0.69493225142628035</v>
      </c>
      <c r="S811" s="3">
        <v>1.5086863025316859</v>
      </c>
      <c r="T811" s="3">
        <v>0.69587388206809919</v>
      </c>
      <c r="U811" s="4">
        <v>6.2786024524061679E-2</v>
      </c>
    </row>
    <row r="812" spans="1:21" x14ac:dyDescent="0.25">
      <c r="A812">
        <v>416</v>
      </c>
      <c r="B812" t="s">
        <v>20</v>
      </c>
      <c r="C812" s="1">
        <v>40968.254354641205</v>
      </c>
      <c r="D812">
        <v>492.25200000000001</v>
      </c>
      <c r="E812">
        <v>89.001999999999995</v>
      </c>
      <c r="F812">
        <v>1967.789</v>
      </c>
      <c r="G812">
        <v>-1.08</v>
      </c>
      <c r="H812" s="1">
        <v>40968.254354629629</v>
      </c>
      <c r="I812">
        <v>497.714</v>
      </c>
      <c r="J812">
        <v>70.055999999999997</v>
      </c>
      <c r="K812">
        <v>1980.999</v>
      </c>
      <c r="L812" s="3">
        <v>0.44622538022362285</v>
      </c>
      <c r="M812" s="3">
        <v>0.69208561880198405</v>
      </c>
      <c r="N812" s="3">
        <v>1.570806776902349</v>
      </c>
      <c r="O812" s="3">
        <v>-70.070977313024358</v>
      </c>
      <c r="P812" s="3">
        <v>-5.1049650284599286</v>
      </c>
      <c r="Q812" s="3">
        <v>83.446208039424192</v>
      </c>
      <c r="R812" s="3">
        <v>0.74356176445007804</v>
      </c>
      <c r="S812" s="3">
        <v>1.459169623488549</v>
      </c>
      <c r="T812" s="3">
        <v>0.67802248076623073</v>
      </c>
      <c r="U812" s="4">
        <v>7.1389485808667177E-2</v>
      </c>
    </row>
    <row r="813" spans="1:21" x14ac:dyDescent="0.25">
      <c r="A813">
        <v>3232</v>
      </c>
      <c r="B813" t="s">
        <v>20</v>
      </c>
      <c r="C813" s="1">
        <v>41333.602019699072</v>
      </c>
      <c r="D813">
        <v>523.34199999999998</v>
      </c>
      <c r="E813">
        <v>105.76600000000001</v>
      </c>
      <c r="F813">
        <v>2017.7760000000001</v>
      </c>
      <c r="G813">
        <v>-0.87</v>
      </c>
      <c r="H813" s="1">
        <v>41333.60201962963</v>
      </c>
      <c r="I813">
        <v>513.78499999999997</v>
      </c>
      <c r="J813">
        <v>62.588999999999999</v>
      </c>
      <c r="K813">
        <v>2030.07</v>
      </c>
      <c r="L813" s="3">
        <v>0.51238090656937119</v>
      </c>
      <c r="M813" s="3">
        <v>0.70510680170467099</v>
      </c>
      <c r="N813" s="3">
        <v>1.723617823217052</v>
      </c>
      <c r="O813" s="3">
        <v>-67.643972377000296</v>
      </c>
      <c r="P813" s="3">
        <v>-161.86313190183196</v>
      </c>
      <c r="Q813" s="3">
        <v>61.659093979139477</v>
      </c>
      <c r="R813" s="3">
        <v>0.72883829626300667</v>
      </c>
      <c r="S813" s="3">
        <v>1.6029769705696779</v>
      </c>
      <c r="T813" s="3">
        <v>0.78410175615840672</v>
      </c>
      <c r="U813" s="4">
        <v>6.0951349909222213E-2</v>
      </c>
    </row>
    <row r="814" spans="1:21" x14ac:dyDescent="0.25">
      <c r="A814">
        <v>3251</v>
      </c>
      <c r="B814" t="s">
        <v>20</v>
      </c>
      <c r="C814" s="1">
        <v>41333.641007013888</v>
      </c>
      <c r="D814">
        <v>524.86599999999999</v>
      </c>
      <c r="E814">
        <v>98.45</v>
      </c>
      <c r="F814">
        <v>1995.5260000000001</v>
      </c>
      <c r="G814">
        <v>-1.26</v>
      </c>
      <c r="H814" s="1">
        <v>41333.641007025464</v>
      </c>
      <c r="I814">
        <v>524.40899999999999</v>
      </c>
      <c r="J814">
        <v>63.746000000000002</v>
      </c>
      <c r="K814">
        <v>1995.335</v>
      </c>
      <c r="L814" s="3">
        <v>0.50267956040262318</v>
      </c>
      <c r="M814" s="3">
        <v>0.72034691549282648</v>
      </c>
      <c r="N814" s="3">
        <v>1.722480424905289</v>
      </c>
      <c r="O814" s="3">
        <v>-69.629546639234661</v>
      </c>
      <c r="P814" s="3">
        <v>169.4495532269467</v>
      </c>
      <c r="Q814" s="3">
        <v>89.635418477627326</v>
      </c>
      <c r="R814" s="3">
        <v>0.77803538388127436</v>
      </c>
      <c r="S814" s="3">
        <v>1.5998299644507838</v>
      </c>
      <c r="T814" s="3">
        <v>0.75385614855281347</v>
      </c>
      <c r="U814" s="4">
        <v>6.1204494309947267E-2</v>
      </c>
    </row>
    <row r="815" spans="1:21" x14ac:dyDescent="0.25">
      <c r="A815">
        <v>164</v>
      </c>
      <c r="B815" t="s">
        <v>20</v>
      </c>
      <c r="C815" s="1">
        <v>40967.114902349538</v>
      </c>
      <c r="D815">
        <v>498.34800000000001</v>
      </c>
      <c r="E815">
        <v>124.054</v>
      </c>
      <c r="F815">
        <v>1977.847</v>
      </c>
      <c r="G815">
        <v>-0.39</v>
      </c>
      <c r="H815" s="1">
        <v>40967.114902384259</v>
      </c>
      <c r="I815">
        <v>519.447</v>
      </c>
      <c r="J815">
        <v>111.324</v>
      </c>
      <c r="K815">
        <v>1981.576</v>
      </c>
      <c r="L815" s="3">
        <v>0.41757867592228526</v>
      </c>
      <c r="M815" s="3">
        <v>0.60051276428598077</v>
      </c>
      <c r="N815" s="3">
        <v>1.5910632974714554</v>
      </c>
      <c r="O815" s="3">
        <v>-70.420191926828224</v>
      </c>
      <c r="P815" s="3">
        <v>170.55041799094107</v>
      </c>
      <c r="Q815" s="3">
        <v>94.66477743277963</v>
      </c>
      <c r="R815" s="3">
        <v>0.61251049315092132</v>
      </c>
      <c r="S815" s="3">
        <v>1.4995561282412808</v>
      </c>
      <c r="T815" s="3">
        <v>0.6567653286872428</v>
      </c>
      <c r="U815" s="4">
        <v>5.7907506776466632E-2</v>
      </c>
    </row>
    <row r="816" spans="1:21" x14ac:dyDescent="0.25">
      <c r="A816">
        <v>202</v>
      </c>
      <c r="B816" t="s">
        <v>20</v>
      </c>
      <c r="C816" s="1">
        <v>40967.128814988428</v>
      </c>
      <c r="D816">
        <v>502.61500000000001</v>
      </c>
      <c r="E816">
        <v>111.252</v>
      </c>
      <c r="F816">
        <v>1971.751</v>
      </c>
      <c r="G816">
        <v>-1.01</v>
      </c>
      <c r="H816" s="1">
        <v>40967.128815011572</v>
      </c>
      <c r="I816">
        <v>517.26099999999997</v>
      </c>
      <c r="J816">
        <v>115.14100000000001</v>
      </c>
      <c r="K816">
        <v>1973.06</v>
      </c>
      <c r="L816" s="3">
        <v>0.37923586955015565</v>
      </c>
      <c r="M816" s="3">
        <v>0.58649324946444104</v>
      </c>
      <c r="N816" s="3">
        <v>1.5500088608733082</v>
      </c>
      <c r="O816" s="3">
        <v>-72.890606956989856</v>
      </c>
      <c r="P816" s="3">
        <v>-1.4052071872712306</v>
      </c>
      <c r="Q816" s="3">
        <v>83.844570980229108</v>
      </c>
      <c r="R816" s="3">
        <v>0.61375344895338912</v>
      </c>
      <c r="S816" s="3">
        <v>1.4713516093064101</v>
      </c>
      <c r="T816" s="3">
        <v>0.5818516142082899</v>
      </c>
      <c r="U816" s="4">
        <v>5.7598519274227052E-2</v>
      </c>
    </row>
    <row r="817" spans="1:21" x14ac:dyDescent="0.25">
      <c r="A817">
        <v>258</v>
      </c>
      <c r="B817" t="s">
        <v>20</v>
      </c>
      <c r="C817" s="1">
        <v>40967.389091412035</v>
      </c>
      <c r="D817">
        <v>520.29399999999998</v>
      </c>
      <c r="E817">
        <v>84.733999999999995</v>
      </c>
      <c r="F817">
        <v>2022.653</v>
      </c>
      <c r="G817">
        <v>-0.83</v>
      </c>
      <c r="H817" s="1">
        <v>40967.389091377314</v>
      </c>
      <c r="I817">
        <v>526.82500000000005</v>
      </c>
      <c r="J817">
        <v>76.840999999999994</v>
      </c>
      <c r="K817">
        <v>2039.335</v>
      </c>
      <c r="L817" s="3">
        <v>0.46281516178189425</v>
      </c>
      <c r="M817" s="3">
        <v>0.76383834545176199</v>
      </c>
      <c r="N817" s="3">
        <v>1.6168938156321131</v>
      </c>
      <c r="O817" s="3">
        <v>-72.301384151972655</v>
      </c>
      <c r="P817" s="3">
        <v>-20.536111254876786</v>
      </c>
      <c r="Q817" s="3">
        <v>98.913448626868828</v>
      </c>
      <c r="R817" s="3">
        <v>0.81780681587019899</v>
      </c>
      <c r="S817" s="3">
        <v>1.5249840919469619</v>
      </c>
      <c r="T817" s="3">
        <v>0.63980224628221549</v>
      </c>
      <c r="U817" s="4">
        <v>6.8061400897990343E-2</v>
      </c>
    </row>
    <row r="818" spans="1:21" x14ac:dyDescent="0.25">
      <c r="A818">
        <v>390</v>
      </c>
      <c r="B818" t="s">
        <v>20</v>
      </c>
      <c r="C818" s="1">
        <v>40968.250943379629</v>
      </c>
      <c r="D818">
        <v>492.86200000000002</v>
      </c>
      <c r="E818">
        <v>89.001999999999995</v>
      </c>
      <c r="F818">
        <v>1967.1790000000001</v>
      </c>
      <c r="G818">
        <v>-1.22</v>
      </c>
      <c r="H818" s="1">
        <v>40968.250943379629</v>
      </c>
      <c r="I818">
        <v>506.41300000000001</v>
      </c>
      <c r="J818">
        <v>50.432000000000002</v>
      </c>
      <c r="K818">
        <v>1972.1279999999999</v>
      </c>
      <c r="L818" s="3">
        <v>0.42452139587720317</v>
      </c>
      <c r="M818" s="3">
        <v>0.70172348558903352</v>
      </c>
      <c r="N818" s="3">
        <v>1.6867950295622363</v>
      </c>
      <c r="O818" s="3">
        <v>-56.613263073640319</v>
      </c>
      <c r="P818" s="3">
        <v>-64.492821193830409</v>
      </c>
      <c r="Q818" s="3">
        <v>136.33819210912449</v>
      </c>
      <c r="R818" s="3">
        <v>0.86745337604622819</v>
      </c>
      <c r="S818" s="3">
        <v>1.5352334245696682</v>
      </c>
      <c r="T818" s="3">
        <v>0.63267417509200641</v>
      </c>
      <c r="U818" s="4">
        <v>9.29267487374804E-2</v>
      </c>
    </row>
    <row r="819" spans="1:21" x14ac:dyDescent="0.25">
      <c r="A819">
        <v>117</v>
      </c>
      <c r="B819" t="s">
        <v>20</v>
      </c>
      <c r="C819" s="1">
        <v>40966.843786053243</v>
      </c>
      <c r="D819">
        <v>515.11199999999997</v>
      </c>
      <c r="E819">
        <v>125.578</v>
      </c>
      <c r="F819">
        <v>1999.183</v>
      </c>
      <c r="G819">
        <v>-0.84</v>
      </c>
      <c r="H819" s="1">
        <v>40966.843786064812</v>
      </c>
      <c r="I819">
        <v>528.90899999999999</v>
      </c>
      <c r="J819">
        <v>93.275999999999996</v>
      </c>
      <c r="K819">
        <v>2012.404</v>
      </c>
      <c r="L819" s="3">
        <v>0.48611535787445237</v>
      </c>
      <c r="M819" s="3">
        <v>0.70758948599755889</v>
      </c>
      <c r="N819" s="3">
        <v>1.6189360395414907</v>
      </c>
      <c r="O819" s="3">
        <v>-69.57951789670993</v>
      </c>
      <c r="P819" s="3">
        <v>163.66484374187442</v>
      </c>
      <c r="Q819" s="3">
        <v>101.65873779240403</v>
      </c>
      <c r="R819" s="3">
        <v>0.71778913688683588</v>
      </c>
      <c r="S819" s="3">
        <v>1.5261513922024648</v>
      </c>
      <c r="T819" s="3">
        <v>0.70630828027242387</v>
      </c>
      <c r="U819" s="4">
        <v>6.3848360257868192E-2</v>
      </c>
    </row>
    <row r="820" spans="1:21" x14ac:dyDescent="0.25">
      <c r="A820">
        <v>283</v>
      </c>
      <c r="B820" t="s">
        <v>20</v>
      </c>
      <c r="C820" s="1">
        <v>40967.476530162035</v>
      </c>
      <c r="D820">
        <v>514.19799999999998</v>
      </c>
      <c r="E820">
        <v>125.273</v>
      </c>
      <c r="F820">
        <v>1995.221</v>
      </c>
      <c r="G820">
        <v>-0.6</v>
      </c>
      <c r="H820" s="1">
        <v>40967.476530208332</v>
      </c>
      <c r="I820">
        <v>527.20399999999995</v>
      </c>
      <c r="J820">
        <v>152.06700000000001</v>
      </c>
      <c r="K820">
        <v>1996.316</v>
      </c>
      <c r="L820" s="3">
        <v>0.46153735085668651</v>
      </c>
      <c r="M820" s="3">
        <v>0.67895505548285806</v>
      </c>
      <c r="N820" s="3">
        <v>1.6066210420257561</v>
      </c>
      <c r="O820" s="3">
        <v>-71.329025163019111</v>
      </c>
      <c r="P820" s="3">
        <v>-174.8216948154701</v>
      </c>
      <c r="Q820" s="3">
        <v>84.543025490718136</v>
      </c>
      <c r="R820" s="3">
        <v>0.67864033521141209</v>
      </c>
      <c r="S820" s="3">
        <v>1.5270374966937368</v>
      </c>
      <c r="T820" s="3">
        <v>0.67141336065674295</v>
      </c>
      <c r="U820" s="4">
        <v>5.7682947310379006E-2</v>
      </c>
    </row>
    <row r="821" spans="1:21" x14ac:dyDescent="0.25">
      <c r="A821">
        <v>31</v>
      </c>
      <c r="B821" t="s">
        <v>20</v>
      </c>
      <c r="C821" s="1">
        <v>40954.214225497686</v>
      </c>
      <c r="D821">
        <v>478.536</v>
      </c>
      <c r="E821">
        <v>105.15600000000001</v>
      </c>
      <c r="F821">
        <v>1966.57</v>
      </c>
      <c r="G821">
        <v>-1.1599999999999999</v>
      </c>
      <c r="H821" s="1">
        <v>40954.214225462965</v>
      </c>
      <c r="I821">
        <v>509.72399999999999</v>
      </c>
      <c r="J821">
        <v>69.275000000000006</v>
      </c>
      <c r="K821">
        <v>1995.8409999999999</v>
      </c>
      <c r="L821" s="3">
        <v>0.52735682931498862</v>
      </c>
      <c r="M821" s="3">
        <v>0.74766035672458309</v>
      </c>
      <c r="N821" s="3">
        <v>1.729539011309972</v>
      </c>
      <c r="O821" s="3">
        <v>-68.021404792920478</v>
      </c>
      <c r="P821" s="3">
        <v>152.22929467644036</v>
      </c>
      <c r="Q821" s="3">
        <v>107.30327198443877</v>
      </c>
      <c r="R821" s="3">
        <v>0.80604393539357488</v>
      </c>
      <c r="S821" s="3">
        <v>1.6090548312495514</v>
      </c>
      <c r="T821" s="3">
        <v>0.7623501546722764</v>
      </c>
      <c r="U821" s="4">
        <v>9.4020154298693495E-2</v>
      </c>
    </row>
    <row r="822" spans="1:21" x14ac:dyDescent="0.25">
      <c r="A822">
        <v>129</v>
      </c>
      <c r="B822" t="s">
        <v>20</v>
      </c>
      <c r="C822" s="1">
        <v>40966.847502789351</v>
      </c>
      <c r="D822">
        <v>518.16</v>
      </c>
      <c r="E822">
        <v>119.482</v>
      </c>
      <c r="F822">
        <v>2019.3</v>
      </c>
      <c r="G822">
        <v>-1.1399999999999999</v>
      </c>
      <c r="H822" s="1">
        <v>40966.84750275463</v>
      </c>
      <c r="I822">
        <v>523.72</v>
      </c>
      <c r="J822">
        <v>118.501</v>
      </c>
      <c r="K822">
        <v>2033.691</v>
      </c>
      <c r="L822" s="3">
        <v>0.52160134108527467</v>
      </c>
      <c r="M822" s="3">
        <v>0.71438291634633788</v>
      </c>
      <c r="N822" s="3">
        <v>1.6164763668000905</v>
      </c>
      <c r="O822" s="3">
        <v>-72.781423991185449</v>
      </c>
      <c r="P822" s="3">
        <v>0.99379249656526558</v>
      </c>
      <c r="Q822" s="3">
        <v>86.216360381725721</v>
      </c>
      <c r="R822" s="3">
        <v>0.71627546987758706</v>
      </c>
      <c r="S822" s="3">
        <v>1.5479240647686368</v>
      </c>
      <c r="T822" s="3">
        <v>0.690601606453356</v>
      </c>
      <c r="U822" s="4">
        <v>7.2251998544737808E-2</v>
      </c>
    </row>
    <row r="823" spans="1:21" x14ac:dyDescent="0.25">
      <c r="A823">
        <v>71</v>
      </c>
      <c r="B823" t="s">
        <v>20</v>
      </c>
      <c r="C823" s="1">
        <v>40965.51333277778</v>
      </c>
      <c r="D823">
        <v>512.36900000000003</v>
      </c>
      <c r="E823">
        <v>128.626</v>
      </c>
      <c r="F823">
        <v>2012.5940000000001</v>
      </c>
      <c r="G823">
        <v>-1.04</v>
      </c>
      <c r="H823" s="1">
        <v>40965.513332743052</v>
      </c>
      <c r="I823">
        <v>530.45100000000002</v>
      </c>
      <c r="J823">
        <v>89.965000000000003</v>
      </c>
      <c r="K823">
        <v>2026.799</v>
      </c>
      <c r="L823" s="3">
        <v>0.4891508115854814</v>
      </c>
      <c r="M823" s="3">
        <v>0.75708905718790709</v>
      </c>
      <c r="N823" s="3">
        <v>1.7163427525203103</v>
      </c>
      <c r="O823" s="3">
        <v>-70.718643823851153</v>
      </c>
      <c r="P823" s="3">
        <v>-1.5690684325692834</v>
      </c>
      <c r="Q823" s="3">
        <v>81.784806273705001</v>
      </c>
      <c r="R823" s="3">
        <v>0.79560192767030458</v>
      </c>
      <c r="S823" s="3">
        <v>1.6084345874900237</v>
      </c>
      <c r="T823" s="3">
        <v>0.72972596383124255</v>
      </c>
      <c r="U823" s="4">
        <v>7.1849316907750413E-2</v>
      </c>
    </row>
    <row r="824" spans="1:21" x14ac:dyDescent="0.25">
      <c r="A824">
        <v>3243</v>
      </c>
      <c r="B824" t="s">
        <v>20</v>
      </c>
      <c r="C824" s="1">
        <v>41333.623036898149</v>
      </c>
      <c r="D824">
        <v>518.77</v>
      </c>
      <c r="E824">
        <v>95.402000000000001</v>
      </c>
      <c r="F824">
        <v>2030.2729999999999</v>
      </c>
      <c r="G824">
        <v>-1.31</v>
      </c>
      <c r="H824" s="1">
        <v>41333.623036840276</v>
      </c>
      <c r="I824">
        <v>524.67200000000003</v>
      </c>
      <c r="J824">
        <v>58.606000000000002</v>
      </c>
      <c r="K824">
        <v>2046.982</v>
      </c>
      <c r="L824" s="3">
        <v>0.49188060586496413</v>
      </c>
      <c r="M824" s="3">
        <v>0.75278300836116463</v>
      </c>
      <c r="N824" s="3">
        <v>1.7861778194830611</v>
      </c>
      <c r="O824" s="3">
        <v>-73.126356118009255</v>
      </c>
      <c r="P824" s="3">
        <v>-163.32893659828099</v>
      </c>
      <c r="Q824" s="3">
        <v>58.221874361032135</v>
      </c>
      <c r="R824" s="3">
        <v>0.83692039594620837</v>
      </c>
      <c r="S824" s="3">
        <v>1.6783544030964705</v>
      </c>
      <c r="T824" s="3">
        <v>0.68403474579054091</v>
      </c>
      <c r="U824" s="4">
        <v>6.6056636226061449E-2</v>
      </c>
    </row>
    <row r="825" spans="1:21" x14ac:dyDescent="0.25">
      <c r="A825">
        <v>217</v>
      </c>
      <c r="B825" t="s">
        <v>20</v>
      </c>
      <c r="C825" s="1">
        <v>40967.143839583332</v>
      </c>
      <c r="D825">
        <v>517.24599999999998</v>
      </c>
      <c r="E825">
        <v>119.17700000000001</v>
      </c>
      <c r="F825">
        <v>1989.7339999999999</v>
      </c>
      <c r="G825">
        <v>-1.18</v>
      </c>
      <c r="H825" s="1">
        <v>40967.143839629629</v>
      </c>
      <c r="I825">
        <v>530.73199999999997</v>
      </c>
      <c r="J825">
        <v>130.876</v>
      </c>
      <c r="K825">
        <v>1979.34</v>
      </c>
      <c r="L825" s="3">
        <v>0.48976808477363876</v>
      </c>
      <c r="M825" s="3">
        <v>0.68013731806112387</v>
      </c>
      <c r="N825" s="3">
        <v>1.7566957793868641</v>
      </c>
      <c r="O825" s="3">
        <v>-70.413395183899766</v>
      </c>
      <c r="P825" s="3">
        <v>145.36412625470547</v>
      </c>
      <c r="Q825" s="3">
        <v>120.24113787887249</v>
      </c>
      <c r="R825" s="3">
        <v>0.68884663288974934</v>
      </c>
      <c r="S825" s="3">
        <v>1.6812905359482215</v>
      </c>
      <c r="T825" s="3">
        <v>0.68124369098836723</v>
      </c>
      <c r="U825" s="4">
        <v>7.4284719619739217E-2</v>
      </c>
    </row>
    <row r="826" spans="1:21" x14ac:dyDescent="0.25">
      <c r="A826">
        <v>436</v>
      </c>
      <c r="B826" t="s">
        <v>20</v>
      </c>
      <c r="C826" s="1">
        <v>40968.263347569446</v>
      </c>
      <c r="D826">
        <v>509.32100000000003</v>
      </c>
      <c r="E826">
        <v>121.31</v>
      </c>
      <c r="F826">
        <v>1981.2</v>
      </c>
      <c r="G826">
        <v>-0.57999999999999996</v>
      </c>
      <c r="H826" s="1">
        <v>40968.263347638887</v>
      </c>
      <c r="I826">
        <v>511.93700000000001</v>
      </c>
      <c r="J826">
        <v>112.042</v>
      </c>
      <c r="K826">
        <v>1974.279</v>
      </c>
      <c r="L826" s="3">
        <v>0.37822937758024988</v>
      </c>
      <c r="M826" s="3">
        <v>0.55309440438889401</v>
      </c>
      <c r="N826" s="3">
        <v>1.6371014505096357</v>
      </c>
      <c r="O826" s="3">
        <v>-73.880338844127593</v>
      </c>
      <c r="P826" s="3">
        <v>-163.25379807934547</v>
      </c>
      <c r="Q826" s="3">
        <v>61.965887439887148</v>
      </c>
      <c r="R826" s="3">
        <v>0.61298165232713586</v>
      </c>
      <c r="S826" s="3">
        <v>1.5548589756061517</v>
      </c>
      <c r="T826" s="3">
        <v>0.56570604853527584</v>
      </c>
      <c r="U826" s="4">
        <v>5.6505341360262092E-2</v>
      </c>
    </row>
    <row r="827" spans="1:21" x14ac:dyDescent="0.25">
      <c r="A827">
        <v>76</v>
      </c>
      <c r="B827" t="s">
        <v>20</v>
      </c>
      <c r="C827" s="1">
        <v>40966.827185347225</v>
      </c>
      <c r="D827">
        <v>515.41700000000003</v>
      </c>
      <c r="E827">
        <v>124.663</v>
      </c>
      <c r="F827">
        <v>2017.1659999999999</v>
      </c>
      <c r="G827">
        <v>-0.92</v>
      </c>
      <c r="H827" s="1">
        <v>40966.827185324073</v>
      </c>
      <c r="I827">
        <v>513.49199999999996</v>
      </c>
      <c r="J827">
        <v>106.937</v>
      </c>
      <c r="K827">
        <v>2030.1869999999999</v>
      </c>
      <c r="L827" s="3">
        <v>0.51733510556118312</v>
      </c>
      <c r="M827" s="3">
        <v>0.70733465755244418</v>
      </c>
      <c r="N827" s="3">
        <v>1.5231029137598808</v>
      </c>
      <c r="O827" s="3">
        <v>-72.142975586078094</v>
      </c>
      <c r="P827" s="3">
        <v>-169.65957238136821</v>
      </c>
      <c r="Q827" s="3">
        <v>73.076586193599468</v>
      </c>
      <c r="R827" s="3">
        <v>0.71628973958399911</v>
      </c>
      <c r="S827" s="3">
        <v>1.4534261989697086</v>
      </c>
      <c r="T827" s="3">
        <v>0.6730774883471895</v>
      </c>
      <c r="U827" s="4">
        <v>6.8248584204816137E-2</v>
      </c>
    </row>
    <row r="828" spans="1:21" x14ac:dyDescent="0.25">
      <c r="A828">
        <v>3242</v>
      </c>
      <c r="B828" t="s">
        <v>20</v>
      </c>
      <c r="C828" s="1">
        <v>41333.621492106482</v>
      </c>
      <c r="D828">
        <v>524.56100000000004</v>
      </c>
      <c r="E828">
        <v>87.477999999999994</v>
      </c>
      <c r="F828">
        <v>1995.83</v>
      </c>
      <c r="G828">
        <v>-1.05</v>
      </c>
      <c r="H828" s="1">
        <v>41333.621492129627</v>
      </c>
      <c r="I828">
        <v>519.20899999999995</v>
      </c>
      <c r="J828">
        <v>59.765000000000001</v>
      </c>
      <c r="K828">
        <v>1990.4749999999999</v>
      </c>
      <c r="L828" s="3">
        <v>0.51253990000550775</v>
      </c>
      <c r="M828" s="3">
        <v>0.78880557070729418</v>
      </c>
      <c r="N828" s="3">
        <v>1.7235900935808655</v>
      </c>
      <c r="O828" s="3">
        <v>-72.57365765426033</v>
      </c>
      <c r="P828" s="3">
        <v>-6.9340656139257986</v>
      </c>
      <c r="Q828" s="3">
        <v>82.993948993882057</v>
      </c>
      <c r="R828" s="3">
        <v>0.86676628076077122</v>
      </c>
      <c r="S828" s="3">
        <v>1.6127574409917429</v>
      </c>
      <c r="T828" s="3">
        <v>0.70811095647491129</v>
      </c>
      <c r="U828" s="4">
        <v>6.2196643658960951E-2</v>
      </c>
    </row>
    <row r="829" spans="1:21" x14ac:dyDescent="0.25">
      <c r="A829">
        <v>273</v>
      </c>
      <c r="B829" t="s">
        <v>20</v>
      </c>
      <c r="C829" s="1">
        <v>40967.468583344904</v>
      </c>
      <c r="D829">
        <v>519.37900000000002</v>
      </c>
      <c r="E829">
        <v>119.17700000000001</v>
      </c>
      <c r="F829">
        <v>2018.0809999999999</v>
      </c>
      <c r="G829">
        <v>-1.1499999999999999</v>
      </c>
      <c r="H829" s="1">
        <v>40967.468583344904</v>
      </c>
      <c r="I829">
        <v>507.64</v>
      </c>
      <c r="J829">
        <v>108.729</v>
      </c>
      <c r="K829">
        <v>2031.1310000000001</v>
      </c>
      <c r="L829" s="3">
        <v>0.48536177860742186</v>
      </c>
      <c r="M829" s="3">
        <v>0.70294338079669483</v>
      </c>
      <c r="N829" s="3">
        <v>1.5749713165766135</v>
      </c>
      <c r="O829" s="3">
        <v>-68.764986286980928</v>
      </c>
      <c r="P829" s="3">
        <v>-145.61809431342604</v>
      </c>
      <c r="Q829" s="3">
        <v>50.719908511809713</v>
      </c>
      <c r="R829" s="3">
        <v>0.68813384593295268</v>
      </c>
      <c r="S829" s="3">
        <v>1.5070859617650711</v>
      </c>
      <c r="T829" s="3">
        <v>0.66855372553709458</v>
      </c>
      <c r="U829" s="4">
        <v>6.3800618905620526E-2</v>
      </c>
    </row>
    <row r="830" spans="1:21" x14ac:dyDescent="0.25">
      <c r="A830">
        <v>3758</v>
      </c>
      <c r="B830" t="s">
        <v>20</v>
      </c>
      <c r="C830" s="1">
        <v>41478.088581238429</v>
      </c>
      <c r="D830">
        <v>518.77</v>
      </c>
      <c r="E830">
        <v>97.536000000000001</v>
      </c>
      <c r="F830">
        <v>1980.59</v>
      </c>
      <c r="G830">
        <v>-1.06</v>
      </c>
      <c r="H830" s="1">
        <v>41478.088581157404</v>
      </c>
      <c r="I830">
        <v>516.726</v>
      </c>
      <c r="J830">
        <v>27.079000000000001</v>
      </c>
      <c r="K830">
        <v>2019.5719999999999</v>
      </c>
      <c r="L830" s="3">
        <v>0.55025373724495541</v>
      </c>
      <c r="M830" s="3">
        <v>0.77244948536809754</v>
      </c>
      <c r="N830" s="3">
        <v>1.7407364420200979</v>
      </c>
      <c r="O830" s="3">
        <v>-62.734113874747898</v>
      </c>
      <c r="P830" s="3">
        <v>-48.28144128616966</v>
      </c>
      <c r="Q830" s="3">
        <v>127.29808653916598</v>
      </c>
      <c r="R830" s="3">
        <v>0.83771946004435449</v>
      </c>
      <c r="S830" s="3">
        <v>1.6211689309374862</v>
      </c>
      <c r="T830" s="3">
        <v>0.76484358638322192</v>
      </c>
      <c r="U830" s="4">
        <v>7.8902502503579622E-2</v>
      </c>
    </row>
    <row r="831" spans="1:21" x14ac:dyDescent="0.25">
      <c r="A831">
        <v>144</v>
      </c>
      <c r="B831" t="s">
        <v>20</v>
      </c>
      <c r="C831" s="1">
        <v>40967.102298969905</v>
      </c>
      <c r="D831">
        <v>495.91</v>
      </c>
      <c r="E831">
        <v>136.55000000000001</v>
      </c>
      <c r="F831">
        <v>1993.3920000000001</v>
      </c>
      <c r="G831">
        <v>-0.23</v>
      </c>
      <c r="H831" s="1">
        <v>40967.102299016202</v>
      </c>
      <c r="I831">
        <v>516.45000000000005</v>
      </c>
      <c r="J831">
        <v>127.922</v>
      </c>
      <c r="K831">
        <v>1987.4659999999999</v>
      </c>
      <c r="L831" s="3">
        <v>0.43479822882858871</v>
      </c>
      <c r="M831" s="3">
        <v>0.71213897942393012</v>
      </c>
      <c r="N831" s="3">
        <v>1.5705871537245952</v>
      </c>
      <c r="O831" s="3">
        <v>-71.795457003748126</v>
      </c>
      <c r="P831" s="3">
        <v>-157.75702713718948</v>
      </c>
      <c r="Q831" s="3">
        <v>62.36011704768493</v>
      </c>
      <c r="R831" s="3">
        <v>0.71189912556621948</v>
      </c>
      <c r="S831" s="3">
        <v>1.5031958926602016</v>
      </c>
      <c r="T831" s="3">
        <v>0.61730401705926852</v>
      </c>
      <c r="U831" s="4">
        <v>6.4067957066226977E-2</v>
      </c>
    </row>
    <row r="832" spans="1:21" x14ac:dyDescent="0.25">
      <c r="A832">
        <v>218</v>
      </c>
      <c r="B832" t="s">
        <v>20</v>
      </c>
      <c r="C832" s="1">
        <v>40967.145054513887</v>
      </c>
      <c r="D832">
        <v>500.17700000000002</v>
      </c>
      <c r="E832">
        <v>110.642</v>
      </c>
      <c r="F832">
        <v>1968.703</v>
      </c>
      <c r="G832">
        <v>-1.1000000000000001</v>
      </c>
      <c r="H832" s="1">
        <v>40967.145054606481</v>
      </c>
      <c r="I832">
        <v>479.23099999999999</v>
      </c>
      <c r="J832">
        <v>84.072999999999993</v>
      </c>
      <c r="K832">
        <v>1959.55</v>
      </c>
      <c r="L832" s="3">
        <v>0.37869683013182226</v>
      </c>
      <c r="M832" s="3">
        <v>0.61421626828723452</v>
      </c>
      <c r="N832" s="3">
        <v>1.4074700010775556</v>
      </c>
      <c r="O832" s="3">
        <v>-67.154136370320913</v>
      </c>
      <c r="P832" s="3">
        <v>-32.53011344648602</v>
      </c>
      <c r="Q832" s="3">
        <v>111.35897927071977</v>
      </c>
      <c r="R832" s="3">
        <v>0.66768106865663412</v>
      </c>
      <c r="S832" s="3">
        <v>1.3042269142795959</v>
      </c>
      <c r="T832" s="3">
        <v>0.59111430505981843</v>
      </c>
      <c r="U832" s="4">
        <v>6.3591560414980833E-2</v>
      </c>
    </row>
    <row r="833" spans="1:21" x14ac:dyDescent="0.25">
      <c r="A833">
        <v>3241</v>
      </c>
      <c r="B833" t="s">
        <v>20</v>
      </c>
      <c r="C833" s="1">
        <v>41333.619117361108</v>
      </c>
      <c r="D833">
        <v>527.91399999999999</v>
      </c>
      <c r="E833">
        <v>96.926000000000002</v>
      </c>
      <c r="F833">
        <v>2008.0219999999999</v>
      </c>
      <c r="G833">
        <v>-1.52</v>
      </c>
      <c r="H833" s="1">
        <v>41333.619117349539</v>
      </c>
      <c r="I833">
        <v>539.76400000000001</v>
      </c>
      <c r="J833">
        <v>59.000999999999998</v>
      </c>
      <c r="K833">
        <v>2013.232</v>
      </c>
      <c r="L833" s="3">
        <v>0.49523049541869041</v>
      </c>
      <c r="M833" s="3">
        <v>0.68982911202958819</v>
      </c>
      <c r="N833" s="3">
        <v>1.719716314881649</v>
      </c>
      <c r="O833" s="3">
        <v>-73.47417916943084</v>
      </c>
      <c r="P833" s="3">
        <v>-2.0736149769719545</v>
      </c>
      <c r="Q833" s="3">
        <v>79.577072556591375</v>
      </c>
      <c r="R833" s="3">
        <v>0.76335217780899711</v>
      </c>
      <c r="S833" s="3">
        <v>1.6208439972333295</v>
      </c>
      <c r="T833" s="3">
        <v>0.68138356138570089</v>
      </c>
      <c r="U833" s="4">
        <v>6.5761383925499517E-2</v>
      </c>
    </row>
    <row r="834" spans="1:21" x14ac:dyDescent="0.25">
      <c r="A834">
        <v>3786</v>
      </c>
      <c r="B834" t="s">
        <v>20</v>
      </c>
      <c r="C834" s="1">
        <v>41481.551757326386</v>
      </c>
      <c r="D834">
        <v>520.59799999999996</v>
      </c>
      <c r="E834">
        <v>93.269000000000005</v>
      </c>
      <c r="F834">
        <v>1982.4190000000001</v>
      </c>
      <c r="G834">
        <v>-0.02</v>
      </c>
      <c r="H834" s="1">
        <v>41481.551757372683</v>
      </c>
      <c r="I834">
        <v>497.77699999999999</v>
      </c>
      <c r="J834">
        <v>102.74</v>
      </c>
      <c r="K834">
        <v>1969.7370000000001</v>
      </c>
      <c r="L834" s="3">
        <v>0.39068193909781568</v>
      </c>
      <c r="M834" s="3">
        <v>0.56473819404495573</v>
      </c>
      <c r="N834" s="3">
        <v>1.5085677190128739</v>
      </c>
      <c r="O834" s="3">
        <v>-73.058705120965556</v>
      </c>
      <c r="P834" s="3">
        <v>-173.13035049111772</v>
      </c>
      <c r="Q834" s="3">
        <v>71.925005048357235</v>
      </c>
      <c r="R834" s="3">
        <v>0.61671677912261202</v>
      </c>
      <c r="S834" s="3">
        <v>1.4247558520564354</v>
      </c>
      <c r="T834" s="3">
        <v>0.57286689897864562</v>
      </c>
      <c r="U834" s="4">
        <v>6.1208402325405364E-2</v>
      </c>
    </row>
    <row r="835" spans="1:21" x14ac:dyDescent="0.25">
      <c r="A835">
        <v>189</v>
      </c>
      <c r="B835" t="s">
        <v>20</v>
      </c>
      <c r="C835" s="1">
        <v>40967.125765486111</v>
      </c>
      <c r="D835">
        <v>494.08100000000002</v>
      </c>
      <c r="E835">
        <v>110.947</v>
      </c>
      <c r="F835">
        <v>1966.57</v>
      </c>
      <c r="G835">
        <v>-1.1299999999999999</v>
      </c>
      <c r="H835" s="1">
        <v>40967.125765497687</v>
      </c>
      <c r="I835">
        <v>501.62099999999998</v>
      </c>
      <c r="J835">
        <v>82.346999999999994</v>
      </c>
      <c r="K835">
        <v>1983.8869999999999</v>
      </c>
      <c r="L835" s="3">
        <v>0.46514556362199971</v>
      </c>
      <c r="M835" s="3">
        <v>0.69601939139140423</v>
      </c>
      <c r="N835" s="3">
        <v>1.5862711002242136</v>
      </c>
      <c r="O835" s="3">
        <v>-69.366139324074993</v>
      </c>
      <c r="P835" s="3">
        <v>-26.200298985528217</v>
      </c>
      <c r="Q835" s="3">
        <v>109.0837102718783</v>
      </c>
      <c r="R835" s="3">
        <v>0.7206774042381312</v>
      </c>
      <c r="S835" s="3">
        <v>1.4957639610935161</v>
      </c>
      <c r="T835" s="3">
        <v>0.67106262606466771</v>
      </c>
      <c r="U835" s="4">
        <v>8.7378265555036846E-2</v>
      </c>
    </row>
    <row r="836" spans="1:21" x14ac:dyDescent="0.25">
      <c r="A836">
        <v>842</v>
      </c>
      <c r="B836" t="s">
        <v>20</v>
      </c>
      <c r="C836" s="1">
        <v>41029.809251053244</v>
      </c>
      <c r="D836">
        <v>496.51900000000001</v>
      </c>
      <c r="E836">
        <v>97.536000000000001</v>
      </c>
      <c r="F836">
        <v>1965.046</v>
      </c>
      <c r="G836">
        <v>-1.1499999999999999</v>
      </c>
      <c r="H836" s="1">
        <v>41029.809251076389</v>
      </c>
      <c r="I836">
        <v>486.154</v>
      </c>
      <c r="J836">
        <v>89.423000000000002</v>
      </c>
      <c r="K836">
        <v>1964.213</v>
      </c>
      <c r="L836" s="3">
        <v>0.39299587345060999</v>
      </c>
      <c r="M836" s="3">
        <v>0.57610509148095668</v>
      </c>
      <c r="N836" s="3">
        <v>1.5388046650511784</v>
      </c>
      <c r="O836" s="3">
        <v>-74.15358488716447</v>
      </c>
      <c r="P836" s="3">
        <v>-19.217085653807395</v>
      </c>
      <c r="Q836" s="3">
        <v>95.330517439267595</v>
      </c>
      <c r="R836" s="3">
        <v>0.67200759656896025</v>
      </c>
      <c r="S836" s="3">
        <v>1.4475485383877214</v>
      </c>
      <c r="T836" s="3">
        <v>0.54788958811809607</v>
      </c>
      <c r="U836" s="4">
        <v>6.2790543300443563E-2</v>
      </c>
    </row>
    <row r="837" spans="1:21" x14ac:dyDescent="0.25">
      <c r="A837">
        <v>193</v>
      </c>
      <c r="B837" t="s">
        <v>20</v>
      </c>
      <c r="C837" s="1">
        <v>40967.126729328702</v>
      </c>
      <c r="D837">
        <v>494.08100000000002</v>
      </c>
      <c r="E837">
        <v>119.17700000000001</v>
      </c>
      <c r="F837">
        <v>1970.2270000000001</v>
      </c>
      <c r="G837">
        <v>-0.61</v>
      </c>
      <c r="H837" s="1">
        <v>40967.126729351854</v>
      </c>
      <c r="I837">
        <v>505.90499999999997</v>
      </c>
      <c r="J837">
        <v>114.279</v>
      </c>
      <c r="K837">
        <v>1977.615</v>
      </c>
      <c r="L837" s="3">
        <v>0.46126267281862643</v>
      </c>
      <c r="M837" s="3">
        <v>0.63471426777879902</v>
      </c>
      <c r="N837" s="3">
        <v>1.5090449969297843</v>
      </c>
      <c r="O837" s="3">
        <v>-73.066602220230862</v>
      </c>
      <c r="P837" s="3">
        <v>-175.56178142138137</v>
      </c>
      <c r="Q837" s="3">
        <v>81.202908672511612</v>
      </c>
      <c r="R837" s="3">
        <v>0.64114620536753364</v>
      </c>
      <c r="S837" s="3">
        <v>1.4446725681709012</v>
      </c>
      <c r="T837" s="3">
        <v>0.62187950539123449</v>
      </c>
      <c r="U837" s="4">
        <v>5.7836545931254438E-2</v>
      </c>
    </row>
    <row r="838" spans="1:21" x14ac:dyDescent="0.25">
      <c r="A838">
        <v>87</v>
      </c>
      <c r="B838" t="s">
        <v>20</v>
      </c>
      <c r="C838" s="1">
        <v>40966.835973414352</v>
      </c>
      <c r="D838">
        <v>519.07399999999996</v>
      </c>
      <c r="E838">
        <v>124.054</v>
      </c>
      <c r="F838">
        <v>2011.68</v>
      </c>
      <c r="G838">
        <v>-1.1000000000000001</v>
      </c>
      <c r="H838" s="1">
        <v>40966.8359733912</v>
      </c>
      <c r="I838">
        <v>508.745</v>
      </c>
      <c r="J838">
        <v>89.225999999999999</v>
      </c>
      <c r="K838">
        <v>2025.7619999999999</v>
      </c>
      <c r="L838" s="3">
        <v>0.47954472985867841</v>
      </c>
      <c r="M838" s="3">
        <v>0.70428829927605641</v>
      </c>
      <c r="N838" s="3">
        <v>1.5371165057057214</v>
      </c>
      <c r="O838" s="3">
        <v>-71.440805652597135</v>
      </c>
      <c r="P838" s="3">
        <v>-176.2254655848273</v>
      </c>
      <c r="Q838" s="3">
        <v>74.98692146670642</v>
      </c>
      <c r="R838" s="3">
        <v>0.74256861642527383</v>
      </c>
      <c r="S838" s="3">
        <v>1.4444796248549636</v>
      </c>
      <c r="T838" s="3">
        <v>0.66664957342595699</v>
      </c>
      <c r="U838" s="4">
        <v>6.5264613214668227E-2</v>
      </c>
    </row>
    <row r="839" spans="1:21" x14ac:dyDescent="0.25">
      <c r="A839">
        <v>847</v>
      </c>
      <c r="B839" t="s">
        <v>20</v>
      </c>
      <c r="C839" s="1">
        <v>41029.811491365741</v>
      </c>
      <c r="D839">
        <v>486.15600000000001</v>
      </c>
      <c r="E839">
        <v>84.733999999999995</v>
      </c>
      <c r="F839">
        <v>1965.655</v>
      </c>
      <c r="G839">
        <v>-0.46</v>
      </c>
      <c r="H839" s="1">
        <v>41029.811491377317</v>
      </c>
      <c r="I839">
        <v>465.41899999999998</v>
      </c>
      <c r="J839">
        <v>24.754000000000001</v>
      </c>
      <c r="K839">
        <v>1981.211</v>
      </c>
      <c r="L839" s="3">
        <v>0.41088160435588439</v>
      </c>
      <c r="M839" s="3">
        <v>0.69720332974397881</v>
      </c>
      <c r="N839" s="3">
        <v>1.5583494989476663</v>
      </c>
      <c r="O839" s="3">
        <v>-72.156271075337898</v>
      </c>
      <c r="P839" s="3">
        <v>1.0920243295030787</v>
      </c>
      <c r="Q839" s="3">
        <v>67.903775791163497</v>
      </c>
      <c r="R839" s="3">
        <v>0.8381232207682956</v>
      </c>
      <c r="S839" s="3">
        <v>1.4112102818847703</v>
      </c>
      <c r="T839" s="3">
        <v>0.61613798222197147</v>
      </c>
      <c r="U839" s="4">
        <v>6.1099906994966237E-2</v>
      </c>
    </row>
    <row r="840" spans="1:21" x14ac:dyDescent="0.25">
      <c r="A840">
        <v>152</v>
      </c>
      <c r="B840" t="s">
        <v>20</v>
      </c>
      <c r="C840" s="1">
        <v>40967.104476319444</v>
      </c>
      <c r="D840">
        <v>516.02599999999995</v>
      </c>
      <c r="E840">
        <v>113.995</v>
      </c>
      <c r="F840">
        <v>1980.2860000000001</v>
      </c>
      <c r="G840">
        <v>-1.21</v>
      </c>
      <c r="H840" s="1">
        <v>40967.104476307868</v>
      </c>
      <c r="I840">
        <v>502.23399999999998</v>
      </c>
      <c r="J840">
        <v>87.501999999999995</v>
      </c>
      <c r="K840">
        <v>1983.3440000000001</v>
      </c>
      <c r="L840" s="3">
        <v>0.45740791014827631</v>
      </c>
      <c r="M840" s="3">
        <v>0.71792413391714682</v>
      </c>
      <c r="N840" s="3">
        <v>1.6635487225232919</v>
      </c>
      <c r="O840" s="3">
        <v>-75.986413102780404</v>
      </c>
      <c r="P840" s="3">
        <v>-5.3611416403154282</v>
      </c>
      <c r="Q840" s="3">
        <v>82.834135540204642</v>
      </c>
      <c r="R840" s="3">
        <v>0.78568758121787141</v>
      </c>
      <c r="S840" s="3">
        <v>1.5852080373079787</v>
      </c>
      <c r="T840" s="3">
        <v>0.59740916478472172</v>
      </c>
      <c r="U840" s="4">
        <v>5.67307205261686E-2</v>
      </c>
    </row>
    <row r="841" spans="1:21" x14ac:dyDescent="0.25">
      <c r="A841">
        <v>392</v>
      </c>
      <c r="B841" t="s">
        <v>20</v>
      </c>
      <c r="C841" s="1">
        <v>40968.251105358795</v>
      </c>
      <c r="D841">
        <v>496.214</v>
      </c>
      <c r="E841">
        <v>110.642</v>
      </c>
      <c r="F841">
        <v>1966.57</v>
      </c>
      <c r="G841">
        <v>0.11</v>
      </c>
      <c r="H841" s="1">
        <v>40968.251105416668</v>
      </c>
      <c r="I841">
        <v>524.947</v>
      </c>
      <c r="J841">
        <v>79.504000000000005</v>
      </c>
      <c r="K841">
        <v>1958.7819999999999</v>
      </c>
      <c r="L841" s="3">
        <v>0.38103682539184808</v>
      </c>
      <c r="M841" s="3">
        <v>0.57876371607702626</v>
      </c>
      <c r="N841" s="3">
        <v>1.7190377147821891</v>
      </c>
      <c r="O841" s="3">
        <v>-72.506542102666401</v>
      </c>
      <c r="P841" s="3">
        <v>157.55240465041754</v>
      </c>
      <c r="Q841" s="3">
        <v>99.720877760210371</v>
      </c>
      <c r="R841" s="3">
        <v>0.68522031527322724</v>
      </c>
      <c r="S841" s="3">
        <v>1.6098695264332292</v>
      </c>
      <c r="T841" s="3">
        <v>0.60159428200722687</v>
      </c>
      <c r="U841" s="4">
        <v>6.3447808846287063E-2</v>
      </c>
    </row>
    <row r="842" spans="1:21" x14ac:dyDescent="0.25">
      <c r="A842">
        <v>166</v>
      </c>
      <c r="B842" t="s">
        <v>20</v>
      </c>
      <c r="C842" s="1">
        <v>40967.115659166666</v>
      </c>
      <c r="D842">
        <v>509.93</v>
      </c>
      <c r="E842">
        <v>126.492</v>
      </c>
      <c r="F842">
        <v>1984.8579999999999</v>
      </c>
      <c r="G842">
        <v>-0.02</v>
      </c>
      <c r="H842" s="1">
        <v>40967.115659178242</v>
      </c>
      <c r="I842">
        <v>520.351</v>
      </c>
      <c r="J842">
        <v>133.74199999999999</v>
      </c>
      <c r="K842">
        <v>1973.576</v>
      </c>
      <c r="L842" s="3">
        <v>0.39575978653291666</v>
      </c>
      <c r="M842" s="3">
        <v>0.61386960326486417</v>
      </c>
      <c r="N842" s="3">
        <v>1.6065218960541496</v>
      </c>
      <c r="O842" s="3">
        <v>-74.655843091069059</v>
      </c>
      <c r="P842" s="3">
        <v>1.2959819993323591</v>
      </c>
      <c r="Q842" s="3">
        <v>81.858772527618655</v>
      </c>
      <c r="R842" s="3">
        <v>0.63626098075633308</v>
      </c>
      <c r="S842" s="3">
        <v>1.5393479178310372</v>
      </c>
      <c r="T842" s="3">
        <v>0.5703916742572801</v>
      </c>
      <c r="U842" s="4">
        <v>5.8867000398636016E-2</v>
      </c>
    </row>
    <row r="843" spans="1:21" x14ac:dyDescent="0.25">
      <c r="A843">
        <v>181</v>
      </c>
      <c r="B843" t="s">
        <v>20</v>
      </c>
      <c r="C843" s="1">
        <v>40967.124168634262</v>
      </c>
      <c r="D843">
        <v>511.45400000000001</v>
      </c>
      <c r="E843">
        <v>119.786</v>
      </c>
      <c r="F843">
        <v>1979.3710000000001</v>
      </c>
      <c r="G843">
        <v>-0.55000000000000004</v>
      </c>
      <c r="H843" s="1">
        <v>40967.12416871528</v>
      </c>
      <c r="I843">
        <v>518.322</v>
      </c>
      <c r="J843">
        <v>111.73</v>
      </c>
      <c r="K843">
        <v>1979.09</v>
      </c>
      <c r="L843" s="3">
        <v>0.40192962342968452</v>
      </c>
      <c r="M843" s="3">
        <v>0.66523695947592199</v>
      </c>
      <c r="N843" s="3">
        <v>1.5228216951343043</v>
      </c>
      <c r="O843" s="3">
        <v>-70.655882660597314</v>
      </c>
      <c r="P843" s="3">
        <v>-170.45424966880793</v>
      </c>
      <c r="Q843" s="3">
        <v>74.322183969848709</v>
      </c>
      <c r="R843" s="3">
        <v>0.67348826264503714</v>
      </c>
      <c r="S843" s="3">
        <v>1.4381556118947856</v>
      </c>
      <c r="T843" s="3">
        <v>0.62534579724206196</v>
      </c>
      <c r="U843" s="4">
        <v>6.0700005625521088E-2</v>
      </c>
    </row>
    <row r="844" spans="1:21" x14ac:dyDescent="0.25">
      <c r="A844">
        <v>121</v>
      </c>
      <c r="B844" t="s">
        <v>20</v>
      </c>
      <c r="C844" s="1">
        <v>40966.844298877317</v>
      </c>
      <c r="D844">
        <v>516.02599999999995</v>
      </c>
      <c r="E844">
        <v>121.61499999999999</v>
      </c>
      <c r="F844">
        <v>2025.0909999999999</v>
      </c>
      <c r="G844">
        <v>-1.02</v>
      </c>
      <c r="H844" s="1">
        <v>40966.844298912038</v>
      </c>
      <c r="I844">
        <v>521.87599999999998</v>
      </c>
      <c r="J844">
        <v>92.242999999999995</v>
      </c>
      <c r="K844">
        <v>2036.19</v>
      </c>
      <c r="L844" s="3">
        <v>0.48288176702493385</v>
      </c>
      <c r="M844" s="3">
        <v>0.74393089024281456</v>
      </c>
      <c r="N844" s="3">
        <v>1.6481085306177072</v>
      </c>
      <c r="O844" s="3">
        <v>-73.632416142027552</v>
      </c>
      <c r="P844" s="3">
        <v>-167.5737611898833</v>
      </c>
      <c r="Q844" s="3">
        <v>67.035015544294268</v>
      </c>
      <c r="R844" s="3">
        <v>0.7784637648479702</v>
      </c>
      <c r="S844" s="3">
        <v>1.5705370527354745</v>
      </c>
      <c r="T844" s="3">
        <v>0.64832297404564088</v>
      </c>
      <c r="U844" s="4">
        <v>6.7394476366306202E-2</v>
      </c>
    </row>
    <row r="845" spans="1:21" x14ac:dyDescent="0.25">
      <c r="A845">
        <v>175</v>
      </c>
      <c r="B845" t="s">
        <v>20</v>
      </c>
      <c r="C845" s="1">
        <v>40967.123209872683</v>
      </c>
      <c r="D845">
        <v>501.70100000000002</v>
      </c>
      <c r="E845">
        <v>127.102</v>
      </c>
      <c r="F845">
        <v>1978.7619999999999</v>
      </c>
      <c r="G845">
        <v>0.28000000000000003</v>
      </c>
      <c r="H845" s="1">
        <v>40967.123209965277</v>
      </c>
      <c r="I845">
        <v>513.09100000000001</v>
      </c>
      <c r="J845">
        <v>115.23399999999999</v>
      </c>
      <c r="K845">
        <v>1972.883</v>
      </c>
      <c r="L845" s="3">
        <v>0.40531419039040262</v>
      </c>
      <c r="M845" s="3">
        <v>0.56423410808301633</v>
      </c>
      <c r="N845" s="3">
        <v>1.5458498691167155</v>
      </c>
      <c r="O845" s="3">
        <v>-76.505676228649548</v>
      </c>
      <c r="P845" s="3">
        <v>-173.60797700169022</v>
      </c>
      <c r="Q845" s="3">
        <v>77.523555806364612</v>
      </c>
      <c r="R845" s="3">
        <v>0.58104054920545423</v>
      </c>
      <c r="S845" s="3">
        <v>1.4957324148382725</v>
      </c>
      <c r="T845" s="3">
        <v>0.53217196509035603</v>
      </c>
      <c r="U845" s="4">
        <v>6.0409207234425909E-2</v>
      </c>
    </row>
    <row r="846" spans="1:21" x14ac:dyDescent="0.25">
      <c r="A846">
        <v>216</v>
      </c>
      <c r="B846" t="s">
        <v>20</v>
      </c>
      <c r="C846" s="1">
        <v>40967.142626018518</v>
      </c>
      <c r="D846">
        <v>509.62599999999998</v>
      </c>
      <c r="E846">
        <v>126.187</v>
      </c>
      <c r="F846">
        <v>1983.943</v>
      </c>
      <c r="G846">
        <v>-0.55000000000000004</v>
      </c>
      <c r="H846" s="1">
        <v>40967.14262604167</v>
      </c>
      <c r="I846">
        <v>513.73900000000003</v>
      </c>
      <c r="J846">
        <v>105.039</v>
      </c>
      <c r="K846">
        <v>1983.6379999999999</v>
      </c>
      <c r="L846" s="3">
        <v>0.40960356623590022</v>
      </c>
      <c r="M846" s="3">
        <v>0.69693739420761702</v>
      </c>
      <c r="N846" s="3">
        <v>1.5137717156341144</v>
      </c>
      <c r="O846" s="3">
        <v>-72.483668210418713</v>
      </c>
      <c r="P846" s="3">
        <v>-166.48401247645384</v>
      </c>
      <c r="Q846" s="3">
        <v>68.051904301308468</v>
      </c>
      <c r="R846" s="3">
        <v>0.71368865043973528</v>
      </c>
      <c r="S846" s="3">
        <v>1.4409633133754909</v>
      </c>
      <c r="T846" s="3">
        <v>0.5894469700465379</v>
      </c>
      <c r="U846" s="4">
        <v>5.9795348570039833E-2</v>
      </c>
    </row>
    <row r="847" spans="1:21" x14ac:dyDescent="0.25">
      <c r="A847">
        <v>779</v>
      </c>
      <c r="B847" t="s">
        <v>20</v>
      </c>
      <c r="C847" s="1">
        <v>41000.634136956018</v>
      </c>
      <c r="D847">
        <v>522.42700000000002</v>
      </c>
      <c r="E847">
        <v>121.006</v>
      </c>
      <c r="F847">
        <v>2007.7180000000001</v>
      </c>
      <c r="G847">
        <v>-0.62</v>
      </c>
      <c r="H847" s="1">
        <v>41000.634137060188</v>
      </c>
      <c r="I847">
        <v>522.827</v>
      </c>
      <c r="J847">
        <v>104.748</v>
      </c>
      <c r="K847">
        <v>2000.056</v>
      </c>
      <c r="L847" s="3">
        <v>0.52119370239278473</v>
      </c>
      <c r="M847" s="3">
        <v>0.749991980084874</v>
      </c>
      <c r="N847" s="3">
        <v>1.5906517296598199</v>
      </c>
      <c r="O847" s="3">
        <v>-71.067872806946895</v>
      </c>
      <c r="P847" s="3">
        <v>-164.34438429985829</v>
      </c>
      <c r="Q847" s="3">
        <v>71.659205847379397</v>
      </c>
      <c r="R847" s="3">
        <v>0.74572335995924277</v>
      </c>
      <c r="S847" s="3">
        <v>1.5177454127192505</v>
      </c>
      <c r="T847" s="3">
        <v>0.69999074021575325</v>
      </c>
      <c r="U847" s="4">
        <v>6.4526983609322464E-2</v>
      </c>
    </row>
    <row r="848" spans="1:21" x14ac:dyDescent="0.25">
      <c r="A848">
        <v>259</v>
      </c>
      <c r="B848" t="s">
        <v>20</v>
      </c>
      <c r="C848" s="1">
        <v>40967.461495081021</v>
      </c>
      <c r="D848">
        <v>497.12900000000002</v>
      </c>
      <c r="E848">
        <v>136.24600000000001</v>
      </c>
      <c r="F848">
        <v>1989.43</v>
      </c>
      <c r="G848">
        <v>0.4</v>
      </c>
      <c r="H848" s="1">
        <v>40967.461495277777</v>
      </c>
      <c r="I848">
        <v>475.36599999999999</v>
      </c>
      <c r="J848">
        <v>126.27500000000001</v>
      </c>
      <c r="K848">
        <v>1954.7950000000001</v>
      </c>
      <c r="L848" s="3">
        <v>0.38166839739648173</v>
      </c>
      <c r="M848" s="3">
        <v>0.59959608035678003</v>
      </c>
      <c r="N848" s="3">
        <v>1.4379207474575948</v>
      </c>
      <c r="O848" s="3">
        <v>-69.933574256999691</v>
      </c>
      <c r="P848" s="3">
        <v>-15.302762451011748</v>
      </c>
      <c r="Q848" s="3">
        <v>101.38320227343912</v>
      </c>
      <c r="R848" s="3">
        <v>0.60693174767300206</v>
      </c>
      <c r="S848" s="3">
        <v>1.3560004171159363</v>
      </c>
      <c r="T848" s="3">
        <v>0.59570892759052185</v>
      </c>
      <c r="U848" s="4">
        <v>6.5032841263216123E-2</v>
      </c>
    </row>
    <row r="849" spans="1:21" x14ac:dyDescent="0.25">
      <c r="A849">
        <v>314</v>
      </c>
      <c r="B849" t="s">
        <v>20</v>
      </c>
      <c r="C849" s="1">
        <v>40967.743418124999</v>
      </c>
      <c r="D849">
        <v>525.78</v>
      </c>
      <c r="E849">
        <v>111.86199999999999</v>
      </c>
      <c r="F849">
        <v>2015.6420000000001</v>
      </c>
      <c r="G849">
        <v>-1.24</v>
      </c>
      <c r="H849" s="1">
        <v>40967.743418148151</v>
      </c>
      <c r="I849">
        <v>545.495</v>
      </c>
      <c r="J849">
        <v>120.524</v>
      </c>
      <c r="K849">
        <v>2023.559</v>
      </c>
      <c r="L849" s="3">
        <v>0.52772935240548535</v>
      </c>
      <c r="M849" s="3">
        <v>0.72809488956099733</v>
      </c>
      <c r="N849" s="3">
        <v>2.0227618144996411</v>
      </c>
      <c r="O849" s="3">
        <v>-75.709687573861657</v>
      </c>
      <c r="P849" s="3">
        <v>-29.130697357266843</v>
      </c>
      <c r="Q849" s="3">
        <v>109.76935429726646</v>
      </c>
      <c r="R849" s="3">
        <v>0.79456089563223031</v>
      </c>
      <c r="S849" s="3">
        <v>1.9458891820424356</v>
      </c>
      <c r="T849" s="3">
        <v>0.67170732562408375</v>
      </c>
      <c r="U849" s="4">
        <v>7.2383442264375791E-2</v>
      </c>
    </row>
    <row r="850" spans="1:21" x14ac:dyDescent="0.25">
      <c r="A850">
        <v>426</v>
      </c>
      <c r="B850" t="s">
        <v>20</v>
      </c>
      <c r="C850" s="1">
        <v>40968.255555833333</v>
      </c>
      <c r="D850">
        <v>511.75900000000001</v>
      </c>
      <c r="E850">
        <v>112.776</v>
      </c>
      <c r="F850">
        <v>1974.4939999999999</v>
      </c>
      <c r="G850">
        <v>-0.9</v>
      </c>
      <c r="H850" s="1">
        <v>40968.255555949072</v>
      </c>
      <c r="I850">
        <v>509.404</v>
      </c>
      <c r="J850">
        <v>112.48099999999999</v>
      </c>
      <c r="K850">
        <v>1964.5260000000001</v>
      </c>
      <c r="L850" s="3">
        <v>0.35041457160892187</v>
      </c>
      <c r="M850" s="3">
        <v>0.56225567625321382</v>
      </c>
      <c r="N850" s="3">
        <v>1.5030277387184823</v>
      </c>
      <c r="O850" s="3">
        <v>-74.405122217137816</v>
      </c>
      <c r="P850" s="3">
        <v>-16.683321467866012</v>
      </c>
      <c r="Q850" s="3">
        <v>97.441251761654598</v>
      </c>
      <c r="R850" s="3">
        <v>0.606491917283563</v>
      </c>
      <c r="S850" s="3">
        <v>1.4329260125593919</v>
      </c>
      <c r="T850" s="3">
        <v>0.51234871329643283</v>
      </c>
      <c r="U850" s="4">
        <v>5.8135881563888034E-2</v>
      </c>
    </row>
    <row r="851" spans="1:21" x14ac:dyDescent="0.25">
      <c r="A851">
        <v>229</v>
      </c>
      <c r="B851" t="s">
        <v>20</v>
      </c>
      <c r="C851" s="1">
        <v>40967.157528888885</v>
      </c>
      <c r="D851">
        <v>516.94100000000003</v>
      </c>
      <c r="E851">
        <v>83.21</v>
      </c>
      <c r="F851">
        <v>1979.6759999999999</v>
      </c>
      <c r="G851">
        <v>-0.76</v>
      </c>
      <c r="H851" s="1">
        <v>40967.157528912037</v>
      </c>
      <c r="I851">
        <v>486.23399999999998</v>
      </c>
      <c r="J851">
        <v>43.924999999999997</v>
      </c>
      <c r="K851">
        <v>1981.037</v>
      </c>
      <c r="L851" s="3">
        <v>0.43328509763118778</v>
      </c>
      <c r="M851" s="3">
        <v>0.64386997580658378</v>
      </c>
      <c r="N851" s="3">
        <v>1.5714678253087349</v>
      </c>
      <c r="O851" s="3">
        <v>-75.42139546007229</v>
      </c>
      <c r="P851" s="3">
        <v>3.4518626374674741</v>
      </c>
      <c r="Q851" s="3">
        <v>69.51878605344632</v>
      </c>
      <c r="R851" s="3">
        <v>0.75783437190227687</v>
      </c>
      <c r="S851" s="3">
        <v>1.4707447854826796</v>
      </c>
      <c r="T851" s="3">
        <v>0.5757037645737455</v>
      </c>
      <c r="U851" s="4">
        <v>5.4666373023029888E-2</v>
      </c>
    </row>
    <row r="852" spans="1:21" x14ac:dyDescent="0.25">
      <c r="A852">
        <v>45</v>
      </c>
      <c r="B852" t="s">
        <v>20</v>
      </c>
      <c r="C852" s="1">
        <v>40962.185382129632</v>
      </c>
      <c r="D852">
        <v>505.05399999999997</v>
      </c>
      <c r="E852">
        <v>90.525999999999996</v>
      </c>
      <c r="F852">
        <v>2043.989</v>
      </c>
      <c r="G852">
        <v>-1.06</v>
      </c>
      <c r="H852" s="1">
        <v>40962.185382141201</v>
      </c>
      <c r="I852">
        <v>501.00700000000001</v>
      </c>
      <c r="J852">
        <v>81.132999999999996</v>
      </c>
      <c r="K852">
        <v>2055.4229999999998</v>
      </c>
      <c r="L852" s="3">
        <v>0.45442053577240477</v>
      </c>
      <c r="M852" s="3">
        <v>0.80266694383247095</v>
      </c>
      <c r="N852" s="3">
        <v>1.6021181848393669</v>
      </c>
      <c r="O852" s="3">
        <v>-71.89564665209754</v>
      </c>
      <c r="P852" s="3">
        <v>-162.28064496964902</v>
      </c>
      <c r="Q852" s="3">
        <v>58.342776262241308</v>
      </c>
      <c r="R852" s="3">
        <v>0.84566212913676964</v>
      </c>
      <c r="S852" s="3">
        <v>1.5091070253947976</v>
      </c>
      <c r="T852" s="3">
        <v>0.64239189378895389</v>
      </c>
      <c r="U852" s="4">
        <v>7.4920871426460367E-2</v>
      </c>
    </row>
    <row r="853" spans="1:21" x14ac:dyDescent="0.25">
      <c r="A853">
        <v>474</v>
      </c>
      <c r="B853" t="s">
        <v>20</v>
      </c>
      <c r="C853" s="1">
        <v>40968.293293391202</v>
      </c>
      <c r="D853">
        <v>497.738</v>
      </c>
      <c r="E853">
        <v>85.649000000000001</v>
      </c>
      <c r="F853">
        <v>1965.96</v>
      </c>
      <c r="G853">
        <v>-1.1200000000000001</v>
      </c>
      <c r="H853" s="1">
        <v>40968.293293356481</v>
      </c>
      <c r="I853">
        <v>517.90499999999997</v>
      </c>
      <c r="J853">
        <v>57.070999999999998</v>
      </c>
      <c r="K853">
        <v>1984.7550000000001</v>
      </c>
      <c r="L853" s="3">
        <v>0.41044154072826899</v>
      </c>
      <c r="M853" s="3">
        <v>0.62929606912177527</v>
      </c>
      <c r="N853" s="3">
        <v>1.6321370856237496</v>
      </c>
      <c r="O853" s="3">
        <v>-74.479906221607834</v>
      </c>
      <c r="P853" s="3">
        <v>-9.8194955324168163</v>
      </c>
      <c r="Q853" s="3">
        <v>84.64694162470316</v>
      </c>
      <c r="R853" s="3">
        <v>0.73953097766582232</v>
      </c>
      <c r="S853" s="3">
        <v>1.5285892322414512</v>
      </c>
      <c r="T853" s="3">
        <v>0.58392785552587156</v>
      </c>
      <c r="U853" s="4">
        <v>6.6130769810531773E-2</v>
      </c>
    </row>
    <row r="854" spans="1:21" x14ac:dyDescent="0.25">
      <c r="A854">
        <v>423</v>
      </c>
      <c r="B854" t="s">
        <v>20</v>
      </c>
      <c r="C854" s="1">
        <v>40968.254770694446</v>
      </c>
      <c r="D854">
        <v>509.32100000000003</v>
      </c>
      <c r="E854">
        <v>121.92</v>
      </c>
      <c r="F854">
        <v>1977.847</v>
      </c>
      <c r="G854">
        <v>-1.01</v>
      </c>
      <c r="H854" s="1">
        <v>40968.254770729167</v>
      </c>
      <c r="I854">
        <v>494.73899999999998</v>
      </c>
      <c r="J854">
        <v>96.441000000000003</v>
      </c>
      <c r="K854">
        <v>1969.279</v>
      </c>
      <c r="L854" s="3">
        <v>0.37579347991263939</v>
      </c>
      <c r="M854" s="3">
        <v>0.5959252279499877</v>
      </c>
      <c r="N854" s="3">
        <v>1.4413869054904744</v>
      </c>
      <c r="O854" s="3">
        <v>-75.298824139363063</v>
      </c>
      <c r="P854" s="3">
        <v>-6.6689783949877812</v>
      </c>
      <c r="Q854" s="3">
        <v>82.48014997695303</v>
      </c>
      <c r="R854" s="3">
        <v>0.67265409987533076</v>
      </c>
      <c r="S854" s="3">
        <v>1.3612133643438824</v>
      </c>
      <c r="T854" s="3">
        <v>0.51393078103023981</v>
      </c>
      <c r="U854" s="4">
        <v>5.9010139513002012E-2</v>
      </c>
    </row>
    <row r="855" spans="1:21" x14ac:dyDescent="0.25">
      <c r="A855">
        <v>95</v>
      </c>
      <c r="B855" t="s">
        <v>20</v>
      </c>
      <c r="C855" s="1">
        <v>40966.840647928242</v>
      </c>
      <c r="D855">
        <v>523.64599999999996</v>
      </c>
      <c r="E855">
        <v>120.09099999999999</v>
      </c>
      <c r="F855">
        <v>2008.327</v>
      </c>
      <c r="G855">
        <v>-1.1399999999999999</v>
      </c>
      <c r="H855" s="1">
        <v>40966.840647928242</v>
      </c>
      <c r="I855">
        <v>527.21799999999996</v>
      </c>
      <c r="J855">
        <v>130.083</v>
      </c>
      <c r="K855">
        <v>2007.5150000000001</v>
      </c>
      <c r="L855" s="3">
        <v>0.43045691828790633</v>
      </c>
      <c r="M855" s="3">
        <v>0.67199277766186516</v>
      </c>
      <c r="N855" s="3">
        <v>1.5593233813891549</v>
      </c>
      <c r="O855" s="3">
        <v>-69.314883663377969</v>
      </c>
      <c r="P855" s="3">
        <v>-143.63424994763287</v>
      </c>
      <c r="Q855" s="3">
        <v>47.598567654972364</v>
      </c>
      <c r="R855" s="3">
        <v>0.66004335324146268</v>
      </c>
      <c r="S855" s="3">
        <v>1.4950028352797062</v>
      </c>
      <c r="T855" s="3">
        <v>0.61519954072764449</v>
      </c>
      <c r="U855" s="4">
        <v>6.3297789778485103E-2</v>
      </c>
    </row>
    <row r="856" spans="1:21" x14ac:dyDescent="0.25">
      <c r="A856">
        <v>59</v>
      </c>
      <c r="B856" t="s">
        <v>20</v>
      </c>
      <c r="C856" s="1">
        <v>40965.172621365738</v>
      </c>
      <c r="D856">
        <v>524.25599999999997</v>
      </c>
      <c r="E856">
        <v>84.125</v>
      </c>
      <c r="F856">
        <v>2021.7380000000001</v>
      </c>
      <c r="G856">
        <v>-1.06</v>
      </c>
      <c r="H856" s="1">
        <v>40965.172621377314</v>
      </c>
      <c r="I856">
        <v>481.75700000000001</v>
      </c>
      <c r="J856">
        <v>42.021000000000001</v>
      </c>
      <c r="K856">
        <v>2039.2660000000001</v>
      </c>
      <c r="L856" s="3">
        <v>0.58072299740324906</v>
      </c>
      <c r="M856" s="3">
        <v>0.89143489296714051</v>
      </c>
      <c r="N856" s="3">
        <v>1.5837850516460974</v>
      </c>
      <c r="O856" s="3">
        <v>-64.542229989413514</v>
      </c>
      <c r="P856" s="3">
        <v>-42.024711835135165</v>
      </c>
      <c r="Q856" s="3">
        <v>120.26241261965973</v>
      </c>
      <c r="R856" s="3">
        <v>0.9242878053527761</v>
      </c>
      <c r="S856" s="3">
        <v>1.4733770869638931</v>
      </c>
      <c r="T856" s="3">
        <v>0.76626782618359357</v>
      </c>
      <c r="U856" s="4">
        <v>0.1219847887220251</v>
      </c>
    </row>
    <row r="857" spans="1:21" x14ac:dyDescent="0.25">
      <c r="A857">
        <v>435</v>
      </c>
      <c r="B857" t="s">
        <v>20</v>
      </c>
      <c r="C857" s="1">
        <v>40968.260337326392</v>
      </c>
      <c r="D857">
        <v>520.29399999999998</v>
      </c>
      <c r="E857">
        <v>121.61499999999999</v>
      </c>
      <c r="F857">
        <v>1991.8679999999999</v>
      </c>
      <c r="G857">
        <v>-1.24</v>
      </c>
      <c r="H857" s="1">
        <v>40968.260337349537</v>
      </c>
      <c r="I857">
        <v>516.80799999999999</v>
      </c>
      <c r="J857">
        <v>117.697</v>
      </c>
      <c r="K857">
        <v>1974.4480000000001</v>
      </c>
      <c r="L857" s="3">
        <v>0.36436509854773419</v>
      </c>
      <c r="M857" s="3">
        <v>0.59237202818222401</v>
      </c>
      <c r="N857" s="3">
        <v>1.5197027440521567</v>
      </c>
      <c r="O857" s="3">
        <v>-74.503376676611524</v>
      </c>
      <c r="P857" s="3">
        <v>-17.042582575097708</v>
      </c>
      <c r="Q857" s="3">
        <v>99.578201886680034</v>
      </c>
      <c r="R857" s="3">
        <v>0.62132973332711572</v>
      </c>
      <c r="S857" s="3">
        <v>1.455482303800963</v>
      </c>
      <c r="T857" s="3">
        <v>0.52278202294701259</v>
      </c>
      <c r="U857" s="4">
        <v>6.3130780410531093E-2</v>
      </c>
    </row>
    <row r="858" spans="1:21" x14ac:dyDescent="0.25">
      <c r="A858">
        <v>195</v>
      </c>
      <c r="B858" t="s">
        <v>20</v>
      </c>
      <c r="C858" s="1">
        <v>40967.127387326385</v>
      </c>
      <c r="D858">
        <v>495.60500000000002</v>
      </c>
      <c r="E858">
        <v>81.076999999999998</v>
      </c>
      <c r="F858">
        <v>1966.57</v>
      </c>
      <c r="G858">
        <v>-1.28</v>
      </c>
      <c r="H858" s="1">
        <v>40967.127387326385</v>
      </c>
      <c r="I858">
        <v>498.31200000000001</v>
      </c>
      <c r="J858">
        <v>101.465</v>
      </c>
      <c r="K858">
        <v>1957.682</v>
      </c>
      <c r="L858" s="3">
        <v>0.41505936432426155</v>
      </c>
      <c r="M858" s="3">
        <v>0.60505087202243224</v>
      </c>
      <c r="N858" s="3">
        <v>1.4952025238583955</v>
      </c>
      <c r="O858" s="3">
        <v>-70.959261332544813</v>
      </c>
      <c r="P858" s="3">
        <v>-37.492543468871965</v>
      </c>
      <c r="Q858" s="3">
        <v>118.90097436882569</v>
      </c>
      <c r="R858" s="3">
        <v>0.64002671357906138</v>
      </c>
      <c r="S858" s="3">
        <v>1.425789136003047</v>
      </c>
      <c r="T858" s="3">
        <v>0.56378086984113907</v>
      </c>
      <c r="U858" s="4">
        <v>6.300580900705717E-2</v>
      </c>
    </row>
    <row r="859" spans="1:21" x14ac:dyDescent="0.25">
      <c r="A859">
        <v>122</v>
      </c>
      <c r="B859" t="s">
        <v>20</v>
      </c>
      <c r="C859" s="1">
        <v>40966.84434703704</v>
      </c>
      <c r="D859">
        <v>514.80700000000002</v>
      </c>
      <c r="E859">
        <v>128.93</v>
      </c>
      <c r="F859">
        <v>2018.69</v>
      </c>
      <c r="G859">
        <v>-0.82</v>
      </c>
      <c r="H859" s="1">
        <v>40966.844347025464</v>
      </c>
      <c r="I859">
        <v>512.87199999999996</v>
      </c>
      <c r="J859">
        <v>85.179000000000002</v>
      </c>
      <c r="K859">
        <v>2030.8989999999999</v>
      </c>
      <c r="L859" s="3">
        <v>0.47616803380746353</v>
      </c>
      <c r="M859" s="3">
        <v>0.76062398386281849</v>
      </c>
      <c r="N859" s="3">
        <v>1.6190741416579135</v>
      </c>
      <c r="O859" s="3">
        <v>-76.383409561369021</v>
      </c>
      <c r="P859" s="3">
        <v>-9.2174866956874695</v>
      </c>
      <c r="Q859" s="3">
        <v>87.06801016021744</v>
      </c>
      <c r="R859" s="3">
        <v>0.81635369292882842</v>
      </c>
      <c r="S859" s="3">
        <v>1.5491352656824517</v>
      </c>
      <c r="T859" s="3">
        <v>0.59555240814984245</v>
      </c>
      <c r="U859" s="4">
        <v>6.1532411196784459E-2</v>
      </c>
    </row>
    <row r="860" spans="1:21" x14ac:dyDescent="0.25">
      <c r="A860">
        <v>120</v>
      </c>
      <c r="B860" t="s">
        <v>20</v>
      </c>
      <c r="C860" s="1">
        <v>40966.844177210645</v>
      </c>
      <c r="D860">
        <v>522.12199999999996</v>
      </c>
      <c r="E860">
        <v>123.139</v>
      </c>
      <c r="F860">
        <v>2001.9259999999999</v>
      </c>
      <c r="G860">
        <v>-1.21</v>
      </c>
      <c r="H860" s="1">
        <v>40966.844177280094</v>
      </c>
      <c r="I860">
        <v>514.85299999999995</v>
      </c>
      <c r="J860">
        <v>121.982</v>
      </c>
      <c r="K860">
        <v>1985.1210000000001</v>
      </c>
      <c r="L860" s="3">
        <v>0.45823914015574163</v>
      </c>
      <c r="M860" s="3">
        <v>0.72690175863496143</v>
      </c>
      <c r="N860" s="3">
        <v>1.5477525287161547</v>
      </c>
      <c r="O860" s="3">
        <v>-71.997708020526815</v>
      </c>
      <c r="P860" s="3">
        <v>-21.29516336708522</v>
      </c>
      <c r="Q860" s="3">
        <v>109.00239545398874</v>
      </c>
      <c r="R860" s="3">
        <v>0.72650357185057146</v>
      </c>
      <c r="S860" s="3">
        <v>1.4824915056927637</v>
      </c>
      <c r="T860" s="3">
        <v>0.62604993292552535</v>
      </c>
      <c r="U860" s="4">
        <v>8.6908060573402307E-2</v>
      </c>
    </row>
    <row r="861" spans="1:21" x14ac:dyDescent="0.25">
      <c r="A861">
        <v>196</v>
      </c>
      <c r="B861" t="s">
        <v>20</v>
      </c>
      <c r="C861" s="1">
        <v>40967.127414722221</v>
      </c>
      <c r="D861">
        <v>491.642</v>
      </c>
      <c r="E861">
        <v>116.738</v>
      </c>
      <c r="F861">
        <v>1966.2650000000001</v>
      </c>
      <c r="G861">
        <v>-0.73</v>
      </c>
      <c r="H861" s="1">
        <v>40967.127414756942</v>
      </c>
      <c r="I861">
        <v>495.79500000000002</v>
      </c>
      <c r="J861">
        <v>115.34699999999999</v>
      </c>
      <c r="K861">
        <v>1955.4580000000001</v>
      </c>
      <c r="L861" s="3">
        <v>0.40053536470893608</v>
      </c>
      <c r="M861" s="3">
        <v>0.61037447163190106</v>
      </c>
      <c r="N861" s="3">
        <v>1.5126068534414618</v>
      </c>
      <c r="O861" s="3">
        <v>-73.2600880900319</v>
      </c>
      <c r="P861" s="3">
        <v>-19.055649114139026</v>
      </c>
      <c r="Q861" s="3">
        <v>102.63792563883338</v>
      </c>
      <c r="R861" s="3">
        <v>0.63144859249024421</v>
      </c>
      <c r="S861" s="3">
        <v>1.4459915284892304</v>
      </c>
      <c r="T861" s="3">
        <v>0.56240452511269723</v>
      </c>
      <c r="U861" s="4">
        <v>6.2330979319975055E-2</v>
      </c>
    </row>
    <row r="862" spans="1:21" x14ac:dyDescent="0.25">
      <c r="A862">
        <v>168</v>
      </c>
      <c r="B862" t="s">
        <v>20</v>
      </c>
      <c r="C862" s="1">
        <v>40967.116547708334</v>
      </c>
      <c r="D862">
        <v>516.33100000000002</v>
      </c>
      <c r="E862">
        <v>130.45400000000001</v>
      </c>
      <c r="F862">
        <v>2006.8030000000001</v>
      </c>
      <c r="G862">
        <v>-0.98</v>
      </c>
      <c r="H862" s="1">
        <v>40967.11654771991</v>
      </c>
      <c r="I862">
        <v>524.79100000000005</v>
      </c>
      <c r="J862">
        <v>131.548</v>
      </c>
      <c r="K862">
        <v>1997.3209999999999</v>
      </c>
      <c r="L862" s="3">
        <v>0.45613750803620934</v>
      </c>
      <c r="M862" s="3">
        <v>0.75464986691555325</v>
      </c>
      <c r="N862" s="3">
        <v>1.7234265427470614</v>
      </c>
      <c r="O862" s="3">
        <v>-76.673845331496722</v>
      </c>
      <c r="P862" s="3">
        <v>-171.58250984236787</v>
      </c>
      <c r="Q862" s="3">
        <v>75.709873878988674</v>
      </c>
      <c r="R862" s="3">
        <v>0.76653448622346332</v>
      </c>
      <c r="S862" s="3">
        <v>1.6698965365283982</v>
      </c>
      <c r="T862" s="3">
        <v>0.591718023425301</v>
      </c>
      <c r="U862" s="4">
        <v>6.545731943771263E-2</v>
      </c>
    </row>
    <row r="863" spans="1:21" x14ac:dyDescent="0.25">
      <c r="A863">
        <v>167</v>
      </c>
      <c r="B863" t="s">
        <v>20</v>
      </c>
      <c r="C863" s="1">
        <v>40967.115999745372</v>
      </c>
      <c r="D863">
        <v>510.84500000000003</v>
      </c>
      <c r="E863">
        <v>128.626</v>
      </c>
      <c r="F863">
        <v>1985.4670000000001</v>
      </c>
      <c r="G863">
        <v>-0.95</v>
      </c>
      <c r="H863" s="1">
        <v>40967.115999745372</v>
      </c>
      <c r="I863">
        <v>530.67399999999998</v>
      </c>
      <c r="J863">
        <v>153.738</v>
      </c>
      <c r="K863">
        <v>1978.644</v>
      </c>
      <c r="L863" s="3">
        <v>0.45707018425049295</v>
      </c>
      <c r="M863" s="3">
        <v>0.65215034255621429</v>
      </c>
      <c r="N863" s="3">
        <v>1.6471899163133275</v>
      </c>
      <c r="O863" s="3">
        <v>-76.953175429615627</v>
      </c>
      <c r="P863" s="3">
        <v>-173.89582111029981</v>
      </c>
      <c r="Q863" s="3">
        <v>80.965821137104967</v>
      </c>
      <c r="R863" s="3">
        <v>0.65513445780641177</v>
      </c>
      <c r="S863" s="3">
        <v>1.6032814384201686</v>
      </c>
      <c r="T863" s="3">
        <v>0.57755998296238431</v>
      </c>
      <c r="U863" s="4">
        <v>6.1620135073680832E-2</v>
      </c>
    </row>
    <row r="864" spans="1:21" x14ac:dyDescent="0.25">
      <c r="A864">
        <v>397</v>
      </c>
      <c r="B864" t="s">
        <v>20</v>
      </c>
      <c r="C864" s="1">
        <v>40968.25125212963</v>
      </c>
      <c r="D864">
        <v>489.81400000000002</v>
      </c>
      <c r="E864">
        <v>122.834</v>
      </c>
      <c r="F864">
        <v>1969.008</v>
      </c>
      <c r="G864">
        <v>-0.59</v>
      </c>
      <c r="H864" s="1">
        <v>40968.251252106478</v>
      </c>
      <c r="I864">
        <v>499.90699999999998</v>
      </c>
      <c r="J864">
        <v>118.13500000000001</v>
      </c>
      <c r="K864">
        <v>1974.0809999999999</v>
      </c>
      <c r="L864" s="3">
        <v>0.3745184646314163</v>
      </c>
      <c r="M864" s="3">
        <v>0.60013523926838208</v>
      </c>
      <c r="N864" s="3">
        <v>1.3974401010163917</v>
      </c>
      <c r="O864" s="3">
        <v>-72.741764289927403</v>
      </c>
      <c r="P864" s="3">
        <v>-6.6962003757321531</v>
      </c>
      <c r="Q864" s="3">
        <v>89.390403289331942</v>
      </c>
      <c r="R864" s="3">
        <v>0.62086927579628082</v>
      </c>
      <c r="S864" s="3">
        <v>1.3281043357371374</v>
      </c>
      <c r="T864" s="3">
        <v>0.54406165655018413</v>
      </c>
      <c r="U864" s="4">
        <v>5.9926101619187308E-2</v>
      </c>
    </row>
    <row r="865" spans="1:21" x14ac:dyDescent="0.25">
      <c r="A865">
        <v>404</v>
      </c>
      <c r="B865" t="s">
        <v>20</v>
      </c>
      <c r="C865" s="1">
        <v>40968.253374178239</v>
      </c>
      <c r="D865">
        <v>513.28300000000002</v>
      </c>
      <c r="E865">
        <v>120.09099999999999</v>
      </c>
      <c r="F865">
        <v>1977.847</v>
      </c>
      <c r="G865">
        <v>-0.33</v>
      </c>
      <c r="H865" s="1">
        <v>40968.253374328706</v>
      </c>
      <c r="I865">
        <v>510.60899999999998</v>
      </c>
      <c r="J865">
        <v>116.929</v>
      </c>
      <c r="K865">
        <v>1958.008</v>
      </c>
      <c r="L865" s="3">
        <v>0.37764573391312872</v>
      </c>
      <c r="M865" s="3">
        <v>0.59559443766623665</v>
      </c>
      <c r="N865" s="3">
        <v>1.5561230237139612</v>
      </c>
      <c r="O865" s="3">
        <v>-74.83128377502328</v>
      </c>
      <c r="P865" s="3">
        <v>-21.06173332895878</v>
      </c>
      <c r="Q865" s="3">
        <v>102.25289582385037</v>
      </c>
      <c r="R865" s="3">
        <v>0.63607044353739184</v>
      </c>
      <c r="S865" s="3">
        <v>1.4899403797154775</v>
      </c>
      <c r="T865" s="3">
        <v>0.52641619847668153</v>
      </c>
      <c r="U865" s="4">
        <v>6.516670127242033E-2</v>
      </c>
    </row>
    <row r="866" spans="1:21" x14ac:dyDescent="0.25">
      <c r="A866">
        <v>264</v>
      </c>
      <c r="B866" t="s">
        <v>20</v>
      </c>
      <c r="C866" s="1">
        <v>40967.464580347223</v>
      </c>
      <c r="D866">
        <v>518.16</v>
      </c>
      <c r="E866">
        <v>128.93</v>
      </c>
      <c r="F866">
        <v>2011.68</v>
      </c>
      <c r="G866">
        <v>-1.23</v>
      </c>
      <c r="H866" s="1">
        <v>40967.464580347223</v>
      </c>
      <c r="I866">
        <v>552.33399999999995</v>
      </c>
      <c r="J866">
        <v>160.19800000000001</v>
      </c>
      <c r="K866">
        <v>2017.0640000000001</v>
      </c>
      <c r="L866" s="3">
        <v>0.58672641326670028</v>
      </c>
      <c r="M866" s="3">
        <v>0.83090861403145611</v>
      </c>
      <c r="N866" s="3">
        <v>1.7483831740127809</v>
      </c>
      <c r="O866" s="3">
        <v>-68.788737697104267</v>
      </c>
      <c r="P866" s="3">
        <v>-43.333588057982197</v>
      </c>
      <c r="Q866" s="3">
        <v>136.16534202801807</v>
      </c>
      <c r="R866" s="3">
        <v>0.8100936684638782</v>
      </c>
      <c r="S866" s="3">
        <v>1.6909653304106769</v>
      </c>
      <c r="T866" s="3">
        <v>0.74288331512457262</v>
      </c>
      <c r="U866" s="4">
        <v>0.11222846577236427</v>
      </c>
    </row>
    <row r="867" spans="1:21" x14ac:dyDescent="0.25">
      <c r="A867">
        <v>257</v>
      </c>
      <c r="B867" t="s">
        <v>20</v>
      </c>
      <c r="C867" s="1">
        <v>40967.342031979169</v>
      </c>
      <c r="D867">
        <v>502.61500000000001</v>
      </c>
      <c r="E867">
        <v>110.033</v>
      </c>
      <c r="F867">
        <v>1965.96</v>
      </c>
      <c r="G867">
        <v>-1.36</v>
      </c>
      <c r="H867" s="1">
        <v>40967.342032071756</v>
      </c>
      <c r="I867">
        <v>483.11399999999998</v>
      </c>
      <c r="J867">
        <v>96.710999999999999</v>
      </c>
      <c r="K867">
        <v>1943.992</v>
      </c>
      <c r="L867" s="3">
        <v>0.3363435034002426</v>
      </c>
      <c r="M867" s="3">
        <v>0.57260149381563874</v>
      </c>
      <c r="N867" s="3">
        <v>1.3631501720974253</v>
      </c>
      <c r="O867" s="3">
        <v>-71.588277559290759</v>
      </c>
      <c r="P867" s="3">
        <v>-26.691932768256457</v>
      </c>
      <c r="Q867" s="3">
        <v>103.87525338579506</v>
      </c>
      <c r="R867" s="3">
        <v>0.63873669621716544</v>
      </c>
      <c r="S867" s="3">
        <v>1.2769858760278225</v>
      </c>
      <c r="T867" s="3">
        <v>0.50435948986614676</v>
      </c>
      <c r="U867" s="4">
        <v>7.463813322889111E-2</v>
      </c>
    </row>
    <row r="868" spans="1:21" x14ac:dyDescent="0.25">
      <c r="A868">
        <v>2387</v>
      </c>
      <c r="B868" t="s">
        <v>20</v>
      </c>
      <c r="C868" s="1">
        <v>41153.221898275464</v>
      </c>
      <c r="D868">
        <v>515.11199999999997</v>
      </c>
      <c r="E868">
        <v>121.92</v>
      </c>
      <c r="F868">
        <v>1981.2</v>
      </c>
      <c r="G868">
        <v>-0.17</v>
      </c>
      <c r="H868" s="1">
        <v>41153.221898460652</v>
      </c>
      <c r="I868">
        <v>478.13299999999998</v>
      </c>
      <c r="J868">
        <v>116.236</v>
      </c>
      <c r="K868">
        <v>1945.5219999999999</v>
      </c>
      <c r="L868" s="3">
        <v>0.4445472681810943</v>
      </c>
      <c r="M868" s="3">
        <v>0.64084057324663957</v>
      </c>
      <c r="N868" s="3">
        <v>1.3709889280373038</v>
      </c>
      <c r="O868" s="3">
        <v>-60.350857801406349</v>
      </c>
      <c r="P868" s="3">
        <v>141.92318676467636</v>
      </c>
      <c r="Q868" s="3">
        <v>125.28908736146266</v>
      </c>
      <c r="R868" s="3">
        <v>0.63515519774563245</v>
      </c>
      <c r="S868" s="3">
        <v>1.2666707236596437</v>
      </c>
      <c r="T868" s="3">
        <v>0.6833996088441836</v>
      </c>
      <c r="U868" s="4">
        <v>7.0110554485301693E-2</v>
      </c>
    </row>
    <row r="869" spans="1:21" x14ac:dyDescent="0.25">
      <c r="A869">
        <v>103</v>
      </c>
      <c r="B869" t="s">
        <v>20</v>
      </c>
      <c r="C869" s="1">
        <v>40966.841872349534</v>
      </c>
      <c r="D869">
        <v>524.86599999999999</v>
      </c>
      <c r="E869">
        <v>120.396</v>
      </c>
      <c r="F869">
        <v>2001.317</v>
      </c>
      <c r="G869">
        <v>-1.19</v>
      </c>
      <c r="H869" s="1">
        <v>40966.841872314813</v>
      </c>
      <c r="I869">
        <v>556.00099999999998</v>
      </c>
      <c r="J869">
        <v>116.46899999999999</v>
      </c>
      <c r="K869">
        <v>2022.7919999999999</v>
      </c>
      <c r="L869" s="3">
        <v>0.5194271266056868</v>
      </c>
      <c r="M869" s="3">
        <v>0.68927452613401297</v>
      </c>
      <c r="N869" s="3">
        <v>1.8236129482103007</v>
      </c>
      <c r="O869" s="3">
        <v>-74.499640217033644</v>
      </c>
      <c r="P869" s="3">
        <v>-40.710265969943066</v>
      </c>
      <c r="Q869" s="3">
        <v>123.05559623700874</v>
      </c>
      <c r="R869" s="3">
        <v>0.72475252963965886</v>
      </c>
      <c r="S869" s="3">
        <v>1.7653969546317683</v>
      </c>
      <c r="T869" s="3">
        <v>0.63229789014758353</v>
      </c>
      <c r="U869" s="4">
        <v>8.313158743794194E-2</v>
      </c>
    </row>
    <row r="870" spans="1:21" x14ac:dyDescent="0.25">
      <c r="A870">
        <v>481</v>
      </c>
      <c r="B870" t="s">
        <v>20</v>
      </c>
      <c r="C870" s="1">
        <v>40968.294133124997</v>
      </c>
      <c r="D870">
        <v>487.07</v>
      </c>
      <c r="E870">
        <v>92.353999999999999</v>
      </c>
      <c r="F870">
        <v>1961.3879999999999</v>
      </c>
      <c r="G870">
        <v>-1.08</v>
      </c>
      <c r="H870" s="1">
        <v>40968.294133136573</v>
      </c>
      <c r="I870">
        <v>486.125</v>
      </c>
      <c r="J870">
        <v>71.674000000000007</v>
      </c>
      <c r="K870">
        <v>1965.7650000000001</v>
      </c>
      <c r="L870" s="3">
        <v>0.33127184545156912</v>
      </c>
      <c r="M870" s="3">
        <v>0.55482087882921516</v>
      </c>
      <c r="N870" s="3">
        <v>1.3974849990045248</v>
      </c>
      <c r="O870" s="3">
        <v>-74.105854152232254</v>
      </c>
      <c r="P870" s="3">
        <v>-16.126640813708466</v>
      </c>
      <c r="Q870" s="3">
        <v>91.149854151623373</v>
      </c>
      <c r="R870" s="3">
        <v>0.64639971512315242</v>
      </c>
      <c r="S870" s="3">
        <v>1.3084507725109233</v>
      </c>
      <c r="T870" s="3">
        <v>0.48526179085183685</v>
      </c>
      <c r="U870" s="4">
        <v>6.7405425606940489E-2</v>
      </c>
    </row>
    <row r="871" spans="1:21" x14ac:dyDescent="0.25">
      <c r="A871">
        <v>3245</v>
      </c>
      <c r="B871" t="s">
        <v>20</v>
      </c>
      <c r="C871" s="1">
        <v>41333.627431388886</v>
      </c>
      <c r="D871">
        <v>525.47500000000002</v>
      </c>
      <c r="E871">
        <v>99.06</v>
      </c>
      <c r="F871">
        <v>2027.53</v>
      </c>
      <c r="G871">
        <v>-0.5</v>
      </c>
      <c r="H871" s="1">
        <v>41333.627431400462</v>
      </c>
      <c r="I871">
        <v>511.11900000000003</v>
      </c>
      <c r="J871">
        <v>54.424999999999997</v>
      </c>
      <c r="K871">
        <v>2049.8000000000002</v>
      </c>
      <c r="L871" s="3">
        <v>0.51021190906576441</v>
      </c>
      <c r="M871" s="3">
        <v>0.85703689478896528</v>
      </c>
      <c r="N871" s="3">
        <v>1.5764665035057159</v>
      </c>
      <c r="O871" s="3">
        <v>-69.799704126138593</v>
      </c>
      <c r="P871" s="3">
        <v>-159.0920923760269</v>
      </c>
      <c r="Q871" s="3">
        <v>53.64070243056802</v>
      </c>
      <c r="R871" s="3">
        <v>0.89238610576450128</v>
      </c>
      <c r="S871" s="3">
        <v>1.4725922026390492</v>
      </c>
      <c r="T871" s="3">
        <v>0.70466352521862063</v>
      </c>
      <c r="U871" s="4">
        <v>6.6896456460572018E-2</v>
      </c>
    </row>
    <row r="872" spans="1:21" x14ac:dyDescent="0.25">
      <c r="A872">
        <v>119</v>
      </c>
      <c r="B872" t="s">
        <v>20</v>
      </c>
      <c r="C872" s="1">
        <v>40966.843885682872</v>
      </c>
      <c r="D872">
        <v>519.37900000000002</v>
      </c>
      <c r="E872">
        <v>127.40600000000001</v>
      </c>
      <c r="F872">
        <v>2013.8140000000001</v>
      </c>
      <c r="G872">
        <v>-0.59</v>
      </c>
      <c r="H872" s="1">
        <v>40966.843885706017</v>
      </c>
      <c r="I872">
        <v>499.04399999999998</v>
      </c>
      <c r="J872">
        <v>56.347999999999999</v>
      </c>
      <c r="K872">
        <v>2022.0060000000001</v>
      </c>
      <c r="L872" s="3">
        <v>0.58555820599843167</v>
      </c>
      <c r="M872" s="3">
        <v>0.86652950155733277</v>
      </c>
      <c r="N872" s="3">
        <v>1.5250963929559878</v>
      </c>
      <c r="O872" s="3">
        <v>-60.513318468565529</v>
      </c>
      <c r="P872" s="3">
        <v>-45.417858794236963</v>
      </c>
      <c r="Q872" s="3">
        <v>127.89296774201866</v>
      </c>
      <c r="R872" s="3">
        <v>0.87268281010773308</v>
      </c>
      <c r="S872" s="3">
        <v>1.4215435098313094</v>
      </c>
      <c r="T872" s="3">
        <v>0.79044420584023101</v>
      </c>
      <c r="U872" s="4">
        <v>0.13651858660011698</v>
      </c>
    </row>
    <row r="873" spans="1:21" x14ac:dyDescent="0.25">
      <c r="A873">
        <v>192</v>
      </c>
      <c r="B873" t="s">
        <v>20</v>
      </c>
      <c r="C873" s="1">
        <v>40967.126422905094</v>
      </c>
      <c r="D873">
        <v>519.07399999999996</v>
      </c>
      <c r="E873">
        <v>112.166</v>
      </c>
      <c r="F873">
        <v>1978.4570000000001</v>
      </c>
      <c r="G873">
        <v>-1.2</v>
      </c>
      <c r="H873" s="1">
        <v>40967.126422974536</v>
      </c>
      <c r="I873">
        <v>504.83699999999999</v>
      </c>
      <c r="J873">
        <v>95.88</v>
      </c>
      <c r="K873">
        <v>1964.787</v>
      </c>
      <c r="L873" s="3">
        <v>0.35202200305505071</v>
      </c>
      <c r="M873" s="3">
        <v>0.61355567809929223</v>
      </c>
      <c r="N873" s="3">
        <v>1.5947116387139071</v>
      </c>
      <c r="O873" s="3">
        <v>-73.08074285640771</v>
      </c>
      <c r="P873" s="3">
        <v>-48.476807952152555</v>
      </c>
      <c r="Q873" s="3">
        <v>122.92747501330423</v>
      </c>
      <c r="R873" s="3">
        <v>0.73535894457387485</v>
      </c>
      <c r="S873" s="3">
        <v>1.5061052405854269</v>
      </c>
      <c r="T873" s="3">
        <v>0.47338986517161175</v>
      </c>
      <c r="U873" s="4">
        <v>7.5834882975418919E-2</v>
      </c>
    </row>
    <row r="874" spans="1:21" x14ac:dyDescent="0.25">
      <c r="A874">
        <v>221</v>
      </c>
      <c r="B874" t="s">
        <v>20</v>
      </c>
      <c r="C874" s="1">
        <v>40967.148481921293</v>
      </c>
      <c r="D874">
        <v>500.17700000000002</v>
      </c>
      <c r="E874">
        <v>117.348</v>
      </c>
      <c r="F874">
        <v>1967.4839999999999</v>
      </c>
      <c r="G874">
        <v>-0.85</v>
      </c>
      <c r="H874" s="1">
        <v>40967.148482002318</v>
      </c>
      <c r="I874">
        <v>494.053</v>
      </c>
      <c r="J874">
        <v>114.315</v>
      </c>
      <c r="K874">
        <v>1956.086</v>
      </c>
      <c r="L874" s="3">
        <v>0.43986164498555924</v>
      </c>
      <c r="M874" s="3">
        <v>0.60237027623184192</v>
      </c>
      <c r="N874" s="3">
        <v>1.4056823025381042</v>
      </c>
      <c r="O874" s="3">
        <v>-71.938170296064143</v>
      </c>
      <c r="P874" s="3">
        <v>-9.1593426691353113</v>
      </c>
      <c r="Q874" s="3">
        <v>86.876141026049083</v>
      </c>
      <c r="R874" s="3">
        <v>0.65873293368593977</v>
      </c>
      <c r="S874" s="3">
        <v>1.3177337660475104</v>
      </c>
      <c r="T874" s="3">
        <v>0.59994583471188889</v>
      </c>
      <c r="U874" s="4">
        <v>6.2329440896984084E-2</v>
      </c>
    </row>
    <row r="875" spans="1:21" x14ac:dyDescent="0.25">
      <c r="A875">
        <v>3756</v>
      </c>
      <c r="B875" t="s">
        <v>20</v>
      </c>
      <c r="C875" s="1">
        <v>41478.088444513887</v>
      </c>
      <c r="D875">
        <v>471.52600000000001</v>
      </c>
      <c r="E875">
        <v>73.152000000000001</v>
      </c>
      <c r="F875">
        <v>1971.1420000000001</v>
      </c>
      <c r="G875">
        <v>-1.1200000000000001</v>
      </c>
      <c r="H875" s="1">
        <v>41478.088444502311</v>
      </c>
      <c r="I875">
        <v>464.06</v>
      </c>
      <c r="J875">
        <v>28.677</v>
      </c>
      <c r="K875">
        <v>1976.2360000000001</v>
      </c>
      <c r="L875" s="3">
        <v>0.42316826564398585</v>
      </c>
      <c r="M875" s="3">
        <v>0.57530534688798196</v>
      </c>
      <c r="N875" s="3">
        <v>1.6035472374352808</v>
      </c>
      <c r="O875" s="3">
        <v>-73.019141230862076</v>
      </c>
      <c r="P875" s="3">
        <v>170.1500780265728</v>
      </c>
      <c r="Q875" s="3">
        <v>74.092681273227754</v>
      </c>
      <c r="R875" s="3">
        <v>0.85372804385366408</v>
      </c>
      <c r="S875" s="3">
        <v>1.4033430027646361</v>
      </c>
      <c r="T875" s="3">
        <v>0.61245011064829669</v>
      </c>
      <c r="U875" s="4">
        <v>6.7050289889175219E-2</v>
      </c>
    </row>
    <row r="876" spans="1:21" x14ac:dyDescent="0.25">
      <c r="A876">
        <v>237</v>
      </c>
      <c r="B876" t="s">
        <v>20</v>
      </c>
      <c r="C876" s="1">
        <v>40967.201134131945</v>
      </c>
      <c r="D876">
        <v>519.07399999999996</v>
      </c>
      <c r="E876">
        <v>129.23500000000001</v>
      </c>
      <c r="F876">
        <v>2003.146</v>
      </c>
      <c r="G876">
        <v>0.18</v>
      </c>
      <c r="H876" s="1">
        <v>40967.201134166666</v>
      </c>
      <c r="I876">
        <v>533.74900000000002</v>
      </c>
      <c r="J876">
        <v>138.41</v>
      </c>
      <c r="K876">
        <v>2002.5319999999999</v>
      </c>
      <c r="L876" s="3">
        <v>0.38078511280397742</v>
      </c>
      <c r="M876" s="3">
        <v>0.65804396553696709</v>
      </c>
      <c r="N876" s="3">
        <v>1.5429237951904942</v>
      </c>
      <c r="O876" s="3">
        <v>-69.748726228969133</v>
      </c>
      <c r="P876" s="3">
        <v>-142.24057990513873</v>
      </c>
      <c r="Q876" s="3">
        <v>46.572369712626973</v>
      </c>
      <c r="R876" s="3">
        <v>0.64558215831209509</v>
      </c>
      <c r="S876" s="3">
        <v>1.4821425620537525</v>
      </c>
      <c r="T876" s="3">
        <v>0.56928288934682314</v>
      </c>
      <c r="U876" s="4">
        <v>6.0086089483994319E-2</v>
      </c>
    </row>
    <row r="877" spans="1:21" x14ac:dyDescent="0.25">
      <c r="A877">
        <v>184</v>
      </c>
      <c r="B877" t="s">
        <v>20</v>
      </c>
      <c r="C877" s="1">
        <v>40967.12550105324</v>
      </c>
      <c r="D877">
        <v>509.01600000000002</v>
      </c>
      <c r="E877">
        <v>121.006</v>
      </c>
      <c r="F877">
        <v>1973.885</v>
      </c>
      <c r="G877">
        <v>-0.63</v>
      </c>
      <c r="H877" s="1">
        <v>40967.125501134258</v>
      </c>
      <c r="I877">
        <v>507.05599999999998</v>
      </c>
      <c r="J877">
        <v>106.46599999999999</v>
      </c>
      <c r="K877">
        <v>1965.943</v>
      </c>
      <c r="L877" s="3">
        <v>0.34617334183864906</v>
      </c>
      <c r="M877" s="3">
        <v>0.56003261692691664</v>
      </c>
      <c r="N877" s="3">
        <v>1.3871952331119521</v>
      </c>
      <c r="O877" s="3">
        <v>-76.673926053521654</v>
      </c>
      <c r="P877" s="3">
        <v>3.246506707174893</v>
      </c>
      <c r="Q877" s="3">
        <v>75.369031202223155</v>
      </c>
      <c r="R877" s="3">
        <v>0.60901823968509916</v>
      </c>
      <c r="S877" s="3">
        <v>1.3287149278221335</v>
      </c>
      <c r="T877" s="3">
        <v>0.46391676483722222</v>
      </c>
      <c r="U877" s="4">
        <v>5.5851991314137546E-2</v>
      </c>
    </row>
    <row r="878" spans="1:21" x14ac:dyDescent="0.25">
      <c r="A878">
        <v>285</v>
      </c>
      <c r="B878" t="s">
        <v>20</v>
      </c>
      <c r="C878" s="1">
        <v>40967.477804699076</v>
      </c>
      <c r="D878">
        <v>512.97799999999995</v>
      </c>
      <c r="E878">
        <v>127.40600000000001</v>
      </c>
      <c r="F878">
        <v>2028.1389999999999</v>
      </c>
      <c r="G878">
        <v>-0.36</v>
      </c>
      <c r="H878" s="1">
        <v>40967.477804780094</v>
      </c>
      <c r="I878">
        <v>485.60300000000001</v>
      </c>
      <c r="J878">
        <v>111.301</v>
      </c>
      <c r="K878">
        <v>2012.934</v>
      </c>
      <c r="L878" s="3">
        <v>0.42530107724988797</v>
      </c>
      <c r="M878" s="3">
        <v>0.69979931647834104</v>
      </c>
      <c r="N878" s="3">
        <v>1.3951431063319455</v>
      </c>
      <c r="O878" s="3">
        <v>-68.303839804846788</v>
      </c>
      <c r="P878" s="3">
        <v>-154.13478867380476</v>
      </c>
      <c r="Q878" s="3">
        <v>60.660506638374251</v>
      </c>
      <c r="R878" s="3">
        <v>0.68791596708922498</v>
      </c>
      <c r="S878" s="3">
        <v>1.3222143757200513</v>
      </c>
      <c r="T878" s="3">
        <v>0.61857826134428251</v>
      </c>
      <c r="U878" s="4">
        <v>5.56620118821812E-2</v>
      </c>
    </row>
    <row r="879" spans="1:21" x14ac:dyDescent="0.25">
      <c r="A879">
        <v>268</v>
      </c>
      <c r="B879" t="s">
        <v>20</v>
      </c>
      <c r="C879" s="1">
        <v>40967.468260868052</v>
      </c>
      <c r="D879">
        <v>523.34199999999998</v>
      </c>
      <c r="E879">
        <v>115.51900000000001</v>
      </c>
      <c r="F879">
        <v>2026.31</v>
      </c>
      <c r="G879">
        <v>-1.1000000000000001</v>
      </c>
      <c r="H879" s="1">
        <v>40967.468260856484</v>
      </c>
      <c r="I879">
        <v>547.23800000000006</v>
      </c>
      <c r="J879">
        <v>99.777000000000001</v>
      </c>
      <c r="K879">
        <v>2038.9760000000001</v>
      </c>
      <c r="L879" s="3">
        <v>0.48767596209033526</v>
      </c>
      <c r="M879" s="3">
        <v>0.77620433140943546</v>
      </c>
      <c r="N879" s="3">
        <v>1.860222987344252</v>
      </c>
      <c r="O879" s="3">
        <v>-80.082247434464506</v>
      </c>
      <c r="P879" s="3">
        <v>-173.10416208253477</v>
      </c>
      <c r="Q879" s="3">
        <v>71.074970132593847</v>
      </c>
      <c r="R879" s="3">
        <v>0.84795767754610551</v>
      </c>
      <c r="S879" s="3">
        <v>1.7992955532407393</v>
      </c>
      <c r="T879" s="3">
        <v>0.57560285903741715</v>
      </c>
      <c r="U879" s="4">
        <v>6.20921596424545E-2</v>
      </c>
    </row>
    <row r="880" spans="1:21" x14ac:dyDescent="0.25">
      <c r="A880">
        <v>154</v>
      </c>
      <c r="B880" t="s">
        <v>20</v>
      </c>
      <c r="C880" s="1">
        <v>40967.105561562501</v>
      </c>
      <c r="D880">
        <v>510.84500000000003</v>
      </c>
      <c r="E880">
        <v>126.797</v>
      </c>
      <c r="F880">
        <v>1979.981</v>
      </c>
      <c r="G880">
        <v>-0.63</v>
      </c>
      <c r="H880" s="1">
        <v>40967.105561562501</v>
      </c>
      <c r="I880">
        <v>528.553</v>
      </c>
      <c r="J880">
        <v>112.062</v>
      </c>
      <c r="K880">
        <v>1986.943</v>
      </c>
      <c r="L880" s="3">
        <v>0.42167845637327367</v>
      </c>
      <c r="M880" s="3">
        <v>0.6183836708096051</v>
      </c>
      <c r="N880" s="3">
        <v>1.6364945293598077</v>
      </c>
      <c r="O880" s="3">
        <v>-76.157320821938541</v>
      </c>
      <c r="P880" s="3">
        <v>-0.75955663167130594</v>
      </c>
      <c r="Q880" s="3">
        <v>82.936457580907657</v>
      </c>
      <c r="R880" s="3">
        <v>0.64970008993918782</v>
      </c>
      <c r="S880" s="3">
        <v>1.5751083341416177</v>
      </c>
      <c r="T880" s="3">
        <v>0.56634966377760065</v>
      </c>
      <c r="U880" s="4">
        <v>5.7135609809230846E-2</v>
      </c>
    </row>
    <row r="881" spans="1:21" x14ac:dyDescent="0.25">
      <c r="A881">
        <v>275</v>
      </c>
      <c r="B881" t="s">
        <v>20</v>
      </c>
      <c r="C881" s="1">
        <v>40967.471164178241</v>
      </c>
      <c r="D881">
        <v>516.33100000000002</v>
      </c>
      <c r="E881">
        <v>128.93</v>
      </c>
      <c r="F881">
        <v>2021.7380000000001</v>
      </c>
      <c r="G881">
        <v>-0.91</v>
      </c>
      <c r="H881" s="1">
        <v>40967.471164131945</v>
      </c>
      <c r="I881">
        <v>514.57500000000005</v>
      </c>
      <c r="J881">
        <v>109.35899999999999</v>
      </c>
      <c r="K881">
        <v>2052.0390000000002</v>
      </c>
      <c r="L881" s="3">
        <v>0.44324548147140691</v>
      </c>
      <c r="M881" s="3">
        <v>0.81085315192799012</v>
      </c>
      <c r="N881" s="3">
        <v>1.501283609747762</v>
      </c>
      <c r="O881" s="3">
        <v>-74.382314514508778</v>
      </c>
      <c r="P881" s="3">
        <v>-151.21050326801242</v>
      </c>
      <c r="Q881" s="3">
        <v>54.666016370453214</v>
      </c>
      <c r="R881" s="3">
        <v>0.80978823030272906</v>
      </c>
      <c r="S881" s="3">
        <v>1.4561327613547377</v>
      </c>
      <c r="T881" s="3">
        <v>0.562934835791566</v>
      </c>
      <c r="U881" s="4">
        <v>6.0379700518718139E-2</v>
      </c>
    </row>
    <row r="882" spans="1:21" x14ac:dyDescent="0.25">
      <c r="A882">
        <v>177</v>
      </c>
      <c r="B882" t="s">
        <v>20</v>
      </c>
      <c r="C882" s="1">
        <v>40967.123459629627</v>
      </c>
      <c r="D882">
        <v>516.94100000000003</v>
      </c>
      <c r="E882">
        <v>117.65300000000001</v>
      </c>
      <c r="F882">
        <v>1977.847</v>
      </c>
      <c r="G882">
        <v>-1.06</v>
      </c>
      <c r="H882" s="1">
        <v>40967.1234596875</v>
      </c>
      <c r="I882">
        <v>531.21199999999999</v>
      </c>
      <c r="J882">
        <v>142.42500000000001</v>
      </c>
      <c r="K882">
        <v>1970.69</v>
      </c>
      <c r="L882" s="3">
        <v>0.42892180473109354</v>
      </c>
      <c r="M882" s="3">
        <v>0.66365292422461852</v>
      </c>
      <c r="N882" s="3">
        <v>1.5629619914785211</v>
      </c>
      <c r="O882" s="3">
        <v>-71.092167870961745</v>
      </c>
      <c r="P882" s="3">
        <v>-49.912354131715368</v>
      </c>
      <c r="Q882" s="3">
        <v>132.84510539998467</v>
      </c>
      <c r="R882" s="3">
        <v>0.67949314586394394</v>
      </c>
      <c r="S882" s="3">
        <v>1.5112683918879668</v>
      </c>
      <c r="T882" s="3">
        <v>0.5450509214331305</v>
      </c>
      <c r="U882" s="4">
        <v>7.7099455848836942E-2</v>
      </c>
    </row>
    <row r="883" spans="1:21" x14ac:dyDescent="0.25">
      <c r="A883">
        <v>226</v>
      </c>
      <c r="B883" t="s">
        <v>20</v>
      </c>
      <c r="C883" s="1">
        <v>40967.152636180559</v>
      </c>
      <c r="D883">
        <v>499.56700000000001</v>
      </c>
      <c r="E883">
        <v>117.348</v>
      </c>
      <c r="F883">
        <v>1966.2650000000001</v>
      </c>
      <c r="G883">
        <v>-0.47</v>
      </c>
      <c r="H883" s="1">
        <v>40967.152636238425</v>
      </c>
      <c r="I883">
        <v>505.77300000000002</v>
      </c>
      <c r="J883">
        <v>114.568</v>
      </c>
      <c r="K883">
        <v>1963.6969999999999</v>
      </c>
      <c r="L883" s="3">
        <v>0.36251543054642593</v>
      </c>
      <c r="M883" s="3">
        <v>0.60266638874101386</v>
      </c>
      <c r="N883" s="3">
        <v>1.4706411765642937</v>
      </c>
      <c r="O883" s="3">
        <v>-76.094455723480763</v>
      </c>
      <c r="P883" s="3">
        <v>-173.86871811371859</v>
      </c>
      <c r="Q883" s="3">
        <v>73.519804276294437</v>
      </c>
      <c r="R883" s="3">
        <v>0.64218756364846286</v>
      </c>
      <c r="S883" s="3">
        <v>1.4099308462777884</v>
      </c>
      <c r="T883" s="3">
        <v>0.49730606497678309</v>
      </c>
      <c r="U883" s="4">
        <v>6.1434618838247197E-2</v>
      </c>
    </row>
    <row r="884" spans="1:21" x14ac:dyDescent="0.25">
      <c r="A884">
        <v>44</v>
      </c>
      <c r="B884" t="s">
        <v>20</v>
      </c>
      <c r="C884" s="1">
        <v>40962.185348159721</v>
      </c>
      <c r="D884">
        <v>494.08100000000002</v>
      </c>
      <c r="E884">
        <v>128.01599999999999</v>
      </c>
      <c r="F884">
        <v>2040.0260000000001</v>
      </c>
      <c r="G884">
        <v>-0.18</v>
      </c>
      <c r="H884" s="1">
        <v>40962.185348252315</v>
      </c>
      <c r="I884">
        <v>492.10300000000001</v>
      </c>
      <c r="J884">
        <v>115.453</v>
      </c>
      <c r="K884">
        <v>2026.847</v>
      </c>
      <c r="L884" s="3">
        <v>0.4384528873498596</v>
      </c>
      <c r="M884" s="3">
        <v>0.7833388320889727</v>
      </c>
      <c r="N884" s="3">
        <v>1.4420472014953507</v>
      </c>
      <c r="O884" s="3">
        <v>-70.44661710360019</v>
      </c>
      <c r="P884" s="3">
        <v>-168.54374270111589</v>
      </c>
      <c r="Q884" s="3">
        <v>65.551364516734935</v>
      </c>
      <c r="R884" s="3">
        <v>0.81215574220135522</v>
      </c>
      <c r="S884" s="3">
        <v>1.3501525416289724</v>
      </c>
      <c r="T884" s="3">
        <v>0.62662617258501996</v>
      </c>
      <c r="U884" s="4">
        <v>5.8613935834837497E-2</v>
      </c>
    </row>
    <row r="885" spans="1:21" x14ac:dyDescent="0.25">
      <c r="A885">
        <v>130</v>
      </c>
      <c r="B885" t="s">
        <v>20</v>
      </c>
      <c r="C885" s="1">
        <v>40966.849307442128</v>
      </c>
      <c r="D885">
        <v>516.63599999999997</v>
      </c>
      <c r="E885">
        <v>129.845</v>
      </c>
      <c r="F885">
        <v>2019.91</v>
      </c>
      <c r="G885">
        <v>-1.05</v>
      </c>
      <c r="H885" s="1">
        <v>40966.849307453704</v>
      </c>
      <c r="I885">
        <v>517.505</v>
      </c>
      <c r="J885">
        <v>97.893000000000001</v>
      </c>
      <c r="K885">
        <v>2028.779</v>
      </c>
      <c r="L885" s="3">
        <v>0.43271232657051995</v>
      </c>
      <c r="M885" s="3">
        <v>0.76507717217158322</v>
      </c>
      <c r="N885" s="3">
        <v>1.5604018279323399</v>
      </c>
      <c r="O885" s="3">
        <v>-74.305292898606098</v>
      </c>
      <c r="P885" s="3">
        <v>-0.33354686096826874</v>
      </c>
      <c r="Q885" s="3">
        <v>80.906672348544191</v>
      </c>
      <c r="R885" s="3">
        <v>0.79396643722418503</v>
      </c>
      <c r="S885" s="3">
        <v>1.4901062748523657</v>
      </c>
      <c r="T885" s="3">
        <v>0.59303554230882582</v>
      </c>
      <c r="U885" s="4">
        <v>7.2965707592346288E-2</v>
      </c>
    </row>
    <row r="886" spans="1:21" x14ac:dyDescent="0.25">
      <c r="A886">
        <v>383</v>
      </c>
      <c r="B886" t="s">
        <v>20</v>
      </c>
      <c r="C886" s="1">
        <v>40968.247892997686</v>
      </c>
      <c r="D886">
        <v>518.16</v>
      </c>
      <c r="E886">
        <v>119.17700000000001</v>
      </c>
      <c r="F886">
        <v>1979.981</v>
      </c>
      <c r="G886">
        <v>-1.36</v>
      </c>
      <c r="H886" s="1">
        <v>40968.24789298611</v>
      </c>
      <c r="I886">
        <v>528.76900000000001</v>
      </c>
      <c r="J886">
        <v>137.73400000000001</v>
      </c>
      <c r="K886">
        <v>1969.4380000000001</v>
      </c>
      <c r="L886" s="3">
        <v>0.36066508751581861</v>
      </c>
      <c r="M886" s="3">
        <v>0.6246324626802191</v>
      </c>
      <c r="N886" s="3">
        <v>1.5908803423528186</v>
      </c>
      <c r="O886" s="3">
        <v>-76.308111129198579</v>
      </c>
      <c r="P886" s="3">
        <v>-38.624449056421255</v>
      </c>
      <c r="Q886" s="3">
        <v>122.46885330422546</v>
      </c>
      <c r="R886" s="3">
        <v>0.64355246810157496</v>
      </c>
      <c r="S886" s="3">
        <v>1.5519094942958702</v>
      </c>
      <c r="T886" s="3">
        <v>0.46561102615919481</v>
      </c>
      <c r="U886" s="4">
        <v>6.8360077759550247E-2</v>
      </c>
    </row>
    <row r="887" spans="1:21" x14ac:dyDescent="0.25">
      <c r="A887">
        <v>501</v>
      </c>
      <c r="B887" t="s">
        <v>20</v>
      </c>
      <c r="C887" s="1">
        <v>40968.358876666665</v>
      </c>
      <c r="D887">
        <v>487.375</v>
      </c>
      <c r="E887">
        <v>78.942999999999998</v>
      </c>
      <c r="F887">
        <v>1963.826</v>
      </c>
      <c r="G887">
        <v>-0.64</v>
      </c>
      <c r="H887" s="1">
        <v>40968.35887664352</v>
      </c>
      <c r="I887">
        <v>498.29</v>
      </c>
      <c r="J887">
        <v>52.113</v>
      </c>
      <c r="K887">
        <v>1987.3989999999999</v>
      </c>
      <c r="L887" s="3">
        <v>0.42998223322936452</v>
      </c>
      <c r="M887" s="3">
        <v>0.67183809920733295</v>
      </c>
      <c r="N887" s="3">
        <v>1.5675249488614069</v>
      </c>
      <c r="O887" s="3">
        <v>-77.051434298019075</v>
      </c>
      <c r="P887" s="3">
        <v>-1.2048105274356864</v>
      </c>
      <c r="Q887" s="3">
        <v>76.017037019668933</v>
      </c>
      <c r="R887" s="3">
        <v>0.76033756527226615</v>
      </c>
      <c r="S887" s="3">
        <v>1.4867846355724055</v>
      </c>
      <c r="T887" s="3">
        <v>0.54542841557054089</v>
      </c>
      <c r="U887" s="4">
        <v>6.908819004149179E-2</v>
      </c>
    </row>
    <row r="888" spans="1:21" x14ac:dyDescent="0.25">
      <c r="A888">
        <v>434</v>
      </c>
      <c r="B888" t="s">
        <v>20</v>
      </c>
      <c r="C888" s="1">
        <v>40968.259512500001</v>
      </c>
      <c r="D888">
        <v>515.41700000000003</v>
      </c>
      <c r="E888">
        <v>128.01599999999999</v>
      </c>
      <c r="F888">
        <v>1986.077</v>
      </c>
      <c r="G888">
        <v>-1.0900000000000001</v>
      </c>
      <c r="H888" s="1">
        <v>40968.259512523146</v>
      </c>
      <c r="I888">
        <v>516.40099999999995</v>
      </c>
      <c r="J888">
        <v>110.05500000000001</v>
      </c>
      <c r="K888">
        <v>1988.8889999999999</v>
      </c>
      <c r="L888" s="3">
        <v>0.40333691030277991</v>
      </c>
      <c r="M888" s="3">
        <v>0.68555303806251511</v>
      </c>
      <c r="N888" s="3">
        <v>1.6804692188194572</v>
      </c>
      <c r="O888" s="3">
        <v>-76.496655972180974</v>
      </c>
      <c r="P888" s="3">
        <v>-21.996695987743013</v>
      </c>
      <c r="Q888" s="3">
        <v>99.498834125760581</v>
      </c>
      <c r="R888" s="3">
        <v>0.76363900108242433</v>
      </c>
      <c r="S888" s="3">
        <v>1.6049214015128257</v>
      </c>
      <c r="T888" s="3">
        <v>0.53458419720254824</v>
      </c>
      <c r="U888" s="4">
        <v>6.0641324975923838E-2</v>
      </c>
    </row>
    <row r="889" spans="1:21" x14ac:dyDescent="0.25">
      <c r="A889">
        <v>83</v>
      </c>
      <c r="B889" t="s">
        <v>20</v>
      </c>
      <c r="C889" s="1">
        <v>40966.833017511577</v>
      </c>
      <c r="D889">
        <v>518.16</v>
      </c>
      <c r="E889">
        <v>131.67400000000001</v>
      </c>
      <c r="F889">
        <v>2002.231</v>
      </c>
      <c r="G889">
        <v>-1.25</v>
      </c>
      <c r="H889" s="1">
        <v>40966.833017488425</v>
      </c>
      <c r="I889">
        <v>514.73699999999997</v>
      </c>
      <c r="J889">
        <v>86.64</v>
      </c>
      <c r="K889">
        <v>2021.703</v>
      </c>
      <c r="L889" s="3">
        <v>0.52347743528814994</v>
      </c>
      <c r="M889" s="3">
        <v>0.79542804399514599</v>
      </c>
      <c r="N889" s="3">
        <v>1.5680207256601111</v>
      </c>
      <c r="O889" s="3">
        <v>-73.157785887101923</v>
      </c>
      <c r="P889" s="3">
        <v>-21.307298661042196</v>
      </c>
      <c r="Q889" s="3">
        <v>100.53806575724684</v>
      </c>
      <c r="R889" s="3">
        <v>0.835097368110155</v>
      </c>
      <c r="S889" s="3">
        <v>1.4920109756918407</v>
      </c>
      <c r="T889" s="3">
        <v>0.65521942037617009</v>
      </c>
      <c r="U889" s="4">
        <v>0.10071045658645952</v>
      </c>
    </row>
    <row r="890" spans="1:21" x14ac:dyDescent="0.25">
      <c r="A890">
        <v>211</v>
      </c>
      <c r="B890" t="s">
        <v>20</v>
      </c>
      <c r="C890" s="1">
        <v>40967.131468506945</v>
      </c>
      <c r="D890">
        <v>518.46500000000003</v>
      </c>
      <c r="E890">
        <v>124.663</v>
      </c>
      <c r="F890">
        <v>1985.4670000000001</v>
      </c>
      <c r="G890">
        <v>-1.04</v>
      </c>
      <c r="H890" s="1">
        <v>40967.131468541666</v>
      </c>
      <c r="I890">
        <v>525.19299999999998</v>
      </c>
      <c r="J890">
        <v>152.97900000000001</v>
      </c>
      <c r="K890">
        <v>1976.402</v>
      </c>
      <c r="L890" s="3">
        <v>0.41045903316540061</v>
      </c>
      <c r="M890" s="3">
        <v>0.65474261483743523</v>
      </c>
      <c r="N890" s="3">
        <v>1.5968453913257861</v>
      </c>
      <c r="O890" s="3">
        <v>-77.550465972819396</v>
      </c>
      <c r="P890" s="3">
        <v>-2.9714717196306747E-2</v>
      </c>
      <c r="Q890" s="3">
        <v>86.94837126438874</v>
      </c>
      <c r="R890" s="3">
        <v>0.65886217196009511</v>
      </c>
      <c r="S890" s="3">
        <v>1.5570421685762312</v>
      </c>
      <c r="T890" s="3">
        <v>0.52683335205119874</v>
      </c>
      <c r="U890" s="4">
        <v>5.9269228713900932E-2</v>
      </c>
    </row>
    <row r="891" spans="1:21" x14ac:dyDescent="0.25">
      <c r="A891">
        <v>458</v>
      </c>
      <c r="B891" t="s">
        <v>20</v>
      </c>
      <c r="C891" s="1">
        <v>40968.285847395833</v>
      </c>
      <c r="D891">
        <v>488.29</v>
      </c>
      <c r="E891">
        <v>109.72799999999999</v>
      </c>
      <c r="F891">
        <v>1960.778</v>
      </c>
      <c r="G891">
        <v>-0.97</v>
      </c>
      <c r="H891" s="1">
        <v>40968.285847349536</v>
      </c>
      <c r="I891">
        <v>485.18299999999999</v>
      </c>
      <c r="J891">
        <v>85.234999999999999</v>
      </c>
      <c r="K891">
        <v>1972.586</v>
      </c>
      <c r="L891" s="3">
        <v>0.38179850781674612</v>
      </c>
      <c r="M891" s="3">
        <v>0.55163434775166598</v>
      </c>
      <c r="N891" s="3">
        <v>1.3696062966369293</v>
      </c>
      <c r="O891" s="3">
        <v>-76.402730218998968</v>
      </c>
      <c r="P891" s="3">
        <v>-19.325735648621293</v>
      </c>
      <c r="Q891" s="3">
        <v>92.209467493261343</v>
      </c>
      <c r="R891" s="3">
        <v>0.66410783480125701</v>
      </c>
      <c r="S891" s="3">
        <v>1.2852261500468245</v>
      </c>
      <c r="T891" s="3">
        <v>0.47882005617088907</v>
      </c>
      <c r="U891" s="4">
        <v>6.5521398189279045E-2</v>
      </c>
    </row>
    <row r="892" spans="1:21" x14ac:dyDescent="0.25">
      <c r="A892">
        <v>113</v>
      </c>
      <c r="B892" t="s">
        <v>20</v>
      </c>
      <c r="C892" s="1">
        <v>40966.842739293985</v>
      </c>
      <c r="D892">
        <v>513.89300000000003</v>
      </c>
      <c r="E892">
        <v>135.33099999999999</v>
      </c>
      <c r="F892">
        <v>2011.07</v>
      </c>
      <c r="G892">
        <v>-0.84</v>
      </c>
      <c r="H892" s="1">
        <v>40966.842739305554</v>
      </c>
      <c r="I892">
        <v>517.80799999999999</v>
      </c>
      <c r="J892">
        <v>126.973</v>
      </c>
      <c r="K892">
        <v>2010.4059999999999</v>
      </c>
      <c r="L892" s="3">
        <v>0.43673222424902142</v>
      </c>
      <c r="M892" s="3">
        <v>0.73005987063824385</v>
      </c>
      <c r="N892" s="3">
        <v>1.449121455859208</v>
      </c>
      <c r="O892" s="3">
        <v>-74.717512871103537</v>
      </c>
      <c r="P892" s="3">
        <v>-3.6122554595672365</v>
      </c>
      <c r="Q892" s="3">
        <v>87.84120602239409</v>
      </c>
      <c r="R892" s="3">
        <v>0.73997087138172901</v>
      </c>
      <c r="S892" s="3">
        <v>1.3947083951440575</v>
      </c>
      <c r="T892" s="3">
        <v>0.56744365518875384</v>
      </c>
      <c r="U892" s="4">
        <v>6.4619376525002534E-2</v>
      </c>
    </row>
    <row r="893" spans="1:21" x14ac:dyDescent="0.25">
      <c r="A893">
        <v>206</v>
      </c>
      <c r="B893" t="s">
        <v>20</v>
      </c>
      <c r="C893" s="1">
        <v>40967.130030138891</v>
      </c>
      <c r="D893">
        <v>489.20400000000001</v>
      </c>
      <c r="E893">
        <v>123.749</v>
      </c>
      <c r="F893">
        <v>1966.874</v>
      </c>
      <c r="G893">
        <v>-0.77</v>
      </c>
      <c r="H893" s="1">
        <v>40967.130030138891</v>
      </c>
      <c r="I893">
        <v>512.71900000000005</v>
      </c>
      <c r="J893">
        <v>119.529</v>
      </c>
      <c r="K893">
        <v>1979.43</v>
      </c>
      <c r="L893" s="3">
        <v>0.3945272029926738</v>
      </c>
      <c r="M893" s="3">
        <v>0.64030068843611376</v>
      </c>
      <c r="N893" s="3">
        <v>1.4717817592070805</v>
      </c>
      <c r="O893" s="3">
        <v>-74.991157390104121</v>
      </c>
      <c r="P893" s="3">
        <v>-150.743893320453</v>
      </c>
      <c r="Q893" s="3">
        <v>51.893341832495359</v>
      </c>
      <c r="R893" s="3">
        <v>0.65706751763593729</v>
      </c>
      <c r="S893" s="3">
        <v>1.4232326107618434</v>
      </c>
      <c r="T893" s="3">
        <v>0.50910741349071031</v>
      </c>
      <c r="U893" s="4">
        <v>5.899816735941197E-2</v>
      </c>
    </row>
    <row r="894" spans="1:21" x14ac:dyDescent="0.25">
      <c r="A894">
        <v>200</v>
      </c>
      <c r="B894" t="s">
        <v>20</v>
      </c>
      <c r="C894" s="1">
        <v>40967.127998946758</v>
      </c>
      <c r="D894">
        <v>501.39600000000002</v>
      </c>
      <c r="E894">
        <v>115.824</v>
      </c>
      <c r="F894">
        <v>1965.35</v>
      </c>
      <c r="G894">
        <v>-1.05</v>
      </c>
      <c r="H894" s="1">
        <v>40967.127998935182</v>
      </c>
      <c r="I894">
        <v>529.56899999999996</v>
      </c>
      <c r="J894">
        <v>125.574</v>
      </c>
      <c r="K894">
        <v>1973.9639999999999</v>
      </c>
      <c r="L894" s="3">
        <v>0.33277276283946228</v>
      </c>
      <c r="M894" s="3">
        <v>0.58582477232485031</v>
      </c>
      <c r="N894" s="3">
        <v>1.4854954507727167</v>
      </c>
      <c r="O894" s="3">
        <v>-75.437294024311853</v>
      </c>
      <c r="P894" s="3">
        <v>-15.978779996401952</v>
      </c>
      <c r="Q894" s="3">
        <v>98.064195120608019</v>
      </c>
      <c r="R894" s="3">
        <v>0.61635169933254019</v>
      </c>
      <c r="S894" s="3">
        <v>1.4259184102141376</v>
      </c>
      <c r="T894" s="3">
        <v>0.48165481970249857</v>
      </c>
      <c r="U894" s="4">
        <v>6.0085925554489168E-2</v>
      </c>
    </row>
    <row r="895" spans="1:21" x14ac:dyDescent="0.25">
      <c r="A895">
        <v>287</v>
      </c>
      <c r="B895" t="s">
        <v>20</v>
      </c>
      <c r="C895" s="1">
        <v>40967.477924826388</v>
      </c>
      <c r="D895">
        <v>514.80700000000002</v>
      </c>
      <c r="E895">
        <v>103.63200000000001</v>
      </c>
      <c r="F895">
        <v>2042.4649999999999</v>
      </c>
      <c r="G895">
        <v>-1.01</v>
      </c>
      <c r="H895" s="1">
        <v>40967.477924837964</v>
      </c>
      <c r="I895">
        <v>498.93900000000002</v>
      </c>
      <c r="J895">
        <v>88.543999999999997</v>
      </c>
      <c r="K895">
        <v>2059.578</v>
      </c>
      <c r="L895" s="3">
        <v>0.48458493674064063</v>
      </c>
      <c r="M895" s="3">
        <v>0.77357145635397073</v>
      </c>
      <c r="N895" s="3">
        <v>1.5196376567228305</v>
      </c>
      <c r="O895" s="3">
        <v>-75.728250675930809</v>
      </c>
      <c r="P895" s="3">
        <v>-13.123774043113725</v>
      </c>
      <c r="Q895" s="3">
        <v>91.817981097649977</v>
      </c>
      <c r="R895" s="3">
        <v>0.81377948130915456</v>
      </c>
      <c r="S895" s="3">
        <v>1.4561989800378967</v>
      </c>
      <c r="T895" s="3">
        <v>0.59438480082053502</v>
      </c>
      <c r="U895" s="4">
        <v>8.2428565124135503E-2</v>
      </c>
    </row>
    <row r="896" spans="1:21" x14ac:dyDescent="0.25">
      <c r="A896">
        <v>427</v>
      </c>
      <c r="B896" t="s">
        <v>20</v>
      </c>
      <c r="C896" s="1">
        <v>40968.256158217591</v>
      </c>
      <c r="D896">
        <v>513.89300000000003</v>
      </c>
      <c r="E896">
        <v>108.81399999999999</v>
      </c>
      <c r="F896">
        <v>1969.6179999999999</v>
      </c>
      <c r="G896">
        <v>-1.41</v>
      </c>
      <c r="H896" s="1">
        <v>40968.256158206015</v>
      </c>
      <c r="I896">
        <v>492.22199999999998</v>
      </c>
      <c r="J896">
        <v>67.225999999999999</v>
      </c>
      <c r="K896">
        <v>1967.193</v>
      </c>
      <c r="L896" s="3">
        <v>0.35184371212482451</v>
      </c>
      <c r="M896" s="3">
        <v>0.58550145094427264</v>
      </c>
      <c r="N896" s="3">
        <v>1.435035033990308</v>
      </c>
      <c r="O896" s="3">
        <v>-74.834000903186578</v>
      </c>
      <c r="P896" s="3">
        <v>-34.640192193451291</v>
      </c>
      <c r="Q896" s="3">
        <v>106.25333419638942</v>
      </c>
      <c r="R896" s="3">
        <v>0.71970258767186124</v>
      </c>
      <c r="S896" s="3">
        <v>1.3361112898949301</v>
      </c>
      <c r="T896" s="3">
        <v>0.46580957339369888</v>
      </c>
      <c r="U896" s="4">
        <v>6.194346391333342E-2</v>
      </c>
    </row>
    <row r="897" spans="1:21" x14ac:dyDescent="0.25">
      <c r="A897">
        <v>295</v>
      </c>
      <c r="B897" t="s">
        <v>20</v>
      </c>
      <c r="C897" s="1">
        <v>40967.480659375004</v>
      </c>
      <c r="D897">
        <v>516.02599999999995</v>
      </c>
      <c r="E897">
        <v>124.968</v>
      </c>
      <c r="F897">
        <v>1981.5050000000001</v>
      </c>
      <c r="G897">
        <v>-0.61</v>
      </c>
      <c r="H897" s="1">
        <v>40967.480659421293</v>
      </c>
      <c r="I897">
        <v>529.18799999999999</v>
      </c>
      <c r="J897">
        <v>112.39700000000001</v>
      </c>
      <c r="K897">
        <v>1984.7529999999999</v>
      </c>
      <c r="L897" s="3">
        <v>0.38977766763235749</v>
      </c>
      <c r="M897" s="3">
        <v>0.63445020518981887</v>
      </c>
      <c r="N897" s="3">
        <v>1.4474896824881769</v>
      </c>
      <c r="O897" s="3">
        <v>-73.84642723754456</v>
      </c>
      <c r="P897" s="3">
        <v>-23.018359352079354</v>
      </c>
      <c r="Q897" s="3">
        <v>106.00072726809772</v>
      </c>
      <c r="R897" s="3">
        <v>0.65543890142248529</v>
      </c>
      <c r="S897" s="3">
        <v>1.3884751634739558</v>
      </c>
      <c r="T897" s="3">
        <v>0.52894420665256803</v>
      </c>
      <c r="U897" s="4">
        <v>5.8377406275001112E-2</v>
      </c>
    </row>
    <row r="898" spans="1:21" x14ac:dyDescent="0.25">
      <c r="A898">
        <v>393</v>
      </c>
      <c r="B898" t="s">
        <v>20</v>
      </c>
      <c r="C898" s="1">
        <v>40968.251174756944</v>
      </c>
      <c r="D898">
        <v>514.19799999999998</v>
      </c>
      <c r="E898">
        <v>114.91</v>
      </c>
      <c r="F898">
        <v>1972.056</v>
      </c>
      <c r="G898">
        <v>-1.35</v>
      </c>
      <c r="H898" s="1">
        <v>40968.251174780089</v>
      </c>
      <c r="I898">
        <v>526.48599999999999</v>
      </c>
      <c r="J898">
        <v>118.669</v>
      </c>
      <c r="K898">
        <v>1977.461</v>
      </c>
      <c r="L898" s="3">
        <v>0.43684571411783668</v>
      </c>
      <c r="M898" s="3">
        <v>0.66062603343073478</v>
      </c>
      <c r="N898" s="3">
        <v>1.6790257137333455</v>
      </c>
      <c r="O898" s="3">
        <v>-76.632058929889951</v>
      </c>
      <c r="P898" s="3">
        <v>-30.14184385579205</v>
      </c>
      <c r="Q898" s="3">
        <v>113.77521614847196</v>
      </c>
      <c r="R898" s="3">
        <v>0.68340780829441883</v>
      </c>
      <c r="S898" s="3">
        <v>1.6326680893817809</v>
      </c>
      <c r="T898" s="3">
        <v>0.54350885935218685</v>
      </c>
      <c r="U898" s="4">
        <v>6.1126433566947212E-2</v>
      </c>
    </row>
    <row r="899" spans="1:21" x14ac:dyDescent="0.25">
      <c r="A899">
        <v>201</v>
      </c>
      <c r="B899" t="s">
        <v>20</v>
      </c>
      <c r="C899" s="1">
        <v>40967.12844385417</v>
      </c>
      <c r="D899">
        <v>511.75900000000001</v>
      </c>
      <c r="E899">
        <v>124.663</v>
      </c>
      <c r="F899">
        <v>1976.6279999999999</v>
      </c>
      <c r="G899">
        <v>-0.8</v>
      </c>
      <c r="H899" s="1">
        <v>40967.128443912035</v>
      </c>
      <c r="I899">
        <v>499.99</v>
      </c>
      <c r="J899">
        <v>109.057</v>
      </c>
      <c r="K899">
        <v>1959.59</v>
      </c>
      <c r="L899" s="3">
        <v>0.34640077601155417</v>
      </c>
      <c r="M899" s="3">
        <v>0.55662984750096767</v>
      </c>
      <c r="N899" s="3">
        <v>1.486927007352979</v>
      </c>
      <c r="O899" s="3">
        <v>-75.078742007273931</v>
      </c>
      <c r="P899" s="3">
        <v>1.7854155109451018</v>
      </c>
      <c r="Q899" s="3">
        <v>75.977731030511208</v>
      </c>
      <c r="R899" s="3">
        <v>0.62213295223062914</v>
      </c>
      <c r="S899" s="3">
        <v>1.4101912302262889</v>
      </c>
      <c r="T899" s="3">
        <v>0.50728213822367252</v>
      </c>
      <c r="U899" s="4">
        <v>6.2483564135968485E-2</v>
      </c>
    </row>
    <row r="900" spans="1:21" x14ac:dyDescent="0.25">
      <c r="A900">
        <v>141</v>
      </c>
      <c r="B900" t="s">
        <v>20</v>
      </c>
      <c r="C900" s="1">
        <v>40966.862116273151</v>
      </c>
      <c r="D900">
        <v>516.02599999999995</v>
      </c>
      <c r="E900">
        <v>132.28299999999999</v>
      </c>
      <c r="F900">
        <v>1993.087</v>
      </c>
      <c r="G900">
        <v>-0.84</v>
      </c>
      <c r="H900" s="1">
        <v>40966.862116307871</v>
      </c>
      <c r="I900">
        <v>537.74400000000003</v>
      </c>
      <c r="J900">
        <v>120.902</v>
      </c>
      <c r="K900">
        <v>1996.683</v>
      </c>
      <c r="L900" s="3">
        <v>0.39376039914541644</v>
      </c>
      <c r="M900" s="3">
        <v>0.6726420922368328</v>
      </c>
      <c r="N900" s="3">
        <v>1.54988771399591</v>
      </c>
      <c r="O900" s="3">
        <v>-76.060796240665312</v>
      </c>
      <c r="P900" s="3">
        <v>3.5543659106317134</v>
      </c>
      <c r="Q900" s="3">
        <v>81.128471640060837</v>
      </c>
      <c r="R900" s="3">
        <v>0.68268406122967917</v>
      </c>
      <c r="S900" s="3">
        <v>1.4982100151936208</v>
      </c>
      <c r="T900" s="3">
        <v>0.53372600438115114</v>
      </c>
      <c r="U900" s="4">
        <v>5.9024412243379211E-2</v>
      </c>
    </row>
    <row r="901" spans="1:21" x14ac:dyDescent="0.25">
      <c r="A901">
        <v>3791</v>
      </c>
      <c r="B901" t="s">
        <v>20</v>
      </c>
      <c r="C901" s="1">
        <v>41482.458177002314</v>
      </c>
      <c r="D901">
        <v>491.03300000000002</v>
      </c>
      <c r="E901">
        <v>98.45</v>
      </c>
      <c r="F901">
        <v>1958.95</v>
      </c>
      <c r="G901">
        <v>-1.29</v>
      </c>
      <c r="H901" s="1">
        <v>41482.458176944441</v>
      </c>
      <c r="I901">
        <v>496.88200000000001</v>
      </c>
      <c r="J901">
        <v>31.434000000000001</v>
      </c>
      <c r="K901">
        <v>1980.1780000000001</v>
      </c>
      <c r="L901" s="3">
        <v>0.45226455867643622</v>
      </c>
      <c r="M901" s="3">
        <v>0.78288109629794589</v>
      </c>
      <c r="N901" s="3">
        <v>1.6591565804949859</v>
      </c>
      <c r="O901" s="3">
        <v>-72.183691247289616</v>
      </c>
      <c r="P901" s="3">
        <v>-16.982242010258211</v>
      </c>
      <c r="Q901" s="3">
        <v>87.498911142202687</v>
      </c>
      <c r="R901" s="3">
        <v>0.92080221890751091</v>
      </c>
      <c r="S901" s="3">
        <v>1.5141740210107404</v>
      </c>
      <c r="T901" s="3">
        <v>0.64815598924724327</v>
      </c>
      <c r="U901" s="4">
        <v>7.4115559812877249E-2</v>
      </c>
    </row>
    <row r="902" spans="1:21" x14ac:dyDescent="0.25">
      <c r="A902">
        <v>782</v>
      </c>
      <c r="B902" t="s">
        <v>20</v>
      </c>
      <c r="C902" s="1">
        <v>41002.433009166663</v>
      </c>
      <c r="D902">
        <v>525.47500000000002</v>
      </c>
      <c r="E902">
        <v>109.11799999999999</v>
      </c>
      <c r="F902">
        <v>2030.2729999999999</v>
      </c>
      <c r="G902">
        <v>-0.54</v>
      </c>
      <c r="H902" s="1">
        <v>41002.433009155095</v>
      </c>
      <c r="I902">
        <v>520.495</v>
      </c>
      <c r="J902">
        <v>67.965000000000003</v>
      </c>
      <c r="K902">
        <v>2044.2529999999999</v>
      </c>
      <c r="L902" s="3">
        <v>0.44198275308457036</v>
      </c>
      <c r="M902" s="3">
        <v>0.80722008434464887</v>
      </c>
      <c r="N902" s="3">
        <v>1.6021858292112034</v>
      </c>
      <c r="O902" s="3">
        <v>-68.961894003494265</v>
      </c>
      <c r="P902" s="3">
        <v>-142.46286132695388</v>
      </c>
      <c r="Q902" s="3">
        <v>41.142080318387464</v>
      </c>
      <c r="R902" s="3">
        <v>0.80677615071363107</v>
      </c>
      <c r="S902" s="3">
        <v>1.5290219941769294</v>
      </c>
      <c r="T902" s="3">
        <v>0.63849868707939095</v>
      </c>
      <c r="U902" s="4">
        <v>6.4205813778194468E-2</v>
      </c>
    </row>
    <row r="903" spans="1:21" x14ac:dyDescent="0.25">
      <c r="A903">
        <v>265</v>
      </c>
      <c r="B903" t="s">
        <v>20</v>
      </c>
      <c r="C903" s="1">
        <v>40967.464896689817</v>
      </c>
      <c r="D903">
        <v>519.68399999999997</v>
      </c>
      <c r="E903">
        <v>129.54</v>
      </c>
      <c r="F903">
        <v>1993.3920000000001</v>
      </c>
      <c r="G903">
        <v>-0.93</v>
      </c>
      <c r="H903" s="1">
        <v>40967.464896701385</v>
      </c>
      <c r="I903">
        <v>535.51599999999996</v>
      </c>
      <c r="J903">
        <v>112.664</v>
      </c>
      <c r="K903">
        <v>1998.7670000000001</v>
      </c>
      <c r="L903" s="3">
        <v>0.39247954847960925</v>
      </c>
      <c r="M903" s="3">
        <v>0.69715573165933009</v>
      </c>
      <c r="N903" s="3">
        <v>1.5696173889416709</v>
      </c>
      <c r="O903" s="3">
        <v>-75.897350623284254</v>
      </c>
      <c r="P903" s="3">
        <v>-171.48509501279659</v>
      </c>
      <c r="Q903" s="3">
        <v>70.599740072143703</v>
      </c>
      <c r="R903" s="3">
        <v>0.73691621159400711</v>
      </c>
      <c r="S903" s="3">
        <v>1.504139792446324</v>
      </c>
      <c r="T903" s="3">
        <v>0.53661458820261032</v>
      </c>
      <c r="U903" s="4">
        <v>6.2291437807942315E-2</v>
      </c>
    </row>
    <row r="904" spans="1:21" x14ac:dyDescent="0.25">
      <c r="A904">
        <v>108</v>
      </c>
      <c r="B904" t="s">
        <v>20</v>
      </c>
      <c r="C904" s="1">
        <v>40966.842344699071</v>
      </c>
      <c r="D904">
        <v>529.74199999999996</v>
      </c>
      <c r="E904">
        <v>118.56699999999999</v>
      </c>
      <c r="F904">
        <v>2008.327</v>
      </c>
      <c r="G904">
        <v>-1.18</v>
      </c>
      <c r="H904" s="1">
        <v>40966.842344733799</v>
      </c>
      <c r="I904">
        <v>516.39099999999996</v>
      </c>
      <c r="J904">
        <v>113.432</v>
      </c>
      <c r="K904">
        <v>2001.9949999999999</v>
      </c>
      <c r="L904" s="3">
        <v>0.39186891144758507</v>
      </c>
      <c r="M904" s="3">
        <v>0.64689114846892692</v>
      </c>
      <c r="N904" s="3">
        <v>1.6205376299567491</v>
      </c>
      <c r="O904" s="3">
        <v>-75.428922262775473</v>
      </c>
      <c r="P904" s="3">
        <v>-158.86172384262028</v>
      </c>
      <c r="Q904" s="3">
        <v>60.087639123595153</v>
      </c>
      <c r="R904" s="3">
        <v>0.67336762773220471</v>
      </c>
      <c r="S904" s="3">
        <v>1.5614036146751289</v>
      </c>
      <c r="T904" s="3">
        <v>0.53706771305974144</v>
      </c>
      <c r="U904" s="4">
        <v>5.7544656077581191E-2</v>
      </c>
    </row>
    <row r="905" spans="1:21" x14ac:dyDescent="0.25">
      <c r="A905">
        <v>3267</v>
      </c>
      <c r="B905" t="s">
        <v>20</v>
      </c>
      <c r="C905" s="1">
        <v>41335.254156585645</v>
      </c>
      <c r="D905">
        <v>532.79</v>
      </c>
      <c r="E905">
        <v>109.423</v>
      </c>
      <c r="F905">
        <v>2012.8989999999999</v>
      </c>
      <c r="G905">
        <v>-1.32</v>
      </c>
      <c r="H905" s="1">
        <v>41335.254156585645</v>
      </c>
      <c r="I905">
        <v>528.60699999999997</v>
      </c>
      <c r="J905">
        <v>58.591000000000001</v>
      </c>
      <c r="K905">
        <v>2010.56</v>
      </c>
      <c r="L905" s="3">
        <v>0.45321909399167681</v>
      </c>
      <c r="M905" s="3">
        <v>0.71415518764594066</v>
      </c>
      <c r="N905" s="3">
        <v>1.6085145614724723</v>
      </c>
      <c r="O905" s="3">
        <v>-69.768882813125032</v>
      </c>
      <c r="P905" s="3">
        <v>-144.96951043616414</v>
      </c>
      <c r="Q905" s="3">
        <v>39.445439047071815</v>
      </c>
      <c r="R905" s="3">
        <v>0.76682738034389786</v>
      </c>
      <c r="S905" s="3">
        <v>1.515401131772947</v>
      </c>
      <c r="T905" s="3">
        <v>0.63902853764102474</v>
      </c>
      <c r="U905" s="4">
        <v>5.8748066587845697E-2</v>
      </c>
    </row>
    <row r="906" spans="1:21" x14ac:dyDescent="0.25">
      <c r="A906">
        <v>247</v>
      </c>
      <c r="B906" t="s">
        <v>20</v>
      </c>
      <c r="C906" s="1">
        <v>40967.206337060183</v>
      </c>
      <c r="D906">
        <v>529.43799999999999</v>
      </c>
      <c r="E906">
        <v>120.09099999999999</v>
      </c>
      <c r="F906">
        <v>2007.7180000000001</v>
      </c>
      <c r="G906">
        <v>-0.79</v>
      </c>
      <c r="H906" s="1">
        <v>40967.206337071759</v>
      </c>
      <c r="I906">
        <v>532.46299999999997</v>
      </c>
      <c r="J906">
        <v>123.295</v>
      </c>
      <c r="K906">
        <v>1999.2750000000001</v>
      </c>
      <c r="L906" s="3">
        <v>0.41505523954999629</v>
      </c>
      <c r="M906" s="3">
        <v>0.63431437661731427</v>
      </c>
      <c r="N906" s="3">
        <v>1.5423291375205588</v>
      </c>
      <c r="O906" s="3">
        <v>-78.130010628905538</v>
      </c>
      <c r="P906" s="3">
        <v>1.3994494978113865</v>
      </c>
      <c r="Q906" s="3">
        <v>81.278644424040735</v>
      </c>
      <c r="R906" s="3">
        <v>0.65749751156658931</v>
      </c>
      <c r="S906" s="3">
        <v>1.4971638712895299</v>
      </c>
      <c r="T906" s="3">
        <v>0.51502240505919872</v>
      </c>
      <c r="U906" s="4">
        <v>5.9578836882877143E-2</v>
      </c>
    </row>
    <row r="907" spans="1:21" x14ac:dyDescent="0.25">
      <c r="A907">
        <v>377</v>
      </c>
      <c r="B907" t="s">
        <v>20</v>
      </c>
      <c r="C907" s="1">
        <v>40968.240701180555</v>
      </c>
      <c r="D907">
        <v>505.05399999999997</v>
      </c>
      <c r="E907">
        <v>124.358</v>
      </c>
      <c r="F907">
        <v>1969.6179999999999</v>
      </c>
      <c r="G907">
        <v>-0.4</v>
      </c>
      <c r="H907" s="1">
        <v>40968.240701284725</v>
      </c>
      <c r="I907">
        <v>512.47500000000002</v>
      </c>
      <c r="J907">
        <v>121.47199999999999</v>
      </c>
      <c r="K907">
        <v>1964.3230000000001</v>
      </c>
      <c r="L907" s="3">
        <v>0.34125184710815049</v>
      </c>
      <c r="M907" s="3">
        <v>0.56933810426207132</v>
      </c>
      <c r="N907" s="3">
        <v>1.4003168689306149</v>
      </c>
      <c r="O907" s="3">
        <v>-75.338479712875269</v>
      </c>
      <c r="P907" s="3">
        <v>1.716715188824057</v>
      </c>
      <c r="Q907" s="3">
        <v>77.865841242092884</v>
      </c>
      <c r="R907" s="3">
        <v>0.60942065187782646</v>
      </c>
      <c r="S907" s="3">
        <v>1.337130896595994</v>
      </c>
      <c r="T907" s="3">
        <v>0.48395285548122047</v>
      </c>
      <c r="U907" s="4">
        <v>6.108212444001769E-2</v>
      </c>
    </row>
    <row r="908" spans="1:21" x14ac:dyDescent="0.25">
      <c r="A908">
        <v>267</v>
      </c>
      <c r="B908" t="s">
        <v>20</v>
      </c>
      <c r="C908" s="1">
        <v>40967.466438599535</v>
      </c>
      <c r="D908">
        <v>526.08500000000004</v>
      </c>
      <c r="E908">
        <v>121.92</v>
      </c>
      <c r="F908">
        <v>1990.954</v>
      </c>
      <c r="G908">
        <v>-1.18</v>
      </c>
      <c r="H908" s="1">
        <v>40967.466438634263</v>
      </c>
      <c r="I908">
        <v>541.95799999999997</v>
      </c>
      <c r="J908">
        <v>135.988</v>
      </c>
      <c r="K908">
        <v>1985.731</v>
      </c>
      <c r="L908" s="3">
        <v>0.41635083382468152</v>
      </c>
      <c r="M908" s="3">
        <v>0.67478732554314247</v>
      </c>
      <c r="N908" s="3">
        <v>1.7011541081877821</v>
      </c>
      <c r="O908" s="3">
        <v>-76.573585153122565</v>
      </c>
      <c r="P908" s="3">
        <v>1.3208866524765255</v>
      </c>
      <c r="Q908" s="3">
        <v>77.63839682749186</v>
      </c>
      <c r="R908" s="3">
        <v>0.733415041557123</v>
      </c>
      <c r="S908" s="3">
        <v>1.6293566418143257</v>
      </c>
      <c r="T908" s="3">
        <v>0.56559232707672891</v>
      </c>
      <c r="U908" s="4">
        <v>5.8309575919964822E-2</v>
      </c>
    </row>
    <row r="909" spans="1:21" x14ac:dyDescent="0.25">
      <c r="A909">
        <v>3226</v>
      </c>
      <c r="B909" t="s">
        <v>20</v>
      </c>
      <c r="C909" s="1">
        <v>41333.501351956016</v>
      </c>
      <c r="D909">
        <v>529.74199999999996</v>
      </c>
      <c r="E909">
        <v>117.348</v>
      </c>
      <c r="F909">
        <v>2017.471</v>
      </c>
      <c r="G909">
        <v>-1.38</v>
      </c>
      <c r="H909" s="1">
        <v>41333.501351944447</v>
      </c>
      <c r="I909">
        <v>527.43700000000001</v>
      </c>
      <c r="J909">
        <v>103.42100000000001</v>
      </c>
      <c r="K909">
        <v>2011.001</v>
      </c>
      <c r="L909" s="3">
        <v>0.4288506686366933</v>
      </c>
      <c r="M909" s="3">
        <v>0.74025966350203376</v>
      </c>
      <c r="N909" s="3">
        <v>1.5635813044024607</v>
      </c>
      <c r="O909" s="3">
        <v>-72.61449762856617</v>
      </c>
      <c r="P909" s="3">
        <v>2.8533630339776828</v>
      </c>
      <c r="Q909" s="3">
        <v>76.280166303396541</v>
      </c>
      <c r="R909" s="3">
        <v>0.77688469790814452</v>
      </c>
      <c r="S909" s="3">
        <v>1.4775016786270641</v>
      </c>
      <c r="T909" s="3">
        <v>0.61933846591477959</v>
      </c>
      <c r="U909" s="4">
        <v>6.0922188457415934E-2</v>
      </c>
    </row>
    <row r="910" spans="1:21" x14ac:dyDescent="0.25">
      <c r="A910">
        <v>3752</v>
      </c>
      <c r="B910" t="s">
        <v>20</v>
      </c>
      <c r="C910" s="1">
        <v>41478.078845601849</v>
      </c>
      <c r="D910">
        <v>477.012</v>
      </c>
      <c r="E910">
        <v>92.659000000000006</v>
      </c>
      <c r="F910">
        <v>1958.0350000000001</v>
      </c>
      <c r="G910">
        <v>-0.79</v>
      </c>
      <c r="H910" s="1">
        <v>41478.078845682867</v>
      </c>
      <c r="I910">
        <v>477.82499999999999</v>
      </c>
      <c r="J910">
        <v>89.972999999999999</v>
      </c>
      <c r="K910">
        <v>1942.4290000000001</v>
      </c>
      <c r="L910" s="3">
        <v>0.37560934786685352</v>
      </c>
      <c r="M910" s="3">
        <v>0.58672676973513149</v>
      </c>
      <c r="N910" s="3">
        <v>1.4307327345493654</v>
      </c>
      <c r="O910" s="3">
        <v>-74.856756520695271</v>
      </c>
      <c r="P910" s="3">
        <v>-22.295437383027885</v>
      </c>
      <c r="Q910" s="3">
        <v>96.877325339005409</v>
      </c>
      <c r="R910" s="3">
        <v>0.68365500925665401</v>
      </c>
      <c r="S910" s="3">
        <v>1.3449152287208506</v>
      </c>
      <c r="T910" s="3">
        <v>0.5010580948446659</v>
      </c>
      <c r="U910" s="4">
        <v>6.9561920257833129E-2</v>
      </c>
    </row>
    <row r="911" spans="1:21" x14ac:dyDescent="0.25">
      <c r="A911">
        <v>3247</v>
      </c>
      <c r="B911" t="s">
        <v>20</v>
      </c>
      <c r="C911" s="1">
        <v>41333.627931087962</v>
      </c>
      <c r="D911">
        <v>528.21799999999996</v>
      </c>
      <c r="E911">
        <v>109.11799999999999</v>
      </c>
      <c r="F911">
        <v>2028.749</v>
      </c>
      <c r="G911">
        <v>-1.36</v>
      </c>
      <c r="H911" s="1">
        <v>41333.627931030096</v>
      </c>
      <c r="I911">
        <v>539.92700000000002</v>
      </c>
      <c r="J911">
        <v>111.392</v>
      </c>
      <c r="K911">
        <v>2038.79</v>
      </c>
      <c r="L911" s="3">
        <v>0.46855464312622613</v>
      </c>
      <c r="M911" s="3">
        <v>0.66587948383184037</v>
      </c>
      <c r="N911" s="3">
        <v>1.6042343222281865</v>
      </c>
      <c r="O911" s="3">
        <v>-74.679566452516596</v>
      </c>
      <c r="P911" s="3">
        <v>-154.13458845335538</v>
      </c>
      <c r="Q911" s="3">
        <v>56.186782921224093</v>
      </c>
      <c r="R911" s="3">
        <v>0.68146672609577763</v>
      </c>
      <c r="S911" s="3">
        <v>1.5494394732855881</v>
      </c>
      <c r="T911" s="3">
        <v>0.59107610416276657</v>
      </c>
      <c r="U911" s="4">
        <v>5.9523098463747239E-2</v>
      </c>
    </row>
    <row r="912" spans="1:21" x14ac:dyDescent="0.25">
      <c r="A912">
        <v>176</v>
      </c>
      <c r="B912" t="s">
        <v>20</v>
      </c>
      <c r="C912" s="1">
        <v>40967.123397442127</v>
      </c>
      <c r="D912">
        <v>516.63599999999997</v>
      </c>
      <c r="E912">
        <v>124.663</v>
      </c>
      <c r="F912">
        <v>1977.847</v>
      </c>
      <c r="G912">
        <v>-1.1299999999999999</v>
      </c>
      <c r="H912" s="1">
        <v>40967.123397488424</v>
      </c>
      <c r="I912">
        <v>517.61500000000001</v>
      </c>
      <c r="J912">
        <v>125.54900000000001</v>
      </c>
      <c r="K912">
        <v>1964.0619999999999</v>
      </c>
      <c r="L912" s="3">
        <v>0.35373053513553415</v>
      </c>
      <c r="M912" s="3">
        <v>0.55118587486700343</v>
      </c>
      <c r="N912" s="3">
        <v>1.4417895704335906</v>
      </c>
      <c r="O912" s="3">
        <v>-77.168114723508253</v>
      </c>
      <c r="P912" s="3">
        <v>-156.43654977448077</v>
      </c>
      <c r="Q912" s="3">
        <v>57.120542130336418</v>
      </c>
      <c r="R912" s="3">
        <v>0.58104028450395617</v>
      </c>
      <c r="S912" s="3">
        <v>1.3958232153684804</v>
      </c>
      <c r="T912" s="3">
        <v>0.45154735373603216</v>
      </c>
      <c r="U912" s="4">
        <v>5.9918617482891144E-2</v>
      </c>
    </row>
    <row r="913" spans="1:21" x14ac:dyDescent="0.25">
      <c r="A913">
        <v>3744</v>
      </c>
      <c r="B913" t="s">
        <v>20</v>
      </c>
      <c r="C913" s="1">
        <v>41478.021783425924</v>
      </c>
      <c r="D913">
        <v>498.65300000000002</v>
      </c>
      <c r="E913">
        <v>89.611000000000004</v>
      </c>
      <c r="F913">
        <v>1958.95</v>
      </c>
      <c r="G913">
        <v>-0.71</v>
      </c>
      <c r="H913" s="1">
        <v>41478.021783495373</v>
      </c>
      <c r="I913">
        <v>480.99700000000001</v>
      </c>
      <c r="J913">
        <v>67.838999999999999</v>
      </c>
      <c r="K913">
        <v>1964.933</v>
      </c>
      <c r="L913" s="3">
        <v>0.35916168772734169</v>
      </c>
      <c r="M913" s="3">
        <v>0.58528016066342492</v>
      </c>
      <c r="N913" s="3">
        <v>1.4547860300739224</v>
      </c>
      <c r="O913" s="3">
        <v>-73.903478899101202</v>
      </c>
      <c r="P913" s="3">
        <v>-34.949254609787587</v>
      </c>
      <c r="Q913" s="3">
        <v>105.02584342725254</v>
      </c>
      <c r="R913" s="3">
        <v>0.74578607538165897</v>
      </c>
      <c r="S913" s="3">
        <v>1.3387606431925434</v>
      </c>
      <c r="T913" s="3">
        <v>0.48615419096108781</v>
      </c>
      <c r="U913" s="4">
        <v>7.1609652799136891E-2</v>
      </c>
    </row>
    <row r="914" spans="1:21" x14ac:dyDescent="0.25">
      <c r="A914">
        <v>412</v>
      </c>
      <c r="B914" t="s">
        <v>20</v>
      </c>
      <c r="C914" s="1">
        <v>40968.253944074073</v>
      </c>
      <c r="D914">
        <v>486.76600000000002</v>
      </c>
      <c r="E914">
        <v>108.81399999999999</v>
      </c>
      <c r="F914">
        <v>1957.73</v>
      </c>
      <c r="G914">
        <v>-1.21</v>
      </c>
      <c r="H914" s="1">
        <v>40968.253944016207</v>
      </c>
      <c r="I914">
        <v>515.24400000000003</v>
      </c>
      <c r="J914">
        <v>91.561000000000007</v>
      </c>
      <c r="K914">
        <v>1981.97</v>
      </c>
      <c r="L914" s="3">
        <v>0.47519577618955583</v>
      </c>
      <c r="M914" s="3">
        <v>0.71421904314166229</v>
      </c>
      <c r="N914" s="3">
        <v>1.7272596647989764</v>
      </c>
      <c r="O914" s="3">
        <v>-77.400195588033924</v>
      </c>
      <c r="P914" s="3">
        <v>-20.987776608989911</v>
      </c>
      <c r="Q914" s="3">
        <v>94.043188481256664</v>
      </c>
      <c r="R914" s="3">
        <v>0.84988235650655497</v>
      </c>
      <c r="S914" s="3">
        <v>1.6287425050315676</v>
      </c>
      <c r="T914" s="3">
        <v>0.5819584871569532</v>
      </c>
      <c r="U914" s="4">
        <v>7.4484161219915232E-2</v>
      </c>
    </row>
    <row r="915" spans="1:21" x14ac:dyDescent="0.25">
      <c r="A915">
        <v>482</v>
      </c>
      <c r="B915" t="s">
        <v>20</v>
      </c>
      <c r="C915" s="1">
        <v>40968.294335127313</v>
      </c>
      <c r="D915">
        <v>485.24200000000002</v>
      </c>
      <c r="E915">
        <v>92.963999999999999</v>
      </c>
      <c r="F915">
        <v>1956.816</v>
      </c>
      <c r="G915">
        <v>-0.83</v>
      </c>
      <c r="H915" s="1">
        <v>40968.294335115737</v>
      </c>
      <c r="I915">
        <v>477.22</v>
      </c>
      <c r="J915">
        <v>61.585999999999999</v>
      </c>
      <c r="K915">
        <v>1957.184</v>
      </c>
      <c r="L915" s="3">
        <v>0.38209181120464442</v>
      </c>
      <c r="M915" s="3">
        <v>0.52906788930767035</v>
      </c>
      <c r="N915" s="3">
        <v>1.4544465457513283</v>
      </c>
      <c r="O915" s="3">
        <v>-75.563915066613262</v>
      </c>
      <c r="P915" s="3">
        <v>-6.2544381834927183</v>
      </c>
      <c r="Q915" s="3">
        <v>77.88436003916479</v>
      </c>
      <c r="R915" s="3">
        <v>0.67265778487131911</v>
      </c>
      <c r="S915" s="3">
        <v>1.3486927225107479</v>
      </c>
      <c r="T915" s="3">
        <v>0.516515265807584</v>
      </c>
      <c r="U915" s="4">
        <v>6.6053446824100165E-2</v>
      </c>
    </row>
    <row r="916" spans="1:21" x14ac:dyDescent="0.25">
      <c r="A916">
        <v>106</v>
      </c>
      <c r="B916" t="s">
        <v>20</v>
      </c>
      <c r="C916" s="1">
        <v>40966.842319768519</v>
      </c>
      <c r="D916">
        <v>522.73199999999997</v>
      </c>
      <c r="E916">
        <v>131.369</v>
      </c>
      <c r="F916">
        <v>2005.8889999999999</v>
      </c>
      <c r="G916">
        <v>-1.06</v>
      </c>
      <c r="H916" s="1">
        <v>40966.842319780095</v>
      </c>
      <c r="I916">
        <v>531.98400000000004</v>
      </c>
      <c r="J916">
        <v>114.88</v>
      </c>
      <c r="K916">
        <v>2012.665</v>
      </c>
      <c r="L916" s="3">
        <v>0.41645196781009158</v>
      </c>
      <c r="M916" s="3">
        <v>0.76766415582458514</v>
      </c>
      <c r="N916" s="3">
        <v>1.5152148704834927</v>
      </c>
      <c r="O916" s="3">
        <v>-74.942745091465568</v>
      </c>
      <c r="P916" s="3">
        <v>-163.84165053281717</v>
      </c>
      <c r="Q916" s="3">
        <v>65.649571300022956</v>
      </c>
      <c r="R916" s="3">
        <v>0.78011805653102329</v>
      </c>
      <c r="S916" s="3">
        <v>1.4600796232351172</v>
      </c>
      <c r="T916" s="3">
        <v>0.55170790022611982</v>
      </c>
      <c r="U916" s="4">
        <v>6.8466235471636827E-2</v>
      </c>
    </row>
    <row r="917" spans="1:21" x14ac:dyDescent="0.25">
      <c r="A917">
        <v>516</v>
      </c>
      <c r="B917" t="s">
        <v>20</v>
      </c>
      <c r="C917" s="1">
        <v>40968.700812060182</v>
      </c>
      <c r="D917">
        <v>527.91399999999999</v>
      </c>
      <c r="E917">
        <v>124.358</v>
      </c>
      <c r="F917">
        <v>2009.242</v>
      </c>
      <c r="G917">
        <v>-1.08</v>
      </c>
      <c r="H917" s="1">
        <v>40968.700812118055</v>
      </c>
      <c r="I917">
        <v>534.64400000000001</v>
      </c>
      <c r="J917">
        <v>125.52800000000001</v>
      </c>
      <c r="K917">
        <v>1994.8040000000001</v>
      </c>
      <c r="L917" s="3">
        <v>0.40159290282841908</v>
      </c>
      <c r="M917" s="3">
        <v>0.68387578105985725</v>
      </c>
      <c r="N917" s="3">
        <v>1.6193224112260511</v>
      </c>
      <c r="O917" s="3">
        <v>-76.328947326209843</v>
      </c>
      <c r="P917" s="3">
        <v>-165.49405305644595</v>
      </c>
      <c r="Q917" s="3">
        <v>65.637812654131025</v>
      </c>
      <c r="R917" s="3">
        <v>0.71889571480630821</v>
      </c>
      <c r="S917" s="3">
        <v>1.5591426170975353</v>
      </c>
      <c r="T917" s="3">
        <v>0.53792235907121722</v>
      </c>
      <c r="U917" s="4">
        <v>6.1561677139216182E-2</v>
      </c>
    </row>
    <row r="918" spans="1:21" x14ac:dyDescent="0.25">
      <c r="A918">
        <v>1902</v>
      </c>
      <c r="B918" t="s">
        <v>20</v>
      </c>
      <c r="C918" s="1">
        <v>41094.171040659719</v>
      </c>
      <c r="D918">
        <v>482.803</v>
      </c>
      <c r="E918">
        <v>85.039000000000001</v>
      </c>
      <c r="F918">
        <v>1958.34</v>
      </c>
      <c r="G918">
        <v>-0.9</v>
      </c>
      <c r="H918" s="1">
        <v>41094.171040682872</v>
      </c>
      <c r="I918">
        <v>464.59199999999998</v>
      </c>
      <c r="J918">
        <v>48.180999999999997</v>
      </c>
      <c r="K918">
        <v>1982.125</v>
      </c>
      <c r="L918" s="3">
        <v>0.41561134460778421</v>
      </c>
      <c r="M918" s="3">
        <v>0.64666888151472346</v>
      </c>
      <c r="N918" s="3">
        <v>1.4592294942078967</v>
      </c>
      <c r="O918" s="3">
        <v>-73.932426827216588</v>
      </c>
      <c r="P918" s="3">
        <v>-1.8501339467001408</v>
      </c>
      <c r="Q918" s="3">
        <v>66.710721056474654</v>
      </c>
      <c r="R918" s="3">
        <v>0.83659503125409174</v>
      </c>
      <c r="S918" s="3">
        <v>1.2989238626166539</v>
      </c>
      <c r="T918" s="3">
        <v>0.56783328255392007</v>
      </c>
      <c r="U918" s="4">
        <v>6.3234320617501033E-2</v>
      </c>
    </row>
    <row r="919" spans="1:21" x14ac:dyDescent="0.25">
      <c r="A919">
        <v>207</v>
      </c>
      <c r="B919" t="s">
        <v>20</v>
      </c>
      <c r="C919" s="1">
        <v>40967.130060671298</v>
      </c>
      <c r="D919">
        <v>518.46500000000003</v>
      </c>
      <c r="E919">
        <v>122.22499999999999</v>
      </c>
      <c r="F919">
        <v>1977.2380000000001</v>
      </c>
      <c r="G919">
        <v>-1.1499999999999999</v>
      </c>
      <c r="H919" s="1">
        <v>40967.130060694442</v>
      </c>
      <c r="I919">
        <v>529.27099999999996</v>
      </c>
      <c r="J919">
        <v>101.136</v>
      </c>
      <c r="K919">
        <v>1982.6179999999999</v>
      </c>
      <c r="L919" s="3">
        <v>0.47547613965014457</v>
      </c>
      <c r="M919" s="3">
        <v>0.71895681614498164</v>
      </c>
      <c r="N919" s="3">
        <v>1.5919236051678058</v>
      </c>
      <c r="O919" s="3">
        <v>-67.593211773503469</v>
      </c>
      <c r="P919" s="3">
        <v>-63.346161536642548</v>
      </c>
      <c r="Q919" s="3">
        <v>138.942242032368</v>
      </c>
      <c r="R919" s="3">
        <v>0.79847239341825116</v>
      </c>
      <c r="S919" s="3">
        <v>1.5174703536260097</v>
      </c>
      <c r="T919" s="3">
        <v>0.56872231210400059</v>
      </c>
      <c r="U919" s="4">
        <v>0.11071109811570819</v>
      </c>
    </row>
    <row r="920" spans="1:21" x14ac:dyDescent="0.25">
      <c r="A920">
        <v>333</v>
      </c>
      <c r="B920" t="s">
        <v>20</v>
      </c>
      <c r="C920" s="1">
        <v>40967.983175416666</v>
      </c>
      <c r="D920">
        <v>519.68399999999997</v>
      </c>
      <c r="E920">
        <v>113.69</v>
      </c>
      <c r="F920">
        <v>1972.6659999999999</v>
      </c>
      <c r="G920">
        <v>-1.06</v>
      </c>
      <c r="H920" s="1">
        <v>40967.983175393521</v>
      </c>
      <c r="I920">
        <v>527.35400000000004</v>
      </c>
      <c r="J920">
        <v>113.417</v>
      </c>
      <c r="K920">
        <v>1971.5930000000001</v>
      </c>
      <c r="L920" s="3">
        <v>0.32624291170660863</v>
      </c>
      <c r="M920" s="3">
        <v>0.60147006878696685</v>
      </c>
      <c r="N920" s="3">
        <v>1.5103470565743209</v>
      </c>
      <c r="O920" s="3">
        <v>-77.545716752102848</v>
      </c>
      <c r="P920" s="3">
        <v>-157.10048772951106</v>
      </c>
      <c r="Q920" s="3">
        <v>58.555158950883637</v>
      </c>
      <c r="R920" s="3">
        <v>0.62702252495671473</v>
      </c>
      <c r="S920" s="3">
        <v>1.4656483334551496</v>
      </c>
      <c r="T920" s="3">
        <v>0.43743254918240382</v>
      </c>
      <c r="U920" s="4">
        <v>5.8999535473107746E-2</v>
      </c>
    </row>
    <row r="921" spans="1:21" x14ac:dyDescent="0.25">
      <c r="A921">
        <v>124</v>
      </c>
      <c r="B921" t="s">
        <v>20</v>
      </c>
      <c r="C921" s="1">
        <v>40966.845652013886</v>
      </c>
      <c r="D921">
        <v>518.16</v>
      </c>
      <c r="E921">
        <v>131.369</v>
      </c>
      <c r="F921">
        <v>2024.482</v>
      </c>
      <c r="G921">
        <v>-1</v>
      </c>
      <c r="H921" s="1">
        <v>40966.845652013886</v>
      </c>
      <c r="I921">
        <v>493.49200000000002</v>
      </c>
      <c r="J921">
        <v>104.95399999999999</v>
      </c>
      <c r="K921">
        <v>2030.2</v>
      </c>
      <c r="L921" s="3">
        <v>0.46759193701624957</v>
      </c>
      <c r="M921" s="3">
        <v>0.79476780387570256</v>
      </c>
      <c r="N921" s="3">
        <v>1.4425660993746112</v>
      </c>
      <c r="O921" s="3">
        <v>-71.549985377182338</v>
      </c>
      <c r="P921" s="3">
        <v>-145.78975123537589</v>
      </c>
      <c r="Q921" s="3">
        <v>42.520331377497008</v>
      </c>
      <c r="R921" s="3">
        <v>0.80794266111882962</v>
      </c>
      <c r="S921" s="3">
        <v>1.380118230825758</v>
      </c>
      <c r="T921" s="3">
        <v>0.59855420102394419</v>
      </c>
      <c r="U921" s="4">
        <v>6.5198615175451322E-2</v>
      </c>
    </row>
    <row r="922" spans="1:21" x14ac:dyDescent="0.25">
      <c r="A922">
        <v>210</v>
      </c>
      <c r="B922" t="s">
        <v>20</v>
      </c>
      <c r="C922" s="1">
        <v>40967.130852013892</v>
      </c>
      <c r="D922">
        <v>518.77</v>
      </c>
      <c r="E922">
        <v>117.65300000000001</v>
      </c>
      <c r="F922">
        <v>1973.58</v>
      </c>
      <c r="G922">
        <v>-1.33</v>
      </c>
      <c r="H922" s="1">
        <v>40967.130852071758</v>
      </c>
      <c r="I922">
        <v>492.89</v>
      </c>
      <c r="J922">
        <v>108.291</v>
      </c>
      <c r="K922">
        <v>1961.5730000000001</v>
      </c>
      <c r="L922" s="3">
        <v>0.35686564018058364</v>
      </c>
      <c r="M922" s="3">
        <v>0.54170974322891596</v>
      </c>
      <c r="N922" s="3">
        <v>1.4081622052985558</v>
      </c>
      <c r="O922" s="3">
        <v>-77.512412489728149</v>
      </c>
      <c r="P922" s="3">
        <v>-23.669322350299375</v>
      </c>
      <c r="Q922" s="3">
        <v>101.06772158892758</v>
      </c>
      <c r="R922" s="3">
        <v>0.61229358622523478</v>
      </c>
      <c r="S922" s="3">
        <v>1.3490283270810721</v>
      </c>
      <c r="T922" s="3">
        <v>0.44579617306135333</v>
      </c>
      <c r="U922" s="4">
        <v>6.4238653901401765E-2</v>
      </c>
    </row>
    <row r="923" spans="1:21" x14ac:dyDescent="0.25">
      <c r="A923">
        <v>399</v>
      </c>
      <c r="B923" t="s">
        <v>20</v>
      </c>
      <c r="C923" s="1">
        <v>40968.252007268522</v>
      </c>
      <c r="D923">
        <v>501.70100000000002</v>
      </c>
      <c r="E923">
        <v>111.86199999999999</v>
      </c>
      <c r="F923">
        <v>1960.4739999999999</v>
      </c>
      <c r="G923">
        <v>-0.98</v>
      </c>
      <c r="H923" s="1">
        <v>40968.25200724537</v>
      </c>
      <c r="I923">
        <v>492.29300000000001</v>
      </c>
      <c r="J923">
        <v>95.912000000000006</v>
      </c>
      <c r="K923">
        <v>1970.8720000000001</v>
      </c>
      <c r="L923" s="3">
        <v>0.34306443206538961</v>
      </c>
      <c r="M923" s="3">
        <v>0.51790228119697423</v>
      </c>
      <c r="N923" s="3">
        <v>1.4114548814575896</v>
      </c>
      <c r="O923" s="3">
        <v>-75.814402291708049</v>
      </c>
      <c r="P923" s="3">
        <v>-169.74417828750362</v>
      </c>
      <c r="Q923" s="3">
        <v>67.276983690739215</v>
      </c>
      <c r="R923" s="3">
        <v>0.5805118097876516</v>
      </c>
      <c r="S923" s="3">
        <v>1.3442296981313433</v>
      </c>
      <c r="T923" s="3">
        <v>0.4758639027497793</v>
      </c>
      <c r="U923" s="4">
        <v>5.6911822226013424E-2</v>
      </c>
    </row>
    <row r="924" spans="1:21" x14ac:dyDescent="0.25">
      <c r="A924">
        <v>269</v>
      </c>
      <c r="B924" t="s">
        <v>20</v>
      </c>
      <c r="C924" s="1">
        <v>40967.4683028125</v>
      </c>
      <c r="D924">
        <v>520.90300000000002</v>
      </c>
      <c r="E924">
        <v>127.102</v>
      </c>
      <c r="F924">
        <v>2027.2249999999999</v>
      </c>
      <c r="G924">
        <v>-0.8</v>
      </c>
      <c r="H924" s="1">
        <v>40967.468302800924</v>
      </c>
      <c r="I924">
        <v>516.54100000000005</v>
      </c>
      <c r="J924">
        <v>108.416</v>
      </c>
      <c r="K924">
        <v>2045.672</v>
      </c>
      <c r="L924" s="3">
        <v>0.40156106862438989</v>
      </c>
      <c r="M924" s="3">
        <v>0.72304473359665866</v>
      </c>
      <c r="N924" s="3">
        <v>1.5139620946900134</v>
      </c>
      <c r="O924" s="3">
        <v>-75.458750603342764</v>
      </c>
      <c r="P924" s="3">
        <v>-153.6222965183797</v>
      </c>
      <c r="Q924" s="3">
        <v>54.263883555490544</v>
      </c>
      <c r="R924" s="3">
        <v>0.74102204763335067</v>
      </c>
      <c r="S924" s="3">
        <v>1.4640501614205448</v>
      </c>
      <c r="T924" s="3">
        <v>0.51982407123659868</v>
      </c>
      <c r="U924" s="4">
        <v>6.0121292812208113E-2</v>
      </c>
    </row>
    <row r="925" spans="1:21" x14ac:dyDescent="0.25">
      <c r="A925">
        <v>3777</v>
      </c>
      <c r="B925" t="s">
        <v>20</v>
      </c>
      <c r="C925" s="1">
        <v>41478.982897638889</v>
      </c>
      <c r="D925">
        <v>487.68</v>
      </c>
      <c r="E925">
        <v>87.173000000000002</v>
      </c>
      <c r="F925">
        <v>1957.1210000000001</v>
      </c>
      <c r="G925">
        <v>-1.31</v>
      </c>
      <c r="H925" s="1">
        <v>41478.982897662034</v>
      </c>
      <c r="I925">
        <v>461.01499999999999</v>
      </c>
      <c r="J925">
        <v>47.350999999999999</v>
      </c>
      <c r="K925">
        <v>1958.9690000000001</v>
      </c>
      <c r="L925" s="3">
        <v>0.42095103859009531</v>
      </c>
      <c r="M925" s="3">
        <v>0.64965059601746145</v>
      </c>
      <c r="N925" s="3">
        <v>1.5261826178688844</v>
      </c>
      <c r="O925" s="3">
        <v>-74.502338158454521</v>
      </c>
      <c r="P925" s="3">
        <v>-11.337600706013914</v>
      </c>
      <c r="Q925" s="3">
        <v>77.254401878332402</v>
      </c>
      <c r="R925" s="3">
        <v>0.85199322240231368</v>
      </c>
      <c r="S925" s="3">
        <v>1.3678372070982121</v>
      </c>
      <c r="T925" s="3">
        <v>0.56956222064968642</v>
      </c>
      <c r="U925" s="4">
        <v>7.5782803315532818E-2</v>
      </c>
    </row>
    <row r="926" spans="1:21" x14ac:dyDescent="0.25">
      <c r="A926">
        <v>88</v>
      </c>
      <c r="B926" t="s">
        <v>20</v>
      </c>
      <c r="C926" s="1">
        <v>40966.83606947917</v>
      </c>
      <c r="D926">
        <v>520.90300000000002</v>
      </c>
      <c r="E926">
        <v>134.11199999999999</v>
      </c>
      <c r="F926">
        <v>2007.1079999999999</v>
      </c>
      <c r="G926">
        <v>-1.1399999999999999</v>
      </c>
      <c r="H926" s="1">
        <v>40966.836069467594</v>
      </c>
      <c r="I926">
        <v>541.34100000000001</v>
      </c>
      <c r="J926">
        <v>123.571</v>
      </c>
      <c r="K926">
        <v>2018.519</v>
      </c>
      <c r="L926" s="3">
        <v>0.44197197782373288</v>
      </c>
      <c r="M926" s="3">
        <v>0.74944301636847366</v>
      </c>
      <c r="N926" s="3">
        <v>1.5134191691436454</v>
      </c>
      <c r="O926" s="3">
        <v>-74.812074716210262</v>
      </c>
      <c r="P926" s="3">
        <v>-174.56323395735629</v>
      </c>
      <c r="Q926" s="3">
        <v>78.19917422019293</v>
      </c>
      <c r="R926" s="3">
        <v>0.75971291543351072</v>
      </c>
      <c r="S926" s="3">
        <v>1.4569043797061028</v>
      </c>
      <c r="T926" s="3">
        <v>0.58070813055110193</v>
      </c>
      <c r="U926" s="4">
        <v>7.3127823943582124E-2</v>
      </c>
    </row>
    <row r="927" spans="1:21" x14ac:dyDescent="0.25">
      <c r="A927">
        <v>3121</v>
      </c>
      <c r="B927" t="s">
        <v>20</v>
      </c>
      <c r="C927" s="1">
        <v>41316.88632020833</v>
      </c>
      <c r="D927">
        <v>523.34199999999998</v>
      </c>
      <c r="E927">
        <v>93.573999999999998</v>
      </c>
      <c r="F927">
        <v>2039.1120000000001</v>
      </c>
      <c r="G927">
        <v>-0.66</v>
      </c>
      <c r="H927" s="1">
        <v>41316.886320219906</v>
      </c>
      <c r="I927">
        <v>512.25699999999995</v>
      </c>
      <c r="J927">
        <v>65.724999999999994</v>
      </c>
      <c r="K927">
        <v>2044.769</v>
      </c>
      <c r="L927" s="3">
        <v>0.44523452273864411</v>
      </c>
      <c r="M927" s="3">
        <v>0.83593766668280423</v>
      </c>
      <c r="N927" s="3">
        <v>1.4454143468626752</v>
      </c>
      <c r="O927" s="3">
        <v>-71.468680455066206</v>
      </c>
      <c r="P927" s="3">
        <v>-143.7562961755433</v>
      </c>
      <c r="Q927" s="3">
        <v>39.31298738589922</v>
      </c>
      <c r="R927" s="3">
        <v>0.84799621492868482</v>
      </c>
      <c r="S927" s="3">
        <v>1.3824456181191067</v>
      </c>
      <c r="T927" s="3">
        <v>0.58185322580743559</v>
      </c>
      <c r="U927" s="4">
        <v>6.2032523165362716E-2</v>
      </c>
    </row>
    <row r="928" spans="1:21" x14ac:dyDescent="0.25">
      <c r="A928">
        <v>3246</v>
      </c>
      <c r="B928" t="s">
        <v>20</v>
      </c>
      <c r="C928" s="1">
        <v>41333.627820810187</v>
      </c>
      <c r="D928">
        <v>526.69399999999996</v>
      </c>
      <c r="E928">
        <v>116.129</v>
      </c>
      <c r="F928">
        <v>2029.663</v>
      </c>
      <c r="G928">
        <v>-1.27</v>
      </c>
      <c r="H928" s="1">
        <v>41333.627820798611</v>
      </c>
      <c r="I928">
        <v>525.78599999999994</v>
      </c>
      <c r="J928">
        <v>81.248999999999995</v>
      </c>
      <c r="K928">
        <v>2040.664</v>
      </c>
      <c r="L928" s="3">
        <v>0.45005077692724105</v>
      </c>
      <c r="M928" s="3">
        <v>0.78895630693348051</v>
      </c>
      <c r="N928" s="3">
        <v>1.598064268558937</v>
      </c>
      <c r="O928" s="3">
        <v>-74.076987445543594</v>
      </c>
      <c r="P928" s="3">
        <v>-155.29809083168195</v>
      </c>
      <c r="Q928" s="3">
        <v>53.383962340257561</v>
      </c>
      <c r="R928" s="3">
        <v>0.81868386789540182</v>
      </c>
      <c r="S928" s="3">
        <v>1.5312375969563305</v>
      </c>
      <c r="T928" s="3">
        <v>0.59245359449960233</v>
      </c>
      <c r="U928" s="4">
        <v>5.9834478126573575E-2</v>
      </c>
    </row>
    <row r="929" spans="1:21" x14ac:dyDescent="0.25">
      <c r="A929">
        <v>3236</v>
      </c>
      <c r="B929" t="s">
        <v>20</v>
      </c>
      <c r="C929" s="1">
        <v>41333.607551099536</v>
      </c>
      <c r="D929">
        <v>530.35199999999998</v>
      </c>
      <c r="E929">
        <v>118.56699999999999</v>
      </c>
      <c r="F929">
        <v>2018.69</v>
      </c>
      <c r="G929">
        <v>-1.21</v>
      </c>
      <c r="H929" s="1">
        <v>41333.607551064815</v>
      </c>
      <c r="I929">
        <v>541.46699999999998</v>
      </c>
      <c r="J929">
        <v>75.221000000000004</v>
      </c>
      <c r="K929">
        <v>2029.002</v>
      </c>
      <c r="L929" s="3">
        <v>0.45745974229300906</v>
      </c>
      <c r="M929" s="3">
        <v>0.78252993037173757</v>
      </c>
      <c r="N929" s="3">
        <v>1.6511652176890581</v>
      </c>
      <c r="O929" s="3">
        <v>-75.988883715846953</v>
      </c>
      <c r="P929" s="3">
        <v>-166.77851169421834</v>
      </c>
      <c r="Q929" s="3">
        <v>61.234349559717501</v>
      </c>
      <c r="R929" s="3">
        <v>0.85988835380317141</v>
      </c>
      <c r="S929" s="3">
        <v>1.5663699562092859</v>
      </c>
      <c r="T929" s="3">
        <v>0.5890320671230711</v>
      </c>
      <c r="U929" s="4">
        <v>6.2659304655475964E-2</v>
      </c>
    </row>
    <row r="930" spans="1:21" x14ac:dyDescent="0.25">
      <c r="A930">
        <v>198</v>
      </c>
      <c r="B930" t="s">
        <v>20</v>
      </c>
      <c r="C930" s="1">
        <v>40967.127757696762</v>
      </c>
      <c r="D930">
        <v>514.80700000000002</v>
      </c>
      <c r="E930">
        <v>98.45</v>
      </c>
      <c r="F930">
        <v>1964.4359999999999</v>
      </c>
      <c r="G930">
        <v>-1.08</v>
      </c>
      <c r="H930" s="1">
        <v>40967.127757743059</v>
      </c>
      <c r="I930">
        <v>479.53699999999998</v>
      </c>
      <c r="J930">
        <v>18.314</v>
      </c>
      <c r="K930">
        <v>1956.8530000000001</v>
      </c>
      <c r="L930" s="3">
        <v>0.36124337847813215</v>
      </c>
      <c r="M930" s="3">
        <v>0.57697038841555437</v>
      </c>
      <c r="N930" s="3">
        <v>1.6765284536709877</v>
      </c>
      <c r="O930" s="3">
        <v>-76.466841633545968</v>
      </c>
      <c r="P930" s="3">
        <v>-40.000678497393494</v>
      </c>
      <c r="Q930" s="3">
        <v>102.16504782329923</v>
      </c>
      <c r="R930" s="3">
        <v>0.93802222678993985</v>
      </c>
      <c r="S930" s="3">
        <v>1.4724365947001665</v>
      </c>
      <c r="T930" s="3">
        <v>0.46857633649983654</v>
      </c>
      <c r="U930" s="4">
        <v>6.6149175745365787E-2</v>
      </c>
    </row>
    <row r="931" spans="1:21" x14ac:dyDescent="0.25">
      <c r="A931">
        <v>737</v>
      </c>
      <c r="B931" t="s">
        <v>20</v>
      </c>
      <c r="C931" s="1">
        <v>40983.830760810182</v>
      </c>
      <c r="D931">
        <v>528.21799999999996</v>
      </c>
      <c r="E931">
        <v>75.894999999999996</v>
      </c>
      <c r="F931">
        <v>1989.125</v>
      </c>
      <c r="G931">
        <v>-0.95</v>
      </c>
      <c r="H931" s="1">
        <v>40983.830760833334</v>
      </c>
      <c r="I931">
        <v>503.495</v>
      </c>
      <c r="J931">
        <v>70.742000000000004</v>
      </c>
      <c r="K931">
        <v>1998.576</v>
      </c>
      <c r="L931" s="3">
        <v>0.37929977382364932</v>
      </c>
      <c r="M931" s="3">
        <v>0.60305279736927542</v>
      </c>
      <c r="N931" s="3">
        <v>1.5489225736980361</v>
      </c>
      <c r="O931" s="3">
        <v>-77.882569885312591</v>
      </c>
      <c r="P931" s="3">
        <v>-157.38216110185857</v>
      </c>
      <c r="Q931" s="3">
        <v>49.864470823346942</v>
      </c>
      <c r="R931" s="3">
        <v>0.72453011772432774</v>
      </c>
      <c r="S931" s="3">
        <v>1.4653855515695824</v>
      </c>
      <c r="T931" s="3">
        <v>0.47643905701079348</v>
      </c>
      <c r="U931" s="4">
        <v>5.8854168017939794E-2</v>
      </c>
    </row>
    <row r="932" spans="1:21" x14ac:dyDescent="0.25">
      <c r="A932">
        <v>429</v>
      </c>
      <c r="B932" t="s">
        <v>20</v>
      </c>
      <c r="C932" s="1">
        <v>40968.256461585646</v>
      </c>
      <c r="D932">
        <v>483.41300000000001</v>
      </c>
      <c r="E932">
        <v>73.762</v>
      </c>
      <c r="F932">
        <v>1961.693</v>
      </c>
      <c r="G932">
        <v>-1.03</v>
      </c>
      <c r="H932" s="1">
        <v>40968.256461574078</v>
      </c>
      <c r="I932">
        <v>465.27199999999999</v>
      </c>
      <c r="J932">
        <v>44.575000000000003</v>
      </c>
      <c r="K932">
        <v>1970.6010000000001</v>
      </c>
      <c r="L932" s="3">
        <v>0.37639205468196835</v>
      </c>
      <c r="M932" s="3">
        <v>0.56505754813368814</v>
      </c>
      <c r="N932" s="3">
        <v>1.3024742436008208</v>
      </c>
      <c r="O932" s="3">
        <v>-78.484710509852334</v>
      </c>
      <c r="P932" s="3">
        <v>-9.3515567785364659</v>
      </c>
      <c r="Q932" s="3">
        <v>78.342407026376364</v>
      </c>
      <c r="R932" s="3">
        <v>0.69975281106616194</v>
      </c>
      <c r="S932" s="3">
        <v>1.2093252546231241</v>
      </c>
      <c r="T932" s="3">
        <v>0.44917846002203987</v>
      </c>
      <c r="U932" s="4">
        <v>7.2433440462670778E-2</v>
      </c>
    </row>
    <row r="933" spans="1:21" x14ac:dyDescent="0.25">
      <c r="A933">
        <v>3772</v>
      </c>
      <c r="B933" t="s">
        <v>20</v>
      </c>
      <c r="C933" s="1">
        <v>41478.981374340277</v>
      </c>
      <c r="D933">
        <v>479.45</v>
      </c>
      <c r="E933">
        <v>48.463000000000001</v>
      </c>
      <c r="F933">
        <v>2012.5940000000001</v>
      </c>
      <c r="G933">
        <v>-0.62</v>
      </c>
      <c r="H933" s="1">
        <v>41478.981374444447</v>
      </c>
      <c r="I933">
        <v>443.83600000000001</v>
      </c>
      <c r="J933">
        <v>49.768999999999998</v>
      </c>
      <c r="K933">
        <v>1983.068</v>
      </c>
      <c r="L933" s="3">
        <v>0.46554152234056367</v>
      </c>
      <c r="M933" s="3">
        <v>0.81883537438329668</v>
      </c>
      <c r="N933" s="3">
        <v>1.3573955046170851</v>
      </c>
      <c r="O933" s="3">
        <v>-73.090664839502324</v>
      </c>
      <c r="P933" s="3">
        <v>-162.96208666305373</v>
      </c>
      <c r="Q933" s="3">
        <v>53.306876203296127</v>
      </c>
      <c r="R933" s="3">
        <v>0.87361339451206277</v>
      </c>
      <c r="S933" s="3">
        <v>1.2667082542616157</v>
      </c>
      <c r="T933" s="3">
        <v>0.58222598902580103</v>
      </c>
      <c r="U933" s="4">
        <v>7.2499388145018398E-2</v>
      </c>
    </row>
    <row r="934" spans="1:21" x14ac:dyDescent="0.25">
      <c r="A934">
        <v>54</v>
      </c>
      <c r="B934" t="s">
        <v>20</v>
      </c>
      <c r="C934" s="1">
        <v>40964.250937210651</v>
      </c>
      <c r="D934">
        <v>518.77</v>
      </c>
      <c r="E934">
        <v>136.85499999999999</v>
      </c>
      <c r="F934">
        <v>2003.45</v>
      </c>
      <c r="G934">
        <v>-1.1399999999999999</v>
      </c>
      <c r="H934" s="1">
        <v>40964.250937175922</v>
      </c>
      <c r="I934">
        <v>525.64800000000002</v>
      </c>
      <c r="J934">
        <v>129.203</v>
      </c>
      <c r="K934">
        <v>2003.5740000000001</v>
      </c>
      <c r="L934" s="3">
        <v>0.44617621550224601</v>
      </c>
      <c r="M934" s="3">
        <v>0.74802914304950097</v>
      </c>
      <c r="N934" s="3">
        <v>1.4119778837885486</v>
      </c>
      <c r="O934" s="3">
        <v>-75.896273737921547</v>
      </c>
      <c r="P934" s="3">
        <v>-13.239642327984697</v>
      </c>
      <c r="Q934" s="3">
        <v>100.64629169711719</v>
      </c>
      <c r="R934" s="3">
        <v>0.74831232025258032</v>
      </c>
      <c r="S934" s="3">
        <v>1.3702371466860725</v>
      </c>
      <c r="T934" s="3">
        <v>0.54694608353020158</v>
      </c>
      <c r="U934" s="4">
        <v>8.61219632259978E-2</v>
      </c>
    </row>
    <row r="935" spans="1:21" x14ac:dyDescent="0.25">
      <c r="A935">
        <v>197</v>
      </c>
      <c r="B935" t="s">
        <v>20</v>
      </c>
      <c r="C935" s="1">
        <v>40967.127466365739</v>
      </c>
      <c r="D935">
        <v>509.32100000000003</v>
      </c>
      <c r="E935">
        <v>105.461</v>
      </c>
      <c r="F935">
        <v>1961.3879999999999</v>
      </c>
      <c r="G935">
        <v>-1.33</v>
      </c>
      <c r="H935" s="1">
        <v>40967.127466377315</v>
      </c>
      <c r="I935">
        <v>506.78699999999998</v>
      </c>
      <c r="J935">
        <v>107.67100000000001</v>
      </c>
      <c r="K935">
        <v>1956.6659999999999</v>
      </c>
      <c r="L935" s="3">
        <v>0.38765831026299141</v>
      </c>
      <c r="M935" s="3">
        <v>0.5921165492734014</v>
      </c>
      <c r="N935" s="3">
        <v>1.4090776463372379</v>
      </c>
      <c r="O935" s="3">
        <v>-77.534392021009737</v>
      </c>
      <c r="P935" s="3">
        <v>-13.069588343418626</v>
      </c>
      <c r="Q935" s="3">
        <v>93.133152045968004</v>
      </c>
      <c r="R935" s="3">
        <v>0.63070021481468075</v>
      </c>
      <c r="S935" s="3">
        <v>1.3591565607584357</v>
      </c>
      <c r="T935" s="3">
        <v>0.48037520315551774</v>
      </c>
      <c r="U935" s="4">
        <v>7.3365522441705369E-2</v>
      </c>
    </row>
    <row r="936" spans="1:21" x14ac:dyDescent="0.25">
      <c r="A936">
        <v>439</v>
      </c>
      <c r="B936" t="s">
        <v>20</v>
      </c>
      <c r="C936" s="1">
        <v>40968.264798680553</v>
      </c>
      <c r="D936">
        <v>519.98900000000003</v>
      </c>
      <c r="E936">
        <v>110.642</v>
      </c>
      <c r="F936">
        <v>1970.2270000000001</v>
      </c>
      <c r="G936">
        <v>-1.42</v>
      </c>
      <c r="H936" s="1">
        <v>40968.264798657408</v>
      </c>
      <c r="I936">
        <v>494.59699999999998</v>
      </c>
      <c r="J936">
        <v>24.286000000000001</v>
      </c>
      <c r="K936">
        <v>1983.7380000000001</v>
      </c>
      <c r="L936" s="3">
        <v>0.39353198889296009</v>
      </c>
      <c r="M936" s="3">
        <v>0.64313279707210591</v>
      </c>
      <c r="N936" s="3">
        <v>1.6597811541176912</v>
      </c>
      <c r="O936" s="3">
        <v>-79.381954137845653</v>
      </c>
      <c r="P936" s="3">
        <v>-11.342527931511611</v>
      </c>
      <c r="Q936" s="3">
        <v>75.417778522739042</v>
      </c>
      <c r="R936" s="3">
        <v>0.92168320656168135</v>
      </c>
      <c r="S936" s="3">
        <v>1.4926549811531515</v>
      </c>
      <c r="T936" s="3">
        <v>0.48917570005710331</v>
      </c>
      <c r="U936" s="4">
        <v>6.1215769013945556E-2</v>
      </c>
    </row>
    <row r="937" spans="1:21" x14ac:dyDescent="0.25">
      <c r="A937">
        <v>338</v>
      </c>
      <c r="B937" t="s">
        <v>20</v>
      </c>
      <c r="C937" s="1">
        <v>40967.993292708336</v>
      </c>
      <c r="D937">
        <v>506.88200000000001</v>
      </c>
      <c r="E937">
        <v>87.173000000000002</v>
      </c>
      <c r="F937">
        <v>1960.778</v>
      </c>
      <c r="G937">
        <v>-1.3</v>
      </c>
      <c r="H937" s="1">
        <v>40967.993292696759</v>
      </c>
      <c r="I937">
        <v>496.01400000000001</v>
      </c>
      <c r="J937">
        <v>71.207999999999998</v>
      </c>
      <c r="K937">
        <v>1963.405</v>
      </c>
      <c r="L937" s="3">
        <v>0.34585220987090265</v>
      </c>
      <c r="M937" s="3">
        <v>0.55612520806473031</v>
      </c>
      <c r="N937" s="3">
        <v>1.4967050883581279</v>
      </c>
      <c r="O937" s="3">
        <v>-76.143997346951977</v>
      </c>
      <c r="P937" s="3">
        <v>-144.87625912393182</v>
      </c>
      <c r="Q937" s="3">
        <v>35.243538693260746</v>
      </c>
      <c r="R937" s="3">
        <v>0.70001813364473264</v>
      </c>
      <c r="S937" s="3">
        <v>1.4029457931037399</v>
      </c>
      <c r="T937" s="3">
        <v>0.44986133976681231</v>
      </c>
      <c r="U937" s="4">
        <v>6.1243368550561013E-2</v>
      </c>
    </row>
    <row r="938" spans="1:21" x14ac:dyDescent="0.25">
      <c r="A938">
        <v>476</v>
      </c>
      <c r="B938" t="s">
        <v>20</v>
      </c>
      <c r="C938" s="1">
        <v>40968.293996909721</v>
      </c>
      <c r="D938">
        <v>490.11799999999999</v>
      </c>
      <c r="E938">
        <v>91.745000000000005</v>
      </c>
      <c r="F938">
        <v>1955.597</v>
      </c>
      <c r="G938">
        <v>-0.99</v>
      </c>
      <c r="H938" s="1">
        <v>40968.293996898145</v>
      </c>
      <c r="I938">
        <v>495.596</v>
      </c>
      <c r="J938">
        <v>64.929000000000002</v>
      </c>
      <c r="K938">
        <v>1968.345</v>
      </c>
      <c r="L938" s="3">
        <v>0.33812976106028403</v>
      </c>
      <c r="M938" s="3">
        <v>0.52523952443135691</v>
      </c>
      <c r="N938" s="3">
        <v>1.5107216588766652</v>
      </c>
      <c r="O938" s="3">
        <v>-80.062567439775236</v>
      </c>
      <c r="P938" s="3">
        <v>-153.36390485020479</v>
      </c>
      <c r="Q938" s="3">
        <v>45.8288359451631</v>
      </c>
      <c r="R938" s="3">
        <v>0.66426917551422093</v>
      </c>
      <c r="S938" s="3">
        <v>1.4343785955041568</v>
      </c>
      <c r="T938" s="3">
        <v>0.40642643722230787</v>
      </c>
      <c r="U938" s="4">
        <v>6.2619577990907865E-2</v>
      </c>
    </row>
    <row r="939" spans="1:21" x14ac:dyDescent="0.25">
      <c r="A939">
        <v>853</v>
      </c>
      <c r="B939" t="s">
        <v>20</v>
      </c>
      <c r="C939" s="1">
        <v>41030.26100510417</v>
      </c>
      <c r="D939">
        <v>478.84100000000001</v>
      </c>
      <c r="E939">
        <v>72.846999999999994</v>
      </c>
      <c r="F939">
        <v>1962.3019999999999</v>
      </c>
      <c r="G939">
        <v>-1.07</v>
      </c>
      <c r="H939" s="1">
        <v>41030.261005127315</v>
      </c>
      <c r="I939">
        <v>460.41</v>
      </c>
      <c r="J939">
        <v>30.370999999999999</v>
      </c>
      <c r="K939">
        <v>1972.9849999999999</v>
      </c>
      <c r="L939" s="3">
        <v>0.37253449372385106</v>
      </c>
      <c r="M939" s="3">
        <v>0.61685519068207484</v>
      </c>
      <c r="N939" s="3">
        <v>1.4537174420299659</v>
      </c>
      <c r="O939" s="3">
        <v>-75.410506707893973</v>
      </c>
      <c r="P939" s="3">
        <v>-9.993263499915825</v>
      </c>
      <c r="Q939" s="3">
        <v>75.360156065286233</v>
      </c>
      <c r="R939" s="3">
        <v>0.81730355962633894</v>
      </c>
      <c r="S939" s="3">
        <v>1.3031831222204673</v>
      </c>
      <c r="T939" s="3">
        <v>0.50992743077904379</v>
      </c>
      <c r="U939" s="4">
        <v>6.5852209998276165E-2</v>
      </c>
    </row>
    <row r="940" spans="1:21" x14ac:dyDescent="0.25">
      <c r="A940">
        <v>3229</v>
      </c>
      <c r="B940" t="s">
        <v>20</v>
      </c>
      <c r="C940" s="1">
        <v>41333.595904131944</v>
      </c>
      <c r="D940">
        <v>534.31399999999996</v>
      </c>
      <c r="E940">
        <v>113.995</v>
      </c>
      <c r="F940">
        <v>2011.68</v>
      </c>
      <c r="G940">
        <v>-0.89</v>
      </c>
      <c r="H940" s="1">
        <v>41333.595904166665</v>
      </c>
      <c r="I940">
        <v>545.11699999999996</v>
      </c>
      <c r="J940">
        <v>107.702</v>
      </c>
      <c r="K940">
        <v>2022.085</v>
      </c>
      <c r="L940" s="3">
        <v>0.41544188780186131</v>
      </c>
      <c r="M940" s="3">
        <v>0.73090440435608361</v>
      </c>
      <c r="N940" s="3">
        <v>1.6634847448094208</v>
      </c>
      <c r="O940" s="3">
        <v>-74.985589383860443</v>
      </c>
      <c r="P940" s="3">
        <v>-144.2899796343408</v>
      </c>
      <c r="Q940" s="3">
        <v>49.617500257885162</v>
      </c>
      <c r="R940" s="3">
        <v>0.72671107047790429</v>
      </c>
      <c r="S940" s="3">
        <v>1.6228307341917798</v>
      </c>
      <c r="T940" s="3">
        <v>0.54204483080593491</v>
      </c>
      <c r="U940" s="4">
        <v>6.0899598059489898E-2</v>
      </c>
    </row>
    <row r="941" spans="1:21" x14ac:dyDescent="0.25">
      <c r="A941">
        <v>369</v>
      </c>
      <c r="B941" t="s">
        <v>20</v>
      </c>
      <c r="C941" s="1">
        <v>40968.230207291665</v>
      </c>
      <c r="D941">
        <v>505.66300000000001</v>
      </c>
      <c r="E941">
        <v>103.02200000000001</v>
      </c>
      <c r="F941">
        <v>1958.95</v>
      </c>
      <c r="G941">
        <v>-1.28</v>
      </c>
      <c r="H941" s="1">
        <v>40968.230207349538</v>
      </c>
      <c r="I941">
        <v>486.423</v>
      </c>
      <c r="J941">
        <v>84.843000000000004</v>
      </c>
      <c r="K941">
        <v>1948.2370000000001</v>
      </c>
      <c r="L941" s="3">
        <v>0.37138773357432225</v>
      </c>
      <c r="M941" s="3">
        <v>0.60325529172169867</v>
      </c>
      <c r="N941" s="3">
        <v>1.4384361568468194</v>
      </c>
      <c r="O941" s="3">
        <v>-73.565646033494517</v>
      </c>
      <c r="P941" s="3">
        <v>-29.805215229825418</v>
      </c>
      <c r="Q941" s="3">
        <v>105.8634054952124</v>
      </c>
      <c r="R941" s="3">
        <v>0.68286014904037984</v>
      </c>
      <c r="S941" s="3">
        <v>1.356621880018281</v>
      </c>
      <c r="T941" s="3">
        <v>0.50778754353564182</v>
      </c>
      <c r="U941" s="4">
        <v>6.8604972556074423E-2</v>
      </c>
    </row>
    <row r="942" spans="1:21" x14ac:dyDescent="0.25">
      <c r="A942">
        <v>479</v>
      </c>
      <c r="B942" t="s">
        <v>20</v>
      </c>
      <c r="C942" s="1">
        <v>40968.29404320602</v>
      </c>
      <c r="D942">
        <v>489.50900000000001</v>
      </c>
      <c r="E942">
        <v>93.269000000000005</v>
      </c>
      <c r="F942">
        <v>1954.9870000000001</v>
      </c>
      <c r="G942">
        <v>-0.9</v>
      </c>
      <c r="H942" s="1">
        <v>40968.294043240741</v>
      </c>
      <c r="I942">
        <v>489.024</v>
      </c>
      <c r="J942">
        <v>81.599000000000004</v>
      </c>
      <c r="K942">
        <v>1950.5250000000001</v>
      </c>
      <c r="L942" s="3">
        <v>0.38505908105984082</v>
      </c>
      <c r="M942" s="3">
        <v>0.56817234684762319</v>
      </c>
      <c r="N942" s="3">
        <v>1.4273117478435544</v>
      </c>
      <c r="O942" s="3">
        <v>-74.849002552295801</v>
      </c>
      <c r="P942" s="3">
        <v>-158.11006156822972</v>
      </c>
      <c r="Q942" s="3">
        <v>52.667967525781371</v>
      </c>
      <c r="R942" s="3">
        <v>0.64642854330520549</v>
      </c>
      <c r="S942" s="3">
        <v>1.3499408005776274</v>
      </c>
      <c r="T942" s="3">
        <v>0.50757966116998432</v>
      </c>
      <c r="U942" s="4">
        <v>7.1429590138110219E-2</v>
      </c>
    </row>
    <row r="943" spans="1:21" x14ac:dyDescent="0.25">
      <c r="A943">
        <v>186</v>
      </c>
      <c r="B943" t="s">
        <v>20</v>
      </c>
      <c r="C943" s="1">
        <v>40967.125536527776</v>
      </c>
      <c r="D943">
        <v>497.12900000000002</v>
      </c>
      <c r="E943">
        <v>134.417</v>
      </c>
      <c r="F943">
        <v>1971.1420000000001</v>
      </c>
      <c r="G943">
        <v>7.0000000000000007E-2</v>
      </c>
      <c r="H943" s="1">
        <v>40967.125536666666</v>
      </c>
      <c r="I943">
        <v>482.67200000000003</v>
      </c>
      <c r="J943">
        <v>121.453</v>
      </c>
      <c r="K943">
        <v>1940.9490000000001</v>
      </c>
      <c r="L943" s="3">
        <v>0.32196507926518625</v>
      </c>
      <c r="M943" s="3">
        <v>0.50290078109047187</v>
      </c>
      <c r="N943" s="3">
        <v>1.3123046967546772</v>
      </c>
      <c r="O943" s="3">
        <v>-76.236354372696809</v>
      </c>
      <c r="P943" s="3">
        <v>-12.699670975553996</v>
      </c>
      <c r="Q943" s="3">
        <v>91.524373607074395</v>
      </c>
      <c r="R943" s="3">
        <v>0.55542807755182366</v>
      </c>
      <c r="S943" s="3">
        <v>1.2542512600067681</v>
      </c>
      <c r="T943" s="3">
        <v>0.43649819790925903</v>
      </c>
      <c r="U943" s="4">
        <v>6.307079940221251E-2</v>
      </c>
    </row>
    <row r="944" spans="1:21" x14ac:dyDescent="0.25">
      <c r="A944">
        <v>446</v>
      </c>
      <c r="B944" t="s">
        <v>20</v>
      </c>
      <c r="C944" s="1">
        <v>40968.265886909721</v>
      </c>
      <c r="D944">
        <v>517.54999999999995</v>
      </c>
      <c r="E944">
        <v>102.108</v>
      </c>
      <c r="F944">
        <v>1965.35</v>
      </c>
      <c r="G944">
        <v>-1.46</v>
      </c>
      <c r="H944" s="1">
        <v>40968.265886932873</v>
      </c>
      <c r="I944">
        <v>529.02200000000005</v>
      </c>
      <c r="J944">
        <v>88.763999999999996</v>
      </c>
      <c r="K944">
        <v>1960.84</v>
      </c>
      <c r="L944" s="3">
        <v>0.37477619793763894</v>
      </c>
      <c r="M944" s="3">
        <v>0.53673038364884607</v>
      </c>
      <c r="N944" s="3">
        <v>1.5268267406379448</v>
      </c>
      <c r="O944" s="3">
        <v>-75.856879051369404</v>
      </c>
      <c r="P944" s="3">
        <v>-30.382912928263234</v>
      </c>
      <c r="Q944" s="3">
        <v>108.07355309714825</v>
      </c>
      <c r="R944" s="3">
        <v>0.62078319116869807</v>
      </c>
      <c r="S944" s="3">
        <v>1.4573694179683372</v>
      </c>
      <c r="T944" s="3">
        <v>0.48646329342250283</v>
      </c>
      <c r="U944" s="4">
        <v>8.1374508885143734E-2</v>
      </c>
    </row>
    <row r="945" spans="1:21" x14ac:dyDescent="0.25">
      <c r="A945">
        <v>227</v>
      </c>
      <c r="B945" t="s">
        <v>20</v>
      </c>
      <c r="C945" s="1">
        <v>40967.154040763889</v>
      </c>
      <c r="D945">
        <v>511.15</v>
      </c>
      <c r="E945">
        <v>105.76600000000001</v>
      </c>
      <c r="F945">
        <v>1961.3879999999999</v>
      </c>
      <c r="G945">
        <v>-1.38</v>
      </c>
      <c r="H945" s="1">
        <v>40967.15404079861</v>
      </c>
      <c r="I945">
        <v>515.66300000000001</v>
      </c>
      <c r="J945">
        <v>100.51600000000001</v>
      </c>
      <c r="K945">
        <v>1958.89</v>
      </c>
      <c r="L945" s="3">
        <v>0.3964230800697936</v>
      </c>
      <c r="M945" s="3">
        <v>0.62194519164076167</v>
      </c>
      <c r="N945" s="3">
        <v>1.6470835876977843</v>
      </c>
      <c r="O945" s="3">
        <v>-77.645582599837482</v>
      </c>
      <c r="P945" s="3">
        <v>-38.175545725974182</v>
      </c>
      <c r="Q945" s="3">
        <v>114.15678314652808</v>
      </c>
      <c r="R945" s="3">
        <v>0.72696326088600927</v>
      </c>
      <c r="S945" s="3">
        <v>1.5764870163424547</v>
      </c>
      <c r="T945" s="3">
        <v>0.48135149324411941</v>
      </c>
      <c r="U945" s="4">
        <v>7.1808421908336001E-2</v>
      </c>
    </row>
    <row r="946" spans="1:21" x14ac:dyDescent="0.25">
      <c r="A946">
        <v>3233</v>
      </c>
      <c r="B946" t="s">
        <v>20</v>
      </c>
      <c r="C946" s="1">
        <v>41333.602605254629</v>
      </c>
      <c r="D946">
        <v>534.31399999999996</v>
      </c>
      <c r="E946">
        <v>116.738</v>
      </c>
      <c r="F946">
        <v>2007.1079999999999</v>
      </c>
      <c r="G946">
        <v>-1.33</v>
      </c>
      <c r="H946" s="1">
        <v>41333.602605266206</v>
      </c>
      <c r="I946">
        <v>536.27200000000005</v>
      </c>
      <c r="J946">
        <v>69.771000000000001</v>
      </c>
      <c r="K946">
        <v>2016.0450000000001</v>
      </c>
      <c r="L946" s="3">
        <v>0.43214933825998636</v>
      </c>
      <c r="M946" s="3">
        <v>0.7188463765245654</v>
      </c>
      <c r="N946" s="3">
        <v>1.6582037304939992</v>
      </c>
      <c r="O946" s="3">
        <v>-77.038514429833228</v>
      </c>
      <c r="P946" s="3">
        <v>-161.91608556629737</v>
      </c>
      <c r="Q946" s="3">
        <v>56.994343978550297</v>
      </c>
      <c r="R946" s="3">
        <v>0.80005468208071306</v>
      </c>
      <c r="S946" s="3">
        <v>1.5814716042330303</v>
      </c>
      <c r="T946" s="3">
        <v>0.54852350365854363</v>
      </c>
      <c r="U946" s="4">
        <v>6.4020882084151923E-2</v>
      </c>
    </row>
    <row r="947" spans="1:21" x14ac:dyDescent="0.25">
      <c r="A947">
        <v>3120</v>
      </c>
      <c r="B947" t="s">
        <v>20</v>
      </c>
      <c r="C947" s="1">
        <v>41316.754022280089</v>
      </c>
      <c r="D947">
        <v>509.32100000000003</v>
      </c>
      <c r="E947">
        <v>58.521999999999998</v>
      </c>
      <c r="F947">
        <v>2029.663</v>
      </c>
      <c r="G947">
        <v>-0.6</v>
      </c>
      <c r="H947" s="1">
        <v>41316.754022326386</v>
      </c>
      <c r="I947">
        <v>509.92099999999999</v>
      </c>
      <c r="J947">
        <v>51.207999999999998</v>
      </c>
      <c r="K947">
        <v>2036.1279999999999</v>
      </c>
      <c r="L947" s="3">
        <v>0.44932698200036814</v>
      </c>
      <c r="M947" s="3">
        <v>0.77893655681909335</v>
      </c>
      <c r="N947" s="3">
        <v>1.6284181034007359</v>
      </c>
      <c r="O947" s="3">
        <v>-77.197239069029095</v>
      </c>
      <c r="P947" s="3">
        <v>3.629131593980905</v>
      </c>
      <c r="Q947" s="3">
        <v>65.269527492477209</v>
      </c>
      <c r="R947" s="3">
        <v>0.92216215116729927</v>
      </c>
      <c r="S947" s="3">
        <v>1.5105339851730122</v>
      </c>
      <c r="T947" s="3">
        <v>0.56615278085428145</v>
      </c>
      <c r="U947" s="4">
        <v>6.3703879773881658E-2</v>
      </c>
    </row>
    <row r="948" spans="1:21" x14ac:dyDescent="0.25">
      <c r="A948">
        <v>384</v>
      </c>
      <c r="B948" t="s">
        <v>20</v>
      </c>
      <c r="C948" s="1">
        <v>40968.248582141205</v>
      </c>
      <c r="D948">
        <v>494.08100000000002</v>
      </c>
      <c r="E948">
        <v>125.273</v>
      </c>
      <c r="F948">
        <v>1962.607</v>
      </c>
      <c r="G948">
        <v>0.11</v>
      </c>
      <c r="H948" s="1">
        <v>40968.248582175926</v>
      </c>
      <c r="I948">
        <v>502.88600000000002</v>
      </c>
      <c r="J948">
        <v>119.03700000000001</v>
      </c>
      <c r="K948">
        <v>1956.954</v>
      </c>
      <c r="L948" s="3">
        <v>0.3877756772939972</v>
      </c>
      <c r="M948" s="3">
        <v>0.57251319996263683</v>
      </c>
      <c r="N948" s="3">
        <v>1.389102813805607</v>
      </c>
      <c r="O948" s="3">
        <v>-77.722250717096699</v>
      </c>
      <c r="P948" s="3">
        <v>-164.56056978535227</v>
      </c>
      <c r="Q948" s="3">
        <v>63.524557118039453</v>
      </c>
      <c r="R948" s="3">
        <v>0.61381725698907985</v>
      </c>
      <c r="S948" s="3">
        <v>1.3406048691675778</v>
      </c>
      <c r="T948" s="3">
        <v>0.47390426996480528</v>
      </c>
      <c r="U948" s="4">
        <v>5.9164603783610957E-2</v>
      </c>
    </row>
    <row r="949" spans="1:21" x14ac:dyDescent="0.25">
      <c r="A949">
        <v>335</v>
      </c>
      <c r="B949" t="s">
        <v>20</v>
      </c>
      <c r="C949" s="1">
        <v>40967.989803680553</v>
      </c>
      <c r="D949">
        <v>520.90300000000002</v>
      </c>
      <c r="E949">
        <v>113.386</v>
      </c>
      <c r="F949">
        <v>1970.5319999999999</v>
      </c>
      <c r="G949">
        <v>-1.28</v>
      </c>
      <c r="H949" s="1">
        <v>40967.989803692129</v>
      </c>
      <c r="I949">
        <v>520.06500000000005</v>
      </c>
      <c r="J949">
        <v>114.42400000000001</v>
      </c>
      <c r="K949">
        <v>1962.123</v>
      </c>
      <c r="L949" s="3">
        <v>0.30966040066178008</v>
      </c>
      <c r="M949" s="3">
        <v>0.53630450213026193</v>
      </c>
      <c r="N949" s="3">
        <v>1.4317686798518094</v>
      </c>
      <c r="O949" s="3">
        <v>-78.195074683642432</v>
      </c>
      <c r="P949" s="3">
        <v>-23.855495074680181</v>
      </c>
      <c r="Q949" s="3">
        <v>103.70019695333637</v>
      </c>
      <c r="R949" s="3">
        <v>0.58698194332725961</v>
      </c>
      <c r="S949" s="3">
        <v>1.382473202745814</v>
      </c>
      <c r="T949" s="3">
        <v>0.40375700730010067</v>
      </c>
      <c r="U949" s="4">
        <v>6.1294282514859265E-2</v>
      </c>
    </row>
    <row r="950" spans="1:21" x14ac:dyDescent="0.25">
      <c r="A950">
        <v>185</v>
      </c>
      <c r="B950" t="s">
        <v>20</v>
      </c>
      <c r="C950" s="1">
        <v>40967.125514490741</v>
      </c>
      <c r="D950">
        <v>514.50199999999995</v>
      </c>
      <c r="E950">
        <v>117.348</v>
      </c>
      <c r="F950">
        <v>1966.874</v>
      </c>
      <c r="G950">
        <v>-1.2</v>
      </c>
      <c r="H950" s="1">
        <v>40967.125514525462</v>
      </c>
      <c r="I950">
        <v>504.25299999999999</v>
      </c>
      <c r="J950">
        <v>87.95</v>
      </c>
      <c r="K950">
        <v>1967.982</v>
      </c>
      <c r="L950" s="3">
        <v>0.32121717259300508</v>
      </c>
      <c r="M950" s="3">
        <v>0.58639573636453735</v>
      </c>
      <c r="N950" s="3">
        <v>1.4779666605073158</v>
      </c>
      <c r="O950" s="3">
        <v>-78.824332444853383</v>
      </c>
      <c r="P950" s="3">
        <v>-161.75020650466433</v>
      </c>
      <c r="Q950" s="3">
        <v>51.953844039501881</v>
      </c>
      <c r="R950" s="3">
        <v>0.73096926668284823</v>
      </c>
      <c r="S950" s="3">
        <v>1.3851240791263706</v>
      </c>
      <c r="T950" s="3">
        <v>0.41519443167612735</v>
      </c>
      <c r="U950" s="4">
        <v>5.7336852100468752E-2</v>
      </c>
    </row>
    <row r="951" spans="1:21" x14ac:dyDescent="0.25">
      <c r="A951">
        <v>921</v>
      </c>
      <c r="B951" t="s">
        <v>20</v>
      </c>
      <c r="C951" s="1">
        <v>41049.693584108798</v>
      </c>
      <c r="D951">
        <v>517.24599999999998</v>
      </c>
      <c r="E951">
        <v>135.33099999999999</v>
      </c>
      <c r="F951">
        <v>2024.7860000000001</v>
      </c>
      <c r="G951">
        <v>-0.46</v>
      </c>
      <c r="H951" s="1">
        <v>41049.693584062501</v>
      </c>
      <c r="I951">
        <v>525.63400000000001</v>
      </c>
      <c r="J951">
        <v>120.648</v>
      </c>
      <c r="K951">
        <v>2065.277</v>
      </c>
      <c r="L951" s="3">
        <v>0.4204715458273704</v>
      </c>
      <c r="M951" s="3">
        <v>0.81256930982380049</v>
      </c>
      <c r="N951" s="3">
        <v>1.4014221236115594</v>
      </c>
      <c r="O951" s="3">
        <v>-73.359121753521961</v>
      </c>
      <c r="P951" s="3">
        <v>-146.89048173046359</v>
      </c>
      <c r="Q951" s="3">
        <v>49.466876562562298</v>
      </c>
      <c r="R951" s="3">
        <v>0.80723314207079966</v>
      </c>
      <c r="S951" s="3">
        <v>1.3591505251217342</v>
      </c>
      <c r="T951" s="3">
        <v>0.53933931324900186</v>
      </c>
      <c r="U951" s="4">
        <v>6.5699068230632068E-2</v>
      </c>
    </row>
    <row r="952" spans="1:21" x14ac:dyDescent="0.25">
      <c r="A952">
        <v>475</v>
      </c>
      <c r="B952" t="s">
        <v>20</v>
      </c>
      <c r="C952" s="1">
        <v>40968.293791689815</v>
      </c>
      <c r="D952">
        <v>492.55700000000002</v>
      </c>
      <c r="E952">
        <v>85.953999999999994</v>
      </c>
      <c r="F952">
        <v>1955.597</v>
      </c>
      <c r="G952">
        <v>-1.01</v>
      </c>
      <c r="H952" s="1">
        <v>40968.293791678239</v>
      </c>
      <c r="I952">
        <v>494.03399999999999</v>
      </c>
      <c r="J952">
        <v>48.569000000000003</v>
      </c>
      <c r="K952">
        <v>1983.643</v>
      </c>
      <c r="L952" s="3">
        <v>0.47725321497810941</v>
      </c>
      <c r="M952" s="3">
        <v>0.74243890209966734</v>
      </c>
      <c r="N952" s="3">
        <v>1.4550471059743473</v>
      </c>
      <c r="O952" s="3">
        <v>-71.662346935502512</v>
      </c>
      <c r="P952" s="3">
        <v>-45.902339104936523</v>
      </c>
      <c r="Q952" s="3">
        <v>117.45350796613381</v>
      </c>
      <c r="R952" s="3">
        <v>0.84426336909450583</v>
      </c>
      <c r="S952" s="3">
        <v>1.3571538727483627</v>
      </c>
      <c r="T952" s="3">
        <v>0.57774501430753844</v>
      </c>
      <c r="U952" s="4">
        <v>0.10371191372195665</v>
      </c>
    </row>
    <row r="953" spans="1:21" x14ac:dyDescent="0.25">
      <c r="A953">
        <v>851</v>
      </c>
      <c r="B953" t="s">
        <v>20</v>
      </c>
      <c r="C953" s="1">
        <v>41030.260731168979</v>
      </c>
      <c r="D953">
        <v>475.488</v>
      </c>
      <c r="E953">
        <v>87.173000000000002</v>
      </c>
      <c r="F953">
        <v>1955.902</v>
      </c>
      <c r="G953">
        <v>-1.1200000000000001</v>
      </c>
      <c r="H953" s="1">
        <v>41030.260731203707</v>
      </c>
      <c r="I953">
        <v>480.666</v>
      </c>
      <c r="J953">
        <v>68.33</v>
      </c>
      <c r="K953">
        <v>1956.2840000000001</v>
      </c>
      <c r="L953" s="3">
        <v>0.40955666497766968</v>
      </c>
      <c r="M953" s="3">
        <v>0.57796161918557376</v>
      </c>
      <c r="N953" s="3">
        <v>1.3999238154923155</v>
      </c>
      <c r="O953" s="3">
        <v>-77.04841576904461</v>
      </c>
      <c r="P953" s="3">
        <v>4.0360524582060338</v>
      </c>
      <c r="Q953" s="3">
        <v>66.306282814835271</v>
      </c>
      <c r="R953" s="3">
        <v>0.70841006683366459</v>
      </c>
      <c r="S953" s="3">
        <v>1.3031042021020198</v>
      </c>
      <c r="T953" s="3">
        <v>0.50687604545169052</v>
      </c>
      <c r="U953" s="4">
        <v>6.7284047474766934E-2</v>
      </c>
    </row>
    <row r="954" spans="1:21" x14ac:dyDescent="0.25">
      <c r="A954">
        <v>251</v>
      </c>
      <c r="B954" t="s">
        <v>20</v>
      </c>
      <c r="C954" s="1">
        <v>40967.287029548614</v>
      </c>
      <c r="D954">
        <v>507.18700000000001</v>
      </c>
      <c r="E954">
        <v>120.70099999999999</v>
      </c>
      <c r="F954">
        <v>1963.5219999999999</v>
      </c>
      <c r="G954">
        <v>-0.59</v>
      </c>
      <c r="H954" s="1">
        <v>40967.287029606479</v>
      </c>
      <c r="I954">
        <v>505.60199999999998</v>
      </c>
      <c r="J954">
        <v>124.608</v>
      </c>
      <c r="K954">
        <v>1956.9970000000001</v>
      </c>
      <c r="L954" s="3">
        <v>0.33686840128305978</v>
      </c>
      <c r="M954" s="3">
        <v>0.5499546209791446</v>
      </c>
      <c r="N954" s="3">
        <v>1.3843601244415369</v>
      </c>
      <c r="O954" s="3">
        <v>-74.377099539850093</v>
      </c>
      <c r="P954" s="3">
        <v>-32.933229096018366</v>
      </c>
      <c r="Q954" s="3">
        <v>114.07886432142304</v>
      </c>
      <c r="R954" s="3">
        <v>0.58484784049090877</v>
      </c>
      <c r="S954" s="3">
        <v>1.3296517720544472</v>
      </c>
      <c r="T954" s="3">
        <v>0.45702532125346806</v>
      </c>
      <c r="U954" s="4">
        <v>6.4611228066388471E-2</v>
      </c>
    </row>
    <row r="955" spans="1:21" x14ac:dyDescent="0.25">
      <c r="A955">
        <v>64</v>
      </c>
      <c r="B955" t="s">
        <v>20</v>
      </c>
      <c r="C955" s="1">
        <v>40965.212635636577</v>
      </c>
      <c r="D955">
        <v>534.92399999999998</v>
      </c>
      <c r="E955">
        <v>99.06</v>
      </c>
      <c r="F955">
        <v>2025.0909999999999</v>
      </c>
      <c r="G955">
        <v>-1.04</v>
      </c>
      <c r="H955" s="1">
        <v>40965.212635671298</v>
      </c>
      <c r="I955">
        <v>511.90499999999997</v>
      </c>
      <c r="J955">
        <v>76.825000000000003</v>
      </c>
      <c r="K955">
        <v>2038.193</v>
      </c>
      <c r="L955" s="3">
        <v>0.56299863675019179</v>
      </c>
      <c r="M955" s="3">
        <v>0.96539357932330327</v>
      </c>
      <c r="N955" s="3">
        <v>1.5964213899900359</v>
      </c>
      <c r="O955" s="3">
        <v>49.566116041939395</v>
      </c>
      <c r="P955" s="3">
        <v>59.34101517487975</v>
      </c>
      <c r="Q955" s="3">
        <v>-31.554879909548092</v>
      </c>
      <c r="R955" s="3">
        <v>0.87275162853185861</v>
      </c>
      <c r="S955" s="3">
        <v>1.5087938905852525</v>
      </c>
      <c r="T955" s="3">
        <v>0.86663414818963247</v>
      </c>
      <c r="U955" s="4">
        <v>0.17822370057282322</v>
      </c>
    </row>
    <row r="956" spans="1:21" x14ac:dyDescent="0.25">
      <c r="A956">
        <v>4635</v>
      </c>
      <c r="B956" t="s">
        <v>20</v>
      </c>
      <c r="C956" s="1">
        <v>41670.91681185185</v>
      </c>
      <c r="D956">
        <v>527.30399999999997</v>
      </c>
      <c r="E956">
        <v>122.53</v>
      </c>
      <c r="F956">
        <v>1983.943</v>
      </c>
      <c r="G956">
        <v>-0.88</v>
      </c>
      <c r="H956" s="1">
        <v>41670.916811932868</v>
      </c>
      <c r="I956">
        <v>515.84299999999996</v>
      </c>
      <c r="J956">
        <v>145.69800000000001</v>
      </c>
      <c r="K956">
        <v>1981.346</v>
      </c>
      <c r="L956" s="3">
        <v>0.34895119947625419</v>
      </c>
      <c r="M956" s="3">
        <v>0.66022916521269892</v>
      </c>
      <c r="N956" s="3">
        <v>1.5263618854225514</v>
      </c>
      <c r="O956" s="3">
        <v>-71.386417608259251</v>
      </c>
      <c r="P956" s="3">
        <v>-139.84264358017697</v>
      </c>
      <c r="Q956" s="3">
        <v>38.719604620154712</v>
      </c>
      <c r="R956" s="3">
        <v>0.67587559726428026</v>
      </c>
      <c r="S956" s="3">
        <v>1.4659421278356035</v>
      </c>
      <c r="T956" s="3">
        <v>0.51537933959866677</v>
      </c>
      <c r="U956" s="4">
        <v>6.0777691999664353E-2</v>
      </c>
    </row>
    <row r="957" spans="1:21" x14ac:dyDescent="0.25">
      <c r="A957">
        <v>409</v>
      </c>
      <c r="B957" t="s">
        <v>20</v>
      </c>
      <c r="C957" s="1">
        <v>40968.253778576393</v>
      </c>
      <c r="D957">
        <v>516.33100000000002</v>
      </c>
      <c r="E957">
        <v>125.88200000000001</v>
      </c>
      <c r="F957">
        <v>1972.6659999999999</v>
      </c>
      <c r="G957">
        <v>-1.2</v>
      </c>
      <c r="H957" s="1">
        <v>40968.253778587961</v>
      </c>
      <c r="I957">
        <v>531.06399999999996</v>
      </c>
      <c r="J957">
        <v>124.758</v>
      </c>
      <c r="K957">
        <v>1977.1320000000001</v>
      </c>
      <c r="L957" s="3">
        <v>0.37692535855214626</v>
      </c>
      <c r="M957" s="3">
        <v>0.64483890506148034</v>
      </c>
      <c r="N957" s="3">
        <v>1.7190863054879113</v>
      </c>
      <c r="O957" s="3">
        <v>-80.087501049855746</v>
      </c>
      <c r="P957" s="3">
        <v>-15.990417495310394</v>
      </c>
      <c r="Q957" s="3">
        <v>93.99890563834839</v>
      </c>
      <c r="R957" s="3">
        <v>0.72478556508724523</v>
      </c>
      <c r="S957" s="3">
        <v>1.6592313673479708</v>
      </c>
      <c r="T957" s="3">
        <v>0.46760008481624027</v>
      </c>
      <c r="U957" s="4">
        <v>6.2033783079160583E-2</v>
      </c>
    </row>
    <row r="958" spans="1:21" x14ac:dyDescent="0.25">
      <c r="A958">
        <v>4632</v>
      </c>
      <c r="B958" t="s">
        <v>20</v>
      </c>
      <c r="C958" s="1">
        <v>41670.901694953704</v>
      </c>
      <c r="D958">
        <v>523.95100000000002</v>
      </c>
      <c r="E958">
        <v>132.58799999999999</v>
      </c>
      <c r="F958">
        <v>1992.7819999999999</v>
      </c>
      <c r="G958">
        <v>-0.96</v>
      </c>
      <c r="H958" s="1">
        <v>41670.901694907407</v>
      </c>
      <c r="I958">
        <v>547.55399999999997</v>
      </c>
      <c r="J958">
        <v>128.66200000000001</v>
      </c>
      <c r="K958">
        <v>2023.201</v>
      </c>
      <c r="L958" s="3">
        <v>0.39868292017991769</v>
      </c>
      <c r="M958" s="3">
        <v>0.72826669646131192</v>
      </c>
      <c r="N958" s="3">
        <v>1.6013251013212573</v>
      </c>
      <c r="O958" s="3">
        <v>-69.071961520096451</v>
      </c>
      <c r="P958" s="3">
        <v>-129.69759796344215</v>
      </c>
      <c r="Q958" s="3">
        <v>30.607457566883422</v>
      </c>
      <c r="R958" s="3">
        <v>0.71792639601142128</v>
      </c>
      <c r="S958" s="3">
        <v>1.5514246222428483</v>
      </c>
      <c r="T958" s="3">
        <v>0.55455405136763147</v>
      </c>
      <c r="U958" s="4">
        <v>6.0620201899601725E-2</v>
      </c>
    </row>
    <row r="959" spans="1:21" x14ac:dyDescent="0.25">
      <c r="A959">
        <v>3757</v>
      </c>
      <c r="B959" t="s">
        <v>20</v>
      </c>
      <c r="C959" s="1">
        <v>41478.088446469905</v>
      </c>
      <c r="D959">
        <v>482.19400000000002</v>
      </c>
      <c r="E959">
        <v>123.139</v>
      </c>
      <c r="F959">
        <v>1959.559</v>
      </c>
      <c r="G959">
        <v>-1.07</v>
      </c>
      <c r="H959" s="1">
        <v>41478.088446458336</v>
      </c>
      <c r="I959">
        <v>483.40300000000002</v>
      </c>
      <c r="J959">
        <v>99.653999999999996</v>
      </c>
      <c r="K959">
        <v>1980.3689999999999</v>
      </c>
      <c r="L959" s="3">
        <v>0.44057195795534121</v>
      </c>
      <c r="M959" s="3">
        <v>0.67907135704699295</v>
      </c>
      <c r="N959" s="3">
        <v>1.3641958247609562</v>
      </c>
      <c r="O959" s="3">
        <v>-74.278741964001185</v>
      </c>
      <c r="P959" s="3">
        <v>-169.8918987032034</v>
      </c>
      <c r="Q959" s="3">
        <v>67.577749461195793</v>
      </c>
      <c r="R959" s="3">
        <v>0.71334408664080229</v>
      </c>
      <c r="S959" s="3">
        <v>1.2995273289023714</v>
      </c>
      <c r="T959" s="3">
        <v>0.55719488335080314</v>
      </c>
      <c r="U959" s="4">
        <v>6.9851715962592889E-2</v>
      </c>
    </row>
    <row r="960" spans="1:21" x14ac:dyDescent="0.25">
      <c r="A960">
        <v>238</v>
      </c>
      <c r="B960" t="s">
        <v>20</v>
      </c>
      <c r="C960" s="1">
        <v>40967.201246111108</v>
      </c>
      <c r="D960">
        <v>522.73199999999997</v>
      </c>
      <c r="E960">
        <v>134.417</v>
      </c>
      <c r="F960">
        <v>2017.471</v>
      </c>
      <c r="G960">
        <v>-0.88</v>
      </c>
      <c r="H960" s="1">
        <v>40967.201246145836</v>
      </c>
      <c r="I960">
        <v>515.98</v>
      </c>
      <c r="J960">
        <v>95.418999999999997</v>
      </c>
      <c r="K960">
        <v>2022.827</v>
      </c>
      <c r="L960" s="3">
        <v>0.42555568417439482</v>
      </c>
      <c r="M960" s="3">
        <v>0.77057781335919318</v>
      </c>
      <c r="N960" s="3">
        <v>1.4863416305223189</v>
      </c>
      <c r="O960" s="3">
        <v>-77.059453691478836</v>
      </c>
      <c r="P960" s="3">
        <v>-164.3887210605786</v>
      </c>
      <c r="Q960" s="3">
        <v>67.348008481821836</v>
      </c>
      <c r="R960" s="3">
        <v>0.77965826001764071</v>
      </c>
      <c r="S960" s="3">
        <v>1.4444893902566349</v>
      </c>
      <c r="T960" s="3">
        <v>0.52396561800424024</v>
      </c>
      <c r="U960" s="4">
        <v>6.3053303953274908E-2</v>
      </c>
    </row>
    <row r="961" spans="1:21" x14ac:dyDescent="0.25">
      <c r="A961">
        <v>513</v>
      </c>
      <c r="B961" t="s">
        <v>20</v>
      </c>
      <c r="C961" s="1">
        <v>40968.559214537039</v>
      </c>
      <c r="D961">
        <v>530.35199999999998</v>
      </c>
      <c r="E961">
        <v>103.937</v>
      </c>
      <c r="F961">
        <v>2034.2349999999999</v>
      </c>
      <c r="G961">
        <v>-1.17</v>
      </c>
      <c r="H961" s="1">
        <v>40968.559214490742</v>
      </c>
      <c r="I961">
        <v>544.69500000000005</v>
      </c>
      <c r="J961">
        <v>71.7</v>
      </c>
      <c r="K961">
        <v>2044.415</v>
      </c>
      <c r="L961" s="3">
        <v>0.43627008094719966</v>
      </c>
      <c r="M961" s="3">
        <v>0.79054094563278698</v>
      </c>
      <c r="N961" s="3">
        <v>1.6646962069156079</v>
      </c>
      <c r="O961" s="3">
        <v>-80.156178752845108</v>
      </c>
      <c r="P961" s="3">
        <v>-6.9541170627553797</v>
      </c>
      <c r="Q961" s="3">
        <v>83.578887621403098</v>
      </c>
      <c r="R961" s="3">
        <v>0.85900389141283995</v>
      </c>
      <c r="S961" s="3">
        <v>1.6063078357459517</v>
      </c>
      <c r="T961" s="3">
        <v>0.51380758918412539</v>
      </c>
      <c r="U961" s="4">
        <v>8.0850594286731664E-2</v>
      </c>
    </row>
    <row r="962" spans="1:21" x14ac:dyDescent="0.25">
      <c r="A962">
        <v>142</v>
      </c>
      <c r="B962" t="s">
        <v>20</v>
      </c>
      <c r="C962" s="1">
        <v>40966.872704201392</v>
      </c>
      <c r="D962">
        <v>520.59799999999996</v>
      </c>
      <c r="E962">
        <v>130.45400000000001</v>
      </c>
      <c r="F962">
        <v>2029.663</v>
      </c>
      <c r="G962">
        <v>-0.89</v>
      </c>
      <c r="H962" s="1">
        <v>40966.872704212961</v>
      </c>
      <c r="I962">
        <v>525.47900000000004</v>
      </c>
      <c r="J962">
        <v>99.635000000000005</v>
      </c>
      <c r="K962">
        <v>2041.61</v>
      </c>
      <c r="L962" s="3">
        <v>0.36705226194765334</v>
      </c>
      <c r="M962" s="3">
        <v>0.6855033340871759</v>
      </c>
      <c r="N962" s="3">
        <v>1.516656029187271</v>
      </c>
      <c r="O962" s="3">
        <v>-74.642312533528965</v>
      </c>
      <c r="P962" s="3">
        <v>-142.24643027659755</v>
      </c>
      <c r="Q962" s="3">
        <v>40.751323848482834</v>
      </c>
      <c r="R962" s="3">
        <v>0.71145245615628028</v>
      </c>
      <c r="S962" s="3">
        <v>1.4651764392606879</v>
      </c>
      <c r="T962" s="3">
        <v>0.4868843304911934</v>
      </c>
      <c r="U962" s="4">
        <v>5.6826538199066988E-2</v>
      </c>
    </row>
    <row r="963" spans="1:21" x14ac:dyDescent="0.25">
      <c r="A963">
        <v>512</v>
      </c>
      <c r="B963" t="s">
        <v>20</v>
      </c>
      <c r="C963" s="1">
        <v>40968.554460011575</v>
      </c>
      <c r="D963">
        <v>519.68399999999997</v>
      </c>
      <c r="E963">
        <v>75.894999999999996</v>
      </c>
      <c r="F963">
        <v>1971.1420000000001</v>
      </c>
      <c r="G963">
        <v>-1.17</v>
      </c>
      <c r="H963" s="1">
        <v>40968.55446003472</v>
      </c>
      <c r="I963">
        <v>500.78</v>
      </c>
      <c r="J963">
        <v>44.94</v>
      </c>
      <c r="K963">
        <v>1962.299</v>
      </c>
      <c r="L963" s="3">
        <v>0.38538390755337515</v>
      </c>
      <c r="M963" s="3">
        <v>0.59203652143279428</v>
      </c>
      <c r="N963" s="3">
        <v>1.4802496074478584</v>
      </c>
      <c r="O963" s="3">
        <v>-71.533598042491931</v>
      </c>
      <c r="P963" s="3">
        <v>-55.261284004735863</v>
      </c>
      <c r="Q963" s="3">
        <v>124.44835405277939</v>
      </c>
      <c r="R963" s="3">
        <v>0.77057694376640029</v>
      </c>
      <c r="S963" s="3">
        <v>1.3645113330932688</v>
      </c>
      <c r="T963" s="3">
        <v>0.47682233177397393</v>
      </c>
      <c r="U963" s="4">
        <v>9.3508519775771598E-2</v>
      </c>
    </row>
    <row r="964" spans="1:21" x14ac:dyDescent="0.25">
      <c r="A964">
        <v>433</v>
      </c>
      <c r="B964" t="s">
        <v>20</v>
      </c>
      <c r="C964" s="1">
        <v>40968.259268495371</v>
      </c>
      <c r="D964">
        <v>517.24599999999998</v>
      </c>
      <c r="E964">
        <v>130.15</v>
      </c>
      <c r="F964">
        <v>1976.933</v>
      </c>
      <c r="G964">
        <v>-1.1299999999999999</v>
      </c>
      <c r="H964" s="1">
        <v>40968.25926846065</v>
      </c>
      <c r="I964">
        <v>541.78300000000002</v>
      </c>
      <c r="J964">
        <v>105.962</v>
      </c>
      <c r="K964">
        <v>1998.7190000000001</v>
      </c>
      <c r="L964" s="3">
        <v>0.38264188100035518</v>
      </c>
      <c r="M964" s="3">
        <v>0.73479926722558953</v>
      </c>
      <c r="N964" s="3">
        <v>1.5091257039627222</v>
      </c>
      <c r="O964" s="3">
        <v>-77.108577330679324</v>
      </c>
      <c r="P964" s="3">
        <v>-147.80762213994356</v>
      </c>
      <c r="Q964" s="3">
        <v>46.09854475141956</v>
      </c>
      <c r="R964" s="3">
        <v>0.76552964648487887</v>
      </c>
      <c r="S964" s="3">
        <v>1.4628373257244647</v>
      </c>
      <c r="T964" s="3">
        <v>0.47630474171728565</v>
      </c>
      <c r="U964" s="4">
        <v>6.1010866832204608E-2</v>
      </c>
    </row>
    <row r="965" spans="1:21" x14ac:dyDescent="0.25">
      <c r="A965">
        <v>497</v>
      </c>
      <c r="B965" t="s">
        <v>20</v>
      </c>
      <c r="C965" s="1">
        <v>40968.31304375</v>
      </c>
      <c r="D965">
        <v>485.54599999999999</v>
      </c>
      <c r="E965">
        <v>68.885000000000005</v>
      </c>
      <c r="F965">
        <v>1961.3879999999999</v>
      </c>
      <c r="G965">
        <v>-1.19</v>
      </c>
      <c r="H965" s="1">
        <v>40968.313043761576</v>
      </c>
      <c r="I965">
        <v>465.589</v>
      </c>
      <c r="J965">
        <v>49.634999999999998</v>
      </c>
      <c r="K965">
        <v>1961.8140000000001</v>
      </c>
      <c r="L965" s="3">
        <v>0.42766033183234842</v>
      </c>
      <c r="M965" s="3">
        <v>0.60435975178796109</v>
      </c>
      <c r="N965" s="3">
        <v>1.4487561566849112</v>
      </c>
      <c r="O965" s="3">
        <v>-69.048773194338267</v>
      </c>
      <c r="P965" s="3">
        <v>-56.297955212829798</v>
      </c>
      <c r="Q965" s="3">
        <v>121.27258619410181</v>
      </c>
      <c r="R965" s="3">
        <v>0.82987010116585225</v>
      </c>
      <c r="S965" s="3">
        <v>1.292496336195704</v>
      </c>
      <c r="T965" s="3">
        <v>0.52119735389987909</v>
      </c>
      <c r="U965" s="4">
        <v>0.10260870680555306</v>
      </c>
    </row>
    <row r="966" spans="1:21" x14ac:dyDescent="0.25">
      <c r="A966">
        <v>234</v>
      </c>
      <c r="B966" t="s">
        <v>20</v>
      </c>
      <c r="C966" s="1">
        <v>40967.174440104165</v>
      </c>
      <c r="D966">
        <v>501.09100000000001</v>
      </c>
      <c r="E966">
        <v>119.17700000000001</v>
      </c>
      <c r="F966">
        <v>1959.2539999999999</v>
      </c>
      <c r="G966">
        <v>-0.44</v>
      </c>
      <c r="H966" s="1">
        <v>40967.174440104165</v>
      </c>
      <c r="I966">
        <v>503.44799999999998</v>
      </c>
      <c r="J966">
        <v>113.762</v>
      </c>
      <c r="K966">
        <v>1955.8050000000001</v>
      </c>
      <c r="L966" s="3">
        <v>0.34936970333167899</v>
      </c>
      <c r="M966" s="3">
        <v>0.58868268082373376</v>
      </c>
      <c r="N966" s="3">
        <v>1.4044388457286137</v>
      </c>
      <c r="O966" s="3">
        <v>-77.165112374396216</v>
      </c>
      <c r="P966" s="3">
        <v>-153.12338104383872</v>
      </c>
      <c r="Q966" s="3">
        <v>51.183430284272603</v>
      </c>
      <c r="R966" s="3">
        <v>0.63246223122615675</v>
      </c>
      <c r="S966" s="3">
        <v>1.3548628889709704</v>
      </c>
      <c r="T966" s="3">
        <v>0.44044727049731591</v>
      </c>
      <c r="U966" s="4">
        <v>6.1917329611344961E-2</v>
      </c>
    </row>
    <row r="967" spans="1:21" x14ac:dyDescent="0.25">
      <c r="A967">
        <v>140</v>
      </c>
      <c r="B967" t="s">
        <v>20</v>
      </c>
      <c r="C967" s="1">
        <v>40966.861051423613</v>
      </c>
      <c r="D967">
        <v>524.25599999999997</v>
      </c>
      <c r="E967">
        <v>131.369</v>
      </c>
      <c r="F967">
        <v>2023.2619999999999</v>
      </c>
      <c r="G967">
        <v>-0.98</v>
      </c>
      <c r="H967" s="1">
        <v>40966.861051423613</v>
      </c>
      <c r="I967">
        <v>516.89700000000005</v>
      </c>
      <c r="J967">
        <v>87.048000000000002</v>
      </c>
      <c r="K967">
        <v>2035.375</v>
      </c>
      <c r="L967" s="3">
        <v>0.37729208202007436</v>
      </c>
      <c r="M967" s="3">
        <v>0.79839064600399223</v>
      </c>
      <c r="N967" s="3">
        <v>1.5914893216565675</v>
      </c>
      <c r="O967" s="3">
        <v>-78.586130586907743</v>
      </c>
      <c r="P967" s="3">
        <v>-155.82956262517197</v>
      </c>
      <c r="Q967" s="3">
        <v>51.841807868543022</v>
      </c>
      <c r="R967" s="3">
        <v>0.85330778364448179</v>
      </c>
      <c r="S967" s="3">
        <v>1.5352896821547688</v>
      </c>
      <c r="T967" s="3">
        <v>0.46962038812353057</v>
      </c>
      <c r="U967" s="4">
        <v>6.2067394488480927E-2</v>
      </c>
    </row>
    <row r="968" spans="1:21" x14ac:dyDescent="0.25">
      <c r="A968">
        <v>72</v>
      </c>
      <c r="B968" t="s">
        <v>20</v>
      </c>
      <c r="C968" s="1">
        <v>40965.513580659725</v>
      </c>
      <c r="D968">
        <v>536.75300000000004</v>
      </c>
      <c r="E968">
        <v>107.59399999999999</v>
      </c>
      <c r="F968">
        <v>2020.519</v>
      </c>
      <c r="G968">
        <v>-1.23</v>
      </c>
      <c r="H968" s="1">
        <v>40965.513580706021</v>
      </c>
      <c r="I968">
        <v>536.16099999999994</v>
      </c>
      <c r="J968">
        <v>104.298</v>
      </c>
      <c r="K968">
        <v>2020.6769999999999</v>
      </c>
      <c r="L968" s="3">
        <v>0.60735270287114429</v>
      </c>
      <c r="M968" s="3">
        <v>1.2287526281889984</v>
      </c>
      <c r="N968" s="3">
        <v>1.7549842388449104</v>
      </c>
      <c r="O968" s="3">
        <v>49.697139343266613</v>
      </c>
      <c r="P968" s="3">
        <v>75.847412602654813</v>
      </c>
      <c r="Q968" s="3">
        <v>-22.671194578842329</v>
      </c>
      <c r="R968" s="3">
        <v>1.0790300799062607</v>
      </c>
      <c r="S968" s="3">
        <v>1.7015368268006625</v>
      </c>
      <c r="T968" s="3">
        <v>0.93766791772054603</v>
      </c>
      <c r="U968" s="4">
        <v>0.20743211901304687</v>
      </c>
    </row>
    <row r="969" spans="1:21" x14ac:dyDescent="0.25">
      <c r="A969">
        <v>499</v>
      </c>
      <c r="B969" t="s">
        <v>20</v>
      </c>
      <c r="C969" s="1">
        <v>40968.345741249999</v>
      </c>
      <c r="D969">
        <v>490.72800000000001</v>
      </c>
      <c r="E969">
        <v>95.097999999999999</v>
      </c>
      <c r="F969">
        <v>1952.549</v>
      </c>
      <c r="G969">
        <v>-1.04</v>
      </c>
      <c r="H969" s="1">
        <v>40968.345741273151</v>
      </c>
      <c r="I969">
        <v>493.613</v>
      </c>
      <c r="J969">
        <v>74.39</v>
      </c>
      <c r="K969">
        <v>1957.425</v>
      </c>
      <c r="L969" s="3">
        <v>0.35649399445534913</v>
      </c>
      <c r="M969" s="3">
        <v>0.5863678819376954</v>
      </c>
      <c r="N969" s="3">
        <v>1.526111637881707</v>
      </c>
      <c r="O969" s="3">
        <v>-80.080653830455589</v>
      </c>
      <c r="P969" s="3">
        <v>-10.190624873789949</v>
      </c>
      <c r="Q969" s="3">
        <v>81.565496651284533</v>
      </c>
      <c r="R969" s="3">
        <v>0.73538730228744953</v>
      </c>
      <c r="S969" s="3">
        <v>1.4370146343170234</v>
      </c>
      <c r="T969" s="3">
        <v>0.43618387988021823</v>
      </c>
      <c r="U969" s="4">
        <v>6.5447659983624534E-2</v>
      </c>
    </row>
    <row r="970" spans="1:21" x14ac:dyDescent="0.25">
      <c r="A970">
        <v>334</v>
      </c>
      <c r="B970" t="s">
        <v>20</v>
      </c>
      <c r="C970" s="1">
        <v>40967.989476006944</v>
      </c>
      <c r="D970">
        <v>520.59799999999996</v>
      </c>
      <c r="E970">
        <v>119.482</v>
      </c>
      <c r="F970">
        <v>1970.2270000000001</v>
      </c>
      <c r="G970">
        <v>-0.81</v>
      </c>
      <c r="H970" s="1">
        <v>40967.989475983799</v>
      </c>
      <c r="I970">
        <v>521.37699999999995</v>
      </c>
      <c r="J970">
        <v>105.274</v>
      </c>
      <c r="K970">
        <v>1969.1980000000001</v>
      </c>
      <c r="L970" s="3">
        <v>0.31323960346045671</v>
      </c>
      <c r="M970" s="3">
        <v>0.54151482694025688</v>
      </c>
      <c r="N970" s="3">
        <v>1.3897172721640112</v>
      </c>
      <c r="O970" s="3">
        <v>-80.185652155943771</v>
      </c>
      <c r="P970" s="3">
        <v>4.4612807783521804</v>
      </c>
      <c r="Q970" s="3">
        <v>73.045485163975158</v>
      </c>
      <c r="R970" s="3">
        <v>0.60470699289578533</v>
      </c>
      <c r="S970" s="3">
        <v>1.3409347848212292</v>
      </c>
      <c r="T970" s="3">
        <v>0.38852370488848464</v>
      </c>
      <c r="U970" s="4">
        <v>5.5720277232641009E-2</v>
      </c>
    </row>
    <row r="971" spans="1:21" x14ac:dyDescent="0.25">
      <c r="A971">
        <v>183</v>
      </c>
      <c r="B971" t="s">
        <v>20</v>
      </c>
      <c r="C971" s="1">
        <v>40967.125357118057</v>
      </c>
      <c r="D971">
        <v>513.58799999999997</v>
      </c>
      <c r="E971">
        <v>130.15</v>
      </c>
      <c r="F971">
        <v>1972.056</v>
      </c>
      <c r="G971">
        <v>-1.24</v>
      </c>
      <c r="H971" s="1">
        <v>40967.125357129633</v>
      </c>
      <c r="I971">
        <v>525.83000000000004</v>
      </c>
      <c r="J971">
        <v>94.616</v>
      </c>
      <c r="K971">
        <v>1980.076</v>
      </c>
      <c r="L971" s="3">
        <v>0.38703345212586659</v>
      </c>
      <c r="M971" s="3">
        <v>0.68555399571329856</v>
      </c>
      <c r="N971" s="3">
        <v>1.5773947110704254</v>
      </c>
      <c r="O971" s="3">
        <v>-80.26669693203462</v>
      </c>
      <c r="P971" s="3">
        <v>-32.676660715119823</v>
      </c>
      <c r="Q971" s="3">
        <v>110.37143749312237</v>
      </c>
      <c r="R971" s="3">
        <v>0.7507874046964389</v>
      </c>
      <c r="S971" s="3">
        <v>1.5284446507675824</v>
      </c>
      <c r="T971" s="3">
        <v>0.44238701668518843</v>
      </c>
      <c r="U971" s="4">
        <v>7.3123720398351841E-2</v>
      </c>
    </row>
    <row r="972" spans="1:21" x14ac:dyDescent="0.25">
      <c r="A972">
        <v>3730</v>
      </c>
      <c r="B972" t="s">
        <v>20</v>
      </c>
      <c r="C972" s="1">
        <v>41478.017150543979</v>
      </c>
      <c r="D972">
        <v>477.92599999999999</v>
      </c>
      <c r="E972">
        <v>73.762</v>
      </c>
      <c r="F972">
        <v>1958.34</v>
      </c>
      <c r="G972">
        <v>-1.1299999999999999</v>
      </c>
      <c r="H972" s="1">
        <v>41478.017150532411</v>
      </c>
      <c r="I972">
        <v>445.74400000000003</v>
      </c>
      <c r="J972">
        <v>24.276</v>
      </c>
      <c r="K972">
        <v>1961.1610000000001</v>
      </c>
      <c r="L972" s="3">
        <v>0.38629842309700479</v>
      </c>
      <c r="M972" s="3">
        <v>0.586504476706736</v>
      </c>
      <c r="N972" s="3">
        <v>1.3634017081943406</v>
      </c>
      <c r="O972" s="3">
        <v>-77.728673208012779</v>
      </c>
      <c r="P972" s="3">
        <v>-14.537942704630268</v>
      </c>
      <c r="Q972" s="3">
        <v>77.613254453695362</v>
      </c>
      <c r="R972" s="3">
        <v>0.80225246540169337</v>
      </c>
      <c r="S972" s="3">
        <v>1.2144574772019716</v>
      </c>
      <c r="T972" s="3">
        <v>0.47025588676137886</v>
      </c>
      <c r="U972" s="4">
        <v>7.7620065059791729E-2</v>
      </c>
    </row>
    <row r="973" spans="1:21" x14ac:dyDescent="0.25">
      <c r="A973">
        <v>246</v>
      </c>
      <c r="B973" t="s">
        <v>20</v>
      </c>
      <c r="C973" s="1">
        <v>40967.205515393522</v>
      </c>
      <c r="D973">
        <v>529.13300000000004</v>
      </c>
      <c r="E973">
        <v>129.54</v>
      </c>
      <c r="F973">
        <v>1994.6110000000001</v>
      </c>
      <c r="G973">
        <v>-0.68</v>
      </c>
      <c r="H973" s="1">
        <v>40967.205515416666</v>
      </c>
      <c r="I973">
        <v>530.90099999999995</v>
      </c>
      <c r="J973">
        <v>117.321</v>
      </c>
      <c r="K973">
        <v>1993.164</v>
      </c>
      <c r="L973" s="3">
        <v>0.38658126055134745</v>
      </c>
      <c r="M973" s="3">
        <v>0.66039358338195187</v>
      </c>
      <c r="N973" s="3">
        <v>1.4648209635477409</v>
      </c>
      <c r="O973" s="3">
        <v>-78.837386549622622</v>
      </c>
      <c r="P973" s="3">
        <v>-151.328386076952</v>
      </c>
      <c r="Q973" s="3">
        <v>51.779350080254915</v>
      </c>
      <c r="R973" s="3">
        <v>0.68628507531900595</v>
      </c>
      <c r="S973" s="3">
        <v>1.4277404311978188</v>
      </c>
      <c r="T973" s="3">
        <v>0.45339806352853884</v>
      </c>
      <c r="U973" s="4">
        <v>6.2018871761080181E-2</v>
      </c>
    </row>
    <row r="974" spans="1:21" x14ac:dyDescent="0.25">
      <c r="A974">
        <v>239</v>
      </c>
      <c r="B974" t="s">
        <v>20</v>
      </c>
      <c r="C974" s="1">
        <v>40967.20246104167</v>
      </c>
      <c r="D974">
        <v>519.07399999999996</v>
      </c>
      <c r="E974">
        <v>139.29400000000001</v>
      </c>
      <c r="F974">
        <v>2021.1289999999999</v>
      </c>
      <c r="G974">
        <v>-0.99</v>
      </c>
      <c r="H974" s="1">
        <v>40967.202461006942</v>
      </c>
      <c r="I974">
        <v>510.678</v>
      </c>
      <c r="J974">
        <v>108.342</v>
      </c>
      <c r="K974">
        <v>2021.6179999999999</v>
      </c>
      <c r="L974" s="3">
        <v>0.37357207549682897</v>
      </c>
      <c r="M974" s="3">
        <v>0.77007533961930552</v>
      </c>
      <c r="N974" s="3">
        <v>1.5586247668478515</v>
      </c>
      <c r="O974" s="3">
        <v>-75.829392361342286</v>
      </c>
      <c r="P974" s="3">
        <v>-145.71689429519043</v>
      </c>
      <c r="Q974" s="3">
        <v>40.736107341862095</v>
      </c>
      <c r="R974" s="3">
        <v>0.82334161247098336</v>
      </c>
      <c r="S974" s="3">
        <v>1.4956384469120394</v>
      </c>
      <c r="T974" s="3">
        <v>0.49054977391188004</v>
      </c>
      <c r="U974" s="4">
        <v>5.7295138343459673E-2</v>
      </c>
    </row>
    <row r="975" spans="1:21" x14ac:dyDescent="0.25">
      <c r="A975">
        <v>235</v>
      </c>
      <c r="B975" t="s">
        <v>20</v>
      </c>
      <c r="C975" s="1">
        <v>40967.175731979165</v>
      </c>
      <c r="D975">
        <v>508.10199999999998</v>
      </c>
      <c r="E975">
        <v>125.273</v>
      </c>
      <c r="F975">
        <v>1963.5219999999999</v>
      </c>
      <c r="G975">
        <v>-0.73</v>
      </c>
      <c r="H975" s="1">
        <v>40967.175732071759</v>
      </c>
      <c r="I975">
        <v>512.66899999999998</v>
      </c>
      <c r="J975">
        <v>129.523</v>
      </c>
      <c r="K975">
        <v>1958.52</v>
      </c>
      <c r="L975" s="3">
        <v>0.32839168403280744</v>
      </c>
      <c r="M975" s="3">
        <v>0.57590121192299704</v>
      </c>
      <c r="N975" s="3">
        <v>1.3389999369635055</v>
      </c>
      <c r="O975" s="3">
        <v>-78.537427808537061</v>
      </c>
      <c r="P975" s="3">
        <v>1.5859081435507683E-2</v>
      </c>
      <c r="Q975" s="3">
        <v>81.933417459379385</v>
      </c>
      <c r="R975" s="3">
        <v>0.59910698806424989</v>
      </c>
      <c r="S975" s="3">
        <v>1.2995128742059308</v>
      </c>
      <c r="T975" s="3">
        <v>0.41678307817505811</v>
      </c>
      <c r="U975" s="4">
        <v>6.4511350974135614E-2</v>
      </c>
    </row>
    <row r="976" spans="1:21" x14ac:dyDescent="0.25">
      <c r="A976">
        <v>278</v>
      </c>
      <c r="B976" t="s">
        <v>20</v>
      </c>
      <c r="C976" s="1">
        <v>40967.476193796298</v>
      </c>
      <c r="D976">
        <v>517.85500000000002</v>
      </c>
      <c r="E976">
        <v>97.230999999999995</v>
      </c>
      <c r="F976">
        <v>1961.0830000000001</v>
      </c>
      <c r="G976">
        <v>-1.2</v>
      </c>
      <c r="H976" s="1">
        <v>40967.476193761577</v>
      </c>
      <c r="I976">
        <v>529</v>
      </c>
      <c r="J976">
        <v>109.83499999999999</v>
      </c>
      <c r="K976">
        <v>1968.146</v>
      </c>
      <c r="L976" s="3">
        <v>0.31952444603959501</v>
      </c>
      <c r="M976" s="3">
        <v>0.5631806920463367</v>
      </c>
      <c r="N976" s="3">
        <v>1.4214055704111219</v>
      </c>
      <c r="O976" s="3">
        <v>-78.21916734429</v>
      </c>
      <c r="P976" s="3">
        <v>-150.96492573335368</v>
      </c>
      <c r="Q976" s="3">
        <v>44.344607102754622</v>
      </c>
      <c r="R976" s="3">
        <v>0.66122337683555088</v>
      </c>
      <c r="S976" s="3">
        <v>1.3539488388589831</v>
      </c>
      <c r="T976" s="3">
        <v>0.40376297622174206</v>
      </c>
      <c r="U976" s="4">
        <v>6.1445130102226513E-2</v>
      </c>
    </row>
    <row r="977" spans="1:21" x14ac:dyDescent="0.25">
      <c r="A977">
        <v>188</v>
      </c>
      <c r="B977" t="s">
        <v>20</v>
      </c>
      <c r="C977" s="1">
        <v>40967.125596990743</v>
      </c>
      <c r="D977">
        <v>462.38200000000001</v>
      </c>
      <c r="E977">
        <v>128.626</v>
      </c>
      <c r="F977">
        <v>2044.903</v>
      </c>
      <c r="G977">
        <v>-0.96</v>
      </c>
      <c r="H977" s="1">
        <v>40967.125597025464</v>
      </c>
      <c r="I977">
        <v>435.84800000000001</v>
      </c>
      <c r="J977">
        <v>75.873999999999995</v>
      </c>
      <c r="K977">
        <v>2040.223</v>
      </c>
      <c r="L977" s="3">
        <v>0.46210551483494988</v>
      </c>
      <c r="M977" s="3">
        <v>0.83907143385906813</v>
      </c>
      <c r="N977" s="3">
        <v>1.2598628978683142</v>
      </c>
      <c r="O977" s="3">
        <v>-77.450427508088879</v>
      </c>
      <c r="P977" s="3">
        <v>-162.31167444839744</v>
      </c>
      <c r="Q977" s="3">
        <v>52.14517102862132</v>
      </c>
      <c r="R977" s="3">
        <v>0.88765031051684673</v>
      </c>
      <c r="S977" s="3">
        <v>1.1972084927316189</v>
      </c>
      <c r="T977" s="3">
        <v>0.52030556502131731</v>
      </c>
      <c r="U977" s="4">
        <v>7.4879954815396832E-2</v>
      </c>
    </row>
    <row r="978" spans="1:21" x14ac:dyDescent="0.25">
      <c r="A978">
        <v>785</v>
      </c>
      <c r="B978" t="s">
        <v>20</v>
      </c>
      <c r="C978" s="1">
        <v>41002.462179780094</v>
      </c>
      <c r="D978">
        <v>525.16999999999996</v>
      </c>
      <c r="E978">
        <v>134.417</v>
      </c>
      <c r="F978">
        <v>2019.605</v>
      </c>
      <c r="G978">
        <v>-0.67</v>
      </c>
      <c r="H978" s="1">
        <v>41002.462179826391</v>
      </c>
      <c r="I978">
        <v>520.11699999999996</v>
      </c>
      <c r="J978">
        <v>97.572000000000003</v>
      </c>
      <c r="K978">
        <v>2024.5740000000001</v>
      </c>
      <c r="L978" s="3">
        <v>0.40541729998367271</v>
      </c>
      <c r="M978" s="3">
        <v>0.70879675868006486</v>
      </c>
      <c r="N978" s="3">
        <v>1.459697458903773</v>
      </c>
      <c r="O978" s="3">
        <v>-80.099605147083849</v>
      </c>
      <c r="P978" s="3">
        <v>-168.40582959666224</v>
      </c>
      <c r="Q978" s="3">
        <v>63.912151772861186</v>
      </c>
      <c r="R978" s="3">
        <v>0.77221470115568991</v>
      </c>
      <c r="S978" s="3">
        <v>1.4066563704941473</v>
      </c>
      <c r="T978" s="3">
        <v>0.46761412972023209</v>
      </c>
      <c r="U978" s="4">
        <v>6.6200856318862203E-2</v>
      </c>
    </row>
    <row r="979" spans="1:21" x14ac:dyDescent="0.25">
      <c r="A979">
        <v>73</v>
      </c>
      <c r="B979" t="s">
        <v>20</v>
      </c>
      <c r="C979" s="1">
        <v>40965.574438379626</v>
      </c>
      <c r="D979">
        <v>507.49200000000002</v>
      </c>
      <c r="E979">
        <v>110.947</v>
      </c>
      <c r="F979">
        <v>2054.962</v>
      </c>
      <c r="G979">
        <v>-1.2</v>
      </c>
      <c r="H979" s="1">
        <v>40965.574438368058</v>
      </c>
      <c r="I979">
        <v>514.94899999999996</v>
      </c>
      <c r="J979">
        <v>62.935000000000002</v>
      </c>
      <c r="K979">
        <v>2070.252</v>
      </c>
      <c r="L979" s="3">
        <v>0.47240118974822665</v>
      </c>
      <c r="M979" s="3">
        <v>0.87579895745802339</v>
      </c>
      <c r="N979" s="3">
        <v>1.5231377697403574</v>
      </c>
      <c r="O979" s="3">
        <v>-79.544412381338077</v>
      </c>
      <c r="P979" s="3">
        <v>-149.6102064891025</v>
      </c>
      <c r="Q979" s="3">
        <v>42.666189233898493</v>
      </c>
      <c r="R979" s="3">
        <v>0.93589147793989014</v>
      </c>
      <c r="S979" s="3">
        <v>1.4660015800492374</v>
      </c>
      <c r="T979" s="3">
        <v>0.5240478185523898</v>
      </c>
      <c r="U979" s="4">
        <v>8.9440817689104612E-2</v>
      </c>
    </row>
    <row r="980" spans="1:21" x14ac:dyDescent="0.25">
      <c r="A980">
        <v>440</v>
      </c>
      <c r="B980" t="s">
        <v>20</v>
      </c>
      <c r="C980" s="1">
        <v>40968.265183738426</v>
      </c>
      <c r="D980">
        <v>520.59799999999996</v>
      </c>
      <c r="E980">
        <v>119.786</v>
      </c>
      <c r="F980">
        <v>1968.703</v>
      </c>
      <c r="G980">
        <v>-1.29</v>
      </c>
      <c r="H980" s="1">
        <v>40968.265183761578</v>
      </c>
      <c r="I980">
        <v>527.678</v>
      </c>
      <c r="J980">
        <v>124.009</v>
      </c>
      <c r="K980">
        <v>1957.81</v>
      </c>
      <c r="L980" s="3">
        <v>0.33036379737095123</v>
      </c>
      <c r="M980" s="3">
        <v>0.63461479265885723</v>
      </c>
      <c r="N980" s="3">
        <v>1.407704058783475</v>
      </c>
      <c r="O980" s="3">
        <v>-77.938984088292941</v>
      </c>
      <c r="P980" s="3">
        <v>-7.6220679068747392</v>
      </c>
      <c r="Q980" s="3">
        <v>88.715370692595457</v>
      </c>
      <c r="R980" s="3">
        <v>0.66345292416031043</v>
      </c>
      <c r="S980" s="3">
        <v>1.3617402825275207</v>
      </c>
      <c r="T980" s="3">
        <v>0.4345995885287266</v>
      </c>
      <c r="U980" s="4">
        <v>6.3160556310138907E-2</v>
      </c>
    </row>
    <row r="981" spans="1:21" x14ac:dyDescent="0.25">
      <c r="A981">
        <v>500</v>
      </c>
      <c r="B981" t="s">
        <v>20</v>
      </c>
      <c r="C981" s="1">
        <v>40968.352600266204</v>
      </c>
      <c r="D981">
        <v>498.95800000000003</v>
      </c>
      <c r="E981">
        <v>70.409000000000006</v>
      </c>
      <c r="F981">
        <v>1959.864</v>
      </c>
      <c r="G981">
        <v>-0.63</v>
      </c>
      <c r="H981" s="1">
        <v>40968.352600266204</v>
      </c>
      <c r="I981">
        <v>480.81400000000002</v>
      </c>
      <c r="J981">
        <v>54.645000000000003</v>
      </c>
      <c r="K981">
        <v>1962.6110000000001</v>
      </c>
      <c r="L981" s="3">
        <v>0.31221308076568133</v>
      </c>
      <c r="M981" s="3">
        <v>0.60342207399232406</v>
      </c>
      <c r="N981" s="3">
        <v>1.5036966395421916</v>
      </c>
      <c r="O981" s="3">
        <v>-77.179606940744748</v>
      </c>
      <c r="P981" s="3">
        <v>-138.63881647340256</v>
      </c>
      <c r="Q981" s="3">
        <v>24.624001773093848</v>
      </c>
      <c r="R981" s="3">
        <v>0.79799827355788011</v>
      </c>
      <c r="S981" s="3">
        <v>1.3841122753932211</v>
      </c>
      <c r="T981" s="3">
        <v>0.40355598471910525</v>
      </c>
      <c r="U981" s="4">
        <v>6.2094241460702748E-2</v>
      </c>
    </row>
    <row r="982" spans="1:21" x14ac:dyDescent="0.25">
      <c r="A982">
        <v>502</v>
      </c>
      <c r="B982" t="s">
        <v>20</v>
      </c>
      <c r="C982" s="1">
        <v>40968.358961504629</v>
      </c>
      <c r="D982">
        <v>486.76600000000002</v>
      </c>
      <c r="E982">
        <v>71.628</v>
      </c>
      <c r="F982">
        <v>1957.4259999999999</v>
      </c>
      <c r="G982">
        <v>-0.85</v>
      </c>
      <c r="H982" s="1">
        <v>40968.358961493053</v>
      </c>
      <c r="I982">
        <v>481.21300000000002</v>
      </c>
      <c r="J982">
        <v>40.484000000000002</v>
      </c>
      <c r="K982">
        <v>1974.7370000000001</v>
      </c>
      <c r="L982" s="3">
        <v>0.32468425271216672</v>
      </c>
      <c r="M982" s="3">
        <v>0.58294882969242345</v>
      </c>
      <c r="N982" s="3">
        <v>1.4730478624050081</v>
      </c>
      <c r="O982" s="3">
        <v>-80.258960749880828</v>
      </c>
      <c r="P982" s="3">
        <v>-4.5417118546925082</v>
      </c>
      <c r="Q982" s="3">
        <v>69.791009096862837</v>
      </c>
      <c r="R982" s="3">
        <v>0.80542060612458499</v>
      </c>
      <c r="S982" s="3">
        <v>1.3403486112404011</v>
      </c>
      <c r="T982" s="3">
        <v>0.40492337279397361</v>
      </c>
      <c r="U982" s="4">
        <v>6.721388156377861E-2</v>
      </c>
    </row>
    <row r="983" spans="1:21" x14ac:dyDescent="0.25">
      <c r="A983">
        <v>387</v>
      </c>
      <c r="B983" t="s">
        <v>20</v>
      </c>
      <c r="C983" s="1">
        <v>40968.249504768515</v>
      </c>
      <c r="D983">
        <v>516.63599999999997</v>
      </c>
      <c r="E983">
        <v>124.968</v>
      </c>
      <c r="F983">
        <v>1968.0940000000001</v>
      </c>
      <c r="G983">
        <v>-1.38</v>
      </c>
      <c r="H983" s="1">
        <v>40968.249504814812</v>
      </c>
      <c r="I983">
        <v>531.94500000000005</v>
      </c>
      <c r="J983">
        <v>144.38399999999999</v>
      </c>
      <c r="K983">
        <v>1952.9960000000001</v>
      </c>
      <c r="L983" s="3">
        <v>0.36280249896169464</v>
      </c>
      <c r="M983" s="3">
        <v>0.64247199061029281</v>
      </c>
      <c r="N983" s="3">
        <v>1.6767841491607554</v>
      </c>
      <c r="O983" s="3">
        <v>-74.563263400433456</v>
      </c>
      <c r="P983" s="3">
        <v>-54.222187406668567</v>
      </c>
      <c r="Q983" s="3">
        <v>138.57615976600709</v>
      </c>
      <c r="R983" s="3">
        <v>0.65382529125497513</v>
      </c>
      <c r="S983" s="3">
        <v>1.6452511207366456</v>
      </c>
      <c r="T983" s="3">
        <v>0.45713656792395341</v>
      </c>
      <c r="U983" s="4">
        <v>8.3586286833770437E-2</v>
      </c>
    </row>
    <row r="984" spans="1:21" x14ac:dyDescent="0.25">
      <c r="A984">
        <v>650</v>
      </c>
      <c r="B984" t="s">
        <v>20</v>
      </c>
      <c r="C984" s="1">
        <v>40970.584261076387</v>
      </c>
      <c r="D984">
        <v>538.27700000000004</v>
      </c>
      <c r="E984">
        <v>116.738</v>
      </c>
      <c r="F984">
        <v>2001.9259999999999</v>
      </c>
      <c r="G984">
        <v>-0.19</v>
      </c>
      <c r="H984" s="1">
        <v>40970.584261192133</v>
      </c>
      <c r="I984">
        <v>511.46499999999997</v>
      </c>
      <c r="J984">
        <v>104.53100000000001</v>
      </c>
      <c r="K984">
        <v>1986.386</v>
      </c>
      <c r="L984" s="3">
        <v>0.37338112560960501</v>
      </c>
      <c r="M984" s="3">
        <v>0.65794867957821246</v>
      </c>
      <c r="N984" s="3">
        <v>1.3799603024653075</v>
      </c>
      <c r="O984" s="3">
        <v>-80.17887900972444</v>
      </c>
      <c r="P984" s="3">
        <v>-3.0767750396687741</v>
      </c>
      <c r="Q984" s="3">
        <v>80.729006802585346</v>
      </c>
      <c r="R984" s="3">
        <v>0.70524426720362499</v>
      </c>
      <c r="S984" s="3">
        <v>1.3356525421874323</v>
      </c>
      <c r="T984" s="3">
        <v>0.43580041837753924</v>
      </c>
      <c r="U984" s="4">
        <v>6.1585848683302878E-2</v>
      </c>
    </row>
    <row r="985" spans="1:21" x14ac:dyDescent="0.25">
      <c r="A985">
        <v>61</v>
      </c>
      <c r="B985" t="s">
        <v>20</v>
      </c>
      <c r="C985" s="1">
        <v>40965.177677291664</v>
      </c>
      <c r="D985">
        <v>534.92399999999998</v>
      </c>
      <c r="E985">
        <v>91.44</v>
      </c>
      <c r="F985">
        <v>2032.4059999999999</v>
      </c>
      <c r="G985">
        <v>-0.83</v>
      </c>
      <c r="H985" s="1">
        <v>40965.177677280095</v>
      </c>
      <c r="I985">
        <v>500.03199999999998</v>
      </c>
      <c r="J985">
        <v>40.487000000000002</v>
      </c>
      <c r="K985">
        <v>2065.2759999999998</v>
      </c>
      <c r="L985" s="3">
        <v>0.41864685178070554</v>
      </c>
      <c r="M985" s="3">
        <v>0.79433780656255759</v>
      </c>
      <c r="N985" s="3">
        <v>1.4448543105179144</v>
      </c>
      <c r="O985" s="3">
        <v>-79.145476592326986</v>
      </c>
      <c r="P985" s="3">
        <v>-146.68023568042437</v>
      </c>
      <c r="Q985" s="3">
        <v>35.188629727227259</v>
      </c>
      <c r="R985" s="3">
        <v>0.89355358601869739</v>
      </c>
      <c r="S985" s="3">
        <v>1.3617777006295952</v>
      </c>
      <c r="T985" s="3">
        <v>0.47425781926494892</v>
      </c>
      <c r="U985" s="4">
        <v>7.2093152235850153E-2</v>
      </c>
    </row>
    <row r="986" spans="1:21" x14ac:dyDescent="0.25">
      <c r="A986">
        <v>298</v>
      </c>
      <c r="B986" t="s">
        <v>20</v>
      </c>
      <c r="C986" s="1">
        <v>40967.483275289349</v>
      </c>
      <c r="D986">
        <v>519.68399999999997</v>
      </c>
      <c r="E986">
        <v>127.102</v>
      </c>
      <c r="F986">
        <v>1971.751</v>
      </c>
      <c r="G986">
        <v>-1.21</v>
      </c>
      <c r="H986" s="1">
        <v>40967.483275300925</v>
      </c>
      <c r="I986">
        <v>536.49</v>
      </c>
      <c r="J986">
        <v>112.206</v>
      </c>
      <c r="K986">
        <v>1975.268</v>
      </c>
      <c r="L986" s="3">
        <v>0.3038471907321334</v>
      </c>
      <c r="M986" s="3">
        <v>0.54520624672633866</v>
      </c>
      <c r="N986" s="3">
        <v>1.4951511228566867</v>
      </c>
      <c r="O986" s="3">
        <v>-79.34365574633253</v>
      </c>
      <c r="P986" s="3">
        <v>-154.29428024210841</v>
      </c>
      <c r="Q986" s="3">
        <v>48.937234482122193</v>
      </c>
      <c r="R986" s="3">
        <v>0.64693678425817325</v>
      </c>
      <c r="S986" s="3">
        <v>1.430700178637295</v>
      </c>
      <c r="T986" s="3">
        <v>0.38800602525566319</v>
      </c>
      <c r="U986" s="4">
        <v>6.0826263442819037E-2</v>
      </c>
    </row>
    <row r="987" spans="1:21" x14ac:dyDescent="0.25">
      <c r="A987">
        <v>425</v>
      </c>
      <c r="B987" t="s">
        <v>20</v>
      </c>
      <c r="C987" s="1">
        <v>40968.255542962965</v>
      </c>
      <c r="D987">
        <v>527.60900000000004</v>
      </c>
      <c r="E987">
        <v>113.995</v>
      </c>
      <c r="F987">
        <v>1971.751</v>
      </c>
      <c r="G987">
        <v>-1.03</v>
      </c>
      <c r="H987" s="1">
        <v>40968.255542997686</v>
      </c>
      <c r="I987">
        <v>526.94799999999998</v>
      </c>
      <c r="J987">
        <v>159.79</v>
      </c>
      <c r="K987">
        <v>1963.8150000000001</v>
      </c>
      <c r="L987" s="3">
        <v>0.29539004827937038</v>
      </c>
      <c r="M987" s="3">
        <v>0.52802787567893594</v>
      </c>
      <c r="N987" s="3">
        <v>1.3905677246807995</v>
      </c>
      <c r="O987" s="3">
        <v>-80.650179120720679</v>
      </c>
      <c r="P987" s="3">
        <v>-157.94374270405208</v>
      </c>
      <c r="Q987" s="3">
        <v>61.29884975463159</v>
      </c>
      <c r="R987" s="3">
        <v>0.54479076926872949</v>
      </c>
      <c r="S987" s="3">
        <v>1.3662081783426743</v>
      </c>
      <c r="T987" s="3">
        <v>0.35887170120940937</v>
      </c>
      <c r="U987" s="4">
        <v>5.9453198650387319E-2</v>
      </c>
    </row>
    <row r="988" spans="1:21" x14ac:dyDescent="0.25">
      <c r="A988">
        <v>493</v>
      </c>
      <c r="B988" t="s">
        <v>20</v>
      </c>
      <c r="C988" s="1">
        <v>40968.301563761575</v>
      </c>
      <c r="D988">
        <v>499.87200000000001</v>
      </c>
      <c r="E988">
        <v>67.665999999999997</v>
      </c>
      <c r="F988">
        <v>1960.778</v>
      </c>
      <c r="G988">
        <v>-1.0900000000000001</v>
      </c>
      <c r="H988" s="1">
        <v>40968.301563796296</v>
      </c>
      <c r="I988">
        <v>485.34199999999998</v>
      </c>
      <c r="J988">
        <v>65.287999999999997</v>
      </c>
      <c r="K988">
        <v>1964.61</v>
      </c>
      <c r="L988" s="3">
        <v>0.3465029358587069</v>
      </c>
      <c r="M988" s="3">
        <v>0.57172975970247009</v>
      </c>
      <c r="N988" s="3">
        <v>1.3883202373814716</v>
      </c>
      <c r="O988" s="3">
        <v>-81.04265911772805</v>
      </c>
      <c r="P988" s="3">
        <v>-157.52068430790024</v>
      </c>
      <c r="Q988" s="3">
        <v>43.908783518243283</v>
      </c>
      <c r="R988" s="3">
        <v>0.75430570722210177</v>
      </c>
      <c r="S988" s="3">
        <v>1.2818656379140663</v>
      </c>
      <c r="T988" s="3">
        <v>0.39564933885571918</v>
      </c>
      <c r="U988" s="4">
        <v>7.3991697450369029E-2</v>
      </c>
    </row>
    <row r="989" spans="1:21" x14ac:dyDescent="0.25">
      <c r="A989">
        <v>3531</v>
      </c>
      <c r="B989" t="s">
        <v>20</v>
      </c>
      <c r="C989" s="1">
        <v>41433.118941550929</v>
      </c>
      <c r="D989">
        <v>537.66700000000003</v>
      </c>
      <c r="E989">
        <v>115.214</v>
      </c>
      <c r="F989">
        <v>1990.6489999999999</v>
      </c>
      <c r="G989">
        <v>-1.18</v>
      </c>
      <c r="H989" s="1">
        <v>41433.118941574074</v>
      </c>
      <c r="I989">
        <v>538.49699999999996</v>
      </c>
      <c r="J989">
        <v>85.566000000000003</v>
      </c>
      <c r="K989">
        <v>1988.8409999999999</v>
      </c>
      <c r="L989" s="3">
        <v>0.39244352256161669</v>
      </c>
      <c r="M989" s="3">
        <v>0.62768223826848679</v>
      </c>
      <c r="N989" s="3">
        <v>1.5035555511401615</v>
      </c>
      <c r="O989" s="3">
        <v>-77.712287635780029</v>
      </c>
      <c r="P989" s="3">
        <v>-157.18394599218252</v>
      </c>
      <c r="Q989" s="3">
        <v>54.705632319284412</v>
      </c>
      <c r="R989" s="3">
        <v>0.68234867420028422</v>
      </c>
      <c r="S989" s="3">
        <v>1.4485198781493409</v>
      </c>
      <c r="T989" s="3">
        <v>0.48358756568654826</v>
      </c>
      <c r="U989" s="4">
        <v>6.1062237436750606E-2</v>
      </c>
    </row>
    <row r="990" spans="1:21" x14ac:dyDescent="0.25">
      <c r="A990">
        <v>418</v>
      </c>
      <c r="B990" t="s">
        <v>20</v>
      </c>
      <c r="C990" s="1">
        <v>40968.254423692131</v>
      </c>
      <c r="D990">
        <v>488.899</v>
      </c>
      <c r="E990">
        <v>117.348</v>
      </c>
      <c r="F990">
        <v>1952.854</v>
      </c>
      <c r="G990">
        <v>-0.56999999999999995</v>
      </c>
      <c r="H990" s="1">
        <v>40968.254423726852</v>
      </c>
      <c r="I990">
        <v>494.33199999999999</v>
      </c>
      <c r="J990">
        <v>116.783</v>
      </c>
      <c r="K990">
        <v>1941.9749999999999</v>
      </c>
      <c r="L990" s="3">
        <v>0.33315690987624536</v>
      </c>
      <c r="M990" s="3">
        <v>0.51132848457269697</v>
      </c>
      <c r="N990" s="3">
        <v>1.3726342864865799</v>
      </c>
      <c r="O990" s="3">
        <v>-78.905417449028121</v>
      </c>
      <c r="P990" s="3">
        <v>-148.73436849270934</v>
      </c>
      <c r="Q990" s="3">
        <v>43.657795794189241</v>
      </c>
      <c r="R990" s="3">
        <v>0.59706691456682393</v>
      </c>
      <c r="S990" s="3">
        <v>1.3165543668622064</v>
      </c>
      <c r="T990" s="3">
        <v>0.39719934382219435</v>
      </c>
      <c r="U990" s="4">
        <v>6.2614040516481159E-2</v>
      </c>
    </row>
    <row r="991" spans="1:21" x14ac:dyDescent="0.25">
      <c r="A991">
        <v>450</v>
      </c>
      <c r="B991" t="s">
        <v>20</v>
      </c>
      <c r="C991" s="1">
        <v>40968.270721122688</v>
      </c>
      <c r="D991">
        <v>448.666</v>
      </c>
      <c r="E991">
        <v>136.85499999999999</v>
      </c>
      <c r="F991">
        <v>1988.82</v>
      </c>
      <c r="G991">
        <v>-1.04</v>
      </c>
      <c r="H991" s="1">
        <v>40968.270721111112</v>
      </c>
      <c r="I991">
        <v>490.98399999999998</v>
      </c>
      <c r="J991">
        <v>116.19799999999999</v>
      </c>
      <c r="K991">
        <v>1989.066</v>
      </c>
      <c r="L991" s="3">
        <v>0.39435019119681702</v>
      </c>
      <c r="M991" s="3">
        <v>0.75822387292397009</v>
      </c>
      <c r="N991" s="3">
        <v>1.3710932734432397</v>
      </c>
      <c r="O991" s="3">
        <v>-77.966172371894856</v>
      </c>
      <c r="P991" s="3">
        <v>-173.88474978121951</v>
      </c>
      <c r="Q991" s="3">
        <v>69.212915809782388</v>
      </c>
      <c r="R991" s="3">
        <v>0.80582407217235641</v>
      </c>
      <c r="S991" s="3">
        <v>1.3149260935436615</v>
      </c>
      <c r="T991" s="3">
        <v>0.47909213633124637</v>
      </c>
      <c r="U991" s="4">
        <v>7.4219159786666045E-2</v>
      </c>
    </row>
    <row r="992" spans="1:21" x14ac:dyDescent="0.25">
      <c r="A992">
        <v>441</v>
      </c>
      <c r="B992" t="s">
        <v>20</v>
      </c>
      <c r="C992" s="1">
        <v>40968.265643391205</v>
      </c>
      <c r="D992">
        <v>516.02599999999995</v>
      </c>
      <c r="E992">
        <v>111.86199999999999</v>
      </c>
      <c r="F992">
        <v>1959.864</v>
      </c>
      <c r="G992">
        <v>-0.81</v>
      </c>
      <c r="H992" s="1">
        <v>40968.265643391205</v>
      </c>
      <c r="I992">
        <v>528.08600000000001</v>
      </c>
      <c r="J992">
        <v>111.11799999999999</v>
      </c>
      <c r="K992">
        <v>1965.8520000000001</v>
      </c>
      <c r="L992" s="3">
        <v>0.30371194411990626</v>
      </c>
      <c r="M992" s="3">
        <v>0.55100610944345807</v>
      </c>
      <c r="N992" s="3">
        <v>1.406981439900405</v>
      </c>
      <c r="O992" s="3">
        <v>-81.569725743993331</v>
      </c>
      <c r="P992" s="3">
        <v>2.9189018375107718</v>
      </c>
      <c r="Q992" s="3">
        <v>73.963000216395912</v>
      </c>
      <c r="R992" s="3">
        <v>0.62113098384668319</v>
      </c>
      <c r="S992" s="3">
        <v>1.3597004348918489</v>
      </c>
      <c r="T992" s="3">
        <v>0.36413931579386372</v>
      </c>
      <c r="U992" s="4">
        <v>6.1315982319528631E-2</v>
      </c>
    </row>
    <row r="993" spans="1:21" x14ac:dyDescent="0.25">
      <c r="A993">
        <v>477</v>
      </c>
      <c r="B993" t="s">
        <v>20</v>
      </c>
      <c r="C993" s="1">
        <v>40968.294006087963</v>
      </c>
      <c r="D993">
        <v>483.108</v>
      </c>
      <c r="E993">
        <v>80.466999999999999</v>
      </c>
      <c r="F993">
        <v>1952.2439999999999</v>
      </c>
      <c r="G993">
        <v>-1.19</v>
      </c>
      <c r="H993" s="1">
        <v>40968.294006076387</v>
      </c>
      <c r="I993">
        <v>483.17099999999999</v>
      </c>
      <c r="J993">
        <v>71.292000000000002</v>
      </c>
      <c r="K993">
        <v>1952.066</v>
      </c>
      <c r="L993" s="3">
        <v>0.37470106348266019</v>
      </c>
      <c r="M993" s="3">
        <v>0.58710375823753669</v>
      </c>
      <c r="N993" s="3">
        <v>1.3695434496649932</v>
      </c>
      <c r="O993" s="3">
        <v>-75.512574866544156</v>
      </c>
      <c r="P993" s="3">
        <v>-18.558217978139908</v>
      </c>
      <c r="Q993" s="3">
        <v>86.271196105940462</v>
      </c>
      <c r="R993" s="3">
        <v>0.7497741647056273</v>
      </c>
      <c r="S993" s="3">
        <v>1.2477081080740504</v>
      </c>
      <c r="T993" s="3">
        <v>0.48619677875944944</v>
      </c>
      <c r="U993" s="4">
        <v>7.3476801691685717E-2</v>
      </c>
    </row>
    <row r="994" spans="1:21" x14ac:dyDescent="0.25">
      <c r="A994">
        <v>3753</v>
      </c>
      <c r="B994" t="s">
        <v>20</v>
      </c>
      <c r="C994" s="1">
        <v>41478.079336365743</v>
      </c>
      <c r="D994">
        <v>498.95800000000003</v>
      </c>
      <c r="E994">
        <v>122.22499999999999</v>
      </c>
      <c r="F994">
        <v>1956.2059999999999</v>
      </c>
      <c r="G994">
        <v>-0.44</v>
      </c>
      <c r="H994" s="1">
        <v>41478.079336377312</v>
      </c>
      <c r="I994">
        <v>490.89</v>
      </c>
      <c r="J994">
        <v>93.680999999999997</v>
      </c>
      <c r="K994">
        <v>1951.356</v>
      </c>
      <c r="L994" s="3">
        <v>0.35196104841334602</v>
      </c>
      <c r="M994" s="3">
        <v>0.55648260091867563</v>
      </c>
      <c r="N994" s="3">
        <v>1.2725257563806334</v>
      </c>
      <c r="O994" s="3">
        <v>-76.815132565732682</v>
      </c>
      <c r="P994" s="3">
        <v>-24.957944358650696</v>
      </c>
      <c r="Q994" s="3">
        <v>97.659644934669799</v>
      </c>
      <c r="R994" s="3">
        <v>0.6539630274679098</v>
      </c>
      <c r="S994" s="3">
        <v>1.1977922966877372</v>
      </c>
      <c r="T994" s="3">
        <v>0.43191238626104678</v>
      </c>
      <c r="U994" s="4">
        <v>6.5755269837275213E-2</v>
      </c>
    </row>
    <row r="995" spans="1:21" x14ac:dyDescent="0.25">
      <c r="A995">
        <v>3790</v>
      </c>
      <c r="B995" t="s">
        <v>20</v>
      </c>
      <c r="C995" s="1">
        <v>41482.458050474539</v>
      </c>
      <c r="D995">
        <v>477.92599999999999</v>
      </c>
      <c r="E995">
        <v>73.456999999999994</v>
      </c>
      <c r="F995">
        <v>1955.2919999999999</v>
      </c>
      <c r="G995">
        <v>-0.09</v>
      </c>
      <c r="H995" s="1">
        <v>41482.458050462963</v>
      </c>
      <c r="I995">
        <v>465.71899999999999</v>
      </c>
      <c r="J995">
        <v>40.505000000000003</v>
      </c>
      <c r="K995">
        <v>1962.9929999999999</v>
      </c>
      <c r="L995" s="3">
        <v>0.33870252761787467</v>
      </c>
      <c r="M995" s="3">
        <v>0.63078514077866565</v>
      </c>
      <c r="N995" s="3">
        <v>1.4306630580968016</v>
      </c>
      <c r="O995" s="3">
        <v>-79.211929828906861</v>
      </c>
      <c r="P995" s="3">
        <v>-162.40062677115273</v>
      </c>
      <c r="Q995" s="3">
        <v>44.363012741282247</v>
      </c>
      <c r="R995" s="3">
        <v>0.85594781683698784</v>
      </c>
      <c r="S995" s="3">
        <v>1.2773198728176354</v>
      </c>
      <c r="T995" s="3">
        <v>0.41920707957615377</v>
      </c>
      <c r="U995" s="4">
        <v>6.6218814276669424E-2</v>
      </c>
    </row>
    <row r="996" spans="1:21" x14ac:dyDescent="0.25">
      <c r="A996">
        <v>530</v>
      </c>
      <c r="B996" t="s">
        <v>20</v>
      </c>
      <c r="C996" s="1">
        <v>40968.722285104166</v>
      </c>
      <c r="D996">
        <v>539.19100000000003</v>
      </c>
      <c r="E996">
        <v>115.51900000000001</v>
      </c>
      <c r="F996">
        <v>1993.6969999999999</v>
      </c>
      <c r="G996">
        <v>-0.7</v>
      </c>
      <c r="H996" s="1">
        <v>40968.72228519676</v>
      </c>
      <c r="I996">
        <v>525.91899999999998</v>
      </c>
      <c r="J996">
        <v>128.827</v>
      </c>
      <c r="K996">
        <v>1980.556</v>
      </c>
      <c r="L996" s="3">
        <v>0.36946084632465143</v>
      </c>
      <c r="M996" s="3">
        <v>0.64095942137674844</v>
      </c>
      <c r="N996" s="3">
        <v>1.422233660797974</v>
      </c>
      <c r="O996" s="3">
        <v>-79.491093000639964</v>
      </c>
      <c r="P996" s="3">
        <v>-151.60634413675794</v>
      </c>
      <c r="Q996" s="3">
        <v>52.414120266284002</v>
      </c>
      <c r="R996" s="3">
        <v>0.66504703540965693</v>
      </c>
      <c r="S996" s="3">
        <v>1.3886764320384941</v>
      </c>
      <c r="T996" s="3">
        <v>0.42801530900783291</v>
      </c>
      <c r="U996" s="4">
        <v>6.4519372514420387E-2</v>
      </c>
    </row>
    <row r="997" spans="1:21" x14ac:dyDescent="0.25">
      <c r="A997">
        <v>55</v>
      </c>
      <c r="B997" t="s">
        <v>20</v>
      </c>
      <c r="C997" s="1">
        <v>40964.313089756943</v>
      </c>
      <c r="D997">
        <v>537.97199999999998</v>
      </c>
      <c r="E997">
        <v>110.642</v>
      </c>
      <c r="F997">
        <v>1985.162</v>
      </c>
      <c r="G997">
        <v>-0.81</v>
      </c>
      <c r="H997" s="1">
        <v>40964.313089756943</v>
      </c>
      <c r="I997">
        <v>546.904</v>
      </c>
      <c r="J997">
        <v>82.242000000000004</v>
      </c>
      <c r="K997">
        <v>1979.615</v>
      </c>
      <c r="L997" s="3">
        <v>0.30583426709806483</v>
      </c>
      <c r="M997" s="3">
        <v>0.6590164286965946</v>
      </c>
      <c r="N997" s="3">
        <v>1.4342728117725432</v>
      </c>
      <c r="O997" s="3">
        <v>-79.059551067443337</v>
      </c>
      <c r="P997" s="3">
        <v>-153.51373104946489</v>
      </c>
      <c r="Q997" s="3">
        <v>46.276489492001602</v>
      </c>
      <c r="R997" s="3">
        <v>0.74656180171461983</v>
      </c>
      <c r="S997" s="3">
        <v>1.3679909939583013</v>
      </c>
      <c r="T997" s="3">
        <v>0.38819043824264554</v>
      </c>
      <c r="U997" s="4">
        <v>5.4164665627219846E-2</v>
      </c>
    </row>
    <row r="998" spans="1:21" x14ac:dyDescent="0.25">
      <c r="A998">
        <v>735</v>
      </c>
      <c r="B998" t="s">
        <v>20</v>
      </c>
      <c r="C998" s="1">
        <v>40983.41331434028</v>
      </c>
      <c r="D998">
        <v>538.27700000000004</v>
      </c>
      <c r="E998">
        <v>112.166</v>
      </c>
      <c r="F998">
        <v>2025.0909999999999</v>
      </c>
      <c r="G998">
        <v>-0.99</v>
      </c>
      <c r="H998" s="1">
        <v>40983.413314386577</v>
      </c>
      <c r="I998">
        <v>504.28</v>
      </c>
      <c r="J998">
        <v>107.492</v>
      </c>
      <c r="K998">
        <v>2015.3230000000001</v>
      </c>
      <c r="L998" s="3">
        <v>0.39698044055405118</v>
      </c>
      <c r="M998" s="3">
        <v>0.73193471789088327</v>
      </c>
      <c r="N998" s="3">
        <v>1.3966102377888754</v>
      </c>
      <c r="O998" s="3">
        <v>-79.497154688790857</v>
      </c>
      <c r="P998" s="3">
        <v>-137.4670829322979</v>
      </c>
      <c r="Q998" s="3">
        <v>39.220215498460561</v>
      </c>
      <c r="R998" s="3">
        <v>0.74058169406163188</v>
      </c>
      <c r="S998" s="3">
        <v>1.3729947637863091</v>
      </c>
      <c r="T998" s="3">
        <v>0.440765225570658</v>
      </c>
      <c r="U998" s="4">
        <v>6.9257373231554217E-2</v>
      </c>
    </row>
    <row r="999" spans="1:21" x14ac:dyDescent="0.25">
      <c r="A999">
        <v>3227</v>
      </c>
      <c r="B999" t="s">
        <v>20</v>
      </c>
      <c r="C999" s="1">
        <v>41333.595163564816</v>
      </c>
      <c r="D999">
        <v>538.88599999999997</v>
      </c>
      <c r="E999">
        <v>120.70099999999999</v>
      </c>
      <c r="F999">
        <v>2005.5840000000001</v>
      </c>
      <c r="G999">
        <v>-0.02</v>
      </c>
      <c r="H999" s="1">
        <v>41333.595163611113</v>
      </c>
      <c r="I999">
        <v>537.33500000000004</v>
      </c>
      <c r="J999">
        <v>93.58</v>
      </c>
      <c r="K999">
        <v>2013.711</v>
      </c>
      <c r="L999" s="3">
        <v>0.37157637990228493</v>
      </c>
      <c r="M999" s="3">
        <v>0.72645363578022593</v>
      </c>
      <c r="N999" s="3">
        <v>1.5679661686727511</v>
      </c>
      <c r="O999" s="3">
        <v>-78.536507145800726</v>
      </c>
      <c r="P999" s="3">
        <v>-152.71574402954988</v>
      </c>
      <c r="Q999" s="3">
        <v>50.931035014025994</v>
      </c>
      <c r="R999" s="3">
        <v>0.7673300024891887</v>
      </c>
      <c r="S999" s="3">
        <v>1.5203150677326676</v>
      </c>
      <c r="T999" s="3">
        <v>0.45953014152269134</v>
      </c>
      <c r="U999" s="4">
        <v>6.0524851555635271E-2</v>
      </c>
    </row>
    <row r="1000" spans="1:21" x14ac:dyDescent="0.25">
      <c r="A1000">
        <v>3237</v>
      </c>
      <c r="B1000" t="s">
        <v>20</v>
      </c>
      <c r="C1000" s="1">
        <v>41333.608130821762</v>
      </c>
      <c r="D1000">
        <v>539.19100000000003</v>
      </c>
      <c r="E1000">
        <v>119.482</v>
      </c>
      <c r="F1000">
        <v>2000.098</v>
      </c>
      <c r="G1000">
        <v>0.09</v>
      </c>
      <c r="H1000" s="1">
        <v>41333.608130810186</v>
      </c>
      <c r="I1000">
        <v>529.85599999999999</v>
      </c>
      <c r="J1000">
        <v>77.492000000000004</v>
      </c>
      <c r="K1000">
        <v>2004.0530000000001</v>
      </c>
      <c r="L1000" s="3">
        <v>0.37645677143020173</v>
      </c>
      <c r="M1000" s="3">
        <v>0.69687395510005878</v>
      </c>
      <c r="N1000" s="3">
        <v>1.6391625509107937</v>
      </c>
      <c r="O1000" s="3">
        <v>-75.772447841058991</v>
      </c>
      <c r="P1000" s="3">
        <v>-135.13765180614311</v>
      </c>
      <c r="Q1000" s="3">
        <v>26.152952183921347</v>
      </c>
      <c r="R1000" s="3">
        <v>0.81679797640640572</v>
      </c>
      <c r="S1000" s="3">
        <v>1.5520924937299867</v>
      </c>
      <c r="T1000" s="3">
        <v>0.47881592667431505</v>
      </c>
      <c r="U1000" s="4">
        <v>5.5478549182366062E-2</v>
      </c>
    </row>
    <row r="1001" spans="1:21" x14ac:dyDescent="0.25">
      <c r="A1001">
        <v>935</v>
      </c>
      <c r="B1001" t="s">
        <v>20</v>
      </c>
      <c r="C1001" s="1">
        <v>41054.691169594909</v>
      </c>
      <c r="D1001">
        <v>482.19400000000002</v>
      </c>
      <c r="E1001">
        <v>44.195999999999998</v>
      </c>
      <c r="F1001">
        <v>1986.3820000000001</v>
      </c>
      <c r="G1001">
        <v>-0.78</v>
      </c>
      <c r="H1001" s="1">
        <v>41054.691169618054</v>
      </c>
      <c r="I1001">
        <v>453.298</v>
      </c>
      <c r="J1001">
        <v>19.082000000000001</v>
      </c>
      <c r="K1001">
        <v>1967.508</v>
      </c>
      <c r="L1001" s="3">
        <v>0.3233173955595563</v>
      </c>
      <c r="M1001" s="3">
        <v>0.59086820577658028</v>
      </c>
      <c r="N1001" s="3">
        <v>1.4579429734479799</v>
      </c>
      <c r="O1001" s="3">
        <v>-81.050971486163419</v>
      </c>
      <c r="P1001" s="3">
        <v>4.7735655748923049</v>
      </c>
      <c r="Q1001" s="3">
        <v>54.601077371061031</v>
      </c>
      <c r="R1001" s="3">
        <v>0.89123247497172997</v>
      </c>
      <c r="S1001" s="3">
        <v>1.272635025589814</v>
      </c>
      <c r="T1001" s="3">
        <v>0.39122746510088291</v>
      </c>
      <c r="U1001" s="4">
        <v>6.6054816734629512E-2</v>
      </c>
    </row>
    <row r="1002" spans="1:21" x14ac:dyDescent="0.25">
      <c r="A1002">
        <v>6760</v>
      </c>
      <c r="B1002" t="s">
        <v>20</v>
      </c>
      <c r="C1002" s="1">
        <v>42622.339029259259</v>
      </c>
      <c r="D1002">
        <v>499.262</v>
      </c>
      <c r="E1002">
        <v>68.885000000000005</v>
      </c>
      <c r="F1002">
        <v>1958.0350000000001</v>
      </c>
      <c r="G1002">
        <v>-0.7</v>
      </c>
      <c r="H1002" s="1">
        <v>42622.33902929398</v>
      </c>
      <c r="I1002">
        <v>462.09699999999998</v>
      </c>
      <c r="J1002">
        <v>35.881</v>
      </c>
      <c r="K1002">
        <v>1978.0809999999999</v>
      </c>
      <c r="L1002" s="3">
        <v>0.38945418405970966</v>
      </c>
      <c r="M1002" s="3">
        <v>0.64648110164798689</v>
      </c>
      <c r="N1002" s="3">
        <v>1.4487445030313675</v>
      </c>
      <c r="O1002" s="3">
        <v>-74.949263207499442</v>
      </c>
      <c r="P1002" s="3">
        <v>-139.40403421787536</v>
      </c>
      <c r="Q1002" s="3">
        <v>25.395777140950983</v>
      </c>
      <c r="R1002" s="3">
        <v>0.80106311199114089</v>
      </c>
      <c r="S1002" s="3">
        <v>1.3332820055231664</v>
      </c>
      <c r="T1002" s="3">
        <v>0.48458940016439556</v>
      </c>
      <c r="U1002" s="4">
        <v>6.111420310101115E-2</v>
      </c>
    </row>
    <row r="1003" spans="1:21" x14ac:dyDescent="0.25">
      <c r="A1003">
        <v>79</v>
      </c>
      <c r="B1003" t="s">
        <v>20</v>
      </c>
      <c r="C1003" s="1">
        <v>40966.832287337966</v>
      </c>
      <c r="D1003">
        <v>542.23900000000003</v>
      </c>
      <c r="E1003">
        <v>94.488</v>
      </c>
      <c r="F1003">
        <v>2018.9949999999999</v>
      </c>
      <c r="G1003">
        <v>-1.04</v>
      </c>
      <c r="H1003" s="1">
        <v>40966.832287361111</v>
      </c>
      <c r="I1003">
        <v>546.86500000000001</v>
      </c>
      <c r="J1003">
        <v>119.848</v>
      </c>
      <c r="K1003">
        <v>2026.8309999999999</v>
      </c>
      <c r="L1003" s="3">
        <v>0.39679342244570709</v>
      </c>
      <c r="M1003" s="3">
        <v>0.68027995461223434</v>
      </c>
      <c r="N1003" s="3">
        <v>1.6701183604498169</v>
      </c>
      <c r="O1003" s="3">
        <v>-79.289915197671405</v>
      </c>
      <c r="P1003" s="3">
        <v>-143.96716367802998</v>
      </c>
      <c r="Q1003" s="3">
        <v>42.658630140328711</v>
      </c>
      <c r="R1003" s="3">
        <v>0.73062400508865721</v>
      </c>
      <c r="S1003" s="3">
        <v>1.6247495855130154</v>
      </c>
      <c r="T1003" s="3">
        <v>0.4661050274714853</v>
      </c>
      <c r="U1003" s="4">
        <v>6.5477356946680165E-2</v>
      </c>
    </row>
    <row r="1004" spans="1:21" x14ac:dyDescent="0.25">
      <c r="A1004">
        <v>3134</v>
      </c>
      <c r="B1004" t="s">
        <v>20</v>
      </c>
      <c r="C1004" s="1">
        <v>41318.013647453707</v>
      </c>
      <c r="D1004">
        <v>538.88599999999997</v>
      </c>
      <c r="E1004">
        <v>118.56699999999999</v>
      </c>
      <c r="F1004">
        <v>1994.306</v>
      </c>
      <c r="G1004">
        <v>-0.48</v>
      </c>
      <c r="H1004" s="1">
        <v>41318.013647430555</v>
      </c>
      <c r="I1004">
        <v>536.16999999999996</v>
      </c>
      <c r="J1004">
        <v>82.891999999999996</v>
      </c>
      <c r="K1004">
        <v>1997.991</v>
      </c>
      <c r="L1004" s="3">
        <v>0.37877643758747942</v>
      </c>
      <c r="M1004" s="3">
        <v>0.60482805772777781</v>
      </c>
      <c r="N1004" s="3">
        <v>1.526062348603934</v>
      </c>
      <c r="O1004" s="3">
        <v>-79.021291373534709</v>
      </c>
      <c r="P1004" s="3">
        <v>-154.80941390115535</v>
      </c>
      <c r="Q1004" s="3">
        <v>48.121563739149678</v>
      </c>
      <c r="R1004" s="3">
        <v>0.71382579610701669</v>
      </c>
      <c r="S1004" s="3">
        <v>1.4541647245983995</v>
      </c>
      <c r="T1004" s="3">
        <v>0.45540980569126077</v>
      </c>
      <c r="U1004" s="4">
        <v>6.0169402864557089E-2</v>
      </c>
    </row>
    <row r="1005" spans="1:21" x14ac:dyDescent="0.25">
      <c r="A1005">
        <v>366</v>
      </c>
      <c r="B1005" t="s">
        <v>20</v>
      </c>
      <c r="C1005" s="1">
        <v>40968.229362534723</v>
      </c>
      <c r="D1005">
        <v>486.46100000000001</v>
      </c>
      <c r="E1005">
        <v>80.162000000000006</v>
      </c>
      <c r="F1005">
        <v>1950.72</v>
      </c>
      <c r="G1005">
        <v>-1.3</v>
      </c>
      <c r="H1005" s="1">
        <v>40968.229362546299</v>
      </c>
      <c r="I1005">
        <v>457.185</v>
      </c>
      <c r="J1005">
        <v>11.992000000000001</v>
      </c>
      <c r="K1005">
        <v>1953.059</v>
      </c>
      <c r="L1005" s="3">
        <v>0.37732403968882694</v>
      </c>
      <c r="M1005" s="3">
        <v>0.54409325527164176</v>
      </c>
      <c r="N1005" s="3">
        <v>1.5903547786535768</v>
      </c>
      <c r="O1005" s="3">
        <v>-82.15045374986704</v>
      </c>
      <c r="P1005" s="3">
        <v>-174.43187195686096</v>
      </c>
      <c r="Q1005" s="3">
        <v>51.658083608440002</v>
      </c>
      <c r="R1005" s="3">
        <v>0.96641963863135061</v>
      </c>
      <c r="S1005" s="3">
        <v>1.3553762660603557</v>
      </c>
      <c r="T1005" s="3">
        <v>0.43118876192602329</v>
      </c>
      <c r="U1005" s="4">
        <v>6.5375540974692739E-2</v>
      </c>
    </row>
    <row r="1006" spans="1:21" x14ac:dyDescent="0.25">
      <c r="A1006">
        <v>3733</v>
      </c>
      <c r="B1006" t="s">
        <v>20</v>
      </c>
      <c r="C1006" s="1">
        <v>41478.017281215281</v>
      </c>
      <c r="D1006">
        <v>473.35399999999998</v>
      </c>
      <c r="E1006">
        <v>70.409000000000006</v>
      </c>
      <c r="F1006">
        <v>1956.2059999999999</v>
      </c>
      <c r="G1006">
        <v>-1.03</v>
      </c>
      <c r="H1006" s="1">
        <v>41478.017281261571</v>
      </c>
      <c r="I1006">
        <v>468.54300000000001</v>
      </c>
      <c r="J1006">
        <v>55.811999999999998</v>
      </c>
      <c r="K1006">
        <v>1955.7339999999999</v>
      </c>
      <c r="L1006" s="3">
        <v>0.40580632347567558</v>
      </c>
      <c r="M1006" s="3">
        <v>0.64466229569819455</v>
      </c>
      <c r="N1006" s="3">
        <v>1.4558062510453753</v>
      </c>
      <c r="O1006" s="3">
        <v>-79.341040879837081</v>
      </c>
      <c r="P1006" s="3">
        <v>-20.883867263522468</v>
      </c>
      <c r="Q1006" s="3">
        <v>89.158571473215545</v>
      </c>
      <c r="R1006" s="3">
        <v>0.80430694986603157</v>
      </c>
      <c r="S1006" s="3">
        <v>1.3511119382436192</v>
      </c>
      <c r="T1006" s="3">
        <v>0.47051461461887811</v>
      </c>
      <c r="U1006" s="4">
        <v>6.6673336007274014E-2</v>
      </c>
    </row>
    <row r="1007" spans="1:21" x14ac:dyDescent="0.25">
      <c r="A1007">
        <v>3250</v>
      </c>
      <c r="B1007" t="s">
        <v>20</v>
      </c>
      <c r="C1007" s="1">
        <v>41333.640612268522</v>
      </c>
      <c r="D1007">
        <v>534.92399999999998</v>
      </c>
      <c r="E1007">
        <v>127.711</v>
      </c>
      <c r="F1007">
        <v>2018.386</v>
      </c>
      <c r="G1007">
        <v>-1.01</v>
      </c>
      <c r="H1007" s="1">
        <v>41333.640612175928</v>
      </c>
      <c r="I1007">
        <v>572.09100000000001</v>
      </c>
      <c r="J1007">
        <v>96.504999999999995</v>
      </c>
      <c r="K1007">
        <v>2046.146</v>
      </c>
      <c r="L1007" s="3">
        <v>0.38475429421111373</v>
      </c>
      <c r="M1007" s="3">
        <v>0.727857859516714</v>
      </c>
      <c r="N1007" s="3">
        <v>1.6177490352829427</v>
      </c>
      <c r="O1007" s="3">
        <v>-82.205431840535425</v>
      </c>
      <c r="P1007" s="3">
        <v>-155.00071770941938</v>
      </c>
      <c r="Q1007" s="3">
        <v>54.756741188157548</v>
      </c>
      <c r="R1007" s="3">
        <v>0.7661284296428903</v>
      </c>
      <c r="S1007" s="3">
        <v>1.5830977117050082</v>
      </c>
      <c r="T1007" s="3">
        <v>0.42992570004435038</v>
      </c>
      <c r="U1007" s="4">
        <v>5.8340168646016828E-2</v>
      </c>
    </row>
    <row r="1008" spans="1:21" x14ac:dyDescent="0.25">
      <c r="A1008">
        <v>484</v>
      </c>
      <c r="B1008" t="s">
        <v>20</v>
      </c>
      <c r="C1008" s="1">
        <v>40968.294614606479</v>
      </c>
      <c r="D1008">
        <v>489.50900000000001</v>
      </c>
      <c r="E1008">
        <v>84.43</v>
      </c>
      <c r="F1008">
        <v>1949.1959999999999</v>
      </c>
      <c r="G1008">
        <v>-1.27</v>
      </c>
      <c r="H1008" s="1">
        <v>40968.294614629631</v>
      </c>
      <c r="I1008">
        <v>456.46</v>
      </c>
      <c r="J1008">
        <v>39.719000000000001</v>
      </c>
      <c r="K1008">
        <v>1950.9860000000001</v>
      </c>
      <c r="L1008" s="3">
        <v>0.3873727778977758</v>
      </c>
      <c r="M1008" s="3">
        <v>0.62297006115066444</v>
      </c>
      <c r="N1008" s="3">
        <v>1.3084454860145223</v>
      </c>
      <c r="O1008" s="3">
        <v>-75.188579364096341</v>
      </c>
      <c r="P1008" s="3">
        <v>-45.322929085719387</v>
      </c>
      <c r="Q1008" s="3">
        <v>107.12634897086387</v>
      </c>
      <c r="R1008" s="3">
        <v>0.82869286153658095</v>
      </c>
      <c r="S1008" s="3">
        <v>1.1603614699853679</v>
      </c>
      <c r="T1008" s="3">
        <v>0.45530215783628591</v>
      </c>
      <c r="U1008" s="4">
        <v>8.3197451070622819E-2</v>
      </c>
    </row>
    <row r="1009" spans="1:21" x14ac:dyDescent="0.25">
      <c r="A1009">
        <v>3235</v>
      </c>
      <c r="B1009" t="s">
        <v>20</v>
      </c>
      <c r="C1009" s="1">
        <v>41333.607290983797</v>
      </c>
      <c r="D1009">
        <v>537.36199999999997</v>
      </c>
      <c r="E1009">
        <v>125.88200000000001</v>
      </c>
      <c r="F1009">
        <v>2011.07</v>
      </c>
      <c r="G1009">
        <v>-0.02</v>
      </c>
      <c r="H1009" s="1">
        <v>41333.60729104167</v>
      </c>
      <c r="I1009">
        <v>538.60699999999997</v>
      </c>
      <c r="J1009">
        <v>92.744</v>
      </c>
      <c r="K1009">
        <v>2015.83</v>
      </c>
      <c r="L1009" s="3">
        <v>0.39352639349154483</v>
      </c>
      <c r="M1009" s="3">
        <v>0.67993187008965172</v>
      </c>
      <c r="N1009" s="3">
        <v>1.5333739647550317</v>
      </c>
      <c r="O1009" s="3">
        <v>-79.989439642543147</v>
      </c>
      <c r="P1009" s="3">
        <v>-158.0078729476397</v>
      </c>
      <c r="Q1009" s="3">
        <v>52.487096426610663</v>
      </c>
      <c r="R1009" s="3">
        <v>0.76192198906971953</v>
      </c>
      <c r="S1009" s="3">
        <v>1.4724581580990019</v>
      </c>
      <c r="T1009" s="3">
        <v>0.4587941852557833</v>
      </c>
      <c r="U1009" s="4">
        <v>6.2613038122275283E-2</v>
      </c>
    </row>
    <row r="1010" spans="1:21" x14ac:dyDescent="0.25">
      <c r="A1010">
        <v>62</v>
      </c>
      <c r="B1010" t="s">
        <v>20</v>
      </c>
      <c r="C1010" s="1">
        <v>40965.209835949077</v>
      </c>
      <c r="D1010">
        <v>454.15199999999999</v>
      </c>
      <c r="E1010">
        <v>133.19800000000001</v>
      </c>
      <c r="F1010">
        <v>2040.0260000000001</v>
      </c>
      <c r="G1010">
        <v>-0.72</v>
      </c>
      <c r="H1010" s="1">
        <v>40965.209835798611</v>
      </c>
      <c r="I1010">
        <v>507.07499999999999</v>
      </c>
      <c r="J1010">
        <v>95.71</v>
      </c>
      <c r="K1010">
        <v>2069.9810000000002</v>
      </c>
      <c r="L1010" s="3">
        <v>0.68519156050104613</v>
      </c>
      <c r="M1010" s="3">
        <v>1.1139836394203073</v>
      </c>
      <c r="N1010" s="3">
        <v>1.7521084402713434</v>
      </c>
      <c r="O1010" s="3">
        <v>-63.883738768327184</v>
      </c>
      <c r="P1010" s="3">
        <v>-56.823101961296118</v>
      </c>
      <c r="Q1010" s="3">
        <v>137.83078920181467</v>
      </c>
      <c r="R1010" s="3">
        <v>1.1041522985675556</v>
      </c>
      <c r="S1010" s="3">
        <v>1.6801201430028669</v>
      </c>
      <c r="T1010" s="3">
        <v>0.85004737298186228</v>
      </c>
      <c r="U1010" s="4">
        <v>0.17418570105707029</v>
      </c>
    </row>
    <row r="1011" spans="1:21" x14ac:dyDescent="0.25">
      <c r="A1011">
        <v>3217</v>
      </c>
      <c r="B1011" t="s">
        <v>20</v>
      </c>
      <c r="C1011" s="1">
        <v>41332.755625219907</v>
      </c>
      <c r="D1011">
        <v>539.49599999999998</v>
      </c>
      <c r="E1011">
        <v>112.166</v>
      </c>
      <c r="F1011">
        <v>1986.3820000000001</v>
      </c>
      <c r="G1011">
        <v>-0.38</v>
      </c>
      <c r="H1011" s="1">
        <v>41332.755625196762</v>
      </c>
      <c r="I1011">
        <v>553.02700000000004</v>
      </c>
      <c r="J1011">
        <v>110.831</v>
      </c>
      <c r="K1011">
        <v>1985.251</v>
      </c>
      <c r="L1011" s="3">
        <v>0.35975188766310279</v>
      </c>
      <c r="M1011" s="3">
        <v>0.68590296847480869</v>
      </c>
      <c r="N1011" s="3">
        <v>1.6110498216781695</v>
      </c>
      <c r="O1011" s="3">
        <v>-80.086836886160327</v>
      </c>
      <c r="P1011" s="3">
        <v>-155.63584795712123</v>
      </c>
      <c r="Q1011" s="3">
        <v>56.839632071333746</v>
      </c>
      <c r="R1011" s="3">
        <v>0.71488902168562163</v>
      </c>
      <c r="S1011" s="3">
        <v>1.5737586654943101</v>
      </c>
      <c r="T1011" s="3">
        <v>0.43520433039680029</v>
      </c>
      <c r="U1011" s="4">
        <v>6.2444549552053703E-2</v>
      </c>
    </row>
    <row r="1012" spans="1:21" x14ac:dyDescent="0.25">
      <c r="A1012">
        <v>645</v>
      </c>
      <c r="B1012" t="s">
        <v>20</v>
      </c>
      <c r="C1012" s="1">
        <v>40970.258584189818</v>
      </c>
      <c r="D1012">
        <v>529.74199999999996</v>
      </c>
      <c r="E1012">
        <v>131.97800000000001</v>
      </c>
      <c r="F1012">
        <v>1986.077</v>
      </c>
      <c r="G1012">
        <v>-0.79</v>
      </c>
      <c r="H1012" s="1">
        <v>40970.258584178242</v>
      </c>
      <c r="I1012">
        <v>557.13199999999995</v>
      </c>
      <c r="J1012">
        <v>119.92100000000001</v>
      </c>
      <c r="K1012">
        <v>2001.21</v>
      </c>
      <c r="L1012" s="3">
        <v>0.33596540292695032</v>
      </c>
      <c r="M1012" s="3">
        <v>0.59710788773316192</v>
      </c>
      <c r="N1012" s="3">
        <v>1.5498308043270361</v>
      </c>
      <c r="O1012" s="3">
        <v>-80.148098536261656</v>
      </c>
      <c r="P1012" s="3">
        <v>-147.34747678372159</v>
      </c>
      <c r="Q1012" s="3">
        <v>48.031162034136067</v>
      </c>
      <c r="R1012" s="3">
        <v>0.63092527692117528</v>
      </c>
      <c r="S1012" s="3">
        <v>1.5150807856670525</v>
      </c>
      <c r="T1012" s="3">
        <v>0.39970229414529967</v>
      </c>
      <c r="U1012" s="4">
        <v>5.7360403801320674E-2</v>
      </c>
    </row>
    <row r="1013" spans="1:21" x14ac:dyDescent="0.25">
      <c r="A1013">
        <v>850</v>
      </c>
      <c r="B1013" t="s">
        <v>20</v>
      </c>
      <c r="C1013" s="1">
        <v>41030.26069771991</v>
      </c>
      <c r="D1013">
        <v>501.09100000000001</v>
      </c>
      <c r="E1013">
        <v>113.081</v>
      </c>
      <c r="F1013">
        <v>1951.0250000000001</v>
      </c>
      <c r="G1013">
        <v>-0.81</v>
      </c>
      <c r="H1013" s="1">
        <v>41030.260697708334</v>
      </c>
      <c r="I1013">
        <v>495.23200000000003</v>
      </c>
      <c r="J1013">
        <v>93.921000000000006</v>
      </c>
      <c r="K1013">
        <v>1951.143</v>
      </c>
      <c r="L1013" s="3">
        <v>0.34065122353284144</v>
      </c>
      <c r="M1013" s="3">
        <v>0.564784973261099</v>
      </c>
      <c r="N1013" s="3">
        <v>1.3135198801062187</v>
      </c>
      <c r="O1013" s="3">
        <v>-78.978283193935638</v>
      </c>
      <c r="P1013" s="3">
        <v>-1.7851339922056115</v>
      </c>
      <c r="Q1013" s="3">
        <v>76.682688226056243</v>
      </c>
      <c r="R1013" s="3">
        <v>0.63907995942747675</v>
      </c>
      <c r="S1013" s="3">
        <v>1.254174390869764</v>
      </c>
      <c r="T1013" s="3">
        <v>0.41804232451431744</v>
      </c>
      <c r="U1013" s="4">
        <v>6.7375042562317897E-2</v>
      </c>
    </row>
    <row r="1014" spans="1:21" x14ac:dyDescent="0.25">
      <c r="A1014">
        <v>3640</v>
      </c>
      <c r="B1014" t="s">
        <v>20</v>
      </c>
      <c r="C1014" s="1">
        <v>41466.126126574076</v>
      </c>
      <c r="D1014">
        <v>486.46100000000001</v>
      </c>
      <c r="E1014">
        <v>67.665999999999997</v>
      </c>
      <c r="F1014">
        <v>1955.597</v>
      </c>
      <c r="G1014">
        <v>-1.23</v>
      </c>
      <c r="H1014" s="1">
        <v>41466.126126655094</v>
      </c>
      <c r="I1014">
        <v>476.005</v>
      </c>
      <c r="J1014">
        <v>46.588000000000001</v>
      </c>
      <c r="K1014">
        <v>1948.452</v>
      </c>
      <c r="L1014" s="3">
        <v>0.39446084512172713</v>
      </c>
      <c r="M1014" s="3">
        <v>0.65284045455043105</v>
      </c>
      <c r="N1014" s="3">
        <v>1.4022126910971335</v>
      </c>
      <c r="O1014" s="3">
        <v>-77.664079192940932</v>
      </c>
      <c r="P1014" s="3">
        <v>-7.4707362367242016</v>
      </c>
      <c r="Q1014" s="3">
        <v>71.118438258896944</v>
      </c>
      <c r="R1014" s="3">
        <v>0.84688189896257882</v>
      </c>
      <c r="S1014" s="3">
        <v>1.2583500517556914</v>
      </c>
      <c r="T1014" s="3">
        <v>0.4863472477607047</v>
      </c>
      <c r="U1014" s="4">
        <v>7.5531100166624218E-2</v>
      </c>
    </row>
    <row r="1015" spans="1:21" x14ac:dyDescent="0.25">
      <c r="A1015">
        <v>432</v>
      </c>
      <c r="B1015" t="s">
        <v>20</v>
      </c>
      <c r="C1015" s="1">
        <v>40968.258332002311</v>
      </c>
      <c r="D1015">
        <v>526.39</v>
      </c>
      <c r="E1015">
        <v>125.578</v>
      </c>
      <c r="F1015">
        <v>1972.6659999999999</v>
      </c>
      <c r="G1015">
        <v>-1.29</v>
      </c>
      <c r="H1015" s="1">
        <v>40968.258331956022</v>
      </c>
      <c r="I1015">
        <v>537.38400000000001</v>
      </c>
      <c r="J1015">
        <v>124.09699999999999</v>
      </c>
      <c r="K1015">
        <v>1977.0139999999999</v>
      </c>
      <c r="L1015" s="3">
        <v>0.43627650430102932</v>
      </c>
      <c r="M1015" s="3">
        <v>0.65506544596705929</v>
      </c>
      <c r="N1015" s="3">
        <v>1.5751769047289423</v>
      </c>
      <c r="O1015" s="3">
        <v>-80.921296019407109</v>
      </c>
      <c r="P1015" s="3">
        <v>-24.457770887474304</v>
      </c>
      <c r="Q1015" s="3">
        <v>101.38527566457027</v>
      </c>
      <c r="R1015" s="3">
        <v>0.73130127643378273</v>
      </c>
      <c r="S1015" s="3">
        <v>1.5228836696417005</v>
      </c>
      <c r="T1015" s="3">
        <v>0.48656886528010546</v>
      </c>
      <c r="U1015" s="4">
        <v>8.9087729698686183E-2</v>
      </c>
    </row>
    <row r="1016" spans="1:21" x14ac:dyDescent="0.25">
      <c r="A1016">
        <v>438</v>
      </c>
      <c r="B1016" t="s">
        <v>20</v>
      </c>
      <c r="C1016" s="1">
        <v>40968.264735115743</v>
      </c>
      <c r="D1016">
        <v>521.51300000000003</v>
      </c>
      <c r="E1016">
        <v>122.22499999999999</v>
      </c>
      <c r="F1016">
        <v>1965.046</v>
      </c>
      <c r="G1016">
        <v>-0.88</v>
      </c>
      <c r="H1016" s="1">
        <v>40968.264735081022</v>
      </c>
      <c r="I1016">
        <v>528.45000000000005</v>
      </c>
      <c r="J1016">
        <v>115.32599999999999</v>
      </c>
      <c r="K1016">
        <v>1968.1869999999999</v>
      </c>
      <c r="L1016" s="3">
        <v>0.26207560404950025</v>
      </c>
      <c r="M1016" s="3">
        <v>0.52140940181658813</v>
      </c>
      <c r="N1016" s="3">
        <v>1.5011532088051662</v>
      </c>
      <c r="O1016" s="3">
        <v>-80.527001859001246</v>
      </c>
      <c r="P1016" s="3">
        <v>-134.81353736691366</v>
      </c>
      <c r="Q1016" s="3">
        <v>30.659434057263518</v>
      </c>
      <c r="R1016" s="3">
        <v>0.61398072889846844</v>
      </c>
      <c r="S1016" s="3">
        <v>1.4508084506781245</v>
      </c>
      <c r="T1016" s="3">
        <v>0.31646774394857857</v>
      </c>
      <c r="U1016" s="4">
        <v>5.3634878153753902E-2</v>
      </c>
    </row>
    <row r="1017" spans="1:21" x14ac:dyDescent="0.25">
      <c r="A1017">
        <v>305</v>
      </c>
      <c r="B1017" t="s">
        <v>20</v>
      </c>
      <c r="C1017" s="1">
        <v>40967.599216099537</v>
      </c>
      <c r="D1017">
        <v>523.95100000000002</v>
      </c>
      <c r="E1017">
        <v>120.09099999999999</v>
      </c>
      <c r="F1017">
        <v>1965.96</v>
      </c>
      <c r="G1017">
        <v>-1.2</v>
      </c>
      <c r="H1017" s="1">
        <v>40967.599216087961</v>
      </c>
      <c r="I1017">
        <v>530.40899999999999</v>
      </c>
      <c r="J1017">
        <v>120.798</v>
      </c>
      <c r="K1017">
        <v>1970.5740000000001</v>
      </c>
      <c r="L1017" s="3">
        <v>0.28060712291312429</v>
      </c>
      <c r="M1017" s="3">
        <v>0.56019169086947607</v>
      </c>
      <c r="N1017" s="3">
        <v>1.641456167520241</v>
      </c>
      <c r="O1017" s="3">
        <v>-82.860557598326466</v>
      </c>
      <c r="P1017" s="3">
        <v>-9.0776355576050616</v>
      </c>
      <c r="Q1017" s="3">
        <v>85.33252410021133</v>
      </c>
      <c r="R1017" s="3">
        <v>0.66891492390175245</v>
      </c>
      <c r="S1017" s="3">
        <v>1.5838283766985057</v>
      </c>
      <c r="T1017" s="3">
        <v>0.34366663931200492</v>
      </c>
      <c r="U1017" s="4">
        <v>5.5636521669452307E-2</v>
      </c>
    </row>
    <row r="1018" spans="1:21" x14ac:dyDescent="0.25">
      <c r="A1018">
        <v>505</v>
      </c>
      <c r="B1018" t="s">
        <v>20</v>
      </c>
      <c r="C1018" s="1">
        <v>40968.402042407404</v>
      </c>
      <c r="D1018">
        <v>501.09100000000001</v>
      </c>
      <c r="E1018">
        <v>89.915999999999997</v>
      </c>
      <c r="F1018">
        <v>1949.1959999999999</v>
      </c>
      <c r="G1018">
        <v>-0.72</v>
      </c>
      <c r="H1018" s="1">
        <v>40968.402042395835</v>
      </c>
      <c r="I1018">
        <v>494.99900000000002</v>
      </c>
      <c r="J1018">
        <v>85.813000000000002</v>
      </c>
      <c r="K1018">
        <v>1951.1320000000001</v>
      </c>
      <c r="L1018" s="3">
        <v>0.35314757309948008</v>
      </c>
      <c r="M1018" s="3">
        <v>0.5773559766022438</v>
      </c>
      <c r="N1018" s="3">
        <v>1.3943867249875397</v>
      </c>
      <c r="O1018" s="3">
        <v>-80.59464368324474</v>
      </c>
      <c r="P1018" s="3">
        <v>-167.44769713310407</v>
      </c>
      <c r="Q1018" s="3">
        <v>57.207321328700296</v>
      </c>
      <c r="R1018" s="3">
        <v>0.71649860675375976</v>
      </c>
      <c r="S1018" s="3">
        <v>1.309257182822094</v>
      </c>
      <c r="T1018" s="3">
        <v>0.41259782909332898</v>
      </c>
      <c r="U1018" s="4">
        <v>6.8553521020131486E-2</v>
      </c>
    </row>
    <row r="1019" spans="1:21" x14ac:dyDescent="0.25">
      <c r="A1019">
        <v>478</v>
      </c>
      <c r="B1019" t="s">
        <v>20</v>
      </c>
      <c r="C1019" s="1">
        <v>40968.294011851853</v>
      </c>
      <c r="D1019">
        <v>487.07</v>
      </c>
      <c r="E1019">
        <v>83.21</v>
      </c>
      <c r="F1019">
        <v>1948.586</v>
      </c>
      <c r="G1019">
        <v>-1.04</v>
      </c>
      <c r="H1019" s="1">
        <v>40968.29401189815</v>
      </c>
      <c r="I1019">
        <v>489.08699999999999</v>
      </c>
      <c r="J1019">
        <v>79.174000000000007</v>
      </c>
      <c r="K1019">
        <v>1952.038</v>
      </c>
      <c r="L1019" s="3">
        <v>0.37246002757334812</v>
      </c>
      <c r="M1019" s="3">
        <v>0.55040534470714686</v>
      </c>
      <c r="N1019" s="3">
        <v>1.4091247341051791</v>
      </c>
      <c r="O1019" s="3">
        <v>-80.660454049510051</v>
      </c>
      <c r="P1019" s="3">
        <v>0.8135718595789968</v>
      </c>
      <c r="Q1019" s="3">
        <v>69.760318375233496</v>
      </c>
      <c r="R1019" s="3">
        <v>0.69383878467732529</v>
      </c>
      <c r="S1019" s="3">
        <v>1.3252266552617442</v>
      </c>
      <c r="T1019" s="3">
        <v>0.4317330896965359</v>
      </c>
      <c r="U1019" s="4">
        <v>7.183604975482008E-2</v>
      </c>
    </row>
    <row r="1020" spans="1:21" x14ac:dyDescent="0.25">
      <c r="A1020">
        <v>3533</v>
      </c>
      <c r="B1020" t="s">
        <v>20</v>
      </c>
      <c r="C1020" s="1">
        <v>41433.287124305556</v>
      </c>
      <c r="D1020">
        <v>541.32500000000005</v>
      </c>
      <c r="E1020">
        <v>108.509</v>
      </c>
      <c r="F1020">
        <v>1986.991</v>
      </c>
      <c r="G1020">
        <v>-0.9</v>
      </c>
      <c r="H1020" s="1">
        <v>41433.28712429398</v>
      </c>
      <c r="I1020">
        <v>539.42399999999998</v>
      </c>
      <c r="J1020">
        <v>84.93</v>
      </c>
      <c r="K1020">
        <v>1979.0129999999999</v>
      </c>
      <c r="L1020" s="3">
        <v>0.33515444746060691</v>
      </c>
      <c r="M1020" s="3">
        <v>0.68844756882027591</v>
      </c>
      <c r="N1020" s="3">
        <v>1.4585725928704871</v>
      </c>
      <c r="O1020" s="3">
        <v>-80.494785201199619</v>
      </c>
      <c r="P1020" s="3">
        <v>-152.92359465063706</v>
      </c>
      <c r="Q1020" s="3">
        <v>48.946316970124201</v>
      </c>
      <c r="R1020" s="3">
        <v>0.74735558603879326</v>
      </c>
      <c r="S1020" s="3">
        <v>1.4119203295967822</v>
      </c>
      <c r="T1020" s="3">
        <v>0.39348300225969979</v>
      </c>
      <c r="U1020" s="4">
        <v>5.853033669242385E-2</v>
      </c>
    </row>
    <row r="1021" spans="1:21" x14ac:dyDescent="0.25">
      <c r="A1021">
        <v>3258</v>
      </c>
      <c r="B1021" t="s">
        <v>20</v>
      </c>
      <c r="C1021" s="1">
        <v>41333.972551597224</v>
      </c>
      <c r="D1021">
        <v>536.75300000000004</v>
      </c>
      <c r="E1021">
        <v>118.872</v>
      </c>
      <c r="F1021">
        <v>2028.749</v>
      </c>
      <c r="G1021">
        <v>-0.63</v>
      </c>
      <c r="H1021" s="1">
        <v>41333.972551666666</v>
      </c>
      <c r="I1021">
        <v>540.12199999999996</v>
      </c>
      <c r="J1021">
        <v>98.22</v>
      </c>
      <c r="K1021">
        <v>2027.94</v>
      </c>
      <c r="L1021" s="3">
        <v>0.39938359780015087</v>
      </c>
      <c r="M1021" s="3">
        <v>0.76022272685004155</v>
      </c>
      <c r="N1021" s="3">
        <v>1.5028159253983802</v>
      </c>
      <c r="O1021" s="3">
        <v>-76.805214776778584</v>
      </c>
      <c r="P1021" s="3">
        <v>-132.73834653857105</v>
      </c>
      <c r="Q1021" s="3">
        <v>29.604326581731915</v>
      </c>
      <c r="R1021" s="3">
        <v>0.7926273538729447</v>
      </c>
      <c r="S1021" s="3">
        <v>1.4613095032475627</v>
      </c>
      <c r="T1021" s="3">
        <v>0.47028361302909616</v>
      </c>
      <c r="U1021" s="4">
        <v>6.9085455358582987E-2</v>
      </c>
    </row>
    <row r="1022" spans="1:21" x14ac:dyDescent="0.25">
      <c r="A1022">
        <v>3526</v>
      </c>
      <c r="B1022" t="s">
        <v>20</v>
      </c>
      <c r="C1022" s="1">
        <v>41432.885342465277</v>
      </c>
      <c r="D1022">
        <v>537.36199999999997</v>
      </c>
      <c r="E1022">
        <v>121.006</v>
      </c>
      <c r="F1022">
        <v>1986.6859999999999</v>
      </c>
      <c r="G1022">
        <v>-0.66</v>
      </c>
      <c r="H1022" s="1">
        <v>41432.885342488429</v>
      </c>
      <c r="I1022">
        <v>534.31500000000005</v>
      </c>
      <c r="J1022">
        <v>78.16</v>
      </c>
      <c r="K1022">
        <v>1979.9559999999999</v>
      </c>
      <c r="L1022" s="3">
        <v>0.37857882377014807</v>
      </c>
      <c r="M1022" s="3">
        <v>0.66942574922840137</v>
      </c>
      <c r="N1022" s="3">
        <v>1.6242471500649989</v>
      </c>
      <c r="O1022" s="3">
        <v>-78.996480109206203</v>
      </c>
      <c r="P1022" s="3">
        <v>-141.30487523217116</v>
      </c>
      <c r="Q1022" s="3">
        <v>33.218854310616997</v>
      </c>
      <c r="R1022" s="3">
        <v>0.79453455949249019</v>
      </c>
      <c r="S1022" s="3">
        <v>1.5458353698806917</v>
      </c>
      <c r="T1022" s="3">
        <v>0.44812469101248098</v>
      </c>
      <c r="U1022" s="4">
        <v>6.4437873737256457E-2</v>
      </c>
    </row>
    <row r="1023" spans="1:21" x14ac:dyDescent="0.25">
      <c r="A1023">
        <v>253</v>
      </c>
      <c r="B1023" t="s">
        <v>20</v>
      </c>
      <c r="C1023" s="1">
        <v>40967.307614409721</v>
      </c>
      <c r="D1023">
        <v>519.98900000000003</v>
      </c>
      <c r="E1023">
        <v>146.60900000000001</v>
      </c>
      <c r="F1023">
        <v>2010.7660000000001</v>
      </c>
      <c r="G1023">
        <v>-0.53</v>
      </c>
      <c r="H1023" s="1">
        <v>40967.30761447917</v>
      </c>
      <c r="I1023">
        <v>533.10400000000004</v>
      </c>
      <c r="J1023">
        <v>127.169</v>
      </c>
      <c r="K1023">
        <v>2013.259</v>
      </c>
      <c r="L1023" s="3">
        <v>0.38377811992804306</v>
      </c>
      <c r="M1023" s="3">
        <v>0.67647708158389497</v>
      </c>
      <c r="N1023" s="3">
        <v>1.5458595565784949</v>
      </c>
      <c r="O1023" s="3">
        <v>-78.300039264275924</v>
      </c>
      <c r="P1023" s="3">
        <v>-139.81586871050899</v>
      </c>
      <c r="Q1023" s="3">
        <v>37.802967495070568</v>
      </c>
      <c r="R1023" s="3">
        <v>0.72042744504960865</v>
      </c>
      <c r="S1023" s="3">
        <v>1.5026164204009476</v>
      </c>
      <c r="T1023" s="3">
        <v>0.45204951141749916</v>
      </c>
      <c r="U1023" s="4">
        <v>5.9884908831477575E-2</v>
      </c>
    </row>
    <row r="1024" spans="1:21" x14ac:dyDescent="0.25">
      <c r="A1024">
        <v>308</v>
      </c>
      <c r="B1024" t="s">
        <v>20</v>
      </c>
      <c r="C1024" s="1">
        <v>40967.668298379627</v>
      </c>
      <c r="D1024">
        <v>522.73199999999997</v>
      </c>
      <c r="E1024">
        <v>142.03700000000001</v>
      </c>
      <c r="F1024">
        <v>1989.43</v>
      </c>
      <c r="G1024">
        <v>-0.3</v>
      </c>
      <c r="H1024" s="1">
        <v>40967.668298506942</v>
      </c>
      <c r="I1024">
        <v>523.27800000000002</v>
      </c>
      <c r="J1024">
        <v>139.82900000000001</v>
      </c>
      <c r="K1024">
        <v>1973.3789999999999</v>
      </c>
      <c r="L1024" s="3">
        <v>0.32482637213097426</v>
      </c>
      <c r="M1024" s="3">
        <v>0.54640622582453668</v>
      </c>
      <c r="N1024" s="3">
        <v>1.4054640873843955</v>
      </c>
      <c r="O1024" s="3">
        <v>-76.856016637576232</v>
      </c>
      <c r="P1024" s="3">
        <v>-129.03341083018762</v>
      </c>
      <c r="Q1024" s="3">
        <v>28.557024019453657</v>
      </c>
      <c r="R1024" s="3">
        <v>0.57680667530826213</v>
      </c>
      <c r="S1024" s="3">
        <v>1.3713505586876806</v>
      </c>
      <c r="T1024" s="3">
        <v>0.38599777794706824</v>
      </c>
      <c r="U1024" s="4">
        <v>6.0938621269152685E-2</v>
      </c>
    </row>
    <row r="1025" spans="1:21" x14ac:dyDescent="0.25">
      <c r="A1025">
        <v>4633</v>
      </c>
      <c r="B1025" t="s">
        <v>20</v>
      </c>
      <c r="C1025" s="1">
        <v>41670.907408761574</v>
      </c>
      <c r="D1025">
        <v>534.92399999999998</v>
      </c>
      <c r="E1025">
        <v>123.749</v>
      </c>
      <c r="F1025">
        <v>1983.3340000000001</v>
      </c>
      <c r="G1025">
        <v>-0.76</v>
      </c>
      <c r="H1025" s="1">
        <v>41670.907408703701</v>
      </c>
      <c r="I1025">
        <v>534.428</v>
      </c>
      <c r="J1025">
        <v>97.941999999999993</v>
      </c>
      <c r="K1025">
        <v>2023.5909999999999</v>
      </c>
      <c r="L1025" s="3">
        <v>0.34278517614069626</v>
      </c>
      <c r="M1025" s="3">
        <v>0.65433276037598309</v>
      </c>
      <c r="N1025" s="3">
        <v>1.5218852082549403</v>
      </c>
      <c r="O1025" s="3">
        <v>-71.315084198637933</v>
      </c>
      <c r="P1025" s="3">
        <v>-125.74902315724245</v>
      </c>
      <c r="Q1025" s="3">
        <v>23.666556951676448</v>
      </c>
      <c r="R1025" s="3">
        <v>0.67330447282245132</v>
      </c>
      <c r="S1025" s="3">
        <v>1.4754497306210084</v>
      </c>
      <c r="T1025" s="3">
        <v>0.46086112256193701</v>
      </c>
      <c r="U1025" s="4">
        <v>5.6669941905240315E-2</v>
      </c>
    </row>
    <row r="1026" spans="1:21" x14ac:dyDescent="0.25">
      <c r="A1026">
        <v>6882</v>
      </c>
      <c r="B1026" t="s">
        <v>20</v>
      </c>
      <c r="C1026" s="1">
        <v>43120.144530879632</v>
      </c>
      <c r="D1026">
        <v>460.858</v>
      </c>
      <c r="E1026">
        <v>83.21</v>
      </c>
      <c r="F1026">
        <v>2057.7049999999999</v>
      </c>
      <c r="G1026">
        <v>-1.33</v>
      </c>
      <c r="H1026" s="1">
        <v>43120.144530752317</v>
      </c>
      <c r="I1026">
        <v>501.86700000000002</v>
      </c>
      <c r="J1026">
        <v>39.012</v>
      </c>
      <c r="K1026">
        <v>2076.2460000000001</v>
      </c>
      <c r="L1026" s="3">
        <v>0.3871072683140136</v>
      </c>
      <c r="M1026" s="3">
        <v>0.97865696990151863</v>
      </c>
      <c r="N1026" s="3">
        <v>1.9890957342411451</v>
      </c>
      <c r="O1026" s="3">
        <v>-84.023548478310673</v>
      </c>
      <c r="P1026" s="3">
        <v>-101.22556953355834</v>
      </c>
      <c r="Q1026" s="3">
        <v>-13.70768453185857</v>
      </c>
      <c r="R1026" s="3">
        <v>1.2154173122998486</v>
      </c>
      <c r="S1026" s="3">
        <v>1.8463428623893208</v>
      </c>
      <c r="T1026" s="3">
        <v>0.39846422612572496</v>
      </c>
      <c r="U1026" s="4">
        <v>6.9682285889257109E-2</v>
      </c>
    </row>
    <row r="1027" spans="1:21" x14ac:dyDescent="0.25">
      <c r="A1027">
        <v>254</v>
      </c>
      <c r="B1027" t="s">
        <v>20</v>
      </c>
      <c r="C1027" s="1">
        <v>40967.316584988424</v>
      </c>
      <c r="D1027">
        <v>502.61500000000001</v>
      </c>
      <c r="E1027">
        <v>119.17700000000001</v>
      </c>
      <c r="F1027">
        <v>1952.2439999999999</v>
      </c>
      <c r="G1027">
        <v>-0.91</v>
      </c>
      <c r="H1027" s="1">
        <v>40967.316585046297</v>
      </c>
      <c r="I1027">
        <v>508.26499999999999</v>
      </c>
      <c r="J1027">
        <v>117.721</v>
      </c>
      <c r="K1027">
        <v>1956.1559999999999</v>
      </c>
      <c r="L1027" s="3">
        <v>0.32244102317104795</v>
      </c>
      <c r="M1027" s="3">
        <v>0.57355276064928273</v>
      </c>
      <c r="N1027" s="3">
        <v>1.3101127099494974</v>
      </c>
      <c r="O1027" s="3">
        <v>-79.753447664197878</v>
      </c>
      <c r="P1027" s="3">
        <v>-20.025145315152727</v>
      </c>
      <c r="Q1027" s="3">
        <v>101.07096340673363</v>
      </c>
      <c r="R1027" s="3">
        <v>0.60243848099867137</v>
      </c>
      <c r="S1027" s="3">
        <v>1.2752694192167553</v>
      </c>
      <c r="T1027" s="3">
        <v>0.38540076969275106</v>
      </c>
      <c r="U1027" s="4">
        <v>6.7157793924339265E-2</v>
      </c>
    </row>
    <row r="1028" spans="1:21" x14ac:dyDescent="0.25">
      <c r="A1028">
        <v>492</v>
      </c>
      <c r="B1028" t="s">
        <v>20</v>
      </c>
      <c r="C1028" s="1">
        <v>40968.298188842593</v>
      </c>
      <c r="D1028">
        <v>493.77600000000001</v>
      </c>
      <c r="E1028">
        <v>97.230999999999995</v>
      </c>
      <c r="F1028">
        <v>1946.1479999999999</v>
      </c>
      <c r="G1028">
        <v>-0.41</v>
      </c>
      <c r="H1028" s="1">
        <v>40968.29818888889</v>
      </c>
      <c r="I1028">
        <v>498.54399999999998</v>
      </c>
      <c r="J1028">
        <v>95.328000000000003</v>
      </c>
      <c r="K1028">
        <v>1943.585</v>
      </c>
      <c r="L1028" s="3">
        <v>0.27682502416140753</v>
      </c>
      <c r="M1028" s="3">
        <v>0.51183778450922934</v>
      </c>
      <c r="N1028" s="3">
        <v>1.2685427429203118</v>
      </c>
      <c r="O1028" s="3">
        <v>-80.854239478095465</v>
      </c>
      <c r="P1028" s="3">
        <v>-162.57745724388937</v>
      </c>
      <c r="Q1028" s="3">
        <v>55.03751589914318</v>
      </c>
      <c r="R1028" s="3">
        <v>0.61345867997016512</v>
      </c>
      <c r="S1028" s="3">
        <v>1.2071481478704271</v>
      </c>
      <c r="T1028" s="3">
        <v>0.33418734510405557</v>
      </c>
      <c r="U1028" s="4">
        <v>5.6516552206548214E-2</v>
      </c>
    </row>
    <row r="1029" spans="1:21" x14ac:dyDescent="0.25">
      <c r="A1029">
        <v>3716</v>
      </c>
      <c r="B1029" t="s">
        <v>20</v>
      </c>
      <c r="C1029" s="1">
        <v>41478.014289409723</v>
      </c>
      <c r="D1029">
        <v>511.75900000000001</v>
      </c>
      <c r="E1029">
        <v>99.974000000000004</v>
      </c>
      <c r="F1029">
        <v>1951.33</v>
      </c>
      <c r="G1029">
        <v>-0.88</v>
      </c>
      <c r="H1029" s="1">
        <v>41478.014289502316</v>
      </c>
      <c r="I1029">
        <v>487.31799999999998</v>
      </c>
      <c r="J1029">
        <v>103.05800000000001</v>
      </c>
      <c r="K1029">
        <v>1935.7360000000001</v>
      </c>
      <c r="L1029" s="3">
        <v>0.25499608618087488</v>
      </c>
      <c r="M1029" s="3">
        <v>0.47859707927123113</v>
      </c>
      <c r="N1029" s="3">
        <v>1.228818636270756</v>
      </c>
      <c r="O1029" s="3">
        <v>-80.029736474720323</v>
      </c>
      <c r="P1029" s="3">
        <v>-3.2264476752495219</v>
      </c>
      <c r="Q1029" s="3">
        <v>74.638748470422769</v>
      </c>
      <c r="R1029" s="3">
        <v>0.59442955696960098</v>
      </c>
      <c r="S1029" s="3">
        <v>1.1574298882511442</v>
      </c>
      <c r="T1029" s="3">
        <v>0.3280360817741439</v>
      </c>
      <c r="U1029" s="4">
        <v>5.9965925783574625E-2</v>
      </c>
    </row>
    <row r="1030" spans="1:21" x14ac:dyDescent="0.25">
      <c r="A1030">
        <v>408</v>
      </c>
      <c r="B1030" t="s">
        <v>20</v>
      </c>
      <c r="C1030" s="1">
        <v>40968.253730231481</v>
      </c>
      <c r="D1030">
        <v>502.92</v>
      </c>
      <c r="E1030">
        <v>105.15600000000001</v>
      </c>
      <c r="F1030">
        <v>1948.2819999999999</v>
      </c>
      <c r="G1030">
        <v>-0.81</v>
      </c>
      <c r="H1030" s="1">
        <v>40968.253730300923</v>
      </c>
      <c r="I1030">
        <v>509.83499999999998</v>
      </c>
      <c r="J1030">
        <v>104.64100000000001</v>
      </c>
      <c r="K1030">
        <v>1951.14</v>
      </c>
      <c r="L1030" s="3">
        <v>0.30092667751640906</v>
      </c>
      <c r="M1030" s="3">
        <v>0.59449461601225784</v>
      </c>
      <c r="N1030" s="3">
        <v>1.2892508396929436</v>
      </c>
      <c r="O1030" s="3">
        <v>-80.778954738154255</v>
      </c>
      <c r="P1030" s="3">
        <v>1.6386047248518407</v>
      </c>
      <c r="Q1030" s="3">
        <v>73.549109382402037</v>
      </c>
      <c r="R1030" s="3">
        <v>0.65953511116236996</v>
      </c>
      <c r="S1030" s="3">
        <v>1.2401656285126563</v>
      </c>
      <c r="T1030" s="3">
        <v>0.36169223145043361</v>
      </c>
      <c r="U1030" s="4">
        <v>6.5176287786143747E-2</v>
      </c>
    </row>
    <row r="1031" spans="1:21" x14ac:dyDescent="0.25">
      <c r="A1031">
        <v>411</v>
      </c>
      <c r="B1031" t="s">
        <v>20</v>
      </c>
      <c r="C1031" s="1">
        <v>40968.25387458333</v>
      </c>
      <c r="D1031">
        <v>503.834</v>
      </c>
      <c r="E1031">
        <v>105.461</v>
      </c>
      <c r="F1031">
        <v>1948.586</v>
      </c>
      <c r="G1031">
        <v>-1.26</v>
      </c>
      <c r="H1031" s="1">
        <v>40968.253874560185</v>
      </c>
      <c r="I1031">
        <v>495.25700000000001</v>
      </c>
      <c r="J1031">
        <v>49.62</v>
      </c>
      <c r="K1031">
        <v>1973.0519999999999</v>
      </c>
      <c r="L1031" s="3">
        <v>0.30240106298343172</v>
      </c>
      <c r="M1031" s="3">
        <v>0.58419438200412421</v>
      </c>
      <c r="N1031" s="3">
        <v>1.5823263775940022</v>
      </c>
      <c r="O1031" s="3">
        <v>-82.842006114552277</v>
      </c>
      <c r="P1031" s="3">
        <v>-11.334030718955962</v>
      </c>
      <c r="Q1031" s="3">
        <v>72.694295442088006</v>
      </c>
      <c r="R1031" s="3">
        <v>0.91218157492687624</v>
      </c>
      <c r="S1031" s="3">
        <v>1.4038990304357029</v>
      </c>
      <c r="T1031" s="3">
        <v>0.35637269667245164</v>
      </c>
      <c r="U1031" s="4">
        <v>6.3449183604841863E-2</v>
      </c>
    </row>
    <row r="1032" spans="1:21" x14ac:dyDescent="0.25">
      <c r="A1032">
        <v>337</v>
      </c>
      <c r="B1032" t="s">
        <v>20</v>
      </c>
      <c r="C1032" s="1">
        <v>40967.993283032411</v>
      </c>
      <c r="D1032">
        <v>525.47500000000002</v>
      </c>
      <c r="E1032">
        <v>120.09099999999999</v>
      </c>
      <c r="F1032">
        <v>1965.35</v>
      </c>
      <c r="G1032">
        <v>-0.9</v>
      </c>
      <c r="H1032" s="1">
        <v>40967.993283043979</v>
      </c>
      <c r="I1032">
        <v>528.54100000000005</v>
      </c>
      <c r="J1032">
        <v>119.31399999999999</v>
      </c>
      <c r="K1032">
        <v>1964.309</v>
      </c>
      <c r="L1032" s="3">
        <v>0.29461425578063549</v>
      </c>
      <c r="M1032" s="3">
        <v>0.55344761044624546</v>
      </c>
      <c r="N1032" s="3">
        <v>1.4276261200656486</v>
      </c>
      <c r="O1032" s="3">
        <v>-80.424845591518107</v>
      </c>
      <c r="P1032" s="3">
        <v>-157.09805160359463</v>
      </c>
      <c r="Q1032" s="3">
        <v>52.288632611738393</v>
      </c>
      <c r="R1032" s="3">
        <v>0.63929028036068303</v>
      </c>
      <c r="S1032" s="3">
        <v>1.3721680582017086</v>
      </c>
      <c r="T1032" s="3">
        <v>0.36360742777742416</v>
      </c>
      <c r="U1032" s="4">
        <v>5.7871316564458465E-2</v>
      </c>
    </row>
    <row r="1033" spans="1:21" x14ac:dyDescent="0.25">
      <c r="A1033">
        <v>3706</v>
      </c>
      <c r="B1033" t="s">
        <v>20</v>
      </c>
      <c r="C1033" s="1">
        <v>41477.520332962966</v>
      </c>
      <c r="D1033">
        <v>489.81400000000002</v>
      </c>
      <c r="E1033">
        <v>97.840999999999994</v>
      </c>
      <c r="F1033">
        <v>1945.2339999999999</v>
      </c>
      <c r="G1033">
        <v>-1.06</v>
      </c>
      <c r="H1033" s="1">
        <v>41477.520332962966</v>
      </c>
      <c r="I1033">
        <v>471.01900000000001</v>
      </c>
      <c r="J1033">
        <v>68.489999999999995</v>
      </c>
      <c r="K1033">
        <v>1950.0920000000001</v>
      </c>
      <c r="L1033" s="3">
        <v>0.35098427130792437</v>
      </c>
      <c r="M1033" s="3">
        <v>0.57480983956350318</v>
      </c>
      <c r="N1033" s="3">
        <v>1.3313987232441979</v>
      </c>
      <c r="O1033" s="3">
        <v>-79.404185122051189</v>
      </c>
      <c r="P1033" s="3">
        <v>-11.328043013468458</v>
      </c>
      <c r="Q1033" s="3">
        <v>81.451479771779645</v>
      </c>
      <c r="R1033" s="3">
        <v>0.70168643777384432</v>
      </c>
      <c r="S1033" s="3">
        <v>1.2468050608977563</v>
      </c>
      <c r="T1033" s="3">
        <v>0.42020696717167993</v>
      </c>
      <c r="U1033" s="4">
        <v>7.1173468932145947E-2</v>
      </c>
    </row>
    <row r="1034" spans="1:21" x14ac:dyDescent="0.25">
      <c r="A1034">
        <v>306</v>
      </c>
      <c r="B1034" t="s">
        <v>20</v>
      </c>
      <c r="C1034" s="1">
        <v>40967.624593831017</v>
      </c>
      <c r="D1034">
        <v>526.99900000000002</v>
      </c>
      <c r="E1034">
        <v>135.02600000000001</v>
      </c>
      <c r="F1034">
        <v>1979.981</v>
      </c>
      <c r="G1034">
        <v>-0.7</v>
      </c>
      <c r="H1034" s="1">
        <v>40967.624593877314</v>
      </c>
      <c r="I1034">
        <v>533.28499999999997</v>
      </c>
      <c r="J1034">
        <v>133.523</v>
      </c>
      <c r="K1034">
        <v>1968.6590000000001</v>
      </c>
      <c r="L1034" s="3">
        <v>0.26883518621572972</v>
      </c>
      <c r="M1034" s="3">
        <v>0.52602045729908309</v>
      </c>
      <c r="N1034" s="3">
        <v>1.3824467085311301</v>
      </c>
      <c r="O1034" s="3">
        <v>-78.477284884602469</v>
      </c>
      <c r="P1034" s="3">
        <v>-132.8066360566836</v>
      </c>
      <c r="Q1034" s="3">
        <v>31.898425891982477</v>
      </c>
      <c r="R1034" s="3">
        <v>0.56580609984234798</v>
      </c>
      <c r="S1034" s="3">
        <v>1.3476669019374015</v>
      </c>
      <c r="T1034" s="3">
        <v>0.33225042848016528</v>
      </c>
      <c r="U1034" s="4">
        <v>5.4829076307233784E-2</v>
      </c>
    </row>
    <row r="1035" spans="1:21" x14ac:dyDescent="0.25">
      <c r="A1035">
        <v>773</v>
      </c>
      <c r="B1035" t="s">
        <v>20</v>
      </c>
      <c r="C1035" s="1">
        <v>40997.116136828707</v>
      </c>
      <c r="D1035">
        <v>543.154</v>
      </c>
      <c r="E1035">
        <v>94.488</v>
      </c>
      <c r="F1035">
        <v>1984.8579999999999</v>
      </c>
      <c r="G1035">
        <v>-1.39</v>
      </c>
      <c r="H1035" s="1">
        <v>40997.116136863428</v>
      </c>
      <c r="I1035">
        <v>565.64700000000005</v>
      </c>
      <c r="J1035">
        <v>144.798</v>
      </c>
      <c r="K1035">
        <v>1967.2270000000001</v>
      </c>
      <c r="L1035" s="3">
        <v>0.32196579756858468</v>
      </c>
      <c r="M1035" s="3">
        <v>0.54289922005603208</v>
      </c>
      <c r="N1035" s="3">
        <v>1.5077707259998079</v>
      </c>
      <c r="O1035" s="3">
        <v>-81.707732223070579</v>
      </c>
      <c r="P1035" s="3">
        <v>-172.04168267084782</v>
      </c>
      <c r="Q1035" s="3">
        <v>75.009320011827072</v>
      </c>
      <c r="R1035" s="3">
        <v>0.56804581687799782</v>
      </c>
      <c r="S1035" s="3">
        <v>1.4813477639754637</v>
      </c>
      <c r="T1035" s="3">
        <v>0.3843382690188264</v>
      </c>
      <c r="U1035" s="4">
        <v>7.2435860426957377E-2</v>
      </c>
    </row>
    <row r="1036" spans="1:21" x14ac:dyDescent="0.25">
      <c r="A1036">
        <v>449</v>
      </c>
      <c r="B1036" t="s">
        <v>20</v>
      </c>
      <c r="C1036" s="1">
        <v>40968.268526678243</v>
      </c>
      <c r="D1036">
        <v>529.74199999999996</v>
      </c>
      <c r="E1036">
        <v>106.375</v>
      </c>
      <c r="F1036">
        <v>1964.1310000000001</v>
      </c>
      <c r="G1036">
        <v>-1.18</v>
      </c>
      <c r="H1036" s="1">
        <v>40968.268526655091</v>
      </c>
      <c r="I1036">
        <v>520.37800000000004</v>
      </c>
      <c r="J1036">
        <v>90.531000000000006</v>
      </c>
      <c r="K1036">
        <v>1964.414</v>
      </c>
      <c r="L1036" s="3">
        <v>0.300737034883576</v>
      </c>
      <c r="M1036" s="3">
        <v>0.55187179933359654</v>
      </c>
      <c r="N1036" s="3">
        <v>1.484533840453536</v>
      </c>
      <c r="O1036" s="3">
        <v>-82.33194696402299</v>
      </c>
      <c r="P1036" s="3">
        <v>-158.84822795636799</v>
      </c>
      <c r="Q1036" s="3">
        <v>49.606987963788526</v>
      </c>
      <c r="R1036" s="3">
        <v>0.7078772166919407</v>
      </c>
      <c r="S1036" s="3">
        <v>1.4037745986234995</v>
      </c>
      <c r="T1036" s="3">
        <v>0.34971385712537995</v>
      </c>
      <c r="U1036" s="4">
        <v>6.1195039360010299E-2</v>
      </c>
    </row>
    <row r="1037" spans="1:21" x14ac:dyDescent="0.25">
      <c r="A1037">
        <v>301</v>
      </c>
      <c r="B1037" t="s">
        <v>20</v>
      </c>
      <c r="C1037" s="1">
        <v>40967.519008113428</v>
      </c>
      <c r="D1037">
        <v>523.95100000000002</v>
      </c>
      <c r="E1037">
        <v>125.273</v>
      </c>
      <c r="F1037">
        <v>1965.96</v>
      </c>
      <c r="G1037">
        <v>-1.1599999999999999</v>
      </c>
      <c r="H1037" s="1">
        <v>40967.519008148149</v>
      </c>
      <c r="I1037">
        <v>519.327</v>
      </c>
      <c r="J1037">
        <v>114.11499999999999</v>
      </c>
      <c r="K1037">
        <v>1959.9380000000001</v>
      </c>
      <c r="L1037" s="3">
        <v>0.29492002658861161</v>
      </c>
      <c r="M1037" s="3">
        <v>0.54921152397538631</v>
      </c>
      <c r="N1037" s="3">
        <v>1.4864544998034037</v>
      </c>
      <c r="O1037" s="3">
        <v>-79.349742328319039</v>
      </c>
      <c r="P1037" s="3">
        <v>-146.40449811310216</v>
      </c>
      <c r="Q1037" s="3">
        <v>41.93177751078359</v>
      </c>
      <c r="R1037" s="3">
        <v>0.63610248572490491</v>
      </c>
      <c r="S1037" s="3">
        <v>1.4301890982744254</v>
      </c>
      <c r="T1037" s="3">
        <v>0.37155209361390007</v>
      </c>
      <c r="U1037" s="4">
        <v>6.3530409131724128E-2</v>
      </c>
    </row>
    <row r="1038" spans="1:21" x14ac:dyDescent="0.25">
      <c r="A1038">
        <v>133</v>
      </c>
      <c r="B1038" t="s">
        <v>20</v>
      </c>
      <c r="C1038" s="1">
        <v>40966.856008888892</v>
      </c>
      <c r="D1038">
        <v>529.74199999999996</v>
      </c>
      <c r="E1038">
        <v>140.51300000000001</v>
      </c>
      <c r="F1038">
        <v>1997.354</v>
      </c>
      <c r="G1038">
        <v>-1.2</v>
      </c>
      <c r="H1038" s="1">
        <v>40966.856009016206</v>
      </c>
      <c r="I1038">
        <v>508.41</v>
      </c>
      <c r="J1038">
        <v>141.023</v>
      </c>
      <c r="K1038">
        <v>1973.769</v>
      </c>
      <c r="L1038" s="3">
        <v>0.4724232770338887</v>
      </c>
      <c r="M1038" s="3">
        <v>0.90136379718152404</v>
      </c>
      <c r="N1038" s="3">
        <v>1.3862835943489944</v>
      </c>
      <c r="O1038" s="3">
        <v>46.416148105660511</v>
      </c>
      <c r="P1038" s="3">
        <v>66.419750087484957</v>
      </c>
      <c r="Q1038" s="3">
        <v>-18.395383109756768</v>
      </c>
      <c r="R1038" s="3">
        <v>0.74375203026698955</v>
      </c>
      <c r="S1038" s="3">
        <v>1.3448242220850659</v>
      </c>
      <c r="T1038" s="3">
        <v>0.76332862207868857</v>
      </c>
      <c r="U1038" s="4">
        <v>0.20104291054824522</v>
      </c>
    </row>
    <row r="1039" spans="1:21" x14ac:dyDescent="0.25">
      <c r="A1039">
        <v>354</v>
      </c>
      <c r="B1039" t="s">
        <v>20</v>
      </c>
      <c r="C1039" s="1">
        <v>40968.201788379629</v>
      </c>
      <c r="D1039">
        <v>491.03300000000002</v>
      </c>
      <c r="E1039">
        <v>112.776</v>
      </c>
      <c r="F1039">
        <v>1946.453</v>
      </c>
      <c r="G1039">
        <v>-0.98</v>
      </c>
      <c r="H1039" s="1">
        <v>40968.201788437502</v>
      </c>
      <c r="I1039">
        <v>487.584</v>
      </c>
      <c r="J1039">
        <v>96.141999999999996</v>
      </c>
      <c r="K1039">
        <v>1934.6579999999999</v>
      </c>
      <c r="L1039" s="3">
        <v>0.27500403776717391</v>
      </c>
      <c r="M1039" s="3">
        <v>0.47405107938109142</v>
      </c>
      <c r="N1039" s="3">
        <v>1.2779899534127253</v>
      </c>
      <c r="O1039" s="3">
        <v>-81.58624846259552</v>
      </c>
      <c r="P1039" s="3">
        <v>-164.06402003323794</v>
      </c>
      <c r="Q1039" s="3">
        <v>52.293523040438721</v>
      </c>
      <c r="R1039" s="3">
        <v>0.64013494298552587</v>
      </c>
      <c r="S1039" s="3">
        <v>1.1897548402895382</v>
      </c>
      <c r="T1039" s="3">
        <v>0.32577786840761291</v>
      </c>
      <c r="U1039" s="4">
        <v>6.3992876951752237E-2</v>
      </c>
    </row>
    <row r="1040" spans="1:21" x14ac:dyDescent="0.25">
      <c r="A1040">
        <v>470</v>
      </c>
      <c r="B1040" t="s">
        <v>20</v>
      </c>
      <c r="C1040" s="1">
        <v>40968.292924340276</v>
      </c>
      <c r="D1040">
        <v>498.04300000000001</v>
      </c>
      <c r="E1040">
        <v>87.781999999999996</v>
      </c>
      <c r="F1040">
        <v>1946.453</v>
      </c>
      <c r="G1040">
        <v>-1.35</v>
      </c>
      <c r="H1040" s="1">
        <v>40968.292924351852</v>
      </c>
      <c r="I1040">
        <v>474.64600000000002</v>
      </c>
      <c r="J1040">
        <v>39.548000000000002</v>
      </c>
      <c r="K1040">
        <v>1954.4929999999999</v>
      </c>
      <c r="L1040" s="3">
        <v>0.41134040840999325</v>
      </c>
      <c r="M1040" s="3">
        <v>1.0313153244985034</v>
      </c>
      <c r="N1040" s="3">
        <v>1.3901664303388865</v>
      </c>
      <c r="O1040" s="3">
        <v>42.357883106954603</v>
      </c>
      <c r="P1040" s="3">
        <v>66.421741611089473</v>
      </c>
      <c r="Q1040" s="3">
        <v>-36.031866439442545</v>
      </c>
      <c r="R1040" s="3">
        <v>0.91243684675083614</v>
      </c>
      <c r="S1040" s="3">
        <v>1.2639293876726967</v>
      </c>
      <c r="T1040" s="3">
        <v>0.85473572841647183</v>
      </c>
      <c r="U1040" s="4">
        <v>0.21881122143755968</v>
      </c>
    </row>
    <row r="1041" spans="1:21" x14ac:dyDescent="0.25">
      <c r="A1041">
        <v>3751</v>
      </c>
      <c r="B1041" t="s">
        <v>20</v>
      </c>
      <c r="C1041" s="1">
        <v>41478.078638888888</v>
      </c>
      <c r="D1041">
        <v>503.834</v>
      </c>
      <c r="E1041">
        <v>125.578</v>
      </c>
      <c r="F1041">
        <v>1953.768</v>
      </c>
      <c r="G1041">
        <v>-0.28000000000000003</v>
      </c>
      <c r="H1041" s="1">
        <v>41478.078638900464</v>
      </c>
      <c r="I1041">
        <v>490.11399999999998</v>
      </c>
      <c r="J1041">
        <v>93.477000000000004</v>
      </c>
      <c r="K1041">
        <v>1946.2380000000001</v>
      </c>
      <c r="L1041" s="3">
        <v>0.34161192178398703</v>
      </c>
      <c r="M1041" s="3">
        <v>0.62622446572446322</v>
      </c>
      <c r="N1041" s="3">
        <v>1.3743094469488035</v>
      </c>
      <c r="O1041" s="3">
        <v>-80.055141361369138</v>
      </c>
      <c r="P1041" s="3">
        <v>-19.168632326678111</v>
      </c>
      <c r="Q1041" s="3">
        <v>89.345244189071721</v>
      </c>
      <c r="R1041" s="3">
        <v>0.75044466107317476</v>
      </c>
      <c r="S1041" s="3">
        <v>1.2916778868888485</v>
      </c>
      <c r="T1041" s="3">
        <v>0.40398955291379934</v>
      </c>
      <c r="U1041" s="4">
        <v>6.7389315889642143E-2</v>
      </c>
    </row>
    <row r="1042" spans="1:21" x14ac:dyDescent="0.25">
      <c r="A1042">
        <v>385</v>
      </c>
      <c r="B1042" t="s">
        <v>20</v>
      </c>
      <c r="C1042" s="1">
        <v>40968.248618032405</v>
      </c>
      <c r="D1042">
        <v>512.36900000000003</v>
      </c>
      <c r="E1042">
        <v>125.578</v>
      </c>
      <c r="F1042">
        <v>1957.4259999999999</v>
      </c>
      <c r="G1042">
        <v>-0.99</v>
      </c>
      <c r="H1042" s="1">
        <v>40968.24861800926</v>
      </c>
      <c r="I1042">
        <v>539.30999999999995</v>
      </c>
      <c r="J1042">
        <v>152.61199999999999</v>
      </c>
      <c r="K1042">
        <v>1969.107</v>
      </c>
      <c r="L1042" s="3">
        <v>0.2881631946331013</v>
      </c>
      <c r="M1042" s="3">
        <v>0.57717194240457015</v>
      </c>
      <c r="N1042" s="3">
        <v>1.3859851072621228</v>
      </c>
      <c r="O1042" s="3">
        <v>-82.372026522958251</v>
      </c>
      <c r="P1042" s="3">
        <v>3.2749357917669033</v>
      </c>
      <c r="Q1042" s="3">
        <v>77.356902727369146</v>
      </c>
      <c r="R1042" s="3">
        <v>0.61042963417776264</v>
      </c>
      <c r="S1042" s="3">
        <v>1.3555520479380618</v>
      </c>
      <c r="T1042" s="3">
        <v>0.33902776650302258</v>
      </c>
      <c r="U1042" s="4">
        <v>6.1045399811329136E-2</v>
      </c>
    </row>
    <row r="1043" spans="1:21" x14ac:dyDescent="0.25">
      <c r="A1043">
        <v>3673</v>
      </c>
      <c r="B1043" t="s">
        <v>20</v>
      </c>
      <c r="C1043" s="1">
        <v>41477.107106354168</v>
      </c>
      <c r="D1043">
        <v>478.23099999999999</v>
      </c>
      <c r="E1043">
        <v>49.682000000000002</v>
      </c>
      <c r="F1043">
        <v>1968.703</v>
      </c>
      <c r="G1043">
        <v>-1.24</v>
      </c>
      <c r="H1043" s="1">
        <v>41477.107106319447</v>
      </c>
      <c r="I1043">
        <v>451.42500000000001</v>
      </c>
      <c r="J1043">
        <v>8.2850000000000001</v>
      </c>
      <c r="K1043">
        <v>1981.251</v>
      </c>
      <c r="L1043" s="3">
        <v>0.38296042224817389</v>
      </c>
      <c r="M1043" s="3">
        <v>0.71188776021162015</v>
      </c>
      <c r="N1043" s="3">
        <v>1.4569566367831579</v>
      </c>
      <c r="O1043" s="3">
        <v>-82.699066499986614</v>
      </c>
      <c r="P1043" s="3">
        <v>-10.402611376502202</v>
      </c>
      <c r="Q1043" s="3">
        <v>67.672434415761401</v>
      </c>
      <c r="R1043" s="3">
        <v>0.98596715512547917</v>
      </c>
      <c r="S1043" s="3">
        <v>1.2740667243736166</v>
      </c>
      <c r="T1043" s="3">
        <v>0.4211289978552486</v>
      </c>
      <c r="U1043" s="4">
        <v>6.8125919142697111E-2</v>
      </c>
    </row>
    <row r="1044" spans="1:21" x14ac:dyDescent="0.25">
      <c r="A1044">
        <v>405</v>
      </c>
      <c r="B1044" t="s">
        <v>20</v>
      </c>
      <c r="C1044" s="1">
        <v>40968.253467962961</v>
      </c>
      <c r="D1044">
        <v>504.44400000000002</v>
      </c>
      <c r="E1044">
        <v>110.947</v>
      </c>
      <c r="F1044">
        <v>1947.9770000000001</v>
      </c>
      <c r="G1044">
        <v>-0.88</v>
      </c>
      <c r="H1044" s="1">
        <v>40968.253468020834</v>
      </c>
      <c r="I1044">
        <v>496.66199999999998</v>
      </c>
      <c r="J1044">
        <v>87.742000000000004</v>
      </c>
      <c r="K1044">
        <v>1948.5409999999999</v>
      </c>
      <c r="L1044" s="3">
        <v>0.30200621496122981</v>
      </c>
      <c r="M1044" s="3">
        <v>0.58934305716937874</v>
      </c>
      <c r="N1044" s="3">
        <v>1.2582227611231451</v>
      </c>
      <c r="O1044" s="3">
        <v>-81.88870130648165</v>
      </c>
      <c r="P1044" s="3">
        <v>-7.6106240939646854</v>
      </c>
      <c r="Q1044" s="3">
        <v>81.225159822846877</v>
      </c>
      <c r="R1044" s="3">
        <v>0.66503148042221483</v>
      </c>
      <c r="S1044" s="3">
        <v>1.2067360860165905</v>
      </c>
      <c r="T1044" s="3">
        <v>0.34628480241144644</v>
      </c>
      <c r="U1044" s="4">
        <v>6.2342855152039675E-2</v>
      </c>
    </row>
    <row r="1045" spans="1:21" x14ac:dyDescent="0.25">
      <c r="A1045">
        <v>3263</v>
      </c>
      <c r="B1045" t="s">
        <v>20</v>
      </c>
      <c r="C1045" s="1">
        <v>41335.160825127314</v>
      </c>
      <c r="D1045">
        <v>546.202</v>
      </c>
      <c r="E1045">
        <v>109.72799999999999</v>
      </c>
      <c r="F1045">
        <v>2017.7760000000001</v>
      </c>
      <c r="G1045">
        <v>-0.43</v>
      </c>
      <c r="H1045" s="1">
        <v>41335.160825312501</v>
      </c>
      <c r="I1045">
        <v>496.81</v>
      </c>
      <c r="J1045">
        <v>89.734999999999999</v>
      </c>
      <c r="K1045">
        <v>1987.5029999999999</v>
      </c>
      <c r="L1045" s="3">
        <v>0.33568896409426846</v>
      </c>
      <c r="M1045" s="3">
        <v>0.65769896958670016</v>
      </c>
      <c r="N1045" s="3">
        <v>1.3766047682756715</v>
      </c>
      <c r="O1045" s="3">
        <v>-81.506658190822009</v>
      </c>
      <c r="P1045" s="3">
        <v>-139.75563813983905</v>
      </c>
      <c r="Q1045" s="3">
        <v>32.212937655405625</v>
      </c>
      <c r="R1045" s="3">
        <v>0.74231360898443199</v>
      </c>
      <c r="S1045" s="3">
        <v>1.3217554958011704</v>
      </c>
      <c r="T1045" s="3">
        <v>0.36907662301291566</v>
      </c>
      <c r="U1045" s="4">
        <v>6.4180906687444084E-2</v>
      </c>
    </row>
    <row r="1046" spans="1:21" x14ac:dyDescent="0.25">
      <c r="A1046">
        <v>3720</v>
      </c>
      <c r="B1046" t="s">
        <v>20</v>
      </c>
      <c r="C1046" s="1">
        <v>41478.015215300926</v>
      </c>
      <c r="D1046">
        <v>507.18700000000001</v>
      </c>
      <c r="E1046">
        <v>82.600999999999999</v>
      </c>
      <c r="F1046">
        <v>1949.1959999999999</v>
      </c>
      <c r="G1046">
        <v>-1.08</v>
      </c>
      <c r="H1046" s="1">
        <v>41478.015215312502</v>
      </c>
      <c r="I1046">
        <v>486.93099999999998</v>
      </c>
      <c r="J1046">
        <v>60.997</v>
      </c>
      <c r="K1046">
        <v>1952.1869999999999</v>
      </c>
      <c r="L1046" s="3">
        <v>0.34504334872544867</v>
      </c>
      <c r="M1046" s="3">
        <v>0.58689151215904556</v>
      </c>
      <c r="N1046" s="3">
        <v>1.5320000481323919</v>
      </c>
      <c r="O1046" s="3">
        <v>-78.857822036313777</v>
      </c>
      <c r="P1046" s="3">
        <v>-42.452490447262967</v>
      </c>
      <c r="Q1046" s="3">
        <v>108.38395943712861</v>
      </c>
      <c r="R1046" s="3">
        <v>0.82449547603363271</v>
      </c>
      <c r="S1046" s="3">
        <v>1.3992282011018133</v>
      </c>
      <c r="T1046" s="3">
        <v>0.40801128149655597</v>
      </c>
      <c r="U1046" s="4">
        <v>6.5605101932356732E-2</v>
      </c>
    </row>
    <row r="1047" spans="1:21" x14ac:dyDescent="0.25">
      <c r="A1047">
        <v>112</v>
      </c>
      <c r="B1047" t="s">
        <v>20</v>
      </c>
      <c r="C1047" s="1">
        <v>40966.842712893522</v>
      </c>
      <c r="D1047">
        <v>522.73199999999997</v>
      </c>
      <c r="E1047">
        <v>148.74199999999999</v>
      </c>
      <c r="F1047">
        <v>2008.0219999999999</v>
      </c>
      <c r="G1047">
        <v>-0.31</v>
      </c>
      <c r="H1047" s="1">
        <v>40966.84271300926</v>
      </c>
      <c r="I1047">
        <v>516.21500000000003</v>
      </c>
      <c r="J1047">
        <v>112.8</v>
      </c>
      <c r="K1047">
        <v>1999.204</v>
      </c>
      <c r="L1047" s="3">
        <v>0.33056113099199669</v>
      </c>
      <c r="M1047" s="3">
        <v>0.65212277092869586</v>
      </c>
      <c r="N1047" s="3">
        <v>1.3337611039413981</v>
      </c>
      <c r="O1047" s="3">
        <v>-83.271474405417109</v>
      </c>
      <c r="P1047" s="3">
        <v>-153.24793941817541</v>
      </c>
      <c r="Q1047" s="3">
        <v>52.662821719556412</v>
      </c>
      <c r="R1047" s="3">
        <v>0.68265921806607821</v>
      </c>
      <c r="S1047" s="3">
        <v>1.3080316543936163</v>
      </c>
      <c r="T1047" s="3">
        <v>0.35585499481749139</v>
      </c>
      <c r="U1047" s="4">
        <v>6.3408488868332571E-2</v>
      </c>
    </row>
    <row r="1048" spans="1:21" x14ac:dyDescent="0.25">
      <c r="A1048">
        <v>325</v>
      </c>
      <c r="B1048" t="s">
        <v>20</v>
      </c>
      <c r="C1048" s="1">
        <v>40967.961810671295</v>
      </c>
      <c r="D1048">
        <v>521.20799999999997</v>
      </c>
      <c r="E1048">
        <v>119.17700000000001</v>
      </c>
      <c r="F1048">
        <v>1958.645</v>
      </c>
      <c r="G1048">
        <v>-0.59</v>
      </c>
      <c r="H1048" s="1">
        <v>40967.961810694447</v>
      </c>
      <c r="I1048">
        <v>539.88900000000001</v>
      </c>
      <c r="J1048">
        <v>109.339</v>
      </c>
      <c r="K1048">
        <v>1961.615</v>
      </c>
      <c r="L1048" s="3">
        <v>0.28763918558617146</v>
      </c>
      <c r="M1048" s="3">
        <v>0.5096243352234705</v>
      </c>
      <c r="N1048" s="3">
        <v>1.5605302582026934</v>
      </c>
      <c r="O1048" s="3">
        <v>-80.179574438625906</v>
      </c>
      <c r="P1048" s="3">
        <v>-129.55264541618527</v>
      </c>
      <c r="Q1048" s="3">
        <v>24.30125975391141</v>
      </c>
      <c r="R1048" s="3">
        <v>0.62701698533737726</v>
      </c>
      <c r="S1048" s="3">
        <v>1.50245740221375</v>
      </c>
      <c r="T1048" s="3">
        <v>0.33557339767003214</v>
      </c>
      <c r="U1048" s="4">
        <v>6.0202566336080329E-2</v>
      </c>
    </row>
    <row r="1049" spans="1:21" x14ac:dyDescent="0.25">
      <c r="A1049">
        <v>400</v>
      </c>
      <c r="B1049" t="s">
        <v>20</v>
      </c>
      <c r="C1049" s="1">
        <v>40968.252636006946</v>
      </c>
      <c r="D1049">
        <v>473.964</v>
      </c>
      <c r="E1049">
        <v>126.797</v>
      </c>
      <c r="F1049">
        <v>1951.634</v>
      </c>
      <c r="G1049">
        <v>-0.79</v>
      </c>
      <c r="H1049" s="1">
        <v>40968.252635949073</v>
      </c>
      <c r="I1049">
        <v>498.03</v>
      </c>
      <c r="J1049">
        <v>88.846999999999994</v>
      </c>
      <c r="K1049">
        <v>1985.134</v>
      </c>
      <c r="L1049" s="3">
        <v>0.34557402150958172</v>
      </c>
      <c r="M1049" s="3">
        <v>0.61401685767041281</v>
      </c>
      <c r="N1049" s="3">
        <v>1.4214082530754224</v>
      </c>
      <c r="O1049" s="3">
        <v>-81.394585382775489</v>
      </c>
      <c r="P1049" s="3">
        <v>-163.45624177574544</v>
      </c>
      <c r="Q1049" s="3">
        <v>53.64614475354702</v>
      </c>
      <c r="R1049" s="3">
        <v>0.74421265137340242</v>
      </c>
      <c r="S1049" s="3">
        <v>1.3418332673860505</v>
      </c>
      <c r="T1049" s="3">
        <v>0.3970014888584501</v>
      </c>
      <c r="U1049" s="4">
        <v>6.495795933660016E-2</v>
      </c>
    </row>
    <row r="1050" spans="1:21" x14ac:dyDescent="0.25">
      <c r="A1050">
        <v>414</v>
      </c>
      <c r="B1050" t="s">
        <v>20</v>
      </c>
      <c r="C1050" s="1">
        <v>40968.254006608797</v>
      </c>
      <c r="D1050">
        <v>507.79700000000003</v>
      </c>
      <c r="E1050">
        <v>113.386</v>
      </c>
      <c r="F1050">
        <v>1949.1959999999999</v>
      </c>
      <c r="G1050">
        <v>-0.84</v>
      </c>
      <c r="H1050" s="1">
        <v>40968.254006585645</v>
      </c>
      <c r="I1050">
        <v>522.06600000000003</v>
      </c>
      <c r="J1050">
        <v>139.32900000000001</v>
      </c>
      <c r="K1050">
        <v>1947.3710000000001</v>
      </c>
      <c r="L1050" s="3">
        <v>0.31015731291865267</v>
      </c>
      <c r="M1050" s="3">
        <v>0.59659359065433948</v>
      </c>
      <c r="N1050" s="3">
        <v>1.3350894216430202</v>
      </c>
      <c r="O1050" s="3">
        <v>-78.606320960431844</v>
      </c>
      <c r="P1050" s="3">
        <v>-40.068875258230172</v>
      </c>
      <c r="Q1050" s="3">
        <v>120.44779770856277</v>
      </c>
      <c r="R1050" s="3">
        <v>0.62787179500310231</v>
      </c>
      <c r="S1050" s="3">
        <v>1.2996108691101824</v>
      </c>
      <c r="T1050" s="3">
        <v>0.37154177310617342</v>
      </c>
      <c r="U1050" s="4">
        <v>6.7102324213165337E-2</v>
      </c>
    </row>
    <row r="1051" spans="1:21" x14ac:dyDescent="0.25">
      <c r="A1051">
        <v>3776</v>
      </c>
      <c r="B1051" t="s">
        <v>20</v>
      </c>
      <c r="C1051" s="1">
        <v>41478.982780254628</v>
      </c>
      <c r="D1051">
        <v>478.23099999999999</v>
      </c>
      <c r="E1051">
        <v>74.980999999999995</v>
      </c>
      <c r="F1051">
        <v>1948.2819999999999</v>
      </c>
      <c r="G1051">
        <v>-0.26</v>
      </c>
      <c r="H1051" s="1">
        <v>41478.982780243059</v>
      </c>
      <c r="I1051">
        <v>454.81</v>
      </c>
      <c r="J1051">
        <v>48.21</v>
      </c>
      <c r="K1051">
        <v>1970.49</v>
      </c>
      <c r="L1051" s="3">
        <v>0.29349800445209628</v>
      </c>
      <c r="M1051" s="3">
        <v>0.57749714655967566</v>
      </c>
      <c r="N1051" s="3">
        <v>1.2884784525769333</v>
      </c>
      <c r="O1051" s="3">
        <v>-79.992161778161673</v>
      </c>
      <c r="P1051" s="3">
        <v>-166.35312137979216</v>
      </c>
      <c r="Q1051" s="3">
        <v>43.606520963762122</v>
      </c>
      <c r="R1051" s="3">
        <v>0.83731396272872871</v>
      </c>
      <c r="S1051" s="3">
        <v>1.1151381071532427</v>
      </c>
      <c r="T1051" s="3">
        <v>0.36173045568898488</v>
      </c>
      <c r="U1051" s="4">
        <v>6.7678404539029305E-2</v>
      </c>
    </row>
    <row r="1052" spans="1:21" x14ac:dyDescent="0.25">
      <c r="A1052">
        <v>277</v>
      </c>
      <c r="B1052" t="s">
        <v>20</v>
      </c>
      <c r="C1052" s="1">
        <v>40967.476182268518</v>
      </c>
      <c r="D1052">
        <v>526.39</v>
      </c>
      <c r="E1052">
        <v>123.444</v>
      </c>
      <c r="F1052">
        <v>1965.046</v>
      </c>
      <c r="G1052">
        <v>-1.03</v>
      </c>
      <c r="H1052" s="1">
        <v>40967.476182268518</v>
      </c>
      <c r="I1052">
        <v>522.93299999999999</v>
      </c>
      <c r="J1052">
        <v>107.824</v>
      </c>
      <c r="K1052">
        <v>1966.127</v>
      </c>
      <c r="L1052" s="3">
        <v>0.26912896897193994</v>
      </c>
      <c r="M1052" s="3">
        <v>0.53050639207954031</v>
      </c>
      <c r="N1052" s="3">
        <v>1.429220416350697</v>
      </c>
      <c r="O1052" s="3">
        <v>-78.661399600239861</v>
      </c>
      <c r="P1052" s="3">
        <v>-124.16833785971454</v>
      </c>
      <c r="Q1052" s="3">
        <v>17.818966183994782</v>
      </c>
      <c r="R1052" s="3">
        <v>0.63294418755583592</v>
      </c>
      <c r="S1052" s="3">
        <v>1.3735786344103786</v>
      </c>
      <c r="T1052" s="3">
        <v>0.3190149526337791</v>
      </c>
      <c r="U1052" s="4">
        <v>6.0477332040369508E-2</v>
      </c>
    </row>
    <row r="1053" spans="1:21" x14ac:dyDescent="0.25">
      <c r="A1053">
        <v>3723</v>
      </c>
      <c r="B1053" t="s">
        <v>20</v>
      </c>
      <c r="C1053" s="1">
        <v>41478.015338101854</v>
      </c>
      <c r="D1053">
        <v>484.327</v>
      </c>
      <c r="E1053">
        <v>86.563000000000002</v>
      </c>
      <c r="F1053">
        <v>1944.319</v>
      </c>
      <c r="G1053">
        <v>-0.42</v>
      </c>
      <c r="H1053" s="1">
        <v>41478.015338206016</v>
      </c>
      <c r="I1053">
        <v>466.57600000000002</v>
      </c>
      <c r="J1053">
        <v>68.492999999999995</v>
      </c>
      <c r="K1053">
        <v>1927.297</v>
      </c>
      <c r="L1053" s="3">
        <v>0.23290256294146261</v>
      </c>
      <c r="M1053" s="3">
        <v>0.43270454783289175</v>
      </c>
      <c r="N1053" s="3">
        <v>1.1990273925382897</v>
      </c>
      <c r="O1053" s="3">
        <v>-82.256251843098411</v>
      </c>
      <c r="P1053" s="3">
        <v>-136.99739876189128</v>
      </c>
      <c r="Q1053" s="3">
        <v>19.939969792077044</v>
      </c>
      <c r="R1053" s="3">
        <v>0.66018389226735508</v>
      </c>
      <c r="S1053" s="3">
        <v>1.0828898005608636</v>
      </c>
      <c r="T1053" s="3">
        <v>0.26015022646470243</v>
      </c>
      <c r="U1053" s="4">
        <v>6.0840168557779163E-2</v>
      </c>
    </row>
    <row r="1054" spans="1:21" x14ac:dyDescent="0.25">
      <c r="A1054">
        <v>486</v>
      </c>
      <c r="B1054" t="s">
        <v>20</v>
      </c>
      <c r="C1054" s="1">
        <v>40968.294860983799</v>
      </c>
      <c r="D1054">
        <v>483.71800000000002</v>
      </c>
      <c r="E1054">
        <v>73.456999999999994</v>
      </c>
      <c r="F1054">
        <v>1948.2819999999999</v>
      </c>
      <c r="G1054">
        <v>-1.23</v>
      </c>
      <c r="H1054" s="1">
        <v>40968.294861030095</v>
      </c>
      <c r="I1054">
        <v>457.11099999999999</v>
      </c>
      <c r="J1054">
        <v>35.54</v>
      </c>
      <c r="K1054">
        <v>1944.2139999999999</v>
      </c>
      <c r="L1054" s="3">
        <v>0.28804636227128294</v>
      </c>
      <c r="M1054" s="3">
        <v>0.56602676251375139</v>
      </c>
      <c r="N1054" s="3">
        <v>1.3554511824330149</v>
      </c>
      <c r="O1054" s="3">
        <v>-84.982317497144962</v>
      </c>
      <c r="P1054" s="3">
        <v>6.4004048636134572</v>
      </c>
      <c r="Q1054" s="3">
        <v>52.708955775860339</v>
      </c>
      <c r="R1054" s="3">
        <v>0.84587856057800082</v>
      </c>
      <c r="S1054" s="3">
        <v>1.1922024089070788</v>
      </c>
      <c r="T1054" s="3">
        <v>0.30930479874950834</v>
      </c>
      <c r="U1054" s="4">
        <v>6.4805531511066855E-2</v>
      </c>
    </row>
    <row r="1055" spans="1:21" x14ac:dyDescent="0.25">
      <c r="A1055">
        <v>3234</v>
      </c>
      <c r="B1055" t="s">
        <v>20</v>
      </c>
      <c r="C1055" s="1">
        <v>41333.604775694446</v>
      </c>
      <c r="D1055">
        <v>538.27700000000004</v>
      </c>
      <c r="E1055">
        <v>133.50200000000001</v>
      </c>
      <c r="F1055">
        <v>2006.498</v>
      </c>
      <c r="G1055">
        <v>-0.81</v>
      </c>
      <c r="H1055" s="1">
        <v>41333.604775648149</v>
      </c>
      <c r="I1055">
        <v>540.048</v>
      </c>
      <c r="J1055">
        <v>92.234999999999999</v>
      </c>
      <c r="K1055">
        <v>2012.7850000000001</v>
      </c>
      <c r="L1055" s="3">
        <v>0.38762524768374118</v>
      </c>
      <c r="M1055" s="3">
        <v>0.70048283681688017</v>
      </c>
      <c r="N1055" s="3">
        <v>1.4687398217669514</v>
      </c>
      <c r="O1055" s="3">
        <v>-79.726210710352476</v>
      </c>
      <c r="P1055" s="3">
        <v>-133.33538335670903</v>
      </c>
      <c r="Q1055" s="3">
        <v>29.932119817470831</v>
      </c>
      <c r="R1055" s="3">
        <v>0.7490341571206045</v>
      </c>
      <c r="S1055" s="3">
        <v>1.4296123966364007</v>
      </c>
      <c r="T1055" s="3">
        <v>0.42983965040070871</v>
      </c>
      <c r="U1055" s="4">
        <v>6.2710630214777893E-2</v>
      </c>
    </row>
    <row r="1056" spans="1:21" x14ac:dyDescent="0.25">
      <c r="A1056">
        <v>421</v>
      </c>
      <c r="B1056" t="s">
        <v>20</v>
      </c>
      <c r="C1056" s="1">
        <v>40968.254472048611</v>
      </c>
      <c r="D1056">
        <v>509.62599999999998</v>
      </c>
      <c r="E1056">
        <v>132.58799999999999</v>
      </c>
      <c r="F1056">
        <v>1958.645</v>
      </c>
      <c r="G1056">
        <v>-1.28</v>
      </c>
      <c r="H1056" s="1">
        <v>40968.254472025466</v>
      </c>
      <c r="I1056">
        <v>520.41</v>
      </c>
      <c r="J1056">
        <v>131.92099999999999</v>
      </c>
      <c r="K1056">
        <v>1960.4829999999999</v>
      </c>
      <c r="L1056" s="3">
        <v>0.36170414664412914</v>
      </c>
      <c r="M1056" s="3">
        <v>0.51997966342785895</v>
      </c>
      <c r="N1056" s="3">
        <v>1.3717882836555546</v>
      </c>
      <c r="O1056" s="3">
        <v>-83.429847159261001</v>
      </c>
      <c r="P1056" s="3">
        <v>-175.29970432614263</v>
      </c>
      <c r="Q1056" s="3">
        <v>75.134807447061348</v>
      </c>
      <c r="R1056" s="3">
        <v>0.56483254639692859</v>
      </c>
      <c r="S1056" s="3">
        <v>1.3415781718708786</v>
      </c>
      <c r="T1056" s="3">
        <v>0.39118267523031136</v>
      </c>
      <c r="U1056" s="4">
        <v>7.9812589723743319E-2</v>
      </c>
    </row>
    <row r="1057" spans="1:21" x14ac:dyDescent="0.25">
      <c r="A1057">
        <v>3710</v>
      </c>
      <c r="B1057" t="s">
        <v>20</v>
      </c>
      <c r="C1057" s="1">
        <v>41477.606224537034</v>
      </c>
      <c r="D1057">
        <v>491.642</v>
      </c>
      <c r="E1057">
        <v>80.162000000000006</v>
      </c>
      <c r="F1057">
        <v>1945.538</v>
      </c>
      <c r="G1057">
        <v>-0.45</v>
      </c>
      <c r="H1057" s="1">
        <v>41477.606224629628</v>
      </c>
      <c r="I1057">
        <v>463.16899999999998</v>
      </c>
      <c r="J1057">
        <v>59.332000000000001</v>
      </c>
      <c r="K1057">
        <v>1939.2750000000001</v>
      </c>
      <c r="L1057" s="3">
        <v>0.31623703031558481</v>
      </c>
      <c r="M1057" s="3">
        <v>0.54251644811104116</v>
      </c>
      <c r="N1057" s="3">
        <v>1.2429696750619663</v>
      </c>
      <c r="O1057" s="3">
        <v>-79.425939718244436</v>
      </c>
      <c r="P1057" s="3">
        <v>-146.69819356363431</v>
      </c>
      <c r="Q1057" s="3">
        <v>29.549064148321708</v>
      </c>
      <c r="R1057" s="3">
        <v>0.72844224933425039</v>
      </c>
      <c r="S1057" s="3">
        <v>1.1229278693181328</v>
      </c>
      <c r="T1057" s="3">
        <v>0.36502558625647907</v>
      </c>
      <c r="U1057" s="4">
        <v>7.0244044615940596E-2</v>
      </c>
    </row>
    <row r="1058" spans="1:21" x14ac:dyDescent="0.25">
      <c r="A1058">
        <v>447</v>
      </c>
      <c r="B1058" t="s">
        <v>20</v>
      </c>
      <c r="C1058" s="1">
        <v>40968.268242696759</v>
      </c>
      <c r="D1058">
        <v>523.95100000000002</v>
      </c>
      <c r="E1058">
        <v>127.711</v>
      </c>
      <c r="F1058">
        <v>1964.741</v>
      </c>
      <c r="G1058">
        <v>-0.73</v>
      </c>
      <c r="H1058" s="1">
        <v>40968.268242696759</v>
      </c>
      <c r="I1058">
        <v>541.97299999999996</v>
      </c>
      <c r="J1058">
        <v>139.976</v>
      </c>
      <c r="K1058">
        <v>1961.373</v>
      </c>
      <c r="L1058" s="3">
        <v>0.28363673459696426</v>
      </c>
      <c r="M1058" s="3">
        <v>0.58113748469605764</v>
      </c>
      <c r="N1058" s="3">
        <v>1.4538011573440008</v>
      </c>
      <c r="O1058" s="3">
        <v>-81.130576728224042</v>
      </c>
      <c r="P1058" s="3">
        <v>-131.51093472287698</v>
      </c>
      <c r="Q1058" s="3">
        <v>31.620805807131887</v>
      </c>
      <c r="R1058" s="3">
        <v>0.61506323918035832</v>
      </c>
      <c r="S1058" s="3">
        <v>1.4261554208976293</v>
      </c>
      <c r="T1058" s="3">
        <v>0.32339758927628282</v>
      </c>
      <c r="U1058" s="4">
        <v>6.0194126933695406E-2</v>
      </c>
    </row>
    <row r="1059" spans="1:21" x14ac:dyDescent="0.25">
      <c r="A1059">
        <v>303</v>
      </c>
      <c r="B1059" t="s">
        <v>20</v>
      </c>
      <c r="C1059" s="1">
        <v>40967.528418888891</v>
      </c>
      <c r="D1059">
        <v>525.16999999999996</v>
      </c>
      <c r="E1059">
        <v>131.67400000000001</v>
      </c>
      <c r="F1059">
        <v>1969.008</v>
      </c>
      <c r="G1059">
        <v>-0.5</v>
      </c>
      <c r="H1059" s="1">
        <v>40967.528419027774</v>
      </c>
      <c r="I1059">
        <v>502.34399999999999</v>
      </c>
      <c r="J1059">
        <v>134.03800000000001</v>
      </c>
      <c r="K1059">
        <v>1939.32</v>
      </c>
      <c r="L1059" s="3">
        <v>0.27890960214971572</v>
      </c>
      <c r="M1059" s="3">
        <v>0.5309211117173126</v>
      </c>
      <c r="N1059" s="3">
        <v>1.2380508329123316</v>
      </c>
      <c r="O1059" s="3">
        <v>-84.321934894629564</v>
      </c>
      <c r="P1059" s="3">
        <v>-170.71124506345018</v>
      </c>
      <c r="Q1059" s="3">
        <v>69.646323016779775</v>
      </c>
      <c r="R1059" s="3">
        <v>0.57105519162053042</v>
      </c>
      <c r="S1059" s="3">
        <v>1.2109945273726623</v>
      </c>
      <c r="T1059" s="3">
        <v>0.3021716449759424</v>
      </c>
      <c r="U1059" s="4">
        <v>6.4898387651102785E-2</v>
      </c>
    </row>
    <row r="1060" spans="1:21" x14ac:dyDescent="0.25">
      <c r="A1060">
        <v>678</v>
      </c>
      <c r="B1060" t="s">
        <v>20</v>
      </c>
      <c r="C1060" s="1">
        <v>40976.917550081016</v>
      </c>
      <c r="D1060">
        <v>538.58199999999999</v>
      </c>
      <c r="E1060">
        <v>126.797</v>
      </c>
      <c r="F1060">
        <v>2027.2249999999999</v>
      </c>
      <c r="G1060">
        <v>-0.81</v>
      </c>
      <c r="H1060" s="1">
        <v>40976.917550081016</v>
      </c>
      <c r="I1060">
        <v>540.05899999999997</v>
      </c>
      <c r="J1060">
        <v>121.72</v>
      </c>
      <c r="K1060">
        <v>2029.5709999999999</v>
      </c>
      <c r="L1060" s="3">
        <v>0.3424309231723397</v>
      </c>
      <c r="M1060" s="3">
        <v>0.76341522467</v>
      </c>
      <c r="N1060" s="3">
        <v>1.396195558075916</v>
      </c>
      <c r="O1060" s="3">
        <v>-76.417788881856069</v>
      </c>
      <c r="P1060" s="3">
        <v>-125.01539696131502</v>
      </c>
      <c r="Q1060" s="3">
        <v>26.881434868867689</v>
      </c>
      <c r="R1060" s="3">
        <v>0.7588036603905266</v>
      </c>
      <c r="S1060" s="3">
        <v>1.3741318781348468</v>
      </c>
      <c r="T1060" s="3">
        <v>0.40790075800759951</v>
      </c>
      <c r="U1060" s="4">
        <v>5.7611363209354755E-2</v>
      </c>
    </row>
    <row r="1061" spans="1:21" x14ac:dyDescent="0.25">
      <c r="A1061">
        <v>348</v>
      </c>
      <c r="B1061" t="s">
        <v>20</v>
      </c>
      <c r="C1061" s="1">
        <v>40968.170872129631</v>
      </c>
      <c r="D1061">
        <v>526.08500000000004</v>
      </c>
      <c r="E1061">
        <v>145.38999999999999</v>
      </c>
      <c r="F1061">
        <v>2020.2139999999999</v>
      </c>
      <c r="G1061">
        <v>-0.87</v>
      </c>
      <c r="H1061" s="1">
        <v>40968.170872118055</v>
      </c>
      <c r="I1061">
        <v>554.22299999999996</v>
      </c>
      <c r="J1061">
        <v>162.738</v>
      </c>
      <c r="K1061">
        <v>2040.9349999999999</v>
      </c>
      <c r="L1061" s="3">
        <v>0.34738351075901486</v>
      </c>
      <c r="M1061" s="3">
        <v>0.77800320510630638</v>
      </c>
      <c r="N1061" s="3">
        <v>1.4672470552139425</v>
      </c>
      <c r="O1061" s="3">
        <v>-80.364167582235382</v>
      </c>
      <c r="P1061" s="3">
        <v>-138.34881532226257</v>
      </c>
      <c r="Q1061" s="3">
        <v>41.941380016125393</v>
      </c>
      <c r="R1061" s="3">
        <v>0.78208038901914279</v>
      </c>
      <c r="S1061" s="3">
        <v>1.4477437552226036</v>
      </c>
      <c r="T1061" s="3">
        <v>0.39736040238562964</v>
      </c>
      <c r="U1061" s="4">
        <v>6.0560647992837481E-2</v>
      </c>
    </row>
    <row r="1062" spans="1:21" x14ac:dyDescent="0.25">
      <c r="A1062">
        <v>496</v>
      </c>
      <c r="B1062" t="s">
        <v>20</v>
      </c>
      <c r="C1062" s="1">
        <v>40968.306568796295</v>
      </c>
      <c r="D1062">
        <v>479.14600000000002</v>
      </c>
      <c r="E1062">
        <v>69.799000000000007</v>
      </c>
      <c r="F1062">
        <v>1949.501</v>
      </c>
      <c r="G1062">
        <v>-0.82</v>
      </c>
      <c r="H1062" s="1">
        <v>40968.306568773151</v>
      </c>
      <c r="I1062">
        <v>484.34199999999998</v>
      </c>
      <c r="J1062">
        <v>59.503</v>
      </c>
      <c r="K1062">
        <v>1949.298</v>
      </c>
      <c r="L1062" s="3">
        <v>0.33638667406361406</v>
      </c>
      <c r="M1062" s="3">
        <v>0.60104221971740646</v>
      </c>
      <c r="N1062" s="3">
        <v>1.3411047668001141</v>
      </c>
      <c r="O1062" s="3">
        <v>-81.561998904733713</v>
      </c>
      <c r="P1062" s="3">
        <v>-166.06863810159894</v>
      </c>
      <c r="Q1062" s="3">
        <v>51.854272069090527</v>
      </c>
      <c r="R1062" s="3">
        <v>0.76971886152972502</v>
      </c>
      <c r="S1062" s="3">
        <v>1.2358642850415293</v>
      </c>
      <c r="T1062" s="3">
        <v>0.38319222732616254</v>
      </c>
      <c r="U1062" s="4">
        <v>7.3980582284350921E-2</v>
      </c>
    </row>
    <row r="1063" spans="1:21" x14ac:dyDescent="0.25">
      <c r="A1063">
        <v>3527</v>
      </c>
      <c r="B1063" t="s">
        <v>20</v>
      </c>
      <c r="C1063" s="1">
        <v>41432.944747719906</v>
      </c>
      <c r="D1063">
        <v>541.32500000000005</v>
      </c>
      <c r="E1063">
        <v>119.17700000000001</v>
      </c>
      <c r="F1063">
        <v>1982.114</v>
      </c>
      <c r="G1063">
        <v>-0.72</v>
      </c>
      <c r="H1063" s="1">
        <v>41432.944747743059</v>
      </c>
      <c r="I1063">
        <v>538.25400000000002</v>
      </c>
      <c r="J1063">
        <v>92.52</v>
      </c>
      <c r="K1063">
        <v>1976.6949999999999</v>
      </c>
      <c r="L1063" s="3">
        <v>0.33253896222100804</v>
      </c>
      <c r="M1063" s="3">
        <v>0.65127706713303934</v>
      </c>
      <c r="N1063" s="3">
        <v>1.4686703322616708</v>
      </c>
      <c r="O1063" s="3">
        <v>-80.257513573816652</v>
      </c>
      <c r="P1063" s="3">
        <v>-133.63081851836611</v>
      </c>
      <c r="Q1063" s="3">
        <v>28.507298357381938</v>
      </c>
      <c r="R1063" s="3">
        <v>0.72299937527395741</v>
      </c>
      <c r="S1063" s="3">
        <v>1.420547632659364</v>
      </c>
      <c r="T1063" s="3">
        <v>0.3775457155775257</v>
      </c>
      <c r="U1063" s="4">
        <v>5.8735040731739449E-2</v>
      </c>
    </row>
    <row r="1064" spans="1:21" x14ac:dyDescent="0.25">
      <c r="A1064">
        <v>677</v>
      </c>
      <c r="B1064" t="s">
        <v>20</v>
      </c>
      <c r="C1064" s="1">
        <v>40976.917455983799</v>
      </c>
      <c r="D1064">
        <v>541.02</v>
      </c>
      <c r="E1064">
        <v>120.70099999999999</v>
      </c>
      <c r="F1064">
        <v>2029.0540000000001</v>
      </c>
      <c r="G1064">
        <v>-0.74</v>
      </c>
      <c r="H1064" s="1">
        <v>40976.917455983799</v>
      </c>
      <c r="I1064">
        <v>556.91899999999998</v>
      </c>
      <c r="J1064">
        <v>156.28399999999999</v>
      </c>
      <c r="K1064">
        <v>2029.5360000000001</v>
      </c>
      <c r="L1064" s="3">
        <v>0.32812697216388764</v>
      </c>
      <c r="M1064" s="3">
        <v>0.754252939270453</v>
      </c>
      <c r="N1064" s="3">
        <v>1.4949206457534701</v>
      </c>
      <c r="O1064" s="3">
        <v>-79.322644750087875</v>
      </c>
      <c r="P1064" s="3">
        <v>-122.68387530866296</v>
      </c>
      <c r="Q1064" s="3">
        <v>28.037020003131875</v>
      </c>
      <c r="R1064" s="3">
        <v>0.7499519530423413</v>
      </c>
      <c r="S1064" s="3">
        <v>1.4834370716318119</v>
      </c>
      <c r="T1064" s="3">
        <v>0.37352723606431937</v>
      </c>
      <c r="U1064" s="4">
        <v>5.6546397699642051E-2</v>
      </c>
    </row>
    <row r="1065" spans="1:21" x14ac:dyDescent="0.25">
      <c r="A1065">
        <v>471</v>
      </c>
      <c r="B1065" t="s">
        <v>20</v>
      </c>
      <c r="C1065" s="1">
        <v>40968.292986099535</v>
      </c>
      <c r="D1065">
        <v>498.95800000000003</v>
      </c>
      <c r="E1065">
        <v>98.45</v>
      </c>
      <c r="F1065">
        <v>1943.405</v>
      </c>
      <c r="G1065">
        <v>-1.29</v>
      </c>
      <c r="H1065" s="1">
        <v>40968.292986122688</v>
      </c>
      <c r="I1065">
        <v>495.89400000000001</v>
      </c>
      <c r="J1065">
        <v>104.878</v>
      </c>
      <c r="K1065">
        <v>1933.653</v>
      </c>
      <c r="L1065" s="3">
        <v>0.25209682626586677</v>
      </c>
      <c r="M1065" s="3">
        <v>0.43845233006418549</v>
      </c>
      <c r="N1065" s="3">
        <v>1.2632035887446287</v>
      </c>
      <c r="O1065" s="3">
        <v>-82.561013694432901</v>
      </c>
      <c r="P1065" s="3">
        <v>-157.70290477557975</v>
      </c>
      <c r="Q1065" s="3">
        <v>48.753349195411495</v>
      </c>
      <c r="R1065" s="3">
        <v>0.57805186111102103</v>
      </c>
      <c r="S1065" s="3">
        <v>1.1952557052905064</v>
      </c>
      <c r="T1065" s="3">
        <v>0.29142664907294602</v>
      </c>
      <c r="U1065" s="4">
        <v>6.3486985125936132E-2</v>
      </c>
    </row>
    <row r="1066" spans="1:21" x14ac:dyDescent="0.25">
      <c r="A1066">
        <v>3639</v>
      </c>
      <c r="B1066" t="s">
        <v>20</v>
      </c>
      <c r="C1066" s="1">
        <v>41466.095165925923</v>
      </c>
      <c r="D1066">
        <v>479.45</v>
      </c>
      <c r="E1066">
        <v>66.751000000000005</v>
      </c>
      <c r="F1066">
        <v>1950.72</v>
      </c>
      <c r="G1066">
        <v>-1.37</v>
      </c>
      <c r="H1066" s="1">
        <v>41466.095166006948</v>
      </c>
      <c r="I1066">
        <v>474.29500000000002</v>
      </c>
      <c r="J1066">
        <v>47.58</v>
      </c>
      <c r="K1066">
        <v>1935.962</v>
      </c>
      <c r="L1066" s="3">
        <v>0.2841552630236171</v>
      </c>
      <c r="M1066" s="3">
        <v>0.50090421614762726</v>
      </c>
      <c r="N1066" s="3">
        <v>1.4103904395912406</v>
      </c>
      <c r="O1066" s="3">
        <v>-79.231378164498153</v>
      </c>
      <c r="P1066" s="3">
        <v>-126.36704477635401</v>
      </c>
      <c r="Q1066" s="3">
        <v>4.7760079122504759</v>
      </c>
      <c r="R1066" s="3">
        <v>0.83572442646016043</v>
      </c>
      <c r="S1066" s="3">
        <v>1.2265219009910027</v>
      </c>
      <c r="T1066" s="3">
        <v>0.32824122385750343</v>
      </c>
      <c r="U1066" s="4">
        <v>6.9403336279029323E-2</v>
      </c>
    </row>
    <row r="1067" spans="1:21" x14ac:dyDescent="0.25">
      <c r="A1067">
        <v>951</v>
      </c>
      <c r="B1067" t="s">
        <v>20</v>
      </c>
      <c r="C1067" s="1">
        <v>41057.838112812497</v>
      </c>
      <c r="D1067">
        <v>464.51499999999999</v>
      </c>
      <c r="E1067">
        <v>53.95</v>
      </c>
      <c r="F1067">
        <v>1965.046</v>
      </c>
      <c r="G1067">
        <v>-1</v>
      </c>
      <c r="H1067" s="1">
        <v>41057.838112766207</v>
      </c>
      <c r="I1067">
        <v>445.88799999999998</v>
      </c>
      <c r="J1067">
        <v>19.503</v>
      </c>
      <c r="K1067">
        <v>1974.921</v>
      </c>
      <c r="L1067" s="3">
        <v>0.33472735953285809</v>
      </c>
      <c r="M1067" s="3">
        <v>0.62425703052149517</v>
      </c>
      <c r="N1067" s="3">
        <v>1.4453334844188259</v>
      </c>
      <c r="O1067" s="3">
        <v>-85.060418462147069</v>
      </c>
      <c r="P1067" s="3">
        <v>-158.86482734323647</v>
      </c>
      <c r="Q1067" s="3">
        <v>37.686611373817534</v>
      </c>
      <c r="R1067" s="3">
        <v>0.9156842387379811</v>
      </c>
      <c r="S1067" s="3">
        <v>1.2731637359804502</v>
      </c>
      <c r="T1067" s="3">
        <v>0.35303277539719602</v>
      </c>
      <c r="U1067" s="4">
        <v>7.1812213631399766E-2</v>
      </c>
    </row>
    <row r="1068" spans="1:21" x14ac:dyDescent="0.25">
      <c r="A1068">
        <v>437</v>
      </c>
      <c r="B1068" t="s">
        <v>20</v>
      </c>
      <c r="C1068" s="1">
        <v>40968.264723969907</v>
      </c>
      <c r="D1068">
        <v>521.51300000000003</v>
      </c>
      <c r="E1068">
        <v>126.797</v>
      </c>
      <c r="F1068">
        <v>1960.778</v>
      </c>
      <c r="G1068">
        <v>-0.76</v>
      </c>
      <c r="H1068" s="1">
        <v>40968.264724004628</v>
      </c>
      <c r="I1068">
        <v>524.58900000000006</v>
      </c>
      <c r="J1068">
        <v>112.53100000000001</v>
      </c>
      <c r="K1068">
        <v>1969.58</v>
      </c>
      <c r="L1068" s="3">
        <v>0.28428527616889671</v>
      </c>
      <c r="M1068" s="3">
        <v>0.5474548187425472</v>
      </c>
      <c r="N1068" s="3">
        <v>1.4066935588122733</v>
      </c>
      <c r="O1068" s="3">
        <v>-81.74794313332697</v>
      </c>
      <c r="P1068" s="3">
        <v>-157.11646256169871</v>
      </c>
      <c r="Q1068" s="3">
        <v>50.674852987605455</v>
      </c>
      <c r="R1068" s="3">
        <v>0.65268664397774501</v>
      </c>
      <c r="S1068" s="3">
        <v>1.3471420789712312</v>
      </c>
      <c r="T1068" s="3">
        <v>0.33694428283183697</v>
      </c>
      <c r="U1068" s="4">
        <v>5.7368711461381797E-2</v>
      </c>
    </row>
    <row r="1069" spans="1:21" x14ac:dyDescent="0.25">
      <c r="A1069">
        <v>422</v>
      </c>
      <c r="B1069" t="s">
        <v>20</v>
      </c>
      <c r="C1069" s="1">
        <v>40968.254503715281</v>
      </c>
      <c r="D1069">
        <v>506.57799999999997</v>
      </c>
      <c r="E1069">
        <v>97.536000000000001</v>
      </c>
      <c r="F1069">
        <v>1944.9290000000001</v>
      </c>
      <c r="G1069">
        <v>-1.27</v>
      </c>
      <c r="H1069" s="1">
        <v>40968.254503738426</v>
      </c>
      <c r="I1069">
        <v>494.34199999999998</v>
      </c>
      <c r="J1069">
        <v>72.111000000000004</v>
      </c>
      <c r="K1069">
        <v>1947.4559999999999</v>
      </c>
      <c r="L1069" s="3">
        <v>0.34558432819038903</v>
      </c>
      <c r="M1069" s="3">
        <v>0.54828141452887624</v>
      </c>
      <c r="N1069" s="3">
        <v>1.4044038425332102</v>
      </c>
      <c r="O1069" s="3">
        <v>-80.222038996359828</v>
      </c>
      <c r="P1069" s="3">
        <v>-39.579003313818966</v>
      </c>
      <c r="Q1069" s="3">
        <v>110.9140917474156</v>
      </c>
      <c r="R1069" s="3">
        <v>0.68780438152225543</v>
      </c>
      <c r="S1069" s="3">
        <v>1.3277033845834012</v>
      </c>
      <c r="T1069" s="3">
        <v>0.38838580792389621</v>
      </c>
      <c r="U1069" s="4">
        <v>7.2802844362602301E-2</v>
      </c>
    </row>
    <row r="1070" spans="1:21" x14ac:dyDescent="0.25">
      <c r="A1070">
        <v>332</v>
      </c>
      <c r="B1070" t="s">
        <v>20</v>
      </c>
      <c r="C1070" s="1">
        <v>40967.983133634261</v>
      </c>
      <c r="D1070">
        <v>509.01600000000002</v>
      </c>
      <c r="E1070">
        <v>107.29</v>
      </c>
      <c r="F1070">
        <v>1946.453</v>
      </c>
      <c r="G1070">
        <v>-1.28</v>
      </c>
      <c r="H1070" s="1">
        <v>40967.983133587964</v>
      </c>
      <c r="I1070">
        <v>502.79399999999998</v>
      </c>
      <c r="J1070">
        <v>56.637</v>
      </c>
      <c r="K1070">
        <v>1966.0250000000001</v>
      </c>
      <c r="L1070" s="3">
        <v>0.3483486619339981</v>
      </c>
      <c r="M1070" s="3">
        <v>0.56875918456955177</v>
      </c>
      <c r="N1070" s="3">
        <v>1.5028663459580607</v>
      </c>
      <c r="O1070" s="3">
        <v>-81.383136919371623</v>
      </c>
      <c r="P1070" s="3">
        <v>-50.790519366233731</v>
      </c>
      <c r="Q1070" s="3">
        <v>117.29069810776583</v>
      </c>
      <c r="R1070" s="3">
        <v>0.79442416503002278</v>
      </c>
      <c r="S1070" s="3">
        <v>1.387165469803449</v>
      </c>
      <c r="T1070" s="3">
        <v>0.3749190947853549</v>
      </c>
      <c r="U1070" s="4">
        <v>8.5652697765764799E-2</v>
      </c>
    </row>
    <row r="1071" spans="1:21" x14ac:dyDescent="0.25">
      <c r="A1071">
        <v>355</v>
      </c>
      <c r="B1071" t="s">
        <v>20</v>
      </c>
      <c r="C1071" s="1">
        <v>40968.20341681713</v>
      </c>
      <c r="D1071">
        <v>505.66300000000001</v>
      </c>
      <c r="E1071">
        <v>114.605</v>
      </c>
      <c r="F1071">
        <v>1946.758</v>
      </c>
      <c r="G1071">
        <v>-1.1499999999999999</v>
      </c>
      <c r="H1071" s="1">
        <v>40968.203416840275</v>
      </c>
      <c r="I1071">
        <v>509.11500000000001</v>
      </c>
      <c r="J1071">
        <v>87.697000000000003</v>
      </c>
      <c r="K1071">
        <v>1951.768</v>
      </c>
      <c r="L1071" s="3">
        <v>0.36417353792515905</v>
      </c>
      <c r="M1071" s="3">
        <v>0.54406342560102339</v>
      </c>
      <c r="N1071" s="3">
        <v>1.4230462001833952</v>
      </c>
      <c r="O1071" s="3">
        <v>-82.473151030970499</v>
      </c>
      <c r="P1071" s="3">
        <v>-9.2769559079651032</v>
      </c>
      <c r="Q1071" s="3">
        <v>80.558409823153909</v>
      </c>
      <c r="R1071" s="3">
        <v>0.68597010789591195</v>
      </c>
      <c r="S1071" s="3">
        <v>1.3475331955396257</v>
      </c>
      <c r="T1071" s="3">
        <v>0.40520479165866163</v>
      </c>
      <c r="U1071" s="4">
        <v>8.1710232296202764E-2</v>
      </c>
    </row>
    <row r="1072" spans="1:21" x14ac:dyDescent="0.25">
      <c r="A1072">
        <v>3216</v>
      </c>
      <c r="B1072" t="s">
        <v>20</v>
      </c>
      <c r="C1072" s="1">
        <v>41332.75561925926</v>
      </c>
      <c r="D1072">
        <v>541.02</v>
      </c>
      <c r="E1072">
        <v>126.187</v>
      </c>
      <c r="F1072">
        <v>1986.991</v>
      </c>
      <c r="G1072">
        <v>-0.41</v>
      </c>
      <c r="H1072" s="1">
        <v>41332.755619328702</v>
      </c>
      <c r="I1072">
        <v>529.34199999999998</v>
      </c>
      <c r="J1072">
        <v>98.376999999999995</v>
      </c>
      <c r="K1072">
        <v>1979.9390000000001</v>
      </c>
      <c r="L1072" s="3">
        <v>0.33944481334802062</v>
      </c>
      <c r="M1072" s="3">
        <v>0.65247101602707969</v>
      </c>
      <c r="N1072" s="3">
        <v>1.3885048549136827</v>
      </c>
      <c r="O1072" s="3">
        <v>-78.01189619046437</v>
      </c>
      <c r="P1072" s="3">
        <v>-121.94866851962394</v>
      </c>
      <c r="Q1072" s="3">
        <v>19.120935364574535</v>
      </c>
      <c r="R1072" s="3">
        <v>0.68976279332650847</v>
      </c>
      <c r="S1072" s="3">
        <v>1.3552782306835383</v>
      </c>
      <c r="T1072" s="3">
        <v>0.38231801566121248</v>
      </c>
      <c r="U1072" s="4">
        <v>6.1627518736764274E-2</v>
      </c>
    </row>
    <row r="1073" spans="1:21" x14ac:dyDescent="0.25">
      <c r="A1073">
        <v>675</v>
      </c>
      <c r="B1073" t="s">
        <v>20</v>
      </c>
      <c r="C1073" s="1">
        <v>40976.740487499999</v>
      </c>
      <c r="D1073">
        <v>503.53</v>
      </c>
      <c r="E1073">
        <v>87.173000000000002</v>
      </c>
      <c r="F1073">
        <v>1944.624</v>
      </c>
      <c r="G1073">
        <v>-0.99</v>
      </c>
      <c r="H1073" s="1">
        <v>40976.740487523151</v>
      </c>
      <c r="I1073">
        <v>472.82799999999997</v>
      </c>
      <c r="J1073">
        <v>35.234000000000002</v>
      </c>
      <c r="K1073">
        <v>1945.0740000000001</v>
      </c>
      <c r="L1073" s="3">
        <v>0.25518111023297696</v>
      </c>
      <c r="M1073" s="3">
        <v>0.50990643567246918</v>
      </c>
      <c r="N1073" s="3">
        <v>1.3096164524588518</v>
      </c>
      <c r="O1073" s="3">
        <v>-80.44733262247334</v>
      </c>
      <c r="P1073" s="3">
        <v>-49.622523438926059</v>
      </c>
      <c r="Q1073" s="3">
        <v>112.44427501655895</v>
      </c>
      <c r="R1073" s="3">
        <v>0.75298712831551029</v>
      </c>
      <c r="S1073" s="3">
        <v>1.1757413896964195</v>
      </c>
      <c r="T1073" s="3">
        <v>0.29491010207357249</v>
      </c>
      <c r="U1073" s="4">
        <v>6.2862485584810321E-2</v>
      </c>
    </row>
    <row r="1074" spans="1:21" x14ac:dyDescent="0.25">
      <c r="A1074">
        <v>3741</v>
      </c>
      <c r="B1074" t="s">
        <v>20</v>
      </c>
      <c r="C1074" s="1">
        <v>41478.019823148148</v>
      </c>
      <c r="D1074">
        <v>538.58199999999999</v>
      </c>
      <c r="E1074">
        <v>79.552999999999997</v>
      </c>
      <c r="F1074">
        <v>1972.97</v>
      </c>
      <c r="G1074">
        <v>-0.83</v>
      </c>
      <c r="H1074" s="1">
        <v>41478.019823125003</v>
      </c>
      <c r="I1074">
        <v>498.89299999999997</v>
      </c>
      <c r="J1074">
        <v>64.131</v>
      </c>
      <c r="K1074">
        <v>2004.377</v>
      </c>
      <c r="L1074" s="3">
        <v>0.34152783019178734</v>
      </c>
      <c r="M1074" s="3">
        <v>0.6634817224790045</v>
      </c>
      <c r="N1074" s="3">
        <v>1.3585828314364623</v>
      </c>
      <c r="O1074" s="3">
        <v>-82.694614193606867</v>
      </c>
      <c r="P1074" s="3">
        <v>-153.09337589645799</v>
      </c>
      <c r="Q1074" s="3">
        <v>42.919190033641705</v>
      </c>
      <c r="R1074" s="3">
        <v>0.7735612167726913</v>
      </c>
      <c r="S1074" s="3">
        <v>1.2889717795341511</v>
      </c>
      <c r="T1074" s="3">
        <v>0.3717719237674828</v>
      </c>
      <c r="U1074" s="4">
        <v>5.8762798555251378E-2</v>
      </c>
    </row>
    <row r="1075" spans="1:21" x14ac:dyDescent="0.25">
      <c r="A1075">
        <v>22</v>
      </c>
      <c r="B1075" t="s">
        <v>20</v>
      </c>
      <c r="C1075" s="1">
        <v>40952.985406539352</v>
      </c>
      <c r="D1075">
        <v>538.58199999999999</v>
      </c>
      <c r="E1075">
        <v>103.937</v>
      </c>
      <c r="F1075">
        <v>1968.3979999999999</v>
      </c>
      <c r="G1075">
        <v>-0.81</v>
      </c>
      <c r="H1075" s="1">
        <v>40952.985406597225</v>
      </c>
      <c r="I1075">
        <v>561.54600000000005</v>
      </c>
      <c r="J1075">
        <v>92.525000000000006</v>
      </c>
      <c r="K1075">
        <v>1962.788</v>
      </c>
      <c r="L1075" s="3">
        <v>0.2677829329856295</v>
      </c>
      <c r="M1075" s="3">
        <v>0.58698622052589966</v>
      </c>
      <c r="N1075" s="3">
        <v>1.4739689676211118</v>
      </c>
      <c r="O1075" s="3">
        <v>-84.338718253291759</v>
      </c>
      <c r="P1075" s="3">
        <v>-143.32192707188204</v>
      </c>
      <c r="Q1075" s="3">
        <v>37.51410596499985</v>
      </c>
      <c r="R1075" s="3">
        <v>0.68914770529465841</v>
      </c>
      <c r="S1075" s="3">
        <v>1.4224730934523109</v>
      </c>
      <c r="T1075" s="3">
        <v>0.29037417366248519</v>
      </c>
      <c r="U1075" s="4">
        <v>6.0590717857457947E-2</v>
      </c>
    </row>
    <row r="1076" spans="1:21" x14ac:dyDescent="0.25">
      <c r="A1076">
        <v>472</v>
      </c>
      <c r="B1076" t="s">
        <v>20</v>
      </c>
      <c r="C1076" s="1">
        <v>40968.29298972222</v>
      </c>
      <c r="D1076">
        <v>500.786</v>
      </c>
      <c r="E1076">
        <v>104.54600000000001</v>
      </c>
      <c r="F1076">
        <v>1943.1</v>
      </c>
      <c r="G1076">
        <v>-0.48</v>
      </c>
      <c r="H1076" s="1">
        <v>40968.292989756941</v>
      </c>
      <c r="I1076">
        <v>504.43799999999999</v>
      </c>
      <c r="J1076">
        <v>98.090999999999994</v>
      </c>
      <c r="K1076">
        <v>1945.0619999999999</v>
      </c>
      <c r="L1076" s="3">
        <v>0.26731936322741057</v>
      </c>
      <c r="M1076" s="3">
        <v>0.50822497625566432</v>
      </c>
      <c r="N1076" s="3">
        <v>1.2778679690373909</v>
      </c>
      <c r="O1076" s="3">
        <v>-82.582965124919212</v>
      </c>
      <c r="P1076" s="3">
        <v>-18.924025445643668</v>
      </c>
      <c r="Q1076" s="3">
        <v>91.313756871067355</v>
      </c>
      <c r="R1076" s="3">
        <v>0.61924677582430832</v>
      </c>
      <c r="S1076" s="3">
        <v>1.2173386103861787</v>
      </c>
      <c r="T1076" s="3">
        <v>0.30703301320977516</v>
      </c>
      <c r="U1076" s="4">
        <v>6.3856005075639044E-2</v>
      </c>
    </row>
    <row r="1077" spans="1:21" x14ac:dyDescent="0.25">
      <c r="A1077">
        <v>467</v>
      </c>
      <c r="B1077" t="s">
        <v>20</v>
      </c>
      <c r="C1077" s="1">
        <v>40968.292709525464</v>
      </c>
      <c r="D1077">
        <v>500.48200000000003</v>
      </c>
      <c r="E1077">
        <v>98.146000000000001</v>
      </c>
      <c r="F1077">
        <v>1942.49</v>
      </c>
      <c r="G1077">
        <v>-0.76</v>
      </c>
      <c r="H1077" s="1">
        <v>40968.292709548608</v>
      </c>
      <c r="I1077">
        <v>508.625</v>
      </c>
      <c r="J1077">
        <v>99.39</v>
      </c>
      <c r="K1077">
        <v>1948.028</v>
      </c>
      <c r="L1077" s="3">
        <v>0.3374528881319917</v>
      </c>
      <c r="M1077" s="3">
        <v>0.56223937984236438</v>
      </c>
      <c r="N1077" s="3">
        <v>1.4260186974828186</v>
      </c>
      <c r="O1077" s="3">
        <v>-82.232970912809563</v>
      </c>
      <c r="P1077" s="3">
        <v>-162.5492607597304</v>
      </c>
      <c r="Q1077" s="3">
        <v>52.728910742811784</v>
      </c>
      <c r="R1077" s="3">
        <v>0.70990755467749977</v>
      </c>
      <c r="S1077" s="3">
        <v>1.3455163745048822</v>
      </c>
      <c r="T1077" s="3">
        <v>0.38138043548792666</v>
      </c>
      <c r="U1077" s="4">
        <v>6.6814819343596163E-2</v>
      </c>
    </row>
    <row r="1078" spans="1:21" x14ac:dyDescent="0.25">
      <c r="A1078">
        <v>663</v>
      </c>
      <c r="B1078" t="s">
        <v>20</v>
      </c>
      <c r="C1078" s="1">
        <v>40972.712193530089</v>
      </c>
      <c r="D1078">
        <v>548.03</v>
      </c>
      <c r="E1078">
        <v>117.958</v>
      </c>
      <c r="F1078">
        <v>2003.7550000000001</v>
      </c>
      <c r="G1078">
        <v>-0.62</v>
      </c>
      <c r="H1078" s="1">
        <v>40972.712193553241</v>
      </c>
      <c r="I1078">
        <v>521.88800000000003</v>
      </c>
      <c r="J1078">
        <v>105.496</v>
      </c>
      <c r="K1078">
        <v>2009.3969999999999</v>
      </c>
      <c r="L1078" s="3">
        <v>0.326821958891855</v>
      </c>
      <c r="M1078" s="3">
        <v>0.70964670899831728</v>
      </c>
      <c r="N1078" s="3">
        <v>1.3966600709671784</v>
      </c>
      <c r="O1078" s="3">
        <v>-82.484183214105315</v>
      </c>
      <c r="P1078" s="3">
        <v>-154.3095880808369</v>
      </c>
      <c r="Q1078" s="3">
        <v>48.864553991151361</v>
      </c>
      <c r="R1078" s="3">
        <v>0.77354844645242338</v>
      </c>
      <c r="S1078" s="3">
        <v>1.3515737739867006</v>
      </c>
      <c r="T1078" s="3">
        <v>0.36343677492936877</v>
      </c>
      <c r="U1078" s="4">
        <v>6.3647741924344692E-2</v>
      </c>
    </row>
    <row r="1079" spans="1:21" x14ac:dyDescent="0.25">
      <c r="A1079">
        <v>292</v>
      </c>
      <c r="B1079" t="s">
        <v>20</v>
      </c>
      <c r="C1079" s="1">
        <v>40967.478276365742</v>
      </c>
      <c r="D1079">
        <v>517.54999999999995</v>
      </c>
      <c r="E1079">
        <v>128.321</v>
      </c>
      <c r="F1079">
        <v>2054.3519999999999</v>
      </c>
      <c r="G1079">
        <v>-0.64</v>
      </c>
      <c r="H1079" s="1">
        <v>40967.478276516202</v>
      </c>
      <c r="I1079">
        <v>486.26799999999997</v>
      </c>
      <c r="J1079">
        <v>146.59200000000001</v>
      </c>
      <c r="K1079">
        <v>2010.616</v>
      </c>
      <c r="L1079" s="3">
        <v>0.33920230406350449</v>
      </c>
      <c r="M1079" s="3">
        <v>0.74233981375028002</v>
      </c>
      <c r="N1079" s="3">
        <v>1.2397286004447947</v>
      </c>
      <c r="O1079" s="3">
        <v>-78.899797243897623</v>
      </c>
      <c r="P1079" s="3">
        <v>-111.52281222119822</v>
      </c>
      <c r="Q1079" s="3">
        <v>18.169218830290127</v>
      </c>
      <c r="R1079" s="3">
        <v>0.72990090000843111</v>
      </c>
      <c r="S1079" s="3">
        <v>1.2349523555755297</v>
      </c>
      <c r="T1079" s="3">
        <v>0.36720463314145491</v>
      </c>
      <c r="U1079" s="4">
        <v>5.7839990782010083E-2</v>
      </c>
    </row>
    <row r="1080" spans="1:21" x14ac:dyDescent="0.25">
      <c r="A1080">
        <v>2468</v>
      </c>
      <c r="B1080" t="s">
        <v>20</v>
      </c>
      <c r="C1080" s="1">
        <v>41168.389009965278</v>
      </c>
      <c r="D1080">
        <v>489.50900000000001</v>
      </c>
      <c r="E1080">
        <v>64.617999999999995</v>
      </c>
      <c r="F1080">
        <v>1950.11</v>
      </c>
      <c r="G1080">
        <v>-0.48</v>
      </c>
      <c r="H1080" s="1">
        <v>41168.389009918981</v>
      </c>
      <c r="I1080">
        <v>488.09199999999998</v>
      </c>
      <c r="J1080">
        <v>47.807000000000002</v>
      </c>
      <c r="K1080">
        <v>2003.5150000000001</v>
      </c>
      <c r="L1080" s="3">
        <v>0.39229207079487405</v>
      </c>
      <c r="M1080" s="3">
        <v>0.77303714030526272</v>
      </c>
      <c r="N1080" s="3">
        <v>1.3669765577052049</v>
      </c>
      <c r="O1080" s="3">
        <v>-79.705805751960185</v>
      </c>
      <c r="P1080" s="3">
        <v>-142.58324926466412</v>
      </c>
      <c r="Q1080" s="3">
        <v>28.464495413731864</v>
      </c>
      <c r="R1080" s="3">
        <v>0.88472408780313572</v>
      </c>
      <c r="S1080" s="3">
        <v>1.277382042059088</v>
      </c>
      <c r="T1080" s="3">
        <v>0.4382695578201492</v>
      </c>
      <c r="U1080" s="4">
        <v>7.1506014920491953E-2</v>
      </c>
    </row>
    <row r="1081" spans="1:21" x14ac:dyDescent="0.25">
      <c r="A1081">
        <v>4634</v>
      </c>
      <c r="B1081" t="s">
        <v>20</v>
      </c>
      <c r="C1081" s="1">
        <v>41670.910808726854</v>
      </c>
      <c r="D1081">
        <v>528.82799999999997</v>
      </c>
      <c r="E1081">
        <v>144.78</v>
      </c>
      <c r="F1081">
        <v>1990.039</v>
      </c>
      <c r="G1081">
        <v>-1.04</v>
      </c>
      <c r="H1081" s="1">
        <v>41670.91080863426</v>
      </c>
      <c r="I1081">
        <v>574.23599999999999</v>
      </c>
      <c r="J1081">
        <v>136.852</v>
      </c>
      <c r="K1081">
        <v>2035.106</v>
      </c>
      <c r="L1081" s="3">
        <v>0.32338525207641988</v>
      </c>
      <c r="M1081" s="3">
        <v>0.72999951132080299</v>
      </c>
      <c r="N1081" s="3">
        <v>1.5471160401130126</v>
      </c>
      <c r="O1081" s="3">
        <v>-73.786268330991419</v>
      </c>
      <c r="P1081" s="3">
        <v>-116.61013371025973</v>
      </c>
      <c r="Q1081" s="3">
        <v>16.465523953909504</v>
      </c>
      <c r="R1081" s="3">
        <v>0.73577964460753265</v>
      </c>
      <c r="S1081" s="3">
        <v>1.5179245518627908</v>
      </c>
      <c r="T1081" s="3">
        <v>0.4071252211697356</v>
      </c>
      <c r="U1081" s="4">
        <v>5.6391252084883173E-2</v>
      </c>
    </row>
    <row r="1082" spans="1:21" x14ac:dyDescent="0.25">
      <c r="A1082">
        <v>191</v>
      </c>
      <c r="B1082" t="s">
        <v>20</v>
      </c>
      <c r="C1082" s="1">
        <v>40967.125890138886</v>
      </c>
      <c r="D1082">
        <v>521.81799999999998</v>
      </c>
      <c r="E1082">
        <v>142.95099999999999</v>
      </c>
      <c r="F1082">
        <v>1974.4939999999999</v>
      </c>
      <c r="G1082">
        <v>-1.38</v>
      </c>
      <c r="H1082" s="1">
        <v>40967.125890300929</v>
      </c>
      <c r="I1082">
        <v>501.91899999999998</v>
      </c>
      <c r="J1082">
        <v>157.51400000000001</v>
      </c>
      <c r="K1082">
        <v>1934.837</v>
      </c>
      <c r="L1082" s="3">
        <v>0.35136909373481262</v>
      </c>
      <c r="M1082" s="3">
        <v>0.60316786920358045</v>
      </c>
      <c r="N1082" s="3">
        <v>1.3865886477734972</v>
      </c>
      <c r="O1082" s="3">
        <v>-65.935418151047458</v>
      </c>
      <c r="P1082" s="3">
        <v>-74.789915368043268</v>
      </c>
      <c r="Q1082" s="3">
        <v>153.38090275732981</v>
      </c>
      <c r="R1082" s="3">
        <v>0.63532200644311843</v>
      </c>
      <c r="S1082" s="3">
        <v>1.3465980808620372</v>
      </c>
      <c r="T1082" s="3">
        <v>0.4253675341676626</v>
      </c>
      <c r="U1082" s="4">
        <v>0.12773768904555408</v>
      </c>
    </row>
    <row r="1083" spans="1:21" x14ac:dyDescent="0.25">
      <c r="A1083">
        <v>3749</v>
      </c>
      <c r="B1083" t="s">
        <v>20</v>
      </c>
      <c r="C1083" s="1">
        <v>41478.067786689811</v>
      </c>
      <c r="D1083">
        <v>498.65300000000002</v>
      </c>
      <c r="E1083">
        <v>51.816000000000003</v>
      </c>
      <c r="F1083">
        <v>1961.3879999999999</v>
      </c>
      <c r="G1083">
        <v>-1</v>
      </c>
      <c r="H1083" s="1">
        <v>41478.067786736108</v>
      </c>
      <c r="I1083">
        <v>443.15600000000001</v>
      </c>
      <c r="J1083">
        <v>26.885999999999999</v>
      </c>
      <c r="K1083">
        <v>1953.9059999999999</v>
      </c>
      <c r="L1083" s="3">
        <v>0.35777985456034495</v>
      </c>
      <c r="M1083" s="3">
        <v>0.64945342867311362</v>
      </c>
      <c r="N1083" s="3">
        <v>1.2868967709503134</v>
      </c>
      <c r="O1083" s="3">
        <v>-82.592070456057357</v>
      </c>
      <c r="P1083" s="3">
        <v>-171.07874976491956</v>
      </c>
      <c r="Q1083" s="3">
        <v>50.261103900682059</v>
      </c>
      <c r="R1083" s="3">
        <v>0.85540851988230315</v>
      </c>
      <c r="S1083" s="3">
        <v>1.1463533062160636</v>
      </c>
      <c r="T1083" s="3">
        <v>0.39053969727001459</v>
      </c>
      <c r="U1083" s="4">
        <v>7.6061807955344674E-2</v>
      </c>
    </row>
    <row r="1084" spans="1:21" x14ac:dyDescent="0.25">
      <c r="A1084">
        <v>23</v>
      </c>
      <c r="B1084" t="s">
        <v>20</v>
      </c>
      <c r="C1084" s="1">
        <v>40953.13998226852</v>
      </c>
      <c r="D1084">
        <v>529.13300000000004</v>
      </c>
      <c r="E1084">
        <v>61.265000000000001</v>
      </c>
      <c r="F1084">
        <v>1972.97</v>
      </c>
      <c r="G1084">
        <v>-0.75</v>
      </c>
      <c r="H1084" s="1">
        <v>40953.139982280096</v>
      </c>
      <c r="I1084">
        <v>517.49599999999998</v>
      </c>
      <c r="J1084">
        <v>54.585000000000001</v>
      </c>
      <c r="K1084">
        <v>1969.4169999999999</v>
      </c>
      <c r="L1084" s="3">
        <v>0.26347252439800528</v>
      </c>
      <c r="M1084" s="3">
        <v>0.57656247647234182</v>
      </c>
      <c r="N1084" s="3">
        <v>1.4504208526836957</v>
      </c>
      <c r="O1084" s="3">
        <v>-80.301526809710765</v>
      </c>
      <c r="P1084" s="3">
        <v>-127.15913788632204</v>
      </c>
      <c r="Q1084" s="3">
        <v>13.496078472878102</v>
      </c>
      <c r="R1084" s="3">
        <v>0.7719214260254148</v>
      </c>
      <c r="S1084" s="3">
        <v>1.345669690213029</v>
      </c>
      <c r="T1084" s="3">
        <v>0.30839300894058397</v>
      </c>
      <c r="U1084" s="4">
        <v>5.5405590023646326E-2</v>
      </c>
    </row>
    <row r="1085" spans="1:21" x14ac:dyDescent="0.25">
      <c r="A1085">
        <v>346</v>
      </c>
      <c r="B1085" t="s">
        <v>20</v>
      </c>
      <c r="C1085" s="1">
        <v>40968.145546412037</v>
      </c>
      <c r="D1085">
        <v>500.48200000000003</v>
      </c>
      <c r="E1085">
        <v>87.477999999999994</v>
      </c>
      <c r="F1085">
        <v>1942.7950000000001</v>
      </c>
      <c r="G1085">
        <v>-1.36</v>
      </c>
      <c r="H1085" s="1">
        <v>40968.145546388892</v>
      </c>
      <c r="I1085">
        <v>491.96600000000001</v>
      </c>
      <c r="J1085">
        <v>81.171000000000006</v>
      </c>
      <c r="K1085">
        <v>1941.0740000000001</v>
      </c>
      <c r="L1085" s="3">
        <v>0.30453474187844409</v>
      </c>
      <c r="M1085" s="3">
        <v>0.53826070911182111</v>
      </c>
      <c r="N1085" s="3">
        <v>1.3431030640495583</v>
      </c>
      <c r="O1085" s="3">
        <v>-82.029973281798277</v>
      </c>
      <c r="P1085" s="3">
        <v>-57.125053882508233</v>
      </c>
      <c r="Q1085" s="3">
        <v>126.18606166144554</v>
      </c>
      <c r="R1085" s="3">
        <v>0.69599394368628964</v>
      </c>
      <c r="S1085" s="3">
        <v>1.2630911162912639</v>
      </c>
      <c r="T1085" s="3">
        <v>0.32245223848372007</v>
      </c>
      <c r="U1085" s="4">
        <v>7.7475016446482095E-2</v>
      </c>
    </row>
    <row r="1086" spans="1:21" x14ac:dyDescent="0.25">
      <c r="A1086">
        <v>489</v>
      </c>
      <c r="B1086" t="s">
        <v>20</v>
      </c>
      <c r="C1086" s="1">
        <v>40968.297314166666</v>
      </c>
      <c r="D1086">
        <v>482.19400000000002</v>
      </c>
      <c r="E1086">
        <v>80.162000000000006</v>
      </c>
      <c r="F1086">
        <v>1942.7950000000001</v>
      </c>
      <c r="G1086">
        <v>-1.28</v>
      </c>
      <c r="H1086" s="1">
        <v>40968.297314120369</v>
      </c>
      <c r="I1086">
        <v>487.31799999999998</v>
      </c>
      <c r="J1086">
        <v>69.948999999999998</v>
      </c>
      <c r="K1086">
        <v>1949.578</v>
      </c>
      <c r="L1086" s="3">
        <v>0.34391201107550773</v>
      </c>
      <c r="M1086" s="3">
        <v>0.57195851563469646</v>
      </c>
      <c r="N1086" s="3">
        <v>1.3575606944836687</v>
      </c>
      <c r="O1086" s="3">
        <v>-81.76056606678776</v>
      </c>
      <c r="P1086" s="3">
        <v>-34.903960720023662</v>
      </c>
      <c r="Q1086" s="3">
        <v>103.67177341904735</v>
      </c>
      <c r="R1086" s="3">
        <v>0.72597969974304988</v>
      </c>
      <c r="S1086" s="3">
        <v>1.2714453711048179</v>
      </c>
      <c r="T1086" s="3">
        <v>0.37570113660763127</v>
      </c>
      <c r="U1086" s="4">
        <v>7.5904617803771279E-2</v>
      </c>
    </row>
    <row r="1087" spans="1:21" x14ac:dyDescent="0.25">
      <c r="A1087">
        <v>491</v>
      </c>
      <c r="B1087" t="s">
        <v>20</v>
      </c>
      <c r="C1087" s="1">
        <v>40968.297844513887</v>
      </c>
      <c r="D1087">
        <v>507.49200000000002</v>
      </c>
      <c r="E1087">
        <v>112.166</v>
      </c>
      <c r="F1087">
        <v>1945.2339999999999</v>
      </c>
      <c r="G1087">
        <v>-0.45</v>
      </c>
      <c r="H1087" s="1">
        <v>40968.297844548608</v>
      </c>
      <c r="I1087">
        <v>502.65</v>
      </c>
      <c r="J1087">
        <v>105.628</v>
      </c>
      <c r="K1087">
        <v>1942.62</v>
      </c>
      <c r="L1087" s="3">
        <v>0.24085322397891989</v>
      </c>
      <c r="M1087" s="3">
        <v>0.52466860599611376</v>
      </c>
      <c r="N1087" s="3">
        <v>1.3463079028115119</v>
      </c>
      <c r="O1087" s="3">
        <v>-81.925959417967405</v>
      </c>
      <c r="P1087" s="3">
        <v>-135.13499109322944</v>
      </c>
      <c r="Q1087" s="3">
        <v>26.5601687353786</v>
      </c>
      <c r="R1087" s="3">
        <v>0.64680243291246597</v>
      </c>
      <c r="S1087" s="3">
        <v>1.28268892180607</v>
      </c>
      <c r="T1087" s="3">
        <v>0.27723380438442291</v>
      </c>
      <c r="U1087" s="4">
        <v>5.8775035839048598E-2</v>
      </c>
    </row>
    <row r="1088" spans="1:21" x14ac:dyDescent="0.25">
      <c r="A1088">
        <v>345</v>
      </c>
      <c r="B1088" t="s">
        <v>20</v>
      </c>
      <c r="C1088" s="1">
        <v>40968.143255682873</v>
      </c>
      <c r="D1088">
        <v>504.74900000000002</v>
      </c>
      <c r="E1088">
        <v>105.15600000000001</v>
      </c>
      <c r="F1088">
        <v>1943.1</v>
      </c>
      <c r="G1088">
        <v>-1.1000000000000001</v>
      </c>
      <c r="H1088" s="1">
        <v>40968.143255706018</v>
      </c>
      <c r="I1088">
        <v>491.745</v>
      </c>
      <c r="J1088">
        <v>82.748000000000005</v>
      </c>
      <c r="K1088">
        <v>1939.444</v>
      </c>
      <c r="L1088" s="3">
        <v>0.26874074469656728</v>
      </c>
      <c r="M1088" s="3">
        <v>0.51879744964993657</v>
      </c>
      <c r="N1088" s="3">
        <v>1.420543680564786</v>
      </c>
      <c r="O1088" s="3">
        <v>-82.836776675960877</v>
      </c>
      <c r="P1088" s="3">
        <v>-20.511730732758224</v>
      </c>
      <c r="Q1088" s="3">
        <v>86.530235287359304</v>
      </c>
      <c r="R1088" s="3">
        <v>0.74526050930666088</v>
      </c>
      <c r="S1088" s="3">
        <v>1.3044781463436266</v>
      </c>
      <c r="T1088" s="3">
        <v>0.31323615974338281</v>
      </c>
      <c r="U1088" s="4">
        <v>6.52088246227263E-2</v>
      </c>
    </row>
    <row r="1089" spans="1:21" x14ac:dyDescent="0.25">
      <c r="A1089">
        <v>375</v>
      </c>
      <c r="B1089" t="s">
        <v>20</v>
      </c>
      <c r="C1089" s="1">
        <v>40968.233439166666</v>
      </c>
      <c r="D1089">
        <v>508.71100000000001</v>
      </c>
      <c r="E1089">
        <v>116.434</v>
      </c>
      <c r="F1089">
        <v>1946.758</v>
      </c>
      <c r="G1089">
        <v>-1.31</v>
      </c>
      <c r="H1089" s="1">
        <v>40968.23343915509</v>
      </c>
      <c r="I1089">
        <v>523.88199999999995</v>
      </c>
      <c r="J1089">
        <v>123.52200000000001</v>
      </c>
      <c r="K1089">
        <v>1947.1579999999999</v>
      </c>
      <c r="L1089" s="3">
        <v>0.34608041436728382</v>
      </c>
      <c r="M1089" s="3">
        <v>0.60771954881390633</v>
      </c>
      <c r="N1089" s="3">
        <v>1.5252465528050327</v>
      </c>
      <c r="O1089" s="3">
        <v>-80.51970296394893</v>
      </c>
      <c r="P1089" s="3">
        <v>-47.198957974374075</v>
      </c>
      <c r="Q1089" s="3">
        <v>119.92564524206716</v>
      </c>
      <c r="R1089" s="3">
        <v>0.73737694999238101</v>
      </c>
      <c r="S1089" s="3">
        <v>1.4548594302511901</v>
      </c>
      <c r="T1089" s="3">
        <v>0.38697684955945988</v>
      </c>
      <c r="U1089" s="4">
        <v>7.8135962573062323E-2</v>
      </c>
    </row>
    <row r="1090" spans="1:21" x14ac:dyDescent="0.25">
      <c r="A1090">
        <v>464</v>
      </c>
      <c r="B1090" t="s">
        <v>20</v>
      </c>
      <c r="C1090" s="1">
        <v>40968.292168217595</v>
      </c>
      <c r="D1090">
        <v>495.60500000000002</v>
      </c>
      <c r="E1090">
        <v>97.840999999999994</v>
      </c>
      <c r="F1090">
        <v>1940.662</v>
      </c>
      <c r="G1090">
        <v>-0.89</v>
      </c>
      <c r="H1090" s="1">
        <v>40968.292168217595</v>
      </c>
      <c r="I1090">
        <v>503.69</v>
      </c>
      <c r="J1090">
        <v>100.517</v>
      </c>
      <c r="K1090">
        <v>1941.2260000000001</v>
      </c>
      <c r="L1090" s="3">
        <v>0.29159381401208556</v>
      </c>
      <c r="M1090" s="3">
        <v>0.49655415237773698</v>
      </c>
      <c r="N1090" s="3">
        <v>1.398147514458848</v>
      </c>
      <c r="O1090" s="3">
        <v>-82.569785746789748</v>
      </c>
      <c r="P1090" s="3">
        <v>-32.777308370591122</v>
      </c>
      <c r="Q1090" s="3">
        <v>101.72191645097369</v>
      </c>
      <c r="R1090" s="3">
        <v>0.68395660555268023</v>
      </c>
      <c r="S1090" s="3">
        <v>1.3071855031920023</v>
      </c>
      <c r="T1090" s="3">
        <v>0.32664536702282021</v>
      </c>
      <c r="U1090" s="4">
        <v>7.1633544376081035E-2</v>
      </c>
    </row>
    <row r="1091" spans="1:21" x14ac:dyDescent="0.25">
      <c r="A1091">
        <v>1000</v>
      </c>
      <c r="B1091" t="s">
        <v>20</v>
      </c>
      <c r="C1091" s="1">
        <v>41070.922527037037</v>
      </c>
      <c r="D1091">
        <v>480.97399999999999</v>
      </c>
      <c r="E1091">
        <v>98.45</v>
      </c>
      <c r="F1091">
        <v>1940.0519999999999</v>
      </c>
      <c r="G1091">
        <v>-1.17</v>
      </c>
      <c r="H1091" s="1">
        <v>41070.922527002316</v>
      </c>
      <c r="I1091">
        <v>495.12400000000002</v>
      </c>
      <c r="J1091">
        <v>88.465000000000003</v>
      </c>
      <c r="K1091">
        <v>1954.1969999999999</v>
      </c>
      <c r="L1091" s="3">
        <v>0.34891507160096991</v>
      </c>
      <c r="M1091" s="3">
        <v>0.5956038209163802</v>
      </c>
      <c r="N1091" s="3">
        <v>1.3611895196478574</v>
      </c>
      <c r="O1091" s="3">
        <v>-81.255427898785967</v>
      </c>
      <c r="P1091" s="3">
        <v>-21.532457291207251</v>
      </c>
      <c r="Q1091" s="3">
        <v>94.712394315006264</v>
      </c>
      <c r="R1091" s="3">
        <v>0.69329971592844686</v>
      </c>
      <c r="S1091" s="3">
        <v>1.3002463373009334</v>
      </c>
      <c r="T1091" s="3">
        <v>0.39466448612324712</v>
      </c>
      <c r="U1091" s="4">
        <v>7.4398080847323911E-2</v>
      </c>
    </row>
    <row r="1092" spans="1:21" x14ac:dyDescent="0.25">
      <c r="A1092">
        <v>350</v>
      </c>
      <c r="B1092" t="s">
        <v>20</v>
      </c>
      <c r="C1092" s="1">
        <v>40968.176447511571</v>
      </c>
      <c r="D1092">
        <v>502.31</v>
      </c>
      <c r="E1092">
        <v>114.91</v>
      </c>
      <c r="F1092">
        <v>1944.0139999999999</v>
      </c>
      <c r="G1092">
        <v>-0.6</v>
      </c>
      <c r="H1092" s="1">
        <v>40968.176447604164</v>
      </c>
      <c r="I1092">
        <v>503.017</v>
      </c>
      <c r="J1092">
        <v>111.71599999999999</v>
      </c>
      <c r="K1092">
        <v>1932.4390000000001</v>
      </c>
      <c r="L1092" s="3">
        <v>0.19316068990742855</v>
      </c>
      <c r="M1092" s="3">
        <v>0.3840629543827308</v>
      </c>
      <c r="N1092" s="3">
        <v>1.3140143720258073</v>
      </c>
      <c r="O1092" s="3">
        <v>-83.903395218647276</v>
      </c>
      <c r="P1092" s="3">
        <v>-150.61460726176594</v>
      </c>
      <c r="Q1092" s="3">
        <v>40.759348531321315</v>
      </c>
      <c r="R1092" s="3">
        <v>0.56894718469720829</v>
      </c>
      <c r="S1092" s="3">
        <v>1.2370242343097999</v>
      </c>
      <c r="T1092" s="3">
        <v>0.22686101405383852</v>
      </c>
      <c r="U1092" s="4">
        <v>5.631724920573758E-2</v>
      </c>
    </row>
    <row r="1093" spans="1:21" x14ac:dyDescent="0.25">
      <c r="A1093">
        <v>242</v>
      </c>
      <c r="B1093" t="s">
        <v>20</v>
      </c>
      <c r="C1093" s="1">
        <v>40967.204844490741</v>
      </c>
      <c r="D1093">
        <v>535.22900000000004</v>
      </c>
      <c r="E1093">
        <v>141.42699999999999</v>
      </c>
      <c r="F1093">
        <v>2015.9469999999999</v>
      </c>
      <c r="G1093">
        <v>-1.03</v>
      </c>
      <c r="H1093" s="1">
        <v>40967.204844537038</v>
      </c>
      <c r="I1093">
        <v>525.18600000000004</v>
      </c>
      <c r="J1093">
        <v>109.16200000000001</v>
      </c>
      <c r="K1093">
        <v>2014.2809999999999</v>
      </c>
      <c r="L1093" s="3">
        <v>0.34073632464951237</v>
      </c>
      <c r="M1093" s="3">
        <v>0.70820059755316944</v>
      </c>
      <c r="N1093" s="3">
        <v>1.6616498749574453</v>
      </c>
      <c r="O1093" s="3">
        <v>-80.279538380269514</v>
      </c>
      <c r="P1093" s="3">
        <v>-123.09584660057446</v>
      </c>
      <c r="Q1093" s="3">
        <v>13.501340529733863</v>
      </c>
      <c r="R1093" s="3">
        <v>0.8531660957061149</v>
      </c>
      <c r="S1093" s="3">
        <v>1.5806111000648286</v>
      </c>
      <c r="T1093" s="3">
        <v>0.38172418483327419</v>
      </c>
      <c r="U1093" s="4">
        <v>6.1108067095108097E-2</v>
      </c>
    </row>
    <row r="1094" spans="1:21" x14ac:dyDescent="0.25">
      <c r="A1094">
        <v>300</v>
      </c>
      <c r="B1094" t="s">
        <v>20</v>
      </c>
      <c r="C1094" s="1">
        <v>40967.499937743058</v>
      </c>
      <c r="D1094">
        <v>530.04700000000003</v>
      </c>
      <c r="E1094">
        <v>125.88200000000001</v>
      </c>
      <c r="F1094">
        <v>1964.741</v>
      </c>
      <c r="G1094">
        <v>-0.65</v>
      </c>
      <c r="H1094" s="1">
        <v>40967.499937754626</v>
      </c>
      <c r="I1094">
        <v>534.745</v>
      </c>
      <c r="J1094">
        <v>127.398</v>
      </c>
      <c r="K1094">
        <v>1961.452</v>
      </c>
      <c r="L1094" s="3">
        <v>0.24632005048502492</v>
      </c>
      <c r="M1094" s="3">
        <v>0.56764970372068668</v>
      </c>
      <c r="N1094" s="3">
        <v>1.452968527259674</v>
      </c>
      <c r="O1094" s="3">
        <v>-84.794870346319613</v>
      </c>
      <c r="P1094" s="3">
        <v>-152.07024100774484</v>
      </c>
      <c r="Q1094" s="3">
        <v>48.586419590812767</v>
      </c>
      <c r="R1094" s="3">
        <v>0.64340955311536163</v>
      </c>
      <c r="S1094" s="3">
        <v>1.4124362416890008</v>
      </c>
      <c r="T1094" s="3">
        <v>0.27144048357945394</v>
      </c>
      <c r="U1094" s="4">
        <v>5.5006627854039029E-2</v>
      </c>
    </row>
    <row r="1095" spans="1:21" x14ac:dyDescent="0.25">
      <c r="A1095">
        <v>3721</v>
      </c>
      <c r="B1095" t="s">
        <v>20</v>
      </c>
      <c r="C1095" s="1">
        <v>41478.015263472225</v>
      </c>
      <c r="D1095">
        <v>484.327</v>
      </c>
      <c r="E1095">
        <v>93.269000000000005</v>
      </c>
      <c r="F1095">
        <v>1939.7470000000001</v>
      </c>
      <c r="G1095">
        <v>-0.38</v>
      </c>
      <c r="H1095" s="1">
        <v>41478.015263576388</v>
      </c>
      <c r="I1095">
        <v>470.85899999999998</v>
      </c>
      <c r="J1095">
        <v>85.126999999999995</v>
      </c>
      <c r="K1095">
        <v>1919.0920000000001</v>
      </c>
      <c r="L1095" s="3">
        <v>0.1880550314153708</v>
      </c>
      <c r="M1095" s="3">
        <v>0.38151295934030505</v>
      </c>
      <c r="N1095" s="3">
        <v>1.1952360867527225</v>
      </c>
      <c r="O1095" s="3">
        <v>-85.061378917038894</v>
      </c>
      <c r="P1095" s="3">
        <v>-0.31285921665482436</v>
      </c>
      <c r="Q1095" s="3">
        <v>63.112643288557791</v>
      </c>
      <c r="R1095" s="3">
        <v>0.63982932242277002</v>
      </c>
      <c r="S1095" s="3">
        <v>1.0733431324538429</v>
      </c>
      <c r="T1095" s="3">
        <v>0.21364934877942687</v>
      </c>
      <c r="U1095" s="4">
        <v>6.0053778115295338E-2</v>
      </c>
    </row>
    <row r="1096" spans="1:21" x14ac:dyDescent="0.25">
      <c r="A1096">
        <v>3220</v>
      </c>
      <c r="B1096" t="s">
        <v>20</v>
      </c>
      <c r="C1096" s="1">
        <v>41332.7634765162</v>
      </c>
      <c r="D1096">
        <v>545.28700000000003</v>
      </c>
      <c r="E1096">
        <v>113.995</v>
      </c>
      <c r="F1096">
        <v>1979.981</v>
      </c>
      <c r="G1096">
        <v>-0.31</v>
      </c>
      <c r="H1096" s="1">
        <v>41332.763476527776</v>
      </c>
      <c r="I1096">
        <v>545.93899999999996</v>
      </c>
      <c r="J1096">
        <v>88.188000000000002</v>
      </c>
      <c r="K1096">
        <v>1978.5340000000001</v>
      </c>
      <c r="L1096" s="3">
        <v>0.30174685644289695</v>
      </c>
      <c r="M1096" s="3">
        <v>0.66542402454930116</v>
      </c>
      <c r="N1096" s="3">
        <v>1.4759211376367518</v>
      </c>
      <c r="O1096" s="3">
        <v>-80.877591110139392</v>
      </c>
      <c r="P1096" s="3">
        <v>-126.6543710857926</v>
      </c>
      <c r="Q1096" s="3">
        <v>17.276565835280046</v>
      </c>
      <c r="R1096" s="3">
        <v>0.78421309175189435</v>
      </c>
      <c r="S1096" s="3">
        <v>1.4067534960251464</v>
      </c>
      <c r="T1096" s="3">
        <v>0.33918880853570954</v>
      </c>
      <c r="U1096" s="4">
        <v>5.7290388639915993E-2</v>
      </c>
    </row>
    <row r="1097" spans="1:21" x14ac:dyDescent="0.25">
      <c r="A1097">
        <v>465</v>
      </c>
      <c r="B1097" t="s">
        <v>20</v>
      </c>
      <c r="C1097" s="1">
        <v>40968.292626747687</v>
      </c>
      <c r="D1097">
        <v>531.87599999999998</v>
      </c>
      <c r="E1097">
        <v>81.382000000000005</v>
      </c>
      <c r="F1097">
        <v>1960.4739999999999</v>
      </c>
      <c r="G1097">
        <v>-1.07</v>
      </c>
      <c r="H1097" s="1">
        <v>40968.292626851849</v>
      </c>
      <c r="I1097">
        <v>513.25599999999997</v>
      </c>
      <c r="J1097">
        <v>87.509</v>
      </c>
      <c r="K1097">
        <v>1957.6</v>
      </c>
      <c r="L1097" s="3">
        <v>0.33398484418179181</v>
      </c>
      <c r="M1097" s="3">
        <v>0.5906830205139173</v>
      </c>
      <c r="N1097" s="3">
        <v>1.3723653904714215</v>
      </c>
      <c r="O1097" s="3">
        <v>-73.035776413449753</v>
      </c>
      <c r="P1097" s="3">
        <v>-61.608526584397964</v>
      </c>
      <c r="Q1097" s="3">
        <v>135.02383458138704</v>
      </c>
      <c r="R1097" s="3">
        <v>0.6871044972326672</v>
      </c>
      <c r="S1097" s="3">
        <v>1.3052937204349888</v>
      </c>
      <c r="T1097" s="3">
        <v>0.39888718825204705</v>
      </c>
      <c r="U1097" s="4">
        <v>9.0541214432905012E-2</v>
      </c>
    </row>
    <row r="1098" spans="1:21" x14ac:dyDescent="0.25">
      <c r="A1098">
        <v>473</v>
      </c>
      <c r="B1098" t="s">
        <v>20</v>
      </c>
      <c r="C1098" s="1">
        <v>40968.293199247688</v>
      </c>
      <c r="D1098">
        <v>498.65300000000002</v>
      </c>
      <c r="E1098">
        <v>112.776</v>
      </c>
      <c r="F1098">
        <v>1941.8810000000001</v>
      </c>
      <c r="G1098">
        <v>-0.87</v>
      </c>
      <c r="H1098" s="1">
        <v>40968.29319931713</v>
      </c>
      <c r="I1098">
        <v>504.93900000000002</v>
      </c>
      <c r="J1098">
        <v>115.861</v>
      </c>
      <c r="K1098">
        <v>1942.405</v>
      </c>
      <c r="L1098" s="3">
        <v>0.2409315526996314</v>
      </c>
      <c r="M1098" s="3">
        <v>0.53751623464924436</v>
      </c>
      <c r="N1098" s="3">
        <v>1.3060951905867688</v>
      </c>
      <c r="O1098" s="3">
        <v>-83.788144607170054</v>
      </c>
      <c r="P1098" s="3">
        <v>-155.70578212991293</v>
      </c>
      <c r="Q1098" s="3">
        <v>48.468284890168356</v>
      </c>
      <c r="R1098" s="3">
        <v>0.63940343149340606</v>
      </c>
      <c r="S1098" s="3">
        <v>1.2519751799071344</v>
      </c>
      <c r="T1098" s="3">
        <v>0.27189010716051598</v>
      </c>
      <c r="U1098" s="4">
        <v>6.3339968476746902E-2</v>
      </c>
    </row>
    <row r="1099" spans="1:21" x14ac:dyDescent="0.25">
      <c r="A1099">
        <v>628</v>
      </c>
      <c r="B1099" t="s">
        <v>20</v>
      </c>
      <c r="C1099" s="1">
        <v>40969.967570057874</v>
      </c>
      <c r="D1099">
        <v>524.86599999999999</v>
      </c>
      <c r="E1099">
        <v>129.23500000000001</v>
      </c>
      <c r="F1099">
        <v>1961.0830000000001</v>
      </c>
      <c r="G1099">
        <v>-0.2</v>
      </c>
      <c r="H1099" s="1">
        <v>40969.967570381945</v>
      </c>
      <c r="I1099">
        <v>488.75700000000001</v>
      </c>
      <c r="J1099">
        <v>119.485</v>
      </c>
      <c r="K1099">
        <v>1904.277</v>
      </c>
      <c r="L1099" s="3">
        <v>0.17268189113443222</v>
      </c>
      <c r="M1099" s="3">
        <v>0.344186989551033</v>
      </c>
      <c r="N1099" s="3">
        <v>1.2072927670397886</v>
      </c>
      <c r="O1099" s="3">
        <v>-85.804123107075213</v>
      </c>
      <c r="P1099" s="3">
        <v>-21.013798850152192</v>
      </c>
      <c r="Q1099" s="3">
        <v>92.257419826968516</v>
      </c>
      <c r="R1099" s="3">
        <v>0.50571237493664967</v>
      </c>
      <c r="S1099" s="3">
        <v>1.1433842503193574</v>
      </c>
      <c r="T1099" s="3">
        <v>0.19088373285558191</v>
      </c>
      <c r="U1099" s="4">
        <v>5.4915663003354577E-2</v>
      </c>
    </row>
    <row r="1100" spans="1:21" x14ac:dyDescent="0.25">
      <c r="A1100">
        <v>307</v>
      </c>
      <c r="B1100" t="s">
        <v>20</v>
      </c>
      <c r="C1100" s="1">
        <v>40967.649747534721</v>
      </c>
      <c r="D1100">
        <v>531.26599999999996</v>
      </c>
      <c r="E1100">
        <v>140.208</v>
      </c>
      <c r="F1100">
        <v>1979.981</v>
      </c>
      <c r="G1100">
        <v>-0.82</v>
      </c>
      <c r="H1100" s="1">
        <v>40967.649747569441</v>
      </c>
      <c r="I1100">
        <v>534.30200000000002</v>
      </c>
      <c r="J1100">
        <v>127.90300000000001</v>
      </c>
      <c r="K1100">
        <v>1968.2</v>
      </c>
      <c r="L1100" s="3">
        <v>0.25145680360011102</v>
      </c>
      <c r="M1100" s="3">
        <v>0.55432942618192615</v>
      </c>
      <c r="N1100" s="3">
        <v>1.4003730768993035</v>
      </c>
      <c r="O1100" s="3">
        <v>-83.765786089011513</v>
      </c>
      <c r="P1100" s="3">
        <v>-134.34690028274559</v>
      </c>
      <c r="Q1100" s="3">
        <v>26.611244120643548</v>
      </c>
      <c r="R1100" s="3">
        <v>0.67315297799984819</v>
      </c>
      <c r="S1100" s="3">
        <v>1.3414140202214426</v>
      </c>
      <c r="T1100" s="3">
        <v>0.2719344122936036</v>
      </c>
      <c r="U1100" s="4">
        <v>6.0266174055920982E-2</v>
      </c>
    </row>
    <row r="1101" spans="1:21" x14ac:dyDescent="0.25">
      <c r="A1101">
        <v>485</v>
      </c>
      <c r="B1101" t="s">
        <v>20</v>
      </c>
      <c r="C1101" s="1">
        <v>40968.294683912034</v>
      </c>
      <c r="D1101">
        <v>482.803</v>
      </c>
      <c r="E1101">
        <v>70.103999999999999</v>
      </c>
      <c r="F1101">
        <v>1945.2339999999999</v>
      </c>
      <c r="G1101">
        <v>-1.27</v>
      </c>
      <c r="H1101" s="1">
        <v>40968.294683958331</v>
      </c>
      <c r="I1101">
        <v>499.90600000000001</v>
      </c>
      <c r="J1101">
        <v>89.921000000000006</v>
      </c>
      <c r="K1101">
        <v>1943.0740000000001</v>
      </c>
      <c r="L1101" s="3">
        <v>0.27528051335021175</v>
      </c>
      <c r="M1101" s="3">
        <v>0.52545736943875132</v>
      </c>
      <c r="N1101" s="3">
        <v>1.3104456435789196</v>
      </c>
      <c r="O1101" s="3">
        <v>-84.571555893333141</v>
      </c>
      <c r="P1101" s="3">
        <v>-149.80964123985018</v>
      </c>
      <c r="Q1101" s="3">
        <v>35.672333002291673</v>
      </c>
      <c r="R1101" s="3">
        <v>0.71438982313861743</v>
      </c>
      <c r="S1101" s="3">
        <v>1.2119433857746884</v>
      </c>
      <c r="T1101" s="3">
        <v>0.29374615435904161</v>
      </c>
      <c r="U1101" s="4">
        <v>6.7256928551478815E-2</v>
      </c>
    </row>
    <row r="1102" spans="1:21" x14ac:dyDescent="0.25">
      <c r="A1102">
        <v>3771</v>
      </c>
      <c r="B1102" t="s">
        <v>20</v>
      </c>
      <c r="C1102" s="1">
        <v>41478.981023310182</v>
      </c>
      <c r="D1102">
        <v>471.83</v>
      </c>
      <c r="E1102">
        <v>64.007999999999996</v>
      </c>
      <c r="F1102">
        <v>1950.11</v>
      </c>
      <c r="G1102">
        <v>-0.85</v>
      </c>
      <c r="H1102" s="1">
        <v>41478.981023310182</v>
      </c>
      <c r="I1102">
        <v>464.714</v>
      </c>
      <c r="J1102">
        <v>48.122999999999998</v>
      </c>
      <c r="K1102">
        <v>1965.635</v>
      </c>
      <c r="L1102" s="3">
        <v>0.33425920071710902</v>
      </c>
      <c r="M1102" s="3">
        <v>0.57333508688631929</v>
      </c>
      <c r="N1102" s="3">
        <v>1.3620514907711703</v>
      </c>
      <c r="O1102" s="3">
        <v>-84.941385760993342</v>
      </c>
      <c r="P1102" s="3">
        <v>3.9700806762295531</v>
      </c>
      <c r="Q1102" s="3">
        <v>55.261025607588714</v>
      </c>
      <c r="R1102" s="3">
        <v>0.85078744028203346</v>
      </c>
      <c r="S1102" s="3">
        <v>1.1995854108692399</v>
      </c>
      <c r="T1102" s="3">
        <v>0.35368464080261219</v>
      </c>
      <c r="U1102" s="4">
        <v>7.4138037108950727E-2</v>
      </c>
    </row>
    <row r="1103" spans="1:21" x14ac:dyDescent="0.25">
      <c r="A1103">
        <v>340</v>
      </c>
      <c r="B1103" t="s">
        <v>20</v>
      </c>
      <c r="C1103" s="1">
        <v>40967.993921238427</v>
      </c>
      <c r="D1103">
        <v>529.13300000000004</v>
      </c>
      <c r="E1103">
        <v>135.941</v>
      </c>
      <c r="F1103">
        <v>1971.1420000000001</v>
      </c>
      <c r="G1103">
        <v>-1.31</v>
      </c>
      <c r="H1103" s="1">
        <v>40967.993921273148</v>
      </c>
      <c r="I1103">
        <v>521.86900000000003</v>
      </c>
      <c r="J1103">
        <v>117.48</v>
      </c>
      <c r="K1103">
        <v>1964.3009999999999</v>
      </c>
      <c r="L1103" s="3">
        <v>0.26614413571144585</v>
      </c>
      <c r="M1103" s="3">
        <v>0.55676471529369453</v>
      </c>
      <c r="N1103" s="3">
        <v>1.315631519079687</v>
      </c>
      <c r="O1103" s="3">
        <v>-82.136358294293373</v>
      </c>
      <c r="P1103" s="3">
        <v>-134.99961328782027</v>
      </c>
      <c r="Q1103" s="3">
        <v>27.810568220080892</v>
      </c>
      <c r="R1103" s="3">
        <v>0.65164877319034531</v>
      </c>
      <c r="S1103" s="3">
        <v>1.2633730643133561</v>
      </c>
      <c r="T1103" s="3">
        <v>0.29602272437978172</v>
      </c>
      <c r="U1103" s="4">
        <v>5.7379628635080511E-2</v>
      </c>
    </row>
    <row r="1104" spans="1:21" x14ac:dyDescent="0.25">
      <c r="A1104">
        <v>365</v>
      </c>
      <c r="B1104" t="s">
        <v>20</v>
      </c>
      <c r="C1104" s="1">
        <v>40968.229215775464</v>
      </c>
      <c r="D1104">
        <v>511.45400000000001</v>
      </c>
      <c r="E1104">
        <v>102.718</v>
      </c>
      <c r="F1104">
        <v>1944.0139999999999</v>
      </c>
      <c r="G1104">
        <v>-1.29</v>
      </c>
      <c r="H1104" s="1">
        <v>40968.229215810185</v>
      </c>
      <c r="I1104">
        <v>496.476</v>
      </c>
      <c r="J1104">
        <v>73.872</v>
      </c>
      <c r="K1104">
        <v>1944.05</v>
      </c>
      <c r="L1104" s="3">
        <v>0.28156054145340875</v>
      </c>
      <c r="M1104" s="3">
        <v>0.54570695815703418</v>
      </c>
      <c r="N1104" s="3">
        <v>1.4975925751549102</v>
      </c>
      <c r="O1104" s="3">
        <v>-86.776191019975826</v>
      </c>
      <c r="P1104" s="3">
        <v>5.6283770339037229</v>
      </c>
      <c r="Q1104" s="3">
        <v>60.114778724686296</v>
      </c>
      <c r="R1104" s="3">
        <v>0.78921396086212781</v>
      </c>
      <c r="S1104" s="3">
        <v>1.3816275916196332</v>
      </c>
      <c r="T1104" s="3">
        <v>0.29325591971610265</v>
      </c>
      <c r="U1104" s="4">
        <v>6.2845602323363614E-2</v>
      </c>
    </row>
    <row r="1105" spans="1:21" x14ac:dyDescent="0.25">
      <c r="A1105">
        <v>3737</v>
      </c>
      <c r="B1105" t="s">
        <v>20</v>
      </c>
      <c r="C1105" s="1">
        <v>41478.018450185184</v>
      </c>
      <c r="D1105">
        <v>511.75900000000001</v>
      </c>
      <c r="E1105">
        <v>115.824</v>
      </c>
      <c r="F1105">
        <v>1946.453</v>
      </c>
      <c r="G1105">
        <v>-1.1299999999999999</v>
      </c>
      <c r="H1105" s="1">
        <v>41478.018450138887</v>
      </c>
      <c r="I1105">
        <v>509.93299999999999</v>
      </c>
      <c r="J1105">
        <v>60.975000000000001</v>
      </c>
      <c r="K1105">
        <v>1970.49</v>
      </c>
      <c r="L1105" s="3">
        <v>0.2992533578117339</v>
      </c>
      <c r="M1105" s="3">
        <v>0.57274304794079378</v>
      </c>
      <c r="N1105" s="3">
        <v>1.5132613598817586</v>
      </c>
      <c r="O1105" s="3">
        <v>-84.838250408693924</v>
      </c>
      <c r="P1105" s="3">
        <v>-1.700704122397199</v>
      </c>
      <c r="Q1105" s="3">
        <v>66.163021094899165</v>
      </c>
      <c r="R1105" s="3">
        <v>0.8295523373423066</v>
      </c>
      <c r="S1105" s="3">
        <v>1.3816820768358724</v>
      </c>
      <c r="T1105" s="3">
        <v>0.32733655415268004</v>
      </c>
      <c r="U1105" s="4">
        <v>6.6302358351988028E-2</v>
      </c>
    </row>
    <row r="1106" spans="1:21" x14ac:dyDescent="0.25">
      <c r="A1106">
        <v>726</v>
      </c>
      <c r="B1106" t="s">
        <v>20</v>
      </c>
      <c r="C1106" s="1">
        <v>40979.426172071762</v>
      </c>
      <c r="D1106">
        <v>540.10599999999999</v>
      </c>
      <c r="E1106">
        <v>125.88200000000001</v>
      </c>
      <c r="F1106">
        <v>2034.54</v>
      </c>
      <c r="G1106">
        <v>-0.7</v>
      </c>
      <c r="H1106" s="1">
        <v>40979.42617204861</v>
      </c>
      <c r="I1106">
        <v>545.29899999999998</v>
      </c>
      <c r="J1106">
        <v>116.51</v>
      </c>
      <c r="K1106">
        <v>2035.01</v>
      </c>
      <c r="L1106" s="3">
        <v>0.34596067800328295</v>
      </c>
      <c r="M1106" s="3">
        <v>0.7739658638873792</v>
      </c>
      <c r="N1106" s="3">
        <v>1.4184190299585711</v>
      </c>
      <c r="O1106" s="3">
        <v>-81.616160303345737</v>
      </c>
      <c r="P1106" s="3">
        <v>-120.81773175967912</v>
      </c>
      <c r="Q1106" s="3">
        <v>19.75467497880113</v>
      </c>
      <c r="R1106" s="3">
        <v>0.79789796383136036</v>
      </c>
      <c r="S1106" s="3">
        <v>1.3959375602016735</v>
      </c>
      <c r="T1106" s="3">
        <v>0.37080315564844568</v>
      </c>
      <c r="U1106" s="4">
        <v>6.2900176526826113E-2</v>
      </c>
    </row>
    <row r="1107" spans="1:21" x14ac:dyDescent="0.25">
      <c r="A1107">
        <v>359</v>
      </c>
      <c r="B1107" t="s">
        <v>20</v>
      </c>
      <c r="C1107" s="1">
        <v>40968.22747528935</v>
      </c>
      <c r="D1107">
        <v>497.12900000000002</v>
      </c>
      <c r="E1107">
        <v>105.461</v>
      </c>
      <c r="F1107">
        <v>1940.0519999999999</v>
      </c>
      <c r="G1107">
        <v>-0.8</v>
      </c>
      <c r="H1107" s="1">
        <v>40968.227475370368</v>
      </c>
      <c r="I1107">
        <v>483.29399999999998</v>
      </c>
      <c r="J1107">
        <v>97.165999999999997</v>
      </c>
      <c r="K1107">
        <v>1927.393</v>
      </c>
      <c r="L1107" s="3">
        <v>0.20940056847035987</v>
      </c>
      <c r="M1107" s="3">
        <v>0.38888087121818027</v>
      </c>
      <c r="N1107" s="3">
        <v>1.2617050020546523</v>
      </c>
      <c r="O1107" s="3">
        <v>-85.301476259539896</v>
      </c>
      <c r="P1107" s="3">
        <v>-139.02178595274813</v>
      </c>
      <c r="Q1107" s="3">
        <v>27.190185220352934</v>
      </c>
      <c r="R1107" s="3">
        <v>0.58902639765904041</v>
      </c>
      <c r="S1107" s="3">
        <v>1.1780366512970488</v>
      </c>
      <c r="T1107" s="3">
        <v>0.22259353913773339</v>
      </c>
      <c r="U1107" s="4">
        <v>5.5214498343314107E-2</v>
      </c>
    </row>
    <row r="1108" spans="1:21" x14ac:dyDescent="0.25">
      <c r="A1108">
        <v>3205</v>
      </c>
      <c r="B1108" t="s">
        <v>20</v>
      </c>
      <c r="C1108" s="1">
        <v>41332.749594976849</v>
      </c>
      <c r="D1108">
        <v>540.41</v>
      </c>
      <c r="E1108">
        <v>121.006</v>
      </c>
      <c r="F1108">
        <v>1973.58</v>
      </c>
      <c r="G1108">
        <v>0.37</v>
      </c>
      <c r="H1108" s="1">
        <v>41332.749594988425</v>
      </c>
      <c r="I1108">
        <v>532.58600000000001</v>
      </c>
      <c r="J1108">
        <v>87.421000000000006</v>
      </c>
      <c r="K1108">
        <v>1977.645</v>
      </c>
      <c r="L1108" s="3">
        <v>0.31542028987834481</v>
      </c>
      <c r="M1108" s="3">
        <v>0.64039399779747697</v>
      </c>
      <c r="N1108" s="3">
        <v>1.3531343981929869</v>
      </c>
      <c r="O1108" s="3">
        <v>-83.036950672660225</v>
      </c>
      <c r="P1108" s="3">
        <v>-136.28558564744873</v>
      </c>
      <c r="Q1108" s="3">
        <v>28.998165238068886</v>
      </c>
      <c r="R1108" s="3">
        <v>0.72501854237918906</v>
      </c>
      <c r="S1108" s="3">
        <v>1.3026647849406743</v>
      </c>
      <c r="T1108" s="3">
        <v>0.33560266189078902</v>
      </c>
      <c r="U1108" s="4">
        <v>6.0165434950489267E-2</v>
      </c>
    </row>
    <row r="1109" spans="1:21" x14ac:dyDescent="0.25">
      <c r="A1109">
        <v>3718</v>
      </c>
      <c r="B1109" t="s">
        <v>20</v>
      </c>
      <c r="C1109" s="1">
        <v>41478.015057060184</v>
      </c>
      <c r="D1109">
        <v>494.69</v>
      </c>
      <c r="E1109">
        <v>72.542000000000002</v>
      </c>
      <c r="F1109">
        <v>1944.319</v>
      </c>
      <c r="G1109">
        <v>-0.35</v>
      </c>
      <c r="H1109" s="1">
        <v>41478.015057314813</v>
      </c>
      <c r="I1109">
        <v>458.03100000000001</v>
      </c>
      <c r="J1109">
        <v>77.790000000000006</v>
      </c>
      <c r="K1109">
        <v>1917.2660000000001</v>
      </c>
      <c r="L1109" s="3">
        <v>0.18574745800165987</v>
      </c>
      <c r="M1109" s="3">
        <v>0.37835398846803292</v>
      </c>
      <c r="N1109" s="3">
        <v>1.2584185457407315</v>
      </c>
      <c r="O1109" s="3">
        <v>-86.313608253950989</v>
      </c>
      <c r="P1109" s="3">
        <v>-171.08504304382924</v>
      </c>
      <c r="Q1109" s="3">
        <v>51.765804366161753</v>
      </c>
      <c r="R1109" s="3">
        <v>0.6973666543018453</v>
      </c>
      <c r="S1109" s="3">
        <v>1.110714644470093</v>
      </c>
      <c r="T1109" s="3">
        <v>0.20144855740636558</v>
      </c>
      <c r="U1109" s="4">
        <v>5.5514008874945675E-2</v>
      </c>
    </row>
    <row r="1110" spans="1:21" x14ac:dyDescent="0.25">
      <c r="A1110">
        <v>410</v>
      </c>
      <c r="B1110" t="s">
        <v>20</v>
      </c>
      <c r="C1110" s="1">
        <v>40968.253835891206</v>
      </c>
      <c r="D1110">
        <v>506.88200000000001</v>
      </c>
      <c r="E1110">
        <v>118.56699999999999</v>
      </c>
      <c r="F1110">
        <v>1945.2339999999999</v>
      </c>
      <c r="G1110">
        <v>-1.04</v>
      </c>
      <c r="H1110" s="1">
        <v>40968.25383587963</v>
      </c>
      <c r="I1110">
        <v>524.38</v>
      </c>
      <c r="J1110">
        <v>117.849</v>
      </c>
      <c r="K1110">
        <v>1957.7070000000001</v>
      </c>
      <c r="L1110" s="3">
        <v>0.2969644707819753</v>
      </c>
      <c r="M1110" s="3">
        <v>0.56293228928219652</v>
      </c>
      <c r="N1110" s="3">
        <v>1.5342742182206814</v>
      </c>
      <c r="O1110" s="3">
        <v>-85.385583829673436</v>
      </c>
      <c r="P1110" s="3">
        <v>-144.52958035095884</v>
      </c>
      <c r="Q1110" s="3">
        <v>37.135077188836277</v>
      </c>
      <c r="R1110" s="3">
        <v>0.70161366996126162</v>
      </c>
      <c r="S1110" s="3">
        <v>1.470095817224518</v>
      </c>
      <c r="T1110" s="3">
        <v>0.31257843073626645</v>
      </c>
      <c r="U1110" s="4">
        <v>6.1317237409051463E-2</v>
      </c>
    </row>
    <row r="1111" spans="1:21" x14ac:dyDescent="0.25">
      <c r="A1111">
        <v>487</v>
      </c>
      <c r="B1111" t="s">
        <v>20</v>
      </c>
      <c r="C1111" s="1">
        <v>40968.294880520836</v>
      </c>
      <c r="D1111">
        <v>473.05</v>
      </c>
      <c r="E1111">
        <v>70.103999999999999</v>
      </c>
      <c r="F1111">
        <v>1946.1479999999999</v>
      </c>
      <c r="G1111">
        <v>-0.68</v>
      </c>
      <c r="H1111" s="1">
        <v>40968.294880532405</v>
      </c>
      <c r="I1111">
        <v>470.38799999999998</v>
      </c>
      <c r="J1111">
        <v>42.002000000000002</v>
      </c>
      <c r="K1111">
        <v>1951.152</v>
      </c>
      <c r="L1111" s="3">
        <v>0.32018873896904115</v>
      </c>
      <c r="M1111" s="3">
        <v>0.57666197278133169</v>
      </c>
      <c r="N1111" s="3">
        <v>1.2975260260510348</v>
      </c>
      <c r="O1111" s="3">
        <v>-85.398428433895091</v>
      </c>
      <c r="P1111" s="3">
        <v>-1.3440285469778541</v>
      </c>
      <c r="Q1111" s="3">
        <v>62.8206200034791</v>
      </c>
      <c r="R1111" s="3">
        <v>0.79753877102723436</v>
      </c>
      <c r="S1111" s="3">
        <v>1.1657811762993973</v>
      </c>
      <c r="T1111" s="3">
        <v>0.33569450869345019</v>
      </c>
      <c r="U1111" s="4">
        <v>7.3045748818342845E-2</v>
      </c>
    </row>
    <row r="1112" spans="1:21" x14ac:dyDescent="0.25">
      <c r="A1112">
        <v>233</v>
      </c>
      <c r="B1112" t="s">
        <v>20</v>
      </c>
      <c r="C1112" s="1">
        <v>40967.169767129628</v>
      </c>
      <c r="D1112">
        <v>530.65700000000004</v>
      </c>
      <c r="E1112">
        <v>148.43799999999999</v>
      </c>
      <c r="F1112">
        <v>2001.317</v>
      </c>
      <c r="G1112">
        <v>-0.84</v>
      </c>
      <c r="H1112" s="1">
        <v>40967.169767175925</v>
      </c>
      <c r="I1112">
        <v>553.06899999999996</v>
      </c>
      <c r="J1112">
        <v>141.85499999999999</v>
      </c>
      <c r="K1112">
        <v>1997.9169999999999</v>
      </c>
      <c r="L1112" s="3">
        <v>0.30958817679917455</v>
      </c>
      <c r="M1112" s="3">
        <v>0.69043649719229605</v>
      </c>
      <c r="N1112" s="3">
        <v>1.4639586115462884</v>
      </c>
      <c r="O1112" s="3">
        <v>-85.917293496082408</v>
      </c>
      <c r="P1112" s="3">
        <v>-149.29248659909186</v>
      </c>
      <c r="Q1112" s="3">
        <v>50.594414790306907</v>
      </c>
      <c r="R1112" s="3">
        <v>0.71633883309846169</v>
      </c>
      <c r="S1112" s="3">
        <v>1.4446535555236721</v>
      </c>
      <c r="T1112" s="3">
        <v>0.32138097465622195</v>
      </c>
      <c r="U1112" s="4">
        <v>6.0398265166323642E-2</v>
      </c>
    </row>
    <row r="1113" spans="1:21" x14ac:dyDescent="0.25">
      <c r="A1113">
        <v>3530</v>
      </c>
      <c r="B1113" t="s">
        <v>20</v>
      </c>
      <c r="C1113" s="1">
        <v>41433.118628460645</v>
      </c>
      <c r="D1113">
        <v>548.64</v>
      </c>
      <c r="E1113">
        <v>118.56699999999999</v>
      </c>
      <c r="F1113">
        <v>1990.954</v>
      </c>
      <c r="G1113">
        <v>-1.55</v>
      </c>
      <c r="H1113" s="1">
        <v>41433.118628495373</v>
      </c>
      <c r="I1113">
        <v>528.49800000000005</v>
      </c>
      <c r="J1113">
        <v>100.726</v>
      </c>
      <c r="K1113">
        <v>1972.277</v>
      </c>
      <c r="L1113" s="3">
        <v>0.33279419855553288</v>
      </c>
      <c r="M1113" s="3">
        <v>0.58476400451459531</v>
      </c>
      <c r="N1113" s="3">
        <v>1.3577415604473253</v>
      </c>
      <c r="O1113" s="3">
        <v>-83.983126307972086</v>
      </c>
      <c r="P1113" s="3">
        <v>-157.14985503877131</v>
      </c>
      <c r="Q1113" s="3">
        <v>48.909030893748898</v>
      </c>
      <c r="R1113" s="3">
        <v>0.69578546221964643</v>
      </c>
      <c r="S1113" s="3">
        <v>1.2972880661167068</v>
      </c>
      <c r="T1113" s="3">
        <v>0.35529052958327156</v>
      </c>
      <c r="U1113" s="4">
        <v>7.7563875296128668E-2</v>
      </c>
    </row>
    <row r="1114" spans="1:21" x14ac:dyDescent="0.25">
      <c r="A1114">
        <v>3106</v>
      </c>
      <c r="B1114" t="s">
        <v>20</v>
      </c>
      <c r="C1114" s="1">
        <v>41314.752588449075</v>
      </c>
      <c r="D1114">
        <v>547.726</v>
      </c>
      <c r="E1114">
        <v>125.273</v>
      </c>
      <c r="F1114">
        <v>2001.6220000000001</v>
      </c>
      <c r="G1114">
        <v>-0.17</v>
      </c>
      <c r="H1114" s="1">
        <v>41314.752588645832</v>
      </c>
      <c r="I1114">
        <v>508.96699999999998</v>
      </c>
      <c r="J1114">
        <v>117.429</v>
      </c>
      <c r="K1114">
        <v>1960.729</v>
      </c>
      <c r="L1114" s="3">
        <v>0.30540369891885444</v>
      </c>
      <c r="M1114" s="3">
        <v>0.58099965077913751</v>
      </c>
      <c r="N1114" s="3">
        <v>1.2663035239044755</v>
      </c>
      <c r="O1114" s="3">
        <v>-85.011721704944151</v>
      </c>
      <c r="P1114" s="3">
        <v>-127.08756275438915</v>
      </c>
      <c r="Q1114" s="3">
        <v>18.524515474455349</v>
      </c>
      <c r="R1114" s="3">
        <v>0.67957686868362543</v>
      </c>
      <c r="S1114" s="3">
        <v>1.2137573228054066</v>
      </c>
      <c r="T1114" s="3">
        <v>0.31088824237940571</v>
      </c>
      <c r="U1114" s="4">
        <v>6.3475597267516032E-2</v>
      </c>
    </row>
    <row r="1115" spans="1:21" x14ac:dyDescent="0.25">
      <c r="A1115">
        <v>451</v>
      </c>
      <c r="B1115" t="s">
        <v>20</v>
      </c>
      <c r="C1115" s="1">
        <v>40968.279110393516</v>
      </c>
      <c r="D1115">
        <v>536.44799999999998</v>
      </c>
      <c r="E1115">
        <v>55.473999999999997</v>
      </c>
      <c r="F1115">
        <v>1991.8679999999999</v>
      </c>
      <c r="G1115">
        <v>-1.0900000000000001</v>
      </c>
      <c r="H1115" s="1">
        <v>40968.279110462965</v>
      </c>
      <c r="I1115">
        <v>495.45</v>
      </c>
      <c r="J1115">
        <v>51.206000000000003</v>
      </c>
      <c r="K1115">
        <v>1982.444</v>
      </c>
      <c r="L1115" s="3">
        <v>0.37372714595826934</v>
      </c>
      <c r="M1115" s="3">
        <v>0.69861343067376314</v>
      </c>
      <c r="N1115" s="3">
        <v>1.4282677348563992</v>
      </c>
      <c r="O1115" s="3">
        <v>-83.801258304490347</v>
      </c>
      <c r="P1115" s="3">
        <v>-27.804635461772211</v>
      </c>
      <c r="Q1115" s="3">
        <v>93.86423353103622</v>
      </c>
      <c r="R1115" s="3">
        <v>0.86157498897460982</v>
      </c>
      <c r="S1115" s="3">
        <v>1.3260904628302441</v>
      </c>
      <c r="T1115" s="3">
        <v>0.39551207054910265</v>
      </c>
      <c r="U1115" s="4">
        <v>7.6297182577883385E-2</v>
      </c>
    </row>
    <row r="1116" spans="1:21" x14ac:dyDescent="0.25">
      <c r="A1116">
        <v>3680</v>
      </c>
      <c r="B1116" t="s">
        <v>20</v>
      </c>
      <c r="C1116" s="1">
        <v>41477.168465590279</v>
      </c>
      <c r="D1116">
        <v>476.70699999999999</v>
      </c>
      <c r="E1116">
        <v>76.2</v>
      </c>
      <c r="F1116">
        <v>1942.7950000000001</v>
      </c>
      <c r="G1116">
        <v>-1.07</v>
      </c>
      <c r="H1116" s="1">
        <v>41477.168465613424</v>
      </c>
      <c r="I1116">
        <v>459.197</v>
      </c>
      <c r="J1116">
        <v>30.678000000000001</v>
      </c>
      <c r="K1116">
        <v>1958.037</v>
      </c>
      <c r="L1116" s="3">
        <v>0.34449080636556145</v>
      </c>
      <c r="M1116" s="3">
        <v>0.53792853585474876</v>
      </c>
      <c r="N1116" s="3">
        <v>1.3265440718440926</v>
      </c>
      <c r="O1116" s="3">
        <v>-81.47923802530957</v>
      </c>
      <c r="P1116" s="3">
        <v>-25.437311993038119</v>
      </c>
      <c r="Q1116" s="3">
        <v>86.920545810087546</v>
      </c>
      <c r="R1116" s="3">
        <v>0.78969294408284441</v>
      </c>
      <c r="S1116" s="3">
        <v>1.1785063857975864</v>
      </c>
      <c r="T1116" s="3">
        <v>0.38413735766403079</v>
      </c>
      <c r="U1116" s="4">
        <v>7.8116224933908851E-2</v>
      </c>
    </row>
    <row r="1117" spans="1:21" x14ac:dyDescent="0.25">
      <c r="A1117">
        <v>442</v>
      </c>
      <c r="B1117" t="s">
        <v>20</v>
      </c>
      <c r="C1117" s="1">
        <v>40968.265777222223</v>
      </c>
      <c r="D1117">
        <v>522.73199999999997</v>
      </c>
      <c r="E1117">
        <v>126.492</v>
      </c>
      <c r="F1117">
        <v>1956.511</v>
      </c>
      <c r="G1117">
        <v>-1.22</v>
      </c>
      <c r="H1117" s="1">
        <v>40968.265777210647</v>
      </c>
      <c r="I1117">
        <v>518.27</v>
      </c>
      <c r="J1117">
        <v>97.04</v>
      </c>
      <c r="K1117">
        <v>1955.3</v>
      </c>
      <c r="L1117" s="3">
        <v>0.30725322627823254</v>
      </c>
      <c r="M1117" s="3">
        <v>0.52544316469464303</v>
      </c>
      <c r="N1117" s="3">
        <v>1.4195224206793344</v>
      </c>
      <c r="O1117" s="3">
        <v>-84.907665732844833</v>
      </c>
      <c r="P1117" s="3">
        <v>-147.75996586987108</v>
      </c>
      <c r="Q1117" s="3">
        <v>41.480579678641405</v>
      </c>
      <c r="R1117" s="3">
        <v>0.63918438044424875</v>
      </c>
      <c r="S1117" s="3">
        <v>1.3658883937197999</v>
      </c>
      <c r="T1117" s="3">
        <v>0.32399433604246042</v>
      </c>
      <c r="U1117" s="4">
        <v>6.5082892277968971E-2</v>
      </c>
    </row>
    <row r="1118" spans="1:21" x14ac:dyDescent="0.25">
      <c r="A1118">
        <v>260</v>
      </c>
      <c r="B1118" t="s">
        <v>20</v>
      </c>
      <c r="C1118" s="1">
        <v>40967.462378530094</v>
      </c>
      <c r="D1118">
        <v>536.44799999999998</v>
      </c>
      <c r="E1118">
        <v>141.732</v>
      </c>
      <c r="F1118">
        <v>1993.3920000000001</v>
      </c>
      <c r="G1118">
        <v>-0.59</v>
      </c>
      <c r="H1118" s="1">
        <v>40967.462378564815</v>
      </c>
      <c r="I1118">
        <v>532.58799999999997</v>
      </c>
      <c r="J1118">
        <v>140.99</v>
      </c>
      <c r="K1118">
        <v>1981.14</v>
      </c>
      <c r="L1118" s="3">
        <v>0.31286291213111567</v>
      </c>
      <c r="M1118" s="3">
        <v>0.63735495541520948</v>
      </c>
      <c r="N1118" s="3">
        <v>1.2928639673994855</v>
      </c>
      <c r="O1118" s="3">
        <v>-83.108014899072188</v>
      </c>
      <c r="P1118" s="3">
        <v>-127.08374330424283</v>
      </c>
      <c r="Q1118" s="3">
        <v>28.563578196283562</v>
      </c>
      <c r="R1118" s="3">
        <v>0.6540645296367984</v>
      </c>
      <c r="S1118" s="3">
        <v>1.2759022680610599</v>
      </c>
      <c r="T1118" s="3">
        <v>0.32778138328080786</v>
      </c>
      <c r="U1118" s="4">
        <v>6.2226095418671627E-2</v>
      </c>
    </row>
    <row r="1119" spans="1:21" x14ac:dyDescent="0.25">
      <c r="A1119">
        <v>2595</v>
      </c>
      <c r="B1119" t="s">
        <v>20</v>
      </c>
      <c r="C1119" s="1">
        <v>41177.201519317132</v>
      </c>
      <c r="D1119">
        <v>500.786</v>
      </c>
      <c r="E1119">
        <v>112.166</v>
      </c>
      <c r="F1119">
        <v>1941.271</v>
      </c>
      <c r="G1119">
        <v>-1.07</v>
      </c>
      <c r="H1119" s="1">
        <v>41177.201519224538</v>
      </c>
      <c r="I1119">
        <v>501.61099999999999</v>
      </c>
      <c r="J1119">
        <v>52.765999999999998</v>
      </c>
      <c r="K1119">
        <v>1970.66</v>
      </c>
      <c r="L1119" s="3">
        <v>0.30425163188591725</v>
      </c>
      <c r="M1119" s="3">
        <v>0.54716626301506166</v>
      </c>
      <c r="N1119" s="3">
        <v>1.3892628318854625</v>
      </c>
      <c r="O1119" s="3">
        <v>-82.101292993617804</v>
      </c>
      <c r="P1119" s="3">
        <v>-112.41970001992199</v>
      </c>
      <c r="Q1119" s="3">
        <v>-3.0043501748253649</v>
      </c>
      <c r="R1119" s="3">
        <v>0.76611362474216094</v>
      </c>
      <c r="S1119" s="3">
        <v>1.2762405378933579</v>
      </c>
      <c r="T1119" s="3">
        <v>0.31569207071243</v>
      </c>
      <c r="U1119" s="4">
        <v>6.3958730187738622E-2</v>
      </c>
    </row>
    <row r="1120" spans="1:21" x14ac:dyDescent="0.25">
      <c r="A1120">
        <v>280</v>
      </c>
      <c r="B1120" t="s">
        <v>20</v>
      </c>
      <c r="C1120" s="1">
        <v>40967.476209456021</v>
      </c>
      <c r="D1120">
        <v>529.43799999999999</v>
      </c>
      <c r="E1120">
        <v>134.417</v>
      </c>
      <c r="F1120">
        <v>1968.3979999999999</v>
      </c>
      <c r="G1120">
        <v>-1.1000000000000001</v>
      </c>
      <c r="H1120" s="1">
        <v>40967.476209479166</v>
      </c>
      <c r="I1120">
        <v>531.178</v>
      </c>
      <c r="J1120">
        <v>124.005</v>
      </c>
      <c r="K1120">
        <v>1972.5609999999999</v>
      </c>
      <c r="L1120" s="3">
        <v>0.25886142091923503</v>
      </c>
      <c r="M1120" s="3">
        <v>0.53559376536027503</v>
      </c>
      <c r="N1120" s="3">
        <v>1.3302443204170316</v>
      </c>
      <c r="O1120" s="3">
        <v>-83.207392951261497</v>
      </c>
      <c r="P1120" s="3">
        <v>-125.97458832483636</v>
      </c>
      <c r="Q1120" s="3">
        <v>20.501270351999185</v>
      </c>
      <c r="R1120" s="3">
        <v>0.6208762185614205</v>
      </c>
      <c r="S1120" s="3">
        <v>1.2868678412081493</v>
      </c>
      <c r="T1120" s="3">
        <v>0.27612587886824258</v>
      </c>
      <c r="U1120" s="4">
        <v>5.5678363063748411E-2</v>
      </c>
    </row>
    <row r="1121" spans="1:21" x14ac:dyDescent="0.25">
      <c r="A1121">
        <v>296</v>
      </c>
      <c r="B1121" t="s">
        <v>20</v>
      </c>
      <c r="C1121" s="1">
        <v>40967.482218888887</v>
      </c>
      <c r="D1121">
        <v>546.81100000000004</v>
      </c>
      <c r="E1121">
        <v>116.129</v>
      </c>
      <c r="F1121">
        <v>1981.5050000000001</v>
      </c>
      <c r="G1121">
        <v>-0.95</v>
      </c>
      <c r="H1121" s="1">
        <v>40967.482218900463</v>
      </c>
      <c r="I1121">
        <v>544.25900000000001</v>
      </c>
      <c r="J1121">
        <v>112.28</v>
      </c>
      <c r="K1121">
        <v>1983.251</v>
      </c>
      <c r="L1121" s="3">
        <v>0.3156410858206648</v>
      </c>
      <c r="M1121" s="3">
        <v>0.57808097353470467</v>
      </c>
      <c r="N1121" s="3">
        <v>1.4038446967957188</v>
      </c>
      <c r="O1121" s="3">
        <v>-84.621471173657952</v>
      </c>
      <c r="P1121" s="3">
        <v>-162.14177568392844</v>
      </c>
      <c r="Q1121" s="3">
        <v>58.694679859598146</v>
      </c>
      <c r="R1121" s="3">
        <v>0.64741401661717646</v>
      </c>
      <c r="S1121" s="3">
        <v>1.3649055048076661</v>
      </c>
      <c r="T1121" s="3">
        <v>0.33757502997355004</v>
      </c>
      <c r="U1121" s="4">
        <v>6.1192743715454634E-2</v>
      </c>
    </row>
    <row r="1122" spans="1:21" x14ac:dyDescent="0.25">
      <c r="A1122">
        <v>483</v>
      </c>
      <c r="B1122" t="s">
        <v>20</v>
      </c>
      <c r="C1122" s="1">
        <v>40968.294452430557</v>
      </c>
      <c r="D1122">
        <v>484.93700000000001</v>
      </c>
      <c r="E1122">
        <v>58.216999999999999</v>
      </c>
      <c r="F1122">
        <v>1951.0250000000001</v>
      </c>
      <c r="G1122">
        <v>-1.1000000000000001</v>
      </c>
      <c r="H1122" s="1">
        <v>40968.294452430557</v>
      </c>
      <c r="I1122">
        <v>484.90899999999999</v>
      </c>
      <c r="J1122">
        <v>20.172000000000001</v>
      </c>
      <c r="K1122">
        <v>1965.6479999999999</v>
      </c>
      <c r="L1122" s="3">
        <v>0.27161644571939453</v>
      </c>
      <c r="M1122" s="3">
        <v>0.57433401860323086</v>
      </c>
      <c r="N1122" s="3">
        <v>1.4176785494528044</v>
      </c>
      <c r="O1122" s="3">
        <v>-83.740507942138208</v>
      </c>
      <c r="P1122" s="3">
        <v>-120.91507340576564</v>
      </c>
      <c r="Q1122" s="3">
        <v>-2.9997801647398092</v>
      </c>
      <c r="R1122" s="3">
        <v>0.91597959658878381</v>
      </c>
      <c r="S1122" s="3">
        <v>1.2180991117217168</v>
      </c>
      <c r="T1122" s="3">
        <v>0.28454403085083868</v>
      </c>
      <c r="U1122" s="4">
        <v>5.9333679838998878E-2</v>
      </c>
    </row>
    <row r="1123" spans="1:21" x14ac:dyDescent="0.25">
      <c r="A1123">
        <v>457</v>
      </c>
      <c r="B1123" t="s">
        <v>20</v>
      </c>
      <c r="C1123" s="1">
        <v>40968.283857025461</v>
      </c>
      <c r="D1123">
        <v>493.166</v>
      </c>
      <c r="E1123">
        <v>88.087000000000003</v>
      </c>
      <c r="F1123">
        <v>1939.1379999999999</v>
      </c>
      <c r="G1123">
        <v>-1.36</v>
      </c>
      <c r="H1123" s="1">
        <v>40968.283857037037</v>
      </c>
      <c r="I1123">
        <v>517.42700000000002</v>
      </c>
      <c r="J1123">
        <v>95.454999999999998</v>
      </c>
      <c r="K1123">
        <v>1939.384</v>
      </c>
      <c r="L1123" s="3">
        <v>0.28913268732731151</v>
      </c>
      <c r="M1123" s="3">
        <v>0.56258186174805258</v>
      </c>
      <c r="N1123" s="3">
        <v>1.3947361334728505</v>
      </c>
      <c r="O1123" s="3">
        <v>-84.534926399012534</v>
      </c>
      <c r="P1123" s="3">
        <v>-20.910909839882628</v>
      </c>
      <c r="Q1123" s="3">
        <v>88.208417266001689</v>
      </c>
      <c r="R1123" s="3">
        <v>0.74750393912916024</v>
      </c>
      <c r="S1123" s="3">
        <v>1.2988095094642631</v>
      </c>
      <c r="T1123" s="3">
        <v>0.31278120926140218</v>
      </c>
      <c r="U1123" s="4">
        <v>7.2746375328163124E-2</v>
      </c>
    </row>
    <row r="1124" spans="1:21" x14ac:dyDescent="0.25">
      <c r="A1124">
        <v>448</v>
      </c>
      <c r="B1124" t="s">
        <v>20</v>
      </c>
      <c r="C1124" s="1">
        <v>40968.268279305557</v>
      </c>
      <c r="D1124">
        <v>537.97199999999998</v>
      </c>
      <c r="E1124">
        <v>126.492</v>
      </c>
      <c r="F1124">
        <v>1972.3610000000001</v>
      </c>
      <c r="G1124">
        <v>-1.34</v>
      </c>
      <c r="H1124" s="1">
        <v>40968.268279305557</v>
      </c>
      <c r="I1124">
        <v>555.82299999999998</v>
      </c>
      <c r="J1124">
        <v>118.777</v>
      </c>
      <c r="K1124">
        <v>1980.7660000000001</v>
      </c>
      <c r="L1124" s="3">
        <v>0.35043412323084105</v>
      </c>
      <c r="M1124" s="3">
        <v>0.65262203881793845</v>
      </c>
      <c r="N1124" s="3">
        <v>1.4746979469192094</v>
      </c>
      <c r="O1124" s="3">
        <v>-84.266195037168956</v>
      </c>
      <c r="P1124" s="3">
        <v>-3.5847299198965703</v>
      </c>
      <c r="Q1124" s="3">
        <v>84.502374516082483</v>
      </c>
      <c r="R1124" s="3">
        <v>0.68463435618139101</v>
      </c>
      <c r="S1124" s="3">
        <v>1.4488789662603949</v>
      </c>
      <c r="T1124" s="3">
        <v>0.37743352834036159</v>
      </c>
      <c r="U1124" s="4">
        <v>7.8572603514889386E-2</v>
      </c>
    </row>
    <row r="1125" spans="1:21" x14ac:dyDescent="0.25">
      <c r="A1125">
        <v>3485</v>
      </c>
      <c r="B1125" t="s">
        <v>20</v>
      </c>
      <c r="C1125" s="1">
        <v>41427.46048908565</v>
      </c>
      <c r="D1125">
        <v>543.45799999999997</v>
      </c>
      <c r="E1125">
        <v>85.039000000000001</v>
      </c>
      <c r="F1125">
        <v>1971.751</v>
      </c>
      <c r="G1125">
        <v>-1.24</v>
      </c>
      <c r="H1125" s="1">
        <v>41427.460489155092</v>
      </c>
      <c r="I1125">
        <v>537.00699999999995</v>
      </c>
      <c r="J1125">
        <v>86.795000000000002</v>
      </c>
      <c r="K1125">
        <v>1952.0039999999999</v>
      </c>
      <c r="L1125" s="3">
        <v>0.31825464626361005</v>
      </c>
      <c r="M1125" s="3">
        <v>0.53865501162777973</v>
      </c>
      <c r="N1125" s="3">
        <v>1.4739487763535646</v>
      </c>
      <c r="O1125" s="3">
        <v>-78.82130655117578</v>
      </c>
      <c r="P1125" s="3">
        <v>-55.681097392200897</v>
      </c>
      <c r="Q1125" s="3">
        <v>126.89246257107018</v>
      </c>
      <c r="R1125" s="3">
        <v>0.6993823310552898</v>
      </c>
      <c r="S1125" s="3">
        <v>1.3929651220059327</v>
      </c>
      <c r="T1125" s="3">
        <v>0.36146028857797319</v>
      </c>
      <c r="U1125" s="4">
        <v>7.3981807389400175E-2</v>
      </c>
    </row>
    <row r="1126" spans="1:21" x14ac:dyDescent="0.25">
      <c r="A1126">
        <v>642</v>
      </c>
      <c r="B1126" t="s">
        <v>20</v>
      </c>
      <c r="C1126" s="1">
        <v>40970.18641091435</v>
      </c>
      <c r="D1126">
        <v>516.63599999999997</v>
      </c>
      <c r="E1126">
        <v>108.20399999999999</v>
      </c>
      <c r="F1126">
        <v>1945.8430000000001</v>
      </c>
      <c r="G1126">
        <v>-1.33</v>
      </c>
      <c r="H1126" s="1">
        <v>40970.186410902781</v>
      </c>
      <c r="I1126">
        <v>537.21100000000001</v>
      </c>
      <c r="J1126">
        <v>108.27500000000001</v>
      </c>
      <c r="K1126">
        <v>1954.598</v>
      </c>
      <c r="L1126" s="3">
        <v>0.35937802163253657</v>
      </c>
      <c r="M1126" s="3">
        <v>0.56479334494985123</v>
      </c>
      <c r="N1126" s="3">
        <v>1.6746235382020069</v>
      </c>
      <c r="O1126" s="3">
        <v>-85.470081929682266</v>
      </c>
      <c r="P1126" s="3">
        <v>1.5836508122633435</v>
      </c>
      <c r="Q1126" s="3">
        <v>70.092947686870957</v>
      </c>
      <c r="R1126" s="3">
        <v>0.75011874909023391</v>
      </c>
      <c r="S1126" s="3">
        <v>1.5930708266451745</v>
      </c>
      <c r="T1126" s="3">
        <v>0.38157647787988935</v>
      </c>
      <c r="U1126" s="4">
        <v>8.0155053625397293E-2</v>
      </c>
    </row>
    <row r="1127" spans="1:21" x14ac:dyDescent="0.25">
      <c r="A1127">
        <v>326</v>
      </c>
      <c r="B1127" t="s">
        <v>20</v>
      </c>
      <c r="C1127" s="1">
        <v>40967.963971805555</v>
      </c>
      <c r="D1127">
        <v>519.68399999999997</v>
      </c>
      <c r="E1127">
        <v>147.21799999999999</v>
      </c>
      <c r="F1127">
        <v>1972.6659999999999</v>
      </c>
      <c r="G1127">
        <v>-0.46</v>
      </c>
      <c r="H1127" s="1">
        <v>40967.963971886573</v>
      </c>
      <c r="I1127">
        <v>526.572</v>
      </c>
      <c r="J1127">
        <v>137.40600000000001</v>
      </c>
      <c r="K1127">
        <v>1972.9970000000001</v>
      </c>
      <c r="L1127" s="3">
        <v>0.28514173622955075</v>
      </c>
      <c r="M1127" s="3">
        <v>0.51994651379573964</v>
      </c>
      <c r="N1127" s="3">
        <v>1.4113941322879915</v>
      </c>
      <c r="O1127" s="3">
        <v>-86.085992158389445</v>
      </c>
      <c r="P1127" s="3">
        <v>-158.11857511261255</v>
      </c>
      <c r="Q1127" s="3">
        <v>56.80197466104655</v>
      </c>
      <c r="R1127" s="3">
        <v>0.57902523296490926</v>
      </c>
      <c r="S1127" s="3">
        <v>1.3813974272949281</v>
      </c>
      <c r="T1127" s="3">
        <v>0.29817951261316011</v>
      </c>
      <c r="U1127" s="4">
        <v>6.3488197845546684E-2</v>
      </c>
    </row>
    <row r="1128" spans="1:21" x14ac:dyDescent="0.25">
      <c r="A1128">
        <v>460</v>
      </c>
      <c r="B1128" t="s">
        <v>20</v>
      </c>
      <c r="C1128" s="1">
        <v>40968.288754212961</v>
      </c>
      <c r="D1128">
        <v>505.66300000000001</v>
      </c>
      <c r="E1128">
        <v>119.786</v>
      </c>
      <c r="F1128">
        <v>1944.319</v>
      </c>
      <c r="G1128">
        <v>-0.81</v>
      </c>
      <c r="H1128" s="1">
        <v>40968.288754189816</v>
      </c>
      <c r="I1128">
        <v>504.94799999999998</v>
      </c>
      <c r="J1128">
        <v>111.827</v>
      </c>
      <c r="K1128">
        <v>1942.9680000000001</v>
      </c>
      <c r="L1128" s="3">
        <v>0.26215803183368402</v>
      </c>
      <c r="M1128" s="3">
        <v>0.51547871217582741</v>
      </c>
      <c r="N1128" s="3">
        <v>1.27435884129781</v>
      </c>
      <c r="O1128" s="3">
        <v>-80.659658588089968</v>
      </c>
      <c r="P1128" s="3">
        <v>-120.64354793696091</v>
      </c>
      <c r="Q1128" s="3">
        <v>14.046953649834387</v>
      </c>
      <c r="R1128" s="3">
        <v>0.60408409988821177</v>
      </c>
      <c r="S1128" s="3">
        <v>1.2274243478190527</v>
      </c>
      <c r="T1128" s="3">
        <v>0.28771041632717242</v>
      </c>
      <c r="U1128" s="4">
        <v>6.1244908937546361E-2</v>
      </c>
    </row>
    <row r="1129" spans="1:21" x14ac:dyDescent="0.25">
      <c r="A1129">
        <v>3633</v>
      </c>
      <c r="B1129" t="s">
        <v>20</v>
      </c>
      <c r="C1129" s="1">
        <v>41465.469871875001</v>
      </c>
      <c r="D1129">
        <v>474.26900000000001</v>
      </c>
      <c r="E1129">
        <v>54.253999999999998</v>
      </c>
      <c r="F1129">
        <v>1954.9870000000001</v>
      </c>
      <c r="G1129">
        <v>-0.56999999999999995</v>
      </c>
      <c r="H1129" s="1">
        <v>41465.469871793983</v>
      </c>
      <c r="I1129">
        <v>456.84699999999998</v>
      </c>
      <c r="J1129">
        <v>31.478999999999999</v>
      </c>
      <c r="K1129">
        <v>1984.731</v>
      </c>
      <c r="L1129" s="3">
        <v>0.36246174151544625</v>
      </c>
      <c r="M1129" s="3">
        <v>0.75563648234545722</v>
      </c>
      <c r="N1129" s="3">
        <v>1.3320031886731591</v>
      </c>
      <c r="O1129" s="3">
        <v>-81.667362704304637</v>
      </c>
      <c r="P1129" s="3">
        <v>-110.02607023435299</v>
      </c>
      <c r="Q1129" s="3">
        <v>-10.160747478998392</v>
      </c>
      <c r="R1129" s="3">
        <v>0.92688080940399686</v>
      </c>
      <c r="S1129" s="3">
        <v>1.2128291389523245</v>
      </c>
      <c r="T1129" s="3">
        <v>0.37862612537378482</v>
      </c>
      <c r="U1129" s="4">
        <v>6.8662936055645565E-2</v>
      </c>
    </row>
    <row r="1130" spans="1:21" x14ac:dyDescent="0.25">
      <c r="A1130">
        <v>252</v>
      </c>
      <c r="B1130" t="s">
        <v>20</v>
      </c>
      <c r="C1130" s="1">
        <v>40967.292977511577</v>
      </c>
      <c r="D1130">
        <v>529.74199999999996</v>
      </c>
      <c r="E1130">
        <v>150.26599999999999</v>
      </c>
      <c r="F1130">
        <v>1998.8779999999999</v>
      </c>
      <c r="G1130">
        <v>-0.31</v>
      </c>
      <c r="H1130" s="1">
        <v>40967.292977523146</v>
      </c>
      <c r="I1130">
        <v>530.42600000000004</v>
      </c>
      <c r="J1130">
        <v>129.27000000000001</v>
      </c>
      <c r="K1130">
        <v>2001.1569999999999</v>
      </c>
      <c r="L1130" s="3">
        <v>0.29040178199267963</v>
      </c>
      <c r="M1130" s="3">
        <v>0.68282749645897645</v>
      </c>
      <c r="N1130" s="3">
        <v>1.3296321770138475</v>
      </c>
      <c r="O1130" s="3">
        <v>-81.054330006644747</v>
      </c>
      <c r="P1130" s="3">
        <v>-121.29040874909083</v>
      </c>
      <c r="Q1130" s="3">
        <v>14.403881834322004</v>
      </c>
      <c r="R1130" s="3">
        <v>0.74769538318275863</v>
      </c>
      <c r="S1130" s="3">
        <v>1.2858773363415708</v>
      </c>
      <c r="T1130" s="3">
        <v>0.31932524797889528</v>
      </c>
      <c r="U1130" s="4">
        <v>5.8839040568570297E-2</v>
      </c>
    </row>
    <row r="1131" spans="1:21" x14ac:dyDescent="0.25">
      <c r="A1131">
        <v>6762</v>
      </c>
      <c r="B1131" t="s">
        <v>20</v>
      </c>
      <c r="C1131" s="1">
        <v>42622.341794803244</v>
      </c>
      <c r="D1131">
        <v>426.11</v>
      </c>
      <c r="E1131">
        <v>119.786</v>
      </c>
      <c r="F1131">
        <v>2030.2729999999999</v>
      </c>
      <c r="G1131">
        <v>-1.73</v>
      </c>
      <c r="H1131" s="1">
        <v>42622.341794780092</v>
      </c>
      <c r="I1131">
        <v>399.65699999999998</v>
      </c>
      <c r="J1131">
        <v>102.47799999999999</v>
      </c>
      <c r="K1131">
        <v>2029.848</v>
      </c>
      <c r="L1131" s="3">
        <v>0.4851985791115262</v>
      </c>
      <c r="M1131" s="3">
        <v>1.1650296267175344</v>
      </c>
      <c r="N1131" s="3">
        <v>1.6841843022838081</v>
      </c>
      <c r="O1131" s="3">
        <v>-82.745165839449683</v>
      </c>
      <c r="P1131" s="3">
        <v>176.59539412871183</v>
      </c>
      <c r="Q1131" s="3">
        <v>-42.593821454979668</v>
      </c>
      <c r="R1131" s="3">
        <v>1.430848338887472</v>
      </c>
      <c r="S1131" s="3">
        <v>1.4486563106904953</v>
      </c>
      <c r="T1131" s="3">
        <v>0.52523988809366529</v>
      </c>
      <c r="U1131" s="4">
        <v>8.5610854555632832E-2</v>
      </c>
    </row>
    <row r="1132" spans="1:21" x14ac:dyDescent="0.25">
      <c r="A1132">
        <v>2653</v>
      </c>
      <c r="B1132" t="s">
        <v>20</v>
      </c>
      <c r="C1132" s="1">
        <v>41192.058305763887</v>
      </c>
      <c r="D1132">
        <v>487.68</v>
      </c>
      <c r="E1132">
        <v>95.402000000000001</v>
      </c>
      <c r="F1132">
        <v>1937.614</v>
      </c>
      <c r="G1132">
        <v>-0.88</v>
      </c>
      <c r="H1132" s="1">
        <v>41192.058305763887</v>
      </c>
      <c r="I1132">
        <v>492.08300000000003</v>
      </c>
      <c r="J1132">
        <v>81.718999999999994</v>
      </c>
      <c r="K1132">
        <v>1937.56</v>
      </c>
      <c r="L1132" s="3">
        <v>0.21745365422212729</v>
      </c>
      <c r="M1132" s="3">
        <v>0.47344848444675947</v>
      </c>
      <c r="N1132" s="3">
        <v>1.3343098891906029</v>
      </c>
      <c r="O1132" s="3">
        <v>-84.150244155976935</v>
      </c>
      <c r="P1132" s="3">
        <v>-119.78763063190479</v>
      </c>
      <c r="Q1132" s="3">
        <v>6.6622037621970378</v>
      </c>
      <c r="R1132" s="3">
        <v>0.67586250860756536</v>
      </c>
      <c r="S1132" s="3">
        <v>1.2407183603829139</v>
      </c>
      <c r="T1132" s="3">
        <v>0.22884921964691785</v>
      </c>
      <c r="U1132" s="4">
        <v>5.811699993643335E-2</v>
      </c>
    </row>
    <row r="1133" spans="1:21" x14ac:dyDescent="0.25">
      <c r="A1133">
        <v>3773</v>
      </c>
      <c r="B1133" t="s">
        <v>20</v>
      </c>
      <c r="C1133" s="1">
        <v>41478.98159653935</v>
      </c>
      <c r="D1133">
        <v>473.65899999999999</v>
      </c>
      <c r="E1133">
        <v>50.902000000000001</v>
      </c>
      <c r="F1133">
        <v>1958.0350000000001</v>
      </c>
      <c r="G1133">
        <v>-1.28</v>
      </c>
      <c r="H1133" s="1">
        <v>41478.981596493053</v>
      </c>
      <c r="I1133">
        <v>495.45800000000003</v>
      </c>
      <c r="J1133">
        <v>59.392000000000003</v>
      </c>
      <c r="K1133">
        <v>1978.682</v>
      </c>
      <c r="L1133" s="3">
        <v>0.42573951710459662</v>
      </c>
      <c r="M1133" s="3">
        <v>0.73869383834062508</v>
      </c>
      <c r="N1133" s="3">
        <v>1.3989180898274283</v>
      </c>
      <c r="O1133" s="3">
        <v>-82.680514143097753</v>
      </c>
      <c r="P1133" s="3">
        <v>-143.74744742804543</v>
      </c>
      <c r="Q1133" s="3">
        <v>30.332761014987401</v>
      </c>
      <c r="R1133" s="3">
        <v>0.86800821948548901</v>
      </c>
      <c r="S1133" s="3">
        <v>1.3095326473601148</v>
      </c>
      <c r="T1133" s="3">
        <v>0.44601595680251194</v>
      </c>
      <c r="U1133" s="4">
        <v>8.862802977959959E-2</v>
      </c>
    </row>
    <row r="1134" spans="1:21" x14ac:dyDescent="0.25">
      <c r="A1134">
        <v>321</v>
      </c>
      <c r="B1134" t="s">
        <v>20</v>
      </c>
      <c r="C1134" s="1">
        <v>40967.830079212959</v>
      </c>
      <c r="D1134">
        <v>521.51300000000003</v>
      </c>
      <c r="E1134">
        <v>145.999</v>
      </c>
      <c r="F1134">
        <v>1972.056</v>
      </c>
      <c r="G1134">
        <v>0.01</v>
      </c>
      <c r="H1134" s="1">
        <v>40967.830079270832</v>
      </c>
      <c r="I1134">
        <v>525.54499999999996</v>
      </c>
      <c r="J1134">
        <v>137.77600000000001</v>
      </c>
      <c r="K1134">
        <v>1964.3979999999999</v>
      </c>
      <c r="L1134" s="3">
        <v>0.27149978915233691</v>
      </c>
      <c r="M1134" s="3">
        <v>0.521681775749404</v>
      </c>
      <c r="N1134" s="3">
        <v>1.1811192166692499</v>
      </c>
      <c r="O1134" s="3">
        <v>-83.977071268285073</v>
      </c>
      <c r="P1134" s="3">
        <v>-120.07507835395153</v>
      </c>
      <c r="Q1134" s="3">
        <v>18.36992057228802</v>
      </c>
      <c r="R1134" s="3">
        <v>0.56042595858298228</v>
      </c>
      <c r="S1134" s="3">
        <v>1.1579804808164909</v>
      </c>
      <c r="T1134" s="3">
        <v>0.27779789270834954</v>
      </c>
      <c r="U1134" s="4">
        <v>5.8152304868751226E-2</v>
      </c>
    </row>
    <row r="1135" spans="1:21" x14ac:dyDescent="0.25">
      <c r="A1135">
        <v>462</v>
      </c>
      <c r="B1135" t="s">
        <v>20</v>
      </c>
      <c r="C1135" s="1">
        <v>40968.29120939815</v>
      </c>
      <c r="D1135">
        <v>502.00599999999997</v>
      </c>
      <c r="E1135">
        <v>98.146000000000001</v>
      </c>
      <c r="F1135">
        <v>1939.1379999999999</v>
      </c>
      <c r="G1135">
        <v>-1.1299999999999999</v>
      </c>
      <c r="H1135" s="1">
        <v>40968.29120936343</v>
      </c>
      <c r="I1135">
        <v>518.59199999999998</v>
      </c>
      <c r="J1135">
        <v>91.715000000000003</v>
      </c>
      <c r="K1135">
        <v>1954.058</v>
      </c>
      <c r="L1135" s="3">
        <v>0.31739887607467315</v>
      </c>
      <c r="M1135" s="3">
        <v>0.52192992747269251</v>
      </c>
      <c r="N1135" s="3">
        <v>1.4428730795419706</v>
      </c>
      <c r="O1135" s="3">
        <v>-83.955906061267299</v>
      </c>
      <c r="P1135" s="3">
        <v>-124.26810509846754</v>
      </c>
      <c r="Q1135" s="3">
        <v>15.991644318244425</v>
      </c>
      <c r="R1135" s="3">
        <v>0.66570069583713121</v>
      </c>
      <c r="S1135" s="3">
        <v>1.3776978472809702</v>
      </c>
      <c r="T1135" s="3">
        <v>0.32662084928938384</v>
      </c>
      <c r="U1135" s="4">
        <v>6.7603231511773068E-2</v>
      </c>
    </row>
    <row r="1136" spans="1:21" x14ac:dyDescent="0.25">
      <c r="A1136">
        <v>3528</v>
      </c>
      <c r="B1136" t="s">
        <v>20</v>
      </c>
      <c r="C1136" s="1">
        <v>41433.118127002315</v>
      </c>
      <c r="D1136">
        <v>552.60199999999998</v>
      </c>
      <c r="E1136">
        <v>90.221000000000004</v>
      </c>
      <c r="F1136">
        <v>1988.82</v>
      </c>
      <c r="G1136">
        <v>0.7</v>
      </c>
      <c r="H1136" s="1">
        <v>41433.118127060188</v>
      </c>
      <c r="I1136">
        <v>533.69899999999996</v>
      </c>
      <c r="J1136">
        <v>85.986999999999995</v>
      </c>
      <c r="K1136">
        <v>1979.614</v>
      </c>
      <c r="L1136" s="3">
        <v>0.31009704253524156</v>
      </c>
      <c r="M1136" s="3">
        <v>0.64833866793276285</v>
      </c>
      <c r="N1136" s="3">
        <v>1.4910226460667613</v>
      </c>
      <c r="O1136" s="3">
        <v>-83.007444419782829</v>
      </c>
      <c r="P1136" s="3">
        <v>-126.54011821914088</v>
      </c>
      <c r="Q1136" s="3">
        <v>19.375351161042229</v>
      </c>
      <c r="R1136" s="3">
        <v>0.75318069532647769</v>
      </c>
      <c r="S1136" s="3">
        <v>1.4350425276803094</v>
      </c>
      <c r="T1136" s="3">
        <v>0.3304326628644958</v>
      </c>
      <c r="U1136" s="4">
        <v>6.0147201451316225E-2</v>
      </c>
    </row>
    <row r="1137" spans="1:21" x14ac:dyDescent="0.25">
      <c r="A1137">
        <v>636</v>
      </c>
      <c r="B1137" t="s">
        <v>20</v>
      </c>
      <c r="C1137" s="1">
        <v>40969.998003541667</v>
      </c>
      <c r="D1137">
        <v>491.947</v>
      </c>
      <c r="E1137">
        <v>131.369</v>
      </c>
      <c r="F1137">
        <v>1945.538</v>
      </c>
      <c r="G1137">
        <v>-0.74</v>
      </c>
      <c r="H1137" s="1">
        <v>40969.998003680557</v>
      </c>
      <c r="I1137">
        <v>483.935</v>
      </c>
      <c r="J1137">
        <v>138.06299999999999</v>
      </c>
      <c r="K1137">
        <v>1915.271</v>
      </c>
      <c r="L1137" s="3">
        <v>0.16829713426785489</v>
      </c>
      <c r="M1137" s="3">
        <v>0.34416702861938497</v>
      </c>
      <c r="N1137" s="3">
        <v>1.2338854315570811</v>
      </c>
      <c r="O1137" s="3">
        <v>-86.011563523125602</v>
      </c>
      <c r="P1137" s="3">
        <v>-169.92498740260655</v>
      </c>
      <c r="Q1137" s="3">
        <v>60.941759938068834</v>
      </c>
      <c r="R1137" s="3">
        <v>0.5148134122009651</v>
      </c>
      <c r="S1137" s="3">
        <v>1.1674074063967055</v>
      </c>
      <c r="T1137" s="3">
        <v>0.18795270999680724</v>
      </c>
      <c r="U1137" s="4">
        <v>5.3234939740293086E-2</v>
      </c>
    </row>
    <row r="1138" spans="1:21" x14ac:dyDescent="0.25">
      <c r="A1138">
        <v>819</v>
      </c>
      <c r="B1138" t="s">
        <v>20</v>
      </c>
      <c r="C1138" s="1">
        <v>41019.356749583334</v>
      </c>
      <c r="D1138">
        <v>473.05</v>
      </c>
      <c r="E1138">
        <v>68.275000000000006</v>
      </c>
      <c r="F1138">
        <v>1944.9290000000001</v>
      </c>
      <c r="G1138">
        <v>-0.77</v>
      </c>
      <c r="H1138" s="1">
        <v>41019.356749571758</v>
      </c>
      <c r="I1138">
        <v>473.798</v>
      </c>
      <c r="J1138">
        <v>52.691000000000003</v>
      </c>
      <c r="K1138">
        <v>1952.961</v>
      </c>
      <c r="L1138" s="3">
        <v>0.29540095889402579</v>
      </c>
      <c r="M1138" s="3">
        <v>0.61933917418677031</v>
      </c>
      <c r="N1138" s="3">
        <v>1.2431168068245377</v>
      </c>
      <c r="O1138" s="3">
        <v>-83.403486482223556</v>
      </c>
      <c r="P1138" s="3">
        <v>6.7614428315767849</v>
      </c>
      <c r="Q1138" s="3">
        <v>52.863115567939346</v>
      </c>
      <c r="R1138" s="3">
        <v>0.81861531784073804</v>
      </c>
      <c r="S1138" s="3">
        <v>1.1106840149034198</v>
      </c>
      <c r="T1138" s="3">
        <v>0.32584298196729833</v>
      </c>
      <c r="U1138" s="4">
        <v>7.036530427897876E-2</v>
      </c>
    </row>
    <row r="1139" spans="1:21" x14ac:dyDescent="0.25">
      <c r="A1139">
        <v>323</v>
      </c>
      <c r="B1139" t="s">
        <v>20</v>
      </c>
      <c r="C1139" s="1">
        <v>40967.959569548613</v>
      </c>
      <c r="D1139">
        <v>539.19100000000003</v>
      </c>
      <c r="E1139">
        <v>136.24600000000001</v>
      </c>
      <c r="F1139">
        <v>1983.029</v>
      </c>
      <c r="G1139">
        <v>-0.21</v>
      </c>
      <c r="H1139" s="1">
        <v>40967.959569664352</v>
      </c>
      <c r="I1139">
        <v>525.79600000000005</v>
      </c>
      <c r="J1139">
        <v>136.36000000000001</v>
      </c>
      <c r="K1139">
        <v>1968.038</v>
      </c>
      <c r="L1139" s="3">
        <v>0.2355136757852887</v>
      </c>
      <c r="M1139" s="3">
        <v>0.55603415033707659</v>
      </c>
      <c r="N1139" s="3">
        <v>1.3204427814651418</v>
      </c>
      <c r="O1139" s="3">
        <v>-83.05101341547298</v>
      </c>
      <c r="P1139" s="3">
        <v>-127.92677084051232</v>
      </c>
      <c r="Q1139" s="3">
        <v>23.593921832935578</v>
      </c>
      <c r="R1139" s="3">
        <v>0.62329933593900932</v>
      </c>
      <c r="S1139" s="3">
        <v>1.282969652771186</v>
      </c>
      <c r="T1139" s="3">
        <v>0.25739796556013061</v>
      </c>
      <c r="U1139" s="4">
        <v>5.1482207841910148E-2</v>
      </c>
    </row>
    <row r="1140" spans="1:21" x14ac:dyDescent="0.25">
      <c r="A1140">
        <v>344</v>
      </c>
      <c r="B1140" t="s">
        <v>20</v>
      </c>
      <c r="C1140" s="1">
        <v>40968.122614363427</v>
      </c>
      <c r="D1140">
        <v>510.54</v>
      </c>
      <c r="E1140">
        <v>106.07</v>
      </c>
      <c r="F1140">
        <v>1941.576</v>
      </c>
      <c r="G1140">
        <v>-1.29</v>
      </c>
      <c r="H1140" s="1">
        <v>40968.12261431713</v>
      </c>
      <c r="I1140">
        <v>512.08900000000006</v>
      </c>
      <c r="J1140">
        <v>92.186000000000007</v>
      </c>
      <c r="K1140">
        <v>1949.163</v>
      </c>
      <c r="L1140" s="3">
        <v>0.29742788957424332</v>
      </c>
      <c r="M1140" s="3">
        <v>0.56393055561299077</v>
      </c>
      <c r="N1140" s="3">
        <v>1.5145956811654364</v>
      </c>
      <c r="O1140" s="3">
        <v>-82.313550885386945</v>
      </c>
      <c r="P1140" s="3">
        <v>-45.443685411884665</v>
      </c>
      <c r="Q1140" s="3">
        <v>111.55872821218489</v>
      </c>
      <c r="R1140" s="3">
        <v>0.80128115534662925</v>
      </c>
      <c r="S1140" s="3">
        <v>1.394325475907209</v>
      </c>
      <c r="T1140" s="3">
        <v>0.32909993321641196</v>
      </c>
      <c r="U1140" s="4">
        <v>6.9195175464467573E-2</v>
      </c>
    </row>
    <row r="1141" spans="1:21" x14ac:dyDescent="0.25">
      <c r="A1141">
        <v>3763</v>
      </c>
      <c r="B1141" t="s">
        <v>20</v>
      </c>
      <c r="C1141" s="1">
        <v>41478.414964710646</v>
      </c>
      <c r="D1141">
        <v>443.48399999999998</v>
      </c>
      <c r="E1141">
        <v>75.894999999999996</v>
      </c>
      <c r="F1141">
        <v>1955.902</v>
      </c>
      <c r="G1141">
        <v>-1.05</v>
      </c>
      <c r="H1141" s="1">
        <v>41478.414964675925</v>
      </c>
      <c r="I1141">
        <v>457.39600000000002</v>
      </c>
      <c r="J1141">
        <v>38.722000000000001</v>
      </c>
      <c r="K1141">
        <v>1961.816</v>
      </c>
      <c r="L1141" s="3">
        <v>0.34362453767928425</v>
      </c>
      <c r="M1141" s="3">
        <v>0.59655696984259066</v>
      </c>
      <c r="N1141" s="3">
        <v>1.3484053127484552</v>
      </c>
      <c r="O1141" s="3">
        <v>-88.18599851105526</v>
      </c>
      <c r="P1141" s="3">
        <v>-28.765308975998774</v>
      </c>
      <c r="Q1141" s="3">
        <v>85.223075500361986</v>
      </c>
      <c r="R1141" s="3">
        <v>0.89499322180580521</v>
      </c>
      <c r="S1141" s="3">
        <v>1.1701162872306838</v>
      </c>
      <c r="T1141" s="3">
        <v>0.34507709821104982</v>
      </c>
      <c r="U1141" s="4">
        <v>7.7848569549219357E-2</v>
      </c>
    </row>
    <row r="1142" spans="1:21" x14ac:dyDescent="0.25">
      <c r="A1142">
        <v>297</v>
      </c>
      <c r="B1142" t="s">
        <v>20</v>
      </c>
      <c r="C1142" s="1">
        <v>40967.482807349537</v>
      </c>
      <c r="D1142">
        <v>540.41</v>
      </c>
      <c r="E1142">
        <v>128.321</v>
      </c>
      <c r="F1142">
        <v>1974.799</v>
      </c>
      <c r="G1142">
        <v>-0.87</v>
      </c>
      <c r="H1142" s="1">
        <v>40967.482807361113</v>
      </c>
      <c r="I1142">
        <v>539.46</v>
      </c>
      <c r="J1142">
        <v>141.33799999999999</v>
      </c>
      <c r="K1142">
        <v>1969.3620000000001</v>
      </c>
      <c r="L1142" s="3">
        <v>0.26149995527507364</v>
      </c>
      <c r="M1142" s="3">
        <v>0.50234775209085025</v>
      </c>
      <c r="N1142" s="3">
        <v>1.4400770702026182</v>
      </c>
      <c r="O1142" s="3">
        <v>-82.791893589487373</v>
      </c>
      <c r="P1142" s="3">
        <v>-119.1527900731234</v>
      </c>
      <c r="Q1142" s="3">
        <v>15.713973387483838</v>
      </c>
      <c r="R1142" s="3">
        <v>0.5861649644461977</v>
      </c>
      <c r="S1142" s="3">
        <v>1.4003289573506947</v>
      </c>
      <c r="T1142" s="3">
        <v>0.27803783098215717</v>
      </c>
      <c r="U1142" s="4">
        <v>5.8198595530285516E-2</v>
      </c>
    </row>
    <row r="1143" spans="1:21" x14ac:dyDescent="0.25">
      <c r="A1143">
        <v>3663</v>
      </c>
      <c r="B1143" t="s">
        <v>20</v>
      </c>
      <c r="C1143" s="1">
        <v>41476.27115591435</v>
      </c>
      <c r="D1143">
        <v>487.98500000000001</v>
      </c>
      <c r="E1143">
        <v>92.659000000000006</v>
      </c>
      <c r="F1143">
        <v>1936.6990000000001</v>
      </c>
      <c r="G1143">
        <v>-0.68</v>
      </c>
      <c r="H1143" s="1">
        <v>41476.271155995368</v>
      </c>
      <c r="I1143">
        <v>458.73200000000003</v>
      </c>
      <c r="J1143">
        <v>42.680999999999997</v>
      </c>
      <c r="K1143">
        <v>1938.559</v>
      </c>
      <c r="L1143" s="3">
        <v>0.26916824621986768</v>
      </c>
      <c r="M1143" s="3">
        <v>0.5384739696539782</v>
      </c>
      <c r="N1143" s="3">
        <v>1.2079237511269805</v>
      </c>
      <c r="O1143" s="3">
        <v>-81.911272873084911</v>
      </c>
      <c r="P1143" s="3">
        <v>-58.559438837251619</v>
      </c>
      <c r="Q1143" s="3">
        <v>119.62846656472711</v>
      </c>
      <c r="R1143" s="3">
        <v>0.75092775199851758</v>
      </c>
      <c r="S1143" s="3">
        <v>1.0795226561957634</v>
      </c>
      <c r="T1143" s="3">
        <v>0.28743672494329076</v>
      </c>
      <c r="U1143" s="4">
        <v>6.9244000244606613E-2</v>
      </c>
    </row>
    <row r="1144" spans="1:21" x14ac:dyDescent="0.25">
      <c r="A1144">
        <v>3700</v>
      </c>
      <c r="B1144" t="s">
        <v>20</v>
      </c>
      <c r="C1144" s="1">
        <v>41477.422039537036</v>
      </c>
      <c r="D1144">
        <v>481.584</v>
      </c>
      <c r="E1144">
        <v>79.552999999999997</v>
      </c>
      <c r="F1144">
        <v>1939.1379999999999</v>
      </c>
      <c r="G1144">
        <v>-1.0900000000000001</v>
      </c>
      <c r="H1144" s="1">
        <v>41477.422039513891</v>
      </c>
      <c r="I1144">
        <v>463.93099999999998</v>
      </c>
      <c r="J1144">
        <v>40.128999999999998</v>
      </c>
      <c r="K1144">
        <v>1956.8720000000001</v>
      </c>
      <c r="L1144" s="3">
        <v>0.3610775894087494</v>
      </c>
      <c r="M1144" s="3">
        <v>0.6141399569262439</v>
      </c>
      <c r="N1144" s="3">
        <v>1.298694933473622</v>
      </c>
      <c r="O1144" s="3">
        <v>-86.291201397092209</v>
      </c>
      <c r="P1144" s="3">
        <v>-157.31227173140235</v>
      </c>
      <c r="Q1144" s="3">
        <v>37.817585028326555</v>
      </c>
      <c r="R1144" s="3">
        <v>0.82965349929816057</v>
      </c>
      <c r="S1144" s="3">
        <v>1.1671281470735551</v>
      </c>
      <c r="T1144" s="3">
        <v>0.36800990354231544</v>
      </c>
      <c r="U1144" s="4">
        <v>7.8522055594389184E-2</v>
      </c>
    </row>
    <row r="1145" spans="1:21" x14ac:dyDescent="0.25">
      <c r="A1145">
        <v>3833</v>
      </c>
      <c r="B1145" t="s">
        <v>20</v>
      </c>
      <c r="C1145" s="1">
        <v>41501.241680254629</v>
      </c>
      <c r="D1145">
        <v>477.31700000000001</v>
      </c>
      <c r="E1145">
        <v>43.585999999999999</v>
      </c>
      <c r="F1145">
        <v>1963.826</v>
      </c>
      <c r="G1145">
        <v>-0.82</v>
      </c>
      <c r="H1145" s="1">
        <v>41501.241680219908</v>
      </c>
      <c r="I1145">
        <v>411.47399999999999</v>
      </c>
      <c r="J1145">
        <v>-17.315000000000001</v>
      </c>
      <c r="K1145">
        <v>1991.0050000000001</v>
      </c>
      <c r="L1145" s="3">
        <v>0.33569793231222034</v>
      </c>
      <c r="M1145" s="3">
        <v>0.76926603758342527</v>
      </c>
      <c r="N1145" s="3">
        <v>1.3034547069093505</v>
      </c>
      <c r="O1145" s="3">
        <v>-84.004790412882713</v>
      </c>
      <c r="P1145" s="3">
        <v>76.620360492393758</v>
      </c>
      <c r="Q1145" s="3">
        <v>-30.146086697709833</v>
      </c>
      <c r="R1145" s="3">
        <v>1.0508381946509076</v>
      </c>
      <c r="S1145" s="3">
        <v>1.0824003238298445</v>
      </c>
      <c r="T1145" s="3">
        <v>0.34239753951260354</v>
      </c>
      <c r="U1145" s="4">
        <v>6.435064856491049E-2</v>
      </c>
    </row>
    <row r="1146" spans="1:21" x14ac:dyDescent="0.25">
      <c r="A1146">
        <v>256</v>
      </c>
      <c r="B1146" t="s">
        <v>20</v>
      </c>
      <c r="C1146" s="1">
        <v>40967.336785162035</v>
      </c>
      <c r="D1146">
        <v>527.30399999999997</v>
      </c>
      <c r="E1146">
        <v>152.70500000000001</v>
      </c>
      <c r="F1146">
        <v>2018.9949999999999</v>
      </c>
      <c r="G1146">
        <v>-0.89</v>
      </c>
      <c r="H1146" s="1">
        <v>40967.33678513889</v>
      </c>
      <c r="I1146">
        <v>527.31100000000004</v>
      </c>
      <c r="J1146">
        <v>119.55</v>
      </c>
      <c r="K1146">
        <v>2022.826</v>
      </c>
      <c r="L1146" s="3">
        <v>0.33971972790886279</v>
      </c>
      <c r="M1146" s="3">
        <v>0.74207869429101425</v>
      </c>
      <c r="N1146" s="3">
        <v>1.3528702393330743</v>
      </c>
      <c r="O1146" s="3">
        <v>-77.991641198820346</v>
      </c>
      <c r="P1146" s="3">
        <v>-109.96208820881063</v>
      </c>
      <c r="Q1146" s="3">
        <v>5.8099347210634082</v>
      </c>
      <c r="R1146" s="3">
        <v>0.77320314298185622</v>
      </c>
      <c r="S1146" s="3">
        <v>1.3232739951266836</v>
      </c>
      <c r="T1146" s="3">
        <v>0.37289851765535786</v>
      </c>
      <c r="U1146" s="4">
        <v>6.2097171566672819E-2</v>
      </c>
    </row>
    <row r="1147" spans="1:21" x14ac:dyDescent="0.25">
      <c r="A1147">
        <v>327</v>
      </c>
      <c r="B1147" t="s">
        <v>20</v>
      </c>
      <c r="C1147" s="1">
        <v>40967.964527881944</v>
      </c>
      <c r="D1147">
        <v>527.30399999999997</v>
      </c>
      <c r="E1147">
        <v>128.93</v>
      </c>
      <c r="F1147">
        <v>1958.95</v>
      </c>
      <c r="G1147">
        <v>-1.02</v>
      </c>
      <c r="H1147" s="1">
        <v>40967.964527870368</v>
      </c>
      <c r="I1147">
        <v>522.78700000000003</v>
      </c>
      <c r="J1147">
        <v>96.137</v>
      </c>
      <c r="K1147">
        <v>1963.6310000000001</v>
      </c>
      <c r="L1147" s="3">
        <v>0.257453666266453</v>
      </c>
      <c r="M1147" s="3">
        <v>0.53722904896269563</v>
      </c>
      <c r="N1147" s="3">
        <v>1.3955794838410911</v>
      </c>
      <c r="O1147" s="3">
        <v>-84.95948540849021</v>
      </c>
      <c r="P1147" s="3">
        <v>-166.35323313126923</v>
      </c>
      <c r="Q1147" s="3">
        <v>56.968769571233132</v>
      </c>
      <c r="R1147" s="3">
        <v>0.68366568588555765</v>
      </c>
      <c r="S1147" s="3">
        <v>1.3238751315764006</v>
      </c>
      <c r="T1147" s="3">
        <v>0.28260067431824609</v>
      </c>
      <c r="U1147" s="4">
        <v>5.7724109785898231E-2</v>
      </c>
    </row>
    <row r="1148" spans="1:21" x14ac:dyDescent="0.25">
      <c r="A1148">
        <v>351</v>
      </c>
      <c r="B1148" t="s">
        <v>20</v>
      </c>
      <c r="C1148" s="1">
        <v>40968.192236435185</v>
      </c>
      <c r="D1148">
        <v>485.851</v>
      </c>
      <c r="E1148">
        <v>117.348</v>
      </c>
      <c r="F1148">
        <v>1938.8330000000001</v>
      </c>
      <c r="G1148">
        <v>-0.76</v>
      </c>
      <c r="H1148" s="1">
        <v>40968.192236469906</v>
      </c>
      <c r="I1148">
        <v>488.53199999999998</v>
      </c>
      <c r="J1148">
        <v>107.73</v>
      </c>
      <c r="K1148">
        <v>1930.4010000000001</v>
      </c>
      <c r="L1148" s="3">
        <v>0.2108336580773002</v>
      </c>
      <c r="M1148" s="3">
        <v>0.40729856451097263</v>
      </c>
      <c r="N1148" s="3">
        <v>1.2255421924303405</v>
      </c>
      <c r="O1148" s="3">
        <v>-86.443636923994504</v>
      </c>
      <c r="P1148" s="3">
        <v>-151.37656332119636</v>
      </c>
      <c r="Q1148" s="3">
        <v>39.893433848923834</v>
      </c>
      <c r="R1148" s="3">
        <v>0.58442488911026658</v>
      </c>
      <c r="S1148" s="3">
        <v>1.1484177458949603</v>
      </c>
      <c r="T1148" s="3">
        <v>0.22074933156136467</v>
      </c>
      <c r="U1148" s="4">
        <v>5.897817797374233E-2</v>
      </c>
    </row>
    <row r="1149" spans="1:21" x14ac:dyDescent="0.25">
      <c r="A1149">
        <v>3767</v>
      </c>
      <c r="B1149" t="s">
        <v>20</v>
      </c>
      <c r="C1149" s="1">
        <v>41478.97163414352</v>
      </c>
      <c r="D1149">
        <v>470.00200000000001</v>
      </c>
      <c r="E1149">
        <v>68.275000000000006</v>
      </c>
      <c r="F1149">
        <v>1944.624</v>
      </c>
      <c r="G1149">
        <v>-0.75</v>
      </c>
      <c r="H1149" s="1">
        <v>41478.97163414352</v>
      </c>
      <c r="I1149">
        <v>449.77199999999999</v>
      </c>
      <c r="J1149">
        <v>40.023000000000003</v>
      </c>
      <c r="K1149">
        <v>1951.4490000000001</v>
      </c>
      <c r="L1149" s="3">
        <v>0.37049742423421578</v>
      </c>
      <c r="M1149" s="3">
        <v>0.70005645197059518</v>
      </c>
      <c r="N1149" s="3">
        <v>1.2680837179473117</v>
      </c>
      <c r="O1149" s="3">
        <v>-87.014899592114247</v>
      </c>
      <c r="P1149" s="3">
        <v>-72.904646575361866</v>
      </c>
      <c r="Q1149" s="3">
        <v>134.60952266598787</v>
      </c>
      <c r="R1149" s="3">
        <v>0.86070325201967535</v>
      </c>
      <c r="S1149" s="3">
        <v>1.1639220991943162</v>
      </c>
      <c r="T1149" s="3">
        <v>0.36999470027831194</v>
      </c>
      <c r="U1149" s="4">
        <v>8.3796822037619637E-2</v>
      </c>
    </row>
    <row r="1150" spans="1:21" x14ac:dyDescent="0.25">
      <c r="A1150">
        <v>811</v>
      </c>
      <c r="B1150" t="s">
        <v>20</v>
      </c>
      <c r="C1150" s="1">
        <v>41017.770063715281</v>
      </c>
      <c r="D1150">
        <v>477.62200000000001</v>
      </c>
      <c r="E1150">
        <v>167.03</v>
      </c>
      <c r="F1150">
        <v>1995.5260000000001</v>
      </c>
      <c r="G1150">
        <v>-0.67</v>
      </c>
      <c r="H1150" s="1">
        <v>41017.770063692129</v>
      </c>
      <c r="I1150">
        <v>533</v>
      </c>
      <c r="J1150">
        <v>142.61000000000001</v>
      </c>
      <c r="K1150">
        <v>1997.925</v>
      </c>
      <c r="L1150" s="3">
        <v>0.36186458792048665</v>
      </c>
      <c r="M1150" s="3">
        <v>0.7020685781324788</v>
      </c>
      <c r="N1150" s="3">
        <v>1.4167857100132131</v>
      </c>
      <c r="O1150" s="3">
        <v>-82.345125290511419</v>
      </c>
      <c r="P1150" s="3">
        <v>-106.99100018210858</v>
      </c>
      <c r="Q1150" s="3">
        <v>5.5581597589938783</v>
      </c>
      <c r="R1150" s="3">
        <v>0.73444196766195091</v>
      </c>
      <c r="S1150" s="3">
        <v>1.3930842444020755</v>
      </c>
      <c r="T1150" s="3">
        <v>0.37281203281872877</v>
      </c>
      <c r="U1150" s="4">
        <v>6.8702861964225218E-2</v>
      </c>
    </row>
    <row r="1151" spans="1:21" x14ac:dyDescent="0.25">
      <c r="A1151">
        <v>357</v>
      </c>
      <c r="B1151" t="s">
        <v>20</v>
      </c>
      <c r="C1151" s="1">
        <v>40968.226080624998</v>
      </c>
      <c r="D1151">
        <v>504.44400000000002</v>
      </c>
      <c r="E1151">
        <v>107.899</v>
      </c>
      <c r="F1151">
        <v>1938.8330000000001</v>
      </c>
      <c r="G1151">
        <v>-0.53</v>
      </c>
      <c r="H1151" s="1">
        <v>40968.226080694447</v>
      </c>
      <c r="I1151">
        <v>490.69099999999997</v>
      </c>
      <c r="J1151">
        <v>96.153999999999996</v>
      </c>
      <c r="K1151">
        <v>1928.7729999999999</v>
      </c>
      <c r="L1151" s="3">
        <v>0.2010764222940091</v>
      </c>
      <c r="M1151" s="3">
        <v>0.40626956131164621</v>
      </c>
      <c r="N1151" s="3">
        <v>1.1999684536445026</v>
      </c>
      <c r="O1151" s="3">
        <v>-85.620954574785827</v>
      </c>
      <c r="P1151" s="3">
        <v>-154.283856026781</v>
      </c>
      <c r="Q1151" s="3">
        <v>41.429361271111624</v>
      </c>
      <c r="R1151" s="3">
        <v>0.59496009028202934</v>
      </c>
      <c r="S1151" s="3">
        <v>1.1148248629833972</v>
      </c>
      <c r="T1151" s="3">
        <v>0.21618552412041936</v>
      </c>
      <c r="U1151" s="4">
        <v>5.8564235461230914E-2</v>
      </c>
    </row>
    <row r="1152" spans="1:21" x14ac:dyDescent="0.25">
      <c r="A1152">
        <v>574</v>
      </c>
      <c r="B1152" t="s">
        <v>20</v>
      </c>
      <c r="C1152" s="1">
        <v>40969.111227557871</v>
      </c>
      <c r="D1152">
        <v>529.13300000000004</v>
      </c>
      <c r="E1152">
        <v>145.999</v>
      </c>
      <c r="F1152">
        <v>2034.2349999999999</v>
      </c>
      <c r="G1152">
        <v>-0.82</v>
      </c>
      <c r="H1152" s="1">
        <v>40969.111227592592</v>
      </c>
      <c r="I1152">
        <v>534.33699999999999</v>
      </c>
      <c r="J1152">
        <v>120.794</v>
      </c>
      <c r="K1152">
        <v>2040.1289999999999</v>
      </c>
      <c r="L1152" s="3">
        <v>0.33899980956043974</v>
      </c>
      <c r="M1152" s="3">
        <v>0.80134144071921543</v>
      </c>
      <c r="N1152" s="3">
        <v>1.3835350983941568</v>
      </c>
      <c r="O1152" s="3">
        <v>-81.608097138979716</v>
      </c>
      <c r="P1152" s="3">
        <v>-106.61479280182492</v>
      </c>
      <c r="Q1152" s="3">
        <v>4.0243350386857637</v>
      </c>
      <c r="R1152" s="3">
        <v>0.82788313761443533</v>
      </c>
      <c r="S1152" s="3">
        <v>1.3607634900070593</v>
      </c>
      <c r="T1152" s="3">
        <v>0.35826529335554369</v>
      </c>
      <c r="U1152" s="4">
        <v>6.1286389005149759E-2</v>
      </c>
    </row>
    <row r="1153" spans="1:21" x14ac:dyDescent="0.25">
      <c r="A1153">
        <v>852</v>
      </c>
      <c r="B1153" t="s">
        <v>20</v>
      </c>
      <c r="C1153" s="1">
        <v>41030.260942210647</v>
      </c>
      <c r="D1153">
        <v>474.57400000000001</v>
      </c>
      <c r="E1153">
        <v>54.558999999999997</v>
      </c>
      <c r="F1153">
        <v>1951.9390000000001</v>
      </c>
      <c r="G1153">
        <v>-1.1599999999999999</v>
      </c>
      <c r="H1153" s="1">
        <v>41030.260942175926</v>
      </c>
      <c r="I1153">
        <v>483.96499999999997</v>
      </c>
      <c r="J1153">
        <v>72.055000000000007</v>
      </c>
      <c r="K1153">
        <v>1953.5920000000001</v>
      </c>
      <c r="L1153" s="3">
        <v>0.33750165673191956</v>
      </c>
      <c r="M1153" s="3">
        <v>0.65131036271330944</v>
      </c>
      <c r="N1153" s="3">
        <v>1.342353796599395</v>
      </c>
      <c r="O1153" s="3">
        <v>-86.281204032155287</v>
      </c>
      <c r="P1153" s="3">
        <v>-23.859115791727845</v>
      </c>
      <c r="Q1153" s="3">
        <v>89.452715990089985</v>
      </c>
      <c r="R1153" s="3">
        <v>0.81158682752811728</v>
      </c>
      <c r="S1153" s="3">
        <v>1.2468087156884735</v>
      </c>
      <c r="T1153" s="3">
        <v>0.34510054465567919</v>
      </c>
      <c r="U1153" s="4">
        <v>7.568629684728978E-2</v>
      </c>
    </row>
    <row r="1154" spans="1:21" x14ac:dyDescent="0.25">
      <c r="A1154">
        <v>3750</v>
      </c>
      <c r="B1154" t="s">
        <v>20</v>
      </c>
      <c r="C1154" s="1">
        <v>41478.078422557868</v>
      </c>
      <c r="D1154">
        <v>495.3</v>
      </c>
      <c r="E1154">
        <v>49.987000000000002</v>
      </c>
      <c r="F1154">
        <v>1955.2919999999999</v>
      </c>
      <c r="G1154">
        <v>-0.44</v>
      </c>
      <c r="H1154" s="1">
        <v>41478.078422673614</v>
      </c>
      <c r="I1154">
        <v>478.06</v>
      </c>
      <c r="J1154">
        <v>98.034000000000006</v>
      </c>
      <c r="K1154">
        <v>1931.971</v>
      </c>
      <c r="L1154" s="3">
        <v>0.24039810277202725</v>
      </c>
      <c r="M1154" s="3">
        <v>0.44939327529515377</v>
      </c>
      <c r="N1154" s="3">
        <v>1.14462913205689</v>
      </c>
      <c r="O1154" s="3">
        <v>-84.571885815725437</v>
      </c>
      <c r="P1154" s="3">
        <v>-113.4766386487873</v>
      </c>
      <c r="Q1154" s="3">
        <v>0.15888154477151001</v>
      </c>
      <c r="R1154" s="3">
        <v>0.60943694752472766</v>
      </c>
      <c r="S1154" s="3">
        <v>1.0660211331156262</v>
      </c>
      <c r="T1154" s="3">
        <v>0.24345346615632479</v>
      </c>
      <c r="U1154" s="4">
        <v>6.7937167418600564E-2</v>
      </c>
    </row>
    <row r="1155" spans="1:21" x14ac:dyDescent="0.25">
      <c r="A1155">
        <v>3707</v>
      </c>
      <c r="B1155" t="s">
        <v>20</v>
      </c>
      <c r="C1155" s="1">
        <v>41477.53130934028</v>
      </c>
      <c r="D1155">
        <v>465.73399999999998</v>
      </c>
      <c r="E1155">
        <v>57.302</v>
      </c>
      <c r="F1155">
        <v>1952.2439999999999</v>
      </c>
      <c r="G1155">
        <v>-1.17</v>
      </c>
      <c r="H1155" s="1">
        <v>41477.531309398146</v>
      </c>
      <c r="I1155">
        <v>453.27699999999999</v>
      </c>
      <c r="J1155">
        <v>34.372999999999998</v>
      </c>
      <c r="K1155">
        <v>1951.4459999999999</v>
      </c>
      <c r="L1155" s="3">
        <v>0.35140225927041296</v>
      </c>
      <c r="M1155" s="3">
        <v>0.62896488504995962</v>
      </c>
      <c r="N1155" s="3">
        <v>1.2411546311384738</v>
      </c>
      <c r="O1155" s="3">
        <v>-86.431734533410307</v>
      </c>
      <c r="P1155" s="3">
        <v>92.859687431682616</v>
      </c>
      <c r="Q1155" s="3">
        <v>-38.221084211454922</v>
      </c>
      <c r="R1155" s="3">
        <v>0.88212130586754256</v>
      </c>
      <c r="S1155" s="3">
        <v>1.0748233578824511</v>
      </c>
      <c r="T1155" s="3">
        <v>0.35072101442551684</v>
      </c>
      <c r="U1155" s="4">
        <v>7.8220060581930637E-2</v>
      </c>
    </row>
    <row r="1156" spans="1:21" x14ac:dyDescent="0.25">
      <c r="A1156">
        <v>360</v>
      </c>
      <c r="B1156" t="s">
        <v>20</v>
      </c>
      <c r="C1156" s="1">
        <v>40968.227870219911</v>
      </c>
      <c r="D1156">
        <v>503.22500000000002</v>
      </c>
      <c r="E1156">
        <v>101.498</v>
      </c>
      <c r="F1156">
        <v>1937.614</v>
      </c>
      <c r="G1156">
        <v>-0.62</v>
      </c>
      <c r="H1156" s="1">
        <v>40968.227870266201</v>
      </c>
      <c r="I1156">
        <v>493.42899999999997</v>
      </c>
      <c r="J1156">
        <v>94.105000000000004</v>
      </c>
      <c r="K1156">
        <v>1928.135</v>
      </c>
      <c r="L1156" s="3">
        <v>0.19588499191177705</v>
      </c>
      <c r="M1156" s="3">
        <v>0.439583894385775</v>
      </c>
      <c r="N1156" s="3">
        <v>1.248185346487521</v>
      </c>
      <c r="O1156" s="3">
        <v>-84.962268517580526</v>
      </c>
      <c r="P1156" s="3">
        <v>-125.47460554423479</v>
      </c>
      <c r="Q1156" s="3">
        <v>11.433989652634374</v>
      </c>
      <c r="R1156" s="3">
        <v>0.6443303974480159</v>
      </c>
      <c r="S1156" s="3">
        <v>1.1533888584964131</v>
      </c>
      <c r="T1156" s="3">
        <v>0.20538995156812234</v>
      </c>
      <c r="U1156" s="4">
        <v>5.4570570503067815E-2</v>
      </c>
    </row>
    <row r="1157" spans="1:21" x14ac:dyDescent="0.25">
      <c r="A1157">
        <v>3690</v>
      </c>
      <c r="B1157" t="s">
        <v>20</v>
      </c>
      <c r="C1157" s="1">
        <v>41477.187271331015</v>
      </c>
      <c r="D1157">
        <v>480.36500000000001</v>
      </c>
      <c r="E1157">
        <v>81.686000000000007</v>
      </c>
      <c r="F1157">
        <v>1937.614</v>
      </c>
      <c r="G1157">
        <v>-0.54</v>
      </c>
      <c r="H1157" s="1">
        <v>41477.18727130787</v>
      </c>
      <c r="I1157">
        <v>465.13299999999998</v>
      </c>
      <c r="J1157">
        <v>49.100999999999999</v>
      </c>
      <c r="K1157">
        <v>1950.1669999999999</v>
      </c>
      <c r="L1157" s="3">
        <v>0.3485932622796043</v>
      </c>
      <c r="M1157" s="3">
        <v>0.64891977206241147</v>
      </c>
      <c r="N1157" s="3">
        <v>1.2324295038480193</v>
      </c>
      <c r="O1157" s="3">
        <v>-84.619326990760271</v>
      </c>
      <c r="P1157" s="3">
        <v>-67.833726236449209</v>
      </c>
      <c r="Q1157" s="3">
        <v>130.09486638340798</v>
      </c>
      <c r="R1157" s="3">
        <v>0.81146431316750522</v>
      </c>
      <c r="S1157" s="3">
        <v>1.1286263027187857</v>
      </c>
      <c r="T1157" s="3">
        <v>0.35002818018915605</v>
      </c>
      <c r="U1157" s="4">
        <v>7.9443263932670691E-2</v>
      </c>
    </row>
    <row r="1158" spans="1:21" x14ac:dyDescent="0.25">
      <c r="A1158">
        <v>622</v>
      </c>
      <c r="B1158" t="s">
        <v>20</v>
      </c>
      <c r="C1158" s="1">
        <v>40969.745419074075</v>
      </c>
      <c r="D1158">
        <v>546.81100000000004</v>
      </c>
      <c r="E1158">
        <v>117.348</v>
      </c>
      <c r="F1158">
        <v>1975.4090000000001</v>
      </c>
      <c r="G1158">
        <v>-0.12</v>
      </c>
      <c r="H1158" s="1">
        <v>40969.745419212966</v>
      </c>
      <c r="I1158">
        <v>512.91600000000005</v>
      </c>
      <c r="J1158">
        <v>106.563</v>
      </c>
      <c r="K1158">
        <v>1975.335</v>
      </c>
      <c r="L1158" s="3">
        <v>0.25862994374681947</v>
      </c>
      <c r="M1158" s="3">
        <v>0.56475983417242959</v>
      </c>
      <c r="N1158" s="3">
        <v>1.3133931477408247</v>
      </c>
      <c r="O1158" s="3">
        <v>-84.144489243937798</v>
      </c>
      <c r="P1158" s="3">
        <v>-117.35433395040107</v>
      </c>
      <c r="Q1158" s="3">
        <v>10.926153174721369</v>
      </c>
      <c r="R1158" s="3">
        <v>0.6526809503612867</v>
      </c>
      <c r="S1158" s="3">
        <v>1.2687380219714015</v>
      </c>
      <c r="T1158" s="3">
        <v>0.26692623709232066</v>
      </c>
      <c r="U1158" s="4">
        <v>5.5301087172884303E-2</v>
      </c>
    </row>
    <row r="1159" spans="1:21" x14ac:dyDescent="0.25">
      <c r="A1159">
        <v>3697</v>
      </c>
      <c r="B1159" t="s">
        <v>20</v>
      </c>
      <c r="C1159" s="1">
        <v>41477.288153321759</v>
      </c>
      <c r="D1159">
        <v>485.24200000000002</v>
      </c>
      <c r="E1159">
        <v>92.353999999999999</v>
      </c>
      <c r="F1159">
        <v>1935.48</v>
      </c>
      <c r="G1159">
        <v>-0.92</v>
      </c>
      <c r="H1159" s="1">
        <v>41477.288153402777</v>
      </c>
      <c r="I1159">
        <v>463.98599999999999</v>
      </c>
      <c r="J1159">
        <v>56.198</v>
      </c>
      <c r="K1159">
        <v>1930.2650000000001</v>
      </c>
      <c r="L1159" s="3">
        <v>0.22129624029336742</v>
      </c>
      <c r="M1159" s="3">
        <v>0.43283481329309514</v>
      </c>
      <c r="N1159" s="3">
        <v>1.5331674235302695</v>
      </c>
      <c r="O1159" s="3">
        <v>-86.777635789413225</v>
      </c>
      <c r="P1159" s="3">
        <v>-159.53319786235079</v>
      </c>
      <c r="Q1159" s="3">
        <v>36.591911358397461</v>
      </c>
      <c r="R1159" s="3">
        <v>0.90603522050520269</v>
      </c>
      <c r="S1159" s="3">
        <v>1.3063408917613089</v>
      </c>
      <c r="T1159" s="3">
        <v>0.23508281182421342</v>
      </c>
      <c r="U1159" s="4">
        <v>6.4891679313896153E-2</v>
      </c>
    </row>
    <row r="1160" spans="1:21" x14ac:dyDescent="0.25">
      <c r="A1160">
        <v>2662</v>
      </c>
      <c r="B1160" t="s">
        <v>20</v>
      </c>
      <c r="C1160" s="1">
        <v>41192.316373946756</v>
      </c>
      <c r="D1160">
        <v>469.697</v>
      </c>
      <c r="E1160">
        <v>66.445999999999998</v>
      </c>
      <c r="F1160">
        <v>1944.9290000000001</v>
      </c>
      <c r="G1160">
        <v>-1.41</v>
      </c>
      <c r="H1160" s="1">
        <v>41192.316373923612</v>
      </c>
      <c r="I1160">
        <v>483.73700000000002</v>
      </c>
      <c r="J1160">
        <v>33.997</v>
      </c>
      <c r="K1160">
        <v>1954.8910000000001</v>
      </c>
      <c r="L1160" s="3">
        <v>0.33586161959720778</v>
      </c>
      <c r="M1160" s="3">
        <v>0.61122312724157035</v>
      </c>
      <c r="N1160" s="3">
        <v>1.4072540075384226</v>
      </c>
      <c r="O1160" s="3">
        <v>-87.363721523324614</v>
      </c>
      <c r="P1160" s="3">
        <v>-54.470609955899555</v>
      </c>
      <c r="Q1160" s="3">
        <v>113.20028029749648</v>
      </c>
      <c r="R1160" s="3">
        <v>0.89819494632342867</v>
      </c>
      <c r="S1160" s="3">
        <v>1.241085102650807</v>
      </c>
      <c r="T1160" s="3">
        <v>0.33725970949308248</v>
      </c>
      <c r="U1160" s="4">
        <v>7.7351335403563676E-2</v>
      </c>
    </row>
    <row r="1161" spans="1:21" x14ac:dyDescent="0.25">
      <c r="A1161">
        <v>6761</v>
      </c>
      <c r="B1161" t="s">
        <v>20</v>
      </c>
      <c r="C1161" s="1">
        <v>42622.340642939816</v>
      </c>
      <c r="D1161">
        <v>494.38600000000002</v>
      </c>
      <c r="E1161">
        <v>113.69</v>
      </c>
      <c r="F1161">
        <v>1937.309</v>
      </c>
      <c r="G1161">
        <v>-1.81</v>
      </c>
      <c r="H1161" s="1">
        <v>42622.340642858799</v>
      </c>
      <c r="I1161">
        <v>500.03800000000001</v>
      </c>
      <c r="J1161">
        <v>-0.33700000000000002</v>
      </c>
      <c r="K1161">
        <v>1933.991</v>
      </c>
      <c r="L1161" s="3">
        <v>0.28945700235401811</v>
      </c>
      <c r="M1161" s="3">
        <v>0.46209852237826771</v>
      </c>
      <c r="N1161" s="3">
        <v>1.7147237307373675</v>
      </c>
      <c r="O1161" s="3">
        <v>-85.180749740307888</v>
      </c>
      <c r="P1161" s="3">
        <v>-104.87443441155793</v>
      </c>
      <c r="Q1161" s="3">
        <v>-20.805084349864746</v>
      </c>
      <c r="R1161" s="3">
        <v>1.0653177818350628</v>
      </c>
      <c r="S1161" s="3">
        <v>1.4183284250201285</v>
      </c>
      <c r="T1161" s="3">
        <v>0.29066753648362464</v>
      </c>
      <c r="U1161" s="4">
        <v>7.3363191966590371E-2</v>
      </c>
    </row>
    <row r="1162" spans="1:21" x14ac:dyDescent="0.25">
      <c r="A1162">
        <v>3735</v>
      </c>
      <c r="B1162" t="s">
        <v>20</v>
      </c>
      <c r="C1162" s="1">
        <v>41478.01739079861</v>
      </c>
      <c r="D1162">
        <v>520.59799999999996</v>
      </c>
      <c r="E1162">
        <v>96.012</v>
      </c>
      <c r="F1162">
        <v>1944.0139999999999</v>
      </c>
      <c r="G1162">
        <v>-0.73</v>
      </c>
      <c r="H1162" s="1">
        <v>41478.017391006942</v>
      </c>
      <c r="I1162">
        <v>466.79399999999998</v>
      </c>
      <c r="J1162">
        <v>76.55</v>
      </c>
      <c r="K1162">
        <v>1918.854</v>
      </c>
      <c r="L1162" s="3">
        <v>0.17213200795051506</v>
      </c>
      <c r="M1162" s="3">
        <v>0.38223497169695492</v>
      </c>
      <c r="N1162" s="3">
        <v>1.1288751006696729</v>
      </c>
      <c r="O1162" s="3">
        <v>-85.084744056041657</v>
      </c>
      <c r="P1162" s="3">
        <v>-137.02054374101323</v>
      </c>
      <c r="Q1162" s="3">
        <v>18.179377839551023</v>
      </c>
      <c r="R1162" s="3">
        <v>0.63448467714329126</v>
      </c>
      <c r="S1162" s="3">
        <v>1.0046302448669593</v>
      </c>
      <c r="T1162" s="3">
        <v>0.18497235559539149</v>
      </c>
      <c r="U1162" s="4">
        <v>5.2039059033549433E-2</v>
      </c>
    </row>
    <row r="1163" spans="1:21" x14ac:dyDescent="0.25">
      <c r="A1163">
        <v>299</v>
      </c>
      <c r="B1163" t="s">
        <v>20</v>
      </c>
      <c r="C1163" s="1">
        <v>40967.495744548614</v>
      </c>
      <c r="D1163">
        <v>535.22900000000004</v>
      </c>
      <c r="E1163">
        <v>146.304</v>
      </c>
      <c r="F1163">
        <v>1988.5150000000001</v>
      </c>
      <c r="G1163">
        <v>-0.4</v>
      </c>
      <c r="H1163" s="1">
        <v>40967.495744629632</v>
      </c>
      <c r="I1163">
        <v>537.40599999999995</v>
      </c>
      <c r="J1163">
        <v>138.07599999999999</v>
      </c>
      <c r="K1163">
        <v>1978.8240000000001</v>
      </c>
      <c r="L1163" s="3">
        <v>0.29384478416613041</v>
      </c>
      <c r="M1163" s="3">
        <v>0.69286737439475787</v>
      </c>
      <c r="N1163" s="3">
        <v>1.3469321184062006</v>
      </c>
      <c r="O1163" s="3">
        <v>-80.73675496982969</v>
      </c>
      <c r="P1163" s="3">
        <v>-104.45507698795028</v>
      </c>
      <c r="Q1163" s="3">
        <v>5.2053409739359777</v>
      </c>
      <c r="R1163" s="3">
        <v>0.70765455666582966</v>
      </c>
      <c r="S1163" s="3">
        <v>1.3302041678936121</v>
      </c>
      <c r="T1163" s="3">
        <v>0.31385248306560243</v>
      </c>
      <c r="U1163" s="4">
        <v>5.5660638415420342E-2</v>
      </c>
    </row>
    <row r="1164" spans="1:21" x14ac:dyDescent="0.25">
      <c r="A1164">
        <v>3689</v>
      </c>
      <c r="B1164" t="s">
        <v>20</v>
      </c>
      <c r="C1164" s="1">
        <v>41477.184586423609</v>
      </c>
      <c r="D1164">
        <v>469.697</v>
      </c>
      <c r="E1164">
        <v>73.762</v>
      </c>
      <c r="F1164">
        <v>1941.271</v>
      </c>
      <c r="G1164">
        <v>-1.06</v>
      </c>
      <c r="H1164" s="1">
        <v>41477.184586388888</v>
      </c>
      <c r="I1164">
        <v>473.56799999999998</v>
      </c>
      <c r="J1164">
        <v>43.753999999999998</v>
      </c>
      <c r="K1164">
        <v>1958.0709999999999</v>
      </c>
      <c r="L1164" s="3">
        <v>0.3120010046485896</v>
      </c>
      <c r="M1164" s="3">
        <v>0.61733346956950463</v>
      </c>
      <c r="N1164" s="3">
        <v>1.3055376685688869</v>
      </c>
      <c r="O1164" s="3">
        <v>-85.34039332876317</v>
      </c>
      <c r="P1164" s="3">
        <v>-128.96115065789132</v>
      </c>
      <c r="Q1164" s="3">
        <v>7.0969133447416981</v>
      </c>
      <c r="R1164" s="3">
        <v>0.86265139559566251</v>
      </c>
      <c r="S1164" s="3">
        <v>1.1549756406615259</v>
      </c>
      <c r="T1164" s="3">
        <v>0.31757349699796578</v>
      </c>
      <c r="U1164" s="4">
        <v>6.9571753890453489E-2</v>
      </c>
    </row>
    <row r="1165" spans="1:21" x14ac:dyDescent="0.25">
      <c r="A1165">
        <v>3266</v>
      </c>
      <c r="B1165" t="s">
        <v>20</v>
      </c>
      <c r="C1165" s="1">
        <v>41335.223074988426</v>
      </c>
      <c r="D1165">
        <v>553.51700000000005</v>
      </c>
      <c r="E1165">
        <v>110.33799999999999</v>
      </c>
      <c r="F1165">
        <v>2024.7860000000001</v>
      </c>
      <c r="G1165">
        <v>-0.69</v>
      </c>
      <c r="H1165" s="1">
        <v>41335.223075104164</v>
      </c>
      <c r="I1165">
        <v>515.37300000000005</v>
      </c>
      <c r="J1165">
        <v>84.167000000000002</v>
      </c>
      <c r="K1165">
        <v>2007.4390000000001</v>
      </c>
      <c r="L1165" s="3">
        <v>0.33860334085816435</v>
      </c>
      <c r="M1165" s="3">
        <v>0.70513517641830603</v>
      </c>
      <c r="N1165" s="3">
        <v>1.4468019806015209</v>
      </c>
      <c r="O1165" s="3">
        <v>-84.66079981535087</v>
      </c>
      <c r="P1165" s="3">
        <v>-117.07702068943908</v>
      </c>
      <c r="Q1165" s="3">
        <v>8.6882446598627041</v>
      </c>
      <c r="R1165" s="3">
        <v>0.80577098915500756</v>
      </c>
      <c r="S1165" s="3">
        <v>1.3904581365594169</v>
      </c>
      <c r="T1165" s="3">
        <v>0.34410388405331105</v>
      </c>
      <c r="U1165" s="4">
        <v>6.3664026147732866E-2</v>
      </c>
    </row>
    <row r="1166" spans="1:21" x14ac:dyDescent="0.25">
      <c r="A1166">
        <v>639</v>
      </c>
      <c r="B1166" t="s">
        <v>20</v>
      </c>
      <c r="C1166" s="1">
        <v>40970.097887129632</v>
      </c>
      <c r="D1166">
        <v>548.03</v>
      </c>
      <c r="E1166">
        <v>127.102</v>
      </c>
      <c r="F1166">
        <v>1986.3820000000001</v>
      </c>
      <c r="G1166">
        <v>0.02</v>
      </c>
      <c r="H1166" s="1">
        <v>40970.097887129632</v>
      </c>
      <c r="I1166">
        <v>527.197</v>
      </c>
      <c r="J1166">
        <v>97.025000000000006</v>
      </c>
      <c r="K1166">
        <v>1996.26</v>
      </c>
      <c r="L1166" s="3">
        <v>0.28453274086233565</v>
      </c>
      <c r="M1166" s="3">
        <v>0.58804272634899779</v>
      </c>
      <c r="N1166" s="3">
        <v>1.292946530699373</v>
      </c>
      <c r="O1166" s="3">
        <v>-85.281175993953141</v>
      </c>
      <c r="P1166" s="3">
        <v>-146.58978970371351</v>
      </c>
      <c r="Q1166" s="3">
        <v>40.865718898621147</v>
      </c>
      <c r="R1166" s="3">
        <v>0.66159278000804989</v>
      </c>
      <c r="S1166" s="3">
        <v>1.251917210913831</v>
      </c>
      <c r="T1166" s="3">
        <v>0.29712664100838992</v>
      </c>
      <c r="U1166" s="4">
        <v>5.5982992084078025E-2</v>
      </c>
    </row>
    <row r="1167" spans="1:21" x14ac:dyDescent="0.25">
      <c r="A1167">
        <v>3685</v>
      </c>
      <c r="B1167" t="s">
        <v>20</v>
      </c>
      <c r="C1167" s="1">
        <v>41477.17664957176</v>
      </c>
      <c r="D1167">
        <v>470.30599999999998</v>
      </c>
      <c r="E1167">
        <v>65.531999999999996</v>
      </c>
      <c r="F1167">
        <v>1944.624</v>
      </c>
      <c r="G1167">
        <v>-0.19</v>
      </c>
      <c r="H1167" s="1">
        <v>41477.176649664354</v>
      </c>
      <c r="I1167">
        <v>441.62700000000001</v>
      </c>
      <c r="J1167">
        <v>46.573</v>
      </c>
      <c r="K1167">
        <v>1930.962</v>
      </c>
      <c r="L1167" s="3">
        <v>0.23607751301544178</v>
      </c>
      <c r="M1167" s="3">
        <v>0.43318912081305727</v>
      </c>
      <c r="N1167" s="3">
        <v>1.2394315172028127</v>
      </c>
      <c r="O1167" s="3">
        <v>-88.398216233523485</v>
      </c>
      <c r="P1167" s="3">
        <v>-80.006852594372418</v>
      </c>
      <c r="Q1167" s="3">
        <v>134.35527625687354</v>
      </c>
      <c r="R1167" s="3">
        <v>0.80347440250642421</v>
      </c>
      <c r="S1167" s="3">
        <v>1.035768807053941</v>
      </c>
      <c r="T1167" s="3">
        <v>0.235985264613646</v>
      </c>
      <c r="U1167" s="4">
        <v>7.0880232647144492E-2</v>
      </c>
    </row>
    <row r="1168" spans="1:21" x14ac:dyDescent="0.25">
      <c r="A1168">
        <v>455</v>
      </c>
      <c r="B1168" t="s">
        <v>20</v>
      </c>
      <c r="C1168" s="1">
        <v>40968.283759189813</v>
      </c>
      <c r="D1168">
        <v>504.13900000000001</v>
      </c>
      <c r="E1168">
        <v>107.29</v>
      </c>
      <c r="F1168">
        <v>1937.614</v>
      </c>
      <c r="G1168">
        <v>-1.0900000000000001</v>
      </c>
      <c r="H1168" s="1">
        <v>40968.283759201389</v>
      </c>
      <c r="I1168">
        <v>516.27800000000002</v>
      </c>
      <c r="J1168">
        <v>108.708</v>
      </c>
      <c r="K1168">
        <v>1939.4090000000001</v>
      </c>
      <c r="L1168" s="3">
        <v>0.25721285397251065</v>
      </c>
      <c r="M1168" s="3">
        <v>0.46923548854990871</v>
      </c>
      <c r="N1168" s="3">
        <v>1.3491130850308577</v>
      </c>
      <c r="O1168" s="3">
        <v>-85.469018210604162</v>
      </c>
      <c r="P1168" s="3">
        <v>-127.76438175866609</v>
      </c>
      <c r="Q1168" s="3">
        <v>19.387558727115451</v>
      </c>
      <c r="R1168" s="3">
        <v>0.61313602635220832</v>
      </c>
      <c r="S1168" s="3">
        <v>1.2869059356819577</v>
      </c>
      <c r="T1168" s="3">
        <v>0.26402889962764675</v>
      </c>
      <c r="U1168" s="4">
        <v>6.1563307760031306E-2</v>
      </c>
    </row>
    <row r="1169" spans="1:21" x14ac:dyDescent="0.25">
      <c r="A1169">
        <v>3634</v>
      </c>
      <c r="B1169" t="s">
        <v>20</v>
      </c>
      <c r="C1169" s="1">
        <v>41465.527253263892</v>
      </c>
      <c r="D1169">
        <v>470.00200000000001</v>
      </c>
      <c r="E1169">
        <v>58.216999999999999</v>
      </c>
      <c r="F1169">
        <v>1948.8910000000001</v>
      </c>
      <c r="G1169">
        <v>-0.49</v>
      </c>
      <c r="H1169" s="1">
        <v>41465.527253194443</v>
      </c>
      <c r="I1169">
        <v>460.35300000000001</v>
      </c>
      <c r="J1169">
        <v>28.053999999999998</v>
      </c>
      <c r="K1169">
        <v>1986.105</v>
      </c>
      <c r="L1169" s="3">
        <v>0.3575236314143192</v>
      </c>
      <c r="M1169" s="3">
        <v>0.72741807709098749</v>
      </c>
      <c r="N1169" s="3">
        <v>1.3235610481151303</v>
      </c>
      <c r="O1169" s="3">
        <v>-84.674466005583369</v>
      </c>
      <c r="P1169" s="3">
        <v>84.689213368209366</v>
      </c>
      <c r="Q1169" s="3">
        <v>-30.449251158727659</v>
      </c>
      <c r="R1169" s="3">
        <v>0.9707613869254601</v>
      </c>
      <c r="S1169" s="3">
        <v>1.1525928538154773</v>
      </c>
      <c r="T1169" s="3">
        <v>0.35933110467180995</v>
      </c>
      <c r="U1169" s="4">
        <v>6.9274638185320397E-2</v>
      </c>
    </row>
    <row r="1170" spans="1:21" x14ac:dyDescent="0.25">
      <c r="A1170">
        <v>324</v>
      </c>
      <c r="B1170" t="s">
        <v>20</v>
      </c>
      <c r="C1170" s="1">
        <v>40967.961799560188</v>
      </c>
      <c r="D1170">
        <v>533.4</v>
      </c>
      <c r="E1170">
        <v>130.15</v>
      </c>
      <c r="F1170">
        <v>1962.607</v>
      </c>
      <c r="G1170">
        <v>-0.33</v>
      </c>
      <c r="H1170" s="1">
        <v>40967.961799606484</v>
      </c>
      <c r="I1170">
        <v>528.05100000000004</v>
      </c>
      <c r="J1170">
        <v>116.146</v>
      </c>
      <c r="K1170">
        <v>1967.5719999999999</v>
      </c>
      <c r="L1170" s="3">
        <v>0.24666515369250722</v>
      </c>
      <c r="M1170" s="3">
        <v>0.57258672376151609</v>
      </c>
      <c r="N1170" s="3">
        <v>1.3870726579797932</v>
      </c>
      <c r="O1170" s="3">
        <v>-82.929850784931517</v>
      </c>
      <c r="P1170" s="3">
        <v>-118.11428643026672</v>
      </c>
      <c r="Q1170" s="3">
        <v>11.564579021724251</v>
      </c>
      <c r="R1170" s="3">
        <v>0.67037240904608097</v>
      </c>
      <c r="S1170" s="3">
        <v>1.3378913900328087</v>
      </c>
      <c r="T1170" s="3">
        <v>0.26454393236645046</v>
      </c>
      <c r="U1170" s="4">
        <v>5.4660993000314406E-2</v>
      </c>
    </row>
    <row r="1171" spans="1:21" x14ac:dyDescent="0.25">
      <c r="A1171">
        <v>341</v>
      </c>
      <c r="B1171" t="s">
        <v>20</v>
      </c>
      <c r="C1171" s="1">
        <v>40968.046369074073</v>
      </c>
      <c r="D1171">
        <v>528.52300000000002</v>
      </c>
      <c r="E1171">
        <v>154.53399999999999</v>
      </c>
      <c r="F1171">
        <v>2018.69</v>
      </c>
      <c r="G1171">
        <v>-0.87</v>
      </c>
      <c r="H1171" s="1">
        <v>40968.046369085649</v>
      </c>
      <c r="I1171">
        <v>530.09</v>
      </c>
      <c r="J1171">
        <v>120.889</v>
      </c>
      <c r="K1171">
        <v>2021.0989999999999</v>
      </c>
      <c r="L1171" s="3">
        <v>0.31993193803952841</v>
      </c>
      <c r="M1171" s="3">
        <v>0.75823488798575478</v>
      </c>
      <c r="N1171" s="3">
        <v>1.3603122947405522</v>
      </c>
      <c r="O1171" s="3">
        <v>-83.960413427717697</v>
      </c>
      <c r="P1171" s="3">
        <v>-107.10425026938393</v>
      </c>
      <c r="Q1171" s="3">
        <v>4.287984461221841</v>
      </c>
      <c r="R1171" s="3">
        <v>0.79190563991767249</v>
      </c>
      <c r="S1171" s="3">
        <v>1.3362862461046774</v>
      </c>
      <c r="T1171" s="3">
        <v>0.32871659126476516</v>
      </c>
      <c r="U1171" s="4">
        <v>5.8531248967971072E-2</v>
      </c>
    </row>
    <row r="1172" spans="1:21" x14ac:dyDescent="0.25">
      <c r="A1172">
        <v>3219</v>
      </c>
      <c r="B1172" t="s">
        <v>20</v>
      </c>
      <c r="C1172" s="1">
        <v>41332.760169340276</v>
      </c>
      <c r="D1172">
        <v>549.85900000000004</v>
      </c>
      <c r="E1172">
        <v>115.51900000000001</v>
      </c>
      <c r="F1172">
        <v>1977.847</v>
      </c>
      <c r="G1172">
        <v>-0.52</v>
      </c>
      <c r="H1172" s="1">
        <v>41332.760169351852</v>
      </c>
      <c r="I1172">
        <v>547.59299999999996</v>
      </c>
      <c r="J1172">
        <v>95.064999999999998</v>
      </c>
      <c r="K1172">
        <v>1974.34</v>
      </c>
      <c r="L1172" s="3">
        <v>0.27208223292363515</v>
      </c>
      <c r="M1172" s="3">
        <v>0.59293920800580635</v>
      </c>
      <c r="N1172" s="3">
        <v>1.4073512149232741</v>
      </c>
      <c r="O1172" s="3">
        <v>-84.160640727350582</v>
      </c>
      <c r="P1172" s="3">
        <v>-109.73540259875227</v>
      </c>
      <c r="Q1172" s="3">
        <v>-0.54691454061954337</v>
      </c>
      <c r="R1172" s="3">
        <v>0.73444762894553151</v>
      </c>
      <c r="S1172" s="3">
        <v>1.3360097435697043</v>
      </c>
      <c r="T1172" s="3">
        <v>0.27914772253075171</v>
      </c>
      <c r="U1172" s="4">
        <v>6.2163939914714195E-2</v>
      </c>
    </row>
    <row r="1173" spans="1:21" x14ac:dyDescent="0.25">
      <c r="A1173">
        <v>3837</v>
      </c>
      <c r="B1173" t="s">
        <v>20</v>
      </c>
      <c r="C1173" s="1">
        <v>41504.836073749997</v>
      </c>
      <c r="D1173">
        <v>555.04100000000005</v>
      </c>
      <c r="E1173">
        <v>81.686000000000007</v>
      </c>
      <c r="F1173">
        <v>2017.7760000000001</v>
      </c>
      <c r="G1173">
        <v>-1.19</v>
      </c>
      <c r="H1173" s="1">
        <v>41504.836073726852</v>
      </c>
      <c r="I1173">
        <v>542.71299999999997</v>
      </c>
      <c r="J1173">
        <v>16.274999999999999</v>
      </c>
      <c r="K1173">
        <v>2035.864</v>
      </c>
      <c r="L1173" s="3">
        <v>0.3437181539062909</v>
      </c>
      <c r="M1173" s="3">
        <v>0.67639995881389192</v>
      </c>
      <c r="N1173" s="3">
        <v>1.5067185181514435</v>
      </c>
      <c r="O1173" s="3">
        <v>-82.724582185362237</v>
      </c>
      <c r="P1173" s="3">
        <v>-119.14323588038849</v>
      </c>
      <c r="Q1173" s="3">
        <v>1.8207535296579536</v>
      </c>
      <c r="R1173" s="3">
        <v>0.90641285601805066</v>
      </c>
      <c r="S1173" s="3">
        <v>1.3705499704522488</v>
      </c>
      <c r="T1173" s="3">
        <v>0.35909523727877968</v>
      </c>
      <c r="U1173" s="4">
        <v>6.2545386700022187E-2</v>
      </c>
    </row>
    <row r="1174" spans="1:21" x14ac:dyDescent="0.25">
      <c r="A1174">
        <v>3635</v>
      </c>
      <c r="B1174" t="s">
        <v>20</v>
      </c>
      <c r="C1174" s="1">
        <v>41465.528809270836</v>
      </c>
      <c r="D1174">
        <v>469.697</v>
      </c>
      <c r="E1174">
        <v>69.19</v>
      </c>
      <c r="F1174">
        <v>1942.1859999999999</v>
      </c>
      <c r="G1174">
        <v>-0.81</v>
      </c>
      <c r="H1174" s="1">
        <v>41465.528809247684</v>
      </c>
      <c r="I1174">
        <v>462.57799999999997</v>
      </c>
      <c r="J1174">
        <v>39.433</v>
      </c>
      <c r="K1174">
        <v>1967.6379999999999</v>
      </c>
      <c r="L1174" s="3">
        <v>0.30914759242270473</v>
      </c>
      <c r="M1174" s="3">
        <v>0.62746678490909968</v>
      </c>
      <c r="N1174" s="3">
        <v>1.2686513986091754</v>
      </c>
      <c r="O1174" s="3">
        <v>-83.037979850998298</v>
      </c>
      <c r="P1174" s="3">
        <v>87.919206748012357</v>
      </c>
      <c r="Q1174" s="3">
        <v>-28.597416926975214</v>
      </c>
      <c r="R1174" s="3">
        <v>0.83823675954994314</v>
      </c>
      <c r="S1174" s="3">
        <v>1.1360973808842445</v>
      </c>
      <c r="T1174" s="3">
        <v>0.31533609882285418</v>
      </c>
      <c r="U1174" s="4">
        <v>6.7513731049497039E-2</v>
      </c>
    </row>
    <row r="1175" spans="1:21" x14ac:dyDescent="0.25">
      <c r="A1175">
        <v>284</v>
      </c>
      <c r="B1175" t="s">
        <v>20</v>
      </c>
      <c r="C1175" s="1">
        <v>40967.476741620369</v>
      </c>
      <c r="D1175">
        <v>445.61799999999999</v>
      </c>
      <c r="E1175">
        <v>147.828</v>
      </c>
      <c r="F1175">
        <v>1973.2750000000001</v>
      </c>
      <c r="G1175">
        <v>-1.06</v>
      </c>
      <c r="H1175" s="1">
        <v>40967.476741631945</v>
      </c>
      <c r="I1175">
        <v>467.375</v>
      </c>
      <c r="J1175">
        <v>127.49299999999999</v>
      </c>
      <c r="K1175">
        <v>1969.3520000000001</v>
      </c>
      <c r="L1175" s="3">
        <v>0.29193685326311408</v>
      </c>
      <c r="M1175" s="3">
        <v>0.6321583834393858</v>
      </c>
      <c r="N1175" s="3">
        <v>1.2291741631198723</v>
      </c>
      <c r="O1175" s="3">
        <v>-84.586312835901666</v>
      </c>
      <c r="P1175" s="3">
        <v>-104.89355543269883</v>
      </c>
      <c r="Q1175" s="3">
        <v>-2.5945208502874175</v>
      </c>
      <c r="R1175" s="3">
        <v>0.70187233241586</v>
      </c>
      <c r="S1175" s="3">
        <v>1.187688704974228</v>
      </c>
      <c r="T1175" s="3">
        <v>0.29526153448864534</v>
      </c>
      <c r="U1175" s="4">
        <v>6.3659289030287294E-2</v>
      </c>
    </row>
    <row r="1176" spans="1:21" x14ac:dyDescent="0.25">
      <c r="A1176">
        <v>3732</v>
      </c>
      <c r="B1176" t="s">
        <v>20</v>
      </c>
      <c r="C1176" s="1">
        <v>41478.017252581019</v>
      </c>
      <c r="D1176">
        <v>547.11599999999999</v>
      </c>
      <c r="E1176">
        <v>90.221000000000004</v>
      </c>
      <c r="F1176">
        <v>1968.3979999999999</v>
      </c>
      <c r="G1176">
        <v>-0.82</v>
      </c>
      <c r="H1176" s="1">
        <v>41478.017252685182</v>
      </c>
      <c r="I1176">
        <v>496.83600000000001</v>
      </c>
      <c r="J1176">
        <v>77.378</v>
      </c>
      <c r="K1176">
        <v>1962.7550000000001</v>
      </c>
      <c r="L1176" s="3">
        <v>0.26212604999214184</v>
      </c>
      <c r="M1176" s="3">
        <v>0.57264840921322191</v>
      </c>
      <c r="N1176" s="3">
        <v>1.263617495095201</v>
      </c>
      <c r="O1176" s="3">
        <v>-84.195041824015547</v>
      </c>
      <c r="P1176" s="3">
        <v>-104.76196213294364</v>
      </c>
      <c r="Q1176" s="3">
        <v>-7.4276554069045968</v>
      </c>
      <c r="R1176" s="3">
        <v>0.70924131131982904</v>
      </c>
      <c r="S1176" s="3">
        <v>1.1896137963654922</v>
      </c>
      <c r="T1176" s="3">
        <v>0.26715322153518173</v>
      </c>
      <c r="U1176" s="4">
        <v>5.8800206513938712E-2</v>
      </c>
    </row>
    <row r="1177" spans="1:21" x14ac:dyDescent="0.25">
      <c r="A1177">
        <v>3213</v>
      </c>
      <c r="B1177" t="s">
        <v>20</v>
      </c>
      <c r="C1177" s="1">
        <v>41332.752689780093</v>
      </c>
      <c r="D1177">
        <v>549.85900000000004</v>
      </c>
      <c r="E1177">
        <v>117.958</v>
      </c>
      <c r="F1177">
        <v>1978.7619999999999</v>
      </c>
      <c r="G1177">
        <v>-0.71</v>
      </c>
      <c r="H1177" s="1">
        <v>41332.752689756948</v>
      </c>
      <c r="I1177">
        <v>547.53399999999999</v>
      </c>
      <c r="J1177">
        <v>87.105999999999995</v>
      </c>
      <c r="K1177">
        <v>1974.81</v>
      </c>
      <c r="L1177" s="3">
        <v>0.24973914219980511</v>
      </c>
      <c r="M1177" s="3">
        <v>0.54113468225587369</v>
      </c>
      <c r="N1177" s="3">
        <v>1.4125463705593524</v>
      </c>
      <c r="O1177" s="3">
        <v>-82.616288441927182</v>
      </c>
      <c r="P1177" s="3">
        <v>-109.90735264421095</v>
      </c>
      <c r="Q1177" s="3">
        <v>3.8076755925242471</v>
      </c>
      <c r="R1177" s="3">
        <v>0.64511518328026796</v>
      </c>
      <c r="S1177" s="3">
        <v>1.3636956269167086</v>
      </c>
      <c r="T1177" s="3">
        <v>0.26233577481343673</v>
      </c>
      <c r="U1177" s="4">
        <v>5.6452227072613485E-2</v>
      </c>
    </row>
    <row r="1178" spans="1:21" x14ac:dyDescent="0.25">
      <c r="A1178">
        <v>3107</v>
      </c>
      <c r="B1178" t="s">
        <v>20</v>
      </c>
      <c r="C1178" s="1">
        <v>41314.757433460647</v>
      </c>
      <c r="D1178">
        <v>553.51700000000005</v>
      </c>
      <c r="E1178">
        <v>123.444</v>
      </c>
      <c r="F1178">
        <v>2001.317</v>
      </c>
      <c r="G1178">
        <v>-0.41</v>
      </c>
      <c r="H1178" s="1">
        <v>41314.757433530096</v>
      </c>
      <c r="I1178">
        <v>533.89</v>
      </c>
      <c r="J1178">
        <v>97.927000000000007</v>
      </c>
      <c r="K1178">
        <v>2002.241</v>
      </c>
      <c r="L1178" s="3">
        <v>0.3117740583540316</v>
      </c>
      <c r="M1178" s="3">
        <v>0.6617027411098525</v>
      </c>
      <c r="N1178" s="3">
        <v>1.3393369039602596</v>
      </c>
      <c r="O1178" s="3">
        <v>-83.754411070548173</v>
      </c>
      <c r="P1178" s="3">
        <v>-97.948353075646338</v>
      </c>
      <c r="Q1178" s="3">
        <v>-9.6428973733521399</v>
      </c>
      <c r="R1178" s="3">
        <v>0.74447959277983955</v>
      </c>
      <c r="S1178" s="3">
        <v>1.2923510259831801</v>
      </c>
      <c r="T1178" s="3">
        <v>0.3167863100102295</v>
      </c>
      <c r="U1178" s="4">
        <v>6.0376286043288985E-2</v>
      </c>
    </row>
    <row r="1179" spans="1:21" x14ac:dyDescent="0.25">
      <c r="A1179">
        <v>349</v>
      </c>
      <c r="B1179" t="s">
        <v>20</v>
      </c>
      <c r="C1179" s="1">
        <v>40968.175817581017</v>
      </c>
      <c r="D1179">
        <v>497.738</v>
      </c>
      <c r="E1179">
        <v>106.68</v>
      </c>
      <c r="F1179">
        <v>1935.175</v>
      </c>
      <c r="G1179">
        <v>-0.62</v>
      </c>
      <c r="H1179" s="1">
        <v>40968.175817743053</v>
      </c>
      <c r="I1179">
        <v>487.27699999999999</v>
      </c>
      <c r="J1179">
        <v>101.093</v>
      </c>
      <c r="K1179">
        <v>1918.7650000000001</v>
      </c>
      <c r="L1179" s="3">
        <v>0.16884427757841022</v>
      </c>
      <c r="M1179" s="3">
        <v>0.39314087324277769</v>
      </c>
      <c r="N1179" s="3">
        <v>1.2383477656713497</v>
      </c>
      <c r="O1179" s="3">
        <v>-83.52742609120024</v>
      </c>
      <c r="P1179" s="3">
        <v>-122.14556413843738</v>
      </c>
      <c r="Q1179" s="3">
        <v>8.245518796252238</v>
      </c>
      <c r="R1179" s="3">
        <v>0.61256064285367984</v>
      </c>
      <c r="S1179" s="3">
        <v>1.1425943978180726</v>
      </c>
      <c r="T1179" s="3">
        <v>0.18621811369894203</v>
      </c>
      <c r="U1179" s="4">
        <v>5.2907556427515816E-2</v>
      </c>
    </row>
    <row r="1180" spans="1:21" x14ac:dyDescent="0.25">
      <c r="A1180">
        <v>370</v>
      </c>
      <c r="B1180" t="s">
        <v>20</v>
      </c>
      <c r="C1180" s="1">
        <v>40968.232202569445</v>
      </c>
      <c r="D1180">
        <v>511.15</v>
      </c>
      <c r="E1180">
        <v>130.15</v>
      </c>
      <c r="F1180">
        <v>1946.1479999999999</v>
      </c>
      <c r="G1180">
        <v>-1.1000000000000001</v>
      </c>
      <c r="H1180" s="1">
        <v>40968.232202534724</v>
      </c>
      <c r="I1180">
        <v>513.024</v>
      </c>
      <c r="J1180">
        <v>106.643</v>
      </c>
      <c r="K1180">
        <v>1954.434</v>
      </c>
      <c r="L1180" s="3">
        <v>0.28805716390146102</v>
      </c>
      <c r="M1180" s="3">
        <v>0.56055576431624465</v>
      </c>
      <c r="N1180" s="3">
        <v>1.249750828801119</v>
      </c>
      <c r="O1180" s="3">
        <v>-85.616599684458123</v>
      </c>
      <c r="P1180" s="3">
        <v>-125.16095048524949</v>
      </c>
      <c r="Q1180" s="3">
        <v>16.230430012903682</v>
      </c>
      <c r="R1180" s="3">
        <v>0.66505634242525957</v>
      </c>
      <c r="S1180" s="3">
        <v>1.195526906396907</v>
      </c>
      <c r="T1180" s="3">
        <v>0.29228345473211448</v>
      </c>
      <c r="U1180" s="4">
        <v>6.3779112963229301E-2</v>
      </c>
    </row>
    <row r="1181" spans="1:21" x14ac:dyDescent="0.25">
      <c r="A1181">
        <v>463</v>
      </c>
      <c r="B1181" t="s">
        <v>20</v>
      </c>
      <c r="C1181" s="1">
        <v>40968.29162167824</v>
      </c>
      <c r="D1181">
        <v>502.31</v>
      </c>
      <c r="E1181">
        <v>112.776</v>
      </c>
      <c r="F1181">
        <v>1937.0039999999999</v>
      </c>
      <c r="G1181">
        <v>-0.93</v>
      </c>
      <c r="H1181" s="1">
        <v>40968.291621655095</v>
      </c>
      <c r="I1181">
        <v>523.40300000000002</v>
      </c>
      <c r="J1181">
        <v>107.601</v>
      </c>
      <c r="K1181">
        <v>1955.4590000000001</v>
      </c>
      <c r="L1181" s="3">
        <v>0.3047079549985961</v>
      </c>
      <c r="M1181" s="3">
        <v>0.61161854461666454</v>
      </c>
      <c r="N1181" s="3">
        <v>1.2918707932076365</v>
      </c>
      <c r="O1181" s="3">
        <v>-86.73980243803976</v>
      </c>
      <c r="P1181" s="3">
        <v>-49.170849952933366</v>
      </c>
      <c r="Q1181" s="3">
        <v>120.81871806709326</v>
      </c>
      <c r="R1181" s="3">
        <v>0.70882838787019864</v>
      </c>
      <c r="S1181" s="3">
        <v>1.2399340809965196</v>
      </c>
      <c r="T1181" s="3">
        <v>0.30798369096146416</v>
      </c>
      <c r="U1181" s="4">
        <v>7.1034264177738768E-2</v>
      </c>
    </row>
    <row r="1182" spans="1:21" x14ac:dyDescent="0.25">
      <c r="A1182">
        <v>3683</v>
      </c>
      <c r="B1182" t="s">
        <v>20</v>
      </c>
      <c r="C1182" s="1">
        <v>41477.176552407407</v>
      </c>
      <c r="D1182">
        <v>468.173</v>
      </c>
      <c r="E1182">
        <v>61.57</v>
      </c>
      <c r="F1182">
        <v>1946.1479999999999</v>
      </c>
      <c r="G1182">
        <v>-0.95</v>
      </c>
      <c r="H1182" s="1">
        <v>41477.176552372686</v>
      </c>
      <c r="I1182">
        <v>468.875</v>
      </c>
      <c r="J1182">
        <v>22.547999999999998</v>
      </c>
      <c r="K1182">
        <v>1971.7329999999999</v>
      </c>
      <c r="L1182" s="3">
        <v>0.33088125372140792</v>
      </c>
      <c r="M1182" s="3">
        <v>0.63357209495646671</v>
      </c>
      <c r="N1182" s="3">
        <v>1.4237407814591851</v>
      </c>
      <c r="O1182" s="3">
        <v>-84.556083750255908</v>
      </c>
      <c r="P1182" s="3">
        <v>-71.735046499988769</v>
      </c>
      <c r="Q1182" s="3">
        <v>126.25901649176568</v>
      </c>
      <c r="R1182" s="3">
        <v>0.97176922324837278</v>
      </c>
      <c r="S1182" s="3">
        <v>1.2140947543605058</v>
      </c>
      <c r="T1182" s="3">
        <v>0.33345428562188317</v>
      </c>
      <c r="U1182" s="4">
        <v>8.0198808671317665E-2</v>
      </c>
    </row>
    <row r="1183" spans="1:21" x14ac:dyDescent="0.25">
      <c r="A1183">
        <v>3488</v>
      </c>
      <c r="B1183" t="s">
        <v>20</v>
      </c>
      <c r="C1183" s="1">
        <v>41427.460543032408</v>
      </c>
      <c r="D1183">
        <v>543.76300000000003</v>
      </c>
      <c r="E1183">
        <v>93.878</v>
      </c>
      <c r="F1183">
        <v>1962.3019999999999</v>
      </c>
      <c r="G1183">
        <v>-0.9</v>
      </c>
      <c r="H1183" s="1">
        <v>41427.460543032408</v>
      </c>
      <c r="I1183">
        <v>551.75199999999995</v>
      </c>
      <c r="J1183">
        <v>108.83</v>
      </c>
      <c r="K1183">
        <v>1954.15</v>
      </c>
      <c r="L1183" s="3">
        <v>0.30102655318795674</v>
      </c>
      <c r="M1183" s="3">
        <v>0.54416280887087709</v>
      </c>
      <c r="N1183" s="3">
        <v>1.4166086726053684</v>
      </c>
      <c r="O1183" s="3">
        <v>-86.465490141402753</v>
      </c>
      <c r="P1183" s="3">
        <v>-124.48418143810125</v>
      </c>
      <c r="Q1183" s="3">
        <v>19.85945596332968</v>
      </c>
      <c r="R1183" s="3">
        <v>0.63471700352408789</v>
      </c>
      <c r="S1183" s="3">
        <v>1.3748618551196898</v>
      </c>
      <c r="T1183" s="3">
        <v>0.3044899857134169</v>
      </c>
      <c r="U1183" s="4">
        <v>6.6369722499676723E-2</v>
      </c>
    </row>
    <row r="1184" spans="1:21" x14ac:dyDescent="0.25">
      <c r="A1184">
        <v>647</v>
      </c>
      <c r="B1184" t="s">
        <v>20</v>
      </c>
      <c r="C1184" s="1">
        <v>40970.35710321759</v>
      </c>
      <c r="D1184">
        <v>558.08900000000006</v>
      </c>
      <c r="E1184">
        <v>103.937</v>
      </c>
      <c r="F1184">
        <v>2011.9849999999999</v>
      </c>
      <c r="G1184">
        <v>-1</v>
      </c>
      <c r="H1184" s="1">
        <v>40970.357103229166</v>
      </c>
      <c r="I1184">
        <v>515.90499999999997</v>
      </c>
      <c r="J1184">
        <v>87.545000000000002</v>
      </c>
      <c r="K1184">
        <v>2022.116</v>
      </c>
      <c r="L1184" s="3">
        <v>0.35777556215250622</v>
      </c>
      <c r="M1184" s="3">
        <v>0.68047433404339031</v>
      </c>
      <c r="N1184" s="3">
        <v>1.3628543159773212</v>
      </c>
      <c r="O1184" s="3">
        <v>-79.914718798114137</v>
      </c>
      <c r="P1184" s="3">
        <v>-106.25219674612913</v>
      </c>
      <c r="Q1184" s="3">
        <v>-5.2521377573741184</v>
      </c>
      <c r="R1184" s="3">
        <v>0.79425992534356737</v>
      </c>
      <c r="S1184" s="3">
        <v>1.2917845122856875</v>
      </c>
      <c r="T1184" s="3">
        <v>0.37624694943428949</v>
      </c>
      <c r="U1184" s="4">
        <v>6.6260144639383997E-2</v>
      </c>
    </row>
    <row r="1185" spans="1:21" x14ac:dyDescent="0.25">
      <c r="A1185">
        <v>468</v>
      </c>
      <c r="B1185" t="s">
        <v>20</v>
      </c>
      <c r="C1185" s="1">
        <v>40968.292905347225</v>
      </c>
      <c r="D1185">
        <v>515.11199999999997</v>
      </c>
      <c r="E1185">
        <v>117.04300000000001</v>
      </c>
      <c r="F1185">
        <v>1942.1859999999999</v>
      </c>
      <c r="G1185">
        <v>-1.1499999999999999</v>
      </c>
      <c r="H1185" s="1">
        <v>40968.292905324073</v>
      </c>
      <c r="I1185">
        <v>534.221</v>
      </c>
      <c r="J1185">
        <v>109.10899999999999</v>
      </c>
      <c r="K1185">
        <v>1960.23</v>
      </c>
      <c r="L1185" s="3">
        <v>0.28796919359890571</v>
      </c>
      <c r="M1185" s="3">
        <v>0.54128157721542269</v>
      </c>
      <c r="N1185" s="3">
        <v>1.448155929265317</v>
      </c>
      <c r="O1185" s="3">
        <v>-87.29758715932843</v>
      </c>
      <c r="P1185" s="3">
        <v>-124.61653519520412</v>
      </c>
      <c r="Q1185" s="3">
        <v>18.311997697292536</v>
      </c>
      <c r="R1185" s="3">
        <v>0.65837325478162256</v>
      </c>
      <c r="S1185" s="3">
        <v>1.3963157158768666</v>
      </c>
      <c r="T1185" s="3">
        <v>0.29017523478592011</v>
      </c>
      <c r="U1185" s="4">
        <v>6.6476792859093345E-2</v>
      </c>
    </row>
    <row r="1186" spans="1:21" x14ac:dyDescent="0.25">
      <c r="A1186">
        <v>3218</v>
      </c>
      <c r="B1186" t="s">
        <v>20</v>
      </c>
      <c r="C1186" s="1">
        <v>41332.759976134257</v>
      </c>
      <c r="D1186">
        <v>550.774</v>
      </c>
      <c r="E1186">
        <v>118.56699999999999</v>
      </c>
      <c r="F1186">
        <v>1979.6759999999999</v>
      </c>
      <c r="G1186">
        <v>-0.6</v>
      </c>
      <c r="H1186" s="1">
        <v>41332.75997619213</v>
      </c>
      <c r="I1186">
        <v>558.54700000000003</v>
      </c>
      <c r="J1186">
        <v>111.892</v>
      </c>
      <c r="K1186">
        <v>1976.087</v>
      </c>
      <c r="L1186" s="3">
        <v>0.25637948078254114</v>
      </c>
      <c r="M1186" s="3">
        <v>0.57802021554728078</v>
      </c>
      <c r="N1186" s="3">
        <v>1.5540830798543948</v>
      </c>
      <c r="O1186" s="3">
        <v>-85.153338360158514</v>
      </c>
      <c r="P1186" s="3">
        <v>-116.83240961317669</v>
      </c>
      <c r="Q1186" s="3">
        <v>8.4472650971472518</v>
      </c>
      <c r="R1186" s="3">
        <v>0.73141286870497879</v>
      </c>
      <c r="S1186" s="3">
        <v>1.4848004762515075</v>
      </c>
      <c r="T1186" s="3">
        <v>0.26254052099511682</v>
      </c>
      <c r="U1186" s="4">
        <v>5.6599486365835505E-2</v>
      </c>
    </row>
    <row r="1187" spans="1:21" x14ac:dyDescent="0.25">
      <c r="A1187">
        <v>646</v>
      </c>
      <c r="B1187" t="s">
        <v>20</v>
      </c>
      <c r="C1187" s="1">
        <v>40970.261766111114</v>
      </c>
      <c r="D1187">
        <v>504.74900000000002</v>
      </c>
      <c r="E1187">
        <v>113.995</v>
      </c>
      <c r="F1187">
        <v>1937.309</v>
      </c>
      <c r="G1187">
        <v>-1.22</v>
      </c>
      <c r="H1187" s="1">
        <v>40970.261766111114</v>
      </c>
      <c r="I1187">
        <v>487.92099999999999</v>
      </c>
      <c r="J1187">
        <v>54.268000000000001</v>
      </c>
      <c r="K1187">
        <v>1944.768</v>
      </c>
      <c r="L1187" s="3">
        <v>0.27800314704400525</v>
      </c>
      <c r="M1187" s="3">
        <v>0.48801945525743057</v>
      </c>
      <c r="N1187" s="3">
        <v>1.3153278584012895</v>
      </c>
      <c r="O1187" s="3">
        <v>-88.875100868053039</v>
      </c>
      <c r="P1187" s="3">
        <v>-147.56292148873334</v>
      </c>
      <c r="Q1187" s="3">
        <v>29.769322503892894</v>
      </c>
      <c r="R1187" s="3">
        <v>0.74976897438102696</v>
      </c>
      <c r="S1187" s="3">
        <v>1.1847537342294601</v>
      </c>
      <c r="T1187" s="3">
        <v>0.27794956890011235</v>
      </c>
      <c r="U1187" s="4">
        <v>6.9978981625022321E-2</v>
      </c>
    </row>
    <row r="1188" spans="1:21" x14ac:dyDescent="0.25">
      <c r="A1188">
        <v>3677</v>
      </c>
      <c r="B1188" t="s">
        <v>20</v>
      </c>
      <c r="C1188" s="1">
        <v>41477.160952071761</v>
      </c>
      <c r="D1188">
        <v>469.392</v>
      </c>
      <c r="E1188">
        <v>71.933000000000007</v>
      </c>
      <c r="F1188">
        <v>1940.0519999999999</v>
      </c>
      <c r="G1188">
        <v>-1.1399999999999999</v>
      </c>
      <c r="H1188" s="1">
        <v>41477.16095203704</v>
      </c>
      <c r="I1188">
        <v>457.19600000000003</v>
      </c>
      <c r="J1188">
        <v>34.914000000000001</v>
      </c>
      <c r="K1188">
        <v>1953.145</v>
      </c>
      <c r="L1188" s="3">
        <v>0.35241257761492206</v>
      </c>
      <c r="M1188" s="3">
        <v>0.64856039693800582</v>
      </c>
      <c r="N1188" s="3">
        <v>1.2543813195563247</v>
      </c>
      <c r="O1188" s="3">
        <v>-86.896767096155969</v>
      </c>
      <c r="P1188" s="3">
        <v>-47.866417234693827</v>
      </c>
      <c r="Q1188" s="3">
        <v>108.31470017666261</v>
      </c>
      <c r="R1188" s="3">
        <v>0.83652711775658872</v>
      </c>
      <c r="S1188" s="3">
        <v>1.135318828711398</v>
      </c>
      <c r="T1188" s="3">
        <v>0.3546898504573619</v>
      </c>
      <c r="U1188" s="4">
        <v>8.0476749981242782E-2</v>
      </c>
    </row>
    <row r="1189" spans="1:21" x14ac:dyDescent="0.25">
      <c r="A1189">
        <v>3847</v>
      </c>
      <c r="B1189" t="s">
        <v>20</v>
      </c>
      <c r="C1189" s="1">
        <v>41509.016730578704</v>
      </c>
      <c r="D1189">
        <v>469.392</v>
      </c>
      <c r="E1189">
        <v>52.121000000000002</v>
      </c>
      <c r="F1189">
        <v>1951.9390000000001</v>
      </c>
      <c r="G1189">
        <v>-0.74</v>
      </c>
      <c r="H1189" s="1">
        <v>41509.01673059028</v>
      </c>
      <c r="I1189">
        <v>451.13400000000001</v>
      </c>
      <c r="J1189">
        <v>26.797999999999998</v>
      </c>
      <c r="K1189">
        <v>1974.5619999999999</v>
      </c>
      <c r="L1189" s="3">
        <v>0.27912470963600244</v>
      </c>
      <c r="M1189" s="3">
        <v>0.58519294700909774</v>
      </c>
      <c r="N1189" s="3">
        <v>1.2873535408805359</v>
      </c>
      <c r="O1189" s="3">
        <v>-87.250484494986296</v>
      </c>
      <c r="P1189" s="3">
        <v>96.442184107946531</v>
      </c>
      <c r="Q1189" s="3">
        <v>-41.951100550675832</v>
      </c>
      <c r="R1189" s="3">
        <v>0.88473461850730928</v>
      </c>
      <c r="S1189" s="3">
        <v>1.101438471062071</v>
      </c>
      <c r="T1189" s="3">
        <v>0.27880337908027286</v>
      </c>
      <c r="U1189" s="4">
        <v>6.102588658896807E-2</v>
      </c>
    </row>
    <row r="1190" spans="1:21" x14ac:dyDescent="0.25">
      <c r="A1190">
        <v>629</v>
      </c>
      <c r="B1190" t="s">
        <v>20</v>
      </c>
      <c r="C1190" s="1">
        <v>40969.970753969908</v>
      </c>
      <c r="D1190">
        <v>515.11199999999997</v>
      </c>
      <c r="E1190">
        <v>133.80699999999999</v>
      </c>
      <c r="F1190">
        <v>1949.1959999999999</v>
      </c>
      <c r="G1190">
        <v>-0.5</v>
      </c>
      <c r="H1190" s="1">
        <v>40969.970754016205</v>
      </c>
      <c r="I1190">
        <v>502.56400000000002</v>
      </c>
      <c r="J1190">
        <v>110.93899999999999</v>
      </c>
      <c r="K1190">
        <v>1937.354</v>
      </c>
      <c r="L1190" s="3">
        <v>0.21443135798213378</v>
      </c>
      <c r="M1190" s="3">
        <v>0.45926006418009468</v>
      </c>
      <c r="N1190" s="3">
        <v>1.2946392873048003</v>
      </c>
      <c r="O1190" s="3">
        <v>-85.536055975678053</v>
      </c>
      <c r="P1190" s="3">
        <v>-134.45830193895401</v>
      </c>
      <c r="Q1190" s="3">
        <v>23.411629517832374</v>
      </c>
      <c r="R1190" s="3">
        <v>0.62941478441092613</v>
      </c>
      <c r="S1190" s="3">
        <v>1.2181793330249207</v>
      </c>
      <c r="T1190" s="3">
        <v>0.22512629891957658</v>
      </c>
      <c r="U1190" s="4">
        <v>5.6487175913089577E-2</v>
      </c>
    </row>
    <row r="1191" spans="1:21" x14ac:dyDescent="0.25">
      <c r="A1191">
        <v>725</v>
      </c>
      <c r="B1191" t="s">
        <v>20</v>
      </c>
      <c r="C1191" s="1">
        <v>40979.134522210647</v>
      </c>
      <c r="D1191">
        <v>547.726</v>
      </c>
      <c r="E1191">
        <v>131.369</v>
      </c>
      <c r="F1191">
        <v>2026.92</v>
      </c>
      <c r="G1191">
        <v>-0.63</v>
      </c>
      <c r="H1191" s="1">
        <v>40979.134522222223</v>
      </c>
      <c r="I1191">
        <v>540.35799999999995</v>
      </c>
      <c r="J1191">
        <v>109.791</v>
      </c>
      <c r="K1191">
        <v>2026.8240000000001</v>
      </c>
      <c r="L1191" s="3">
        <v>0.3396827489041595</v>
      </c>
      <c r="M1191" s="3">
        <v>0.66936132670468229</v>
      </c>
      <c r="N1191" s="3">
        <v>1.391998836198894</v>
      </c>
      <c r="O1191" s="3">
        <v>-81.689622849910279</v>
      </c>
      <c r="P1191" s="3">
        <v>-98.865647613828088</v>
      </c>
      <c r="Q1191" s="3">
        <v>-7.7980493642261797</v>
      </c>
      <c r="R1191" s="3">
        <v>0.74652560471849938</v>
      </c>
      <c r="S1191" s="3">
        <v>1.3473036627769943</v>
      </c>
      <c r="T1191" s="3">
        <v>0.34975572212965744</v>
      </c>
      <c r="U1191" s="4">
        <v>6.1999422434647754E-2</v>
      </c>
    </row>
    <row r="1192" spans="1:21" x14ac:dyDescent="0.25">
      <c r="A1192">
        <v>518</v>
      </c>
      <c r="B1192" t="s">
        <v>20</v>
      </c>
      <c r="C1192" s="1">
        <v>40968.701225370372</v>
      </c>
      <c r="D1192">
        <v>531.87599999999998</v>
      </c>
      <c r="E1192">
        <v>155.143</v>
      </c>
      <c r="F1192">
        <v>2004.06</v>
      </c>
      <c r="G1192">
        <v>-0.7</v>
      </c>
      <c r="H1192" s="1">
        <v>40968.701225439814</v>
      </c>
      <c r="I1192">
        <v>533.78200000000004</v>
      </c>
      <c r="J1192">
        <v>139.43199999999999</v>
      </c>
      <c r="K1192">
        <v>1999.2070000000001</v>
      </c>
      <c r="L1192" s="3">
        <v>0.31429736895119487</v>
      </c>
      <c r="M1192" s="3">
        <v>0.68180803942590418</v>
      </c>
      <c r="N1192" s="3">
        <v>1.3968507406400581</v>
      </c>
      <c r="O1192" s="3">
        <v>-88.381230971446698</v>
      </c>
      <c r="P1192" s="3">
        <v>-155.44404090342164</v>
      </c>
      <c r="Q1192" s="3">
        <v>53.671305963394218</v>
      </c>
      <c r="R1192" s="3">
        <v>0.72390762297879974</v>
      </c>
      <c r="S1192" s="3">
        <v>1.3720039220432056</v>
      </c>
      <c r="T1192" s="3">
        <v>0.31591852671863307</v>
      </c>
      <c r="U1192" s="4">
        <v>6.100118677860035E-2</v>
      </c>
    </row>
    <row r="1193" spans="1:21" x14ac:dyDescent="0.25">
      <c r="A1193">
        <v>520</v>
      </c>
      <c r="B1193" t="s">
        <v>20</v>
      </c>
      <c r="C1193" s="1">
        <v>40968.703499050927</v>
      </c>
      <c r="D1193">
        <v>542.54399999999998</v>
      </c>
      <c r="E1193">
        <v>139.29400000000001</v>
      </c>
      <c r="F1193">
        <v>1983.6379999999999</v>
      </c>
      <c r="G1193">
        <v>0.2</v>
      </c>
      <c r="H1193" s="1">
        <v>40968.703499166666</v>
      </c>
      <c r="I1193">
        <v>518.47299999999996</v>
      </c>
      <c r="J1193">
        <v>133.53800000000001</v>
      </c>
      <c r="K1193">
        <v>1973.874</v>
      </c>
      <c r="L1193" s="3">
        <v>0.27656651676928895</v>
      </c>
      <c r="M1193" s="3">
        <v>0.56626119069832881</v>
      </c>
      <c r="N1193" s="3">
        <v>1.4317632825912019</v>
      </c>
      <c r="O1193" s="3">
        <v>-79.255542119086755</v>
      </c>
      <c r="P1193" s="3">
        <v>-96.382796811549667</v>
      </c>
      <c r="Q1193" s="3">
        <v>-6.0280475045264943</v>
      </c>
      <c r="R1193" s="3">
        <v>0.62244984351002586</v>
      </c>
      <c r="S1193" s="3">
        <v>1.4002554165649883</v>
      </c>
      <c r="T1193" s="3">
        <v>0.29190030281574764</v>
      </c>
      <c r="U1193" s="4">
        <v>5.8603137755798486E-2</v>
      </c>
    </row>
    <row r="1194" spans="1:21" x14ac:dyDescent="0.25">
      <c r="A1194">
        <v>372</v>
      </c>
      <c r="B1194" t="s">
        <v>20</v>
      </c>
      <c r="C1194" s="1">
        <v>40968.232357696761</v>
      </c>
      <c r="D1194">
        <v>506.27300000000002</v>
      </c>
      <c r="E1194">
        <v>113.081</v>
      </c>
      <c r="F1194">
        <v>1937.0039999999999</v>
      </c>
      <c r="G1194">
        <v>-0.9</v>
      </c>
      <c r="H1194" s="1">
        <v>40968.23235770833</v>
      </c>
      <c r="I1194">
        <v>501.673</v>
      </c>
      <c r="J1194">
        <v>94.325999999999993</v>
      </c>
      <c r="K1194">
        <v>1935.82</v>
      </c>
      <c r="L1194" s="3">
        <v>0.21177111725112563</v>
      </c>
      <c r="M1194" s="3">
        <v>0.45314540662101355</v>
      </c>
      <c r="N1194" s="3">
        <v>1.2757099543457562</v>
      </c>
      <c r="O1194" s="3">
        <v>-85.989000954832903</v>
      </c>
      <c r="P1194" s="3">
        <v>-129.62833162929235</v>
      </c>
      <c r="Q1194" s="3">
        <v>17.151249401893164</v>
      </c>
      <c r="R1194" s="3">
        <v>0.63902763418343511</v>
      </c>
      <c r="S1194" s="3">
        <v>1.1908448035353842</v>
      </c>
      <c r="T1194" s="3">
        <v>0.21850020935289649</v>
      </c>
      <c r="U1194" s="4">
        <v>5.4873037889242651E-2</v>
      </c>
    </row>
    <row r="1195" spans="1:21" x14ac:dyDescent="0.25">
      <c r="A1195">
        <v>215</v>
      </c>
      <c r="B1195" t="s">
        <v>20</v>
      </c>
      <c r="C1195" s="1">
        <v>40967.142026712965</v>
      </c>
      <c r="D1195">
        <v>558.39400000000001</v>
      </c>
      <c r="E1195">
        <v>85.953999999999994</v>
      </c>
      <c r="F1195">
        <v>1999.4880000000001</v>
      </c>
      <c r="G1195">
        <v>-1.01</v>
      </c>
      <c r="H1195" s="1">
        <v>40967.142026782407</v>
      </c>
      <c r="I1195">
        <v>516.89</v>
      </c>
      <c r="J1195">
        <v>82.013999999999996</v>
      </c>
      <c r="K1195">
        <v>1993.2829999999999</v>
      </c>
      <c r="L1195" s="3">
        <v>0.37269786113471293</v>
      </c>
      <c r="M1195" s="3">
        <v>0.70605837411396688</v>
      </c>
      <c r="N1195" s="3">
        <v>1.2971376029306676</v>
      </c>
      <c r="O1195" s="3">
        <v>-87.127905623039368</v>
      </c>
      <c r="P1195" s="3">
        <v>-149.28529497590321</v>
      </c>
      <c r="Q1195" s="3">
        <v>41.570940675461962</v>
      </c>
      <c r="R1195" s="3">
        <v>0.77767816836092152</v>
      </c>
      <c r="S1195" s="3">
        <v>1.2531578320535601</v>
      </c>
      <c r="T1195" s="3">
        <v>0.37638812742875416</v>
      </c>
      <c r="U1195" s="4">
        <v>7.6620837951945159E-2</v>
      </c>
    </row>
    <row r="1196" spans="1:21" x14ac:dyDescent="0.25">
      <c r="A1196">
        <v>3766</v>
      </c>
      <c r="B1196" t="s">
        <v>20</v>
      </c>
      <c r="C1196" s="1">
        <v>41478.922582824074</v>
      </c>
      <c r="D1196">
        <v>476.09800000000001</v>
      </c>
      <c r="E1196">
        <v>76.2</v>
      </c>
      <c r="F1196">
        <v>1936.394</v>
      </c>
      <c r="G1196">
        <v>0.1</v>
      </c>
      <c r="H1196" s="1">
        <v>41478.922582800929</v>
      </c>
      <c r="I1196">
        <v>463.94099999999997</v>
      </c>
      <c r="J1196">
        <v>42.933</v>
      </c>
      <c r="K1196">
        <v>1952.4110000000001</v>
      </c>
      <c r="L1196" s="3">
        <v>0.34323714915203773</v>
      </c>
      <c r="M1196" s="3">
        <v>0.61337664494188304</v>
      </c>
      <c r="N1196" s="3">
        <v>1.3322994285706902</v>
      </c>
      <c r="O1196" s="3">
        <v>-86.809230174277715</v>
      </c>
      <c r="P1196" s="3">
        <v>-119.33866893766348</v>
      </c>
      <c r="Q1196" s="3">
        <v>-1.7000933731952361</v>
      </c>
      <c r="R1196" s="3">
        <v>0.86336686138207597</v>
      </c>
      <c r="S1196" s="3">
        <v>1.1834212487252032</v>
      </c>
      <c r="T1196" s="3">
        <v>0.34416976073066508</v>
      </c>
      <c r="U1196" s="4">
        <v>7.3345017373429661E-2</v>
      </c>
    </row>
    <row r="1197" spans="1:21" x14ac:dyDescent="0.25">
      <c r="A1197">
        <v>1904</v>
      </c>
      <c r="B1197" t="s">
        <v>20</v>
      </c>
      <c r="C1197" s="1">
        <v>41094.244982037038</v>
      </c>
      <c r="D1197">
        <v>537.05799999999999</v>
      </c>
      <c r="E1197">
        <v>83.82</v>
      </c>
      <c r="F1197">
        <v>1954.682</v>
      </c>
      <c r="G1197">
        <v>-1</v>
      </c>
      <c r="H1197" s="1">
        <v>41094.244982083335</v>
      </c>
      <c r="I1197">
        <v>528.13099999999997</v>
      </c>
      <c r="J1197">
        <v>51.496000000000002</v>
      </c>
      <c r="K1197">
        <v>1923.8309999999999</v>
      </c>
      <c r="L1197" s="3">
        <v>0.18574184937114296</v>
      </c>
      <c r="M1197" s="3">
        <v>0.46329436824099318</v>
      </c>
      <c r="N1197" s="3">
        <v>1.3830400593194034</v>
      </c>
      <c r="O1197" s="3">
        <v>-77.674247793248526</v>
      </c>
      <c r="P1197" s="3">
        <v>-97.013830801337434</v>
      </c>
      <c r="Q1197" s="3">
        <v>-18.391804086105115</v>
      </c>
      <c r="R1197" s="3">
        <v>0.71711852866428671</v>
      </c>
      <c r="S1197" s="3">
        <v>1.2656932634722367</v>
      </c>
      <c r="T1197" s="3">
        <v>0.20762295624695071</v>
      </c>
      <c r="U1197" s="4">
        <v>5.5067447525011366E-2</v>
      </c>
    </row>
    <row r="1198" spans="1:21" x14ac:dyDescent="0.25">
      <c r="A1198">
        <v>3729</v>
      </c>
      <c r="B1198" t="s">
        <v>20</v>
      </c>
      <c r="C1198" s="1">
        <v>41478.016926840275</v>
      </c>
      <c r="D1198">
        <v>505.358</v>
      </c>
      <c r="E1198">
        <v>111.557</v>
      </c>
      <c r="F1198">
        <v>1936.09</v>
      </c>
      <c r="G1198">
        <v>-0.59</v>
      </c>
      <c r="H1198" s="1">
        <v>41478.016927002318</v>
      </c>
      <c r="I1198">
        <v>471.97699999999998</v>
      </c>
      <c r="J1198">
        <v>68.856999999999999</v>
      </c>
      <c r="K1198">
        <v>1925.0519999999999</v>
      </c>
      <c r="L1198" s="3">
        <v>0.18194870615779254</v>
      </c>
      <c r="M1198" s="3">
        <v>0.41713336981761773</v>
      </c>
      <c r="N1198" s="3">
        <v>1.1692442911655425</v>
      </c>
      <c r="O1198" s="3">
        <v>-84.318964421527852</v>
      </c>
      <c r="P1198" s="3">
        <v>-102.06367144606726</v>
      </c>
      <c r="Q1198" s="3">
        <v>-16.066596687163841</v>
      </c>
      <c r="R1198" s="3">
        <v>0.66014736964632448</v>
      </c>
      <c r="S1198" s="3">
        <v>1.0494429648481685</v>
      </c>
      <c r="T1198" s="3">
        <v>0.18618236133579558</v>
      </c>
      <c r="U1198" s="4">
        <v>5.6385028232735328E-2</v>
      </c>
    </row>
    <row r="1199" spans="1:21" x14ac:dyDescent="0.25">
      <c r="A1199">
        <v>3701</v>
      </c>
      <c r="B1199" t="s">
        <v>20</v>
      </c>
      <c r="C1199" s="1">
        <v>41477.428066550929</v>
      </c>
      <c r="D1199">
        <v>487.07</v>
      </c>
      <c r="E1199">
        <v>85.039000000000001</v>
      </c>
      <c r="F1199">
        <v>1933.346</v>
      </c>
      <c r="G1199">
        <v>-1.1200000000000001</v>
      </c>
      <c r="H1199" s="1">
        <v>41477.428066631946</v>
      </c>
      <c r="I1199">
        <v>466.834</v>
      </c>
      <c r="J1199">
        <v>80.841999999999999</v>
      </c>
      <c r="K1199">
        <v>1923.34</v>
      </c>
      <c r="L1199" s="3">
        <v>0.20552240600020022</v>
      </c>
      <c r="M1199" s="3">
        <v>0.44495785001541649</v>
      </c>
      <c r="N1199" s="3">
        <v>1.1412420318892249</v>
      </c>
      <c r="O1199" s="3">
        <v>-88.07372206526189</v>
      </c>
      <c r="P1199" s="3">
        <v>-165.10703027536633</v>
      </c>
      <c r="Q1199" s="3">
        <v>46.827351447980384</v>
      </c>
      <c r="R1199" s="3">
        <v>0.6673825387347847</v>
      </c>
      <c r="S1199" s="3">
        <v>1.0251924488630095</v>
      </c>
      <c r="T1199" s="3">
        <v>0.20867680073570227</v>
      </c>
      <c r="U1199" s="4">
        <v>6.7040550152802247E-2</v>
      </c>
    </row>
    <row r="1200" spans="1:21" x14ac:dyDescent="0.25">
      <c r="A1200">
        <v>347</v>
      </c>
      <c r="B1200" t="s">
        <v>20</v>
      </c>
      <c r="C1200" s="1">
        <v>40968.145665497686</v>
      </c>
      <c r="D1200">
        <v>480.06</v>
      </c>
      <c r="E1200">
        <v>48.463000000000001</v>
      </c>
      <c r="F1200">
        <v>1951.634</v>
      </c>
      <c r="G1200">
        <v>-1.1299999999999999</v>
      </c>
      <c r="H1200" s="1">
        <v>40968.14566548611</v>
      </c>
      <c r="I1200">
        <v>455.44</v>
      </c>
      <c r="J1200">
        <v>11.09</v>
      </c>
      <c r="K1200">
        <v>1955.615</v>
      </c>
      <c r="L1200" s="3">
        <v>0.39918463707730162</v>
      </c>
      <c r="M1200" s="3">
        <v>0.64825271993582723</v>
      </c>
      <c r="N1200" s="3">
        <v>1.3568250040518768</v>
      </c>
      <c r="O1200" s="3">
        <v>-76.167377992830993</v>
      </c>
      <c r="P1200" s="3">
        <v>-84.027140729229572</v>
      </c>
      <c r="Q1200" s="3">
        <v>135.2838084181798</v>
      </c>
      <c r="R1200" s="3">
        <v>0.98269638449880858</v>
      </c>
      <c r="S1200" s="3">
        <v>1.1255078359070882</v>
      </c>
      <c r="T1200" s="3">
        <v>0.41642640315581048</v>
      </c>
      <c r="U1200" s="4">
        <v>0.10163928117778491</v>
      </c>
    </row>
    <row r="1201" spans="1:21" x14ac:dyDescent="0.25">
      <c r="A1201">
        <v>363</v>
      </c>
      <c r="B1201" t="s">
        <v>20</v>
      </c>
      <c r="C1201" s="1">
        <v>40968.228443680557</v>
      </c>
      <c r="D1201">
        <v>509.62599999999998</v>
      </c>
      <c r="E1201">
        <v>118.56699999999999</v>
      </c>
      <c r="F1201">
        <v>1938.8330000000001</v>
      </c>
      <c r="G1201">
        <v>-0.9</v>
      </c>
      <c r="H1201" s="1">
        <v>40968.228443715278</v>
      </c>
      <c r="I1201">
        <v>508.30099999999999</v>
      </c>
      <c r="J1201">
        <v>100.685</v>
      </c>
      <c r="K1201">
        <v>1944.692</v>
      </c>
      <c r="L1201" s="3">
        <v>0.25981838819975839</v>
      </c>
      <c r="M1201" s="3">
        <v>0.48335003134986104</v>
      </c>
      <c r="N1201" s="3">
        <v>1.2893117480116967</v>
      </c>
      <c r="O1201" s="3">
        <v>-86.373332136301698</v>
      </c>
      <c r="P1201" s="3">
        <v>-155.4662358929576</v>
      </c>
      <c r="Q1201" s="3">
        <v>43.864844295643259</v>
      </c>
      <c r="R1201" s="3">
        <v>0.65200643117879054</v>
      </c>
      <c r="S1201" s="3">
        <v>1.2102739895828307</v>
      </c>
      <c r="T1201" s="3">
        <v>0.26953382612464338</v>
      </c>
      <c r="U1201" s="4">
        <v>5.8493754930688049E-2</v>
      </c>
    </row>
    <row r="1202" spans="1:21" x14ac:dyDescent="0.25">
      <c r="A1202">
        <v>3658</v>
      </c>
      <c r="B1202" t="s">
        <v>20</v>
      </c>
      <c r="C1202" s="1">
        <v>41472.483130787034</v>
      </c>
      <c r="D1202">
        <v>526.99900000000002</v>
      </c>
      <c r="E1202">
        <v>48.158000000000001</v>
      </c>
      <c r="F1202">
        <v>1969.6179999999999</v>
      </c>
      <c r="G1202">
        <v>-0.99</v>
      </c>
      <c r="H1202" s="1">
        <v>41472.483130775465</v>
      </c>
      <c r="I1202">
        <v>472.80799999999999</v>
      </c>
      <c r="J1202">
        <v>-9.9440000000000008</v>
      </c>
      <c r="K1202">
        <v>1984.1289999999999</v>
      </c>
      <c r="L1202" s="3">
        <v>0.32811650861726371</v>
      </c>
      <c r="M1202" s="3">
        <v>0.60684777844944815</v>
      </c>
      <c r="N1202" s="3">
        <v>1.4460236485096081</v>
      </c>
      <c r="O1202" s="3">
        <v>-81.815011226858346</v>
      </c>
      <c r="P1202" s="3">
        <v>-99.418840222196479</v>
      </c>
      <c r="Q1202" s="3">
        <v>-29.145644773468536</v>
      </c>
      <c r="R1202" s="3">
        <v>1.0143164228221053</v>
      </c>
      <c r="S1202" s="3">
        <v>1.1924195235255102</v>
      </c>
      <c r="T1202" s="3">
        <v>0.33636001107379343</v>
      </c>
      <c r="U1202" s="4">
        <v>6.4926969312024796E-2</v>
      </c>
    </row>
    <row r="1203" spans="1:21" x14ac:dyDescent="0.25">
      <c r="A1203">
        <v>407</v>
      </c>
      <c r="B1203" t="s">
        <v>20</v>
      </c>
      <c r="C1203" s="1">
        <v>40968.253558460645</v>
      </c>
      <c r="D1203">
        <v>517.24599999999998</v>
      </c>
      <c r="E1203">
        <v>128.93</v>
      </c>
      <c r="F1203">
        <v>1946.1479999999999</v>
      </c>
      <c r="G1203">
        <v>-1.1399999999999999</v>
      </c>
      <c r="H1203" s="1">
        <v>40968.2535584375</v>
      </c>
      <c r="I1203">
        <v>526.077</v>
      </c>
      <c r="J1203">
        <v>153.501</v>
      </c>
      <c r="K1203">
        <v>1944.171</v>
      </c>
      <c r="L1203" s="3">
        <v>0.25137582865778668</v>
      </c>
      <c r="M1203" s="3">
        <v>0.51062838117469056</v>
      </c>
      <c r="N1203" s="3">
        <v>1.3750106568308482</v>
      </c>
      <c r="O1203" s="3">
        <v>-86.289284805801998</v>
      </c>
      <c r="P1203" s="3">
        <v>-146.22737822520421</v>
      </c>
      <c r="Q1203" s="3">
        <v>43.622893503904265</v>
      </c>
      <c r="R1203" s="3">
        <v>0.57905869582998548</v>
      </c>
      <c r="S1203" s="3">
        <v>1.3412145550393006</v>
      </c>
      <c r="T1203" s="3">
        <v>0.26143011222984569</v>
      </c>
      <c r="U1203" s="4">
        <v>6.1435024478786827E-2</v>
      </c>
    </row>
    <row r="1204" spans="1:21" x14ac:dyDescent="0.25">
      <c r="A1204">
        <v>511</v>
      </c>
      <c r="B1204" t="s">
        <v>20</v>
      </c>
      <c r="C1204" s="1">
        <v>40968.550031018516</v>
      </c>
      <c r="D1204">
        <v>527.60900000000004</v>
      </c>
      <c r="E1204">
        <v>67.97</v>
      </c>
      <c r="F1204">
        <v>1952.2439999999999</v>
      </c>
      <c r="G1204">
        <v>-1.1000000000000001</v>
      </c>
      <c r="H1204" s="1">
        <v>40968.550031053244</v>
      </c>
      <c r="I1204">
        <v>505.75799999999998</v>
      </c>
      <c r="J1204">
        <v>62.500999999999998</v>
      </c>
      <c r="K1204">
        <v>1944.29</v>
      </c>
      <c r="L1204" s="3">
        <v>0.41926494007880027</v>
      </c>
      <c r="M1204" s="3">
        <v>0.80913868377929254</v>
      </c>
      <c r="N1204" s="3">
        <v>1.3616233522376908</v>
      </c>
      <c r="O1204" s="3">
        <v>-47.65438751636276</v>
      </c>
      <c r="P1204" s="3">
        <v>-89.198709109860957</v>
      </c>
      <c r="Q1204" s="3">
        <v>152.89288300349318</v>
      </c>
      <c r="R1204" s="3">
        <v>0.84617215683249469</v>
      </c>
      <c r="S1204" s="3">
        <v>1.2486114115479694</v>
      </c>
      <c r="T1204" s="3">
        <v>0.62304177458668164</v>
      </c>
      <c r="U1204" s="4">
        <v>0.18363971063926315</v>
      </c>
    </row>
    <row r="1205" spans="1:21" x14ac:dyDescent="0.25">
      <c r="A1205">
        <v>3712</v>
      </c>
      <c r="B1205" t="s">
        <v>20</v>
      </c>
      <c r="C1205" s="1">
        <v>41477.614929050927</v>
      </c>
      <c r="D1205">
        <v>487.375</v>
      </c>
      <c r="E1205">
        <v>80.466999999999999</v>
      </c>
      <c r="F1205">
        <v>1933.6510000000001</v>
      </c>
      <c r="G1205">
        <v>-0.95</v>
      </c>
      <c r="H1205" s="1">
        <v>41477.614929039351</v>
      </c>
      <c r="I1205">
        <v>476.529</v>
      </c>
      <c r="J1205">
        <v>61.508000000000003</v>
      </c>
      <c r="K1205">
        <v>1936.008</v>
      </c>
      <c r="L1205" s="3">
        <v>0.25073447931386306</v>
      </c>
      <c r="M1205" s="3">
        <v>0.50834850371083484</v>
      </c>
      <c r="N1205" s="3">
        <v>1.3233798432145405</v>
      </c>
      <c r="O1205" s="3">
        <v>-88.561771677781138</v>
      </c>
      <c r="P1205" s="3">
        <v>-168.42643677477599</v>
      </c>
      <c r="Q1205" s="3">
        <v>50.426711318290565</v>
      </c>
      <c r="R1205" s="3">
        <v>0.76623165329425547</v>
      </c>
      <c r="S1205" s="3">
        <v>1.1911186031480483</v>
      </c>
      <c r="T1205" s="3">
        <v>0.25265994576579942</v>
      </c>
      <c r="U1205" s="4">
        <v>6.9389150543094275E-2</v>
      </c>
    </row>
    <row r="1206" spans="1:21" x14ac:dyDescent="0.25">
      <c r="A1206">
        <v>3536</v>
      </c>
      <c r="B1206" t="s">
        <v>20</v>
      </c>
      <c r="C1206" s="1">
        <v>41433.516890520834</v>
      </c>
      <c r="D1206">
        <v>549.85900000000004</v>
      </c>
      <c r="E1206">
        <v>109.11799999999999</v>
      </c>
      <c r="F1206">
        <v>1969.008</v>
      </c>
      <c r="G1206">
        <v>-0.56000000000000005</v>
      </c>
      <c r="H1206" s="1">
        <v>41433.516890509258</v>
      </c>
      <c r="I1206">
        <v>550.46</v>
      </c>
      <c r="J1206">
        <v>87.447000000000003</v>
      </c>
      <c r="K1206">
        <v>1964.9949999999999</v>
      </c>
      <c r="L1206" s="3">
        <v>0.24999939747605548</v>
      </c>
      <c r="M1206" s="3">
        <v>0.56662129637512781</v>
      </c>
      <c r="N1206" s="3">
        <v>1.3736324856741862</v>
      </c>
      <c r="O1206" s="3">
        <v>-82.182211931567977</v>
      </c>
      <c r="P1206" s="3">
        <v>87.428968859625385</v>
      </c>
      <c r="Q1206" s="3">
        <v>-19.241243651750533</v>
      </c>
      <c r="R1206" s="3">
        <v>0.72898678875708356</v>
      </c>
      <c r="S1206" s="3">
        <v>1.2924385835109433</v>
      </c>
      <c r="T1206" s="3">
        <v>0.25934678264025024</v>
      </c>
      <c r="U1206" s="4">
        <v>5.5489495260657759E-2</v>
      </c>
    </row>
    <row r="1207" spans="1:21" x14ac:dyDescent="0.25">
      <c r="A1207">
        <v>322</v>
      </c>
      <c r="B1207" t="s">
        <v>20</v>
      </c>
      <c r="C1207" s="1">
        <v>40967.946329363425</v>
      </c>
      <c r="D1207">
        <v>537.66700000000003</v>
      </c>
      <c r="E1207">
        <v>144.16999999999999</v>
      </c>
      <c r="F1207">
        <v>1977.5419999999999</v>
      </c>
      <c r="G1207">
        <v>-0.83</v>
      </c>
      <c r="H1207" s="1">
        <v>40967.946329421298</v>
      </c>
      <c r="I1207">
        <v>526.80499999999995</v>
      </c>
      <c r="J1207">
        <v>132.02000000000001</v>
      </c>
      <c r="K1207">
        <v>1965.296</v>
      </c>
      <c r="L1207" s="3">
        <v>0.27340849764804226</v>
      </c>
      <c r="M1207" s="3">
        <v>0.5017983144908772</v>
      </c>
      <c r="N1207" s="3">
        <v>1.3443255957360805</v>
      </c>
      <c r="O1207" s="3">
        <v>-88.988910365697848</v>
      </c>
      <c r="P1207" s="3">
        <v>-3.9344774124580693</v>
      </c>
      <c r="Q1207" s="3">
        <v>78.545817636927438</v>
      </c>
      <c r="R1207" s="3">
        <v>0.60107018791052269</v>
      </c>
      <c r="S1207" s="3">
        <v>1.3007990927125661</v>
      </c>
      <c r="T1207" s="3">
        <v>0.27370251164688852</v>
      </c>
      <c r="U1207" s="4">
        <v>6.5032595511976168E-2</v>
      </c>
    </row>
    <row r="1208" spans="1:21" x14ac:dyDescent="0.25">
      <c r="A1208">
        <v>2597</v>
      </c>
      <c r="B1208" t="s">
        <v>20</v>
      </c>
      <c r="C1208" s="1">
        <v>41177.201823414354</v>
      </c>
      <c r="D1208">
        <v>554.12599999999998</v>
      </c>
      <c r="E1208">
        <v>88.087000000000003</v>
      </c>
      <c r="F1208">
        <v>1976.6279999999999</v>
      </c>
      <c r="G1208">
        <v>-1.05</v>
      </c>
      <c r="H1208" s="1">
        <v>41177.201823483796</v>
      </c>
      <c r="I1208">
        <v>499.89699999999999</v>
      </c>
      <c r="J1208">
        <v>54.795000000000002</v>
      </c>
      <c r="K1208">
        <v>1965.9649999999999</v>
      </c>
      <c r="L1208" s="3">
        <v>0.28401998007332252</v>
      </c>
      <c r="M1208" s="3">
        <v>0.54963097966460062</v>
      </c>
      <c r="N1208" s="3">
        <v>1.3138140342408859</v>
      </c>
      <c r="O1208" s="3">
        <v>-88.974158149879102</v>
      </c>
      <c r="P1208" s="3">
        <v>-20.404376610762739</v>
      </c>
      <c r="Q1208" s="3">
        <v>82.37853571609476</v>
      </c>
      <c r="R1208" s="3">
        <v>0.78458577684978081</v>
      </c>
      <c r="S1208" s="3">
        <v>1.1856741881571509</v>
      </c>
      <c r="T1208" s="3">
        <v>0.28397445791392784</v>
      </c>
      <c r="U1208" s="4">
        <v>6.9815870715396425E-2</v>
      </c>
    </row>
    <row r="1209" spans="1:21" x14ac:dyDescent="0.25">
      <c r="A1209">
        <v>3676</v>
      </c>
      <c r="B1209" t="s">
        <v>20</v>
      </c>
      <c r="C1209" s="1">
        <v>41477.150892638892</v>
      </c>
      <c r="D1209">
        <v>470.916</v>
      </c>
      <c r="E1209">
        <v>72.238</v>
      </c>
      <c r="F1209">
        <v>1937.309</v>
      </c>
      <c r="G1209">
        <v>-0.71</v>
      </c>
      <c r="H1209" s="1">
        <v>41477.150892673613</v>
      </c>
      <c r="I1209">
        <v>456.62</v>
      </c>
      <c r="J1209">
        <v>49.423999999999999</v>
      </c>
      <c r="K1209">
        <v>1944.3389999999999</v>
      </c>
      <c r="L1209" s="3">
        <v>0.31206839565651395</v>
      </c>
      <c r="M1209" s="3">
        <v>0.6162321681537436</v>
      </c>
      <c r="N1209" s="3">
        <v>1.2134053841004522</v>
      </c>
      <c r="O1209" s="3">
        <v>-82.584570897679569</v>
      </c>
      <c r="P1209" s="3">
        <v>94.743984710128387</v>
      </c>
      <c r="Q1209" s="3">
        <v>-37.745308368152656</v>
      </c>
      <c r="R1209" s="3">
        <v>0.83659422688646146</v>
      </c>
      <c r="S1209" s="3">
        <v>1.070082655221114</v>
      </c>
      <c r="T1209" s="3">
        <v>0.31880513551345757</v>
      </c>
      <c r="U1209" s="4">
        <v>7.4200454114732917E-2</v>
      </c>
    </row>
    <row r="1210" spans="1:21" x14ac:dyDescent="0.25">
      <c r="A1210">
        <v>3774</v>
      </c>
      <c r="B1210" t="s">
        <v>20</v>
      </c>
      <c r="C1210" s="1">
        <v>41478.981803599534</v>
      </c>
      <c r="D1210">
        <v>472.13499999999999</v>
      </c>
      <c r="E1210">
        <v>63.094000000000001</v>
      </c>
      <c r="F1210">
        <v>1940.9659999999999</v>
      </c>
      <c r="G1210">
        <v>-0.4</v>
      </c>
      <c r="H1210" s="1">
        <v>41478.98180361111</v>
      </c>
      <c r="I1210">
        <v>454.39499999999998</v>
      </c>
      <c r="J1210">
        <v>27.992999999999999</v>
      </c>
      <c r="K1210">
        <v>1953.8589999999999</v>
      </c>
      <c r="L1210" s="3">
        <v>0.36594822851105779</v>
      </c>
      <c r="M1210" s="3">
        <v>0.68091192898466135</v>
      </c>
      <c r="N1210" s="3">
        <v>1.3186757315895914</v>
      </c>
      <c r="O1210" s="3">
        <v>-86.324771986421027</v>
      </c>
      <c r="P1210" s="3">
        <v>95.078868266595435</v>
      </c>
      <c r="Q1210" s="3">
        <v>-47.128544047851577</v>
      </c>
      <c r="R1210" s="3">
        <v>1.0162126764987534</v>
      </c>
      <c r="S1210" s="3">
        <v>1.0788999988710515</v>
      </c>
      <c r="T1210" s="3">
        <v>0.36519562879675505</v>
      </c>
      <c r="U1210" s="4">
        <v>7.7613234576730569E-2</v>
      </c>
    </row>
    <row r="1211" spans="1:21" x14ac:dyDescent="0.25">
      <c r="A1211">
        <v>3705</v>
      </c>
      <c r="B1211" t="s">
        <v>20</v>
      </c>
      <c r="C1211" s="1">
        <v>41477.490720925925</v>
      </c>
      <c r="D1211">
        <v>474.87799999999999</v>
      </c>
      <c r="E1211">
        <v>96.926000000000002</v>
      </c>
      <c r="F1211">
        <v>1931.518</v>
      </c>
      <c r="G1211">
        <v>0.04</v>
      </c>
      <c r="H1211" s="1">
        <v>41477.490720960646</v>
      </c>
      <c r="I1211">
        <v>464.005</v>
      </c>
      <c r="J1211">
        <v>65.873000000000005</v>
      </c>
      <c r="K1211">
        <v>1937.0250000000001</v>
      </c>
      <c r="L1211" s="3">
        <v>0.26234276440545534</v>
      </c>
      <c r="M1211" s="3">
        <v>0.51638789160695786</v>
      </c>
      <c r="N1211" s="3">
        <v>1.1569946693916286</v>
      </c>
      <c r="O1211" s="3">
        <v>-89.039865522866307</v>
      </c>
      <c r="P1211" s="3">
        <v>-118.58174819845745</v>
      </c>
      <c r="Q1211" s="3">
        <v>-1.0000827535940457</v>
      </c>
      <c r="R1211" s="3">
        <v>0.72594633940997255</v>
      </c>
      <c r="S1211" s="3">
        <v>1.0357126608737985</v>
      </c>
      <c r="T1211" s="3">
        <v>0.26230593049763229</v>
      </c>
      <c r="U1211" s="4">
        <v>6.7633197482387775E-2</v>
      </c>
    </row>
    <row r="1212" spans="1:21" x14ac:dyDescent="0.25">
      <c r="A1212">
        <v>3113</v>
      </c>
      <c r="B1212" t="s">
        <v>20</v>
      </c>
      <c r="C1212" s="1">
        <v>41316.137494907409</v>
      </c>
      <c r="D1212">
        <v>557.78399999999999</v>
      </c>
      <c r="E1212">
        <v>118.56699999999999</v>
      </c>
      <c r="F1212">
        <v>1994.6110000000001</v>
      </c>
      <c r="G1212">
        <v>-0.56000000000000005</v>
      </c>
      <c r="H1212" s="1">
        <v>41316.137495057868</v>
      </c>
      <c r="I1212">
        <v>528.32299999999998</v>
      </c>
      <c r="J1212">
        <v>116.232</v>
      </c>
      <c r="K1212">
        <v>1975.0719999999999</v>
      </c>
      <c r="L1212" s="3">
        <v>0.2854749281970802</v>
      </c>
      <c r="M1212" s="3">
        <v>0.58085539333849445</v>
      </c>
      <c r="N1212" s="3">
        <v>1.3771416630196069</v>
      </c>
      <c r="O1212" s="3">
        <v>-83.587491218233353</v>
      </c>
      <c r="P1212" s="3">
        <v>-97.720385434934471</v>
      </c>
      <c r="Q1212" s="3">
        <v>-7.8855614607935705</v>
      </c>
      <c r="R1212" s="3">
        <v>0.66680001929739774</v>
      </c>
      <c r="S1212" s="3">
        <v>1.3345672565409075</v>
      </c>
      <c r="T1212" s="3">
        <v>0.28966940108307426</v>
      </c>
      <c r="U1212" s="4">
        <v>6.0989613388112318E-2</v>
      </c>
    </row>
    <row r="1213" spans="1:21" x14ac:dyDescent="0.25">
      <c r="A1213">
        <v>343</v>
      </c>
      <c r="B1213" t="s">
        <v>20</v>
      </c>
      <c r="C1213" s="1">
        <v>40968.122607673613</v>
      </c>
      <c r="D1213">
        <v>512.97799999999995</v>
      </c>
      <c r="E1213">
        <v>124.968</v>
      </c>
      <c r="F1213">
        <v>1940.662</v>
      </c>
      <c r="G1213">
        <v>-0.89</v>
      </c>
      <c r="H1213" s="1">
        <v>40968.122607650461</v>
      </c>
      <c r="I1213">
        <v>515.73</v>
      </c>
      <c r="J1213">
        <v>117.364</v>
      </c>
      <c r="K1213">
        <v>1946.3779999999999</v>
      </c>
      <c r="L1213" s="3">
        <v>0.30814354513612802</v>
      </c>
      <c r="M1213" s="3">
        <v>0.56840822515621525</v>
      </c>
      <c r="N1213" s="3">
        <v>1.2990250588147334</v>
      </c>
      <c r="O1213" s="3">
        <v>-84.575496453911029</v>
      </c>
      <c r="P1213" s="3">
        <v>-98.838147155972948</v>
      </c>
      <c r="Q1213" s="3">
        <v>-11.041954046416627</v>
      </c>
      <c r="R1213" s="3">
        <v>0.68958140063000428</v>
      </c>
      <c r="S1213" s="3">
        <v>1.2369020339117611</v>
      </c>
      <c r="T1213" s="3">
        <v>0.30815702891572982</v>
      </c>
      <c r="U1213" s="4">
        <v>6.5837904446111553E-2</v>
      </c>
    </row>
    <row r="1214" spans="1:21" x14ac:dyDescent="0.25">
      <c r="A1214">
        <v>820</v>
      </c>
      <c r="B1214" t="s">
        <v>20</v>
      </c>
      <c r="C1214" s="1">
        <v>41019.79548320602</v>
      </c>
      <c r="D1214">
        <v>508.71100000000001</v>
      </c>
      <c r="E1214">
        <v>80.772000000000006</v>
      </c>
      <c r="F1214">
        <v>1935.7850000000001</v>
      </c>
      <c r="G1214">
        <v>-1.43</v>
      </c>
      <c r="H1214" s="1">
        <v>41019.795483136571</v>
      </c>
      <c r="I1214">
        <v>510.95499999999998</v>
      </c>
      <c r="J1214">
        <v>38.109000000000002</v>
      </c>
      <c r="K1214">
        <v>1967.8579999999999</v>
      </c>
      <c r="L1214" s="3">
        <v>0.27061020027224614</v>
      </c>
      <c r="M1214" s="3">
        <v>0.54841510345693878</v>
      </c>
      <c r="N1214" s="3">
        <v>1.4628497886358491</v>
      </c>
      <c r="O1214" s="3">
        <v>-88.230204326042397</v>
      </c>
      <c r="P1214" s="3">
        <v>-152.24483678701063</v>
      </c>
      <c r="Q1214" s="3">
        <v>33.337530616206493</v>
      </c>
      <c r="R1214" s="3">
        <v>0.85379167036768422</v>
      </c>
      <c r="S1214" s="3">
        <v>1.3059629837482234</v>
      </c>
      <c r="T1214" s="3">
        <v>0.27340536422570949</v>
      </c>
      <c r="U1214" s="4">
        <v>6.6764951713287363E-2</v>
      </c>
    </row>
    <row r="1215" spans="1:21" x14ac:dyDescent="0.25">
      <c r="A1215">
        <v>3693</v>
      </c>
      <c r="B1215" t="s">
        <v>20</v>
      </c>
      <c r="C1215" s="1">
        <v>41477.216344502318</v>
      </c>
      <c r="D1215">
        <v>471.52600000000001</v>
      </c>
      <c r="E1215">
        <v>59.436</v>
      </c>
      <c r="F1215">
        <v>1942.49</v>
      </c>
      <c r="G1215">
        <v>-1.28</v>
      </c>
      <c r="H1215" s="1">
        <v>41477.216344490742</v>
      </c>
      <c r="I1215">
        <v>448.95400000000001</v>
      </c>
      <c r="J1215">
        <v>10.513999999999999</v>
      </c>
      <c r="K1215">
        <v>1955.537</v>
      </c>
      <c r="L1215" s="3">
        <v>0.35917937741363853</v>
      </c>
      <c r="M1215" s="3">
        <v>0.60554048232074242</v>
      </c>
      <c r="N1215" s="3">
        <v>1.4616801605131231</v>
      </c>
      <c r="O1215" s="3">
        <v>-72.933515752242343</v>
      </c>
      <c r="P1215" s="3">
        <v>-91.530288036873998</v>
      </c>
      <c r="Q1215" s="3">
        <v>144.46032135851675</v>
      </c>
      <c r="R1215" s="3">
        <v>0.99509010036774725</v>
      </c>
      <c r="S1215" s="3">
        <v>1.2187155814878174</v>
      </c>
      <c r="T1215" s="3">
        <v>0.38220723277322577</v>
      </c>
      <c r="U1215" s="4">
        <v>9.2961671447808009E-2</v>
      </c>
    </row>
    <row r="1216" spans="1:21" x14ac:dyDescent="0.25">
      <c r="A1216">
        <v>3713</v>
      </c>
      <c r="B1216" t="s">
        <v>20</v>
      </c>
      <c r="C1216" s="1">
        <v>41477.615886805557</v>
      </c>
      <c r="D1216">
        <v>491.03300000000002</v>
      </c>
      <c r="E1216">
        <v>84.43</v>
      </c>
      <c r="F1216">
        <v>1931.518</v>
      </c>
      <c r="G1216">
        <v>-0.98</v>
      </c>
      <c r="H1216" s="1">
        <v>41477.615886793981</v>
      </c>
      <c r="I1216">
        <v>476.56700000000001</v>
      </c>
      <c r="J1216">
        <v>55.869</v>
      </c>
      <c r="K1216">
        <v>1936.2809999999999</v>
      </c>
      <c r="L1216" s="3">
        <v>0.2553785197094916</v>
      </c>
      <c r="M1216" s="3">
        <v>0.4574149935322297</v>
      </c>
      <c r="N1216" s="3">
        <v>1.2258684017363046</v>
      </c>
      <c r="O1216" s="3">
        <v>-89.274446532707728</v>
      </c>
      <c r="P1216" s="3">
        <v>-171.38982702179297</v>
      </c>
      <c r="Q1216" s="3">
        <v>48.407554807153659</v>
      </c>
      <c r="R1216" s="3">
        <v>0.76873810952980648</v>
      </c>
      <c r="S1216" s="3">
        <v>1.0548570362929013</v>
      </c>
      <c r="T1216" s="3">
        <v>0.2553580438498102</v>
      </c>
      <c r="U1216" s="4">
        <v>6.8053670762485752E-2</v>
      </c>
    </row>
    <row r="1217" spans="1:21" x14ac:dyDescent="0.25">
      <c r="A1217">
        <v>358</v>
      </c>
      <c r="B1217" t="s">
        <v>20</v>
      </c>
      <c r="C1217" s="1">
        <v>40968.227308541667</v>
      </c>
      <c r="D1217">
        <v>493.166</v>
      </c>
      <c r="E1217">
        <v>110.947</v>
      </c>
      <c r="F1217">
        <v>1931.518</v>
      </c>
      <c r="G1217">
        <v>-1.06</v>
      </c>
      <c r="H1217" s="1">
        <v>40968.227308576388</v>
      </c>
      <c r="I1217">
        <v>499.25700000000001</v>
      </c>
      <c r="J1217">
        <v>89.078000000000003</v>
      </c>
      <c r="K1217">
        <v>1937.971</v>
      </c>
      <c r="L1217" s="3">
        <v>0.25778913976803214</v>
      </c>
      <c r="M1217" s="3">
        <v>0.49647068335557937</v>
      </c>
      <c r="N1217" s="3">
        <v>1.3407832484009428</v>
      </c>
      <c r="O1217" s="3">
        <v>-87.925188682648766</v>
      </c>
      <c r="P1217" s="3">
        <v>-110.68267653206155</v>
      </c>
      <c r="Q1217" s="3">
        <v>-1.7791201420868632</v>
      </c>
      <c r="R1217" s="3">
        <v>0.68621919188211677</v>
      </c>
      <c r="S1217" s="3">
        <v>1.2534904577426431</v>
      </c>
      <c r="T1217" s="3">
        <v>0.25762013493886116</v>
      </c>
      <c r="U1217" s="4">
        <v>6.1965907751255378E-2</v>
      </c>
    </row>
    <row r="1218" spans="1:21" x14ac:dyDescent="0.25">
      <c r="A1218">
        <v>3734</v>
      </c>
      <c r="B1218" t="s">
        <v>20</v>
      </c>
      <c r="C1218" s="1">
        <v>41478.017333263888</v>
      </c>
      <c r="D1218">
        <v>491.03300000000002</v>
      </c>
      <c r="E1218">
        <v>90.221000000000004</v>
      </c>
      <c r="F1218">
        <v>1930.6030000000001</v>
      </c>
      <c r="G1218">
        <v>-0.4</v>
      </c>
      <c r="H1218" s="1">
        <v>41478.017333240743</v>
      </c>
      <c r="I1218">
        <v>488.24700000000001</v>
      </c>
      <c r="J1218">
        <v>61.401000000000003</v>
      </c>
      <c r="K1218">
        <v>1959.576</v>
      </c>
      <c r="L1218" s="3">
        <v>0.3138828408187293</v>
      </c>
      <c r="M1218" s="3">
        <v>0.60558655896627378</v>
      </c>
      <c r="N1218" s="3">
        <v>1.342655250816889</v>
      </c>
      <c r="O1218" s="3">
        <v>-86.107405954969778</v>
      </c>
      <c r="P1218" s="3">
        <v>100.3567464313352</v>
      </c>
      <c r="Q1218" s="3">
        <v>-39.000598759628467</v>
      </c>
      <c r="R1218" s="3">
        <v>0.832813795493621</v>
      </c>
      <c r="S1218" s="3">
        <v>1.2097702274312283</v>
      </c>
      <c r="T1218" s="3">
        <v>0.31315873257881321</v>
      </c>
      <c r="U1218" s="4">
        <v>6.6402798140556232E-2</v>
      </c>
    </row>
    <row r="1219" spans="1:21" x14ac:dyDescent="0.25">
      <c r="A1219">
        <v>3704</v>
      </c>
      <c r="B1219" t="s">
        <v>20</v>
      </c>
      <c r="C1219" s="1">
        <v>41477.447396099538</v>
      </c>
      <c r="D1219">
        <v>463.29599999999999</v>
      </c>
      <c r="E1219">
        <v>70.103999999999999</v>
      </c>
      <c r="F1219">
        <v>1939.1379999999999</v>
      </c>
      <c r="G1219">
        <v>-0.75</v>
      </c>
      <c r="H1219" s="1">
        <v>41477.44739616898</v>
      </c>
      <c r="I1219">
        <v>450.63499999999999</v>
      </c>
      <c r="J1219">
        <v>51.412999999999997</v>
      </c>
      <c r="K1219">
        <v>1931.867</v>
      </c>
      <c r="L1219" s="3">
        <v>0.20198743880063247</v>
      </c>
      <c r="M1219" s="3">
        <v>0.4658701687094276</v>
      </c>
      <c r="N1219" s="3">
        <v>1.2518804194199709</v>
      </c>
      <c r="O1219" s="3">
        <v>-88.638706747991705</v>
      </c>
      <c r="P1219" s="3">
        <v>-115.9151758219032</v>
      </c>
      <c r="Q1219" s="3">
        <v>-8.6920986035800496</v>
      </c>
      <c r="R1219" s="3">
        <v>0.80739810403400725</v>
      </c>
      <c r="S1219" s="3">
        <v>1.0617272716320301</v>
      </c>
      <c r="T1219" s="3">
        <v>0.20193043129279431</v>
      </c>
      <c r="U1219" s="4">
        <v>5.9211957955343432E-2</v>
      </c>
    </row>
    <row r="1220" spans="1:21" x14ac:dyDescent="0.25">
      <c r="A1220">
        <v>352</v>
      </c>
      <c r="B1220" t="s">
        <v>20</v>
      </c>
      <c r="C1220" s="1">
        <v>40968.194893622684</v>
      </c>
      <c r="D1220">
        <v>488.899</v>
      </c>
      <c r="E1220">
        <v>107.59399999999999</v>
      </c>
      <c r="F1220">
        <v>1930.6030000000001</v>
      </c>
      <c r="G1220">
        <v>-0.96</v>
      </c>
      <c r="H1220" s="1">
        <v>40968.194893726853</v>
      </c>
      <c r="I1220">
        <v>490.20400000000001</v>
      </c>
      <c r="J1220">
        <v>107.43</v>
      </c>
      <c r="K1220">
        <v>1925.279</v>
      </c>
      <c r="L1220" s="3">
        <v>0.17611541309907006</v>
      </c>
      <c r="M1220" s="3">
        <v>0.40783908972988908</v>
      </c>
      <c r="N1220" s="3">
        <v>1.2916630292900926</v>
      </c>
      <c r="O1220" s="3">
        <v>-87.61239284694868</v>
      </c>
      <c r="P1220" s="3">
        <v>-118.21487202378346</v>
      </c>
      <c r="Q1220" s="3">
        <v>5.0094247331071591</v>
      </c>
      <c r="R1220" s="3">
        <v>0.63146954182087711</v>
      </c>
      <c r="S1220" s="3">
        <v>1.1976464299077492</v>
      </c>
      <c r="T1220" s="3">
        <v>0.1777758717632878</v>
      </c>
      <c r="U1220" s="4">
        <v>5.459284699467884E-2</v>
      </c>
    </row>
    <row r="1221" spans="1:21" x14ac:dyDescent="0.25">
      <c r="A1221">
        <v>3692</v>
      </c>
      <c r="B1221" t="s">
        <v>20</v>
      </c>
      <c r="C1221" s="1">
        <v>41477.210830335651</v>
      </c>
      <c r="D1221">
        <v>497.738</v>
      </c>
      <c r="E1221">
        <v>90.525999999999996</v>
      </c>
      <c r="F1221">
        <v>1931.213</v>
      </c>
      <c r="G1221">
        <v>-1.1299999999999999</v>
      </c>
      <c r="H1221" s="1">
        <v>41477.210830335651</v>
      </c>
      <c r="I1221">
        <v>472.471</v>
      </c>
      <c r="J1221">
        <v>47.706000000000003</v>
      </c>
      <c r="K1221">
        <v>1946.9749999999999</v>
      </c>
      <c r="L1221" s="3">
        <v>0.31549477141972393</v>
      </c>
      <c r="M1221" s="3">
        <v>0.64959769285654057</v>
      </c>
      <c r="N1221" s="3">
        <v>1.5472240756332272</v>
      </c>
      <c r="O1221" s="3">
        <v>-87.598899809794688</v>
      </c>
      <c r="P1221" s="3">
        <v>-133.19049588563468</v>
      </c>
      <c r="Q1221" s="3">
        <v>11.120394883985576</v>
      </c>
      <c r="R1221" s="3">
        <v>0.9871938132747573</v>
      </c>
      <c r="S1221" s="3">
        <v>1.3533824023535601</v>
      </c>
      <c r="T1221" s="3">
        <v>0.31827713413781566</v>
      </c>
      <c r="U1221" s="4">
        <v>7.3012666683303307E-2</v>
      </c>
    </row>
    <row r="1222" spans="1:21" x14ac:dyDescent="0.25">
      <c r="A1222">
        <v>3684</v>
      </c>
      <c r="B1222" t="s">
        <v>20</v>
      </c>
      <c r="C1222" s="1">
        <v>41477.176605081018</v>
      </c>
      <c r="D1222">
        <v>463.601</v>
      </c>
      <c r="E1222">
        <v>59.741</v>
      </c>
      <c r="F1222">
        <v>1944.319</v>
      </c>
      <c r="G1222">
        <v>-0.95</v>
      </c>
      <c r="H1222" s="1">
        <v>41477.176605092594</v>
      </c>
      <c r="I1222">
        <v>445.31099999999998</v>
      </c>
      <c r="J1222">
        <v>46.177999999999997</v>
      </c>
      <c r="K1222">
        <v>1940.944</v>
      </c>
      <c r="L1222" s="3">
        <v>0.3215529837561531</v>
      </c>
      <c r="M1222" s="3">
        <v>0.57761508441323861</v>
      </c>
      <c r="N1222" s="3">
        <v>1.1129177697443018</v>
      </c>
      <c r="O1222" s="3">
        <v>-85.635762088612523</v>
      </c>
      <c r="P1222" s="3">
        <v>77.824783979241261</v>
      </c>
      <c r="Q1222" s="3">
        <v>157.66220995370924</v>
      </c>
      <c r="R1222" s="3">
        <v>0.7885023106221638</v>
      </c>
      <c r="S1222" s="3">
        <v>0.97334494798928972</v>
      </c>
      <c r="T1222" s="3">
        <v>0.32062062268937552</v>
      </c>
      <c r="U1222" s="4">
        <v>7.5472611819907928E-2</v>
      </c>
    </row>
    <row r="1223" spans="1:21" x14ac:dyDescent="0.25">
      <c r="A1223">
        <v>77</v>
      </c>
      <c r="B1223" t="s">
        <v>20</v>
      </c>
      <c r="C1223" s="1">
        <v>40966.831500520835</v>
      </c>
      <c r="D1223">
        <v>554.43100000000004</v>
      </c>
      <c r="E1223">
        <v>125.273</v>
      </c>
      <c r="F1223">
        <v>2025.396</v>
      </c>
      <c r="G1223">
        <v>-1.2</v>
      </c>
      <c r="H1223" s="1">
        <v>40966.831500324071</v>
      </c>
      <c r="I1223">
        <v>586.78899999999999</v>
      </c>
      <c r="J1223">
        <v>123.788</v>
      </c>
      <c r="K1223">
        <v>2089.2930000000001</v>
      </c>
      <c r="L1223" s="3">
        <v>0.44738406640615969</v>
      </c>
      <c r="M1223" s="3">
        <v>0.79838350280761772</v>
      </c>
      <c r="N1223" s="3">
        <v>1.7477397737423739</v>
      </c>
      <c r="O1223" s="3">
        <v>-81.641201894791564</v>
      </c>
      <c r="P1223" s="3">
        <v>-106.73967285529389</v>
      </c>
      <c r="Q1223" s="3">
        <v>-0.3577903018164692</v>
      </c>
      <c r="R1223" s="3">
        <v>0.90966998033366053</v>
      </c>
      <c r="S1223" s="3">
        <v>1.6866774291383138</v>
      </c>
      <c r="T1223" s="3">
        <v>0.46115500725682068</v>
      </c>
      <c r="U1223" s="4">
        <v>8.702954704572112E-2</v>
      </c>
    </row>
    <row r="1224" spans="1:21" x14ac:dyDescent="0.25">
      <c r="A1224">
        <v>3204</v>
      </c>
      <c r="B1224" t="s">
        <v>20</v>
      </c>
      <c r="C1224" s="1">
        <v>41332.67804726852</v>
      </c>
      <c r="D1224">
        <v>548.64</v>
      </c>
      <c r="E1224">
        <v>128.321</v>
      </c>
      <c r="F1224">
        <v>1973.885</v>
      </c>
      <c r="G1224">
        <v>-0.34</v>
      </c>
      <c r="H1224" s="1">
        <v>41332.678047303241</v>
      </c>
      <c r="I1224">
        <v>540.48800000000006</v>
      </c>
      <c r="J1224">
        <v>87.638999999999996</v>
      </c>
      <c r="K1224">
        <v>1974.28</v>
      </c>
      <c r="L1224" s="3">
        <v>0.30866260807458029</v>
      </c>
      <c r="M1224" s="3">
        <v>0.58731883738083623</v>
      </c>
      <c r="N1224" s="3">
        <v>1.3980243441907183</v>
      </c>
      <c r="O1224" s="3">
        <v>-80.688452349484493</v>
      </c>
      <c r="P1224" s="3">
        <v>94.798783890295596</v>
      </c>
      <c r="Q1224" s="3">
        <v>-24.500551410838046</v>
      </c>
      <c r="R1224" s="3">
        <v>0.72028024159681081</v>
      </c>
      <c r="S1224" s="3">
        <v>1.3298222052961961</v>
      </c>
      <c r="T1224" s="3">
        <v>0.31895031930957884</v>
      </c>
      <c r="U1224" s="4">
        <v>6.6010611160543117E-2</v>
      </c>
    </row>
    <row r="1225" spans="1:21" x14ac:dyDescent="0.25">
      <c r="A1225">
        <v>3487</v>
      </c>
      <c r="B1225" t="s">
        <v>20</v>
      </c>
      <c r="C1225" s="1">
        <v>41427.460532141202</v>
      </c>
      <c r="D1225">
        <v>550.16399999999999</v>
      </c>
      <c r="E1225">
        <v>112.166</v>
      </c>
      <c r="F1225">
        <v>1966.57</v>
      </c>
      <c r="G1225">
        <v>-0.9</v>
      </c>
      <c r="H1225" s="1">
        <v>41427.460532175923</v>
      </c>
      <c r="I1225">
        <v>548.33799999999997</v>
      </c>
      <c r="J1225">
        <v>100.901</v>
      </c>
      <c r="K1225">
        <v>1953.0319999999999</v>
      </c>
      <c r="L1225" s="3">
        <v>0.29474158237519349</v>
      </c>
      <c r="M1225" s="3">
        <v>0.5414441550615039</v>
      </c>
      <c r="N1225" s="3">
        <v>1.4857085741565932</v>
      </c>
      <c r="O1225" s="3">
        <v>-82.268127496567871</v>
      </c>
      <c r="P1225" s="3">
        <v>-107.71655520962301</v>
      </c>
      <c r="Q1225" s="3">
        <v>-1.4202521744012448</v>
      </c>
      <c r="R1225" s="3">
        <v>0.69987917242735875</v>
      </c>
      <c r="S1225" s="3">
        <v>1.4141747655239527</v>
      </c>
      <c r="T1225" s="3">
        <v>0.30504156604251875</v>
      </c>
      <c r="U1225" s="4">
        <v>6.1823821151628384E-2</v>
      </c>
    </row>
    <row r="1226" spans="1:21" x14ac:dyDescent="0.25">
      <c r="A1226">
        <v>3770</v>
      </c>
      <c r="B1226" t="s">
        <v>20</v>
      </c>
      <c r="C1226" s="1">
        <v>41478.980978842592</v>
      </c>
      <c r="D1226">
        <v>464.21</v>
      </c>
      <c r="E1226">
        <v>62.484000000000002</v>
      </c>
      <c r="F1226">
        <v>1941.8810000000001</v>
      </c>
      <c r="G1226">
        <v>0.2</v>
      </c>
      <c r="H1226" s="1">
        <v>41478.980978807871</v>
      </c>
      <c r="I1226">
        <v>480.36700000000002</v>
      </c>
      <c r="J1226">
        <v>58.741999999999997</v>
      </c>
      <c r="K1226">
        <v>1952.665</v>
      </c>
      <c r="L1226" s="3">
        <v>0.36441713836507184</v>
      </c>
      <c r="M1226" s="3">
        <v>0.66742553673656302</v>
      </c>
      <c r="N1226" s="3">
        <v>1.3832070418046167</v>
      </c>
      <c r="O1226" s="3">
        <v>-84.190327391910316</v>
      </c>
      <c r="P1226" s="3">
        <v>79.699983937510154</v>
      </c>
      <c r="Q1226" s="3">
        <v>158.24458166199435</v>
      </c>
      <c r="R1226" s="3">
        <v>0.92361226075621516</v>
      </c>
      <c r="S1226" s="3">
        <v>1.2244634202522349</v>
      </c>
      <c r="T1226" s="3">
        <v>0.36534177134399215</v>
      </c>
      <c r="U1226" s="4">
        <v>8.1573780402048685E-2</v>
      </c>
    </row>
    <row r="1227" spans="1:21" x14ac:dyDescent="0.25">
      <c r="A1227">
        <v>3510</v>
      </c>
      <c r="B1227" t="s">
        <v>20</v>
      </c>
      <c r="C1227" s="1">
        <v>41427.517105115738</v>
      </c>
      <c r="D1227">
        <v>552.298</v>
      </c>
      <c r="E1227">
        <v>118.872</v>
      </c>
      <c r="F1227">
        <v>1973.2750000000001</v>
      </c>
      <c r="G1227">
        <v>-0.32</v>
      </c>
      <c r="H1227" s="1">
        <v>41427.517105185187</v>
      </c>
      <c r="I1227">
        <v>554.173</v>
      </c>
      <c r="J1227">
        <v>107.63800000000001</v>
      </c>
      <c r="K1227">
        <v>1970.2349999999999</v>
      </c>
      <c r="L1227" s="3">
        <v>0.2529309288075649</v>
      </c>
      <c r="M1227" s="3">
        <v>0.53366790086789784</v>
      </c>
      <c r="N1227" s="3">
        <v>1.4124523030385856</v>
      </c>
      <c r="O1227" s="3">
        <v>-79.167599323853182</v>
      </c>
      <c r="P1227" s="3">
        <v>91.451933318246986</v>
      </c>
      <c r="Q1227" s="3">
        <v>-20.296706584976846</v>
      </c>
      <c r="R1227" s="3">
        <v>0.6738540227345311</v>
      </c>
      <c r="S1227" s="3">
        <v>1.3465147736832108</v>
      </c>
      <c r="T1227" s="3">
        <v>0.26724841204509175</v>
      </c>
      <c r="U1227" s="4">
        <v>5.4397678455476814E-2</v>
      </c>
    </row>
    <row r="1228" spans="1:21" x14ac:dyDescent="0.25">
      <c r="A1228">
        <v>507</v>
      </c>
      <c r="B1228" t="s">
        <v>20</v>
      </c>
      <c r="C1228" s="1">
        <v>40968.45781630787</v>
      </c>
      <c r="D1228">
        <v>545.28700000000003</v>
      </c>
      <c r="E1228">
        <v>135.33099999999999</v>
      </c>
      <c r="F1228">
        <v>1974.19</v>
      </c>
      <c r="G1228">
        <v>-0.34</v>
      </c>
      <c r="H1228" s="1">
        <v>40968.457816365742</v>
      </c>
      <c r="I1228">
        <v>523.50699999999995</v>
      </c>
      <c r="J1228">
        <v>126.934</v>
      </c>
      <c r="K1228">
        <v>1975.655</v>
      </c>
      <c r="L1228" s="3">
        <v>0.24187143631508531</v>
      </c>
      <c r="M1228" s="3">
        <v>0.63604070433251103</v>
      </c>
      <c r="N1228" s="3">
        <v>1.3373050498868331</v>
      </c>
      <c r="O1228" s="3">
        <v>-88.351227264877153</v>
      </c>
      <c r="P1228" s="3">
        <v>-50.971547110591302</v>
      </c>
      <c r="Q1228" s="3">
        <v>122.52494000109687</v>
      </c>
      <c r="R1228" s="3">
        <v>0.73687189245686113</v>
      </c>
      <c r="S1228" s="3">
        <v>1.2841405344134671</v>
      </c>
      <c r="T1228" s="3">
        <v>0.2425850405197707</v>
      </c>
      <c r="U1228" s="4">
        <v>6.115866282188738E-2</v>
      </c>
    </row>
    <row r="1229" spans="1:21" x14ac:dyDescent="0.25">
      <c r="A1229">
        <v>3711</v>
      </c>
      <c r="B1229" t="s">
        <v>20</v>
      </c>
      <c r="C1229" s="1">
        <v>41477.61455766204</v>
      </c>
      <c r="D1229">
        <v>484.63200000000001</v>
      </c>
      <c r="E1229">
        <v>86.563000000000002</v>
      </c>
      <c r="F1229">
        <v>1929.9939999999999</v>
      </c>
      <c r="G1229">
        <v>-0.69</v>
      </c>
      <c r="H1229" s="1">
        <v>41477.614557673609</v>
      </c>
      <c r="I1229">
        <v>487.803</v>
      </c>
      <c r="J1229">
        <v>76.022000000000006</v>
      </c>
      <c r="K1229">
        <v>1937.2090000000001</v>
      </c>
      <c r="L1229" s="3">
        <v>0.25634004963381557</v>
      </c>
      <c r="M1229" s="3">
        <v>0.50844653395492145</v>
      </c>
      <c r="N1229" s="3">
        <v>1.2660049681580912</v>
      </c>
      <c r="O1229" s="3">
        <v>-86.509432111068875</v>
      </c>
      <c r="P1229" s="3">
        <v>100.20078496190429</v>
      </c>
      <c r="Q1229" s="3">
        <v>-36.40028333199799</v>
      </c>
      <c r="R1229" s="3">
        <v>0.72017595576693338</v>
      </c>
      <c r="S1229" s="3">
        <v>1.1567393056954813</v>
      </c>
      <c r="T1229" s="3">
        <v>0.25586449649244969</v>
      </c>
      <c r="U1229" s="4">
        <v>6.9280623176309258E-2</v>
      </c>
    </row>
    <row r="1230" spans="1:21" x14ac:dyDescent="0.25">
      <c r="A1230">
        <v>245</v>
      </c>
      <c r="B1230" t="s">
        <v>20</v>
      </c>
      <c r="C1230" s="1">
        <v>40967.205148321758</v>
      </c>
      <c r="D1230">
        <v>547.11599999999999</v>
      </c>
      <c r="E1230">
        <v>143.56100000000001</v>
      </c>
      <c r="F1230">
        <v>1994.306</v>
      </c>
      <c r="G1230">
        <v>-0.98</v>
      </c>
      <c r="H1230" s="1">
        <v>40967.205148368055</v>
      </c>
      <c r="I1230">
        <v>530.10199999999998</v>
      </c>
      <c r="J1230">
        <v>113.467</v>
      </c>
      <c r="K1230">
        <v>1994.7280000000001</v>
      </c>
      <c r="L1230" s="3">
        <v>0.31257191824672287</v>
      </c>
      <c r="M1230" s="3">
        <v>0.70598373347364785</v>
      </c>
      <c r="N1230" s="3">
        <v>1.3707807585232998</v>
      </c>
      <c r="O1230" s="3">
        <v>-86.012221097873123</v>
      </c>
      <c r="P1230" s="3">
        <v>109.03443129415736</v>
      </c>
      <c r="Q1230" s="3">
        <v>-33.61048244149557</v>
      </c>
      <c r="R1230" s="3">
        <v>0.7646169088654915</v>
      </c>
      <c r="S1230" s="3">
        <v>1.3373902477106441</v>
      </c>
      <c r="T1230" s="3">
        <v>0.31283978458964157</v>
      </c>
      <c r="U1230" s="4">
        <v>5.8649612672969864E-2</v>
      </c>
    </row>
    <row r="1231" spans="1:21" x14ac:dyDescent="0.25">
      <c r="A1231">
        <v>2656</v>
      </c>
      <c r="B1231" t="s">
        <v>20</v>
      </c>
      <c r="C1231" s="1">
        <v>41192.060628298612</v>
      </c>
      <c r="D1231">
        <v>499.56700000000001</v>
      </c>
      <c r="E1231">
        <v>79.552999999999997</v>
      </c>
      <c r="F1231">
        <v>1932.432</v>
      </c>
      <c r="G1231">
        <v>-1.46</v>
      </c>
      <c r="H1231" s="1">
        <v>41192.060628310188</v>
      </c>
      <c r="I1231">
        <v>478.608</v>
      </c>
      <c r="J1231">
        <v>62.624000000000002</v>
      </c>
      <c r="K1231">
        <v>1931.415</v>
      </c>
      <c r="L1231" s="3">
        <v>0.20721559226009714</v>
      </c>
      <c r="M1231" s="3">
        <v>0.41286387188690699</v>
      </c>
      <c r="N1231" s="3">
        <v>1.3507734896635155</v>
      </c>
      <c r="O1231" s="3">
        <v>-86.522953477697413</v>
      </c>
      <c r="P1231" s="3">
        <v>-71.668484707422508</v>
      </c>
      <c r="Q1231" s="3">
        <v>129.50814863255678</v>
      </c>
      <c r="R1231" s="3">
        <v>0.79954832765474748</v>
      </c>
      <c r="S1231" s="3">
        <v>1.1631303188307172</v>
      </c>
      <c r="T1231" s="3">
        <v>0.20831834177079145</v>
      </c>
      <c r="U1231" s="4">
        <v>6.3059176002186315E-2</v>
      </c>
    </row>
    <row r="1232" spans="1:21" x14ac:dyDescent="0.25">
      <c r="A1232">
        <v>3731</v>
      </c>
      <c r="B1232" t="s">
        <v>20</v>
      </c>
      <c r="C1232" s="1">
        <v>41478.017241597219</v>
      </c>
      <c r="D1232">
        <v>494.38600000000002</v>
      </c>
      <c r="E1232">
        <v>105.76600000000001</v>
      </c>
      <c r="F1232">
        <v>1929.6890000000001</v>
      </c>
      <c r="G1232">
        <v>-0.83</v>
      </c>
      <c r="H1232" s="1">
        <v>41478.017241770831</v>
      </c>
      <c r="I1232">
        <v>461.709</v>
      </c>
      <c r="J1232">
        <v>59.215000000000003</v>
      </c>
      <c r="K1232">
        <v>1913.345</v>
      </c>
      <c r="L1232" s="3">
        <v>0.20132614404022323</v>
      </c>
      <c r="M1232" s="3">
        <v>0.35900652586630111</v>
      </c>
      <c r="N1232" s="3">
        <v>1.2779731903758005</v>
      </c>
      <c r="O1232" s="3">
        <v>-85.212978317103648</v>
      </c>
      <c r="P1232" s="3">
        <v>-92.712233015891272</v>
      </c>
      <c r="Q1232" s="3">
        <v>-31.343979307164275</v>
      </c>
      <c r="R1232" s="3">
        <v>0.77205545027652533</v>
      </c>
      <c r="S1232" s="3">
        <v>1.0772078283310975</v>
      </c>
      <c r="T1232" s="3">
        <v>0.20062387575217144</v>
      </c>
      <c r="U1232" s="4">
        <v>6.3817773772708183E-2</v>
      </c>
    </row>
    <row r="1233" spans="1:21" x14ac:dyDescent="0.25">
      <c r="A1233">
        <v>47</v>
      </c>
      <c r="B1233" t="s">
        <v>20</v>
      </c>
      <c r="C1233" s="1">
        <v>40962.185541388892</v>
      </c>
      <c r="D1233">
        <v>442.87400000000002</v>
      </c>
      <c r="E1233">
        <v>143.86600000000001</v>
      </c>
      <c r="F1233">
        <v>1961.3879999999999</v>
      </c>
      <c r="G1233">
        <v>-1.25</v>
      </c>
      <c r="H1233" s="1">
        <v>40962.185541354163</v>
      </c>
      <c r="I1233">
        <v>467.86900000000003</v>
      </c>
      <c r="J1233">
        <v>81.733000000000004</v>
      </c>
      <c r="K1233">
        <v>1974.59</v>
      </c>
      <c r="L1233" s="3">
        <v>0.38061472391662327</v>
      </c>
      <c r="M1233" s="3">
        <v>0.65296458995863349</v>
      </c>
      <c r="N1233" s="3">
        <v>1.2337422699869631</v>
      </c>
      <c r="O1233" s="3">
        <v>-88.593554025095216</v>
      </c>
      <c r="P1233" s="3">
        <v>0.23802015002015581</v>
      </c>
      <c r="Q1233" s="3">
        <v>63.197097722488046</v>
      </c>
      <c r="R1233" s="3">
        <v>0.80299416494983689</v>
      </c>
      <c r="S1233" s="3">
        <v>1.1394070760817812</v>
      </c>
      <c r="T1233" s="3">
        <v>0.38055254236428482</v>
      </c>
      <c r="U1233" s="4">
        <v>8.5726588245702562E-2</v>
      </c>
    </row>
    <row r="1234" spans="1:21" x14ac:dyDescent="0.25">
      <c r="A1234">
        <v>632</v>
      </c>
      <c r="B1234" t="s">
        <v>20</v>
      </c>
      <c r="C1234" s="1">
        <v>40969.975216851853</v>
      </c>
      <c r="D1234">
        <v>519.37900000000002</v>
      </c>
      <c r="E1234">
        <v>135.941</v>
      </c>
      <c r="F1234">
        <v>1947.367</v>
      </c>
      <c r="G1234">
        <v>-7.0000000000000007E-2</v>
      </c>
      <c r="H1234" s="1">
        <v>40969.975216967592</v>
      </c>
      <c r="I1234">
        <v>509.01900000000001</v>
      </c>
      <c r="J1234">
        <v>120.40900000000001</v>
      </c>
      <c r="K1234">
        <v>1939.23</v>
      </c>
      <c r="L1234" s="3">
        <v>0.24390308662251436</v>
      </c>
      <c r="M1234" s="3">
        <v>0.54561930341913067</v>
      </c>
      <c r="N1234" s="3">
        <v>1.3089075984488747</v>
      </c>
      <c r="O1234" s="3">
        <v>-80.795406609447213</v>
      </c>
      <c r="P1234" s="3">
        <v>-97.041395429367554</v>
      </c>
      <c r="Q1234" s="3">
        <v>-11.582374709738172</v>
      </c>
      <c r="R1234" s="3">
        <v>0.65728108804836438</v>
      </c>
      <c r="S1234" s="3">
        <v>1.2525455963649392</v>
      </c>
      <c r="T1234" s="3">
        <v>0.2566119462669576</v>
      </c>
      <c r="U1234" s="4">
        <v>5.5664048667088496E-2</v>
      </c>
    </row>
    <row r="1235" spans="1:21" x14ac:dyDescent="0.25">
      <c r="A1235">
        <v>3636</v>
      </c>
      <c r="B1235" t="s">
        <v>20</v>
      </c>
      <c r="C1235" s="1">
        <v>41465.535389722223</v>
      </c>
      <c r="D1235">
        <v>459.63799999999998</v>
      </c>
      <c r="E1235">
        <v>65.227000000000004</v>
      </c>
      <c r="F1235">
        <v>1941.271</v>
      </c>
      <c r="G1235">
        <v>-1.1100000000000001</v>
      </c>
      <c r="H1235" s="1">
        <v>41465.535389722223</v>
      </c>
      <c r="I1235">
        <v>453.12400000000002</v>
      </c>
      <c r="J1235">
        <v>40.994999999999997</v>
      </c>
      <c r="K1235">
        <v>1954.616</v>
      </c>
      <c r="L1235" s="3">
        <v>0.39713233217209382</v>
      </c>
      <c r="M1235" s="3">
        <v>0.65213191230914935</v>
      </c>
      <c r="N1235" s="3">
        <v>1.2688146477597397</v>
      </c>
      <c r="O1235" s="3">
        <v>-84.279414698016595</v>
      </c>
      <c r="P1235" s="3">
        <v>108.99277239837139</v>
      </c>
      <c r="Q1235" s="3">
        <v>-54.779263953371824</v>
      </c>
      <c r="R1235" s="3">
        <v>0.9111215122556473</v>
      </c>
      <c r="S1235" s="3">
        <v>1.0943578184161922</v>
      </c>
      <c r="T1235" s="3">
        <v>0.39672840119010289</v>
      </c>
      <c r="U1235" s="4">
        <v>8.0968346660832635E-2</v>
      </c>
    </row>
    <row r="1236" spans="1:21" x14ac:dyDescent="0.25">
      <c r="A1236">
        <v>3687</v>
      </c>
      <c r="B1236" t="s">
        <v>20</v>
      </c>
      <c r="C1236" s="1">
        <v>41477.181749826392</v>
      </c>
      <c r="D1236">
        <v>464.82</v>
      </c>
      <c r="E1236">
        <v>60.96</v>
      </c>
      <c r="F1236">
        <v>1941.271</v>
      </c>
      <c r="G1236">
        <v>-0.28999999999999998</v>
      </c>
      <c r="H1236" s="1">
        <v>41477.181749861113</v>
      </c>
      <c r="I1236">
        <v>451.488</v>
      </c>
      <c r="J1236">
        <v>40.503999999999998</v>
      </c>
      <c r="K1236">
        <v>1966.7719999999999</v>
      </c>
      <c r="L1236" s="3">
        <v>0.34233942900898084</v>
      </c>
      <c r="M1236" s="3">
        <v>0.65572297751517217</v>
      </c>
      <c r="N1236" s="3">
        <v>1.2055717833370072</v>
      </c>
      <c r="O1236" s="3">
        <v>-85.834538980376522</v>
      </c>
      <c r="P1236" s="3">
        <v>116.36133597033614</v>
      </c>
      <c r="Q1236" s="3">
        <v>-58.706895612609017</v>
      </c>
      <c r="R1236" s="3">
        <v>0.84776259768068485</v>
      </c>
      <c r="S1236" s="3">
        <v>1.0755144661171769</v>
      </c>
      <c r="T1236" s="3">
        <v>0.34331418581609796</v>
      </c>
      <c r="U1236" s="4">
        <v>7.0021381357082441E-2</v>
      </c>
    </row>
    <row r="1237" spans="1:21" x14ac:dyDescent="0.25">
      <c r="A1237">
        <v>3277</v>
      </c>
      <c r="B1237" t="s">
        <v>20</v>
      </c>
      <c r="C1237" s="1">
        <v>41339.02940832176</v>
      </c>
      <c r="D1237">
        <v>555.95500000000004</v>
      </c>
      <c r="E1237">
        <v>125.273</v>
      </c>
      <c r="F1237">
        <v>1985.4670000000001</v>
      </c>
      <c r="G1237">
        <v>-1.08</v>
      </c>
      <c r="H1237" s="1">
        <v>41339.029408333336</v>
      </c>
      <c r="I1237">
        <v>557.91800000000001</v>
      </c>
      <c r="J1237">
        <v>101.57</v>
      </c>
      <c r="K1237">
        <v>1976.606</v>
      </c>
      <c r="L1237" s="3">
        <v>0.31547044809707597</v>
      </c>
      <c r="M1237" s="3">
        <v>0.6401390154786698</v>
      </c>
      <c r="N1237" s="3">
        <v>1.382430001778868</v>
      </c>
      <c r="O1237" s="3">
        <v>-85.542713166381205</v>
      </c>
      <c r="P1237" s="3">
        <v>112.51910830062565</v>
      </c>
      <c r="Q1237" s="3">
        <v>-41.172638224737788</v>
      </c>
      <c r="R1237" s="3">
        <v>0.75019510498862019</v>
      </c>
      <c r="S1237" s="3">
        <v>1.3244887842484303</v>
      </c>
      <c r="T1237" s="3">
        <v>0.31708097208706931</v>
      </c>
      <c r="U1237" s="4">
        <v>6.1723595013598073E-2</v>
      </c>
    </row>
    <row r="1238" spans="1:21" x14ac:dyDescent="0.25">
      <c r="A1238">
        <v>30</v>
      </c>
      <c r="B1238" t="s">
        <v>20</v>
      </c>
      <c r="C1238" s="1">
        <v>40954.058130520832</v>
      </c>
      <c r="D1238">
        <v>519.98900000000003</v>
      </c>
      <c r="E1238">
        <v>38.405000000000001</v>
      </c>
      <c r="F1238">
        <v>1969.008</v>
      </c>
      <c r="G1238">
        <v>-0.92</v>
      </c>
      <c r="H1238" s="1">
        <v>40954.058130590274</v>
      </c>
      <c r="I1238">
        <v>531.66700000000003</v>
      </c>
      <c r="J1238">
        <v>31.658000000000001</v>
      </c>
      <c r="K1238">
        <v>1959.4179999999999</v>
      </c>
      <c r="L1238" s="3">
        <v>0.32369665025133731</v>
      </c>
      <c r="M1238" s="3">
        <v>0.54210702722858795</v>
      </c>
      <c r="N1238" s="3">
        <v>1.4343027674219511</v>
      </c>
      <c r="O1238" s="3">
        <v>-87.225820646085126</v>
      </c>
      <c r="P1238" s="3">
        <v>-97.201512130463769</v>
      </c>
      <c r="Q1238" s="3">
        <v>-22.139479336031208</v>
      </c>
      <c r="R1238" s="3">
        <v>0.8458567744011134</v>
      </c>
      <c r="S1238" s="3">
        <v>1.2765113665600492</v>
      </c>
      <c r="T1238" s="3">
        <v>0.32331729406701015</v>
      </c>
      <c r="U1238" s="4">
        <v>6.7171243074183762E-2</v>
      </c>
    </row>
    <row r="1239" spans="1:21" x14ac:dyDescent="0.25">
      <c r="A1239">
        <v>364</v>
      </c>
      <c r="B1239" t="s">
        <v>20</v>
      </c>
      <c r="C1239" s="1">
        <v>40968.229148078703</v>
      </c>
      <c r="D1239">
        <v>514.80700000000002</v>
      </c>
      <c r="E1239">
        <v>126.492</v>
      </c>
      <c r="F1239">
        <v>1939.1379999999999</v>
      </c>
      <c r="G1239">
        <v>-0.82</v>
      </c>
      <c r="H1239" s="1">
        <v>40968.229148032406</v>
      </c>
      <c r="I1239">
        <v>516.81500000000005</v>
      </c>
      <c r="J1239">
        <v>117.021</v>
      </c>
      <c r="K1239">
        <v>1948.5309999999999</v>
      </c>
      <c r="L1239" s="3">
        <v>0.30094564465276746</v>
      </c>
      <c r="M1239" s="3">
        <v>0.5534478997222636</v>
      </c>
      <c r="N1239" s="3">
        <v>1.2616062510039041</v>
      </c>
      <c r="O1239" s="3">
        <v>-87.418354142118289</v>
      </c>
      <c r="P1239" s="3">
        <v>-42.512261793308966</v>
      </c>
      <c r="Q1239" s="3">
        <v>114.48969671753846</v>
      </c>
      <c r="R1239" s="3">
        <v>0.65531291606544073</v>
      </c>
      <c r="S1239" s="3">
        <v>1.2108190302910913</v>
      </c>
      <c r="T1239" s="3">
        <v>0.30349165231427833</v>
      </c>
      <c r="U1239" s="4">
        <v>6.5346384532543725E-2</v>
      </c>
    </row>
    <row r="1240" spans="1:21" x14ac:dyDescent="0.25">
      <c r="A1240">
        <v>319</v>
      </c>
      <c r="B1240" t="s">
        <v>20</v>
      </c>
      <c r="C1240" s="1">
        <v>40967.806934502318</v>
      </c>
      <c r="D1240">
        <v>536.75300000000004</v>
      </c>
      <c r="E1240">
        <v>148.74199999999999</v>
      </c>
      <c r="F1240">
        <v>1974.4939999999999</v>
      </c>
      <c r="G1240">
        <v>-0.46</v>
      </c>
      <c r="H1240" s="1">
        <v>40967.806934618056</v>
      </c>
      <c r="I1240">
        <v>537.67200000000003</v>
      </c>
      <c r="J1240">
        <v>144.52199999999999</v>
      </c>
      <c r="K1240">
        <v>1965.0630000000001</v>
      </c>
      <c r="L1240" s="3">
        <v>0.26195244025569653</v>
      </c>
      <c r="M1240" s="3">
        <v>0.56196308498003456</v>
      </c>
      <c r="N1240" s="3">
        <v>1.3833599272842958</v>
      </c>
      <c r="O1240" s="3">
        <v>-83.887442572507922</v>
      </c>
      <c r="P1240" s="3">
        <v>99.957948789323851</v>
      </c>
      <c r="Q1240" s="3">
        <v>-21.270233172254766</v>
      </c>
      <c r="R1240" s="3">
        <v>0.61214031347253695</v>
      </c>
      <c r="S1240" s="3">
        <v>1.3563625950535254</v>
      </c>
      <c r="T1240" s="3">
        <v>0.26663860078792823</v>
      </c>
      <c r="U1240" s="4">
        <v>5.5510506578333459E-2</v>
      </c>
    </row>
    <row r="1241" spans="1:21" x14ac:dyDescent="0.25">
      <c r="A1241">
        <v>571</v>
      </c>
      <c r="B1241" t="s">
        <v>20</v>
      </c>
      <c r="C1241" s="1">
        <v>40969.015665104169</v>
      </c>
      <c r="D1241">
        <v>523.64599999999996</v>
      </c>
      <c r="E1241">
        <v>147.828</v>
      </c>
      <c r="F1241">
        <v>1958.34</v>
      </c>
      <c r="G1241">
        <v>-0.45</v>
      </c>
      <c r="H1241" s="1">
        <v>40969.01566513889</v>
      </c>
      <c r="I1241">
        <v>538.75</v>
      </c>
      <c r="J1241">
        <v>135.57599999999999</v>
      </c>
      <c r="K1241">
        <v>1954.7570000000001</v>
      </c>
      <c r="L1241" s="3">
        <v>0.2901627758410309</v>
      </c>
      <c r="M1241" s="3">
        <v>0.61106731829405936</v>
      </c>
      <c r="N1241" s="3">
        <v>1.4142482105463949</v>
      </c>
      <c r="O1241" s="3">
        <v>-85.375142207996333</v>
      </c>
      <c r="P1241" s="3">
        <v>94.486124890826346</v>
      </c>
      <c r="Q1241" s="3">
        <v>-19.20501169534942</v>
      </c>
      <c r="R1241" s="3">
        <v>0.68821458540901403</v>
      </c>
      <c r="S1241" s="3">
        <v>1.3750665676621452</v>
      </c>
      <c r="T1241" s="3">
        <v>0.29024165622695364</v>
      </c>
      <c r="U1241" s="4">
        <v>6.1022483151436178E-2</v>
      </c>
    </row>
    <row r="1242" spans="1:21" x14ac:dyDescent="0.25">
      <c r="A1242">
        <v>353</v>
      </c>
      <c r="B1242" t="s">
        <v>20</v>
      </c>
      <c r="C1242" s="1">
        <v>40968.198263460647</v>
      </c>
      <c r="D1242">
        <v>483.41300000000001</v>
      </c>
      <c r="E1242">
        <v>103.02200000000001</v>
      </c>
      <c r="F1242">
        <v>1927.5550000000001</v>
      </c>
      <c r="G1242">
        <v>-0.53</v>
      </c>
      <c r="H1242" s="1">
        <v>40968.198263564816</v>
      </c>
      <c r="I1242">
        <v>484.20299999999997</v>
      </c>
      <c r="J1242">
        <v>99.144999999999996</v>
      </c>
      <c r="K1242">
        <v>1920.0809999999999</v>
      </c>
      <c r="L1242" s="3">
        <v>0.16474138771032382</v>
      </c>
      <c r="M1242" s="3">
        <v>0.384232174772692</v>
      </c>
      <c r="N1242" s="3">
        <v>1.2889778011656088</v>
      </c>
      <c r="O1242" s="3">
        <v>-86.246608781151821</v>
      </c>
      <c r="P1242" s="3">
        <v>-99.03052097335889</v>
      </c>
      <c r="Q1242" s="3">
        <v>-17.666785426391773</v>
      </c>
      <c r="R1242" s="3">
        <v>0.67110993838554123</v>
      </c>
      <c r="S1242" s="3">
        <v>1.1644816596681977</v>
      </c>
      <c r="T1242" s="3">
        <v>0.16443598962769101</v>
      </c>
      <c r="U1242" s="4">
        <v>5.2061711136370183E-2</v>
      </c>
    </row>
    <row r="1243" spans="1:21" x14ac:dyDescent="0.25">
      <c r="A1243">
        <v>342</v>
      </c>
      <c r="B1243" t="s">
        <v>20</v>
      </c>
      <c r="C1243" s="1">
        <v>40968.090059305556</v>
      </c>
      <c r="D1243">
        <v>549.25</v>
      </c>
      <c r="E1243">
        <v>144.78</v>
      </c>
      <c r="F1243">
        <v>2009.8510000000001</v>
      </c>
      <c r="G1243">
        <v>-1.21</v>
      </c>
      <c r="H1243" s="1">
        <v>40968.090059317132</v>
      </c>
      <c r="I1243">
        <v>544.53700000000003</v>
      </c>
      <c r="J1243">
        <v>141.74799999999999</v>
      </c>
      <c r="K1243">
        <v>2017.912</v>
      </c>
      <c r="L1243" s="3">
        <v>0.36320862606592763</v>
      </c>
      <c r="M1243" s="3">
        <v>0.77921400835011978</v>
      </c>
      <c r="N1243" s="3">
        <v>1.2699113487344289</v>
      </c>
      <c r="O1243" s="3">
        <v>-83.839633491023434</v>
      </c>
      <c r="P1243" s="3">
        <v>109.24695372693344</v>
      </c>
      <c r="Q1243" s="3">
        <v>-34.973658161174583</v>
      </c>
      <c r="R1243" s="3">
        <v>0.82235957470925314</v>
      </c>
      <c r="S1243" s="3">
        <v>1.2386137546328655</v>
      </c>
      <c r="T1243" s="3">
        <v>0.37033130229497147</v>
      </c>
      <c r="U1243" s="4">
        <v>6.6395699409551562E-2</v>
      </c>
    </row>
    <row r="1244" spans="1:21" x14ac:dyDescent="0.25">
      <c r="A1244">
        <v>2620</v>
      </c>
      <c r="B1244" t="s">
        <v>20</v>
      </c>
      <c r="C1244" s="1">
        <v>41186.556266180552</v>
      </c>
      <c r="D1244">
        <v>437.99799999999999</v>
      </c>
      <c r="E1244">
        <v>47.853999999999999</v>
      </c>
      <c r="F1244">
        <v>1969.3130000000001</v>
      </c>
      <c r="G1244">
        <v>-1.04</v>
      </c>
      <c r="H1244" s="1">
        <v>41186.556266099535</v>
      </c>
      <c r="I1244">
        <v>455.815</v>
      </c>
      <c r="J1244">
        <v>35.959000000000003</v>
      </c>
      <c r="K1244">
        <v>1981.6869999999999</v>
      </c>
      <c r="L1244" s="3">
        <v>0.3568532083689227</v>
      </c>
      <c r="M1244" s="3">
        <v>0.78851648975567312</v>
      </c>
      <c r="N1244" s="3">
        <v>1.4552289640920226</v>
      </c>
      <c r="O1244" s="3">
        <v>-83.887868432002179</v>
      </c>
      <c r="P1244" s="3">
        <v>137.94856300192612</v>
      </c>
      <c r="Q1244" s="3">
        <v>-80.449464812792158</v>
      </c>
      <c r="R1244" s="3">
        <v>1.0240026168890495</v>
      </c>
      <c r="S1244" s="3">
        <v>1.2914947257750882</v>
      </c>
      <c r="T1244" s="3">
        <v>0.37302217517230929</v>
      </c>
      <c r="U1244" s="4">
        <v>7.1487742771844498E-2</v>
      </c>
    </row>
    <row r="1245" spans="1:21" x14ac:dyDescent="0.25">
      <c r="A1245">
        <v>506</v>
      </c>
      <c r="B1245" t="s">
        <v>20</v>
      </c>
      <c r="C1245" s="1">
        <v>40968.403239259256</v>
      </c>
      <c r="D1245">
        <v>505.05399999999997</v>
      </c>
      <c r="E1245">
        <v>119.17700000000001</v>
      </c>
      <c r="F1245">
        <v>1932.432</v>
      </c>
      <c r="G1245">
        <v>-1.3</v>
      </c>
      <c r="H1245" s="1">
        <v>40968.403239293984</v>
      </c>
      <c r="I1245">
        <v>530.61099999999999</v>
      </c>
      <c r="J1245">
        <v>116.324</v>
      </c>
      <c r="K1245">
        <v>1917.8920000000001</v>
      </c>
      <c r="L1245" s="3">
        <v>0.19768384112836104</v>
      </c>
      <c r="M1245" s="3">
        <v>0.36102263799432277</v>
      </c>
      <c r="N1245" s="3">
        <v>1.2812527336862347</v>
      </c>
      <c r="O1245" s="3">
        <v>-85.051055625663636</v>
      </c>
      <c r="P1245" s="3">
        <v>-106.19265273381512</v>
      </c>
      <c r="Q1245" s="3">
        <v>-4.2302052412094353</v>
      </c>
      <c r="R1245" s="3">
        <v>0.55873465756678797</v>
      </c>
      <c r="S1245" s="3">
        <v>1.205723361959798</v>
      </c>
      <c r="T1245" s="3">
        <v>0.19934399798535196</v>
      </c>
      <c r="U1245" s="4">
        <v>6.1293647216419847E-2</v>
      </c>
    </row>
    <row r="1246" spans="1:21" x14ac:dyDescent="0.25">
      <c r="A1246">
        <v>555</v>
      </c>
      <c r="B1246" t="s">
        <v>20</v>
      </c>
      <c r="C1246" s="1">
        <v>40968.828710196758</v>
      </c>
      <c r="D1246">
        <v>548.94500000000005</v>
      </c>
      <c r="E1246">
        <v>128.626</v>
      </c>
      <c r="F1246">
        <v>1969.3130000000001</v>
      </c>
      <c r="G1246">
        <v>-1.35</v>
      </c>
      <c r="H1246" s="1">
        <v>40968.828710150461</v>
      </c>
      <c r="I1246">
        <v>551.46699999999998</v>
      </c>
      <c r="J1246">
        <v>106.45399999999999</v>
      </c>
      <c r="K1246">
        <v>1967.675</v>
      </c>
      <c r="L1246" s="3">
        <v>0.28720545332462999</v>
      </c>
      <c r="M1246" s="3">
        <v>0.5598108327783301</v>
      </c>
      <c r="N1246" s="3">
        <v>1.575915236316382</v>
      </c>
      <c r="O1246" s="3">
        <v>-88.695601383171251</v>
      </c>
      <c r="P1246" s="3">
        <v>-70.3532466707927</v>
      </c>
      <c r="Q1246" s="3">
        <v>139.61987149021027</v>
      </c>
      <c r="R1246" s="3">
        <v>0.76470903226015707</v>
      </c>
      <c r="S1246" s="3">
        <v>1.486611269765902</v>
      </c>
      <c r="T1246" s="3">
        <v>0.28713102824235648</v>
      </c>
      <c r="U1246" s="4">
        <v>6.836585392398177E-2</v>
      </c>
    </row>
    <row r="1247" spans="1:21" x14ac:dyDescent="0.25">
      <c r="A1247">
        <v>84</v>
      </c>
      <c r="B1247" t="s">
        <v>20</v>
      </c>
      <c r="C1247" s="1">
        <v>40966.834389062496</v>
      </c>
      <c r="D1247">
        <v>541.02</v>
      </c>
      <c r="E1247">
        <v>112.776</v>
      </c>
      <c r="F1247">
        <v>2060.7530000000002</v>
      </c>
      <c r="G1247">
        <v>-0.91</v>
      </c>
      <c r="H1247" s="1">
        <v>40966.834389062496</v>
      </c>
      <c r="I1247">
        <v>492.63799999999998</v>
      </c>
      <c r="J1247">
        <v>68.284000000000006</v>
      </c>
      <c r="K1247">
        <v>2078.0529999999999</v>
      </c>
      <c r="L1247" s="3">
        <v>0.32667863320238805</v>
      </c>
      <c r="M1247" s="3">
        <v>0.87979022044099742</v>
      </c>
      <c r="N1247" s="3">
        <v>1.3687146076549348</v>
      </c>
      <c r="O1247" s="3">
        <v>-83.285237220413279</v>
      </c>
      <c r="P1247" s="3">
        <v>109.72286920506714</v>
      </c>
      <c r="Q1247" s="3">
        <v>-41.620726608461609</v>
      </c>
      <c r="R1247" s="3">
        <v>0.95841260628765212</v>
      </c>
      <c r="S1247" s="3">
        <v>1.3060331410889177</v>
      </c>
      <c r="T1247" s="3">
        <v>0.34276419876050568</v>
      </c>
      <c r="U1247" s="4">
        <v>5.9355951646903014E-2</v>
      </c>
    </row>
    <row r="1248" spans="1:21" x14ac:dyDescent="0.25">
      <c r="A1248">
        <v>356</v>
      </c>
      <c r="B1248" t="s">
        <v>20</v>
      </c>
      <c r="C1248" s="1">
        <v>40968.217543368053</v>
      </c>
      <c r="D1248">
        <v>505.96800000000002</v>
      </c>
      <c r="E1248">
        <v>116.129</v>
      </c>
      <c r="F1248">
        <v>1931.518</v>
      </c>
      <c r="G1248">
        <v>-1.1499999999999999</v>
      </c>
      <c r="H1248" s="1">
        <v>40968.217543344908</v>
      </c>
      <c r="I1248">
        <v>498.88</v>
      </c>
      <c r="J1248">
        <v>97.745999999999995</v>
      </c>
      <c r="K1248">
        <v>1934.6289999999999</v>
      </c>
      <c r="L1248" s="3">
        <v>0.24649245787916427</v>
      </c>
      <c r="M1248" s="3">
        <v>0.47216229094735407</v>
      </c>
      <c r="N1248" s="3">
        <v>1.2148825561665437</v>
      </c>
      <c r="O1248" s="3">
        <v>-87.943537363081674</v>
      </c>
      <c r="P1248" s="3">
        <v>90.981125380341055</v>
      </c>
      <c r="Q1248" s="3">
        <v>-23.114671927922736</v>
      </c>
      <c r="R1248" s="3">
        <v>0.6327387661124817</v>
      </c>
      <c r="S1248" s="3">
        <v>1.1393057151709485</v>
      </c>
      <c r="T1248" s="3">
        <v>0.24633370434639801</v>
      </c>
      <c r="U1248" s="4">
        <v>6.3578949993767911E-2</v>
      </c>
    </row>
    <row r="1249" spans="1:21" x14ac:dyDescent="0.25">
      <c r="A1249">
        <v>637</v>
      </c>
      <c r="B1249" t="s">
        <v>20</v>
      </c>
      <c r="C1249" s="1">
        <v>40970.01421228009</v>
      </c>
      <c r="D1249">
        <v>467.25799999999998</v>
      </c>
      <c r="E1249">
        <v>142.03700000000001</v>
      </c>
      <c r="F1249">
        <v>1942.7950000000001</v>
      </c>
      <c r="G1249">
        <v>-0.96</v>
      </c>
      <c r="H1249" s="1">
        <v>40970.014212349539</v>
      </c>
      <c r="I1249">
        <v>478.291</v>
      </c>
      <c r="J1249">
        <v>130.28200000000001</v>
      </c>
      <c r="K1249">
        <v>1932.848</v>
      </c>
      <c r="L1249" s="3">
        <v>0.20820633342782061</v>
      </c>
      <c r="M1249" s="3">
        <v>0.42950157180283921</v>
      </c>
      <c r="N1249" s="3">
        <v>1.1105602145314202</v>
      </c>
      <c r="O1249" s="3">
        <v>-85.484828316080623</v>
      </c>
      <c r="P1249" s="3">
        <v>-115.58317007188985</v>
      </c>
      <c r="Q1249" s="3">
        <v>5.8705566315694258</v>
      </c>
      <c r="R1249" s="3">
        <v>0.54889126956646805</v>
      </c>
      <c r="S1249" s="3">
        <v>1.055137581201933</v>
      </c>
      <c r="T1249" s="3">
        <v>0.21091057933745105</v>
      </c>
      <c r="U1249" s="4">
        <v>5.6856087539576688E-2</v>
      </c>
    </row>
    <row r="1250" spans="1:21" x14ac:dyDescent="0.25">
      <c r="A1250">
        <v>3714</v>
      </c>
      <c r="B1250" t="s">
        <v>20</v>
      </c>
      <c r="C1250" s="1">
        <v>41477.61917568287</v>
      </c>
      <c r="D1250">
        <v>489.50900000000001</v>
      </c>
      <c r="E1250">
        <v>75.286000000000001</v>
      </c>
      <c r="F1250">
        <v>1929.9939999999999</v>
      </c>
      <c r="G1250">
        <v>-1.17</v>
      </c>
      <c r="H1250" s="1">
        <v>41477.619175671294</v>
      </c>
      <c r="I1250">
        <v>496.16300000000001</v>
      </c>
      <c r="J1250">
        <v>58.341000000000001</v>
      </c>
      <c r="K1250">
        <v>1938.3050000000001</v>
      </c>
      <c r="L1250" s="3">
        <v>0.27143638072744941</v>
      </c>
      <c r="M1250" s="3">
        <v>0.55692432985553597</v>
      </c>
      <c r="N1250" s="3">
        <v>1.2776972378629654</v>
      </c>
      <c r="O1250" s="3">
        <v>-88.766921359115145</v>
      </c>
      <c r="P1250" s="3">
        <v>36.995253771749475</v>
      </c>
      <c r="Q1250" s="3">
        <v>-156.64477704179836</v>
      </c>
      <c r="R1250" s="3">
        <v>0.79562745036389515</v>
      </c>
      <c r="S1250" s="3">
        <v>1.1411149130986118</v>
      </c>
      <c r="T1250" s="3">
        <v>0.27146781277497212</v>
      </c>
      <c r="U1250" s="4">
        <v>6.8769552603565876E-2</v>
      </c>
    </row>
    <row r="1251" spans="1:21" x14ac:dyDescent="0.25">
      <c r="A1251">
        <v>371</v>
      </c>
      <c r="B1251" t="s">
        <v>20</v>
      </c>
      <c r="C1251" s="1">
        <v>40968.232257002317</v>
      </c>
      <c r="D1251">
        <v>513.28300000000002</v>
      </c>
      <c r="E1251">
        <v>106.68</v>
      </c>
      <c r="F1251">
        <v>1931.8219999999999</v>
      </c>
      <c r="G1251">
        <v>-1.08</v>
      </c>
      <c r="H1251" s="1">
        <v>40968.232256967596</v>
      </c>
      <c r="I1251">
        <v>511.61500000000001</v>
      </c>
      <c r="J1251">
        <v>93.856999999999999</v>
      </c>
      <c r="K1251">
        <v>1950.768</v>
      </c>
      <c r="L1251" s="3">
        <v>0.33150500848874631</v>
      </c>
      <c r="M1251" s="3">
        <v>0.5680968574609373</v>
      </c>
      <c r="N1251" s="3">
        <v>1.2288824967068801</v>
      </c>
      <c r="O1251" s="3">
        <v>-82.015402105491191</v>
      </c>
      <c r="P1251" s="3">
        <v>107.78318826478549</v>
      </c>
      <c r="Q1251" s="3">
        <v>-40.579181285890684</v>
      </c>
      <c r="R1251" s="3">
        <v>0.70614177963147995</v>
      </c>
      <c r="S1251" s="3">
        <v>1.1505083301299237</v>
      </c>
      <c r="T1251" s="3">
        <v>0.33946944648573663</v>
      </c>
      <c r="U1251" s="4">
        <v>6.9101449926137801E-2</v>
      </c>
    </row>
    <row r="1252" spans="1:21" x14ac:dyDescent="0.25">
      <c r="A1252">
        <v>658</v>
      </c>
      <c r="B1252" t="s">
        <v>20</v>
      </c>
      <c r="C1252" s="1">
        <v>40972.18525224537</v>
      </c>
      <c r="D1252">
        <v>518.46500000000003</v>
      </c>
      <c r="E1252">
        <v>128.626</v>
      </c>
      <c r="F1252">
        <v>1940.0519999999999</v>
      </c>
      <c r="G1252">
        <v>-1.18</v>
      </c>
      <c r="H1252" s="1">
        <v>40972.185252210649</v>
      </c>
      <c r="I1252">
        <v>508.52199999999999</v>
      </c>
      <c r="J1252">
        <v>103.211</v>
      </c>
      <c r="K1252">
        <v>1951.614</v>
      </c>
      <c r="L1252" s="3">
        <v>0.30372638461401363</v>
      </c>
      <c r="M1252" s="3">
        <v>0.58172877410268475</v>
      </c>
      <c r="N1252" s="3">
        <v>1.4676760092179468</v>
      </c>
      <c r="O1252" s="3">
        <v>-86.483608942846615</v>
      </c>
      <c r="P1252" s="3">
        <v>99.721741267867486</v>
      </c>
      <c r="Q1252" s="3">
        <v>-36.508925557589926</v>
      </c>
      <c r="R1252" s="3">
        <v>0.84015475514064519</v>
      </c>
      <c r="S1252" s="3">
        <v>1.3346824750354074</v>
      </c>
      <c r="T1252" s="3">
        <v>0.3031545568051115</v>
      </c>
      <c r="U1252" s="4">
        <v>6.1603734184210154E-2</v>
      </c>
    </row>
    <row r="1253" spans="1:21" x14ac:dyDescent="0.25">
      <c r="A1253">
        <v>3142</v>
      </c>
      <c r="B1253" t="s">
        <v>20</v>
      </c>
      <c r="C1253" s="1">
        <v>41320.593434027774</v>
      </c>
      <c r="D1253">
        <v>559.00300000000004</v>
      </c>
      <c r="E1253">
        <v>95.097999999999999</v>
      </c>
      <c r="F1253">
        <v>2037.588</v>
      </c>
      <c r="G1253">
        <v>-1.06</v>
      </c>
      <c r="H1253" s="1">
        <v>41320.593434027774</v>
      </c>
      <c r="I1253">
        <v>578.71799999999996</v>
      </c>
      <c r="J1253">
        <v>100.913</v>
      </c>
      <c r="K1253">
        <v>2032.1130000000001</v>
      </c>
      <c r="L1253" s="3">
        <v>0.32062602081895758</v>
      </c>
      <c r="M1253" s="3">
        <v>0.70906413621990805</v>
      </c>
      <c r="N1253" s="3">
        <v>1.659065632572154</v>
      </c>
      <c r="O1253" s="3">
        <v>-81.026997679664575</v>
      </c>
      <c r="P1253" s="3">
        <v>-98.423314667757822</v>
      </c>
      <c r="Q1253" s="3">
        <v>-12.780532238436701</v>
      </c>
      <c r="R1253" s="3">
        <v>0.88377818377830408</v>
      </c>
      <c r="S1253" s="3">
        <v>1.5681749576268516</v>
      </c>
      <c r="T1253" s="3">
        <v>0.33681299916906937</v>
      </c>
      <c r="U1253" s="4">
        <v>5.8579872951475487E-2</v>
      </c>
    </row>
    <row r="1254" spans="1:21" x14ac:dyDescent="0.25">
      <c r="A1254">
        <v>3699</v>
      </c>
      <c r="B1254" t="s">
        <v>20</v>
      </c>
      <c r="C1254" s="1">
        <v>41477.391888645834</v>
      </c>
      <c r="D1254">
        <v>463.29599999999999</v>
      </c>
      <c r="E1254">
        <v>84.125</v>
      </c>
      <c r="F1254">
        <v>1930.9079999999999</v>
      </c>
      <c r="G1254">
        <v>-0.63</v>
      </c>
      <c r="H1254" s="1">
        <v>41477.391888645834</v>
      </c>
      <c r="I1254">
        <v>451.82400000000001</v>
      </c>
      <c r="J1254">
        <v>50.984999999999999</v>
      </c>
      <c r="K1254">
        <v>1953.713</v>
      </c>
      <c r="L1254" s="3">
        <v>0.37088397362154663</v>
      </c>
      <c r="M1254" s="3">
        <v>0.64135085735212682</v>
      </c>
      <c r="N1254" s="3">
        <v>1.2341560403912646</v>
      </c>
      <c r="O1254" s="3">
        <v>-83.357700684173224</v>
      </c>
      <c r="P1254" s="3">
        <v>154.3738024314988</v>
      </c>
      <c r="Q1254" s="3">
        <v>-97.122413875494786</v>
      </c>
      <c r="R1254" s="3">
        <v>0.85656075257418252</v>
      </c>
      <c r="S1254" s="3">
        <v>1.0867777485329171</v>
      </c>
      <c r="T1254" s="3">
        <v>0.39013854820927918</v>
      </c>
      <c r="U1254" s="4">
        <v>7.2949130732848422E-2</v>
      </c>
    </row>
    <row r="1255" spans="1:21" x14ac:dyDescent="0.25">
      <c r="A1255">
        <v>494</v>
      </c>
      <c r="B1255" t="s">
        <v>20</v>
      </c>
      <c r="C1255" s="1">
        <v>40968.30167630787</v>
      </c>
      <c r="D1255">
        <v>419.1</v>
      </c>
      <c r="E1255">
        <v>114.3</v>
      </c>
      <c r="F1255">
        <v>1965.96</v>
      </c>
      <c r="G1255">
        <v>-1.07</v>
      </c>
      <c r="H1255" s="1">
        <v>40968.30167630787</v>
      </c>
      <c r="I1255">
        <v>460.53199999999998</v>
      </c>
      <c r="J1255">
        <v>81.611000000000004</v>
      </c>
      <c r="K1255">
        <v>1950.2829999999999</v>
      </c>
      <c r="L1255" s="3">
        <v>0.41797281036419898</v>
      </c>
      <c r="M1255" s="3">
        <v>0.67320522634552127</v>
      </c>
      <c r="N1255" s="3">
        <v>1.22586124798075</v>
      </c>
      <c r="O1255" s="3">
        <v>-81.509243899995639</v>
      </c>
      <c r="P1255" s="3">
        <v>55.348657687201516</v>
      </c>
      <c r="Q1255" s="3">
        <v>-174.64237942182928</v>
      </c>
      <c r="R1255" s="3">
        <v>0.82962454871807267</v>
      </c>
      <c r="S1255" s="3">
        <v>1.118060102408549</v>
      </c>
      <c r="T1255" s="3">
        <v>0.42974893870700726</v>
      </c>
      <c r="U1255" s="4">
        <v>8.6826438225004368E-2</v>
      </c>
    </row>
    <row r="1256" spans="1:21" x14ac:dyDescent="0.25">
      <c r="A1256">
        <v>495</v>
      </c>
      <c r="B1256" t="s">
        <v>20</v>
      </c>
      <c r="C1256" s="1">
        <v>40968.302366828706</v>
      </c>
      <c r="D1256">
        <v>510.23500000000001</v>
      </c>
      <c r="E1256">
        <v>102.718</v>
      </c>
      <c r="F1256">
        <v>1929.9939999999999</v>
      </c>
      <c r="G1256">
        <v>-1.43</v>
      </c>
      <c r="H1256" s="1">
        <v>40968.302366805554</v>
      </c>
      <c r="I1256">
        <v>503.43299999999999</v>
      </c>
      <c r="J1256">
        <v>81.058999999999997</v>
      </c>
      <c r="K1256">
        <v>1936.825</v>
      </c>
      <c r="L1256" s="3">
        <v>0.30481007577791086</v>
      </c>
      <c r="M1256" s="3">
        <v>0.47324857171924301</v>
      </c>
      <c r="N1256" s="3">
        <v>1.5337118396653335</v>
      </c>
      <c r="O1256" s="3">
        <v>-88.313928630575845</v>
      </c>
      <c r="P1256" s="3">
        <v>-22.838676171562582</v>
      </c>
      <c r="Q1256" s="3">
        <v>89.183254811429762</v>
      </c>
      <c r="R1256" s="3">
        <v>0.75264129125639556</v>
      </c>
      <c r="S1256" s="3">
        <v>1.4166334294404095</v>
      </c>
      <c r="T1256" s="3">
        <v>0.30743295142110583</v>
      </c>
      <c r="U1256" s="4">
        <v>8.4554982364301437E-2</v>
      </c>
    </row>
    <row r="1257" spans="1:21" x14ac:dyDescent="0.25">
      <c r="A1257">
        <v>531</v>
      </c>
      <c r="B1257" t="s">
        <v>20</v>
      </c>
      <c r="C1257" s="1">
        <v>40968.725419502312</v>
      </c>
      <c r="D1257">
        <v>544.06799999999998</v>
      </c>
      <c r="E1257">
        <v>150.26599999999999</v>
      </c>
      <c r="F1257">
        <v>1988.5150000000001</v>
      </c>
      <c r="G1257">
        <v>-0.87</v>
      </c>
      <c r="H1257" s="1">
        <v>40968.725419502312</v>
      </c>
      <c r="I1257">
        <v>544.87199999999996</v>
      </c>
      <c r="J1257">
        <v>141.43899999999999</v>
      </c>
      <c r="K1257">
        <v>1985.905</v>
      </c>
      <c r="L1257" s="3">
        <v>0.29362794166624356</v>
      </c>
      <c r="M1257" s="3">
        <v>0.69453812001648796</v>
      </c>
      <c r="N1257" s="3">
        <v>1.4239731332972796</v>
      </c>
      <c r="O1257" s="3">
        <v>-83.222431180896209</v>
      </c>
      <c r="P1257" s="3">
        <v>96.659434105856192</v>
      </c>
      <c r="Q1257" s="3">
        <v>-19.2114813109037</v>
      </c>
      <c r="R1257" s="3">
        <v>0.74098073515745</v>
      </c>
      <c r="S1257" s="3">
        <v>1.3958155239902226</v>
      </c>
      <c r="T1257" s="3">
        <v>0.30246327474810641</v>
      </c>
      <c r="U1257" s="4">
        <v>5.4682552135012191E-2</v>
      </c>
    </row>
    <row r="1258" spans="1:21" x14ac:dyDescent="0.25">
      <c r="A1258">
        <v>3320</v>
      </c>
      <c r="B1258" t="s">
        <v>20</v>
      </c>
      <c r="C1258" s="1">
        <v>41344.286752395834</v>
      </c>
      <c r="D1258">
        <v>541.93399999999997</v>
      </c>
      <c r="E1258">
        <v>117.958</v>
      </c>
      <c r="F1258">
        <v>1952.2439999999999</v>
      </c>
      <c r="G1258">
        <v>-0.64</v>
      </c>
      <c r="H1258" s="1">
        <v>41344.286752384258</v>
      </c>
      <c r="I1258">
        <v>551.41200000000003</v>
      </c>
      <c r="J1258">
        <v>92.709000000000003</v>
      </c>
      <c r="K1258">
        <v>1953.5129999999999</v>
      </c>
      <c r="L1258" s="3">
        <v>0.28624226814158549</v>
      </c>
      <c r="M1258" s="3">
        <v>0.58725264274450517</v>
      </c>
      <c r="N1258" s="3">
        <v>1.3304045517116241</v>
      </c>
      <c r="O1258" s="3">
        <v>-84.316492326392591</v>
      </c>
      <c r="P1258" s="3">
        <v>127.41447048794389</v>
      </c>
      <c r="Q1258" s="3">
        <v>-56.653325177835555</v>
      </c>
      <c r="R1258" s="3">
        <v>0.7065007571291062</v>
      </c>
      <c r="S1258" s="3">
        <v>1.2673333837668821</v>
      </c>
      <c r="T1258" s="3">
        <v>0.2959484556931784</v>
      </c>
      <c r="U1258" s="4">
        <v>6.3411803189395696E-2</v>
      </c>
    </row>
    <row r="1259" spans="1:21" x14ac:dyDescent="0.25">
      <c r="A1259">
        <v>514</v>
      </c>
      <c r="B1259" t="s">
        <v>20</v>
      </c>
      <c r="C1259" s="1">
        <v>40968.670101863427</v>
      </c>
      <c r="D1259">
        <v>502.31</v>
      </c>
      <c r="E1259">
        <v>111.252</v>
      </c>
      <c r="F1259">
        <v>1928.47</v>
      </c>
      <c r="G1259">
        <v>-0.69</v>
      </c>
      <c r="H1259" s="1">
        <v>40968.67010181713</v>
      </c>
      <c r="I1259">
        <v>497.97300000000001</v>
      </c>
      <c r="J1259">
        <v>89.706000000000003</v>
      </c>
      <c r="K1259">
        <v>1934.499</v>
      </c>
      <c r="L1259" s="3">
        <v>0.22776363288669471</v>
      </c>
      <c r="M1259" s="3">
        <v>0.44905815958633205</v>
      </c>
      <c r="N1259" s="3">
        <v>1.355390014886257</v>
      </c>
      <c r="O1259" s="3">
        <v>-89.120773733029125</v>
      </c>
      <c r="P1259" s="3">
        <v>-102.79284122541887</v>
      </c>
      <c r="Q1259" s="3">
        <v>-14.093701628988427</v>
      </c>
      <c r="R1259" s="3">
        <v>0.73124081861220702</v>
      </c>
      <c r="S1259" s="3">
        <v>1.2257687065276883</v>
      </c>
      <c r="T1259" s="3">
        <v>0.22773681639819188</v>
      </c>
      <c r="U1259" s="4">
        <v>5.6186264244320008E-2</v>
      </c>
    </row>
    <row r="1260" spans="1:21" x14ac:dyDescent="0.25">
      <c r="A1260">
        <v>29</v>
      </c>
      <c r="B1260" t="s">
        <v>20</v>
      </c>
      <c r="C1260" s="1">
        <v>40954.048496053241</v>
      </c>
      <c r="D1260">
        <v>529.74199999999996</v>
      </c>
      <c r="E1260">
        <v>49.682000000000002</v>
      </c>
      <c r="F1260">
        <v>1958.645</v>
      </c>
      <c r="G1260">
        <v>-0.32</v>
      </c>
      <c r="H1260" s="1">
        <v>40954.048496064817</v>
      </c>
      <c r="I1260">
        <v>537.08600000000001</v>
      </c>
      <c r="J1260">
        <v>58.280999999999999</v>
      </c>
      <c r="K1260">
        <v>1953.836</v>
      </c>
      <c r="L1260" s="3">
        <v>0.34497561620873629</v>
      </c>
      <c r="M1260" s="3">
        <v>0.51445037300684304</v>
      </c>
      <c r="N1260" s="3">
        <v>1.2983509838125544</v>
      </c>
      <c r="O1260" s="3">
        <v>-84.409245933517454</v>
      </c>
      <c r="P1260" s="3">
        <v>76.434128215381605</v>
      </c>
      <c r="Q1260" s="3">
        <v>169.18472918280818</v>
      </c>
      <c r="R1260" s="3">
        <v>0.70765637398721992</v>
      </c>
      <c r="S1260" s="3">
        <v>1.2014244290677141</v>
      </c>
      <c r="T1260" s="3">
        <v>0.34374892684218139</v>
      </c>
      <c r="U1260" s="4">
        <v>7.0836669164750732E-2</v>
      </c>
    </row>
    <row r="1261" spans="1:21" x14ac:dyDescent="0.25">
      <c r="A1261">
        <v>538</v>
      </c>
      <c r="B1261" t="s">
        <v>20</v>
      </c>
      <c r="C1261" s="1">
        <v>40968.751382060182</v>
      </c>
      <c r="D1261">
        <v>547.11599999999999</v>
      </c>
      <c r="E1261">
        <v>135.941</v>
      </c>
      <c r="F1261">
        <v>1968.703</v>
      </c>
      <c r="G1261">
        <v>-0.24</v>
      </c>
      <c r="H1261" s="1">
        <v>40968.751382118055</v>
      </c>
      <c r="I1261">
        <v>541.17200000000003</v>
      </c>
      <c r="J1261">
        <v>124.453</v>
      </c>
      <c r="K1261">
        <v>1958.5740000000001</v>
      </c>
      <c r="L1261" s="3">
        <v>0.30859342239992554</v>
      </c>
      <c r="M1261" s="3">
        <v>0.54303621858651341</v>
      </c>
      <c r="N1261" s="3">
        <v>1.2448812143198442</v>
      </c>
      <c r="O1261" s="3">
        <v>-85.665448334915524</v>
      </c>
      <c r="P1261" s="3">
        <v>89.202233516107896</v>
      </c>
      <c r="Q1261" s="3">
        <v>-18.469100291710614</v>
      </c>
      <c r="R1261" s="3">
        <v>0.65494588219416983</v>
      </c>
      <c r="S1261" s="3">
        <v>1.1886589067819529</v>
      </c>
      <c r="T1261" s="3">
        <v>0.3077107640565373</v>
      </c>
      <c r="U1261" s="4">
        <v>6.2575197632524046E-2</v>
      </c>
    </row>
    <row r="1262" spans="1:21" x14ac:dyDescent="0.25">
      <c r="A1262">
        <v>223</v>
      </c>
      <c r="B1262" t="s">
        <v>20</v>
      </c>
      <c r="C1262" s="1">
        <v>40967.148791562497</v>
      </c>
      <c r="D1262">
        <v>433.12099999999998</v>
      </c>
      <c r="E1262">
        <v>135.33099999999999</v>
      </c>
      <c r="F1262">
        <v>1957.4259999999999</v>
      </c>
      <c r="G1262">
        <v>-1.05</v>
      </c>
      <c r="H1262" s="1">
        <v>40967.148791539352</v>
      </c>
      <c r="I1262">
        <v>486.858</v>
      </c>
      <c r="J1262">
        <v>123.634</v>
      </c>
      <c r="K1262">
        <v>1961.364</v>
      </c>
      <c r="L1262" s="3">
        <v>0.34960229172087898</v>
      </c>
      <c r="M1262" s="3">
        <v>0.60126491207057398</v>
      </c>
      <c r="N1262" s="3">
        <v>1.1875435921673974</v>
      </c>
      <c r="O1262" s="3">
        <v>-84.055659032437148</v>
      </c>
      <c r="P1262" s="3">
        <v>107.16905012736261</v>
      </c>
      <c r="Q1262" s="3">
        <v>-41.192272795690727</v>
      </c>
      <c r="R1262" s="3">
        <v>0.72954667691175246</v>
      </c>
      <c r="S1262" s="3">
        <v>1.1080725219863439</v>
      </c>
      <c r="T1262" s="3">
        <v>0.35046960395834503</v>
      </c>
      <c r="U1262" s="4">
        <v>7.1337105956591443E-2</v>
      </c>
    </row>
    <row r="1263" spans="1:21" x14ac:dyDescent="0.25">
      <c r="A1263">
        <v>320</v>
      </c>
      <c r="B1263" t="s">
        <v>20</v>
      </c>
      <c r="C1263" s="1">
        <v>40967.81206290509</v>
      </c>
      <c r="D1263">
        <v>536.75300000000004</v>
      </c>
      <c r="E1263">
        <v>155.44800000000001</v>
      </c>
      <c r="F1263">
        <v>1979.066</v>
      </c>
      <c r="G1263">
        <v>-0.97</v>
      </c>
      <c r="H1263" s="1">
        <v>40967.812062928242</v>
      </c>
      <c r="I1263">
        <v>539.505</v>
      </c>
      <c r="J1263">
        <v>139.59800000000001</v>
      </c>
      <c r="K1263">
        <v>1964.1610000000001</v>
      </c>
      <c r="L1263" s="3">
        <v>0.26189760193052936</v>
      </c>
      <c r="M1263" s="3">
        <v>0.51055318869560784</v>
      </c>
      <c r="N1263" s="3">
        <v>1.326359984667222</v>
      </c>
      <c r="O1263" s="3">
        <v>-85.797964031608799</v>
      </c>
      <c r="P1263" s="3">
        <v>103.10204248354221</v>
      </c>
      <c r="Q1263" s="3">
        <v>-28.530559025386676</v>
      </c>
      <c r="R1263" s="3">
        <v>0.60503414410118239</v>
      </c>
      <c r="S1263" s="3">
        <v>1.2835875137925825</v>
      </c>
      <c r="T1263" s="3">
        <v>0.26142426699561838</v>
      </c>
      <c r="U1263" s="4">
        <v>5.8824358578031949E-2</v>
      </c>
    </row>
    <row r="1264" spans="1:21" x14ac:dyDescent="0.25">
      <c r="A1264">
        <v>508</v>
      </c>
      <c r="B1264" t="s">
        <v>20</v>
      </c>
      <c r="C1264" s="1">
        <v>40968.459371747682</v>
      </c>
      <c r="D1264">
        <v>545.59199999999998</v>
      </c>
      <c r="E1264">
        <v>142.34200000000001</v>
      </c>
      <c r="F1264">
        <v>1972.6659999999999</v>
      </c>
      <c r="G1264">
        <v>-0.77</v>
      </c>
      <c r="H1264" s="1">
        <v>40968.459371666664</v>
      </c>
      <c r="I1264">
        <v>559.02800000000002</v>
      </c>
      <c r="J1264">
        <v>119.395</v>
      </c>
      <c r="K1264">
        <v>1990.1769999999999</v>
      </c>
      <c r="L1264" s="3">
        <v>0.31591766052436077</v>
      </c>
      <c r="M1264" s="3">
        <v>0.63300959835230763</v>
      </c>
      <c r="N1264" s="3">
        <v>1.4299743930020778</v>
      </c>
      <c r="O1264" s="3">
        <v>-83.61546535532537</v>
      </c>
      <c r="P1264" s="3">
        <v>98.75253862226829</v>
      </c>
      <c r="Q1264" s="3">
        <v>-24.192822530085312</v>
      </c>
      <c r="R1264" s="3">
        <v>0.71526693271664499</v>
      </c>
      <c r="S1264" s="3">
        <v>1.3869631452857902</v>
      </c>
      <c r="T1264" s="3">
        <v>0.32009085517461244</v>
      </c>
      <c r="U1264" s="4">
        <v>5.3876115699400852E-2</v>
      </c>
    </row>
    <row r="1265" spans="1:21" x14ac:dyDescent="0.25">
      <c r="A1265">
        <v>652</v>
      </c>
      <c r="B1265" t="s">
        <v>20</v>
      </c>
      <c r="C1265" s="1">
        <v>40970.804796840275</v>
      </c>
      <c r="D1265">
        <v>544.98199999999997</v>
      </c>
      <c r="E1265">
        <v>128.321</v>
      </c>
      <c r="F1265">
        <v>1958.645</v>
      </c>
      <c r="G1265">
        <v>-0.36</v>
      </c>
      <c r="H1265" s="1">
        <v>40970.80479696759</v>
      </c>
      <c r="I1265">
        <v>514.702</v>
      </c>
      <c r="J1265">
        <v>117.102</v>
      </c>
      <c r="K1265">
        <v>1948.251</v>
      </c>
      <c r="L1265" s="3">
        <v>0.28218436401433833</v>
      </c>
      <c r="M1265" s="3">
        <v>0.60028728072368687</v>
      </c>
      <c r="N1265" s="3">
        <v>1.2490675707022594</v>
      </c>
      <c r="O1265" s="3">
        <v>-85.296170376987789</v>
      </c>
      <c r="P1265" s="3">
        <v>61.831282497299483</v>
      </c>
      <c r="Q1265" s="3">
        <v>-174.08392741538901</v>
      </c>
      <c r="R1265" s="3">
        <v>0.72490695693181806</v>
      </c>
      <c r="S1265" s="3">
        <v>1.1771958197362835</v>
      </c>
      <c r="T1265" s="3">
        <v>0.28533572490641745</v>
      </c>
      <c r="U1265" s="4">
        <v>6.4727977321053787E-2</v>
      </c>
    </row>
    <row r="1266" spans="1:21" x14ac:dyDescent="0.25">
      <c r="A1266">
        <v>4060</v>
      </c>
      <c r="B1266" t="s">
        <v>20</v>
      </c>
      <c r="C1266" s="1">
        <v>41558.884933020832</v>
      </c>
      <c r="D1266">
        <v>541.93399999999997</v>
      </c>
      <c r="E1266">
        <v>153.92400000000001</v>
      </c>
      <c r="F1266">
        <v>1985.7719999999999</v>
      </c>
      <c r="G1266">
        <v>-1.24</v>
      </c>
      <c r="H1266" s="1">
        <v>41558.884932928238</v>
      </c>
      <c r="I1266">
        <v>576.91700000000003</v>
      </c>
      <c r="J1266">
        <v>111.806</v>
      </c>
      <c r="K1266">
        <v>2001.2719999999999</v>
      </c>
      <c r="L1266" s="3">
        <v>0.3244446649723885</v>
      </c>
      <c r="M1266" s="3">
        <v>0.5879687621656613</v>
      </c>
      <c r="N1266" s="3">
        <v>1.5198178500653834</v>
      </c>
      <c r="O1266" s="3">
        <v>-85.751539775551677</v>
      </c>
      <c r="P1266" s="3">
        <v>90.316842471600978</v>
      </c>
      <c r="Q1266" s="3">
        <v>-17.054295989162956</v>
      </c>
      <c r="R1266" s="3">
        <v>0.71155385371810098</v>
      </c>
      <c r="S1266" s="3">
        <v>1.463918951941622</v>
      </c>
      <c r="T1266" s="3">
        <v>0.32355314824644665</v>
      </c>
      <c r="U1266" s="4">
        <v>5.9144450399411734E-2</v>
      </c>
    </row>
    <row r="1267" spans="1:21" x14ac:dyDescent="0.25">
      <c r="A1267">
        <v>916</v>
      </c>
      <c r="B1267" t="s">
        <v>20</v>
      </c>
      <c r="C1267" s="1">
        <v>41048.004099803242</v>
      </c>
      <c r="D1267">
        <v>481.584</v>
      </c>
      <c r="E1267">
        <v>139.29400000000001</v>
      </c>
      <c r="F1267">
        <v>1935.7850000000001</v>
      </c>
      <c r="G1267">
        <v>-1.31</v>
      </c>
      <c r="H1267" s="1">
        <v>41048.004099756945</v>
      </c>
      <c r="I1267">
        <v>527.63199999999995</v>
      </c>
      <c r="J1267">
        <v>99.334000000000003</v>
      </c>
      <c r="K1267">
        <v>1926.652</v>
      </c>
      <c r="L1267" s="3">
        <v>0.21584781656123675</v>
      </c>
      <c r="M1267" s="3">
        <v>0.45268847511095023</v>
      </c>
      <c r="N1267" s="3">
        <v>1.2778073339628362</v>
      </c>
      <c r="O1267" s="3">
        <v>-88.737804450356734</v>
      </c>
      <c r="P1267" s="3">
        <v>-110.72109345026637</v>
      </c>
      <c r="Q1267" s="3">
        <v>0.25581273871879673</v>
      </c>
      <c r="R1267" s="3">
        <v>0.61566123384420735</v>
      </c>
      <c r="S1267" s="3">
        <v>1.2071782481156959</v>
      </c>
      <c r="T1267" s="3">
        <v>0.21579544348014679</v>
      </c>
      <c r="U1267" s="4">
        <v>6.2367916591169054E-2</v>
      </c>
    </row>
    <row r="1268" spans="1:21" x14ac:dyDescent="0.25">
      <c r="A1268">
        <v>523</v>
      </c>
      <c r="B1268" t="s">
        <v>20</v>
      </c>
      <c r="C1268" s="1">
        <v>40968.705731851849</v>
      </c>
      <c r="D1268">
        <v>547.42100000000005</v>
      </c>
      <c r="E1268">
        <v>139.90299999999999</v>
      </c>
      <c r="F1268">
        <v>1971.751</v>
      </c>
      <c r="G1268">
        <v>-1.26</v>
      </c>
      <c r="H1268" s="1">
        <v>40968.705731898146</v>
      </c>
      <c r="I1268">
        <v>538.65499999999997</v>
      </c>
      <c r="J1268">
        <v>113.861</v>
      </c>
      <c r="K1268">
        <v>1955.5840000000001</v>
      </c>
      <c r="L1268" s="3">
        <v>0.43367900602734327</v>
      </c>
      <c r="M1268" s="3">
        <v>0.66984628534499246</v>
      </c>
      <c r="N1268" s="3">
        <v>1.354932050596874</v>
      </c>
      <c r="O1268" s="3">
        <v>-82.346879599380344</v>
      </c>
      <c r="P1268" s="3">
        <v>-80.235404610437683</v>
      </c>
      <c r="Q1268" s="3">
        <v>152.47543470858463</v>
      </c>
      <c r="R1268" s="3">
        <v>0.75586764647789551</v>
      </c>
      <c r="S1268" s="3">
        <v>1.3050770295399303</v>
      </c>
      <c r="T1268" s="3">
        <v>0.43594643298774827</v>
      </c>
      <c r="U1268" s="4">
        <v>9.760499066998142E-2</v>
      </c>
    </row>
    <row r="1269" spans="1:21" x14ac:dyDescent="0.25">
      <c r="A1269">
        <v>2390</v>
      </c>
      <c r="B1269" t="s">
        <v>20</v>
      </c>
      <c r="C1269" s="1">
        <v>41154.921307060184</v>
      </c>
      <c r="D1269">
        <v>525.47500000000002</v>
      </c>
      <c r="E1269">
        <v>120.396</v>
      </c>
      <c r="F1269">
        <v>1937.614</v>
      </c>
      <c r="G1269">
        <v>-1.07</v>
      </c>
      <c r="H1269" s="1">
        <v>41154.921307025463</v>
      </c>
      <c r="I1269">
        <v>524.59</v>
      </c>
      <c r="J1269">
        <v>139.78</v>
      </c>
      <c r="K1269">
        <v>1945.0340000000001</v>
      </c>
      <c r="L1269" s="3">
        <v>0.29378802023827244</v>
      </c>
      <c r="M1269" s="3">
        <v>0.53031641027997645</v>
      </c>
      <c r="N1269" s="3">
        <v>1.3602543883132487</v>
      </c>
      <c r="O1269" s="3">
        <v>-83.46204877943417</v>
      </c>
      <c r="P1269" s="3">
        <v>-91.899087360430329</v>
      </c>
      <c r="Q1269" s="3">
        <v>-14.649211672894149</v>
      </c>
      <c r="R1269" s="3">
        <v>0.63612672461192687</v>
      </c>
      <c r="S1269" s="3">
        <v>1.3114250392136171</v>
      </c>
      <c r="T1269" s="3">
        <v>0.29624089349727001</v>
      </c>
      <c r="U1269" s="4">
        <v>6.3613030778386009E-2</v>
      </c>
    </row>
    <row r="1270" spans="1:21" x14ac:dyDescent="0.25">
      <c r="A1270">
        <v>3742</v>
      </c>
      <c r="B1270" t="s">
        <v>20</v>
      </c>
      <c r="C1270" s="1">
        <v>41478.02036746528</v>
      </c>
      <c r="D1270">
        <v>549.25</v>
      </c>
      <c r="E1270">
        <v>102.108</v>
      </c>
      <c r="F1270">
        <v>1953.768</v>
      </c>
      <c r="G1270">
        <v>-0.96</v>
      </c>
      <c r="H1270" s="1">
        <v>41478.020367488425</v>
      </c>
      <c r="I1270">
        <v>521.55999999999995</v>
      </c>
      <c r="J1270">
        <v>55.475999999999999</v>
      </c>
      <c r="K1270">
        <v>1966.74</v>
      </c>
      <c r="L1270" s="3">
        <v>0.2562882340139383</v>
      </c>
      <c r="M1270" s="3">
        <v>0.52859457034878232</v>
      </c>
      <c r="N1270" s="3">
        <v>1.3635426709904885</v>
      </c>
      <c r="O1270" s="3">
        <v>-82.843282906959743</v>
      </c>
      <c r="P1270" s="3">
        <v>98.558326580861888</v>
      </c>
      <c r="Q1270" s="3">
        <v>-32.109672509380438</v>
      </c>
      <c r="R1270" s="3">
        <v>0.7264003969123678</v>
      </c>
      <c r="S1270" s="3">
        <v>1.266445746878702</v>
      </c>
      <c r="T1270" s="3">
        <v>0.26269851267556987</v>
      </c>
      <c r="U1270" s="4">
        <v>5.7042665158766569E-2</v>
      </c>
    </row>
    <row r="1271" spans="1:21" x14ac:dyDescent="0.25">
      <c r="A1271">
        <v>618</v>
      </c>
      <c r="B1271" t="s">
        <v>20</v>
      </c>
      <c r="C1271" s="1">
        <v>40969.418363310186</v>
      </c>
      <c r="D1271">
        <v>546.50599999999997</v>
      </c>
      <c r="E1271">
        <v>141.42699999999999</v>
      </c>
      <c r="F1271">
        <v>1970.837</v>
      </c>
      <c r="G1271">
        <v>-0.35</v>
      </c>
      <c r="H1271" s="1">
        <v>40969.418363460645</v>
      </c>
      <c r="I1271">
        <v>522.89800000000002</v>
      </c>
      <c r="J1271">
        <v>125.92400000000001</v>
      </c>
      <c r="K1271">
        <v>1963.6990000000001</v>
      </c>
      <c r="L1271" s="3">
        <v>0.27576884293467996</v>
      </c>
      <c r="M1271" s="3">
        <v>0.52729038140257933</v>
      </c>
      <c r="N1271" s="3">
        <v>1.2609607264938243</v>
      </c>
      <c r="O1271" s="3">
        <v>-88.997433309755309</v>
      </c>
      <c r="P1271" s="3">
        <v>178.31926516821761</v>
      </c>
      <c r="Q1271" s="3">
        <v>-102.91299351039329</v>
      </c>
      <c r="R1271" s="3">
        <v>0.59954765939028221</v>
      </c>
      <c r="S1271" s="3">
        <v>1.2258518290321234</v>
      </c>
      <c r="T1271" s="3">
        <v>0.27578194601346695</v>
      </c>
      <c r="U1271" s="4">
        <v>5.4884649817779282E-2</v>
      </c>
    </row>
    <row r="1272" spans="1:21" x14ac:dyDescent="0.25">
      <c r="A1272">
        <v>3743</v>
      </c>
      <c r="B1272" t="s">
        <v>20</v>
      </c>
      <c r="C1272" s="1">
        <v>41478.020810995367</v>
      </c>
      <c r="D1272">
        <v>511.45400000000001</v>
      </c>
      <c r="E1272">
        <v>128.321</v>
      </c>
      <c r="F1272">
        <v>1933.6510000000001</v>
      </c>
      <c r="G1272">
        <v>-0.95</v>
      </c>
      <c r="H1272" s="1">
        <v>41478.020811041664</v>
      </c>
      <c r="I1272">
        <v>513.65899999999999</v>
      </c>
      <c r="J1272">
        <v>115.84399999999999</v>
      </c>
      <c r="K1272">
        <v>1938.6079999999999</v>
      </c>
      <c r="L1272" s="3">
        <v>0.29806466596543285</v>
      </c>
      <c r="M1272" s="3">
        <v>0.51908302479136503</v>
      </c>
      <c r="N1272" s="3">
        <v>1.3348235668435797</v>
      </c>
      <c r="O1272" s="3">
        <v>-89.274812601051366</v>
      </c>
      <c r="P1272" s="3">
        <v>10.116882802270863</v>
      </c>
      <c r="Q1272" s="3">
        <v>-120.89184712632574</v>
      </c>
      <c r="R1272" s="3">
        <v>0.67792780839567968</v>
      </c>
      <c r="S1272" s="3">
        <v>1.2613831322112645</v>
      </c>
      <c r="T1272" s="3">
        <v>0.29804079170457953</v>
      </c>
      <c r="U1272" s="4">
        <v>6.9333106384227752E-2</v>
      </c>
    </row>
    <row r="1273" spans="1:21" x14ac:dyDescent="0.25">
      <c r="A1273">
        <v>376</v>
      </c>
      <c r="B1273" t="s">
        <v>20</v>
      </c>
      <c r="C1273" s="1">
        <v>40968.234534328702</v>
      </c>
      <c r="D1273">
        <v>512.06399999999996</v>
      </c>
      <c r="E1273">
        <v>119.17700000000001</v>
      </c>
      <c r="F1273">
        <v>1930.6030000000001</v>
      </c>
      <c r="G1273">
        <v>-1.1200000000000001</v>
      </c>
      <c r="H1273" s="1">
        <v>40968.234534282405</v>
      </c>
      <c r="I1273">
        <v>514.33900000000006</v>
      </c>
      <c r="J1273">
        <v>113.589</v>
      </c>
      <c r="K1273">
        <v>1938.953</v>
      </c>
      <c r="L1273" s="3">
        <v>0.28131964650410535</v>
      </c>
      <c r="M1273" s="3">
        <v>0.53856105271927479</v>
      </c>
      <c r="N1273" s="3">
        <v>1.2183168410138809</v>
      </c>
      <c r="O1273" s="3">
        <v>-85.38502232811841</v>
      </c>
      <c r="P1273" s="3">
        <v>88.299997267193746</v>
      </c>
      <c r="Q1273" s="3">
        <v>-19.45242685288407</v>
      </c>
      <c r="R1273" s="3">
        <v>0.66478553847764488</v>
      </c>
      <c r="S1273" s="3">
        <v>1.1525913819193789</v>
      </c>
      <c r="T1273" s="3">
        <v>0.28040757434587249</v>
      </c>
      <c r="U1273" s="4">
        <v>6.0799070207981316E-2</v>
      </c>
    </row>
    <row r="1274" spans="1:21" x14ac:dyDescent="0.25">
      <c r="A1274">
        <v>638</v>
      </c>
      <c r="B1274" t="s">
        <v>20</v>
      </c>
      <c r="C1274" s="1">
        <v>40970.083622442129</v>
      </c>
      <c r="D1274">
        <v>562.96600000000001</v>
      </c>
      <c r="E1274">
        <v>128.01599999999999</v>
      </c>
      <c r="F1274">
        <v>2001.9259999999999</v>
      </c>
      <c r="G1274">
        <v>-1.02</v>
      </c>
      <c r="H1274" s="1">
        <v>40970.083622442129</v>
      </c>
      <c r="I1274">
        <v>564.67499999999995</v>
      </c>
      <c r="J1274">
        <v>94.331999999999994</v>
      </c>
      <c r="K1274">
        <v>2006.097</v>
      </c>
      <c r="L1274" s="3">
        <v>0.43747743542654938</v>
      </c>
      <c r="M1274" s="3">
        <v>0.78320151572813257</v>
      </c>
      <c r="N1274" s="3">
        <v>1.4245489470462855</v>
      </c>
      <c r="O1274" s="3">
        <v>-83.893822282366941</v>
      </c>
      <c r="P1274" s="3">
        <v>99.064100260980794</v>
      </c>
      <c r="Q1274" s="3">
        <v>-28.13625729103472</v>
      </c>
      <c r="R1274" s="3">
        <v>0.86997631216388527</v>
      </c>
      <c r="S1274" s="3">
        <v>1.3688941393408385</v>
      </c>
      <c r="T1274" s="3">
        <v>0.43912798451287927</v>
      </c>
      <c r="U1274" s="4">
        <v>8.3488799237018449E-2</v>
      </c>
    </row>
    <row r="1275" spans="1:21" x14ac:dyDescent="0.25">
      <c r="A1275">
        <v>381</v>
      </c>
      <c r="B1275" t="s">
        <v>20</v>
      </c>
      <c r="C1275" s="1">
        <v>40968.242155335647</v>
      </c>
      <c r="D1275">
        <v>517.24599999999998</v>
      </c>
      <c r="E1275">
        <v>106.985</v>
      </c>
      <c r="F1275">
        <v>1929.6890000000001</v>
      </c>
      <c r="G1275">
        <v>-1.45</v>
      </c>
      <c r="H1275" s="1">
        <v>40968.242155324071</v>
      </c>
      <c r="I1275">
        <v>513.52499999999998</v>
      </c>
      <c r="J1275">
        <v>72.251000000000005</v>
      </c>
      <c r="K1275">
        <v>1943.0229999999999</v>
      </c>
      <c r="L1275" s="3">
        <v>0.30041790281823078</v>
      </c>
      <c r="M1275" s="3">
        <v>0.55499851140729839</v>
      </c>
      <c r="N1275" s="3">
        <v>1.527110274697471</v>
      </c>
      <c r="O1275" s="3">
        <v>-84.848400012287868</v>
      </c>
      <c r="P1275" s="3">
        <v>-90.551727214606274</v>
      </c>
      <c r="Q1275" s="3">
        <v>151.35277358937262</v>
      </c>
      <c r="R1275" s="3">
        <v>0.88627945310349787</v>
      </c>
      <c r="S1275" s="3">
        <v>1.3588647047051836</v>
      </c>
      <c r="T1275" s="3">
        <v>0.29995913857578671</v>
      </c>
      <c r="U1275" s="4">
        <v>7.9081407572909657E-2</v>
      </c>
    </row>
    <row r="1276" spans="1:21" x14ac:dyDescent="0.25">
      <c r="A1276">
        <v>3696</v>
      </c>
      <c r="B1276" t="s">
        <v>20</v>
      </c>
      <c r="C1276" s="1">
        <v>41477.285418252315</v>
      </c>
      <c r="D1276">
        <v>470.61099999999999</v>
      </c>
      <c r="E1276">
        <v>72.238</v>
      </c>
      <c r="F1276">
        <v>1928.7739999999999</v>
      </c>
      <c r="G1276">
        <v>-0.49</v>
      </c>
      <c r="H1276" s="1">
        <v>41477.285418310188</v>
      </c>
      <c r="I1276">
        <v>457.49799999999999</v>
      </c>
      <c r="J1276">
        <v>63.518999999999998</v>
      </c>
      <c r="K1276">
        <v>1929.454</v>
      </c>
      <c r="L1276" s="3">
        <v>0.27845414120946299</v>
      </c>
      <c r="M1276" s="3">
        <v>0.46971069549589184</v>
      </c>
      <c r="N1276" s="3">
        <v>1.1143631231946114</v>
      </c>
      <c r="O1276" s="3">
        <v>-85.546626005985416</v>
      </c>
      <c r="P1276" s="3">
        <v>28.989384836844373</v>
      </c>
      <c r="Q1276" s="3">
        <v>-152.59765524496683</v>
      </c>
      <c r="R1276" s="3">
        <v>0.72647827331269355</v>
      </c>
      <c r="S1276" s="3">
        <v>0.96181490769595968</v>
      </c>
      <c r="T1276" s="3">
        <v>0.28741456355623995</v>
      </c>
      <c r="U1276" s="4">
        <v>7.6499682467521285E-2</v>
      </c>
    </row>
    <row r="1277" spans="1:21" x14ac:dyDescent="0.25">
      <c r="A1277">
        <v>3108</v>
      </c>
      <c r="B1277" t="s">
        <v>20</v>
      </c>
      <c r="C1277" s="1">
        <v>41314.787564699072</v>
      </c>
      <c r="D1277">
        <v>561.44200000000001</v>
      </c>
      <c r="E1277">
        <v>131.97800000000001</v>
      </c>
      <c r="F1277">
        <v>1997.354</v>
      </c>
      <c r="G1277">
        <v>-0.3</v>
      </c>
      <c r="H1277" s="1">
        <v>41314.787564687504</v>
      </c>
      <c r="I1277">
        <v>570.45699999999999</v>
      </c>
      <c r="J1277">
        <v>116.428</v>
      </c>
      <c r="K1277">
        <v>1997.1790000000001</v>
      </c>
      <c r="L1277" s="3">
        <v>0.36702115759360232</v>
      </c>
      <c r="M1277" s="3">
        <v>0.69370783651755352</v>
      </c>
      <c r="N1277" s="3">
        <v>1.4941924657914316</v>
      </c>
      <c r="O1277" s="3">
        <v>-81.683764478901452</v>
      </c>
      <c r="P1277" s="3">
        <v>101.37499428329963</v>
      </c>
      <c r="Q1277" s="3">
        <v>-27.753298347927888</v>
      </c>
      <c r="R1277" s="3">
        <v>0.78259091970039663</v>
      </c>
      <c r="S1277" s="3">
        <v>1.4445639088886537</v>
      </c>
      <c r="T1277" s="3">
        <v>0.37782520030782507</v>
      </c>
      <c r="U1277" s="4">
        <v>6.3295180033234116E-2</v>
      </c>
    </row>
    <row r="1278" spans="1:21" x14ac:dyDescent="0.25">
      <c r="A1278">
        <v>3695</v>
      </c>
      <c r="B1278" t="s">
        <v>20</v>
      </c>
      <c r="C1278" s="1">
        <v>41477.273675787037</v>
      </c>
      <c r="D1278">
        <v>479.755</v>
      </c>
      <c r="E1278">
        <v>42.671999999999997</v>
      </c>
      <c r="F1278">
        <v>1943.71</v>
      </c>
      <c r="G1278">
        <v>-0.44</v>
      </c>
      <c r="H1278" s="1">
        <v>41477.273675925928</v>
      </c>
      <c r="I1278">
        <v>471.709</v>
      </c>
      <c r="J1278">
        <v>64.033000000000001</v>
      </c>
      <c r="K1278">
        <v>1930.442</v>
      </c>
      <c r="L1278" s="3">
        <v>0.25379016938973437</v>
      </c>
      <c r="M1278" s="3">
        <v>0.48398563624442315</v>
      </c>
      <c r="N1278" s="3">
        <v>1.1403942027652032</v>
      </c>
      <c r="O1278" s="3">
        <v>-87.855401807962664</v>
      </c>
      <c r="P1278" s="3">
        <v>17.095924986551736</v>
      </c>
      <c r="Q1278" s="3">
        <v>-140.63000446983332</v>
      </c>
      <c r="R1278" s="3">
        <v>0.74628094161789704</v>
      </c>
      <c r="S1278" s="3">
        <v>0.98623980431540303</v>
      </c>
      <c r="T1278" s="3">
        <v>0.25687092805060274</v>
      </c>
      <c r="U1278" s="4">
        <v>6.9504544753653141E-2</v>
      </c>
    </row>
    <row r="1279" spans="1:21" x14ac:dyDescent="0.25">
      <c r="A1279">
        <v>362</v>
      </c>
      <c r="B1279" t="s">
        <v>20</v>
      </c>
      <c r="C1279" s="1">
        <v>40968.228300277777</v>
      </c>
      <c r="D1279">
        <v>486.15600000000001</v>
      </c>
      <c r="E1279">
        <v>106.68</v>
      </c>
      <c r="F1279">
        <v>1922.6780000000001</v>
      </c>
      <c r="G1279">
        <v>-0.83</v>
      </c>
      <c r="H1279" s="1">
        <v>40968.228300289353</v>
      </c>
      <c r="I1279">
        <v>492.048</v>
      </c>
      <c r="J1279">
        <v>84.063999999999993</v>
      </c>
      <c r="K1279">
        <v>1939.624</v>
      </c>
      <c r="L1279" s="3">
        <v>0.30391288453136639</v>
      </c>
      <c r="M1279" s="3">
        <v>0.52685223861394903</v>
      </c>
      <c r="N1279" s="3">
        <v>1.2968445317835851</v>
      </c>
      <c r="O1279" s="3">
        <v>-84.176934752091853</v>
      </c>
      <c r="P1279" s="3">
        <v>93.918418925913329</v>
      </c>
      <c r="Q1279" s="3">
        <v>-30.749684438334288</v>
      </c>
      <c r="R1279" s="3">
        <v>0.74884182472760585</v>
      </c>
      <c r="S1279" s="3">
        <v>1.1797310564510042</v>
      </c>
      <c r="T1279" s="3">
        <v>0.30402606788697994</v>
      </c>
      <c r="U1279" s="4">
        <v>6.7333696379533445E-2</v>
      </c>
    </row>
    <row r="1280" spans="1:21" x14ac:dyDescent="0.25">
      <c r="A1280">
        <v>3316</v>
      </c>
      <c r="B1280" t="s">
        <v>20</v>
      </c>
      <c r="C1280" s="1">
        <v>41344.236618101851</v>
      </c>
      <c r="D1280">
        <v>550.46900000000005</v>
      </c>
      <c r="E1280">
        <v>109.11799999999999</v>
      </c>
      <c r="F1280">
        <v>1953.463</v>
      </c>
      <c r="G1280">
        <v>-0.62</v>
      </c>
      <c r="H1280" s="1">
        <v>41344.236618148148</v>
      </c>
      <c r="I1280">
        <v>554.80799999999999</v>
      </c>
      <c r="J1280">
        <v>101.087</v>
      </c>
      <c r="K1280">
        <v>1949.306</v>
      </c>
      <c r="L1280" s="3">
        <v>0.2992284867876146</v>
      </c>
      <c r="M1280" s="3">
        <v>0.57550581807060175</v>
      </c>
      <c r="N1280" s="3">
        <v>1.3326434201873507</v>
      </c>
      <c r="O1280" s="3">
        <v>-86.911245604825453</v>
      </c>
      <c r="P1280" s="3">
        <v>-88.905468156782646</v>
      </c>
      <c r="Q1280" s="3">
        <v>159.50842607941132</v>
      </c>
      <c r="R1280" s="3">
        <v>0.69870005156701609</v>
      </c>
      <c r="S1280" s="3">
        <v>1.2713677040070053</v>
      </c>
      <c r="T1280" s="3">
        <v>0.2987937871801023</v>
      </c>
      <c r="U1280" s="4">
        <v>6.5537571667051112E-2</v>
      </c>
    </row>
    <row r="1281" spans="1:21" x14ac:dyDescent="0.25">
      <c r="A1281">
        <v>3215</v>
      </c>
      <c r="B1281" t="s">
        <v>20</v>
      </c>
      <c r="C1281" s="1">
        <v>41332.754727569445</v>
      </c>
      <c r="D1281">
        <v>558.39400000000001</v>
      </c>
      <c r="E1281">
        <v>123.139</v>
      </c>
      <c r="F1281">
        <v>1971.4459999999999</v>
      </c>
      <c r="G1281">
        <v>-0.25</v>
      </c>
      <c r="H1281" s="1">
        <v>41332.754727604166</v>
      </c>
      <c r="I1281">
        <v>554.94399999999996</v>
      </c>
      <c r="J1281">
        <v>100.184</v>
      </c>
      <c r="K1281">
        <v>1964.9259999999999</v>
      </c>
      <c r="L1281" s="3">
        <v>0.26369358323364406</v>
      </c>
      <c r="M1281" s="3">
        <v>0.55961899113486591</v>
      </c>
      <c r="N1281" s="3">
        <v>1.3574152858916233</v>
      </c>
      <c r="O1281" s="3">
        <v>-85.761295577338913</v>
      </c>
      <c r="P1281" s="3">
        <v>116.53310943598316</v>
      </c>
      <c r="Q1281" s="3">
        <v>-44.881721085352389</v>
      </c>
      <c r="R1281" s="3">
        <v>0.68079643266048606</v>
      </c>
      <c r="S1281" s="3">
        <v>1.2987916390503216</v>
      </c>
      <c r="T1281" s="3">
        <v>0.26674585673322326</v>
      </c>
      <c r="U1281" s="4">
        <v>5.5674775848454934E-2</v>
      </c>
    </row>
    <row r="1282" spans="1:21" x14ac:dyDescent="0.25">
      <c r="A1282">
        <v>3325</v>
      </c>
      <c r="B1282" t="s">
        <v>20</v>
      </c>
      <c r="C1282" s="1">
        <v>41345.345508842591</v>
      </c>
      <c r="D1282">
        <v>551.68799999999999</v>
      </c>
      <c r="E1282">
        <v>107.29</v>
      </c>
      <c r="F1282">
        <v>1954.3779999999999</v>
      </c>
      <c r="G1282">
        <v>-0.46</v>
      </c>
      <c r="H1282" s="1">
        <v>41345.34550891204</v>
      </c>
      <c r="I1282">
        <v>552.22799999999995</v>
      </c>
      <c r="J1282">
        <v>90.263000000000005</v>
      </c>
      <c r="K1282">
        <v>1952.473</v>
      </c>
      <c r="L1282" s="3">
        <v>0.35179904307767346</v>
      </c>
      <c r="M1282" s="3">
        <v>0.57615328160012769</v>
      </c>
      <c r="N1282" s="3">
        <v>1.3243385218370551</v>
      </c>
      <c r="O1282" s="3">
        <v>-86.832493816417738</v>
      </c>
      <c r="P1282" s="3">
        <v>116.45096584111872</v>
      </c>
      <c r="Q1282" s="3">
        <v>-49.589993427160316</v>
      </c>
      <c r="R1282" s="3">
        <v>0.74267016640794736</v>
      </c>
      <c r="S1282" s="3">
        <v>1.2374539558030193</v>
      </c>
      <c r="T1282" s="3">
        <v>0.35203598735029118</v>
      </c>
      <c r="U1282" s="4">
        <v>7.4547303753512345E-2</v>
      </c>
    </row>
    <row r="1283" spans="1:21" x14ac:dyDescent="0.25">
      <c r="A1283">
        <v>1006</v>
      </c>
      <c r="B1283" t="s">
        <v>20</v>
      </c>
      <c r="C1283" s="1">
        <v>41072.958652928239</v>
      </c>
      <c r="D1283">
        <v>475.488</v>
      </c>
      <c r="E1283">
        <v>64.007999999999996</v>
      </c>
      <c r="F1283">
        <v>1929.9939999999999</v>
      </c>
      <c r="G1283">
        <v>-1.47</v>
      </c>
      <c r="H1283" s="1">
        <v>41072.958652893518</v>
      </c>
      <c r="I1283">
        <v>497.62099999999998</v>
      </c>
      <c r="J1283">
        <v>67.013999999999996</v>
      </c>
      <c r="K1283">
        <v>1944.087</v>
      </c>
      <c r="L1283" s="3">
        <v>0.34122228121999509</v>
      </c>
      <c r="M1283" s="3">
        <v>0.55369348130947826</v>
      </c>
      <c r="N1283" s="3">
        <v>1.2592523061956622</v>
      </c>
      <c r="O1283" s="3">
        <v>-86.791155256923801</v>
      </c>
      <c r="P1283" s="3">
        <v>158.38602801194992</v>
      </c>
      <c r="Q1283" s="3">
        <v>-93.092807655845576</v>
      </c>
      <c r="R1283" s="3">
        <v>0.72779767231634196</v>
      </c>
      <c r="S1283" s="3">
        <v>1.1642378387439578</v>
      </c>
      <c r="T1283" s="3">
        <v>0.34674420935607486</v>
      </c>
      <c r="U1283" s="4">
        <v>7.9776724340719307E-2</v>
      </c>
    </row>
    <row r="1284" spans="1:21" x14ac:dyDescent="0.25">
      <c r="A1284">
        <v>331</v>
      </c>
      <c r="B1284" t="s">
        <v>20</v>
      </c>
      <c r="C1284" s="1">
        <v>40967.967854236114</v>
      </c>
      <c r="D1284">
        <v>552.90700000000004</v>
      </c>
      <c r="E1284">
        <v>124.358</v>
      </c>
      <c r="F1284">
        <v>2049.4749999999999</v>
      </c>
      <c r="G1284">
        <v>-0.95</v>
      </c>
      <c r="H1284" s="1">
        <v>40967.967854305556</v>
      </c>
      <c r="I1284">
        <v>530.12199999999996</v>
      </c>
      <c r="J1284">
        <v>105.931</v>
      </c>
      <c r="K1284">
        <v>2013.5630000000001</v>
      </c>
      <c r="L1284" s="3">
        <v>0.41544580019618405</v>
      </c>
      <c r="M1284" s="3">
        <v>0.81492407771936737</v>
      </c>
      <c r="N1284" s="3">
        <v>1.3702489237002839</v>
      </c>
      <c r="O1284" s="3">
        <v>-84.776848891088761</v>
      </c>
      <c r="P1284" s="3">
        <v>99.373443756577558</v>
      </c>
      <c r="Q1284" s="3">
        <v>-29.463528464953178</v>
      </c>
      <c r="R1284" s="3">
        <v>0.89395157293358807</v>
      </c>
      <c r="S1284" s="3">
        <v>1.3141134989057122</v>
      </c>
      <c r="T1284" s="3">
        <v>0.41609062690326937</v>
      </c>
      <c r="U1284" s="4">
        <v>7.9404064781545339E-2</v>
      </c>
    </row>
    <row r="1285" spans="1:21" x14ac:dyDescent="0.25">
      <c r="A1285">
        <v>3650</v>
      </c>
      <c r="B1285" t="s">
        <v>20</v>
      </c>
      <c r="C1285" s="1">
        <v>41468.243861620373</v>
      </c>
      <c r="D1285">
        <v>449.88499999999999</v>
      </c>
      <c r="E1285">
        <v>66.751000000000005</v>
      </c>
      <c r="F1285">
        <v>1937.0039999999999</v>
      </c>
      <c r="G1285">
        <v>-1.53</v>
      </c>
      <c r="H1285" s="1">
        <v>41468.243861585652</v>
      </c>
      <c r="I1285">
        <v>472.52600000000001</v>
      </c>
      <c r="J1285">
        <v>33.697000000000003</v>
      </c>
      <c r="K1285">
        <v>1944.106</v>
      </c>
      <c r="L1285" s="3">
        <v>0.41854252236402067</v>
      </c>
      <c r="M1285" s="3">
        <v>0.62458167602240233</v>
      </c>
      <c r="N1285" s="3">
        <v>1.3468706748613848</v>
      </c>
      <c r="O1285" s="3">
        <v>-67.051636746390997</v>
      </c>
      <c r="P1285" s="3">
        <v>79.36171739124066</v>
      </c>
      <c r="Q1285" s="3">
        <v>151.06518751040971</v>
      </c>
      <c r="R1285" s="3">
        <v>0.95872264493993953</v>
      </c>
      <c r="S1285" s="3">
        <v>1.11399776154758</v>
      </c>
      <c r="T1285" s="3">
        <v>0.46208456471981663</v>
      </c>
      <c r="U1285" s="4">
        <v>0.11515860617339113</v>
      </c>
    </row>
    <row r="1286" spans="1:21" x14ac:dyDescent="0.25">
      <c r="A1286">
        <v>3319</v>
      </c>
      <c r="B1286" t="s">
        <v>20</v>
      </c>
      <c r="C1286" s="1">
        <v>41344.285959664354</v>
      </c>
      <c r="D1286">
        <v>552.60199999999998</v>
      </c>
      <c r="E1286">
        <v>113.386</v>
      </c>
      <c r="F1286">
        <v>1956.816</v>
      </c>
      <c r="G1286">
        <v>-0.15</v>
      </c>
      <c r="H1286" s="1">
        <v>41344.285959710651</v>
      </c>
      <c r="I1286">
        <v>548.22299999999996</v>
      </c>
      <c r="J1286">
        <v>74.766999999999996</v>
      </c>
      <c r="K1286">
        <v>1957.375</v>
      </c>
      <c r="L1286" s="3">
        <v>0.32373669156665974</v>
      </c>
      <c r="M1286" s="3">
        <v>0.57994089369575907</v>
      </c>
      <c r="N1286" s="3">
        <v>1.450808249981544</v>
      </c>
      <c r="O1286" s="3">
        <v>-86.71660824644816</v>
      </c>
      <c r="P1286" s="3">
        <v>23.573673036758827</v>
      </c>
      <c r="Q1286" s="3">
        <v>-135.75360978677253</v>
      </c>
      <c r="R1286" s="3">
        <v>0.76572215702879021</v>
      </c>
      <c r="S1286" s="3">
        <v>1.3596990248488368</v>
      </c>
      <c r="T1286" s="3">
        <v>0.33114011993870918</v>
      </c>
      <c r="U1286" s="4">
        <v>6.5441509946575938E-2</v>
      </c>
    </row>
    <row r="1287" spans="1:21" x14ac:dyDescent="0.25">
      <c r="A1287">
        <v>3748</v>
      </c>
      <c r="B1287" t="s">
        <v>20</v>
      </c>
      <c r="C1287" s="1">
        <v>41478.054355729168</v>
      </c>
      <c r="D1287">
        <v>502.61500000000001</v>
      </c>
      <c r="E1287">
        <v>109.423</v>
      </c>
      <c r="F1287">
        <v>1924.202</v>
      </c>
      <c r="G1287">
        <v>-0.78</v>
      </c>
      <c r="H1287" s="1">
        <v>41478.054355706015</v>
      </c>
      <c r="I1287">
        <v>487.41</v>
      </c>
      <c r="J1287">
        <v>72.912999999999997</v>
      </c>
      <c r="K1287">
        <v>1929.557</v>
      </c>
      <c r="L1287" s="3">
        <v>0.23212358687741316</v>
      </c>
      <c r="M1287" s="3">
        <v>0.44583981702798886</v>
      </c>
      <c r="N1287" s="3">
        <v>1.1953819970194901</v>
      </c>
      <c r="O1287" s="3">
        <v>-87.733493368978117</v>
      </c>
      <c r="P1287" s="3">
        <v>114.45783066379045</v>
      </c>
      <c r="Q1287" s="3">
        <v>-54.574197737293311</v>
      </c>
      <c r="R1287" s="3">
        <v>0.7119979235608298</v>
      </c>
      <c r="S1287" s="3">
        <v>1.0559275665138443</v>
      </c>
      <c r="T1287" s="3">
        <v>0.23214826073376571</v>
      </c>
      <c r="U1287" s="4">
        <v>6.1613445347541838E-2</v>
      </c>
    </row>
    <row r="1288" spans="1:21" x14ac:dyDescent="0.25">
      <c r="A1288">
        <v>330</v>
      </c>
      <c r="B1288" t="s">
        <v>20</v>
      </c>
      <c r="C1288" s="1">
        <v>40967.967017997682</v>
      </c>
      <c r="D1288">
        <v>551.99300000000005</v>
      </c>
      <c r="E1288">
        <v>124.663</v>
      </c>
      <c r="F1288">
        <v>2050.9989999999998</v>
      </c>
      <c r="G1288">
        <v>-1</v>
      </c>
      <c r="H1288" s="1">
        <v>40967.967018090276</v>
      </c>
      <c r="I1288">
        <v>530.76099999999997</v>
      </c>
      <c r="J1288">
        <v>119.92700000000001</v>
      </c>
      <c r="K1288">
        <v>2032.2929999999999</v>
      </c>
      <c r="L1288" s="3">
        <v>0.53714552047856978</v>
      </c>
      <c r="M1288" s="3">
        <v>0.87012506640720888</v>
      </c>
      <c r="N1288" s="3">
        <v>1.3828356267762751</v>
      </c>
      <c r="O1288" s="3">
        <v>-84.412022300935064</v>
      </c>
      <c r="P1288" s="3">
        <v>70.675813981496177</v>
      </c>
      <c r="Q1288" s="3">
        <v>-178.62736395725386</v>
      </c>
      <c r="R1288" s="3">
        <v>0.92657565076444826</v>
      </c>
      <c r="S1288" s="3">
        <v>1.3412358530181336</v>
      </c>
      <c r="T1288" s="3">
        <v>0.5349816348323202</v>
      </c>
      <c r="U1288" s="4">
        <v>0.11465736694541498</v>
      </c>
    </row>
    <row r="1289" spans="1:21" x14ac:dyDescent="0.25">
      <c r="A1289">
        <v>368</v>
      </c>
      <c r="B1289" t="s">
        <v>20</v>
      </c>
      <c r="C1289" s="1">
        <v>40968.229641712962</v>
      </c>
      <c r="D1289">
        <v>466.34399999999999</v>
      </c>
      <c r="E1289">
        <v>117.04300000000001</v>
      </c>
      <c r="F1289">
        <v>1926.336</v>
      </c>
      <c r="G1289">
        <v>-1.0900000000000001</v>
      </c>
      <c r="H1289" s="1">
        <v>40968.229641736114</v>
      </c>
      <c r="I1289">
        <v>480.72399999999999</v>
      </c>
      <c r="J1289">
        <v>87.179000000000002</v>
      </c>
      <c r="K1289">
        <v>1933.018</v>
      </c>
      <c r="L1289" s="3">
        <v>0.2261221390624075</v>
      </c>
      <c r="M1289" s="3">
        <v>0.40223004781342109</v>
      </c>
      <c r="N1289" s="3">
        <v>1.1467013095116778</v>
      </c>
      <c r="O1289" s="3">
        <v>-83.129560338262309</v>
      </c>
      <c r="P1289" s="3">
        <v>104.14603482934153</v>
      </c>
      <c r="Q1289" s="3">
        <v>-41.094059921682138</v>
      </c>
      <c r="R1289" s="3">
        <v>0.63115707649473052</v>
      </c>
      <c r="S1289" s="3">
        <v>1.0365262839757463</v>
      </c>
      <c r="T1289" s="3">
        <v>0.2303668372901484</v>
      </c>
      <c r="U1289" s="4">
        <v>5.5232184632146873E-2</v>
      </c>
    </row>
    <row r="1290" spans="1:21" x14ac:dyDescent="0.25">
      <c r="A1290">
        <v>648</v>
      </c>
      <c r="B1290" t="s">
        <v>20</v>
      </c>
      <c r="C1290" s="1">
        <v>40970.360925185189</v>
      </c>
      <c r="D1290">
        <v>542.54399999999998</v>
      </c>
      <c r="E1290">
        <v>81.991</v>
      </c>
      <c r="F1290">
        <v>1945.538</v>
      </c>
      <c r="G1290">
        <v>-1.06</v>
      </c>
      <c r="H1290" s="1">
        <v>40970.360925185189</v>
      </c>
      <c r="I1290">
        <v>514.16399999999999</v>
      </c>
      <c r="J1290">
        <v>60.210999999999999</v>
      </c>
      <c r="K1290">
        <v>1957.165</v>
      </c>
      <c r="L1290" s="3">
        <v>0.32346099439872217</v>
      </c>
      <c r="M1290" s="3">
        <v>0.59881804925458781</v>
      </c>
      <c r="N1290" s="3">
        <v>1.3202254972741447</v>
      </c>
      <c r="O1290" s="3">
        <v>-88.594016718994908</v>
      </c>
      <c r="P1290" s="3">
        <v>169.42637252309234</v>
      </c>
      <c r="Q1290" s="3">
        <v>-106.93428657941624</v>
      </c>
      <c r="R1290" s="3">
        <v>0.80666017977080173</v>
      </c>
      <c r="S1290" s="3">
        <v>1.1994455233619377</v>
      </c>
      <c r="T1290" s="3">
        <v>0.32436393017678711</v>
      </c>
      <c r="U1290" s="4">
        <v>7.133133057443064E-2</v>
      </c>
    </row>
    <row r="1291" spans="1:21" x14ac:dyDescent="0.25">
      <c r="A1291">
        <v>3315</v>
      </c>
      <c r="B1291" t="s">
        <v>20</v>
      </c>
      <c r="C1291" s="1">
        <v>41344.233897025464</v>
      </c>
      <c r="D1291">
        <v>553.822</v>
      </c>
      <c r="E1291">
        <v>107.899</v>
      </c>
      <c r="F1291">
        <v>1956.2059999999999</v>
      </c>
      <c r="G1291">
        <v>-0.75</v>
      </c>
      <c r="H1291" s="1">
        <v>41344.233897025464</v>
      </c>
      <c r="I1291">
        <v>551.33000000000004</v>
      </c>
      <c r="J1291">
        <v>89.144000000000005</v>
      </c>
      <c r="K1291">
        <v>1949.4079999999999</v>
      </c>
      <c r="L1291" s="3">
        <v>0.30619511959147167</v>
      </c>
      <c r="M1291" s="3">
        <v>0.54789401364667178</v>
      </c>
      <c r="N1291" s="3">
        <v>1.3994940641226248</v>
      </c>
      <c r="O1291" s="3">
        <v>-87.286404308623972</v>
      </c>
      <c r="P1291" s="3">
        <v>103.99151980954873</v>
      </c>
      <c r="Q1291" s="3">
        <v>-36.42346125710295</v>
      </c>
      <c r="R1291" s="3">
        <v>0.73559565473203747</v>
      </c>
      <c r="S1291" s="3">
        <v>1.3101004698764598</v>
      </c>
      <c r="T1291" s="3">
        <v>0.30585177350280901</v>
      </c>
      <c r="U1291" s="4">
        <v>6.3228422075538332E-2</v>
      </c>
    </row>
    <row r="1292" spans="1:21" x14ac:dyDescent="0.25">
      <c r="A1292">
        <v>671</v>
      </c>
      <c r="B1292" t="s">
        <v>20</v>
      </c>
      <c r="C1292" s="1">
        <v>40974.599199236109</v>
      </c>
      <c r="D1292">
        <v>515.41700000000003</v>
      </c>
      <c r="E1292">
        <v>89.001999999999995</v>
      </c>
      <c r="F1292">
        <v>1926.9459999999999</v>
      </c>
      <c r="G1292">
        <v>-1.27</v>
      </c>
      <c r="H1292" s="1">
        <v>40974.59919922454</v>
      </c>
      <c r="I1292">
        <v>499.37</v>
      </c>
      <c r="J1292">
        <v>69.013000000000005</v>
      </c>
      <c r="K1292">
        <v>1931.473</v>
      </c>
      <c r="L1292" s="3">
        <v>0.24252735173304524</v>
      </c>
      <c r="M1292" s="3">
        <v>0.44012401963558045</v>
      </c>
      <c r="N1292" s="3">
        <v>1.3487215542172886</v>
      </c>
      <c r="O1292" s="3">
        <v>-89.44683033035642</v>
      </c>
      <c r="P1292" s="3">
        <v>129.08399409454685</v>
      </c>
      <c r="Q1292" s="3">
        <v>-66.428335696496077</v>
      </c>
      <c r="R1292" s="3">
        <v>0.73100154063456557</v>
      </c>
      <c r="S1292" s="3">
        <v>1.2148559959545651</v>
      </c>
      <c r="T1292" s="3">
        <v>0.24251604860069165</v>
      </c>
      <c r="U1292" s="4">
        <v>6.3917036808757113E-2</v>
      </c>
    </row>
    <row r="1293" spans="1:21" x14ac:dyDescent="0.25">
      <c r="A1293">
        <v>373</v>
      </c>
      <c r="B1293" t="s">
        <v>20</v>
      </c>
      <c r="C1293" s="1">
        <v>40968.232438321756</v>
      </c>
      <c r="D1293">
        <v>515.72199999999998</v>
      </c>
      <c r="E1293">
        <v>118.262</v>
      </c>
      <c r="F1293">
        <v>1929.079</v>
      </c>
      <c r="G1293">
        <v>-1.26</v>
      </c>
      <c r="H1293" s="1">
        <v>40968.232438333333</v>
      </c>
      <c r="I1293">
        <v>519.64700000000005</v>
      </c>
      <c r="J1293">
        <v>124.01300000000001</v>
      </c>
      <c r="K1293">
        <v>1933.9</v>
      </c>
      <c r="L1293" s="3">
        <v>0.24792187089027032</v>
      </c>
      <c r="M1293" s="3">
        <v>0.45026571955290329</v>
      </c>
      <c r="N1293" s="3">
        <v>1.2628631684041041</v>
      </c>
      <c r="O1293" s="3">
        <v>-89.511712885221002</v>
      </c>
      <c r="P1293" s="3">
        <v>-128.95897604677319</v>
      </c>
      <c r="Q1293" s="3">
        <v>19.526828846631638</v>
      </c>
      <c r="R1293" s="3">
        <v>0.59730724815119629</v>
      </c>
      <c r="S1293" s="3">
        <v>1.1996882177657966</v>
      </c>
      <c r="T1293" s="3">
        <v>0.24791286788558864</v>
      </c>
      <c r="U1293" s="4">
        <v>6.2232239901302479E-2</v>
      </c>
    </row>
    <row r="1294" spans="1:21" x14ac:dyDescent="0.25">
      <c r="A1294">
        <v>4302</v>
      </c>
      <c r="B1294" t="s">
        <v>20</v>
      </c>
      <c r="C1294" s="1">
        <v>41611.363164895833</v>
      </c>
      <c r="D1294">
        <v>442.26499999999999</v>
      </c>
      <c r="E1294">
        <v>49.682000000000002</v>
      </c>
      <c r="F1294">
        <v>1951.9390000000001</v>
      </c>
      <c r="G1294">
        <v>-1.49</v>
      </c>
      <c r="H1294" s="1">
        <v>41611.363164861112</v>
      </c>
      <c r="I1294">
        <v>447.14100000000002</v>
      </c>
      <c r="J1294">
        <v>22.062999999999999</v>
      </c>
      <c r="K1294">
        <v>1955.097</v>
      </c>
      <c r="L1294" s="3">
        <v>0.57128894428825561</v>
      </c>
      <c r="M1294" s="3">
        <v>0.78771197664562786</v>
      </c>
      <c r="N1294" s="3">
        <v>1.4701231543533724</v>
      </c>
      <c r="O1294" s="3">
        <v>-72.123742273638697</v>
      </c>
      <c r="P1294" s="3">
        <v>-87.343832542278804</v>
      </c>
      <c r="Q1294" s="3">
        <v>139.00272886993162</v>
      </c>
      <c r="R1294" s="3">
        <v>1.0932032260004689</v>
      </c>
      <c r="S1294" s="3">
        <v>1.2418491066825972</v>
      </c>
      <c r="T1294" s="3">
        <v>0.5917364785227619</v>
      </c>
      <c r="U1294" s="4">
        <v>0.12622876325079957</v>
      </c>
    </row>
    <row r="1295" spans="1:21" x14ac:dyDescent="0.25">
      <c r="A1295">
        <v>309</v>
      </c>
      <c r="B1295" t="s">
        <v>20</v>
      </c>
      <c r="C1295" s="1">
        <v>40967.683611990738</v>
      </c>
      <c r="D1295">
        <v>540.71500000000003</v>
      </c>
      <c r="E1295">
        <v>155.143</v>
      </c>
      <c r="F1295">
        <v>1974.799</v>
      </c>
      <c r="G1295">
        <v>-0.85</v>
      </c>
      <c r="H1295" s="1">
        <v>40967.683612025467</v>
      </c>
      <c r="I1295">
        <v>538.68399999999997</v>
      </c>
      <c r="J1295">
        <v>128.66999999999999</v>
      </c>
      <c r="K1295">
        <v>1971.306</v>
      </c>
      <c r="L1295" s="3">
        <v>0.28323072940672911</v>
      </c>
      <c r="M1295" s="3">
        <v>0.57841290175738924</v>
      </c>
      <c r="N1295" s="3">
        <v>1.2313728107970834</v>
      </c>
      <c r="O1295" s="3">
        <v>-80.990153238960033</v>
      </c>
      <c r="P1295" s="3">
        <v>94.992062533384654</v>
      </c>
      <c r="Q1295" s="3">
        <v>-23.539730474264534</v>
      </c>
      <c r="R1295" s="3">
        <v>0.66931027352882211</v>
      </c>
      <c r="S1295" s="3">
        <v>1.1808582486663681</v>
      </c>
      <c r="T1295" s="3">
        <v>0.29392997910144913</v>
      </c>
      <c r="U1295" s="4">
        <v>5.6936957953739438E-2</v>
      </c>
    </row>
    <row r="1296" spans="1:21" x14ac:dyDescent="0.25">
      <c r="A1296">
        <v>3719</v>
      </c>
      <c r="B1296" t="s">
        <v>20</v>
      </c>
      <c r="C1296" s="1">
        <v>41478.01511576389</v>
      </c>
      <c r="D1296">
        <v>463.601</v>
      </c>
      <c r="E1296">
        <v>66.445999999999998</v>
      </c>
      <c r="F1296">
        <v>1930.298</v>
      </c>
      <c r="G1296">
        <v>-1.2</v>
      </c>
      <c r="H1296" s="1">
        <v>41478.015115787035</v>
      </c>
      <c r="I1296">
        <v>475.19600000000003</v>
      </c>
      <c r="J1296">
        <v>92.588999999999999</v>
      </c>
      <c r="K1296">
        <v>1925.4010000000001</v>
      </c>
      <c r="L1296" s="3">
        <v>0.26735447508512106</v>
      </c>
      <c r="M1296" s="3">
        <v>0.43174250786540019</v>
      </c>
      <c r="N1296" s="3">
        <v>1.2619256292428136</v>
      </c>
      <c r="O1296" s="3">
        <v>-87.973597817850475</v>
      </c>
      <c r="P1296" s="3">
        <v>98.513199511455525</v>
      </c>
      <c r="Q1296" s="3">
        <v>-36.790016662334303</v>
      </c>
      <c r="R1296" s="3">
        <v>0.70708109628935745</v>
      </c>
      <c r="S1296" s="3">
        <v>1.1295579429036735</v>
      </c>
      <c r="T1296" s="3">
        <v>0.26718728203672981</v>
      </c>
      <c r="U1296" s="4">
        <v>7.5074776151521028E-2</v>
      </c>
    </row>
    <row r="1297" spans="1:21" x14ac:dyDescent="0.25">
      <c r="A1297">
        <v>999</v>
      </c>
      <c r="B1297" t="s">
        <v>20</v>
      </c>
      <c r="C1297" s="1">
        <v>41070.922456782406</v>
      </c>
      <c r="D1297">
        <v>451.40899999999999</v>
      </c>
      <c r="E1297">
        <v>67.361000000000004</v>
      </c>
      <c r="F1297">
        <v>1934.566</v>
      </c>
      <c r="G1297">
        <v>-1.2</v>
      </c>
      <c r="H1297" s="1">
        <v>41070.922456793982</v>
      </c>
      <c r="I1297">
        <v>482.47899999999998</v>
      </c>
      <c r="J1297">
        <v>84.638000000000005</v>
      </c>
      <c r="K1297">
        <v>1947.547</v>
      </c>
      <c r="L1297" s="3">
        <v>0.40288338302495341</v>
      </c>
      <c r="M1297" s="3">
        <v>0.61562155035449195</v>
      </c>
      <c r="N1297" s="3">
        <v>1.2314069010583031</v>
      </c>
      <c r="O1297" s="3">
        <v>-82.229463078107344</v>
      </c>
      <c r="P1297" s="3">
        <v>64.484440508041629</v>
      </c>
      <c r="Q1297" s="3">
        <v>177.19946484830126</v>
      </c>
      <c r="R1297" s="3">
        <v>0.78920077205657435</v>
      </c>
      <c r="S1297" s="3">
        <v>1.1213898120533088</v>
      </c>
      <c r="T1297" s="3">
        <v>0.40911842031709966</v>
      </c>
      <c r="U1297" s="4">
        <v>8.0300317122278975E-2</v>
      </c>
    </row>
    <row r="1298" spans="1:21" x14ac:dyDescent="0.25">
      <c r="A1298">
        <v>498</v>
      </c>
      <c r="B1298" t="s">
        <v>20</v>
      </c>
      <c r="C1298" s="1">
        <v>40968.333359629629</v>
      </c>
      <c r="D1298">
        <v>529.43799999999999</v>
      </c>
      <c r="E1298">
        <v>143.56100000000001</v>
      </c>
      <c r="F1298">
        <v>1948.2819999999999</v>
      </c>
      <c r="G1298">
        <v>-1.03</v>
      </c>
      <c r="H1298" s="1">
        <v>40968.333359606484</v>
      </c>
      <c r="I1298">
        <v>531.60599999999999</v>
      </c>
      <c r="J1298">
        <v>122.366</v>
      </c>
      <c r="K1298">
        <v>1950.6289999999999</v>
      </c>
      <c r="L1298" s="3">
        <v>0.33488286197876321</v>
      </c>
      <c r="M1298" s="3">
        <v>0.53945603546998311</v>
      </c>
      <c r="N1298" s="3">
        <v>1.3030144604105094</v>
      </c>
      <c r="O1298" s="3">
        <v>-83.344330552824545</v>
      </c>
      <c r="P1298" s="3">
        <v>65.87237922307979</v>
      </c>
      <c r="Q1298" s="3">
        <v>-177.53086005633156</v>
      </c>
      <c r="R1298" s="3">
        <v>0.68969592214648401</v>
      </c>
      <c r="S1298" s="3">
        <v>1.2271278348686252</v>
      </c>
      <c r="T1298" s="3">
        <v>0.33952458621865844</v>
      </c>
      <c r="U1298" s="4">
        <v>7.2780470098753325E-2</v>
      </c>
    </row>
    <row r="1299" spans="1:21" x14ac:dyDescent="0.25">
      <c r="A1299">
        <v>444</v>
      </c>
      <c r="B1299" t="s">
        <v>20</v>
      </c>
      <c r="C1299" s="1">
        <v>40968.265837858795</v>
      </c>
      <c r="D1299">
        <v>542.23900000000003</v>
      </c>
      <c r="E1299">
        <v>136.55000000000001</v>
      </c>
      <c r="F1299">
        <v>1954.3779999999999</v>
      </c>
      <c r="G1299">
        <v>-1.06</v>
      </c>
      <c r="H1299" s="1">
        <v>40968.265837881947</v>
      </c>
      <c r="I1299">
        <v>536.173</v>
      </c>
      <c r="J1299">
        <v>132.55000000000001</v>
      </c>
      <c r="K1299">
        <v>1957.652</v>
      </c>
      <c r="L1299" s="3">
        <v>0.30694968862856847</v>
      </c>
      <c r="M1299" s="3">
        <v>0.57310929729383886</v>
      </c>
      <c r="N1299" s="3">
        <v>1.3107713000458019</v>
      </c>
      <c r="O1299" s="3">
        <v>-86.214010824058846</v>
      </c>
      <c r="P1299" s="3">
        <v>130.59034381993644</v>
      </c>
      <c r="Q1299" s="3">
        <v>-56.370676659381175</v>
      </c>
      <c r="R1299" s="3">
        <v>0.65588536320933599</v>
      </c>
      <c r="S1299" s="3">
        <v>1.2685676632431466</v>
      </c>
      <c r="T1299" s="3">
        <v>0.31131837439988885</v>
      </c>
      <c r="U1299" s="4">
        <v>5.877548312000265E-2</v>
      </c>
    </row>
    <row r="1300" spans="1:21" x14ac:dyDescent="0.25">
      <c r="A1300">
        <v>3211</v>
      </c>
      <c r="B1300" t="s">
        <v>20</v>
      </c>
      <c r="C1300" s="1">
        <v>41332.75248087963</v>
      </c>
      <c r="D1300">
        <v>563.27</v>
      </c>
      <c r="E1300">
        <v>129.54</v>
      </c>
      <c r="F1300">
        <v>1986.991</v>
      </c>
      <c r="G1300">
        <v>-0.64</v>
      </c>
      <c r="H1300" s="1">
        <v>41332.752480925927</v>
      </c>
      <c r="I1300">
        <v>569.471</v>
      </c>
      <c r="J1300">
        <v>131.75200000000001</v>
      </c>
      <c r="K1300">
        <v>1981.89</v>
      </c>
      <c r="L1300" s="3">
        <v>0.31057849650376806</v>
      </c>
      <c r="M1300" s="3">
        <v>0.6899884189716754</v>
      </c>
      <c r="N1300" s="3">
        <v>1.4438513671967732</v>
      </c>
      <c r="O1300" s="3">
        <v>-87.358405740765875</v>
      </c>
      <c r="P1300" s="3">
        <v>132.54396842695229</v>
      </c>
      <c r="Q1300" s="3">
        <v>-59.034899318966467</v>
      </c>
      <c r="R1300" s="3">
        <v>0.77624678210190723</v>
      </c>
      <c r="S1300" s="3">
        <v>1.3971016923953243</v>
      </c>
      <c r="T1300" s="3">
        <v>0.31346747603242875</v>
      </c>
      <c r="U1300" s="4">
        <v>5.6123262777227935E-2</v>
      </c>
    </row>
    <row r="1301" spans="1:21" x14ac:dyDescent="0.25">
      <c r="A1301">
        <v>3747</v>
      </c>
      <c r="B1301" t="s">
        <v>20</v>
      </c>
      <c r="C1301" s="1">
        <v>41478.052724907408</v>
      </c>
      <c r="D1301">
        <v>511.15</v>
      </c>
      <c r="E1301">
        <v>96.926000000000002</v>
      </c>
      <c r="F1301">
        <v>1924.202</v>
      </c>
      <c r="G1301">
        <v>-0.95</v>
      </c>
      <c r="H1301" s="1">
        <v>41478.052724907408</v>
      </c>
      <c r="I1301">
        <v>496.48099999999999</v>
      </c>
      <c r="J1301">
        <v>69.753</v>
      </c>
      <c r="K1301">
        <v>1929.7739999999999</v>
      </c>
      <c r="L1301" s="3">
        <v>0.22079204381152445</v>
      </c>
      <c r="M1301" s="3">
        <v>0.41467873628569213</v>
      </c>
      <c r="N1301" s="3">
        <v>1.2527854884069951</v>
      </c>
      <c r="O1301" s="3">
        <v>-89.277465782639155</v>
      </c>
      <c r="P1301" s="3">
        <v>103.89308911075828</v>
      </c>
      <c r="Q1301" s="3">
        <v>-41.472514544074343</v>
      </c>
      <c r="R1301" s="3">
        <v>0.68528544564719596</v>
      </c>
      <c r="S1301" s="3">
        <v>1.1267745105394766</v>
      </c>
      <c r="T1301" s="3">
        <v>0.22077448806749089</v>
      </c>
      <c r="U1301" s="4">
        <v>6.0104964216739873E-2</v>
      </c>
    </row>
    <row r="1302" spans="1:21" x14ac:dyDescent="0.25">
      <c r="A1302">
        <v>570</v>
      </c>
      <c r="B1302" t="s">
        <v>20</v>
      </c>
      <c r="C1302" s="1">
        <v>40969.015328321759</v>
      </c>
      <c r="D1302">
        <v>518.77</v>
      </c>
      <c r="E1302">
        <v>143.56100000000001</v>
      </c>
      <c r="F1302">
        <v>1941.271</v>
      </c>
      <c r="G1302">
        <v>-0.89</v>
      </c>
      <c r="H1302" s="1">
        <v>40969.015328263886</v>
      </c>
      <c r="I1302">
        <v>538.11500000000001</v>
      </c>
      <c r="J1302">
        <v>130.161</v>
      </c>
      <c r="K1302">
        <v>1954.0350000000001</v>
      </c>
      <c r="L1302" s="3">
        <v>0.33547095334420163</v>
      </c>
      <c r="M1302" s="3">
        <v>0.54429365502070648</v>
      </c>
      <c r="N1302" s="3">
        <v>1.3399471954049451</v>
      </c>
      <c r="O1302" s="3">
        <v>-86.075749985587379</v>
      </c>
      <c r="P1302" s="3">
        <v>156.25083737263498</v>
      </c>
      <c r="Q1302" s="3">
        <v>-82.53711125795742</v>
      </c>
      <c r="R1302" s="3">
        <v>0.64371082304444371</v>
      </c>
      <c r="S1302" s="3">
        <v>1.2913257748968192</v>
      </c>
      <c r="T1302" s="3">
        <v>0.34424177009441337</v>
      </c>
      <c r="U1302" s="4">
        <v>6.5871197366168519E-2</v>
      </c>
    </row>
    <row r="1303" spans="1:21" x14ac:dyDescent="0.25">
      <c r="A1303">
        <v>3318</v>
      </c>
      <c r="B1303" t="s">
        <v>20</v>
      </c>
      <c r="C1303" s="1">
        <v>41344.28371635417</v>
      </c>
      <c r="D1303">
        <v>555.95500000000004</v>
      </c>
      <c r="E1303">
        <v>109.72799999999999</v>
      </c>
      <c r="F1303">
        <v>1957.73</v>
      </c>
      <c r="G1303">
        <v>-0.2</v>
      </c>
      <c r="H1303" s="1">
        <v>41344.283716319442</v>
      </c>
      <c r="I1303">
        <v>543.36800000000005</v>
      </c>
      <c r="J1303">
        <v>63.811</v>
      </c>
      <c r="K1303">
        <v>1958.827</v>
      </c>
      <c r="L1303" s="3">
        <v>0.33597117709213425</v>
      </c>
      <c r="M1303" s="3">
        <v>0.57526775688083309</v>
      </c>
      <c r="N1303" s="3">
        <v>1.447855168469087</v>
      </c>
      <c r="O1303" s="3">
        <v>-87.409308070684219</v>
      </c>
      <c r="P1303" s="3">
        <v>26.090488927931098</v>
      </c>
      <c r="Q1303" s="3">
        <v>-138.69446065438402</v>
      </c>
      <c r="R1303" s="3">
        <v>0.76818791053642599</v>
      </c>
      <c r="S1303" s="3">
        <v>1.3539293003011679</v>
      </c>
      <c r="T1303" s="3">
        <v>0.34069014563874589</v>
      </c>
      <c r="U1303" s="4">
        <v>6.8778846352879758E-2</v>
      </c>
    </row>
    <row r="1304" spans="1:21" x14ac:dyDescent="0.25">
      <c r="A1304">
        <v>537</v>
      </c>
      <c r="B1304" t="s">
        <v>20</v>
      </c>
      <c r="C1304" s="1">
        <v>40968.746049965281</v>
      </c>
      <c r="D1304">
        <v>520.90300000000002</v>
      </c>
      <c r="E1304">
        <v>145.38999999999999</v>
      </c>
      <c r="F1304">
        <v>1943.405</v>
      </c>
      <c r="G1304">
        <v>-0.84</v>
      </c>
      <c r="H1304" s="1">
        <v>40968.746049942129</v>
      </c>
      <c r="I1304">
        <v>538.149</v>
      </c>
      <c r="J1304">
        <v>131.273</v>
      </c>
      <c r="K1304">
        <v>1955.2360000000001</v>
      </c>
      <c r="L1304" s="3">
        <v>0.31660288570939721</v>
      </c>
      <c r="M1304" s="3">
        <v>0.57697093990459125</v>
      </c>
      <c r="N1304" s="3">
        <v>1.3498838184009401</v>
      </c>
      <c r="O1304" s="3">
        <v>-83.204900720199888</v>
      </c>
      <c r="P1304" s="3">
        <v>112.74792493628533</v>
      </c>
      <c r="Q1304" s="3">
        <v>-40.792010646926947</v>
      </c>
      <c r="R1304" s="3">
        <v>0.68893227180876693</v>
      </c>
      <c r="S1304" s="3">
        <v>1.2929019726065292</v>
      </c>
      <c r="T1304" s="3">
        <v>0.32418740668299506</v>
      </c>
      <c r="U1304" s="4">
        <v>6.0621298435089434E-2</v>
      </c>
    </row>
    <row r="1305" spans="1:21" x14ac:dyDescent="0.25">
      <c r="A1305">
        <v>657</v>
      </c>
      <c r="B1305" t="s">
        <v>20</v>
      </c>
      <c r="C1305" s="1">
        <v>40971.259172106482</v>
      </c>
      <c r="D1305">
        <v>519.68399999999997</v>
      </c>
      <c r="E1305">
        <v>99.67</v>
      </c>
      <c r="F1305">
        <v>1926.9459999999999</v>
      </c>
      <c r="G1305">
        <v>-1.04</v>
      </c>
      <c r="H1305" s="1">
        <v>40971.259172071761</v>
      </c>
      <c r="I1305">
        <v>501.98099999999999</v>
      </c>
      <c r="J1305">
        <v>76.73</v>
      </c>
      <c r="K1305">
        <v>1933.885</v>
      </c>
      <c r="L1305" s="3">
        <v>0.24529384443522881</v>
      </c>
      <c r="M1305" s="3">
        <v>0.51872416486973016</v>
      </c>
      <c r="N1305" s="3">
        <v>1.1973079715738772</v>
      </c>
      <c r="O1305" s="3">
        <v>-82.328664603684842</v>
      </c>
      <c r="P1305" s="3">
        <v>99.80599691807214</v>
      </c>
      <c r="Q1305" s="3">
        <v>-36.897581383138856</v>
      </c>
      <c r="R1305" s="3">
        <v>0.71160875342428653</v>
      </c>
      <c r="S1305" s="3">
        <v>1.0882588045923711</v>
      </c>
      <c r="T1305" s="3">
        <v>0.2534378054501758</v>
      </c>
      <c r="U1305" s="4">
        <v>5.7640126019978082E-2</v>
      </c>
    </row>
    <row r="1306" spans="1:21" x14ac:dyDescent="0.25">
      <c r="A1306">
        <v>3667</v>
      </c>
      <c r="B1306" t="s">
        <v>20</v>
      </c>
      <c r="C1306" s="1">
        <v>41477.08179113426</v>
      </c>
      <c r="D1306">
        <v>467.56299999999999</v>
      </c>
      <c r="E1306">
        <v>52.73</v>
      </c>
      <c r="F1306">
        <v>1935.48</v>
      </c>
      <c r="G1306">
        <v>-0.17</v>
      </c>
      <c r="H1306" s="1">
        <v>41477.081791157405</v>
      </c>
      <c r="I1306">
        <v>461.33800000000002</v>
      </c>
      <c r="J1306">
        <v>41.722000000000001</v>
      </c>
      <c r="K1306">
        <v>1942.3679999999999</v>
      </c>
      <c r="L1306" s="3">
        <v>0.3917899618077551</v>
      </c>
      <c r="M1306" s="3">
        <v>0.62661365640614208</v>
      </c>
      <c r="N1306" s="3">
        <v>1.2036805580040835</v>
      </c>
      <c r="O1306" s="3">
        <v>-83.633818795348617</v>
      </c>
      <c r="P1306" s="3">
        <v>48.228717822837304</v>
      </c>
      <c r="Q1306" s="3">
        <v>-176.86078564590827</v>
      </c>
      <c r="R1306" s="3">
        <v>0.88998951671868554</v>
      </c>
      <c r="S1306" s="3">
        <v>1.015230071633745</v>
      </c>
      <c r="T1306" s="3">
        <v>0.39848877721897225</v>
      </c>
      <c r="U1306" s="4">
        <v>8.3842086133603624E-2</v>
      </c>
    </row>
    <row r="1307" spans="1:21" x14ac:dyDescent="0.25">
      <c r="A1307">
        <v>3738</v>
      </c>
      <c r="B1307" t="s">
        <v>20</v>
      </c>
      <c r="C1307" s="1">
        <v>41478.018481851854</v>
      </c>
      <c r="D1307">
        <v>518.77</v>
      </c>
      <c r="E1307">
        <v>142.95099999999999</v>
      </c>
      <c r="F1307">
        <v>1940.357</v>
      </c>
      <c r="G1307">
        <v>-1.1299999999999999</v>
      </c>
      <c r="H1307" s="1">
        <v>41478.018481874999</v>
      </c>
      <c r="I1307">
        <v>505.08499999999998</v>
      </c>
      <c r="J1307">
        <v>79.634</v>
      </c>
      <c r="K1307">
        <v>1947.0989999999999</v>
      </c>
      <c r="L1307" s="3">
        <v>0.33848866207332107</v>
      </c>
      <c r="M1307" s="3">
        <v>0.5645585415047284</v>
      </c>
      <c r="N1307" s="3">
        <v>1.4561458412500712</v>
      </c>
      <c r="O1307" s="3">
        <v>-88.345806685405108</v>
      </c>
      <c r="P1307" s="3">
        <v>67.704116734748368</v>
      </c>
      <c r="Q1307" s="3">
        <v>176.72622990485286</v>
      </c>
      <c r="R1307" s="3">
        <v>0.80748000705028744</v>
      </c>
      <c r="S1307" s="3">
        <v>1.3354900898069388</v>
      </c>
      <c r="T1307" s="3">
        <v>0.33834759968863182</v>
      </c>
      <c r="U1307" s="4">
        <v>6.8838516378150846E-2</v>
      </c>
    </row>
    <row r="1308" spans="1:21" x14ac:dyDescent="0.25">
      <c r="A1308">
        <v>378</v>
      </c>
      <c r="B1308" t="s">
        <v>20</v>
      </c>
      <c r="C1308" s="1">
        <v>40968.241382743057</v>
      </c>
      <c r="D1308">
        <v>521.51300000000003</v>
      </c>
      <c r="E1308">
        <v>122.22499999999999</v>
      </c>
      <c r="F1308">
        <v>1931.213</v>
      </c>
      <c r="G1308">
        <v>-1.33</v>
      </c>
      <c r="H1308" s="1">
        <v>40968.241382754626</v>
      </c>
      <c r="I1308">
        <v>519.09900000000005</v>
      </c>
      <c r="J1308">
        <v>127.33799999999999</v>
      </c>
      <c r="K1308">
        <v>1932.5319999999999</v>
      </c>
      <c r="L1308" s="3">
        <v>0.21358374661664575</v>
      </c>
      <c r="M1308" s="3">
        <v>0.40542929842158626</v>
      </c>
      <c r="N1308" s="3">
        <v>1.2381150609638993</v>
      </c>
      <c r="O1308" s="3">
        <v>-83.187186875458849</v>
      </c>
      <c r="P1308" s="3">
        <v>94.61136692579025</v>
      </c>
      <c r="Q1308" s="3">
        <v>-24.92548791498611</v>
      </c>
      <c r="R1308" s="3">
        <v>0.57140953159523633</v>
      </c>
      <c r="S1308" s="3">
        <v>1.1683510563446404</v>
      </c>
      <c r="T1308" s="3">
        <v>0.21650981053016949</v>
      </c>
      <c r="U1308" s="4">
        <v>5.4543547260738796E-2</v>
      </c>
    </row>
    <row r="1309" spans="1:21" x14ac:dyDescent="0.25">
      <c r="A1309">
        <v>3331</v>
      </c>
      <c r="B1309" t="s">
        <v>20</v>
      </c>
      <c r="C1309" s="1">
        <v>41346.204021990743</v>
      </c>
      <c r="D1309">
        <v>547.11599999999999</v>
      </c>
      <c r="E1309">
        <v>86.257999999999996</v>
      </c>
      <c r="F1309">
        <v>1946.1479999999999</v>
      </c>
      <c r="G1309">
        <v>-1.24</v>
      </c>
      <c r="H1309" s="1">
        <v>41346.204022071761</v>
      </c>
      <c r="I1309">
        <v>557.024</v>
      </c>
      <c r="J1309">
        <v>91.596999999999994</v>
      </c>
      <c r="K1309">
        <v>1933.269</v>
      </c>
      <c r="L1309" s="3">
        <v>0.21130564978021257</v>
      </c>
      <c r="M1309" s="3">
        <v>0.39136190561079753</v>
      </c>
      <c r="N1309" s="3">
        <v>1.4536033079460167</v>
      </c>
      <c r="O1309" s="3">
        <v>-82.385160749119137</v>
      </c>
      <c r="P1309" s="3">
        <v>92.55639916120009</v>
      </c>
      <c r="Q1309" s="3">
        <v>-27.617182938697301</v>
      </c>
      <c r="R1309" s="3">
        <v>0.70862002754972764</v>
      </c>
      <c r="S1309" s="3">
        <v>1.3259688219387016</v>
      </c>
      <c r="T1309" s="3">
        <v>0.21520121999083131</v>
      </c>
      <c r="U1309" s="4">
        <v>5.4456434228511139E-2</v>
      </c>
    </row>
    <row r="1310" spans="1:21" x14ac:dyDescent="0.25">
      <c r="A1310">
        <v>3709</v>
      </c>
      <c r="B1310" t="s">
        <v>20</v>
      </c>
      <c r="C1310" s="1">
        <v>41477.582758194447</v>
      </c>
      <c r="D1310">
        <v>502.61500000000001</v>
      </c>
      <c r="E1310">
        <v>74.980999999999995</v>
      </c>
      <c r="F1310">
        <v>1924.5070000000001</v>
      </c>
      <c r="G1310">
        <v>-1.23</v>
      </c>
      <c r="H1310" s="1">
        <v>41477.582758263889</v>
      </c>
      <c r="I1310">
        <v>470.53899999999999</v>
      </c>
      <c r="J1310">
        <v>54.29</v>
      </c>
      <c r="K1310">
        <v>1918.5509999999999</v>
      </c>
      <c r="L1310" s="3">
        <v>0.24485112898521946</v>
      </c>
      <c r="M1310" s="3">
        <v>0.38115565013551245</v>
      </c>
      <c r="N1310" s="3">
        <v>1.2122895167087473</v>
      </c>
      <c r="O1310" s="3">
        <v>-84.976256886609335</v>
      </c>
      <c r="P1310" s="3">
        <v>104.9213769829701</v>
      </c>
      <c r="Q1310" s="3">
        <v>-47.13488952638744</v>
      </c>
      <c r="R1310" s="3">
        <v>0.72250033041689221</v>
      </c>
      <c r="S1310" s="3">
        <v>1.0438057024505412</v>
      </c>
      <c r="T1310" s="3">
        <v>0.24518373909108959</v>
      </c>
      <c r="U1310" s="4">
        <v>6.5771954881377326E-2</v>
      </c>
    </row>
    <row r="1311" spans="1:21" x14ac:dyDescent="0.25">
      <c r="A1311">
        <v>1791</v>
      </c>
      <c r="B1311" t="s">
        <v>20</v>
      </c>
      <c r="C1311" s="1">
        <v>41087.783090856479</v>
      </c>
      <c r="D1311">
        <v>538.88599999999997</v>
      </c>
      <c r="E1311">
        <v>119.482</v>
      </c>
      <c r="F1311">
        <v>1940.9659999999999</v>
      </c>
      <c r="G1311">
        <v>-0.88</v>
      </c>
      <c r="H1311" s="1">
        <v>41087.7830908912</v>
      </c>
      <c r="I1311">
        <v>511.45699999999999</v>
      </c>
      <c r="J1311">
        <v>88.69</v>
      </c>
      <c r="K1311">
        <v>1942.6210000000001</v>
      </c>
      <c r="L1311" s="3">
        <v>0.26419661732886041</v>
      </c>
      <c r="M1311" s="3">
        <v>0.52893745498365397</v>
      </c>
      <c r="N1311" s="3">
        <v>1.328494907247439</v>
      </c>
      <c r="O1311" s="3">
        <v>-88.169128896028326</v>
      </c>
      <c r="P1311" s="3">
        <v>168.35931561888532</v>
      </c>
      <c r="Q1311" s="3">
        <v>-103.08415083369496</v>
      </c>
      <c r="R1311" s="3">
        <v>0.73253964284492668</v>
      </c>
      <c r="S1311" s="3">
        <v>1.225812416517428</v>
      </c>
      <c r="T1311" s="3">
        <v>0.26731391691032513</v>
      </c>
      <c r="U1311" s="4">
        <v>5.7638612614645243E-2</v>
      </c>
    </row>
    <row r="1312" spans="1:21" x14ac:dyDescent="0.25">
      <c r="A1312">
        <v>3681</v>
      </c>
      <c r="B1312" t="s">
        <v>20</v>
      </c>
      <c r="C1312" s="1">
        <v>41477.171725439817</v>
      </c>
      <c r="D1312">
        <v>449.27499999999998</v>
      </c>
      <c r="E1312">
        <v>46.024999999999999</v>
      </c>
      <c r="F1312">
        <v>1947.367</v>
      </c>
      <c r="G1312">
        <v>-1.1000000000000001</v>
      </c>
      <c r="H1312" s="1">
        <v>41477.171725370368</v>
      </c>
      <c r="I1312">
        <v>423.64499999999998</v>
      </c>
      <c r="J1312">
        <v>-10.525</v>
      </c>
      <c r="K1312">
        <v>1968.04</v>
      </c>
      <c r="L1312" s="3">
        <v>0.37499368910255232</v>
      </c>
      <c r="M1312" s="3">
        <v>0.63567002401099626</v>
      </c>
      <c r="N1312" s="3">
        <v>1.6959671991064815</v>
      </c>
      <c r="O1312" s="3">
        <v>-81.088561218928447</v>
      </c>
      <c r="P1312" s="3">
        <v>94.206354940891231</v>
      </c>
      <c r="Q1312" s="3">
        <v>-47.683348340456256</v>
      </c>
      <c r="R1312" s="3">
        <v>1.2517300066733696</v>
      </c>
      <c r="S1312" s="3">
        <v>1.3027996887003148</v>
      </c>
      <c r="T1312" s="3">
        <v>0.38268215276139017</v>
      </c>
      <c r="U1312" s="4">
        <v>6.6680022217848217E-2</v>
      </c>
    </row>
    <row r="1313" spans="1:21" x14ac:dyDescent="0.25">
      <c r="A1313">
        <v>3178</v>
      </c>
      <c r="B1313" t="s">
        <v>20</v>
      </c>
      <c r="C1313" s="1">
        <v>41321.897898356481</v>
      </c>
      <c r="D1313">
        <v>569.36599999999999</v>
      </c>
      <c r="E1313">
        <v>116.738</v>
      </c>
      <c r="F1313">
        <v>1990.6489999999999</v>
      </c>
      <c r="G1313">
        <v>-0.43</v>
      </c>
      <c r="H1313" s="1">
        <v>41321.897898425923</v>
      </c>
      <c r="I1313">
        <v>538.56500000000005</v>
      </c>
      <c r="J1313">
        <v>93.28</v>
      </c>
      <c r="K1313">
        <v>1981.106</v>
      </c>
      <c r="L1313" s="3">
        <v>0.33563878577520206</v>
      </c>
      <c r="M1313" s="3">
        <v>0.6964803112017891</v>
      </c>
      <c r="N1313" s="3">
        <v>1.3574061182439878</v>
      </c>
      <c r="O1313" s="3">
        <v>-84.345315134988951</v>
      </c>
      <c r="P1313" s="3">
        <v>160.74057435919678</v>
      </c>
      <c r="Q1313" s="3">
        <v>-93.165141230519765</v>
      </c>
      <c r="R1313" s="3">
        <v>0.82506256011276946</v>
      </c>
      <c r="S1313" s="3">
        <v>1.2745523071580465</v>
      </c>
      <c r="T1313" s="3">
        <v>0.35667572215584187</v>
      </c>
      <c r="U1313" s="4">
        <v>6.0387393482639662E-2</v>
      </c>
    </row>
    <row r="1314" spans="1:21" x14ac:dyDescent="0.25">
      <c r="A1314">
        <v>733</v>
      </c>
      <c r="B1314" t="s">
        <v>20</v>
      </c>
      <c r="C1314" s="1">
        <v>40982.311551643521</v>
      </c>
      <c r="D1314">
        <v>516.63599999999997</v>
      </c>
      <c r="E1314">
        <v>110.642</v>
      </c>
      <c r="F1314">
        <v>1925.7260000000001</v>
      </c>
      <c r="G1314">
        <v>-0.66</v>
      </c>
      <c r="H1314" s="1">
        <v>40982.311551620369</v>
      </c>
      <c r="I1314">
        <v>500.791</v>
      </c>
      <c r="J1314">
        <v>72.335999999999999</v>
      </c>
      <c r="K1314">
        <v>1933.471</v>
      </c>
      <c r="L1314" s="3">
        <v>0.22854087659609768</v>
      </c>
      <c r="M1314" s="3">
        <v>0.41261155377056957</v>
      </c>
      <c r="N1314" s="3">
        <v>1.2576251917107595</v>
      </c>
      <c r="O1314" s="3">
        <v>-85.57327739607102</v>
      </c>
      <c r="P1314" s="3">
        <v>91.979887809245227</v>
      </c>
      <c r="Q1314" s="3">
        <v>-29.045523614934144</v>
      </c>
      <c r="R1314" s="3">
        <v>0.6783727664816297</v>
      </c>
      <c r="S1314" s="3">
        <v>1.1353235164967401</v>
      </c>
      <c r="T1314" s="3">
        <v>0.22785910767470341</v>
      </c>
      <c r="U1314" s="4">
        <v>5.6948717742035831E-2</v>
      </c>
    </row>
    <row r="1315" spans="1:21" x14ac:dyDescent="0.25">
      <c r="A1315">
        <v>145</v>
      </c>
      <c r="B1315" t="s">
        <v>20</v>
      </c>
      <c r="C1315" s="1">
        <v>40967.102658148149</v>
      </c>
      <c r="D1315">
        <v>430.98700000000002</v>
      </c>
      <c r="E1315">
        <v>142.34200000000001</v>
      </c>
      <c r="F1315">
        <v>1955.597</v>
      </c>
      <c r="G1315">
        <v>-0.81</v>
      </c>
      <c r="H1315" s="1">
        <v>40967.102658136573</v>
      </c>
      <c r="I1315">
        <v>474.96</v>
      </c>
      <c r="J1315">
        <v>130.149</v>
      </c>
      <c r="K1315">
        <v>1950.271</v>
      </c>
      <c r="L1315" s="3">
        <v>0.42691526503385557</v>
      </c>
      <c r="M1315" s="3">
        <v>0.62548813697403349</v>
      </c>
      <c r="N1315" s="3">
        <v>1.1955118255365553</v>
      </c>
      <c r="O1315" s="3">
        <v>-81.048101869147956</v>
      </c>
      <c r="P1315" s="3">
        <v>52.677218102247174</v>
      </c>
      <c r="Q1315" s="3">
        <v>-165.8601608940626</v>
      </c>
      <c r="R1315" s="3">
        <v>0.73201670079691894</v>
      </c>
      <c r="S1315" s="3">
        <v>1.122067943779598</v>
      </c>
      <c r="T1315" s="3">
        <v>0.43904592506828521</v>
      </c>
      <c r="U1315" s="4">
        <v>8.1490764433052545E-2</v>
      </c>
    </row>
    <row r="1316" spans="1:21" x14ac:dyDescent="0.25">
      <c r="A1316">
        <v>3502</v>
      </c>
      <c r="B1316" t="s">
        <v>20</v>
      </c>
      <c r="C1316" s="1">
        <v>41427.479853368059</v>
      </c>
      <c r="D1316">
        <v>550.16399999999999</v>
      </c>
      <c r="E1316">
        <v>86.867999999999995</v>
      </c>
      <c r="F1316">
        <v>1948.2819999999999</v>
      </c>
      <c r="G1316">
        <v>-0.93</v>
      </c>
      <c r="H1316" s="1">
        <v>41427.47985340278</v>
      </c>
      <c r="I1316">
        <v>538.28599999999994</v>
      </c>
      <c r="J1316">
        <v>86.218999999999994</v>
      </c>
      <c r="K1316">
        <v>1935.414</v>
      </c>
      <c r="L1316" s="3">
        <v>0.22409574846509839</v>
      </c>
      <c r="M1316" s="3">
        <v>0.42285641706684068</v>
      </c>
      <c r="N1316" s="3">
        <v>1.2866770350170231</v>
      </c>
      <c r="O1316" s="3">
        <v>-85.912222939968231</v>
      </c>
      <c r="P1316" s="3">
        <v>109.06853250660872</v>
      </c>
      <c r="Q1316" s="3">
        <v>-41.508081884575418</v>
      </c>
      <c r="R1316" s="3">
        <v>0.62726667425840787</v>
      </c>
      <c r="S1316" s="3">
        <v>1.1990561034450025</v>
      </c>
      <c r="T1316" s="3">
        <v>0.22546122774269861</v>
      </c>
      <c r="U1316" s="4">
        <v>5.3847628504002383E-2</v>
      </c>
    </row>
    <row r="1317" spans="1:21" x14ac:dyDescent="0.25">
      <c r="A1317">
        <v>3678</v>
      </c>
      <c r="B1317" t="s">
        <v>20</v>
      </c>
      <c r="C1317" s="1">
        <v>41477.165432395836</v>
      </c>
      <c r="D1317">
        <v>468.173</v>
      </c>
      <c r="E1317">
        <v>69.799000000000007</v>
      </c>
      <c r="F1317">
        <v>1925.7260000000001</v>
      </c>
      <c r="G1317">
        <v>0.13</v>
      </c>
      <c r="H1317" s="1">
        <v>41477.165432442132</v>
      </c>
      <c r="I1317">
        <v>462.53800000000001</v>
      </c>
      <c r="J1317">
        <v>41.939</v>
      </c>
      <c r="K1317">
        <v>1929.2270000000001</v>
      </c>
      <c r="L1317" s="3">
        <v>0.28292883231808791</v>
      </c>
      <c r="M1317" s="3">
        <v>0.46047791878709704</v>
      </c>
      <c r="N1317" s="3">
        <v>1.2084981203161924</v>
      </c>
      <c r="O1317" s="3">
        <v>-85.02988056407311</v>
      </c>
      <c r="P1317" s="3">
        <v>121.50250505512594</v>
      </c>
      <c r="Q1317" s="3">
        <v>-67.879032330478381</v>
      </c>
      <c r="R1317" s="3">
        <v>0.80748653037016993</v>
      </c>
      <c r="S1317" s="3">
        <v>1.0072634127164619</v>
      </c>
      <c r="T1317" s="3">
        <v>0.28695322429280168</v>
      </c>
      <c r="U1317" s="4">
        <v>6.5124733831522244E-2</v>
      </c>
    </row>
    <row r="1318" spans="1:21" x14ac:dyDescent="0.25">
      <c r="A1318">
        <v>633</v>
      </c>
      <c r="B1318" t="s">
        <v>20</v>
      </c>
      <c r="C1318" s="1">
        <v>40969.975299317128</v>
      </c>
      <c r="D1318">
        <v>523.34199999999998</v>
      </c>
      <c r="E1318">
        <v>134.417</v>
      </c>
      <c r="F1318">
        <v>1936.09</v>
      </c>
      <c r="G1318">
        <v>-1.1499999999999999</v>
      </c>
      <c r="H1318" s="1">
        <v>40969.975299375001</v>
      </c>
      <c r="I1318">
        <v>527.19799999999998</v>
      </c>
      <c r="J1318">
        <v>129.93700000000001</v>
      </c>
      <c r="K1318">
        <v>1937.652</v>
      </c>
      <c r="L1318" s="3">
        <v>0.23529904897824</v>
      </c>
      <c r="M1318" s="3">
        <v>0.44477635582467701</v>
      </c>
      <c r="N1318" s="3">
        <v>1.2366073243256375</v>
      </c>
      <c r="O1318" s="3">
        <v>-86.751624960330176</v>
      </c>
      <c r="P1318" s="3">
        <v>113.53429222099837</v>
      </c>
      <c r="Q1318" s="3">
        <v>-42.831076862313566</v>
      </c>
      <c r="R1318" s="3">
        <v>0.58586692151027364</v>
      </c>
      <c r="S1318" s="3">
        <v>1.175155312394935</v>
      </c>
      <c r="T1318" s="3">
        <v>0.2364056767726197</v>
      </c>
      <c r="U1318" s="4">
        <v>5.4560714080521232E-2</v>
      </c>
    </row>
    <row r="1319" spans="1:21" x14ac:dyDescent="0.25">
      <c r="A1319">
        <v>3649</v>
      </c>
      <c r="B1319" t="s">
        <v>20</v>
      </c>
      <c r="C1319" s="1">
        <v>41468.229821886576</v>
      </c>
      <c r="D1319">
        <v>499.262</v>
      </c>
      <c r="E1319">
        <v>22.555</v>
      </c>
      <c r="F1319">
        <v>1964.741</v>
      </c>
      <c r="G1319">
        <v>-1.22</v>
      </c>
      <c r="H1319" s="1">
        <v>41468.229821932873</v>
      </c>
      <c r="I1319">
        <v>473.899</v>
      </c>
      <c r="J1319">
        <v>29.899000000000001</v>
      </c>
      <c r="K1319">
        <v>1963.384</v>
      </c>
      <c r="L1319" s="3">
        <v>0.37121542713454547</v>
      </c>
      <c r="M1319" s="3">
        <v>0.57407296368611571</v>
      </c>
      <c r="N1319" s="3">
        <v>1.2962752624352261</v>
      </c>
      <c r="O1319" s="3">
        <v>-84.633778247237942</v>
      </c>
      <c r="P1319" s="3">
        <v>39.221182401318124</v>
      </c>
      <c r="Q1319" s="3">
        <v>-163.8645092612031</v>
      </c>
      <c r="R1319" s="3">
        <v>0.86944381443481689</v>
      </c>
      <c r="S1319" s="3">
        <v>1.11407662760557</v>
      </c>
      <c r="T1319" s="3">
        <v>0.3805217247092969</v>
      </c>
      <c r="U1319" s="4">
        <v>7.3841064612748739E-2</v>
      </c>
    </row>
    <row r="1320" spans="1:21" x14ac:dyDescent="0.25">
      <c r="A1320">
        <v>631</v>
      </c>
      <c r="B1320" t="s">
        <v>20</v>
      </c>
      <c r="C1320" s="1">
        <v>40969.970808923608</v>
      </c>
      <c r="D1320">
        <v>523.34199999999998</v>
      </c>
      <c r="E1320">
        <v>142.34200000000001</v>
      </c>
      <c r="F1320">
        <v>1940.662</v>
      </c>
      <c r="G1320">
        <v>-1.08</v>
      </c>
      <c r="H1320" s="1">
        <v>40969.970808935184</v>
      </c>
      <c r="I1320">
        <v>520.11099999999999</v>
      </c>
      <c r="J1320">
        <v>139.6</v>
      </c>
      <c r="K1320">
        <v>1937.367</v>
      </c>
      <c r="L1320" s="3">
        <v>0.23557078701191045</v>
      </c>
      <c r="M1320" s="3">
        <v>0.41433208945926031</v>
      </c>
      <c r="N1320" s="3">
        <v>1.2398386213772672</v>
      </c>
      <c r="O1320" s="3">
        <v>-88.628834850958185</v>
      </c>
      <c r="P1320" s="3">
        <v>49.083919074227516</v>
      </c>
      <c r="Q1320" s="3">
        <v>-154.86719767675416</v>
      </c>
      <c r="R1320" s="3">
        <v>0.52059632054738358</v>
      </c>
      <c r="S1320" s="3">
        <v>1.1959428228696822</v>
      </c>
      <c r="T1320" s="3">
        <v>0.2356436151296748</v>
      </c>
      <c r="U1320" s="4">
        <v>5.4832919323797968E-2</v>
      </c>
    </row>
    <row r="1321" spans="1:21" x14ac:dyDescent="0.25">
      <c r="A1321">
        <v>3006</v>
      </c>
      <c r="B1321" t="s">
        <v>20</v>
      </c>
      <c r="C1321" s="1">
        <v>41291.066066874999</v>
      </c>
      <c r="D1321">
        <v>505.96800000000002</v>
      </c>
      <c r="E1321">
        <v>76.2</v>
      </c>
      <c r="F1321">
        <v>1923.8979999999999</v>
      </c>
      <c r="G1321">
        <v>-1.29</v>
      </c>
      <c r="H1321" s="1">
        <v>41291.066066817133</v>
      </c>
      <c r="I1321">
        <v>473.60300000000001</v>
      </c>
      <c r="J1321">
        <v>33.103999999999999</v>
      </c>
      <c r="K1321">
        <v>1941.818</v>
      </c>
      <c r="L1321" s="3">
        <v>0.33104046096017992</v>
      </c>
      <c r="M1321" s="3">
        <v>0.54531979995517887</v>
      </c>
      <c r="N1321" s="3">
        <v>1.2056370841678534</v>
      </c>
      <c r="O1321" s="3">
        <v>-80.004263442646334</v>
      </c>
      <c r="P1321" s="3">
        <v>63.656018271522775</v>
      </c>
      <c r="Q1321" s="3">
        <v>171.53013445924748</v>
      </c>
      <c r="R1321" s="3">
        <v>0.80920509670607998</v>
      </c>
      <c r="S1321" s="3">
        <v>1.0384014473308198</v>
      </c>
      <c r="T1321" s="3">
        <v>0.34850961354050014</v>
      </c>
      <c r="U1321" s="4">
        <v>6.9781577122859387E-2</v>
      </c>
    </row>
    <row r="1322" spans="1:21" x14ac:dyDescent="0.25">
      <c r="A1322">
        <v>3214</v>
      </c>
      <c r="B1322" t="s">
        <v>20</v>
      </c>
      <c r="C1322" s="1">
        <v>41332.753079270835</v>
      </c>
      <c r="D1322">
        <v>563.88</v>
      </c>
      <c r="E1322">
        <v>65.227000000000004</v>
      </c>
      <c r="F1322">
        <v>1983.029</v>
      </c>
      <c r="G1322">
        <v>-0.31</v>
      </c>
      <c r="H1322" s="1">
        <v>41332.753079374997</v>
      </c>
      <c r="I1322">
        <v>552.47699999999998</v>
      </c>
      <c r="J1322">
        <v>97.347999999999999</v>
      </c>
      <c r="K1322">
        <v>1970.6</v>
      </c>
      <c r="L1322" s="3">
        <v>0.27770239895091259</v>
      </c>
      <c r="M1322" s="3">
        <v>0.54811343458834727</v>
      </c>
      <c r="N1322" s="3">
        <v>1.4078440961564678</v>
      </c>
      <c r="O1322" s="3">
        <v>-82.595115548775524</v>
      </c>
      <c r="P1322" s="3">
        <v>110.43953819470379</v>
      </c>
      <c r="Q1322" s="3">
        <v>-40.53155641112744</v>
      </c>
      <c r="R1322" s="3">
        <v>0.70587097554312095</v>
      </c>
      <c r="S1322" s="3">
        <v>1.3322758580043086</v>
      </c>
      <c r="T1322" s="3">
        <v>0.2887988015488645</v>
      </c>
      <c r="U1322" s="4">
        <v>5.5767467571376239E-2</v>
      </c>
    </row>
    <row r="1323" spans="1:21" x14ac:dyDescent="0.25">
      <c r="A1323">
        <v>626</v>
      </c>
      <c r="B1323" t="s">
        <v>20</v>
      </c>
      <c r="C1323" s="1">
        <v>40969.817620277776</v>
      </c>
      <c r="D1323">
        <v>542.54399999999998</v>
      </c>
      <c r="E1323">
        <v>160.934</v>
      </c>
      <c r="F1323">
        <v>2029.3579999999999</v>
      </c>
      <c r="G1323">
        <v>-0.45</v>
      </c>
      <c r="H1323" s="1">
        <v>40969.817620254631</v>
      </c>
      <c r="I1323">
        <v>537.72500000000002</v>
      </c>
      <c r="J1323">
        <v>141.71700000000001</v>
      </c>
      <c r="K1323">
        <v>2035.4179999999999</v>
      </c>
      <c r="L1323" s="3">
        <v>0.33441594457709384</v>
      </c>
      <c r="M1323" s="3">
        <v>0.7860781008344726</v>
      </c>
      <c r="N1323" s="3">
        <v>1.4637119197441266</v>
      </c>
      <c r="O1323" s="3">
        <v>-80.254741794802513</v>
      </c>
      <c r="P1323" s="3">
        <v>108.11683910073967</v>
      </c>
      <c r="Q1323" s="3">
        <v>-32.68474258378977</v>
      </c>
      <c r="R1323" s="3">
        <v>0.83945057072469353</v>
      </c>
      <c r="S1323" s="3">
        <v>1.4257374456793457</v>
      </c>
      <c r="T1323" s="3">
        <v>0.36024950475530204</v>
      </c>
      <c r="U1323" s="4">
        <v>6.1372633064790363E-2</v>
      </c>
    </row>
    <row r="1324" spans="1:21" x14ac:dyDescent="0.25">
      <c r="A1324">
        <v>3490</v>
      </c>
      <c r="B1324" t="s">
        <v>20</v>
      </c>
      <c r="C1324" s="1">
        <v>41427.46059771991</v>
      </c>
      <c r="D1324">
        <v>554.43100000000004</v>
      </c>
      <c r="E1324">
        <v>126.187</v>
      </c>
      <c r="F1324">
        <v>1958.34</v>
      </c>
      <c r="G1324">
        <v>-0.44</v>
      </c>
      <c r="H1324" s="1">
        <v>41427.460597777776</v>
      </c>
      <c r="I1324">
        <v>555.79399999999998</v>
      </c>
      <c r="J1324">
        <v>101.425</v>
      </c>
      <c r="K1324">
        <v>1951.096</v>
      </c>
      <c r="L1324" s="3">
        <v>0.34430601514507503</v>
      </c>
      <c r="M1324" s="3">
        <v>0.55646923296882522</v>
      </c>
      <c r="N1324" s="3">
        <v>1.3858084377239972</v>
      </c>
      <c r="O1324" s="3">
        <v>-85.866543466509512</v>
      </c>
      <c r="P1324" s="3">
        <v>150.89094428748345</v>
      </c>
      <c r="Q1324" s="3">
        <v>-82.504396233854351</v>
      </c>
      <c r="R1324" s="3">
        <v>0.72698743573744196</v>
      </c>
      <c r="S1324" s="3">
        <v>1.3013816434633299</v>
      </c>
      <c r="T1324" s="3">
        <v>0.3535713967457923</v>
      </c>
      <c r="U1324" s="4">
        <v>6.5868294087683577E-2</v>
      </c>
    </row>
    <row r="1325" spans="1:21" x14ac:dyDescent="0.25">
      <c r="A1325">
        <v>3321</v>
      </c>
      <c r="B1325" t="s">
        <v>20</v>
      </c>
      <c r="C1325" s="1">
        <v>41344.436328506941</v>
      </c>
      <c r="D1325">
        <v>552.298</v>
      </c>
      <c r="E1325">
        <v>111.252</v>
      </c>
      <c r="F1325">
        <v>1949.501</v>
      </c>
      <c r="G1325">
        <v>-1.06</v>
      </c>
      <c r="H1325" s="1">
        <v>41344.436328518517</v>
      </c>
      <c r="I1325">
        <v>550.83799999999997</v>
      </c>
      <c r="J1325">
        <v>93.682000000000002</v>
      </c>
      <c r="K1325">
        <v>1943.807</v>
      </c>
      <c r="L1325" s="3">
        <v>0.30303642721805052</v>
      </c>
      <c r="M1325" s="3">
        <v>0.53776298292618219</v>
      </c>
      <c r="N1325" s="3">
        <v>1.2384350630271372</v>
      </c>
      <c r="O1325" s="3">
        <v>-85.352676580209646</v>
      </c>
      <c r="P1325" s="3">
        <v>139.074660408162</v>
      </c>
      <c r="Q1325" s="3">
        <v>-72.399204097055474</v>
      </c>
      <c r="R1325" s="3">
        <v>0.69631629219634306</v>
      </c>
      <c r="S1325" s="3">
        <v>1.1534644058309453</v>
      </c>
      <c r="T1325" s="3">
        <v>0.31068499487423651</v>
      </c>
      <c r="U1325" s="4">
        <v>6.5529529377842732E-2</v>
      </c>
    </row>
    <row r="1326" spans="1:21" x14ac:dyDescent="0.25">
      <c r="A1326">
        <v>524</v>
      </c>
      <c r="B1326" t="s">
        <v>20</v>
      </c>
      <c r="C1326" s="1">
        <v>40968.705913483798</v>
      </c>
      <c r="D1326">
        <v>553.21199999999999</v>
      </c>
      <c r="E1326">
        <v>144.16999999999999</v>
      </c>
      <c r="F1326">
        <v>1972.3610000000001</v>
      </c>
      <c r="G1326">
        <v>-0.99</v>
      </c>
      <c r="H1326" s="1">
        <v>40968.705913564816</v>
      </c>
      <c r="I1326">
        <v>548.88499999999999</v>
      </c>
      <c r="J1326">
        <v>124.104</v>
      </c>
      <c r="K1326">
        <v>1967.55</v>
      </c>
      <c r="L1326" s="3">
        <v>0.26375711196381341</v>
      </c>
      <c r="M1326" s="3">
        <v>0.5313037643153562</v>
      </c>
      <c r="N1326" s="3">
        <v>1.3017496902040147</v>
      </c>
      <c r="O1326" s="3">
        <v>-87.923660225674936</v>
      </c>
      <c r="P1326" s="3">
        <v>106.01338494756202</v>
      </c>
      <c r="Q1326" s="3">
        <v>-35.332888442120179</v>
      </c>
      <c r="R1326" s="3">
        <v>0.65900173967247611</v>
      </c>
      <c r="S1326" s="3">
        <v>1.2406539968909556</v>
      </c>
      <c r="T1326" s="3">
        <v>0.26358393973919192</v>
      </c>
      <c r="U1326" s="4">
        <v>5.6369839268234238E-2</v>
      </c>
    </row>
    <row r="1327" spans="1:21" x14ac:dyDescent="0.25">
      <c r="A1327">
        <v>533</v>
      </c>
      <c r="B1327" t="s">
        <v>20</v>
      </c>
      <c r="C1327" s="1">
        <v>40968.726124189816</v>
      </c>
      <c r="D1327">
        <v>552.90700000000004</v>
      </c>
      <c r="E1327">
        <v>137.77000000000001</v>
      </c>
      <c r="F1327">
        <v>1964.4359999999999</v>
      </c>
      <c r="G1327">
        <v>-0.68</v>
      </c>
      <c r="H1327" s="1">
        <v>40968.726124201392</v>
      </c>
      <c r="I1327">
        <v>542.50599999999997</v>
      </c>
      <c r="J1327">
        <v>125.197</v>
      </c>
      <c r="K1327">
        <v>1963.1579999999999</v>
      </c>
      <c r="L1327" s="3">
        <v>0.27026515018016711</v>
      </c>
      <c r="M1327" s="3">
        <v>0.54385288761301975</v>
      </c>
      <c r="N1327" s="3">
        <v>1.2554890233947216</v>
      </c>
      <c r="O1327" s="3">
        <v>-84.999326266258961</v>
      </c>
      <c r="P1327" s="3">
        <v>147.31479886763651</v>
      </c>
      <c r="Q1327" s="3">
        <v>-75.223410788212291</v>
      </c>
      <c r="R1327" s="3">
        <v>0.64596220810096838</v>
      </c>
      <c r="S1327" s="3">
        <v>1.2021010662010667</v>
      </c>
      <c r="T1327" s="3">
        <v>0.28452210733530592</v>
      </c>
      <c r="U1327" s="4">
        <v>5.7095508223995076E-2</v>
      </c>
    </row>
    <row r="1328" spans="1:21" x14ac:dyDescent="0.25">
      <c r="A1328">
        <v>6870</v>
      </c>
      <c r="B1328" t="s">
        <v>20</v>
      </c>
      <c r="C1328" s="1">
        <v>43055.173997361111</v>
      </c>
      <c r="D1328">
        <v>574.24300000000005</v>
      </c>
      <c r="E1328">
        <v>95.706999999999994</v>
      </c>
      <c r="F1328">
        <v>2013.509</v>
      </c>
      <c r="G1328">
        <v>-1.29</v>
      </c>
      <c r="H1328" s="1">
        <v>43055.173997430553</v>
      </c>
      <c r="I1328">
        <v>598.42600000000004</v>
      </c>
      <c r="J1328">
        <v>63.177</v>
      </c>
      <c r="K1328">
        <v>1955.046</v>
      </c>
      <c r="L1328" s="3">
        <v>0.32694366259643021</v>
      </c>
      <c r="M1328" s="3">
        <v>0.52614056692710687</v>
      </c>
      <c r="N1328" s="3">
        <v>1.78028385652535</v>
      </c>
      <c r="O1328" s="3">
        <v>-88.152614089714646</v>
      </c>
      <c r="P1328" s="3">
        <v>29.08465398436492</v>
      </c>
      <c r="Q1328" s="3">
        <v>-141.61692607911561</v>
      </c>
      <c r="R1328" s="3">
        <v>0.83699671730164482</v>
      </c>
      <c r="S1328" s="3">
        <v>1.6551958891377865</v>
      </c>
      <c r="T1328" s="3">
        <v>0.33059653306031578</v>
      </c>
      <c r="U1328" s="4">
        <v>7.0218952648815947E-2</v>
      </c>
    </row>
    <row r="1329" spans="1:21" x14ac:dyDescent="0.25">
      <c r="A1329">
        <v>304</v>
      </c>
      <c r="B1329" t="s">
        <v>20</v>
      </c>
      <c r="C1329" s="1">
        <v>40967.55856972222</v>
      </c>
      <c r="D1329">
        <v>544.06799999999998</v>
      </c>
      <c r="E1329">
        <v>146.60900000000001</v>
      </c>
      <c r="F1329">
        <v>1959.559</v>
      </c>
      <c r="G1329">
        <v>-1.43</v>
      </c>
      <c r="H1329" s="1">
        <v>40967.558569780093</v>
      </c>
      <c r="I1329">
        <v>520.55600000000004</v>
      </c>
      <c r="J1329">
        <v>119.75700000000001</v>
      </c>
      <c r="K1329">
        <v>1946.788</v>
      </c>
      <c r="L1329" s="3">
        <v>0.38180294462098474</v>
      </c>
      <c r="M1329" s="3">
        <v>0.57750747218487797</v>
      </c>
      <c r="N1329" s="3">
        <v>1.1764121911680303</v>
      </c>
      <c r="O1329" s="3">
        <v>-85.568448132227331</v>
      </c>
      <c r="P1329" s="3">
        <v>20.386320553131775</v>
      </c>
      <c r="Q1329" s="3">
        <v>-129.4976911978757</v>
      </c>
      <c r="R1329" s="3">
        <v>0.66631395731303655</v>
      </c>
      <c r="S1329" s="3">
        <v>1.1250261512886084</v>
      </c>
      <c r="T1329" s="3">
        <v>0.38930401579204954</v>
      </c>
      <c r="U1329" s="4">
        <v>7.5159494197191812E-2</v>
      </c>
    </row>
    <row r="1330" spans="1:21" x14ac:dyDescent="0.25">
      <c r="A1330">
        <v>3312</v>
      </c>
      <c r="B1330" t="s">
        <v>20</v>
      </c>
      <c r="C1330" s="1">
        <v>41343.877652013885</v>
      </c>
      <c r="D1330">
        <v>555.95500000000004</v>
      </c>
      <c r="E1330">
        <v>113.081</v>
      </c>
      <c r="F1330">
        <v>1953.1579999999999</v>
      </c>
      <c r="G1330">
        <v>-0.56999999999999995</v>
      </c>
      <c r="H1330" s="1">
        <v>41343.877651990741</v>
      </c>
      <c r="I1330">
        <v>549.80100000000004</v>
      </c>
      <c r="J1330">
        <v>93.876000000000005</v>
      </c>
      <c r="K1330">
        <v>1947.307</v>
      </c>
      <c r="L1330" s="3">
        <v>0.37289466826578904</v>
      </c>
      <c r="M1330" s="3">
        <v>0.58173649534198701</v>
      </c>
      <c r="N1330" s="3">
        <v>1.3713947839311897</v>
      </c>
      <c r="O1330" s="3">
        <v>-87.932936591960512</v>
      </c>
      <c r="P1330" s="3">
        <v>43.790222400199106</v>
      </c>
      <c r="Q1330" s="3">
        <v>-157.15666831563374</v>
      </c>
      <c r="R1330" s="3">
        <v>0.76162533016361067</v>
      </c>
      <c r="S1330" s="3">
        <v>1.2792851161819812</v>
      </c>
      <c r="T1330" s="3">
        <v>0.3736499936560449</v>
      </c>
      <c r="U1330" s="4">
        <v>7.2671372049681049E-2</v>
      </c>
    </row>
    <row r="1331" spans="1:21" x14ac:dyDescent="0.25">
      <c r="A1331">
        <v>3534</v>
      </c>
      <c r="B1331" t="s">
        <v>20</v>
      </c>
      <c r="C1331" s="1">
        <v>41433.387590046295</v>
      </c>
      <c r="D1331">
        <v>547.11599999999999</v>
      </c>
      <c r="E1331">
        <v>77.724000000000004</v>
      </c>
      <c r="F1331">
        <v>1944.624</v>
      </c>
      <c r="G1331">
        <v>-0.95</v>
      </c>
      <c r="H1331" s="1">
        <v>41433.387590081016</v>
      </c>
      <c r="I1331">
        <v>527.41999999999996</v>
      </c>
      <c r="J1331">
        <v>32.24</v>
      </c>
      <c r="K1331">
        <v>1945.9369999999999</v>
      </c>
      <c r="L1331" s="3">
        <v>0.30030906451445799</v>
      </c>
      <c r="M1331" s="3">
        <v>0.54939289485815634</v>
      </c>
      <c r="N1331" s="3">
        <v>1.4193366219780836</v>
      </c>
      <c r="O1331" s="3">
        <v>-86.726591719522915</v>
      </c>
      <c r="P1331" s="3">
        <v>116.15477758879236</v>
      </c>
      <c r="Q1331" s="3">
        <v>-57.999171969471945</v>
      </c>
      <c r="R1331" s="3">
        <v>0.88034887554442776</v>
      </c>
      <c r="S1331" s="3">
        <v>1.2352432495104679</v>
      </c>
      <c r="T1331" s="3">
        <v>0.30171635600845548</v>
      </c>
      <c r="U1331" s="4">
        <v>5.9952473573570551E-2</v>
      </c>
    </row>
    <row r="1332" spans="1:21" x14ac:dyDescent="0.25">
      <c r="A1332">
        <v>74</v>
      </c>
      <c r="B1332" t="s">
        <v>20</v>
      </c>
      <c r="C1332" s="1">
        <v>40966.381325810187</v>
      </c>
      <c r="D1332">
        <v>569.976</v>
      </c>
      <c r="E1332">
        <v>104.54600000000001</v>
      </c>
      <c r="F1332">
        <v>2034.54</v>
      </c>
      <c r="G1332">
        <v>-1.27</v>
      </c>
      <c r="H1332" s="1">
        <v>40966.381325856484</v>
      </c>
      <c r="I1332">
        <v>553.346</v>
      </c>
      <c r="J1332">
        <v>117.342</v>
      </c>
      <c r="K1332">
        <v>2042.248</v>
      </c>
      <c r="L1332" s="3">
        <v>0.62074357627773691</v>
      </c>
      <c r="M1332" s="3">
        <v>0.87972298355970691</v>
      </c>
      <c r="N1332" s="3">
        <v>1.2941335940431988</v>
      </c>
      <c r="O1332" s="3">
        <v>-58.540939697908158</v>
      </c>
      <c r="P1332" s="3">
        <v>-86.293065211855065</v>
      </c>
      <c r="Q1332" s="3">
        <v>161.58083525826069</v>
      </c>
      <c r="R1332" s="3">
        <v>0.85642542729681281</v>
      </c>
      <c r="S1332" s="3">
        <v>1.2649824715923188</v>
      </c>
      <c r="T1332" s="3">
        <v>0.69767467098881752</v>
      </c>
      <c r="U1332" s="4">
        <v>0.15888303120591785</v>
      </c>
    </row>
    <row r="1333" spans="1:21" x14ac:dyDescent="0.25">
      <c r="A1333">
        <v>728</v>
      </c>
      <c r="B1333" t="s">
        <v>20</v>
      </c>
      <c r="C1333" s="1">
        <v>40979.725648506945</v>
      </c>
      <c r="D1333">
        <v>466.34399999999999</v>
      </c>
      <c r="E1333">
        <v>107.29</v>
      </c>
      <c r="F1333">
        <v>1919.63</v>
      </c>
      <c r="G1333">
        <v>-1.36</v>
      </c>
      <c r="H1333" s="1">
        <v>40979.725648472224</v>
      </c>
      <c r="I1333">
        <v>482.21600000000001</v>
      </c>
      <c r="J1333">
        <v>102.559</v>
      </c>
      <c r="K1333">
        <v>1921.663</v>
      </c>
      <c r="L1333" s="3">
        <v>0.23204461431093309</v>
      </c>
      <c r="M1333" s="3">
        <v>0.4047193530770129</v>
      </c>
      <c r="N1333" s="3">
        <v>1.1233431043485458</v>
      </c>
      <c r="O1333" s="3">
        <v>-85.125731032274544</v>
      </c>
      <c r="P1333" s="3">
        <v>125.90777933970298</v>
      </c>
      <c r="Q1333" s="3">
        <v>-61.115954675728837</v>
      </c>
      <c r="R1333" s="3">
        <v>0.60289470559729352</v>
      </c>
      <c r="S1333" s="3">
        <v>1.028592104007032</v>
      </c>
      <c r="T1333" s="3">
        <v>0.23718810397099332</v>
      </c>
      <c r="U1333" s="4">
        <v>5.9521185201166393E-2</v>
      </c>
    </row>
    <row r="1334" spans="1:21" x14ac:dyDescent="0.25">
      <c r="A1334">
        <v>3482</v>
      </c>
      <c r="B1334" t="s">
        <v>20</v>
      </c>
      <c r="C1334" s="1">
        <v>41427.460462708332</v>
      </c>
      <c r="D1334">
        <v>557.17399999999998</v>
      </c>
      <c r="E1334">
        <v>114.3</v>
      </c>
      <c r="F1334">
        <v>1954.682</v>
      </c>
      <c r="G1334">
        <v>-0.45</v>
      </c>
      <c r="H1334" s="1">
        <v>41427.460462743053</v>
      </c>
      <c r="I1334">
        <v>554.89300000000003</v>
      </c>
      <c r="J1334">
        <v>102.67100000000001</v>
      </c>
      <c r="K1334">
        <v>1952.1849999999999</v>
      </c>
      <c r="L1334" s="3">
        <v>0.36902390667837914</v>
      </c>
      <c r="M1334" s="3">
        <v>0.58191855172412554</v>
      </c>
      <c r="N1334" s="3">
        <v>1.5483815281382174</v>
      </c>
      <c r="O1334" s="3">
        <v>-85.637327029948324</v>
      </c>
      <c r="P1334" s="3">
        <v>86.350910340108328</v>
      </c>
      <c r="Q1334" s="3">
        <v>162.86378886742798</v>
      </c>
      <c r="R1334" s="3">
        <v>0.77190198323103232</v>
      </c>
      <c r="S1334" s="3">
        <v>1.4620952121427422</v>
      </c>
      <c r="T1334" s="3">
        <v>0.36795466784860764</v>
      </c>
      <c r="U1334" s="4">
        <v>7.3803275265668322E-2</v>
      </c>
    </row>
    <row r="1335" spans="1:21" x14ac:dyDescent="0.25">
      <c r="A1335">
        <v>3609</v>
      </c>
      <c r="B1335" t="s">
        <v>20</v>
      </c>
      <c r="C1335" s="1">
        <v>41453.165152002315</v>
      </c>
      <c r="D1335">
        <v>511.75900000000001</v>
      </c>
      <c r="E1335">
        <v>134.11199999999999</v>
      </c>
      <c r="F1335">
        <v>1928.47</v>
      </c>
      <c r="G1335">
        <v>-1.21</v>
      </c>
      <c r="H1335" s="1">
        <v>41453.16515202546</v>
      </c>
      <c r="I1335">
        <v>482.90499999999997</v>
      </c>
      <c r="J1335">
        <v>106.505</v>
      </c>
      <c r="K1335">
        <v>1923.9559999999999</v>
      </c>
      <c r="L1335" s="3">
        <v>0.20997566013777888</v>
      </c>
      <c r="M1335" s="3">
        <v>0.40004147300207293</v>
      </c>
      <c r="N1335" s="3">
        <v>1.1776674265356093</v>
      </c>
      <c r="O1335" s="3">
        <v>-87.260291784932974</v>
      </c>
      <c r="P1335" s="3">
        <v>124.726392977415</v>
      </c>
      <c r="Q1335" s="3">
        <v>-60.130310038097157</v>
      </c>
      <c r="R1335" s="3">
        <v>0.6213289940523623</v>
      </c>
      <c r="S1335" s="3">
        <v>1.0768359459867867</v>
      </c>
      <c r="T1335" s="3">
        <v>0.2121697859233791</v>
      </c>
      <c r="U1335" s="4">
        <v>5.952261354621817E-2</v>
      </c>
    </row>
    <row r="1336" spans="1:21" x14ac:dyDescent="0.25">
      <c r="A1336">
        <v>2652</v>
      </c>
      <c r="B1336" t="s">
        <v>20</v>
      </c>
      <c r="C1336" s="1">
        <v>41192.058279583332</v>
      </c>
      <c r="D1336">
        <v>481.279</v>
      </c>
      <c r="E1336">
        <v>59.436</v>
      </c>
      <c r="F1336">
        <v>1925.7260000000001</v>
      </c>
      <c r="G1336">
        <v>-0.18</v>
      </c>
      <c r="H1336" s="1">
        <v>41192.058279641205</v>
      </c>
      <c r="I1336">
        <v>467.29599999999999</v>
      </c>
      <c r="J1336">
        <v>55.771999999999998</v>
      </c>
      <c r="K1336">
        <v>1919.2860000000001</v>
      </c>
      <c r="L1336" s="3">
        <v>0.23900820749092155</v>
      </c>
      <c r="M1336" s="3">
        <v>0.41285392253192721</v>
      </c>
      <c r="N1336" s="3">
        <v>1.2564173105167382</v>
      </c>
      <c r="O1336" s="3">
        <v>-85.904565331487348</v>
      </c>
      <c r="P1336" s="3">
        <v>55.699775898639373</v>
      </c>
      <c r="Q1336" s="3">
        <v>178.33604838037132</v>
      </c>
      <c r="R1336" s="3">
        <v>0.80714398161717327</v>
      </c>
      <c r="S1336" s="3">
        <v>1.0423815643767682</v>
      </c>
      <c r="T1336" s="3">
        <v>0.24337307294194943</v>
      </c>
      <c r="U1336" s="4">
        <v>6.2153092680632079E-2</v>
      </c>
    </row>
    <row r="1337" spans="1:21" x14ac:dyDescent="0.25">
      <c r="A1337">
        <v>3503</v>
      </c>
      <c r="B1337" t="s">
        <v>20</v>
      </c>
      <c r="C1337" s="1">
        <v>41427.480050601851</v>
      </c>
      <c r="D1337">
        <v>559.30799999999999</v>
      </c>
      <c r="E1337">
        <v>129.845</v>
      </c>
      <c r="F1337">
        <v>1965.96</v>
      </c>
      <c r="G1337">
        <v>-0.76</v>
      </c>
      <c r="H1337" s="1">
        <v>41427.480050671293</v>
      </c>
      <c r="I1337">
        <v>560.00900000000001</v>
      </c>
      <c r="J1337">
        <v>122.458</v>
      </c>
      <c r="K1337">
        <v>1957.5229999999999</v>
      </c>
      <c r="L1337" s="3">
        <v>0.33640522194411504</v>
      </c>
      <c r="M1337" s="3">
        <v>0.64767225099469206</v>
      </c>
      <c r="N1337" s="3">
        <v>1.3914881491048807</v>
      </c>
      <c r="O1337" s="3">
        <v>-84.196152211742614</v>
      </c>
      <c r="P1337" s="3">
        <v>56.017004871981854</v>
      </c>
      <c r="Q1337" s="3">
        <v>-162.78110570069916</v>
      </c>
      <c r="R1337" s="3">
        <v>0.73325059899661937</v>
      </c>
      <c r="S1337" s="3">
        <v>1.344132243553986</v>
      </c>
      <c r="T1337" s="3">
        <v>0.34326074678119767</v>
      </c>
      <c r="U1337" s="4">
        <v>7.0892172967025241E-2</v>
      </c>
    </row>
    <row r="1338" spans="1:21" x14ac:dyDescent="0.25">
      <c r="A1338">
        <v>3511</v>
      </c>
      <c r="B1338" t="s">
        <v>20</v>
      </c>
      <c r="C1338" s="1">
        <v>41427.638079560187</v>
      </c>
      <c r="D1338">
        <v>552.60199999999998</v>
      </c>
      <c r="E1338">
        <v>100.584</v>
      </c>
      <c r="F1338">
        <v>1946.453</v>
      </c>
      <c r="G1338">
        <v>0.36</v>
      </c>
      <c r="H1338" s="1">
        <v>41427.638079629629</v>
      </c>
      <c r="I1338">
        <v>557.96</v>
      </c>
      <c r="J1338">
        <v>86.778999999999996</v>
      </c>
      <c r="K1338">
        <v>1938.2729999999999</v>
      </c>
      <c r="L1338" s="3">
        <v>0.27381635440615254</v>
      </c>
      <c r="M1338" s="3">
        <v>0.52829374390190287</v>
      </c>
      <c r="N1338" s="3">
        <v>1.3853533652896122</v>
      </c>
      <c r="O1338" s="3">
        <v>-85.875211521187964</v>
      </c>
      <c r="P1338" s="3">
        <v>132.41623279416228</v>
      </c>
      <c r="Q1338" s="3">
        <v>-65.9075514955817</v>
      </c>
      <c r="R1338" s="3">
        <v>0.73348223291088743</v>
      </c>
      <c r="S1338" s="3">
        <v>1.2855093758135894</v>
      </c>
      <c r="T1338" s="3">
        <v>0.28051027542574047</v>
      </c>
      <c r="U1338" s="4">
        <v>5.7268131538387133E-2</v>
      </c>
    </row>
    <row r="1339" spans="1:21" x14ac:dyDescent="0.25">
      <c r="A1339">
        <v>607</v>
      </c>
      <c r="B1339" t="s">
        <v>20</v>
      </c>
      <c r="C1339" s="1">
        <v>40969.204765185183</v>
      </c>
      <c r="D1339">
        <v>567.23299999999995</v>
      </c>
      <c r="E1339">
        <v>104.54600000000001</v>
      </c>
      <c r="F1339">
        <v>1969.008</v>
      </c>
      <c r="G1339">
        <v>-1.33</v>
      </c>
      <c r="H1339" s="1">
        <v>40969.204765138886</v>
      </c>
      <c r="I1339">
        <v>572.63300000000004</v>
      </c>
      <c r="J1339">
        <v>74.024000000000001</v>
      </c>
      <c r="K1339">
        <v>1993.979</v>
      </c>
      <c r="L1339" s="3">
        <v>0.3644476221888357</v>
      </c>
      <c r="M1339" s="3">
        <v>0.70496456511156214</v>
      </c>
      <c r="N1339" s="3">
        <v>1.6162060720026983</v>
      </c>
      <c r="O1339" s="3">
        <v>-84.578597021444196</v>
      </c>
      <c r="P1339" s="3">
        <v>98.367543189178775</v>
      </c>
      <c r="Q1339" s="3">
        <v>-33.167899366739867</v>
      </c>
      <c r="R1339" s="3">
        <v>0.93065739954920446</v>
      </c>
      <c r="S1339" s="3">
        <v>1.4945107860877727</v>
      </c>
      <c r="T1339" s="3">
        <v>0.36542284679330805</v>
      </c>
      <c r="U1339" s="4">
        <v>7.1120678308885729E-2</v>
      </c>
    </row>
    <row r="1340" spans="1:21" x14ac:dyDescent="0.25">
      <c r="A1340">
        <v>3156</v>
      </c>
      <c r="B1340" t="s">
        <v>20</v>
      </c>
      <c r="C1340" s="1">
        <v>41320.748198912035</v>
      </c>
      <c r="D1340">
        <v>550.774</v>
      </c>
      <c r="E1340">
        <v>154.22900000000001</v>
      </c>
      <c r="F1340">
        <v>2031.492</v>
      </c>
      <c r="G1340">
        <v>-0.68</v>
      </c>
      <c r="H1340" s="1">
        <v>41320.748198900466</v>
      </c>
      <c r="I1340">
        <v>548.34699999999998</v>
      </c>
      <c r="J1340">
        <v>126</v>
      </c>
      <c r="K1340">
        <v>2029.251</v>
      </c>
      <c r="L1340" s="3">
        <v>0.3990020468055932</v>
      </c>
      <c r="M1340" s="3">
        <v>0.818909053426911</v>
      </c>
      <c r="N1340" s="3">
        <v>1.457818173030635</v>
      </c>
      <c r="O1340" s="3">
        <v>-78.884106998564093</v>
      </c>
      <c r="P1340" s="3">
        <v>99.762879935991691</v>
      </c>
      <c r="Q1340" s="3">
        <v>-24.85370851033694</v>
      </c>
      <c r="R1340" s="3">
        <v>0.86646890386271025</v>
      </c>
      <c r="S1340" s="3">
        <v>1.4206466356936147</v>
      </c>
      <c r="T1340" s="3">
        <v>0.42271492516033504</v>
      </c>
      <c r="U1340" s="4">
        <v>6.4117319120434876E-2</v>
      </c>
    </row>
    <row r="1341" spans="1:21" x14ac:dyDescent="0.25">
      <c r="A1341">
        <v>3317</v>
      </c>
      <c r="B1341" t="s">
        <v>20</v>
      </c>
      <c r="C1341" s="1">
        <v>41344.247819837961</v>
      </c>
      <c r="D1341">
        <v>559.30799999999999</v>
      </c>
      <c r="E1341">
        <v>106.985</v>
      </c>
      <c r="F1341">
        <v>1954.9870000000001</v>
      </c>
      <c r="G1341">
        <v>-1.38</v>
      </c>
      <c r="H1341" s="1">
        <v>41344.247819861113</v>
      </c>
      <c r="I1341">
        <v>561.19799999999998</v>
      </c>
      <c r="J1341">
        <v>75.69</v>
      </c>
      <c r="K1341">
        <v>1954.12</v>
      </c>
      <c r="L1341" s="3">
        <v>0.3397816529362917</v>
      </c>
      <c r="M1341" s="3">
        <v>0.60221233146253672</v>
      </c>
      <c r="N1341" s="3">
        <v>1.3552147684610538</v>
      </c>
      <c r="O1341" s="3">
        <v>-84.923289319909259</v>
      </c>
      <c r="P1341" s="3">
        <v>30.887914866079232</v>
      </c>
      <c r="Q1341" s="3">
        <v>-144.80262997951795</v>
      </c>
      <c r="R1341" s="3">
        <v>0.77439868486601426</v>
      </c>
      <c r="S1341" s="3">
        <v>1.2593180827506245</v>
      </c>
      <c r="T1341" s="3">
        <v>0.35368604295990735</v>
      </c>
      <c r="U1341" s="4">
        <v>7.0074990655819597E-2</v>
      </c>
    </row>
    <row r="1342" spans="1:21" x14ac:dyDescent="0.25">
      <c r="A1342">
        <v>266</v>
      </c>
      <c r="B1342" t="s">
        <v>20</v>
      </c>
      <c r="C1342" s="1">
        <v>40967.465049710649</v>
      </c>
      <c r="D1342">
        <v>575.76700000000005</v>
      </c>
      <c r="E1342">
        <v>98.754999999999995</v>
      </c>
      <c r="F1342">
        <v>2009.546</v>
      </c>
      <c r="G1342">
        <v>-0.76</v>
      </c>
      <c r="H1342" s="1">
        <v>40967.465049803242</v>
      </c>
      <c r="I1342">
        <v>520.63</v>
      </c>
      <c r="J1342">
        <v>110.845</v>
      </c>
      <c r="K1342">
        <v>2000.5530000000001</v>
      </c>
      <c r="L1342" s="3">
        <v>0.34328354790128207</v>
      </c>
      <c r="M1342" s="3">
        <v>0.68732710576776401</v>
      </c>
      <c r="N1342" s="3">
        <v>1.3283752157325717</v>
      </c>
      <c r="O1342" s="3">
        <v>-85.395974118485711</v>
      </c>
      <c r="P1342" s="3">
        <v>124.38223341967449</v>
      </c>
      <c r="Q1342" s="3">
        <v>-55.214329726737773</v>
      </c>
      <c r="R1342" s="3">
        <v>0.79735085043000709</v>
      </c>
      <c r="S1342" s="3">
        <v>1.2622887865753114</v>
      </c>
      <c r="T1342" s="3">
        <v>0.34738258779952957</v>
      </c>
      <c r="U1342" s="4">
        <v>5.999416002678306E-2</v>
      </c>
    </row>
    <row r="1343" spans="1:21" x14ac:dyDescent="0.25">
      <c r="A1343">
        <v>3158</v>
      </c>
      <c r="B1343" t="s">
        <v>20</v>
      </c>
      <c r="C1343" s="1">
        <v>41320.74920489583</v>
      </c>
      <c r="D1343">
        <v>572.11</v>
      </c>
      <c r="E1343">
        <v>115.214</v>
      </c>
      <c r="F1343">
        <v>2025.396</v>
      </c>
      <c r="G1343">
        <v>-0.87</v>
      </c>
      <c r="H1343" s="1">
        <v>41320.749204907406</v>
      </c>
      <c r="I1343">
        <v>584.95500000000004</v>
      </c>
      <c r="J1343">
        <v>85.841999999999999</v>
      </c>
      <c r="K1343">
        <v>2035.4110000000001</v>
      </c>
      <c r="L1343" s="3">
        <v>0.34780262068578327</v>
      </c>
      <c r="M1343" s="3">
        <v>0.70036295281161443</v>
      </c>
      <c r="N1343" s="3">
        <v>1.459654837296676</v>
      </c>
      <c r="O1343" s="3">
        <v>-79.34328050248466</v>
      </c>
      <c r="P1343" s="3">
        <v>116.98929021778748</v>
      </c>
      <c r="Q1343" s="3">
        <v>-44.600088946271931</v>
      </c>
      <c r="R1343" s="3">
        <v>0.79820849330303645</v>
      </c>
      <c r="S1343" s="3">
        <v>1.3987781557904526</v>
      </c>
      <c r="T1343" s="3">
        <v>0.38093663313838988</v>
      </c>
      <c r="U1343" s="4">
        <v>5.9220261542870287E-2</v>
      </c>
    </row>
    <row r="1344" spans="1:21" x14ac:dyDescent="0.25">
      <c r="A1344">
        <v>3323</v>
      </c>
      <c r="B1344" t="s">
        <v>20</v>
      </c>
      <c r="C1344" s="1">
        <v>41344.459634317129</v>
      </c>
      <c r="D1344">
        <v>552.60199999999998</v>
      </c>
      <c r="E1344">
        <v>114.3</v>
      </c>
      <c r="F1344">
        <v>1947.367</v>
      </c>
      <c r="G1344">
        <v>-0.63</v>
      </c>
      <c r="H1344" s="1">
        <v>41344.459634386571</v>
      </c>
      <c r="I1344">
        <v>554.19100000000003</v>
      </c>
      <c r="J1344">
        <v>100.63800000000001</v>
      </c>
      <c r="K1344">
        <v>1945.1089999999999</v>
      </c>
      <c r="L1344" s="3">
        <v>0.29360771298176347</v>
      </c>
      <c r="M1344" s="3">
        <v>0.51636987231022036</v>
      </c>
      <c r="N1344" s="3">
        <v>1.4047985125393134</v>
      </c>
      <c r="O1344" s="3">
        <v>-84.019787663823607</v>
      </c>
      <c r="P1344" s="3">
        <v>59.972930075295707</v>
      </c>
      <c r="Q1344" s="3">
        <v>-170.21133631262873</v>
      </c>
      <c r="R1344" s="3">
        <v>0.68184923711510237</v>
      </c>
      <c r="S1344" s="3">
        <v>1.329206173392123</v>
      </c>
      <c r="T1344" s="3">
        <v>0.30044646386977547</v>
      </c>
      <c r="U1344" s="4">
        <v>6.5527239692012587E-2</v>
      </c>
    </row>
    <row r="1345" spans="1:21" x14ac:dyDescent="0.25">
      <c r="A1345">
        <v>2659</v>
      </c>
      <c r="B1345" t="s">
        <v>20</v>
      </c>
      <c r="C1345" s="1">
        <v>41192.136077118055</v>
      </c>
      <c r="D1345">
        <v>460.553</v>
      </c>
      <c r="E1345">
        <v>57.606999999999999</v>
      </c>
      <c r="F1345">
        <v>1929.6890000000001</v>
      </c>
      <c r="G1345">
        <v>-1.43</v>
      </c>
      <c r="H1345" s="1">
        <v>41192.136077025461</v>
      </c>
      <c r="I1345">
        <v>497.572</v>
      </c>
      <c r="J1345">
        <v>53.744</v>
      </c>
      <c r="K1345">
        <v>1949.8309999999999</v>
      </c>
      <c r="L1345" s="3">
        <v>0.45409693165527792</v>
      </c>
      <c r="M1345" s="3">
        <v>0.69479146140658943</v>
      </c>
      <c r="N1345" s="3">
        <v>1.3158807774581962</v>
      </c>
      <c r="O1345" s="3">
        <v>-78.671084538521498</v>
      </c>
      <c r="P1345" s="3">
        <v>58.719009451964922</v>
      </c>
      <c r="Q1345" s="3">
        <v>177.36298443712613</v>
      </c>
      <c r="R1345" s="3">
        <v>0.91537985234106145</v>
      </c>
      <c r="S1345" s="3">
        <v>1.1587450878016412</v>
      </c>
      <c r="T1345" s="3">
        <v>0.47848854984704303</v>
      </c>
      <c r="U1345" s="4">
        <v>9.2989861886017933E-2</v>
      </c>
    </row>
    <row r="1346" spans="1:21" x14ac:dyDescent="0.25">
      <c r="A1346">
        <v>640</v>
      </c>
      <c r="B1346" t="s">
        <v>20</v>
      </c>
      <c r="C1346" s="1">
        <v>40970.098055879629</v>
      </c>
      <c r="D1346">
        <v>463.601</v>
      </c>
      <c r="E1346">
        <v>144.16999999999999</v>
      </c>
      <c r="F1346">
        <v>1931.8219999999999</v>
      </c>
      <c r="G1346">
        <v>-0.79</v>
      </c>
      <c r="H1346" s="1">
        <v>40970.098055972223</v>
      </c>
      <c r="I1346">
        <v>469.23</v>
      </c>
      <c r="J1346">
        <v>122.414</v>
      </c>
      <c r="K1346">
        <v>1919.9670000000001</v>
      </c>
      <c r="L1346" s="3">
        <v>0.22453404514794734</v>
      </c>
      <c r="M1346" s="3">
        <v>0.39859888724681897</v>
      </c>
      <c r="N1346" s="3">
        <v>1.1415014606109202</v>
      </c>
      <c r="O1346" s="3">
        <v>-87.130944063408563</v>
      </c>
      <c r="P1346" s="3">
        <v>33.829471241136282</v>
      </c>
      <c r="Q1346" s="3">
        <v>-148.11277420119094</v>
      </c>
      <c r="R1346" s="3">
        <v>0.59239174157789876</v>
      </c>
      <c r="S1346" s="3">
        <v>1.0527407730513119</v>
      </c>
      <c r="T1346" s="3">
        <v>0.22891651747090691</v>
      </c>
      <c r="U1346" s="4">
        <v>6.1922312378109988E-2</v>
      </c>
    </row>
    <row r="1347" spans="1:21" x14ac:dyDescent="0.25">
      <c r="A1347">
        <v>929</v>
      </c>
      <c r="B1347" t="s">
        <v>20</v>
      </c>
      <c r="C1347" s="1">
        <v>41051.668972847219</v>
      </c>
      <c r="D1347">
        <v>524.56100000000004</v>
      </c>
      <c r="E1347">
        <v>113.081</v>
      </c>
      <c r="F1347">
        <v>1925.7260000000001</v>
      </c>
      <c r="G1347">
        <v>-0.87</v>
      </c>
      <c r="H1347" s="1">
        <v>41051.668972824074</v>
      </c>
      <c r="I1347">
        <v>514.88400000000001</v>
      </c>
      <c r="J1347">
        <v>104.378</v>
      </c>
      <c r="K1347">
        <v>1929.8589999999999</v>
      </c>
      <c r="L1347" s="3">
        <v>0.23050242914991584</v>
      </c>
      <c r="M1347" s="3">
        <v>0.37059513347194628</v>
      </c>
      <c r="N1347" s="3">
        <v>1.3008985933843633</v>
      </c>
      <c r="O1347" s="3">
        <v>-84.244155626098291</v>
      </c>
      <c r="P1347" s="3">
        <v>109.48234795772295</v>
      </c>
      <c r="Q1347" s="3">
        <v>-43.827769821760725</v>
      </c>
      <c r="R1347" s="3">
        <v>0.63284812383960798</v>
      </c>
      <c r="S1347" s="3">
        <v>1.1928384566044343</v>
      </c>
      <c r="T1347" s="3">
        <v>0.23332363500662723</v>
      </c>
      <c r="U1347" s="4">
        <v>5.7820725006196165E-2</v>
      </c>
    </row>
    <row r="1348" spans="1:21" x14ac:dyDescent="0.25">
      <c r="A1348">
        <v>3212</v>
      </c>
      <c r="B1348" t="s">
        <v>20</v>
      </c>
      <c r="C1348" s="1">
        <v>41332.752641805557</v>
      </c>
      <c r="D1348">
        <v>562.96600000000001</v>
      </c>
      <c r="E1348">
        <v>133.19800000000001</v>
      </c>
      <c r="F1348">
        <v>1972.056</v>
      </c>
      <c r="G1348">
        <v>0.01</v>
      </c>
      <c r="H1348" s="1">
        <v>41332.752641886575</v>
      </c>
      <c r="I1348">
        <v>565.67899999999997</v>
      </c>
      <c r="J1348">
        <v>126.304</v>
      </c>
      <c r="K1348">
        <v>1968.202</v>
      </c>
      <c r="L1348" s="3">
        <v>0.32157643498754757</v>
      </c>
      <c r="M1348" s="3">
        <v>0.56524834673795965</v>
      </c>
      <c r="N1348" s="3">
        <v>1.3885430644862027</v>
      </c>
      <c r="O1348" s="3">
        <v>-79.677746220719314</v>
      </c>
      <c r="P1348" s="3">
        <v>106.74404393459953</v>
      </c>
      <c r="Q1348" s="3">
        <v>-34.907985417850007</v>
      </c>
      <c r="R1348" s="3">
        <v>0.68624535232436301</v>
      </c>
      <c r="S1348" s="3">
        <v>1.3265111542583554</v>
      </c>
      <c r="T1348" s="3">
        <v>0.33799869849553943</v>
      </c>
      <c r="U1348" s="4">
        <v>6.4335898273273379E-2</v>
      </c>
    </row>
    <row r="1349" spans="1:21" x14ac:dyDescent="0.25">
      <c r="A1349">
        <v>3507</v>
      </c>
      <c r="B1349" t="s">
        <v>20</v>
      </c>
      <c r="C1349" s="1">
        <v>41427.48781042824</v>
      </c>
      <c r="D1349">
        <v>562.05100000000004</v>
      </c>
      <c r="E1349">
        <v>123.139</v>
      </c>
      <c r="F1349">
        <v>1961.998</v>
      </c>
      <c r="G1349">
        <v>-0.74</v>
      </c>
      <c r="H1349" s="1">
        <v>41427.487810474537</v>
      </c>
      <c r="I1349">
        <v>553.71100000000001</v>
      </c>
      <c r="J1349">
        <v>98.822999999999993</v>
      </c>
      <c r="K1349">
        <v>1954.729</v>
      </c>
      <c r="L1349" s="3">
        <v>0.34636112960841087</v>
      </c>
      <c r="M1349" s="3">
        <v>0.56415332292365672</v>
      </c>
      <c r="N1349" s="3">
        <v>1.2001564522707677</v>
      </c>
      <c r="O1349" s="3">
        <v>-83.976291077040884</v>
      </c>
      <c r="P1349" s="3">
        <v>18.062023170890281</v>
      </c>
      <c r="Q1349" s="3">
        <v>-132.36074180073118</v>
      </c>
      <c r="R1349" s="3">
        <v>0.70932557245953376</v>
      </c>
      <c r="S1349" s="3">
        <v>1.1121999363360402</v>
      </c>
      <c r="T1349" s="3">
        <v>0.3645912863914873</v>
      </c>
      <c r="U1349" s="4">
        <v>6.5014049140652022E-2</v>
      </c>
    </row>
    <row r="1350" spans="1:21" x14ac:dyDescent="0.25">
      <c r="A1350">
        <v>3208</v>
      </c>
      <c r="B1350" t="s">
        <v>20</v>
      </c>
      <c r="C1350" s="1">
        <v>41332.749986944444</v>
      </c>
      <c r="D1350">
        <v>560.22199999999998</v>
      </c>
      <c r="E1350">
        <v>139.29400000000001</v>
      </c>
      <c r="F1350">
        <v>1971.4459999999999</v>
      </c>
      <c r="G1350">
        <v>-0.55000000000000004</v>
      </c>
      <c r="H1350" s="1">
        <v>41332.749986967596</v>
      </c>
      <c r="I1350">
        <v>555.46100000000001</v>
      </c>
      <c r="J1350">
        <v>102.021</v>
      </c>
      <c r="K1350">
        <v>1971.422</v>
      </c>
      <c r="L1350" s="3">
        <v>0.32792308058564013</v>
      </c>
      <c r="M1350" s="3">
        <v>0.55081891872070776</v>
      </c>
      <c r="N1350" s="3">
        <v>1.4286238973611189</v>
      </c>
      <c r="O1350" s="3">
        <v>-78.192152373003367</v>
      </c>
      <c r="P1350" s="3">
        <v>109.82351659779792</v>
      </c>
      <c r="Q1350" s="3">
        <v>-43.461283486852231</v>
      </c>
      <c r="R1350" s="3">
        <v>0.7614818011211355</v>
      </c>
      <c r="S1350" s="3">
        <v>1.3196494415312259</v>
      </c>
      <c r="T1350" s="3">
        <v>0.3521313927283245</v>
      </c>
      <c r="U1350" s="4">
        <v>6.2630671847960798E-2</v>
      </c>
    </row>
    <row r="1351" spans="1:21" x14ac:dyDescent="0.25">
      <c r="A1351">
        <v>6577</v>
      </c>
      <c r="B1351" t="s">
        <v>20</v>
      </c>
      <c r="C1351" s="1">
        <v>42070.149600335651</v>
      </c>
      <c r="D1351">
        <v>557.47900000000004</v>
      </c>
      <c r="E1351">
        <v>40.843000000000004</v>
      </c>
      <c r="F1351">
        <v>2007.1079999999999</v>
      </c>
      <c r="G1351">
        <v>-1.29</v>
      </c>
      <c r="H1351" s="1">
        <v>42070.149600358796</v>
      </c>
      <c r="I1351">
        <v>593.88900000000001</v>
      </c>
      <c r="J1351">
        <v>55.786999999999999</v>
      </c>
      <c r="K1351">
        <v>1981.9680000000001</v>
      </c>
      <c r="L1351" s="3">
        <v>0.43176106605329856</v>
      </c>
      <c r="M1351" s="3">
        <v>0.88281955074225049</v>
      </c>
      <c r="N1351" s="3">
        <v>1.946475167070187</v>
      </c>
      <c r="O1351" s="3">
        <v>-72.462141480209525</v>
      </c>
      <c r="P1351" s="3">
        <v>92.952024717776254</v>
      </c>
      <c r="Q1351" s="3">
        <v>-28.673776051266699</v>
      </c>
      <c r="R1351" s="3">
        <v>1.1372033711102176</v>
      </c>
      <c r="S1351" s="3">
        <v>1.7869013092437882</v>
      </c>
      <c r="T1351" s="3">
        <v>0.4892240109886643</v>
      </c>
      <c r="U1351" s="4">
        <v>7.153271081223149E-2</v>
      </c>
    </row>
    <row r="1352" spans="1:21" x14ac:dyDescent="0.25">
      <c r="A1352">
        <v>3428</v>
      </c>
      <c r="B1352" t="s">
        <v>20</v>
      </c>
      <c r="C1352" s="1">
        <v>41399.589862418979</v>
      </c>
      <c r="D1352">
        <v>516.63599999999997</v>
      </c>
      <c r="E1352">
        <v>106.07</v>
      </c>
      <c r="F1352">
        <v>1919.9349999999999</v>
      </c>
      <c r="G1352">
        <v>-1.1100000000000001</v>
      </c>
      <c r="H1352" s="1">
        <v>41399.589862442132</v>
      </c>
      <c r="I1352">
        <v>500.73399999999998</v>
      </c>
      <c r="J1352">
        <v>62.335999999999999</v>
      </c>
      <c r="K1352">
        <v>1926.0889999999999</v>
      </c>
      <c r="L1352" s="3">
        <v>0.25526578248748522</v>
      </c>
      <c r="M1352" s="3">
        <v>0.43511242088766516</v>
      </c>
      <c r="N1352" s="3">
        <v>1.2808835377497538</v>
      </c>
      <c r="O1352" s="3">
        <v>-82.64664119383157</v>
      </c>
      <c r="P1352" s="3">
        <v>71.64758246350867</v>
      </c>
      <c r="Q1352" s="3">
        <v>170.85261458060342</v>
      </c>
      <c r="R1352" s="3">
        <v>0.70072235511753433</v>
      </c>
      <c r="S1352" s="3">
        <v>1.1540373771525907</v>
      </c>
      <c r="T1352" s="3">
        <v>0.26201855012595843</v>
      </c>
      <c r="U1352" s="4">
        <v>5.9329602388232976E-2</v>
      </c>
    </row>
    <row r="1353" spans="1:21" x14ac:dyDescent="0.25">
      <c r="A1353">
        <v>3498</v>
      </c>
      <c r="B1353" t="s">
        <v>20</v>
      </c>
      <c r="C1353" s="1">
        <v>41427.478179768521</v>
      </c>
      <c r="D1353">
        <v>559.61300000000006</v>
      </c>
      <c r="E1353">
        <v>99.67</v>
      </c>
      <c r="F1353">
        <v>1951.0250000000001</v>
      </c>
      <c r="G1353">
        <v>-0.02</v>
      </c>
      <c r="H1353" s="1">
        <v>41427.478179826387</v>
      </c>
      <c r="I1353">
        <v>553.17600000000004</v>
      </c>
      <c r="J1353">
        <v>86.828999999999994</v>
      </c>
      <c r="K1353">
        <v>1949.1969999999999</v>
      </c>
      <c r="L1353" s="3">
        <v>0.34166766824573869</v>
      </c>
      <c r="M1353" s="3">
        <v>0.59791802909317027</v>
      </c>
      <c r="N1353" s="3">
        <v>1.3565553434265596</v>
      </c>
      <c r="O1353" s="3">
        <v>-85.505158362444263</v>
      </c>
      <c r="P1353" s="3">
        <v>24.193847773946828</v>
      </c>
      <c r="Q1353" s="3">
        <v>-139.37613423297904</v>
      </c>
      <c r="R1353" s="3">
        <v>0.78831386723504693</v>
      </c>
      <c r="S1353" s="3">
        <v>1.2499408325148949</v>
      </c>
      <c r="T1353" s="3">
        <v>0.35391256900948065</v>
      </c>
      <c r="U1353" s="4">
        <v>6.4499090455212071E-2</v>
      </c>
    </row>
    <row r="1354" spans="1:21" x14ac:dyDescent="0.25">
      <c r="A1354">
        <v>6734</v>
      </c>
      <c r="B1354" t="s">
        <v>20</v>
      </c>
      <c r="C1354" s="1">
        <v>42516.394249571757</v>
      </c>
      <c r="D1354">
        <v>491.947</v>
      </c>
      <c r="E1354">
        <v>56.692999999999998</v>
      </c>
      <c r="F1354">
        <v>1923.8979999999999</v>
      </c>
      <c r="G1354">
        <v>-1.1200000000000001</v>
      </c>
      <c r="H1354" s="1">
        <v>42516.394249513891</v>
      </c>
      <c r="I1354">
        <v>443.81299999999999</v>
      </c>
      <c r="J1354">
        <v>11.885999999999999</v>
      </c>
      <c r="K1354">
        <v>1944.904</v>
      </c>
      <c r="L1354" s="3">
        <v>0.38903929508493656</v>
      </c>
      <c r="M1354" s="3">
        <v>0.6017522411775964</v>
      </c>
      <c r="N1354" s="3">
        <v>1.2020468434368203</v>
      </c>
      <c r="O1354" s="3">
        <v>-81.995339040997408</v>
      </c>
      <c r="P1354" s="3">
        <v>39.519927452467442</v>
      </c>
      <c r="Q1354" s="3">
        <v>-168.14599990821608</v>
      </c>
      <c r="R1354" s="3">
        <v>0.87407866823394897</v>
      </c>
      <c r="S1354" s="3">
        <v>1.0076702433552231</v>
      </c>
      <c r="T1354" s="3">
        <v>0.40629511081147029</v>
      </c>
      <c r="U1354" s="4">
        <v>8.1328143675890432E-2</v>
      </c>
    </row>
    <row r="1355" spans="1:21" x14ac:dyDescent="0.25">
      <c r="A1355">
        <v>659</v>
      </c>
      <c r="B1355" t="s">
        <v>20</v>
      </c>
      <c r="C1355" s="1">
        <v>40972.308627256942</v>
      </c>
      <c r="D1355">
        <v>560.83199999999999</v>
      </c>
      <c r="E1355">
        <v>142.34200000000001</v>
      </c>
      <c r="F1355">
        <v>1974.799</v>
      </c>
      <c r="G1355">
        <v>-0.87</v>
      </c>
      <c r="H1355" s="1">
        <v>40972.308627280094</v>
      </c>
      <c r="I1355">
        <v>548.08500000000004</v>
      </c>
      <c r="J1355">
        <v>102.71899999999999</v>
      </c>
      <c r="K1355">
        <v>1972.1130000000001</v>
      </c>
      <c r="L1355" s="3">
        <v>0.33342131201953468</v>
      </c>
      <c r="M1355" s="3">
        <v>0.5354251184970924</v>
      </c>
      <c r="N1355" s="3">
        <v>1.2995604382438364</v>
      </c>
      <c r="O1355" s="3">
        <v>-86.489009830135899</v>
      </c>
      <c r="P1355" s="3">
        <v>168.69680751979763</v>
      </c>
      <c r="Q1355" s="3">
        <v>-97.330372595330658</v>
      </c>
      <c r="R1355" s="3">
        <v>0.65436802275269201</v>
      </c>
      <c r="S1355" s="3">
        <v>1.2406667473886728</v>
      </c>
      <c r="T1355" s="3">
        <v>0.34090660682068119</v>
      </c>
      <c r="U1355" s="4">
        <v>6.2272117078320928E-2</v>
      </c>
    </row>
    <row r="1356" spans="1:21" x14ac:dyDescent="0.25">
      <c r="A1356">
        <v>3647</v>
      </c>
      <c r="B1356" t="s">
        <v>20</v>
      </c>
      <c r="C1356" s="1">
        <v>41467.72633957176</v>
      </c>
      <c r="D1356">
        <v>491.03300000000002</v>
      </c>
      <c r="E1356">
        <v>17.068999999999999</v>
      </c>
      <c r="F1356">
        <v>1961.998</v>
      </c>
      <c r="G1356">
        <v>-1.1499999999999999</v>
      </c>
      <c r="H1356" s="1">
        <v>41467.726339560184</v>
      </c>
      <c r="I1356">
        <v>461.83499999999998</v>
      </c>
      <c r="J1356">
        <v>-15.574</v>
      </c>
      <c r="K1356">
        <v>1980.5619999999999</v>
      </c>
      <c r="L1356" s="3">
        <v>0.47801587831891651</v>
      </c>
      <c r="M1356" s="3">
        <v>0.73412522638800004</v>
      </c>
      <c r="N1356" s="3">
        <v>1.4333544384627206</v>
      </c>
      <c r="O1356" s="3">
        <v>-83.739830945150175</v>
      </c>
      <c r="P1356" s="3">
        <v>-175.25376100548294</v>
      </c>
      <c r="Q1356" s="3">
        <v>-135.67799265587919</v>
      </c>
      <c r="R1356" s="3">
        <v>1.082969810973168</v>
      </c>
      <c r="S1356" s="3">
        <v>1.1780258800502503</v>
      </c>
      <c r="T1356" s="3">
        <v>0.50004224293479638</v>
      </c>
      <c r="U1356" s="4">
        <v>8.3016947883822842E-2</v>
      </c>
    </row>
    <row r="1357" spans="1:21" x14ac:dyDescent="0.25">
      <c r="A1357">
        <v>3728</v>
      </c>
      <c r="B1357" t="s">
        <v>20</v>
      </c>
      <c r="C1357" s="1">
        <v>41478.016913865744</v>
      </c>
      <c r="D1357">
        <v>517.85500000000002</v>
      </c>
      <c r="E1357">
        <v>149.047</v>
      </c>
      <c r="F1357">
        <v>1935.48</v>
      </c>
      <c r="G1357">
        <v>-0.98</v>
      </c>
      <c r="H1357" s="1">
        <v>41478.016913877313</v>
      </c>
      <c r="I1357">
        <v>508.94200000000001</v>
      </c>
      <c r="J1357">
        <v>111.508</v>
      </c>
      <c r="K1357">
        <v>1944.415</v>
      </c>
      <c r="L1357" s="3">
        <v>0.33994523352209233</v>
      </c>
      <c r="M1357" s="3">
        <v>0.48830959729551326</v>
      </c>
      <c r="N1357" s="3">
        <v>1.2551068488970678</v>
      </c>
      <c r="O1357" s="3">
        <v>-85.148686100378498</v>
      </c>
      <c r="P1357" s="3">
        <v>134.90717718912282</v>
      </c>
      <c r="Q1357" s="3">
        <v>-68.382387502968939</v>
      </c>
      <c r="R1357" s="3">
        <v>0.67074810234703364</v>
      </c>
      <c r="S1357" s="3">
        <v>1.1643859659820919</v>
      </c>
      <c r="T1357" s="3">
        <v>0.34627934316245046</v>
      </c>
      <c r="U1357" s="4">
        <v>6.3689283845321257E-2</v>
      </c>
    </row>
    <row r="1358" spans="1:21" x14ac:dyDescent="0.25">
      <c r="A1358">
        <v>3270</v>
      </c>
      <c r="B1358" t="s">
        <v>20</v>
      </c>
      <c r="C1358" s="1">
        <v>41336.474271921295</v>
      </c>
      <c r="D1358">
        <v>518.77</v>
      </c>
      <c r="E1358">
        <v>97.230999999999995</v>
      </c>
      <c r="F1358">
        <v>1919.326</v>
      </c>
      <c r="G1358">
        <v>-1.67</v>
      </c>
      <c r="H1358" s="1">
        <v>41336.474271898151</v>
      </c>
      <c r="I1358">
        <v>515.89300000000003</v>
      </c>
      <c r="J1358">
        <v>58.689</v>
      </c>
      <c r="K1358">
        <v>1924.107</v>
      </c>
      <c r="L1358" s="3">
        <v>0.22530640988158765</v>
      </c>
      <c r="M1358" s="3">
        <v>0.40622880090648861</v>
      </c>
      <c r="N1358" s="3">
        <v>1.3135468024519048</v>
      </c>
      <c r="O1358" s="3">
        <v>-87.499304644540842</v>
      </c>
      <c r="P1358" s="3">
        <v>136.40723817522422</v>
      </c>
      <c r="Q1358" s="3">
        <v>-76.849280588651496</v>
      </c>
      <c r="R1358" s="3">
        <v>0.75214755730848992</v>
      </c>
      <c r="S1358" s="3">
        <v>1.1498072624266555</v>
      </c>
      <c r="T1358" s="3">
        <v>0.22881399442599104</v>
      </c>
      <c r="U1358" s="4">
        <v>5.4266260230400098E-2</v>
      </c>
    </row>
    <row r="1359" spans="1:21" x14ac:dyDescent="0.25">
      <c r="A1359">
        <v>6883</v>
      </c>
      <c r="B1359" t="s">
        <v>20</v>
      </c>
      <c r="C1359" s="1">
        <v>43121.978703518522</v>
      </c>
      <c r="D1359">
        <v>477.92599999999999</v>
      </c>
      <c r="E1359">
        <v>58.521999999999998</v>
      </c>
      <c r="F1359">
        <v>1922.6780000000001</v>
      </c>
      <c r="G1359">
        <v>-1.1599999999999999</v>
      </c>
      <c r="H1359" s="1">
        <v>43121.978703483794</v>
      </c>
      <c r="I1359">
        <v>506.012</v>
      </c>
      <c r="J1359">
        <v>75.257999999999996</v>
      </c>
      <c r="K1359">
        <v>1924.866</v>
      </c>
      <c r="L1359" s="3">
        <v>0.26005686162646213</v>
      </c>
      <c r="M1359" s="3">
        <v>0.46762678854591078</v>
      </c>
      <c r="N1359" s="3">
        <v>1.3435073305007577</v>
      </c>
      <c r="O1359" s="3">
        <v>-87.328873490818879</v>
      </c>
      <c r="P1359" s="3">
        <v>165.98409239443836</v>
      </c>
      <c r="Q1359" s="3">
        <v>-106.83184806019921</v>
      </c>
      <c r="R1359" s="3">
        <v>0.7957255869735036</v>
      </c>
      <c r="S1359" s="3">
        <v>1.1753967700704209</v>
      </c>
      <c r="T1359" s="3">
        <v>0.26607905989953906</v>
      </c>
      <c r="U1359" s="4">
        <v>5.9991474903124876E-2</v>
      </c>
    </row>
    <row r="1360" spans="1:21" x14ac:dyDescent="0.25">
      <c r="A1360">
        <v>2649</v>
      </c>
      <c r="B1360" t="s">
        <v>20</v>
      </c>
      <c r="C1360" s="1">
        <v>41192.008547141202</v>
      </c>
      <c r="D1360">
        <v>457.81</v>
      </c>
      <c r="E1360">
        <v>83.515000000000001</v>
      </c>
      <c r="F1360">
        <v>1918.7159999999999</v>
      </c>
      <c r="G1360">
        <v>-0.56000000000000005</v>
      </c>
      <c r="H1360" s="1">
        <v>41192.008547187499</v>
      </c>
      <c r="I1360">
        <v>459.15199999999999</v>
      </c>
      <c r="J1360">
        <v>48.466000000000001</v>
      </c>
      <c r="K1360">
        <v>1920.0150000000001</v>
      </c>
      <c r="L1360" s="3">
        <v>0.27396943017806835</v>
      </c>
      <c r="M1360" s="3">
        <v>0.45703573466913894</v>
      </c>
      <c r="N1360" s="3">
        <v>1.3534322083012174</v>
      </c>
      <c r="O1360" s="3">
        <v>-82.920375481873251</v>
      </c>
      <c r="P1360" s="3">
        <v>65.324590352977992</v>
      </c>
      <c r="Q1360" s="3">
        <v>169.71384331621033</v>
      </c>
      <c r="R1360" s="3">
        <v>0.85587727456487528</v>
      </c>
      <c r="S1360" s="3">
        <v>1.1371718302357152</v>
      </c>
      <c r="T1360" s="3">
        <v>0.28248094210948693</v>
      </c>
      <c r="U1360" s="4">
        <v>7.2114668079071048E-2</v>
      </c>
    </row>
    <row r="1361" spans="1:21" x14ac:dyDescent="0.25">
      <c r="A1361">
        <v>3542</v>
      </c>
      <c r="B1361" t="s">
        <v>20</v>
      </c>
      <c r="C1361" s="1">
        <v>41433.764873576387</v>
      </c>
      <c r="D1361">
        <v>557.78399999999999</v>
      </c>
      <c r="E1361">
        <v>99.974000000000004</v>
      </c>
      <c r="F1361">
        <v>1946.453</v>
      </c>
      <c r="G1361">
        <v>-1.3</v>
      </c>
      <c r="H1361" s="1">
        <v>41433.764873553242</v>
      </c>
      <c r="I1361">
        <v>541.56500000000005</v>
      </c>
      <c r="J1361">
        <v>69.876999999999995</v>
      </c>
      <c r="K1361">
        <v>1952.3510000000001</v>
      </c>
      <c r="L1361" s="3">
        <v>0.3564698257250789</v>
      </c>
      <c r="M1361" s="3">
        <v>0.56898885300275659</v>
      </c>
      <c r="N1361" s="3">
        <v>1.3939216880252383</v>
      </c>
      <c r="O1361" s="3">
        <v>-82.952184435248</v>
      </c>
      <c r="P1361" s="3">
        <v>44.417079732208244</v>
      </c>
      <c r="Q1361" s="3">
        <v>-160.27275004167188</v>
      </c>
      <c r="R1361" s="3">
        <v>0.78536936227044407</v>
      </c>
      <c r="S1361" s="3">
        <v>1.2754086432399276</v>
      </c>
      <c r="T1361" s="3">
        <v>0.37421121716465677</v>
      </c>
      <c r="U1361" s="4">
        <v>7.1056974147632637E-2</v>
      </c>
    </row>
    <row r="1362" spans="1:21" x14ac:dyDescent="0.25">
      <c r="A1362">
        <v>2663</v>
      </c>
      <c r="B1362" t="s">
        <v>20</v>
      </c>
      <c r="C1362" s="1">
        <v>41192.584631516205</v>
      </c>
      <c r="D1362">
        <v>466.34399999999999</v>
      </c>
      <c r="E1362">
        <v>51.511000000000003</v>
      </c>
      <c r="F1362">
        <v>1927.5550000000001</v>
      </c>
      <c r="G1362">
        <v>-1.35</v>
      </c>
      <c r="H1362" s="1">
        <v>41192.584631423611</v>
      </c>
      <c r="I1362">
        <v>489.91500000000002</v>
      </c>
      <c r="J1362">
        <v>44.082000000000001</v>
      </c>
      <c r="K1362">
        <v>1944.7249999999999</v>
      </c>
      <c r="L1362" s="3">
        <v>0.35675505152519593</v>
      </c>
      <c r="M1362" s="3">
        <v>0.61700397901735649</v>
      </c>
      <c r="N1362" s="3">
        <v>1.3823152926279791</v>
      </c>
      <c r="O1362" s="3">
        <v>-81.7790277847038</v>
      </c>
      <c r="P1362" s="3">
        <v>52.112412474685875</v>
      </c>
      <c r="Q1362" s="3">
        <v>-176.48355694948691</v>
      </c>
      <c r="R1362" s="3">
        <v>0.92071107015391362</v>
      </c>
      <c r="S1362" s="3">
        <v>1.1923436207490994</v>
      </c>
      <c r="T1362" s="3">
        <v>0.37734572430599655</v>
      </c>
      <c r="U1362" s="4">
        <v>7.1848788644119463E-2</v>
      </c>
    </row>
    <row r="1363" spans="1:21" x14ac:dyDescent="0.25">
      <c r="A1363">
        <v>621</v>
      </c>
      <c r="B1363" t="s">
        <v>20</v>
      </c>
      <c r="C1363" s="1">
        <v>40969.717512118055</v>
      </c>
      <c r="D1363">
        <v>524.25599999999997</v>
      </c>
      <c r="E1363">
        <v>139.59800000000001</v>
      </c>
      <c r="F1363">
        <v>1931.213</v>
      </c>
      <c r="G1363">
        <v>-1.05</v>
      </c>
      <c r="H1363" s="1">
        <v>40969.717512118055</v>
      </c>
      <c r="I1363">
        <v>520.125</v>
      </c>
      <c r="J1363">
        <v>120.801</v>
      </c>
      <c r="K1363">
        <v>1927.924</v>
      </c>
      <c r="L1363" s="3">
        <v>0.25847850997337479</v>
      </c>
      <c r="M1363" s="3">
        <v>0.39435053530489589</v>
      </c>
      <c r="N1363" s="3">
        <v>1.2710126398482147</v>
      </c>
      <c r="O1363" s="3">
        <v>-85.182179101218026</v>
      </c>
      <c r="P1363" s="3">
        <v>64.386236911701459</v>
      </c>
      <c r="Q1363" s="3">
        <v>-175.08281003294434</v>
      </c>
      <c r="R1363" s="3">
        <v>0.57794442261831591</v>
      </c>
      <c r="S1363" s="3">
        <v>1.1960045466764768</v>
      </c>
      <c r="T1363" s="3">
        <v>0.26161334354628707</v>
      </c>
      <c r="U1363" s="4">
        <v>5.7613067038022006E-2</v>
      </c>
    </row>
    <row r="1364" spans="1:21" x14ac:dyDescent="0.25">
      <c r="A1364">
        <v>3163</v>
      </c>
      <c r="B1364" t="s">
        <v>20</v>
      </c>
      <c r="C1364" s="1">
        <v>41320.761212488425</v>
      </c>
      <c r="D1364">
        <v>569.36599999999999</v>
      </c>
      <c r="E1364">
        <v>140.51300000000001</v>
      </c>
      <c r="F1364">
        <v>2014.423</v>
      </c>
      <c r="G1364">
        <v>-0.12</v>
      </c>
      <c r="H1364" s="1">
        <v>41320.76121261574</v>
      </c>
      <c r="I1364">
        <v>539.55399999999997</v>
      </c>
      <c r="J1364">
        <v>117.221</v>
      </c>
      <c r="K1364">
        <v>1984.8320000000001</v>
      </c>
      <c r="L1364" s="3">
        <v>0.3706288563940825</v>
      </c>
      <c r="M1364" s="3">
        <v>0.71895224214316644</v>
      </c>
      <c r="N1364" s="3">
        <v>1.3315823708225767</v>
      </c>
      <c r="O1364" s="3">
        <v>-83.316595219694335</v>
      </c>
      <c r="P1364" s="3">
        <v>102.6483004956975</v>
      </c>
      <c r="Q1364" s="3">
        <v>-30.036439102760916</v>
      </c>
      <c r="R1364" s="3">
        <v>0.78907756693422471</v>
      </c>
      <c r="S1364" s="3">
        <v>1.2873448957801372</v>
      </c>
      <c r="T1364" s="3">
        <v>0.37601037774243196</v>
      </c>
      <c r="U1364" s="4">
        <v>6.2129443043894991E-2</v>
      </c>
    </row>
    <row r="1365" spans="1:21" x14ac:dyDescent="0.25">
      <c r="A1365">
        <v>3506</v>
      </c>
      <c r="B1365" t="s">
        <v>20</v>
      </c>
      <c r="C1365" s="1">
        <v>41427.484847199077</v>
      </c>
      <c r="D1365">
        <v>560.52700000000004</v>
      </c>
      <c r="E1365">
        <v>98.45</v>
      </c>
      <c r="F1365">
        <v>1948.586</v>
      </c>
      <c r="G1365">
        <v>-1.08</v>
      </c>
      <c r="H1365" s="1">
        <v>41427.484847268519</v>
      </c>
      <c r="I1365">
        <v>563.41899999999998</v>
      </c>
      <c r="J1365">
        <v>108.291</v>
      </c>
      <c r="K1365">
        <v>1943.759</v>
      </c>
      <c r="L1365" s="3">
        <v>0.31824608995322295</v>
      </c>
      <c r="M1365" s="3">
        <v>0.51270716744316813</v>
      </c>
      <c r="N1365" s="3">
        <v>1.3759403088453339</v>
      </c>
      <c r="O1365" s="3">
        <v>-86.296993660379954</v>
      </c>
      <c r="P1365" s="3">
        <v>11.505422015336062</v>
      </c>
      <c r="Q1365" s="3">
        <v>-122.6535531641625</v>
      </c>
      <c r="R1365" s="3">
        <v>0.6879831038517068</v>
      </c>
      <c r="S1365" s="3">
        <v>1.2940963108546413</v>
      </c>
      <c r="T1365" s="3">
        <v>0.32894699990174558</v>
      </c>
      <c r="U1365" s="4">
        <v>6.0781314612464596E-2</v>
      </c>
    </row>
    <row r="1366" spans="1:21" x14ac:dyDescent="0.25">
      <c r="A1366">
        <v>3708</v>
      </c>
      <c r="B1366" t="s">
        <v>20</v>
      </c>
      <c r="C1366" s="1">
        <v>41477.580890914352</v>
      </c>
      <c r="D1366">
        <v>477.31700000000001</v>
      </c>
      <c r="E1366">
        <v>47.548999999999999</v>
      </c>
      <c r="F1366">
        <v>1926.9459999999999</v>
      </c>
      <c r="G1366">
        <v>0.38</v>
      </c>
      <c r="H1366" s="1">
        <v>41477.5808908912</v>
      </c>
      <c r="I1366">
        <v>448.52100000000002</v>
      </c>
      <c r="J1366">
        <v>4.9779999999999998</v>
      </c>
      <c r="K1366">
        <v>1930.48</v>
      </c>
      <c r="L1366" s="3">
        <v>0.31623936190198837</v>
      </c>
      <c r="M1366" s="3">
        <v>0.48984999440848093</v>
      </c>
      <c r="N1366" s="3">
        <v>1.3606757296857657</v>
      </c>
      <c r="O1366" s="3">
        <v>-85.402430034899382</v>
      </c>
      <c r="P1366" s="3">
        <v>32.961407310536103</v>
      </c>
      <c r="Q1366" s="3">
        <v>-167.43220726889621</v>
      </c>
      <c r="R1366" s="3">
        <v>1.0109133136475066</v>
      </c>
      <c r="S1366" s="3">
        <v>1.0288053608365892</v>
      </c>
      <c r="T1366" s="3">
        <v>0.32807233147900661</v>
      </c>
      <c r="U1366" s="4">
        <v>6.8539682881678596E-2</v>
      </c>
    </row>
    <row r="1367" spans="1:21" x14ac:dyDescent="0.25">
      <c r="A1367">
        <v>3648</v>
      </c>
      <c r="B1367" t="s">
        <v>20</v>
      </c>
      <c r="C1367" s="1">
        <v>41468.227238298612</v>
      </c>
      <c r="D1367">
        <v>443.78899999999999</v>
      </c>
      <c r="E1367">
        <v>56.387999999999998</v>
      </c>
      <c r="F1367">
        <v>1932.7370000000001</v>
      </c>
      <c r="G1367">
        <v>-0.82</v>
      </c>
      <c r="H1367" s="1">
        <v>41468.227238368054</v>
      </c>
      <c r="I1367">
        <v>444.65699999999998</v>
      </c>
      <c r="J1367">
        <v>47.444000000000003</v>
      </c>
      <c r="K1367">
        <v>1929.586</v>
      </c>
      <c r="L1367" s="3">
        <v>0.31056463646458377</v>
      </c>
      <c r="M1367" s="3">
        <v>0.5409192550786035</v>
      </c>
      <c r="N1367" s="3">
        <v>1.3275261040261106</v>
      </c>
      <c r="O1367" s="3">
        <v>-83.601034017012651</v>
      </c>
      <c r="P1367" s="3">
        <v>44.861546302765611</v>
      </c>
      <c r="Q1367" s="3">
        <v>-174.88034942549709</v>
      </c>
      <c r="R1367" s="3">
        <v>0.94239862909779504</v>
      </c>
      <c r="S1367" s="3">
        <v>1.073958905297026</v>
      </c>
      <c r="T1367" s="3">
        <v>0.32593156606026241</v>
      </c>
      <c r="U1367" s="4">
        <v>7.5683652819145186E-2</v>
      </c>
    </row>
    <row r="1368" spans="1:21" x14ac:dyDescent="0.25">
      <c r="A1368">
        <v>3780</v>
      </c>
      <c r="B1368" t="s">
        <v>20</v>
      </c>
      <c r="C1368" s="1">
        <v>41480.529453495372</v>
      </c>
      <c r="D1368">
        <v>478.536</v>
      </c>
      <c r="E1368">
        <v>44.805999999999997</v>
      </c>
      <c r="F1368">
        <v>1928.47</v>
      </c>
      <c r="G1368">
        <v>-0.56000000000000005</v>
      </c>
      <c r="H1368" s="1">
        <v>41480.529453530093</v>
      </c>
      <c r="I1368">
        <v>436.12299999999999</v>
      </c>
      <c r="J1368">
        <v>11.106</v>
      </c>
      <c r="K1368">
        <v>1931.586</v>
      </c>
      <c r="L1368" s="3">
        <v>0.28778469857270067</v>
      </c>
      <c r="M1368" s="3">
        <v>0.44154240721750426</v>
      </c>
      <c r="N1368" s="3">
        <v>1.3085843468901392</v>
      </c>
      <c r="O1368" s="3">
        <v>-85.203378358351401</v>
      </c>
      <c r="P1368" s="3">
        <v>167.95232999066536</v>
      </c>
      <c r="Q1368" s="3">
        <v>-121.86501941120494</v>
      </c>
      <c r="R1368" s="3">
        <v>0.95925960652363074</v>
      </c>
      <c r="S1368" s="3">
        <v>0.98748928790253032</v>
      </c>
      <c r="T1368" s="3">
        <v>0.30580964600630978</v>
      </c>
      <c r="U1368" s="4">
        <v>6.8459169144578225E-2</v>
      </c>
    </row>
    <row r="1369" spans="1:21" x14ac:dyDescent="0.25">
      <c r="A1369">
        <v>3505</v>
      </c>
      <c r="B1369" t="s">
        <v>20</v>
      </c>
      <c r="C1369" s="1">
        <v>41427.483468275466</v>
      </c>
      <c r="D1369">
        <v>558.69799999999998</v>
      </c>
      <c r="E1369">
        <v>106.375</v>
      </c>
      <c r="F1369">
        <v>1945.8430000000001</v>
      </c>
      <c r="G1369">
        <v>-0.84</v>
      </c>
      <c r="H1369" s="1">
        <v>41427.483468298611</v>
      </c>
      <c r="I1369">
        <v>557.81799999999998</v>
      </c>
      <c r="J1369">
        <v>106.367</v>
      </c>
      <c r="K1369">
        <v>1937.114</v>
      </c>
      <c r="L1369" s="3">
        <v>0.26199587610400799</v>
      </c>
      <c r="M1369" s="3">
        <v>0.40305606009384359</v>
      </c>
      <c r="N1369" s="3">
        <v>1.3194924359669182</v>
      </c>
      <c r="O1369" s="3">
        <v>-87.26244714483397</v>
      </c>
      <c r="P1369" s="3">
        <v>43.730864439839173</v>
      </c>
      <c r="Q1369" s="3">
        <v>-154.59751104141441</v>
      </c>
      <c r="R1369" s="3">
        <v>0.60064221278571495</v>
      </c>
      <c r="S1369" s="3">
        <v>1.239788906618287</v>
      </c>
      <c r="T1369" s="3">
        <v>0.26559871278163882</v>
      </c>
      <c r="U1369" s="4">
        <v>5.8022410768897394E-2</v>
      </c>
    </row>
    <row r="1370" spans="1:21" x14ac:dyDescent="0.25">
      <c r="A1370">
        <v>525</v>
      </c>
      <c r="B1370" t="s">
        <v>20</v>
      </c>
      <c r="C1370" s="1">
        <v>40968.705931875003</v>
      </c>
      <c r="D1370">
        <v>557.17399999999998</v>
      </c>
      <c r="E1370">
        <v>149.65700000000001</v>
      </c>
      <c r="F1370">
        <v>1970.5319999999999</v>
      </c>
      <c r="G1370">
        <v>-1.1200000000000001</v>
      </c>
      <c r="H1370" s="1">
        <v>40968.705931886572</v>
      </c>
      <c r="I1370">
        <v>556.32500000000005</v>
      </c>
      <c r="J1370">
        <v>136.33600000000001</v>
      </c>
      <c r="K1370">
        <v>1969.444</v>
      </c>
      <c r="L1370" s="3">
        <v>0.30413618945572934</v>
      </c>
      <c r="M1370" s="3">
        <v>0.49299174768870496</v>
      </c>
      <c r="N1370" s="3">
        <v>1.404743887319325</v>
      </c>
      <c r="O1370" s="3">
        <v>-84.062684390856475</v>
      </c>
      <c r="P1370" s="3">
        <v>108.32454654334637</v>
      </c>
      <c r="Q1370" s="3">
        <v>-35.352450081348053</v>
      </c>
      <c r="R1370" s="3">
        <v>0.62411110871187248</v>
      </c>
      <c r="S1370" s="3">
        <v>1.3476292371342993</v>
      </c>
      <c r="T1370" s="3">
        <v>0.30607876343287899</v>
      </c>
      <c r="U1370" s="4">
        <v>5.8033700955805262E-2</v>
      </c>
    </row>
    <row r="1371" spans="1:21" x14ac:dyDescent="0.25">
      <c r="A1371">
        <v>2667</v>
      </c>
      <c r="B1371" t="s">
        <v>20</v>
      </c>
      <c r="C1371" s="1">
        <v>41193.13024017361</v>
      </c>
      <c r="D1371">
        <v>466.649</v>
      </c>
      <c r="E1371">
        <v>46.634</v>
      </c>
      <c r="F1371">
        <v>1928.7739999999999</v>
      </c>
      <c r="G1371">
        <v>-1.34</v>
      </c>
      <c r="H1371" s="1">
        <v>41193.130240092592</v>
      </c>
      <c r="I1371">
        <v>492.17099999999999</v>
      </c>
      <c r="J1371">
        <v>35.067999999999998</v>
      </c>
      <c r="K1371">
        <v>1948.431</v>
      </c>
      <c r="L1371" s="3">
        <v>0.49009693405943633</v>
      </c>
      <c r="M1371" s="3">
        <v>0.70433044170634806</v>
      </c>
      <c r="N1371" s="3">
        <v>1.3692485857482779</v>
      </c>
      <c r="O1371" s="3">
        <v>-69.419520064314653</v>
      </c>
      <c r="P1371" s="3">
        <v>64.044057953575347</v>
      </c>
      <c r="Q1371" s="3">
        <v>167.38474808591695</v>
      </c>
      <c r="R1371" s="3">
        <v>0.97679096299219736</v>
      </c>
      <c r="S1371" s="3">
        <v>1.1590485646314974</v>
      </c>
      <c r="T1371" s="3">
        <v>0.54573539999523746</v>
      </c>
      <c r="U1371" s="4">
        <v>9.8932736948618052E-2</v>
      </c>
    </row>
    <row r="1372" spans="1:21" x14ac:dyDescent="0.25">
      <c r="A1372">
        <v>3354</v>
      </c>
      <c r="B1372" t="s">
        <v>20</v>
      </c>
      <c r="C1372" s="1">
        <v>41360.885722384257</v>
      </c>
      <c r="D1372">
        <v>563.57500000000005</v>
      </c>
      <c r="E1372">
        <v>139.59800000000001</v>
      </c>
      <c r="F1372">
        <v>1969.922</v>
      </c>
      <c r="G1372">
        <v>0.49</v>
      </c>
      <c r="H1372" s="1">
        <v>41360.885722384257</v>
      </c>
      <c r="I1372">
        <v>561.53399999999999</v>
      </c>
      <c r="J1372">
        <v>126.435</v>
      </c>
      <c r="K1372">
        <v>1964.499</v>
      </c>
      <c r="L1372" s="3">
        <v>0.34517697849237877</v>
      </c>
      <c r="M1372" s="3">
        <v>0.5865216091773251</v>
      </c>
      <c r="N1372" s="3">
        <v>1.4353192348357824</v>
      </c>
      <c r="O1372" s="3">
        <v>-85.432933406530665</v>
      </c>
      <c r="P1372" s="3">
        <v>141.16302102406527</v>
      </c>
      <c r="Q1372" s="3">
        <v>-69.040627260841021</v>
      </c>
      <c r="R1372" s="3">
        <v>0.71099311363070683</v>
      </c>
      <c r="S1372" s="3">
        <v>1.3739178588661503</v>
      </c>
      <c r="T1372" s="3">
        <v>0.35475015816655286</v>
      </c>
      <c r="U1372" s="4">
        <v>6.4815856145076844E-2</v>
      </c>
    </row>
    <row r="1373" spans="1:21" x14ac:dyDescent="0.25">
      <c r="A1373">
        <v>6928</v>
      </c>
      <c r="B1373" t="s">
        <v>20</v>
      </c>
      <c r="C1373" s="1">
        <v>43263.089514305553</v>
      </c>
      <c r="D1373">
        <v>508.71100000000001</v>
      </c>
      <c r="E1373">
        <v>64.007999999999996</v>
      </c>
      <c r="F1373">
        <v>1920.24</v>
      </c>
      <c r="G1373">
        <v>-1.5</v>
      </c>
      <c r="H1373" s="1">
        <v>43263.089514305553</v>
      </c>
      <c r="I1373">
        <v>525.27200000000005</v>
      </c>
      <c r="J1373">
        <v>85.144999999999996</v>
      </c>
      <c r="K1373">
        <v>1919.7860000000001</v>
      </c>
      <c r="L1373" s="3">
        <v>0.2450999071680787</v>
      </c>
      <c r="M1373" s="3">
        <v>0.39558728236241553</v>
      </c>
      <c r="N1373" s="3">
        <v>1.4374539914028526</v>
      </c>
      <c r="O1373" s="3">
        <v>-87.293435202068366</v>
      </c>
      <c r="P1373" s="3">
        <v>163.39185838629129</v>
      </c>
      <c r="Q1373" s="3">
        <v>-100.29938531653434</v>
      </c>
      <c r="R1373" s="3">
        <v>0.73953501923188014</v>
      </c>
      <c r="S1373" s="3">
        <v>1.2925438062067371</v>
      </c>
      <c r="T1373" s="3">
        <v>0.25294419267856938</v>
      </c>
      <c r="U1373" s="4">
        <v>5.8820728200211302E-2</v>
      </c>
    </row>
    <row r="1374" spans="1:21" x14ac:dyDescent="0.25">
      <c r="A1374">
        <v>3740</v>
      </c>
      <c r="B1374" t="s">
        <v>20</v>
      </c>
      <c r="C1374" s="1">
        <v>41478.019019571759</v>
      </c>
      <c r="D1374">
        <v>564.49</v>
      </c>
      <c r="E1374">
        <v>70.103999999999999</v>
      </c>
      <c r="F1374">
        <v>1960.1690000000001</v>
      </c>
      <c r="G1374">
        <v>-1.2</v>
      </c>
      <c r="H1374" s="1">
        <v>41478.019019594911</v>
      </c>
      <c r="I1374">
        <v>501.22399999999999</v>
      </c>
      <c r="J1374">
        <v>18.940000000000001</v>
      </c>
      <c r="K1374">
        <v>1969.2260000000001</v>
      </c>
      <c r="L1374" s="3">
        <v>0.34576288336216165</v>
      </c>
      <c r="M1374" s="3">
        <v>0.5642656394376081</v>
      </c>
      <c r="N1374" s="3">
        <v>1.2856637420500188</v>
      </c>
      <c r="O1374" s="3">
        <v>-82.490774929880175</v>
      </c>
      <c r="P1374" s="3">
        <v>60.460498305386523</v>
      </c>
      <c r="Q1374" s="3">
        <v>174.31655584162652</v>
      </c>
      <c r="R1374" s="3">
        <v>0.86400591849155717</v>
      </c>
      <c r="S1374" s="3">
        <v>1.0998238606853903</v>
      </c>
      <c r="T1374" s="3">
        <v>0.35454584997773964</v>
      </c>
      <c r="U1374" s="4">
        <v>7.4815368570731705E-2</v>
      </c>
    </row>
    <row r="1375" spans="1:21" x14ac:dyDescent="0.25">
      <c r="A1375">
        <v>902</v>
      </c>
      <c r="B1375" t="s">
        <v>20</v>
      </c>
      <c r="C1375" s="1">
        <v>41042.380611157409</v>
      </c>
      <c r="D1375">
        <v>528.21799999999996</v>
      </c>
      <c r="E1375">
        <v>96.012</v>
      </c>
      <c r="F1375">
        <v>1920.24</v>
      </c>
      <c r="G1375">
        <v>-1.39</v>
      </c>
      <c r="H1375" s="1">
        <v>41042.380611111112</v>
      </c>
      <c r="I1375">
        <v>527.37900000000002</v>
      </c>
      <c r="J1375">
        <v>98.677000000000007</v>
      </c>
      <c r="K1375">
        <v>1921.547</v>
      </c>
      <c r="L1375" s="3">
        <v>0.2247031159281512</v>
      </c>
      <c r="M1375" s="3">
        <v>0.41329025664283653</v>
      </c>
      <c r="N1375" s="3">
        <v>1.3017229899265137</v>
      </c>
      <c r="O1375" s="3">
        <v>-85.982565322725193</v>
      </c>
      <c r="P1375" s="3">
        <v>39.637930711925428</v>
      </c>
      <c r="Q1375" s="3">
        <v>-153.23595697756019</v>
      </c>
      <c r="R1375" s="3">
        <v>0.64207303662385584</v>
      </c>
      <c r="S1375" s="3">
        <v>1.2030139148125443</v>
      </c>
      <c r="T1375" s="3">
        <v>0.23488291797775673</v>
      </c>
      <c r="U1375" s="4">
        <v>6.2390092689056487E-2</v>
      </c>
    </row>
    <row r="1376" spans="1:21" x14ac:dyDescent="0.25">
      <c r="A1376">
        <v>3209</v>
      </c>
      <c r="B1376" t="s">
        <v>20</v>
      </c>
      <c r="C1376" s="1">
        <v>41332.75175984954</v>
      </c>
      <c r="D1376">
        <v>565.404</v>
      </c>
      <c r="E1376">
        <v>137.77000000000001</v>
      </c>
      <c r="F1376">
        <v>1970.2270000000001</v>
      </c>
      <c r="G1376">
        <v>-0.47</v>
      </c>
      <c r="H1376" s="1">
        <v>41332.751759918981</v>
      </c>
      <c r="I1376">
        <v>572.42399999999998</v>
      </c>
      <c r="J1376">
        <v>137.47999999999999</v>
      </c>
      <c r="K1376">
        <v>1968.0160000000001</v>
      </c>
      <c r="L1376" s="3">
        <v>0.30401251097456305</v>
      </c>
      <c r="M1376" s="3">
        <v>0.59346916823837637</v>
      </c>
      <c r="N1376" s="3">
        <v>1.3710324078826113</v>
      </c>
      <c r="O1376" s="3">
        <v>-82.331978757868256</v>
      </c>
      <c r="P1376" s="3">
        <v>124.05909330087393</v>
      </c>
      <c r="Q1376" s="3">
        <v>-45.907514751978113</v>
      </c>
      <c r="R1376" s="3">
        <v>0.64476245293417378</v>
      </c>
      <c r="S1376" s="3">
        <v>1.3394983898546116</v>
      </c>
      <c r="T1376" s="3">
        <v>0.32346418576912583</v>
      </c>
      <c r="U1376" s="4">
        <v>5.0738844850367802E-2</v>
      </c>
    </row>
    <row r="1377" spans="1:21" x14ac:dyDescent="0.25">
      <c r="A1377">
        <v>619</v>
      </c>
      <c r="B1377" t="s">
        <v>20</v>
      </c>
      <c r="C1377" s="1">
        <v>40969.474776273149</v>
      </c>
      <c r="D1377">
        <v>558.08900000000006</v>
      </c>
      <c r="E1377">
        <v>139.29400000000001</v>
      </c>
      <c r="F1377">
        <v>1958.34</v>
      </c>
      <c r="G1377">
        <v>-0.26</v>
      </c>
      <c r="H1377" s="1">
        <v>40969.474776354167</v>
      </c>
      <c r="I1377">
        <v>538.42999999999995</v>
      </c>
      <c r="J1377">
        <v>138.31</v>
      </c>
      <c r="K1377">
        <v>1939.8219999999999</v>
      </c>
      <c r="L1377" s="3">
        <v>0.3123596001355885</v>
      </c>
      <c r="M1377" s="3">
        <v>0.44680256068641633</v>
      </c>
      <c r="N1377" s="3">
        <v>1.2684129133669537</v>
      </c>
      <c r="O1377" s="3">
        <v>-83.180273737956711</v>
      </c>
      <c r="P1377" s="3">
        <v>64.933906433667772</v>
      </c>
      <c r="Q1377" s="3">
        <v>-174.26900342551355</v>
      </c>
      <c r="R1377" s="3">
        <v>0.59038589690976551</v>
      </c>
      <c r="S1377" s="3">
        <v>1.2049483504042655</v>
      </c>
      <c r="T1377" s="3">
        <v>0.3163134438364068</v>
      </c>
      <c r="U1377" s="4">
        <v>6.1426072134084166E-2</v>
      </c>
    </row>
    <row r="1378" spans="1:21" x14ac:dyDescent="0.25">
      <c r="A1378">
        <v>3346</v>
      </c>
      <c r="B1378" t="s">
        <v>20</v>
      </c>
      <c r="C1378" s="1">
        <v>41354.02203753472</v>
      </c>
      <c r="D1378">
        <v>516.94100000000003</v>
      </c>
      <c r="E1378">
        <v>135.636</v>
      </c>
      <c r="F1378">
        <v>1923.288</v>
      </c>
      <c r="G1378">
        <v>-1.22</v>
      </c>
      <c r="H1378" s="1">
        <v>41354.022037453702</v>
      </c>
      <c r="I1378">
        <v>526.88599999999997</v>
      </c>
      <c r="J1378">
        <v>96.385999999999996</v>
      </c>
      <c r="K1378">
        <v>1940.52</v>
      </c>
      <c r="L1378" s="3">
        <v>0.32559090906597715</v>
      </c>
      <c r="M1378" s="3">
        <v>0.48157901120377034</v>
      </c>
      <c r="N1378" s="3">
        <v>1.2977474588602396</v>
      </c>
      <c r="O1378" s="3">
        <v>-77.565943853575206</v>
      </c>
      <c r="P1378" s="3">
        <v>69.641912185998905</v>
      </c>
      <c r="Q1378" s="3">
        <v>177.19016773782388</v>
      </c>
      <c r="R1378" s="3">
        <v>0.65947847966594964</v>
      </c>
      <c r="S1378" s="3">
        <v>1.2084732304765708</v>
      </c>
      <c r="T1378" s="3">
        <v>0.34620179377793647</v>
      </c>
      <c r="U1378" s="4">
        <v>5.9276611195506188E-2</v>
      </c>
    </row>
    <row r="1379" spans="1:21" x14ac:dyDescent="0.25">
      <c r="A1379">
        <v>3222</v>
      </c>
      <c r="B1379" t="s">
        <v>20</v>
      </c>
      <c r="C1379" s="1">
        <v>41332.777157303244</v>
      </c>
      <c r="D1379">
        <v>567.23299999999995</v>
      </c>
      <c r="E1379">
        <v>138.989</v>
      </c>
      <c r="F1379">
        <v>1973.2750000000001</v>
      </c>
      <c r="G1379">
        <v>-0.04</v>
      </c>
      <c r="H1379" s="1">
        <v>41332.777157326389</v>
      </c>
      <c r="I1379">
        <v>557.73199999999997</v>
      </c>
      <c r="J1379">
        <v>115.25700000000001</v>
      </c>
      <c r="K1379">
        <v>1968.136</v>
      </c>
      <c r="L1379" s="3">
        <v>0.33396682275177292</v>
      </c>
      <c r="M1379" s="3">
        <v>0.60433246024560749</v>
      </c>
      <c r="N1379" s="3">
        <v>1.3019959700143606</v>
      </c>
      <c r="O1379" s="3">
        <v>-80.203343527598292</v>
      </c>
      <c r="P1379" s="3">
        <v>114.78728601035883</v>
      </c>
      <c r="Q1379" s="3">
        <v>-43.870990844654891</v>
      </c>
      <c r="R1379" s="3">
        <v>0.71096437623930342</v>
      </c>
      <c r="S1379" s="3">
        <v>1.2403187400397115</v>
      </c>
      <c r="T1379" s="3">
        <v>0.35380858985422492</v>
      </c>
      <c r="U1379" s="4">
        <v>6.118592597086845E-2</v>
      </c>
    </row>
    <row r="1380" spans="1:21" x14ac:dyDescent="0.25">
      <c r="A1380">
        <v>810</v>
      </c>
      <c r="B1380" t="s">
        <v>20</v>
      </c>
      <c r="C1380" s="1">
        <v>41016.957869641206</v>
      </c>
      <c r="D1380">
        <v>569.36599999999999</v>
      </c>
      <c r="E1380">
        <v>142.64599999999999</v>
      </c>
      <c r="F1380">
        <v>2027.2249999999999</v>
      </c>
      <c r="G1380">
        <v>-0.75</v>
      </c>
      <c r="H1380" s="1">
        <v>41016.957869745369</v>
      </c>
      <c r="I1380">
        <v>552.46199999999999</v>
      </c>
      <c r="J1380">
        <v>135.47399999999999</v>
      </c>
      <c r="K1380">
        <v>2013.0229999999999</v>
      </c>
      <c r="L1380" s="3">
        <v>0.3780458924932586</v>
      </c>
      <c r="M1380" s="3">
        <v>0.74073348103725301</v>
      </c>
      <c r="N1380" s="3">
        <v>1.338568938753808</v>
      </c>
      <c r="O1380" s="3">
        <v>-83.066618580162896</v>
      </c>
      <c r="P1380" s="3">
        <v>125.60247100659696</v>
      </c>
      <c r="Q1380" s="3">
        <v>-45.289663995511795</v>
      </c>
      <c r="R1380" s="3">
        <v>0.76232920214226851</v>
      </c>
      <c r="S1380" s="3">
        <v>1.3188836333821143</v>
      </c>
      <c r="T1380" s="3">
        <v>0.38988086564518198</v>
      </c>
      <c r="U1380" s="4">
        <v>6.3500876095286665E-2</v>
      </c>
    </row>
    <row r="1381" spans="1:21" x14ac:dyDescent="0.25">
      <c r="A1381">
        <v>3162</v>
      </c>
      <c r="B1381" t="s">
        <v>20</v>
      </c>
      <c r="C1381" s="1">
        <v>41320.759176898151</v>
      </c>
      <c r="D1381">
        <v>568.75699999999995</v>
      </c>
      <c r="E1381">
        <v>144.47499999999999</v>
      </c>
      <c r="F1381">
        <v>2027.53</v>
      </c>
      <c r="G1381">
        <v>-0.74</v>
      </c>
      <c r="H1381" s="1">
        <v>41320.759176990738</v>
      </c>
      <c r="I1381">
        <v>545.32799999999997</v>
      </c>
      <c r="J1381">
        <v>119.163</v>
      </c>
      <c r="K1381">
        <v>2014.4860000000001</v>
      </c>
      <c r="L1381" s="3">
        <v>0.40048258816842369</v>
      </c>
      <c r="M1381" s="3">
        <v>0.75826022215647781</v>
      </c>
      <c r="N1381" s="3">
        <v>1.3333041113054662</v>
      </c>
      <c r="O1381" s="3">
        <v>-84.149365268754792</v>
      </c>
      <c r="P1381" s="3">
        <v>160.53077086402871</v>
      </c>
      <c r="Q1381" s="3">
        <v>-89.777744107157559</v>
      </c>
      <c r="R1381" s="3">
        <v>0.83750687095528065</v>
      </c>
      <c r="S1381" s="3">
        <v>1.2757810806258902</v>
      </c>
      <c r="T1381" s="3">
        <v>0.41849490793811128</v>
      </c>
      <c r="U1381" s="4">
        <v>6.707636529488481E-2</v>
      </c>
    </row>
    <row r="1382" spans="1:21" x14ac:dyDescent="0.25">
      <c r="A1382">
        <v>2660</v>
      </c>
      <c r="B1382" t="s">
        <v>20</v>
      </c>
      <c r="C1382" s="1">
        <v>41192.238495243058</v>
      </c>
      <c r="D1382">
        <v>482.19400000000002</v>
      </c>
      <c r="E1382">
        <v>18.898</v>
      </c>
      <c r="F1382">
        <v>1949.806</v>
      </c>
      <c r="G1382">
        <v>-0.69</v>
      </c>
      <c r="H1382" s="1">
        <v>41192.238495289355</v>
      </c>
      <c r="I1382">
        <v>487.44900000000001</v>
      </c>
      <c r="J1382">
        <v>77.861000000000004</v>
      </c>
      <c r="K1382">
        <v>1939.68</v>
      </c>
      <c r="L1382" s="3">
        <v>0.45871756289769872</v>
      </c>
      <c r="M1382" s="3">
        <v>0.68962839788820163</v>
      </c>
      <c r="N1382" s="3">
        <v>1.2048504654429411</v>
      </c>
      <c r="O1382" s="3">
        <v>-77.577399333279516</v>
      </c>
      <c r="P1382" s="3">
        <v>47.540943239911506</v>
      </c>
      <c r="Q1382" s="3">
        <v>-167.196486477966</v>
      </c>
      <c r="R1382" s="3">
        <v>0.8246468776153506</v>
      </c>
      <c r="S1382" s="3">
        <v>1.0980327430389565</v>
      </c>
      <c r="T1382" s="3">
        <v>0.49143423285431709</v>
      </c>
      <c r="U1382" s="4">
        <v>9.072788492018527E-2</v>
      </c>
    </row>
    <row r="1383" spans="1:21" x14ac:dyDescent="0.25">
      <c r="A1383">
        <v>3372</v>
      </c>
      <c r="B1383" t="s">
        <v>20</v>
      </c>
      <c r="C1383" s="1">
        <v>41373.537157523147</v>
      </c>
      <c r="D1383">
        <v>497.738</v>
      </c>
      <c r="E1383">
        <v>51.816000000000003</v>
      </c>
      <c r="F1383">
        <v>1921.154</v>
      </c>
      <c r="G1383">
        <v>-0.79</v>
      </c>
      <c r="H1383" s="1">
        <v>41373.537157476851</v>
      </c>
      <c r="I1383">
        <v>465.72199999999998</v>
      </c>
      <c r="J1383">
        <v>24.300999999999998</v>
      </c>
      <c r="K1383">
        <v>1943.634</v>
      </c>
      <c r="L1383" s="3">
        <v>0.44112706253173395</v>
      </c>
      <c r="M1383" s="3">
        <v>0.59501355563876812</v>
      </c>
      <c r="N1383" s="3">
        <v>1.2928108736412514</v>
      </c>
      <c r="O1383" s="3">
        <v>-71.057636638962762</v>
      </c>
      <c r="P1383" s="3">
        <v>62.109599334248728</v>
      </c>
      <c r="Q1383" s="3">
        <v>166.48105917813399</v>
      </c>
      <c r="R1383" s="3">
        <v>0.93379542829092088</v>
      </c>
      <c r="S1383" s="3">
        <v>1.048997424461259</v>
      </c>
      <c r="T1383" s="3">
        <v>0.48969504448223233</v>
      </c>
      <c r="U1383" s="4">
        <v>7.8017771837740571E-2</v>
      </c>
    </row>
    <row r="1384" spans="1:21" x14ac:dyDescent="0.25">
      <c r="A1384">
        <v>664</v>
      </c>
      <c r="B1384" t="s">
        <v>20</v>
      </c>
      <c r="C1384" s="1">
        <v>40972.839496192129</v>
      </c>
      <c r="D1384">
        <v>544.37300000000005</v>
      </c>
      <c r="E1384">
        <v>135.636</v>
      </c>
      <c r="F1384">
        <v>1937.309</v>
      </c>
      <c r="G1384">
        <v>-0.83</v>
      </c>
      <c r="H1384" s="1">
        <v>40972.839496238426</v>
      </c>
      <c r="I1384">
        <v>533.88900000000001</v>
      </c>
      <c r="J1384">
        <v>122.459</v>
      </c>
      <c r="K1384">
        <v>1940.3530000000001</v>
      </c>
      <c r="L1384" s="3">
        <v>0.30996111288504835</v>
      </c>
      <c r="M1384" s="3">
        <v>0.46500351464612288</v>
      </c>
      <c r="N1384" s="3">
        <v>1.3388281718833215</v>
      </c>
      <c r="O1384" s="3">
        <v>-86.657418697978869</v>
      </c>
      <c r="P1384" s="3">
        <v>167.69532657857874</v>
      </c>
      <c r="Q1384" s="3">
        <v>-97.577721606965937</v>
      </c>
      <c r="R1384" s="3">
        <v>0.63097794575105581</v>
      </c>
      <c r="S1384" s="3">
        <v>1.2660576931245657</v>
      </c>
      <c r="T1384" s="3">
        <v>0.31785727337842218</v>
      </c>
      <c r="U1384" s="4">
        <v>6.4276517244126419E-2</v>
      </c>
    </row>
    <row r="1385" spans="1:21" x14ac:dyDescent="0.25">
      <c r="A1385">
        <v>3161</v>
      </c>
      <c r="B1385" t="s">
        <v>20</v>
      </c>
      <c r="C1385" s="1">
        <v>41320.759095590278</v>
      </c>
      <c r="D1385">
        <v>572.11</v>
      </c>
      <c r="E1385">
        <v>142.03700000000001</v>
      </c>
      <c r="F1385">
        <v>2020.8240000000001</v>
      </c>
      <c r="G1385">
        <v>0.22</v>
      </c>
      <c r="H1385" s="1">
        <v>41320.759095729169</v>
      </c>
      <c r="I1385">
        <v>529.41</v>
      </c>
      <c r="J1385">
        <v>123.45099999999999</v>
      </c>
      <c r="K1385">
        <v>1988.249</v>
      </c>
      <c r="L1385" s="3">
        <v>0.38907622027191252</v>
      </c>
      <c r="M1385" s="3">
        <v>0.70898109464290171</v>
      </c>
      <c r="N1385" s="3">
        <v>1.2951062416143639</v>
      </c>
      <c r="O1385" s="3">
        <v>-85.249836368562313</v>
      </c>
      <c r="P1385" s="3">
        <v>157.7402492723979</v>
      </c>
      <c r="Q1385" s="3">
        <v>-85.259283089199329</v>
      </c>
      <c r="R1385" s="3">
        <v>0.77948390477604335</v>
      </c>
      <c r="S1385" s="3">
        <v>1.2490200870274322</v>
      </c>
      <c r="T1385" s="3">
        <v>0.39943444875370915</v>
      </c>
      <c r="U1385" s="4">
        <v>6.3553911371966837E-2</v>
      </c>
    </row>
    <row r="1386" spans="1:21" x14ac:dyDescent="0.25">
      <c r="A1386">
        <v>3427</v>
      </c>
      <c r="B1386" t="s">
        <v>20</v>
      </c>
      <c r="C1386" s="1">
        <v>41399.579513368059</v>
      </c>
      <c r="D1386">
        <v>522.12199999999996</v>
      </c>
      <c r="E1386">
        <v>108.509</v>
      </c>
      <c r="F1386">
        <v>1915.6679999999999</v>
      </c>
      <c r="G1386">
        <v>-0.59</v>
      </c>
      <c r="H1386" s="1">
        <v>41399.579513379627</v>
      </c>
      <c r="I1386">
        <v>499.25299999999999</v>
      </c>
      <c r="J1386">
        <v>71.787999999999997</v>
      </c>
      <c r="K1386">
        <v>1929.43</v>
      </c>
      <c r="L1386" s="3">
        <v>0.24948444811925818</v>
      </c>
      <c r="M1386" s="3">
        <v>0.42480751865550859</v>
      </c>
      <c r="N1386" s="3">
        <v>1.3601476162929125</v>
      </c>
      <c r="O1386" s="3">
        <v>-81.359427313488197</v>
      </c>
      <c r="P1386" s="3">
        <v>67.221636312533633</v>
      </c>
      <c r="Q1386" s="3">
        <v>173.43180158663901</v>
      </c>
      <c r="R1386" s="3">
        <v>0.75475536233375351</v>
      </c>
      <c r="S1386" s="3">
        <v>1.2041693647855851</v>
      </c>
      <c r="T1386" s="3">
        <v>0.26484113637616247</v>
      </c>
      <c r="U1386" s="4">
        <v>6.2602952444810164E-2</v>
      </c>
    </row>
    <row r="1387" spans="1:21" x14ac:dyDescent="0.25">
      <c r="A1387">
        <v>3664</v>
      </c>
      <c r="B1387" t="s">
        <v>20</v>
      </c>
      <c r="C1387" s="1">
        <v>41476.273247870369</v>
      </c>
      <c r="D1387">
        <v>447.142</v>
      </c>
      <c r="E1387">
        <v>36.881</v>
      </c>
      <c r="F1387">
        <v>1940.357</v>
      </c>
      <c r="G1387">
        <v>-1.1399999999999999</v>
      </c>
      <c r="H1387" s="1">
        <v>41476.273247870369</v>
      </c>
      <c r="I1387">
        <v>445.80900000000003</v>
      </c>
      <c r="J1387">
        <v>16.984999999999999</v>
      </c>
      <c r="K1387">
        <v>1953.0260000000001</v>
      </c>
      <c r="L1387" s="3">
        <v>0.55623224361199297</v>
      </c>
      <c r="M1387" s="3">
        <v>0.67338361268020663</v>
      </c>
      <c r="N1387" s="3">
        <v>1.3753163397729973</v>
      </c>
      <c r="O1387" s="3">
        <v>-79.581506366243829</v>
      </c>
      <c r="P1387" s="3">
        <v>32.448484965373503</v>
      </c>
      <c r="Q1387" s="3">
        <v>-170.85836962083252</v>
      </c>
      <c r="R1387" s="3">
        <v>1.1040616999613917</v>
      </c>
      <c r="S1387" s="3">
        <v>1.0397927534178706</v>
      </c>
      <c r="T1387" s="3">
        <v>0.58514245129208575</v>
      </c>
      <c r="U1387" s="4">
        <v>0.10290504302714616</v>
      </c>
    </row>
    <row r="1388" spans="1:21" x14ac:dyDescent="0.25">
      <c r="A1388">
        <v>3489</v>
      </c>
      <c r="B1388" t="s">
        <v>20</v>
      </c>
      <c r="C1388" s="1">
        <v>41427.460577858794</v>
      </c>
      <c r="D1388">
        <v>568.14700000000005</v>
      </c>
      <c r="E1388">
        <v>131.97800000000001</v>
      </c>
      <c r="F1388">
        <v>1964.1310000000001</v>
      </c>
      <c r="G1388">
        <v>-1.1499999999999999</v>
      </c>
      <c r="H1388" s="1">
        <v>41427.460577939812</v>
      </c>
      <c r="I1388">
        <v>564.31200000000001</v>
      </c>
      <c r="J1388">
        <v>133.72999999999999</v>
      </c>
      <c r="K1388">
        <v>1959.761</v>
      </c>
      <c r="L1388" s="3">
        <v>0.33133770283945391</v>
      </c>
      <c r="M1388" s="3">
        <v>0.5872612756648109</v>
      </c>
      <c r="N1388" s="3">
        <v>1.3737459395363116</v>
      </c>
      <c r="O1388" s="3">
        <v>-86.756163735371175</v>
      </c>
      <c r="P1388" s="3">
        <v>165.70472550099541</v>
      </c>
      <c r="Q1388" s="3">
        <v>-93.970001219399464</v>
      </c>
      <c r="R1388" s="3">
        <v>0.70416678986316583</v>
      </c>
      <c r="S1388" s="3">
        <v>1.3151247447874539</v>
      </c>
      <c r="T1388" s="3">
        <v>0.33851777859763388</v>
      </c>
      <c r="U1388" s="4">
        <v>6.0428394492467903E-2</v>
      </c>
    </row>
    <row r="1389" spans="1:21" x14ac:dyDescent="0.25">
      <c r="A1389">
        <v>2693</v>
      </c>
      <c r="B1389" t="s">
        <v>20</v>
      </c>
      <c r="C1389" s="1">
        <v>41206.315944618058</v>
      </c>
      <c r="D1389">
        <v>435.25400000000002</v>
      </c>
      <c r="E1389">
        <v>19.507000000000001</v>
      </c>
      <c r="F1389">
        <v>1976.018</v>
      </c>
      <c r="G1389">
        <v>-0.85</v>
      </c>
      <c r="H1389" s="1">
        <v>41206.315944641203</v>
      </c>
      <c r="I1389">
        <v>385.97500000000002</v>
      </c>
      <c r="J1389">
        <v>-37.557000000000002</v>
      </c>
      <c r="K1389">
        <v>1966.2280000000001</v>
      </c>
      <c r="L1389" s="3">
        <v>0.53745835475735437</v>
      </c>
      <c r="M1389" s="3">
        <v>0.77422198904709594</v>
      </c>
      <c r="N1389" s="3">
        <v>1.5591141650600293</v>
      </c>
      <c r="O1389" s="3">
        <v>-84.882845469101937</v>
      </c>
      <c r="P1389" s="3">
        <v>168.83685905893742</v>
      </c>
      <c r="Q1389" s="3">
        <v>-133.75740288263503</v>
      </c>
      <c r="R1389" s="3">
        <v>1.3470789204494054</v>
      </c>
      <c r="S1389" s="3">
        <v>1.0935110777807822</v>
      </c>
      <c r="T1389" s="3">
        <v>0.55127528781554247</v>
      </c>
      <c r="U1389" s="4">
        <v>9.6340255042353676E-2</v>
      </c>
    </row>
    <row r="1390" spans="1:21" x14ac:dyDescent="0.25">
      <c r="A1390">
        <v>2224</v>
      </c>
      <c r="B1390" t="s">
        <v>20</v>
      </c>
      <c r="C1390" s="1">
        <v>41120.377288692129</v>
      </c>
      <c r="D1390">
        <v>443.17899999999997</v>
      </c>
      <c r="E1390">
        <v>28.346</v>
      </c>
      <c r="F1390">
        <v>1951.33</v>
      </c>
      <c r="G1390">
        <v>-0.78</v>
      </c>
      <c r="H1390" s="1">
        <v>41120.377288715281</v>
      </c>
      <c r="I1390">
        <v>442.78199999999998</v>
      </c>
      <c r="J1390">
        <v>7.7709999999999999</v>
      </c>
      <c r="K1390">
        <v>1967.434</v>
      </c>
      <c r="L1390" s="3">
        <v>0.48124430943437507</v>
      </c>
      <c r="M1390" s="3">
        <v>0.7288298815762827</v>
      </c>
      <c r="N1390" s="3">
        <v>1.3890881878078873</v>
      </c>
      <c r="O1390" s="3">
        <v>-82.767717241666162</v>
      </c>
      <c r="P1390" s="3">
        <v>148.58956080932759</v>
      </c>
      <c r="Q1390" s="3">
        <v>-99.271586530740777</v>
      </c>
      <c r="R1390" s="3">
        <v>1.0565866643804043</v>
      </c>
      <c r="S1390" s="3">
        <v>1.1446263519993662</v>
      </c>
      <c r="T1390" s="3">
        <v>0.50016941484932431</v>
      </c>
      <c r="U1390" s="4">
        <v>8.2373741681273746E-2</v>
      </c>
    </row>
    <row r="1391" spans="1:21" x14ac:dyDescent="0.25">
      <c r="A1391">
        <v>2045</v>
      </c>
      <c r="B1391" t="s">
        <v>20</v>
      </c>
      <c r="C1391" s="1">
        <v>41106.945060312501</v>
      </c>
      <c r="D1391">
        <v>544.678</v>
      </c>
      <c r="E1391">
        <v>146.60900000000001</v>
      </c>
      <c r="F1391">
        <v>1941.8810000000001</v>
      </c>
      <c r="G1391">
        <v>-0.68</v>
      </c>
      <c r="H1391" s="1">
        <v>41106.945060416663</v>
      </c>
      <c r="I1391">
        <v>542.55100000000004</v>
      </c>
      <c r="J1391">
        <v>132.398</v>
      </c>
      <c r="K1391">
        <v>1925.1130000000001</v>
      </c>
      <c r="L1391" s="3">
        <v>0.22725951179957973</v>
      </c>
      <c r="M1391" s="3">
        <v>0.37533305563770208</v>
      </c>
      <c r="N1391" s="3">
        <v>1.2683180159806537</v>
      </c>
      <c r="O1391" s="3">
        <v>-87.217627551968462</v>
      </c>
      <c r="P1391" s="3">
        <v>47.299520947105513</v>
      </c>
      <c r="Q1391" s="3">
        <v>-155.16246392258941</v>
      </c>
      <c r="R1391" s="3">
        <v>0.52684357523207836</v>
      </c>
      <c r="S1391" s="3">
        <v>1.209924857178919</v>
      </c>
      <c r="T1391" s="3">
        <v>0.23072853920552916</v>
      </c>
      <c r="U1391" s="4">
        <v>5.6378755685832893E-2</v>
      </c>
    </row>
    <row r="1392" spans="1:21" x14ac:dyDescent="0.25">
      <c r="A1392">
        <v>174</v>
      </c>
      <c r="B1392" t="s">
        <v>20</v>
      </c>
      <c r="C1392" s="1">
        <v>40967.118672349534</v>
      </c>
      <c r="D1392">
        <v>432.20600000000002</v>
      </c>
      <c r="E1392">
        <v>141.42699999999999</v>
      </c>
      <c r="F1392">
        <v>1934.566</v>
      </c>
      <c r="G1392">
        <v>-0.94</v>
      </c>
      <c r="H1392" s="1">
        <v>40967.118672303244</v>
      </c>
      <c r="I1392">
        <v>477.73700000000002</v>
      </c>
      <c r="J1392">
        <v>120.002</v>
      </c>
      <c r="K1392">
        <v>1938.576</v>
      </c>
      <c r="L1392" s="3">
        <v>0.41716730555936182</v>
      </c>
      <c r="M1392" s="3">
        <v>0.61737869183296967</v>
      </c>
      <c r="N1392" s="3">
        <v>1.1833007072991861</v>
      </c>
      <c r="O1392" s="3">
        <v>-81.830203177063282</v>
      </c>
      <c r="P1392" s="3">
        <v>14.554386816853443</v>
      </c>
      <c r="Q1392" s="3">
        <v>-132.72331115790172</v>
      </c>
      <c r="R1392" s="3">
        <v>0.77350812794747981</v>
      </c>
      <c r="S1392" s="3">
        <v>1.0743932169939683</v>
      </c>
      <c r="T1392" s="3">
        <v>0.44301857641676179</v>
      </c>
      <c r="U1392" s="4">
        <v>7.8304688982492182E-2</v>
      </c>
    </row>
    <row r="1393" spans="1:21" x14ac:dyDescent="0.25">
      <c r="A1393">
        <v>654</v>
      </c>
      <c r="B1393" t="s">
        <v>20</v>
      </c>
      <c r="C1393" s="1">
        <v>40970.962204861113</v>
      </c>
      <c r="D1393">
        <v>551.38300000000004</v>
      </c>
      <c r="E1393">
        <v>139.90299999999999</v>
      </c>
      <c r="F1393">
        <v>1943.405</v>
      </c>
      <c r="G1393">
        <v>-0.36</v>
      </c>
      <c r="H1393" s="1">
        <v>40970.962204861113</v>
      </c>
      <c r="I1393">
        <v>543.21199999999999</v>
      </c>
      <c r="J1393">
        <v>127.83499999999999</v>
      </c>
      <c r="K1393">
        <v>1946.011</v>
      </c>
      <c r="L1393" s="3">
        <v>0.35004577946286647</v>
      </c>
      <c r="M1393" s="3">
        <v>0.67036893589155366</v>
      </c>
      <c r="N1393" s="3">
        <v>1.4711588610279707</v>
      </c>
      <c r="O1393" s="3">
        <v>-86.498710545112914</v>
      </c>
      <c r="P1393" s="3">
        <v>178.32957997441983</v>
      </c>
      <c r="Q1393" s="3">
        <v>-108.90595692049229</v>
      </c>
      <c r="R1393" s="3">
        <v>0.81114051121414832</v>
      </c>
      <c r="S1393" s="3">
        <v>1.3946351872575633</v>
      </c>
      <c r="T1393" s="3">
        <v>0.36004379050405078</v>
      </c>
      <c r="U1393" s="4">
        <v>6.4593479265262738E-2</v>
      </c>
    </row>
    <row r="1394" spans="1:21" x14ac:dyDescent="0.25">
      <c r="A1394">
        <v>2651</v>
      </c>
      <c r="B1394" t="s">
        <v>20</v>
      </c>
      <c r="C1394" s="1">
        <v>41192.011603437502</v>
      </c>
      <c r="D1394">
        <v>442.87400000000002</v>
      </c>
      <c r="E1394">
        <v>99.364999999999995</v>
      </c>
      <c r="F1394">
        <v>1915.973</v>
      </c>
      <c r="G1394">
        <v>-1.04</v>
      </c>
      <c r="H1394" s="1">
        <v>41192.01160341435</v>
      </c>
      <c r="I1394">
        <v>458.3</v>
      </c>
      <c r="J1394">
        <v>54.414000000000001</v>
      </c>
      <c r="K1394">
        <v>1929.837</v>
      </c>
      <c r="L1394" s="3">
        <v>0.32780419287461554</v>
      </c>
      <c r="M1394" s="3">
        <v>0.47723911669950531</v>
      </c>
      <c r="N1394" s="3">
        <v>1.3275169598742067</v>
      </c>
      <c r="O1394" s="3">
        <v>-82.798931497444997</v>
      </c>
      <c r="P1394" s="3">
        <v>63.846836132019106</v>
      </c>
      <c r="Q1394" s="3">
        <v>171.12135798424521</v>
      </c>
      <c r="R1394" s="3">
        <v>0.8508105577261631</v>
      </c>
      <c r="S1394" s="3">
        <v>1.1189846098151861</v>
      </c>
      <c r="T1394" s="3">
        <v>0.33335662099398178</v>
      </c>
      <c r="U1394" s="4">
        <v>7.3621802188160654E-2</v>
      </c>
    </row>
    <row r="1395" spans="1:21" x14ac:dyDescent="0.25">
      <c r="A1395">
        <v>2113</v>
      </c>
      <c r="B1395" t="s">
        <v>20</v>
      </c>
      <c r="C1395" s="1">
        <v>41113.430954270836</v>
      </c>
      <c r="D1395">
        <v>449.27499999999998</v>
      </c>
      <c r="E1395">
        <v>32.917999999999999</v>
      </c>
      <c r="F1395">
        <v>1939.7470000000001</v>
      </c>
      <c r="G1395">
        <v>-0.95</v>
      </c>
      <c r="H1395" s="1">
        <v>41113.430954282405</v>
      </c>
      <c r="I1395">
        <v>449.96300000000002</v>
      </c>
      <c r="J1395">
        <v>33.276000000000003</v>
      </c>
      <c r="K1395">
        <v>1941.806</v>
      </c>
      <c r="L1395" s="3">
        <v>0.47707293353032082</v>
      </c>
      <c r="M1395" s="3">
        <v>0.69398659464285561</v>
      </c>
      <c r="N1395" s="3">
        <v>1.3556973683256903</v>
      </c>
      <c r="O1395" s="3">
        <v>-80.121548786060373</v>
      </c>
      <c r="P1395" s="3">
        <v>45.950092601968599</v>
      </c>
      <c r="Q1395" s="3">
        <v>-174.72284808412837</v>
      </c>
      <c r="R1395" s="3">
        <v>0.98928018980950583</v>
      </c>
      <c r="S1395" s="3">
        <v>1.1385051638763457</v>
      </c>
      <c r="T1395" s="3">
        <v>0.50023907650142974</v>
      </c>
      <c r="U1395" s="4">
        <v>9.1946990295944234E-2</v>
      </c>
    </row>
    <row r="1396" spans="1:21" x14ac:dyDescent="0.25">
      <c r="A1396">
        <v>3694</v>
      </c>
      <c r="B1396" t="s">
        <v>20</v>
      </c>
      <c r="C1396" s="1">
        <v>41477.239540173614</v>
      </c>
      <c r="D1396">
        <v>485.851</v>
      </c>
      <c r="E1396">
        <v>39.929000000000002</v>
      </c>
      <c r="F1396">
        <v>1924.202</v>
      </c>
      <c r="G1396">
        <v>-0.61</v>
      </c>
      <c r="H1396" s="1">
        <v>41477.239540196759</v>
      </c>
      <c r="I1396">
        <v>444.40300000000002</v>
      </c>
      <c r="J1396">
        <v>1.57</v>
      </c>
      <c r="K1396">
        <v>1938.874</v>
      </c>
      <c r="L1396" s="3">
        <v>0.41828161987909418</v>
      </c>
      <c r="M1396" s="3">
        <v>0.65996991634870039</v>
      </c>
      <c r="N1396" s="3">
        <v>1.2904382157087295</v>
      </c>
      <c r="O1396" s="3">
        <v>-77.978258400476705</v>
      </c>
      <c r="P1396" s="3">
        <v>53.527274919311239</v>
      </c>
      <c r="Q1396" s="3">
        <v>167.27383663451093</v>
      </c>
      <c r="R1396" s="3">
        <v>1.048968562858704</v>
      </c>
      <c r="S1396" s="3">
        <v>0.98025779963547766</v>
      </c>
      <c r="T1396" s="3">
        <v>0.4518999600566076</v>
      </c>
      <c r="U1396" s="4">
        <v>7.9750690541585664E-2</v>
      </c>
    </row>
    <row r="1397" spans="1:21" x14ac:dyDescent="0.25">
      <c r="A1397">
        <v>3330</v>
      </c>
      <c r="B1397" t="s">
        <v>20</v>
      </c>
      <c r="C1397" s="1">
        <v>41346.039422731483</v>
      </c>
      <c r="D1397">
        <v>556.87</v>
      </c>
      <c r="E1397">
        <v>99.67</v>
      </c>
      <c r="F1397">
        <v>1934.566</v>
      </c>
      <c r="G1397">
        <v>-0.79</v>
      </c>
      <c r="H1397" s="1">
        <v>41346.039422719907</v>
      </c>
      <c r="I1397">
        <v>556.12900000000002</v>
      </c>
      <c r="J1397">
        <v>86.031000000000006</v>
      </c>
      <c r="K1397">
        <v>1932.509</v>
      </c>
      <c r="L1397" s="3">
        <v>0.2435549569565045</v>
      </c>
      <c r="M1397" s="3">
        <v>0.41688758839797463</v>
      </c>
      <c r="N1397" s="3">
        <v>1.4179228937395558</v>
      </c>
      <c r="O1397" s="3">
        <v>-87.81735239927778</v>
      </c>
      <c r="P1397" s="3">
        <v>35.301419452222731</v>
      </c>
      <c r="Q1397" s="3">
        <v>-150.16407199558179</v>
      </c>
      <c r="R1397" s="3">
        <v>0.70395314287145538</v>
      </c>
      <c r="S1397" s="3">
        <v>1.2976888902965129</v>
      </c>
      <c r="T1397" s="3">
        <v>0.24727627135462171</v>
      </c>
      <c r="U1397" s="4">
        <v>5.7785321221178063E-2</v>
      </c>
    </row>
    <row r="1398" spans="1:21" x14ac:dyDescent="0.25">
      <c r="A1398">
        <v>3492</v>
      </c>
      <c r="B1398" t="s">
        <v>20</v>
      </c>
      <c r="C1398" s="1">
        <v>41427.462003715278</v>
      </c>
      <c r="D1398">
        <v>568.452</v>
      </c>
      <c r="E1398">
        <v>120.70099999999999</v>
      </c>
      <c r="F1398">
        <v>1952.854</v>
      </c>
      <c r="G1398">
        <v>-0.41</v>
      </c>
      <c r="H1398" s="1">
        <v>41427.462003738423</v>
      </c>
      <c r="I1398">
        <v>564.00300000000004</v>
      </c>
      <c r="J1398">
        <v>105.005</v>
      </c>
      <c r="K1398">
        <v>1953.231</v>
      </c>
      <c r="L1398" s="3">
        <v>0.35907028003865343</v>
      </c>
      <c r="M1398" s="3">
        <v>0.63585239953929884</v>
      </c>
      <c r="N1398" s="3">
        <v>1.3133846270019682</v>
      </c>
      <c r="O1398" s="3">
        <v>-79.229294507095361</v>
      </c>
      <c r="P1398" s="3">
        <v>64.844217223602499</v>
      </c>
      <c r="Q1398" s="3">
        <v>-177.11476538139601</v>
      </c>
      <c r="R1398" s="3">
        <v>0.75464444867088787</v>
      </c>
      <c r="S1398" s="3">
        <v>1.2377362573212025</v>
      </c>
      <c r="T1398" s="3">
        <v>0.38291157266780829</v>
      </c>
      <c r="U1398" s="4">
        <v>6.7932040181392081E-2</v>
      </c>
    </row>
    <row r="1399" spans="1:21" x14ac:dyDescent="0.25">
      <c r="A1399">
        <v>3329</v>
      </c>
      <c r="B1399" t="s">
        <v>20</v>
      </c>
      <c r="C1399" s="1">
        <v>41346.037670185186</v>
      </c>
      <c r="D1399">
        <v>558.39400000000001</v>
      </c>
      <c r="E1399">
        <v>100.584</v>
      </c>
      <c r="F1399">
        <v>1936.09</v>
      </c>
      <c r="G1399">
        <v>-0.61</v>
      </c>
      <c r="H1399" s="1">
        <v>41346.037670266203</v>
      </c>
      <c r="I1399">
        <v>555.73099999999999</v>
      </c>
      <c r="J1399">
        <v>87.884</v>
      </c>
      <c r="K1399">
        <v>1932.3910000000001</v>
      </c>
      <c r="L1399" s="3">
        <v>0.25026365798847322</v>
      </c>
      <c r="M1399" s="3">
        <v>0.43343726208700883</v>
      </c>
      <c r="N1399" s="3">
        <v>1.4090715652698289</v>
      </c>
      <c r="O1399" s="3">
        <v>-84.04395737500505</v>
      </c>
      <c r="P1399" s="3">
        <v>64.328365012033743</v>
      </c>
      <c r="Q1399" s="3">
        <v>-177.22448750777244</v>
      </c>
      <c r="R1399" s="3">
        <v>0.67431023633821496</v>
      </c>
      <c r="S1399" s="3">
        <v>1.3083105882833621</v>
      </c>
      <c r="T1399" s="3">
        <v>0.25663050963908063</v>
      </c>
      <c r="U1399" s="4">
        <v>5.9647976535406814E-2</v>
      </c>
    </row>
    <row r="1400" spans="1:21" x14ac:dyDescent="0.25">
      <c r="A1400">
        <v>3778</v>
      </c>
      <c r="B1400" t="s">
        <v>20</v>
      </c>
      <c r="C1400" s="1">
        <v>41479.001520034719</v>
      </c>
      <c r="D1400">
        <v>434.03500000000003</v>
      </c>
      <c r="E1400">
        <v>71.628</v>
      </c>
      <c r="F1400">
        <v>1923.8979999999999</v>
      </c>
      <c r="G1400">
        <v>-0.56999999999999995</v>
      </c>
      <c r="H1400" s="1">
        <v>41479.001520104168</v>
      </c>
      <c r="I1400">
        <v>445.46</v>
      </c>
      <c r="J1400">
        <v>44.274999999999999</v>
      </c>
      <c r="K1400">
        <v>1923.5740000000001</v>
      </c>
      <c r="L1400" s="3">
        <v>0.32449367884075991</v>
      </c>
      <c r="M1400" s="3">
        <v>0.46027375556261257</v>
      </c>
      <c r="N1400" s="3">
        <v>1.2894727757870843</v>
      </c>
      <c r="O1400" s="3">
        <v>-84.728648033702626</v>
      </c>
      <c r="P1400" s="3">
        <v>45.711932478329501</v>
      </c>
      <c r="Q1400" s="3">
        <v>-175.5862980742358</v>
      </c>
      <c r="R1400" s="3">
        <v>0.89293853409617441</v>
      </c>
      <c r="S1400" s="3">
        <v>1.0321141804793967</v>
      </c>
      <c r="T1400" s="3">
        <v>0.33286906226726387</v>
      </c>
      <c r="U1400" s="4">
        <v>7.8496257830142288E-2</v>
      </c>
    </row>
    <row r="1401" spans="1:21" x14ac:dyDescent="0.25">
      <c r="A1401">
        <v>3422</v>
      </c>
      <c r="B1401" t="s">
        <v>20</v>
      </c>
      <c r="C1401" s="1">
        <v>41397.452653182867</v>
      </c>
      <c r="D1401">
        <v>496.82400000000001</v>
      </c>
      <c r="E1401">
        <v>40.234000000000002</v>
      </c>
      <c r="F1401">
        <v>1923.8979999999999</v>
      </c>
      <c r="G1401">
        <v>-1.29</v>
      </c>
      <c r="H1401" s="1">
        <v>41397.452653182867</v>
      </c>
      <c r="I1401">
        <v>489.86900000000003</v>
      </c>
      <c r="J1401">
        <v>36.591000000000001</v>
      </c>
      <c r="K1401">
        <v>1928.586</v>
      </c>
      <c r="L1401" s="3">
        <v>0.33295440707631219</v>
      </c>
      <c r="M1401" s="3">
        <v>0.4671486096395544</v>
      </c>
      <c r="N1401" s="3">
        <v>1.3866160352295165</v>
      </c>
      <c r="O1401" s="3">
        <v>-84.876075508261977</v>
      </c>
      <c r="P1401" s="3">
        <v>33.13327093139187</v>
      </c>
      <c r="Q1401" s="3">
        <v>-157.69840592324584</v>
      </c>
      <c r="R1401" s="3">
        <v>0.87133399559911595</v>
      </c>
      <c r="S1401" s="3">
        <v>1.1675766593223429</v>
      </c>
      <c r="T1401" s="3">
        <v>0.34743901118099529</v>
      </c>
      <c r="U1401" s="4">
        <v>6.0333941046170646E-2</v>
      </c>
    </row>
    <row r="1402" spans="1:21" x14ac:dyDescent="0.25">
      <c r="A1402">
        <v>3727</v>
      </c>
      <c r="B1402" t="s">
        <v>20</v>
      </c>
      <c r="C1402" s="1">
        <v>41478.016818912038</v>
      </c>
      <c r="D1402">
        <v>501.39600000000002</v>
      </c>
      <c r="E1402">
        <v>26.821999999999999</v>
      </c>
      <c r="F1402">
        <v>1936.09</v>
      </c>
      <c r="G1402">
        <v>0.24</v>
      </c>
      <c r="H1402" s="1">
        <v>41478.016818946759</v>
      </c>
      <c r="I1402">
        <v>477.46</v>
      </c>
      <c r="J1402">
        <v>70.471999999999994</v>
      </c>
      <c r="K1402">
        <v>1935.566</v>
      </c>
      <c r="L1402" s="3">
        <v>0.35788688631542537</v>
      </c>
      <c r="M1402" s="3">
        <v>0.50566952549626309</v>
      </c>
      <c r="N1402" s="3">
        <v>1.2066368808421091</v>
      </c>
      <c r="O1402" s="3">
        <v>-75.548388008922615</v>
      </c>
      <c r="P1402" s="3">
        <v>69.121606538215374</v>
      </c>
      <c r="Q1402" s="3">
        <v>171.85954442355785</v>
      </c>
      <c r="R1402" s="3">
        <v>0.71762703674141903</v>
      </c>
      <c r="S1402" s="3">
        <v>1.0821102107618827</v>
      </c>
      <c r="T1402" s="3">
        <v>0.38128526053469614</v>
      </c>
      <c r="U1402" s="4">
        <v>8.2745096067305041E-2</v>
      </c>
    </row>
    <row r="1403" spans="1:21" x14ac:dyDescent="0.25">
      <c r="A1403">
        <v>3497</v>
      </c>
      <c r="B1403" t="s">
        <v>20</v>
      </c>
      <c r="C1403" s="1">
        <v>41427.477857187499</v>
      </c>
      <c r="D1403">
        <v>568.452</v>
      </c>
      <c r="E1403">
        <v>108.509</v>
      </c>
      <c r="F1403">
        <v>1948.2819999999999</v>
      </c>
      <c r="G1403">
        <v>-0.48</v>
      </c>
      <c r="H1403" s="1">
        <v>41427.477857175923</v>
      </c>
      <c r="I1403">
        <v>563.09900000000005</v>
      </c>
      <c r="J1403">
        <v>87.337000000000003</v>
      </c>
      <c r="K1403">
        <v>1951.4839999999999</v>
      </c>
      <c r="L1403" s="3">
        <v>0.37514662752838207</v>
      </c>
      <c r="M1403" s="3">
        <v>0.59526853137603641</v>
      </c>
      <c r="N1403" s="3">
        <v>1.409557150297428</v>
      </c>
      <c r="O1403" s="3">
        <v>-80.796379538934701</v>
      </c>
      <c r="P1403" s="3">
        <v>50.985746871238064</v>
      </c>
      <c r="Q1403" s="3">
        <v>-164.09437002453322</v>
      </c>
      <c r="R1403" s="3">
        <v>0.76651073758102939</v>
      </c>
      <c r="S1403" s="3">
        <v>1.3142068880842857</v>
      </c>
      <c r="T1403" s="3">
        <v>0.40055292274155363</v>
      </c>
      <c r="U1403" s="4">
        <v>6.7668815081418809E-2</v>
      </c>
    </row>
    <row r="1404" spans="1:21" x14ac:dyDescent="0.25">
      <c r="A1404">
        <v>6846</v>
      </c>
      <c r="B1404" t="s">
        <v>20</v>
      </c>
      <c r="C1404" s="1">
        <v>42984.667412662035</v>
      </c>
      <c r="D1404">
        <v>555.95500000000004</v>
      </c>
      <c r="E1404">
        <v>26.213000000000001</v>
      </c>
      <c r="F1404">
        <v>2018.386</v>
      </c>
      <c r="G1404">
        <v>-1.1299999999999999</v>
      </c>
      <c r="H1404" s="1">
        <v>42984.667412627314</v>
      </c>
      <c r="I1404">
        <v>622.01</v>
      </c>
      <c r="J1404">
        <v>4.87</v>
      </c>
      <c r="K1404">
        <v>1986.0170000000001</v>
      </c>
      <c r="L1404" s="3">
        <v>0.42983786320554812</v>
      </c>
      <c r="M1404" s="3">
        <v>0.66406960958680383</v>
      </c>
      <c r="N1404" s="3">
        <v>2.0939411908052441</v>
      </c>
      <c r="O1404" s="3">
        <v>-82.884379611712589</v>
      </c>
      <c r="P1404" s="3">
        <v>99.080043399013178</v>
      </c>
      <c r="Q1404" s="3">
        <v>-38.577014607377407</v>
      </c>
      <c r="R1404" s="3">
        <v>1.1810204476358876</v>
      </c>
      <c r="S1404" s="3">
        <v>1.8491794959445125</v>
      </c>
      <c r="T1404" s="3">
        <v>0.4318528924770817</v>
      </c>
      <c r="U1404" s="4">
        <v>6.6337799777197823E-2</v>
      </c>
    </row>
    <row r="1405" spans="1:21" x14ac:dyDescent="0.25">
      <c r="A1405">
        <v>3504</v>
      </c>
      <c r="B1405" t="s">
        <v>20</v>
      </c>
      <c r="C1405" s="1">
        <v>41427.483426307874</v>
      </c>
      <c r="D1405">
        <v>565.404</v>
      </c>
      <c r="E1405">
        <v>117.04300000000001</v>
      </c>
      <c r="F1405">
        <v>1944.319</v>
      </c>
      <c r="G1405">
        <v>-0.36</v>
      </c>
      <c r="H1405" s="1">
        <v>41427.483426377315</v>
      </c>
      <c r="I1405">
        <v>552.45500000000004</v>
      </c>
      <c r="J1405">
        <v>91.192999999999998</v>
      </c>
      <c r="K1405">
        <v>1942.5930000000001</v>
      </c>
      <c r="L1405" s="3">
        <v>0.32765468858883606</v>
      </c>
      <c r="M1405" s="3">
        <v>0.52145051304395162</v>
      </c>
      <c r="N1405" s="3">
        <v>1.3679723802800423</v>
      </c>
      <c r="O1405" s="3">
        <v>-86.501285487386383</v>
      </c>
      <c r="P1405" s="3">
        <v>165.768772253344</v>
      </c>
      <c r="Q1405" s="3">
        <v>-102.42363563280141</v>
      </c>
      <c r="R1405" s="3">
        <v>0.77001571444463934</v>
      </c>
      <c r="S1405" s="3">
        <v>1.2417135564172241</v>
      </c>
      <c r="T1405" s="3">
        <v>0.33604302188109614</v>
      </c>
      <c r="U1405" s="4">
        <v>6.5379882631598663E-2</v>
      </c>
    </row>
    <row r="1406" spans="1:21" x14ac:dyDescent="0.25">
      <c r="A1406">
        <v>3424</v>
      </c>
      <c r="B1406" t="s">
        <v>20</v>
      </c>
      <c r="C1406" s="1">
        <v>41397.523921388885</v>
      </c>
      <c r="D1406">
        <v>545.89700000000005</v>
      </c>
      <c r="E1406">
        <v>133.80699999999999</v>
      </c>
      <c r="F1406">
        <v>1930.6030000000001</v>
      </c>
      <c r="G1406">
        <v>-0.95</v>
      </c>
      <c r="H1406" s="1">
        <v>41397.523921446758</v>
      </c>
      <c r="I1406">
        <v>517.072</v>
      </c>
      <c r="J1406">
        <v>109.288</v>
      </c>
      <c r="K1406">
        <v>1933.546</v>
      </c>
      <c r="L1406" s="3">
        <v>0.31154741733661201</v>
      </c>
      <c r="M1406" s="3">
        <v>0.49618435192893484</v>
      </c>
      <c r="N1406" s="3">
        <v>1.2461924267666251</v>
      </c>
      <c r="O1406" s="3">
        <v>-78.541766636102068</v>
      </c>
      <c r="P1406" s="3">
        <v>67.119076172239389</v>
      </c>
      <c r="Q1406" s="3">
        <v>176.34799234152482</v>
      </c>
      <c r="R1406" s="3">
        <v>0.69816247043809199</v>
      </c>
      <c r="S1406" s="3">
        <v>1.1364045772296549</v>
      </c>
      <c r="T1406" s="3">
        <v>0.33261492205110699</v>
      </c>
      <c r="U1406" s="4">
        <v>6.6994988073441619E-2</v>
      </c>
    </row>
    <row r="1407" spans="1:21" x14ac:dyDescent="0.25">
      <c r="A1407">
        <v>3513</v>
      </c>
      <c r="B1407" t="s">
        <v>20</v>
      </c>
      <c r="C1407" s="1">
        <v>41427.638754976855</v>
      </c>
      <c r="D1407">
        <v>561.13699999999994</v>
      </c>
      <c r="E1407">
        <v>52.121000000000002</v>
      </c>
      <c r="F1407">
        <v>1952.2439999999999</v>
      </c>
      <c r="G1407">
        <v>-0.25</v>
      </c>
      <c r="H1407" s="1">
        <v>41427.638755034721</v>
      </c>
      <c r="I1407">
        <v>548.53599999999994</v>
      </c>
      <c r="J1407">
        <v>66.070999999999998</v>
      </c>
      <c r="K1407">
        <v>1946.4649999999999</v>
      </c>
      <c r="L1407" s="3">
        <v>0.41748111748431904</v>
      </c>
      <c r="M1407" s="3">
        <v>0.57013468858419991</v>
      </c>
      <c r="N1407" s="3">
        <v>1.3706819541103845</v>
      </c>
      <c r="O1407" s="3">
        <v>-83.559765952621589</v>
      </c>
      <c r="P1407" s="3">
        <v>25.712102936025094</v>
      </c>
      <c r="Q1407" s="3">
        <v>-143.23100285628939</v>
      </c>
      <c r="R1407" s="3">
        <v>0.80377531791214096</v>
      </c>
      <c r="S1407" s="3">
        <v>1.2373822628973414</v>
      </c>
      <c r="T1407" s="3">
        <v>0.43734815821517259</v>
      </c>
      <c r="U1407" s="4">
        <v>7.5036599682219624E-2</v>
      </c>
    </row>
    <row r="1408" spans="1:21" x14ac:dyDescent="0.25">
      <c r="A1408">
        <v>3525</v>
      </c>
      <c r="B1408" t="s">
        <v>20</v>
      </c>
      <c r="C1408" s="1">
        <v>41432.761226736111</v>
      </c>
      <c r="D1408">
        <v>555.04100000000005</v>
      </c>
      <c r="E1408">
        <v>76.2</v>
      </c>
      <c r="F1408">
        <v>1931.8219999999999</v>
      </c>
      <c r="G1408">
        <v>-1.36</v>
      </c>
      <c r="H1408" s="1">
        <v>41432.761226724535</v>
      </c>
      <c r="I1408">
        <v>541.25300000000004</v>
      </c>
      <c r="J1408">
        <v>48.926000000000002</v>
      </c>
      <c r="K1408">
        <v>1932.23</v>
      </c>
      <c r="L1408" s="3">
        <v>0.26327138361069846</v>
      </c>
      <c r="M1408" s="3">
        <v>0.41291656225344081</v>
      </c>
      <c r="N1408" s="3">
        <v>1.4092128156205528</v>
      </c>
      <c r="O1408" s="3">
        <v>-85.878966047277189</v>
      </c>
      <c r="P1408" s="3">
        <v>36.852571174615825</v>
      </c>
      <c r="Q1408" s="3">
        <v>-156.82868662542506</v>
      </c>
      <c r="R1408" s="3">
        <v>0.78708447484655153</v>
      </c>
      <c r="S1408" s="3">
        <v>1.236858984146167</v>
      </c>
      <c r="T1408" s="3">
        <v>0.27477985939844984</v>
      </c>
      <c r="U1408" s="4">
        <v>5.8697629380318972E-2</v>
      </c>
    </row>
    <row r="1409" spans="1:21" x14ac:dyDescent="0.25">
      <c r="A1409">
        <v>3512</v>
      </c>
      <c r="B1409" t="s">
        <v>20</v>
      </c>
      <c r="C1409" s="1">
        <v>41427.638346516207</v>
      </c>
      <c r="D1409">
        <v>562.66099999999994</v>
      </c>
      <c r="E1409">
        <v>85.039000000000001</v>
      </c>
      <c r="F1409">
        <v>1937.309</v>
      </c>
      <c r="G1409">
        <v>-0.93</v>
      </c>
      <c r="H1409" s="1">
        <v>41427.638346504631</v>
      </c>
      <c r="I1409">
        <v>544.85400000000004</v>
      </c>
      <c r="J1409">
        <v>62.712000000000003</v>
      </c>
      <c r="K1409">
        <v>1942.7380000000001</v>
      </c>
      <c r="L1409" s="3">
        <v>0.34159999957188325</v>
      </c>
      <c r="M1409" s="3">
        <v>0.49358679116616722</v>
      </c>
      <c r="N1409" s="3">
        <v>1.3234414669888281</v>
      </c>
      <c r="O1409" s="3">
        <v>-77.286254599640316</v>
      </c>
      <c r="P1409" s="3">
        <v>69.285575305046351</v>
      </c>
      <c r="Q1409" s="3">
        <v>172.17416765521935</v>
      </c>
      <c r="R1409" s="3">
        <v>0.7520024517219781</v>
      </c>
      <c r="S1409" s="3">
        <v>1.1864986823647072</v>
      </c>
      <c r="T1409" s="3">
        <v>0.36310163734128764</v>
      </c>
      <c r="U1409" s="4">
        <v>6.9457626901453948E-2</v>
      </c>
    </row>
    <row r="1410" spans="1:21" x14ac:dyDescent="0.25">
      <c r="A1410">
        <v>3481</v>
      </c>
      <c r="B1410" t="s">
        <v>20</v>
      </c>
      <c r="C1410" s="1">
        <v>41427.440283217591</v>
      </c>
      <c r="D1410">
        <v>572.41399999999999</v>
      </c>
      <c r="E1410">
        <v>119.482</v>
      </c>
      <c r="F1410">
        <v>1951.9390000000001</v>
      </c>
      <c r="G1410">
        <v>-0.56999999999999995</v>
      </c>
      <c r="H1410" s="1">
        <v>41427.440283275464</v>
      </c>
      <c r="I1410">
        <v>567.85799999999995</v>
      </c>
      <c r="J1410">
        <v>112.027</v>
      </c>
      <c r="K1410">
        <v>1951.075</v>
      </c>
      <c r="L1410" s="3">
        <v>0.36274742269192095</v>
      </c>
      <c r="M1410" s="3">
        <v>0.56596544712498387</v>
      </c>
      <c r="N1410" s="3">
        <v>1.5106744254602866</v>
      </c>
      <c r="O1410" s="3">
        <v>-82.216514228719618</v>
      </c>
      <c r="P1410" s="3">
        <v>48.573751383956989</v>
      </c>
      <c r="Q1410" s="3">
        <v>-162.92449821479062</v>
      </c>
      <c r="R1410" s="3">
        <v>0.79767641363548591</v>
      </c>
      <c r="S1410" s="3">
        <v>1.3933525053099203</v>
      </c>
      <c r="T1410" s="3">
        <v>0.38380695209048099</v>
      </c>
      <c r="U1410" s="4">
        <v>6.5964675517064197E-2</v>
      </c>
    </row>
    <row r="1411" spans="1:21" x14ac:dyDescent="0.25">
      <c r="A1411">
        <v>3686</v>
      </c>
      <c r="B1411" t="s">
        <v>20</v>
      </c>
      <c r="C1411" s="1">
        <v>41477.176836354163</v>
      </c>
      <c r="D1411">
        <v>451.10399999999998</v>
      </c>
      <c r="E1411">
        <v>38.71</v>
      </c>
      <c r="F1411">
        <v>1927.5550000000001</v>
      </c>
      <c r="G1411">
        <v>-1.28</v>
      </c>
      <c r="H1411" s="1">
        <v>41477.176836331018</v>
      </c>
      <c r="I1411">
        <v>442.88900000000001</v>
      </c>
      <c r="J1411">
        <v>24.928000000000001</v>
      </c>
      <c r="K1411">
        <v>1943.8219999999999</v>
      </c>
      <c r="L1411" s="3">
        <v>0.49924756947023119</v>
      </c>
      <c r="M1411" s="3">
        <v>0.69852811929164982</v>
      </c>
      <c r="N1411" s="3">
        <v>1.377427352781744</v>
      </c>
      <c r="O1411" s="3">
        <v>-63.970121546850436</v>
      </c>
      <c r="P1411" s="3">
        <v>76.187203032196166</v>
      </c>
      <c r="Q1411" s="3">
        <v>151.21651590809958</v>
      </c>
      <c r="R1411" s="3">
        <v>1.0275431162863242</v>
      </c>
      <c r="S1411" s="3">
        <v>1.1224036950249392</v>
      </c>
      <c r="T1411" s="3">
        <v>0.55617030704729586</v>
      </c>
      <c r="U1411" s="4">
        <v>0.10452721914717877</v>
      </c>
    </row>
    <row r="1412" spans="1:21" x14ac:dyDescent="0.25">
      <c r="A1412">
        <v>3491</v>
      </c>
      <c r="B1412" t="s">
        <v>20</v>
      </c>
      <c r="C1412" s="1">
        <v>41427.461732650459</v>
      </c>
      <c r="D1412">
        <v>559.00300000000004</v>
      </c>
      <c r="E1412">
        <v>150.571</v>
      </c>
      <c r="F1412">
        <v>1951.9390000000001</v>
      </c>
      <c r="G1412">
        <v>-1.22</v>
      </c>
      <c r="H1412" s="1">
        <v>41427.461732615739</v>
      </c>
      <c r="I1412">
        <v>568.36699999999996</v>
      </c>
      <c r="J1412">
        <v>88.525999999999996</v>
      </c>
      <c r="K1412">
        <v>1973.788</v>
      </c>
      <c r="L1412" s="3">
        <v>0.36376509350682718</v>
      </c>
      <c r="M1412" s="3">
        <v>0.5428609051735106</v>
      </c>
      <c r="N1412" s="3">
        <v>1.7984488621386043</v>
      </c>
      <c r="O1412" s="3">
        <v>-86.674082780317576</v>
      </c>
      <c r="P1412" s="3">
        <v>165.78359640431043</v>
      </c>
      <c r="Q1412" s="3">
        <v>-100.31111801810309</v>
      </c>
      <c r="R1412" s="3">
        <v>0.8938948629843253</v>
      </c>
      <c r="S1412" s="3">
        <v>1.6483823182057193</v>
      </c>
      <c r="T1412" s="3">
        <v>0.37663328500775606</v>
      </c>
      <c r="U1412" s="4">
        <v>6.6355012737804295E-2</v>
      </c>
    </row>
    <row r="1413" spans="1:21" x14ac:dyDescent="0.25">
      <c r="A1413">
        <v>6642</v>
      </c>
      <c r="B1413" t="s">
        <v>20</v>
      </c>
      <c r="C1413" s="1">
        <v>42224.963574016205</v>
      </c>
      <c r="D1413">
        <v>465.125</v>
      </c>
      <c r="E1413">
        <v>2.7429999999999999</v>
      </c>
      <c r="F1413">
        <v>1967.789</v>
      </c>
      <c r="G1413">
        <v>-1.63</v>
      </c>
      <c r="H1413" s="1">
        <v>42224.963574004629</v>
      </c>
      <c r="I1413">
        <v>459.31799999999998</v>
      </c>
      <c r="J1413">
        <v>-8.6829999999999998</v>
      </c>
      <c r="K1413">
        <v>1960.8430000000001</v>
      </c>
      <c r="L1413" s="3">
        <v>0.95964034134972276</v>
      </c>
      <c r="M1413" s="3">
        <v>1.2858728846511789</v>
      </c>
      <c r="N1413" s="3">
        <v>1.9809735657253011</v>
      </c>
      <c r="O1413" s="3">
        <v>-64.155978749181543</v>
      </c>
      <c r="P1413" s="3">
        <v>-102.5237421472244</v>
      </c>
      <c r="Q1413" s="3">
        <v>147.27294895255406</v>
      </c>
      <c r="R1413" s="3">
        <v>1.6198833795707515</v>
      </c>
      <c r="S1413" s="3">
        <v>1.6607003652783874</v>
      </c>
      <c r="T1413" s="3">
        <v>1.0370858355790915</v>
      </c>
      <c r="U1413" s="4">
        <v>0.2446536876919522</v>
      </c>
    </row>
    <row r="1414" spans="1:21" x14ac:dyDescent="0.25">
      <c r="A1414">
        <v>3207</v>
      </c>
      <c r="B1414" t="s">
        <v>20</v>
      </c>
      <c r="C1414" s="1">
        <v>41332.749925902775</v>
      </c>
      <c r="D1414">
        <v>587.35</v>
      </c>
      <c r="E1414">
        <v>80.772000000000006</v>
      </c>
      <c r="F1414">
        <v>1983.3340000000001</v>
      </c>
      <c r="G1414">
        <v>0.09</v>
      </c>
      <c r="H1414" s="1">
        <v>41332.74992603009</v>
      </c>
      <c r="I1414">
        <v>554.13300000000004</v>
      </c>
      <c r="J1414">
        <v>103.384</v>
      </c>
      <c r="K1414">
        <v>1972.1089999999999</v>
      </c>
      <c r="L1414" s="3">
        <v>0.29496721845954671</v>
      </c>
      <c r="M1414" s="3">
        <v>0.57625819187227145</v>
      </c>
      <c r="N1414" s="3">
        <v>1.2869039844149706</v>
      </c>
      <c r="O1414" s="3">
        <v>-85.510500195239899</v>
      </c>
      <c r="P1414" s="3">
        <v>-177.99672817925065</v>
      </c>
      <c r="Q1414" s="3">
        <v>-115.13158527446294</v>
      </c>
      <c r="R1414" s="3">
        <v>0.73095450711593912</v>
      </c>
      <c r="S1414" s="3">
        <v>1.2007907456274154</v>
      </c>
      <c r="T1414" s="3">
        <v>0.31077929917478286</v>
      </c>
      <c r="U1414" s="4">
        <v>5.8703172546265711E-2</v>
      </c>
    </row>
    <row r="1415" spans="1:21" x14ac:dyDescent="0.25">
      <c r="A1415">
        <v>644</v>
      </c>
      <c r="B1415" t="s">
        <v>20</v>
      </c>
      <c r="C1415" s="1">
        <v>40970.253043935183</v>
      </c>
      <c r="D1415">
        <v>580.03399999999999</v>
      </c>
      <c r="E1415">
        <v>138.07400000000001</v>
      </c>
      <c r="F1415">
        <v>1980.2860000000001</v>
      </c>
      <c r="G1415">
        <v>-1.1499999999999999</v>
      </c>
      <c r="H1415" s="1">
        <v>40970.253043912038</v>
      </c>
      <c r="I1415">
        <v>578.34699999999998</v>
      </c>
      <c r="J1415">
        <v>86.978999999999999</v>
      </c>
      <c r="K1415">
        <v>1991.2940000000001</v>
      </c>
      <c r="L1415" s="3">
        <v>0.38682445120208492</v>
      </c>
      <c r="M1415" s="3">
        <v>0.66391789808201351</v>
      </c>
      <c r="N1415" s="3">
        <v>1.7002449810411875</v>
      </c>
      <c r="O1415" s="3">
        <v>-85.092807372237914</v>
      </c>
      <c r="P1415" s="3">
        <v>31.343475308118617</v>
      </c>
      <c r="Q1415" s="3">
        <v>-144.02760574644813</v>
      </c>
      <c r="R1415" s="3">
        <v>0.89302548754540112</v>
      </c>
      <c r="S1415" s="3">
        <v>1.5864906893464337</v>
      </c>
      <c r="T1415" s="3">
        <v>0.4049286366139313</v>
      </c>
      <c r="U1415" s="4">
        <v>6.0668664929110647E-2</v>
      </c>
    </row>
    <row r="1416" spans="1:21" x14ac:dyDescent="0.25">
      <c r="A1416">
        <v>2444</v>
      </c>
      <c r="B1416" t="s">
        <v>20</v>
      </c>
      <c r="C1416" s="1">
        <v>41162.92846826389</v>
      </c>
      <c r="D1416">
        <v>543.154</v>
      </c>
      <c r="E1416">
        <v>131.369</v>
      </c>
      <c r="F1416">
        <v>1923.5930000000001</v>
      </c>
      <c r="G1416">
        <v>-0.72</v>
      </c>
      <c r="H1416" s="1">
        <v>41162.92846826389</v>
      </c>
      <c r="I1416">
        <v>522.59500000000003</v>
      </c>
      <c r="J1416">
        <v>91.331000000000003</v>
      </c>
      <c r="K1416">
        <v>1923.9010000000001</v>
      </c>
      <c r="L1416" s="3">
        <v>0.23678329271730247</v>
      </c>
      <c r="M1416" s="3">
        <v>0.38773702098525858</v>
      </c>
      <c r="N1416" s="3">
        <v>1.3221552401115542</v>
      </c>
      <c r="O1416" s="3">
        <v>-84.731337780574293</v>
      </c>
      <c r="P1416" s="3">
        <v>56.683175702410615</v>
      </c>
      <c r="Q1416" s="3">
        <v>-175.41330048690202</v>
      </c>
      <c r="R1416" s="3">
        <v>0.71728409510944857</v>
      </c>
      <c r="S1416" s="3">
        <v>1.1740463188236987</v>
      </c>
      <c r="T1416" s="3">
        <v>0.24484986431343714</v>
      </c>
      <c r="U1416" s="4">
        <v>5.7749541591974887E-2</v>
      </c>
    </row>
    <row r="1417" spans="1:21" x14ac:dyDescent="0.25">
      <c r="A1417">
        <v>509</v>
      </c>
      <c r="B1417" t="s">
        <v>20</v>
      </c>
      <c r="C1417" s="1">
        <v>40968.459445474538</v>
      </c>
      <c r="D1417">
        <v>583.69200000000001</v>
      </c>
      <c r="E1417">
        <v>132.28299999999999</v>
      </c>
      <c r="F1417">
        <v>1982.7239999999999</v>
      </c>
      <c r="G1417">
        <v>-0.9</v>
      </c>
      <c r="H1417" s="1">
        <v>40968.459445532404</v>
      </c>
      <c r="I1417">
        <v>576.298</v>
      </c>
      <c r="J1417">
        <v>114.489</v>
      </c>
      <c r="K1417">
        <v>1968.9110000000001</v>
      </c>
      <c r="L1417" s="3">
        <v>0.33162028648412795</v>
      </c>
      <c r="M1417" s="3">
        <v>0.56144268287854815</v>
      </c>
      <c r="N1417" s="3">
        <v>1.4643982777442568</v>
      </c>
      <c r="O1417" s="3">
        <v>-83.363365889269787</v>
      </c>
      <c r="P1417" s="3">
        <v>112.69347696118297</v>
      </c>
      <c r="Q1417" s="3">
        <v>-39.44049636420381</v>
      </c>
      <c r="R1417" s="3">
        <v>0.68252415015740553</v>
      </c>
      <c r="S1417" s="3">
        <v>1.4076105691132597</v>
      </c>
      <c r="T1417" s="3">
        <v>0.33790475324690306</v>
      </c>
      <c r="U1417" s="4">
        <v>5.6803903394124319E-2</v>
      </c>
    </row>
    <row r="1418" spans="1:21" x14ac:dyDescent="0.25">
      <c r="A1418">
        <v>793</v>
      </c>
      <c r="B1418" t="s">
        <v>20</v>
      </c>
      <c r="C1418" s="1">
        <v>41004.706132303239</v>
      </c>
      <c r="D1418">
        <v>542.54399999999998</v>
      </c>
      <c r="E1418">
        <v>116.434</v>
      </c>
      <c r="F1418">
        <v>1918.106</v>
      </c>
      <c r="G1418">
        <v>-1.3</v>
      </c>
      <c r="H1418" s="1">
        <v>41004.706132326392</v>
      </c>
      <c r="I1418">
        <v>543.95799999999997</v>
      </c>
      <c r="J1418">
        <v>103.452</v>
      </c>
      <c r="K1418">
        <v>1918.9580000000001</v>
      </c>
      <c r="L1418" s="3">
        <v>0.21774620273098499</v>
      </c>
      <c r="M1418" s="3">
        <v>0.36676818362199298</v>
      </c>
      <c r="N1418" s="3">
        <v>1.3081259862289423</v>
      </c>
      <c r="O1418" s="3">
        <v>-85.399551505047242</v>
      </c>
      <c r="P1418" s="3">
        <v>38.977230332394377</v>
      </c>
      <c r="Q1418" s="3">
        <v>-153.20914657720334</v>
      </c>
      <c r="R1418" s="3">
        <v>0.62818801225103016</v>
      </c>
      <c r="S1418" s="3">
        <v>1.2003253426099008</v>
      </c>
      <c r="T1418" s="3">
        <v>0.2316266593020373</v>
      </c>
      <c r="U1418" s="4">
        <v>5.7043800111820392E-2</v>
      </c>
    </row>
    <row r="1419" spans="1:21" x14ac:dyDescent="0.25">
      <c r="A1419">
        <v>2843</v>
      </c>
      <c r="B1419" t="s">
        <v>20</v>
      </c>
      <c r="C1419" s="1">
        <v>41242.296038148146</v>
      </c>
      <c r="D1419">
        <v>442.87400000000002</v>
      </c>
      <c r="E1419">
        <v>4.2670000000000003</v>
      </c>
      <c r="F1419">
        <v>1982.7239999999999</v>
      </c>
      <c r="G1419">
        <v>-0.19</v>
      </c>
      <c r="H1419" s="1">
        <v>41242.296038171298</v>
      </c>
      <c r="I1419">
        <v>431.30799999999999</v>
      </c>
      <c r="J1419">
        <v>-0.96</v>
      </c>
      <c r="K1419">
        <v>1997.4069999999999</v>
      </c>
      <c r="L1419" s="3">
        <v>0.72819109207858601</v>
      </c>
      <c r="M1419" s="3">
        <v>1.0955863031818427</v>
      </c>
      <c r="N1419" s="3">
        <v>1.6989716707321834</v>
      </c>
      <c r="O1419" s="3">
        <v>-77.022603656671137</v>
      </c>
      <c r="P1419" s="3">
        <v>110.43408046494011</v>
      </c>
      <c r="Q1419" s="3">
        <v>-72.364362656316828</v>
      </c>
      <c r="R1419" s="3">
        <v>1.4989326727704793</v>
      </c>
      <c r="S1419" s="3">
        <v>1.3323575128643079</v>
      </c>
      <c r="T1419" s="3">
        <v>0.75775818153715591</v>
      </c>
      <c r="U1419" s="4">
        <v>0.11116661153643449</v>
      </c>
    </row>
    <row r="1420" spans="1:21" x14ac:dyDescent="0.25">
      <c r="A1420">
        <v>3509</v>
      </c>
      <c r="B1420" t="s">
        <v>20</v>
      </c>
      <c r="C1420" s="1">
        <v>41427.514169594906</v>
      </c>
      <c r="D1420">
        <v>582.47299999999996</v>
      </c>
      <c r="E1420">
        <v>96.622</v>
      </c>
      <c r="F1420">
        <v>1960.4739999999999</v>
      </c>
      <c r="G1420">
        <v>-1.03</v>
      </c>
      <c r="H1420" s="1">
        <v>41427.514169652779</v>
      </c>
      <c r="I1420">
        <v>553.64599999999996</v>
      </c>
      <c r="J1420">
        <v>94.343999999999994</v>
      </c>
      <c r="K1420">
        <v>1947.047</v>
      </c>
      <c r="L1420" s="3">
        <v>0.319104550539486</v>
      </c>
      <c r="M1420" s="3">
        <v>0.55431798090489193</v>
      </c>
      <c r="N1420" s="3">
        <v>1.3989999363337144</v>
      </c>
      <c r="O1420" s="3">
        <v>-83.182813452846233</v>
      </c>
      <c r="P1420" s="3">
        <v>26.164787982538794</v>
      </c>
      <c r="Q1420" s="3">
        <v>-140.1826887663477</v>
      </c>
      <c r="R1420" s="3">
        <v>0.75490858916850812</v>
      </c>
      <c r="S1420" s="3">
        <v>1.2919926374857624</v>
      </c>
      <c r="T1420" s="3">
        <v>0.34998005865168125</v>
      </c>
      <c r="U1420" s="4">
        <v>6.2164754994033872E-2</v>
      </c>
    </row>
    <row r="1421" spans="1:21" x14ac:dyDescent="0.25">
      <c r="A1421">
        <v>3668</v>
      </c>
      <c r="B1421" t="s">
        <v>20</v>
      </c>
      <c r="C1421" s="1">
        <v>41477.098742048613</v>
      </c>
      <c r="D1421">
        <v>472.44</v>
      </c>
      <c r="E1421">
        <v>14.021000000000001</v>
      </c>
      <c r="F1421">
        <v>1941.8810000000001</v>
      </c>
      <c r="G1421">
        <v>0.68</v>
      </c>
      <c r="H1421" s="1">
        <v>41477.098742060189</v>
      </c>
      <c r="I1421">
        <v>466.55500000000001</v>
      </c>
      <c r="J1421">
        <v>36.445999999999998</v>
      </c>
      <c r="K1421">
        <v>1955.7739999999999</v>
      </c>
      <c r="L1421" s="3">
        <v>0.58366716068438773</v>
      </c>
      <c r="M1421" s="3">
        <v>0.7225213711466425</v>
      </c>
      <c r="N1421" s="3">
        <v>1.3198443100227604</v>
      </c>
      <c r="O1421" s="3">
        <v>-76.21847728784256</v>
      </c>
      <c r="P1421" s="3">
        <v>58.716998606435226</v>
      </c>
      <c r="Q1421" s="3">
        <v>171.2606269478305</v>
      </c>
      <c r="R1421" s="3">
        <v>0.99534089514287416</v>
      </c>
      <c r="S1421" s="3">
        <v>1.1129540658061856</v>
      </c>
      <c r="T1421" s="3">
        <v>0.60641499650523656</v>
      </c>
      <c r="U1421" s="4">
        <v>9.294384339871245E-2</v>
      </c>
    </row>
    <row r="1422" spans="1:21" x14ac:dyDescent="0.25">
      <c r="A1422">
        <v>778</v>
      </c>
      <c r="B1422" t="s">
        <v>20</v>
      </c>
      <c r="C1422" s="1">
        <v>41000.565466018517</v>
      </c>
      <c r="D1422">
        <v>543.45799999999997</v>
      </c>
      <c r="E1422">
        <v>127.102</v>
      </c>
      <c r="F1422">
        <v>1920.24</v>
      </c>
      <c r="G1422">
        <v>-1.06</v>
      </c>
      <c r="H1422" s="1">
        <v>41000.565466087966</v>
      </c>
      <c r="I1422">
        <v>523.39499999999998</v>
      </c>
      <c r="J1422">
        <v>100.505</v>
      </c>
      <c r="K1422">
        <v>1915.432</v>
      </c>
      <c r="L1422" s="3">
        <v>0.23853938896285684</v>
      </c>
      <c r="M1422" s="3">
        <v>0.363442402916621</v>
      </c>
      <c r="N1422" s="3">
        <v>1.2743427297882979</v>
      </c>
      <c r="O1422" s="3">
        <v>-84.569344041774471</v>
      </c>
      <c r="P1422" s="3">
        <v>57.463352788542259</v>
      </c>
      <c r="Q1422" s="3">
        <v>-173.41666541369506</v>
      </c>
      <c r="R1422" s="3">
        <v>0.64193185989518042</v>
      </c>
      <c r="S1422" s="3">
        <v>1.1562776678760542</v>
      </c>
      <c r="T1422" s="3">
        <v>0.24589087494018713</v>
      </c>
      <c r="U1422" s="4">
        <v>6.1934722181861628E-2</v>
      </c>
    </row>
    <row r="1423" spans="1:21" x14ac:dyDescent="0.25">
      <c r="A1423">
        <v>710</v>
      </c>
      <c r="B1423" t="s">
        <v>20</v>
      </c>
      <c r="C1423" s="1">
        <v>40978.535702187502</v>
      </c>
      <c r="D1423">
        <v>548.33500000000004</v>
      </c>
      <c r="E1423">
        <v>30.48</v>
      </c>
      <c r="F1423">
        <v>1950.415</v>
      </c>
      <c r="G1423">
        <v>-1.26</v>
      </c>
      <c r="H1423" s="1">
        <v>40978.535702118053</v>
      </c>
      <c r="I1423">
        <v>547.79200000000003</v>
      </c>
      <c r="J1423">
        <v>3.7450000000000001</v>
      </c>
      <c r="K1423">
        <v>1956.4480000000001</v>
      </c>
      <c r="L1423" s="3">
        <v>0.39471905468276108</v>
      </c>
      <c r="M1423" s="3">
        <v>0.56553691480970136</v>
      </c>
      <c r="N1423" s="3">
        <v>1.4976643001456329</v>
      </c>
      <c r="O1423" s="3">
        <v>-78.365962518259252</v>
      </c>
      <c r="P1423" s="3">
        <v>59.556398869303813</v>
      </c>
      <c r="Q1423" s="3">
        <v>176.16869864579724</v>
      </c>
      <c r="R1423" s="3">
        <v>0.94624805848161486</v>
      </c>
      <c r="S1423" s="3">
        <v>1.2762184111271881</v>
      </c>
      <c r="T1423" s="3">
        <v>0.42587688593789608</v>
      </c>
      <c r="U1423" s="4">
        <v>6.7005737916742553E-2</v>
      </c>
    </row>
    <row r="1424" spans="1:21" x14ac:dyDescent="0.25">
      <c r="A1424">
        <v>3244</v>
      </c>
      <c r="B1424" t="s">
        <v>20</v>
      </c>
      <c r="C1424" s="1">
        <v>41333.623542453701</v>
      </c>
      <c r="D1424">
        <v>551.99300000000005</v>
      </c>
      <c r="E1424">
        <v>86.257999999999996</v>
      </c>
      <c r="F1424">
        <v>2090.0140000000001</v>
      </c>
      <c r="G1424">
        <v>-1.1200000000000001</v>
      </c>
      <c r="H1424" s="1">
        <v>41333.623542465277</v>
      </c>
      <c r="I1424">
        <v>517.827</v>
      </c>
      <c r="J1424">
        <v>47.390999999999998</v>
      </c>
      <c r="K1424">
        <v>2099.9839999999999</v>
      </c>
      <c r="L1424" s="3">
        <v>0.48336213050981508</v>
      </c>
      <c r="M1424" s="3">
        <v>1.1394014300858843</v>
      </c>
      <c r="N1424" s="3">
        <v>1.6203414050165015</v>
      </c>
      <c r="O1424" s="3">
        <v>-76.021975850216776</v>
      </c>
      <c r="P1424" s="3">
        <v>105.42594227115268</v>
      </c>
      <c r="Q1424" s="3">
        <v>-36.59335595132395</v>
      </c>
      <c r="R1424" s="3">
        <v>1.1937300065058025</v>
      </c>
      <c r="S1424" s="3">
        <v>1.5516905637484513</v>
      </c>
      <c r="T1424" s="3">
        <v>0.54510652585895514</v>
      </c>
      <c r="U1424" s="4">
        <v>8.2215483538523537E-2</v>
      </c>
    </row>
    <row r="1425" spans="1:21" x14ac:dyDescent="0.25">
      <c r="A1425">
        <v>3524</v>
      </c>
      <c r="B1425" t="s">
        <v>20</v>
      </c>
      <c r="C1425" s="1">
        <v>41432.75254425926</v>
      </c>
      <c r="D1425">
        <v>557.78399999999999</v>
      </c>
      <c r="E1425">
        <v>77.114000000000004</v>
      </c>
      <c r="F1425">
        <v>1928.47</v>
      </c>
      <c r="G1425">
        <v>-0.39</v>
      </c>
      <c r="H1425" s="1">
        <v>41432.752544236107</v>
      </c>
      <c r="I1425">
        <v>538.024</v>
      </c>
      <c r="J1425">
        <v>37.188000000000002</v>
      </c>
      <c r="K1425">
        <v>1935.057</v>
      </c>
      <c r="L1425" s="3">
        <v>0.30619129773593823</v>
      </c>
      <c r="M1425" s="3">
        <v>0.48311360284742283</v>
      </c>
      <c r="N1425" s="3">
        <v>1.4072062987265146</v>
      </c>
      <c r="O1425" s="3">
        <v>-85.111185681822221</v>
      </c>
      <c r="P1425" s="3">
        <v>33.341021878830759</v>
      </c>
      <c r="Q1425" s="3">
        <v>-155.13481347311995</v>
      </c>
      <c r="R1425" s="3">
        <v>0.84316075207800623</v>
      </c>
      <c r="S1425" s="3">
        <v>1.2194346438950063</v>
      </c>
      <c r="T1425" s="3">
        <v>0.32110543752855847</v>
      </c>
      <c r="U1425" s="4">
        <v>5.9240392902773997E-2</v>
      </c>
    </row>
    <row r="1426" spans="1:21" x14ac:dyDescent="0.25">
      <c r="A1426">
        <v>3153</v>
      </c>
      <c r="B1426" t="s">
        <v>20</v>
      </c>
      <c r="C1426" s="1">
        <v>41320.747968333337</v>
      </c>
      <c r="D1426">
        <v>579.12</v>
      </c>
      <c r="E1426">
        <v>146.304</v>
      </c>
      <c r="F1426">
        <v>2030.578</v>
      </c>
      <c r="G1426">
        <v>-0.28000000000000003</v>
      </c>
      <c r="H1426" s="1">
        <v>41320.747968506941</v>
      </c>
      <c r="I1426">
        <v>536.46900000000005</v>
      </c>
      <c r="J1426">
        <v>123.342</v>
      </c>
      <c r="K1426">
        <v>2010.1659999999999</v>
      </c>
      <c r="L1426" s="3">
        <v>0.42999399059979088</v>
      </c>
      <c r="M1426" s="3">
        <v>0.85582719408161367</v>
      </c>
      <c r="N1426" s="3">
        <v>1.2685850851325868</v>
      </c>
      <c r="O1426" s="3">
        <v>-82.796204561954511</v>
      </c>
      <c r="P1426" s="3">
        <v>133.34577042570709</v>
      </c>
      <c r="Q1426" s="3">
        <v>-56.624200975194597</v>
      </c>
      <c r="R1426" s="3">
        <v>0.88081692298180769</v>
      </c>
      <c r="S1426" s="3">
        <v>1.2446114809188344</v>
      </c>
      <c r="T1426" s="3">
        <v>0.44254232625394252</v>
      </c>
      <c r="U1426" s="4">
        <v>7.3014314299471667E-2</v>
      </c>
    </row>
    <row r="1427" spans="1:21" x14ac:dyDescent="0.25">
      <c r="A1427">
        <v>3494</v>
      </c>
      <c r="B1427" t="s">
        <v>20</v>
      </c>
      <c r="C1427" s="1">
        <v>41427.471257199075</v>
      </c>
      <c r="D1427">
        <v>570.89</v>
      </c>
      <c r="E1427">
        <v>131.369</v>
      </c>
      <c r="F1427">
        <v>1947.9770000000001</v>
      </c>
      <c r="G1427">
        <v>-0.35</v>
      </c>
      <c r="H1427" s="1">
        <v>41427.471257210651</v>
      </c>
      <c r="I1427">
        <v>571.678</v>
      </c>
      <c r="J1427">
        <v>107.325</v>
      </c>
      <c r="K1427">
        <v>1964.1130000000001</v>
      </c>
      <c r="L1427" s="3">
        <v>0.3416376297250206</v>
      </c>
      <c r="M1427" s="3">
        <v>0.62313682468620546</v>
      </c>
      <c r="N1427" s="3">
        <v>1.4585775777186805</v>
      </c>
      <c r="O1427" s="3">
        <v>-84.605957357059978</v>
      </c>
      <c r="P1427" s="3">
        <v>41.461792919377928</v>
      </c>
      <c r="Q1427" s="3">
        <v>-149.13438920459424</v>
      </c>
      <c r="R1427" s="3">
        <v>0.73689204951642751</v>
      </c>
      <c r="S1427" s="3">
        <v>1.3999193140773372</v>
      </c>
      <c r="T1427" s="3">
        <v>0.35523010096699181</v>
      </c>
      <c r="U1427" s="4">
        <v>5.9303039620746109E-2</v>
      </c>
    </row>
    <row r="1428" spans="1:21" x14ac:dyDescent="0.25">
      <c r="A1428">
        <v>3493</v>
      </c>
      <c r="B1428" t="s">
        <v>20</v>
      </c>
      <c r="C1428" s="1">
        <v>41427.462258564818</v>
      </c>
      <c r="D1428">
        <v>576.072</v>
      </c>
      <c r="E1428">
        <v>133.19800000000001</v>
      </c>
      <c r="F1428">
        <v>1957.4259999999999</v>
      </c>
      <c r="G1428">
        <v>-0.65</v>
      </c>
      <c r="H1428" s="1">
        <v>41427.462258611115</v>
      </c>
      <c r="I1428">
        <v>563.95600000000002</v>
      </c>
      <c r="J1428">
        <v>99.605000000000004</v>
      </c>
      <c r="K1428">
        <v>1952.001</v>
      </c>
      <c r="L1428" s="3">
        <v>0.37820835750402287</v>
      </c>
      <c r="M1428" s="3">
        <v>0.60277308708245514</v>
      </c>
      <c r="N1428" s="3">
        <v>1.4100661405370152</v>
      </c>
      <c r="O1428" s="3">
        <v>-84.200481728122654</v>
      </c>
      <c r="P1428" s="3">
        <v>40.87477575582745</v>
      </c>
      <c r="Q1428" s="3">
        <v>-152.28671583020383</v>
      </c>
      <c r="R1428" s="3">
        <v>0.75612682668315756</v>
      </c>
      <c r="S1428" s="3">
        <v>1.3286453628537771</v>
      </c>
      <c r="T1428" s="3">
        <v>0.39114939430578488</v>
      </c>
      <c r="U1428" s="4">
        <v>7.0176237519351273E-2</v>
      </c>
    </row>
    <row r="1429" spans="1:21" x14ac:dyDescent="0.25">
      <c r="A1429">
        <v>3159</v>
      </c>
      <c r="B1429" t="s">
        <v>20</v>
      </c>
      <c r="C1429" s="1">
        <v>41320.75172508102</v>
      </c>
      <c r="D1429">
        <v>560.83199999999999</v>
      </c>
      <c r="E1429">
        <v>90.83</v>
      </c>
      <c r="F1429">
        <v>2083.9180000000001</v>
      </c>
      <c r="G1429">
        <v>-0.75</v>
      </c>
      <c r="H1429" s="1">
        <v>41320.751725046299</v>
      </c>
      <c r="I1429">
        <v>571.71100000000001</v>
      </c>
      <c r="J1429">
        <v>147.33000000000001</v>
      </c>
      <c r="K1429">
        <v>2128.3249999999998</v>
      </c>
      <c r="L1429" s="3">
        <v>0.48084545241206522</v>
      </c>
      <c r="M1429" s="3">
        <v>1.083999294410148</v>
      </c>
      <c r="N1429" s="3">
        <v>1.7440407634413357</v>
      </c>
      <c r="O1429" s="3">
        <v>-76.64011258696577</v>
      </c>
      <c r="P1429" s="3">
        <v>96.614302404328654</v>
      </c>
      <c r="Q1429" s="3">
        <v>-20.270438282589033</v>
      </c>
      <c r="R1429" s="3">
        <v>1.1046186292714992</v>
      </c>
      <c r="S1429" s="3">
        <v>1.7104680455268806</v>
      </c>
      <c r="T1429" s="3">
        <v>0.52553210617088553</v>
      </c>
      <c r="U1429" s="4">
        <v>8.1383978309201271E-2</v>
      </c>
    </row>
    <row r="1430" spans="1:21" x14ac:dyDescent="0.25">
      <c r="A1430">
        <v>3495</v>
      </c>
      <c r="B1430" t="s">
        <v>20</v>
      </c>
      <c r="C1430" s="1">
        <v>41427.471257604164</v>
      </c>
      <c r="D1430">
        <v>571.5</v>
      </c>
      <c r="E1430">
        <v>139.29400000000001</v>
      </c>
      <c r="F1430">
        <v>1953.463</v>
      </c>
      <c r="G1430">
        <v>-0.27</v>
      </c>
      <c r="H1430" s="1">
        <v>41427.471257638892</v>
      </c>
      <c r="I1430">
        <v>567.91899999999998</v>
      </c>
      <c r="J1430">
        <v>104.352</v>
      </c>
      <c r="K1430">
        <v>1959.12</v>
      </c>
      <c r="L1430" s="3">
        <v>0.38173021375540483</v>
      </c>
      <c r="M1430" s="3">
        <v>0.59840770485100736</v>
      </c>
      <c r="N1430" s="3">
        <v>1.3499710444673321</v>
      </c>
      <c r="O1430" s="3">
        <v>-83.072906216358689</v>
      </c>
      <c r="P1430" s="3">
        <v>32.547666570835588</v>
      </c>
      <c r="Q1430" s="3">
        <v>-144.4402169020702</v>
      </c>
      <c r="R1430" s="3">
        <v>0.74242250156794398</v>
      </c>
      <c r="S1430" s="3">
        <v>1.2675429939220066</v>
      </c>
      <c r="T1430" s="3">
        <v>0.40280762563588723</v>
      </c>
      <c r="U1430" s="4">
        <v>6.7616747317541581E-2</v>
      </c>
    </row>
    <row r="1431" spans="1:21" x14ac:dyDescent="0.25">
      <c r="A1431">
        <v>3517</v>
      </c>
      <c r="B1431" t="s">
        <v>20</v>
      </c>
      <c r="C1431" s="1">
        <v>41427.715779629631</v>
      </c>
      <c r="D1431">
        <v>564.79399999999998</v>
      </c>
      <c r="E1431">
        <v>97.840999999999994</v>
      </c>
      <c r="F1431">
        <v>1931.213</v>
      </c>
      <c r="G1431">
        <v>-0.73</v>
      </c>
      <c r="H1431" s="1">
        <v>41427.715779606478</v>
      </c>
      <c r="I1431">
        <v>557.80999999999995</v>
      </c>
      <c r="J1431">
        <v>80.167000000000002</v>
      </c>
      <c r="K1431">
        <v>1930.3009999999999</v>
      </c>
      <c r="L1431" s="3">
        <v>0.26185691878248429</v>
      </c>
      <c r="M1431" s="3">
        <v>0.41915658142254258</v>
      </c>
      <c r="N1431" s="3">
        <v>1.3391331834967761</v>
      </c>
      <c r="O1431" s="3">
        <v>-83.914218872943309</v>
      </c>
      <c r="P1431" s="3">
        <v>112.82353170005315</v>
      </c>
      <c r="Q1431" s="3">
        <v>-50.500382972503232</v>
      </c>
      <c r="R1431" s="3">
        <v>0.72376208773766848</v>
      </c>
      <c r="S1431" s="3">
        <v>1.1992734360418495</v>
      </c>
      <c r="T1431" s="3">
        <v>0.26579026395847904</v>
      </c>
      <c r="U1431" s="4">
        <v>6.0083263271336403E-2</v>
      </c>
    </row>
    <row r="1432" spans="1:21" x14ac:dyDescent="0.25">
      <c r="A1432">
        <v>2265</v>
      </c>
      <c r="B1432" t="s">
        <v>20</v>
      </c>
      <c r="C1432" s="1">
        <v>41125.523482164353</v>
      </c>
      <c r="D1432">
        <v>447.44600000000003</v>
      </c>
      <c r="E1432">
        <v>15.85</v>
      </c>
      <c r="F1432">
        <v>1945.8430000000001</v>
      </c>
      <c r="G1432">
        <v>-1.04</v>
      </c>
      <c r="H1432" s="1">
        <v>41125.523482164353</v>
      </c>
      <c r="I1432">
        <v>418.916</v>
      </c>
      <c r="J1432">
        <v>-13.259</v>
      </c>
      <c r="K1432">
        <v>1955.2460000000001</v>
      </c>
      <c r="L1432" s="3">
        <v>0.70947540892035998</v>
      </c>
      <c r="M1432" s="3">
        <v>0.99257313718977191</v>
      </c>
      <c r="N1432" s="3">
        <v>2.0099883450912626</v>
      </c>
      <c r="O1432" s="3">
        <v>-83.796699499117466</v>
      </c>
      <c r="P1432" s="3">
        <v>44.591321914820867</v>
      </c>
      <c r="Q1432" s="3">
        <v>173.09231012815337</v>
      </c>
      <c r="R1432" s="3">
        <v>1.6911814338765794</v>
      </c>
      <c r="S1432" s="3">
        <v>1.4562899998946826</v>
      </c>
      <c r="T1432" s="3">
        <v>0.72083326718097851</v>
      </c>
      <c r="U1432" s="4">
        <v>0.1043784525306906</v>
      </c>
    </row>
    <row r="1433" spans="1:21" x14ac:dyDescent="0.25">
      <c r="A1433">
        <v>3532</v>
      </c>
      <c r="B1433" t="s">
        <v>20</v>
      </c>
      <c r="C1433" s="1">
        <v>41433.13899861111</v>
      </c>
      <c r="D1433">
        <v>561.13699999999994</v>
      </c>
      <c r="E1433">
        <v>74.676000000000002</v>
      </c>
      <c r="F1433">
        <v>1929.9939999999999</v>
      </c>
      <c r="G1433">
        <v>-1.19</v>
      </c>
      <c r="H1433" s="1">
        <v>41433.138998680559</v>
      </c>
      <c r="I1433">
        <v>546.16200000000003</v>
      </c>
      <c r="J1433">
        <v>49.366999999999997</v>
      </c>
      <c r="K1433">
        <v>1927.135</v>
      </c>
      <c r="L1433" s="3">
        <v>0.25553961188969448</v>
      </c>
      <c r="M1433" s="3">
        <v>0.39643398772126276</v>
      </c>
      <c r="N1433" s="3">
        <v>1.44167755192587</v>
      </c>
      <c r="O1433" s="3">
        <v>-81.586029360063648</v>
      </c>
      <c r="P1433" s="3">
        <v>115.38812755602787</v>
      </c>
      <c r="Q1433" s="3">
        <v>-57.843384854326501</v>
      </c>
      <c r="R1433" s="3">
        <v>0.8434291353593153</v>
      </c>
      <c r="S1433" s="3">
        <v>1.2287325873903825</v>
      </c>
      <c r="T1433" s="3">
        <v>0.27200076688814079</v>
      </c>
      <c r="U1433" s="4">
        <v>5.2278152521173085E-2</v>
      </c>
    </row>
    <row r="1434" spans="1:21" x14ac:dyDescent="0.25">
      <c r="A1434">
        <v>4310</v>
      </c>
      <c r="B1434" t="s">
        <v>20</v>
      </c>
      <c r="C1434" s="1">
        <v>41615.046335613428</v>
      </c>
      <c r="D1434">
        <v>545.28700000000003</v>
      </c>
      <c r="E1434">
        <v>71.933000000000007</v>
      </c>
      <c r="F1434">
        <v>1916.8869999999999</v>
      </c>
      <c r="G1434">
        <v>-1.4</v>
      </c>
      <c r="H1434" s="1">
        <v>41615.046335613428</v>
      </c>
      <c r="I1434">
        <v>527.74800000000005</v>
      </c>
      <c r="J1434">
        <v>63.116999999999997</v>
      </c>
      <c r="K1434">
        <v>1915.758</v>
      </c>
      <c r="L1434" s="3">
        <v>0.27140809248153397</v>
      </c>
      <c r="M1434" s="3">
        <v>0.39494093146943965</v>
      </c>
      <c r="N1434" s="3">
        <v>1.2119352708145814</v>
      </c>
      <c r="O1434" s="3">
        <v>-77.355917814986768</v>
      </c>
      <c r="P1434" s="3">
        <v>70.474366311326236</v>
      </c>
      <c r="Q1434" s="3">
        <v>171.02420752132539</v>
      </c>
      <c r="R1434" s="3">
        <v>0.66087428541186455</v>
      </c>
      <c r="S1434" s="3">
        <v>1.0827172397293161</v>
      </c>
      <c r="T1434" s="3">
        <v>0.29088269360431696</v>
      </c>
      <c r="U1434" s="4">
        <v>5.665963153581656E-2</v>
      </c>
    </row>
    <row r="1435" spans="1:21" x14ac:dyDescent="0.25">
      <c r="A1435">
        <v>3803</v>
      </c>
      <c r="B1435" t="s">
        <v>20</v>
      </c>
      <c r="C1435" s="1">
        <v>41489.974203969905</v>
      </c>
      <c r="D1435">
        <v>567.84199999999998</v>
      </c>
      <c r="E1435">
        <v>122.834</v>
      </c>
      <c r="F1435">
        <v>1936.09</v>
      </c>
      <c r="G1435">
        <v>-0.95</v>
      </c>
      <c r="H1435" s="1">
        <v>41489.974204074075</v>
      </c>
      <c r="I1435">
        <v>546.85199999999998</v>
      </c>
      <c r="J1435">
        <v>94.504000000000005</v>
      </c>
      <c r="K1435">
        <v>1931.836</v>
      </c>
      <c r="L1435" s="3">
        <v>0.27750507315974948</v>
      </c>
      <c r="M1435" s="3">
        <v>0.41477722263738148</v>
      </c>
      <c r="N1435" s="3">
        <v>1.3473515014439905</v>
      </c>
      <c r="O1435" s="3">
        <v>-86.151933816221145</v>
      </c>
      <c r="P1435" s="3">
        <v>-177.37125693674849</v>
      </c>
      <c r="Q1435" s="3">
        <v>-116.24367963534218</v>
      </c>
      <c r="R1435" s="3">
        <v>0.65893999909371814</v>
      </c>
      <c r="S1435" s="3">
        <v>1.2426332730347838</v>
      </c>
      <c r="T1435" s="3">
        <v>0.29124054012868328</v>
      </c>
      <c r="U1435" s="4">
        <v>5.7081317146019751E-2</v>
      </c>
    </row>
    <row r="1436" spans="1:21" x14ac:dyDescent="0.25">
      <c r="A1436">
        <v>6849</v>
      </c>
      <c r="B1436" t="s">
        <v>20</v>
      </c>
      <c r="C1436" s="1">
        <v>42984.667777523151</v>
      </c>
      <c r="D1436">
        <v>558.69799999999998</v>
      </c>
      <c r="E1436">
        <v>22.25</v>
      </c>
      <c r="F1436">
        <v>2040.941</v>
      </c>
      <c r="G1436">
        <v>-1.32</v>
      </c>
      <c r="H1436" s="1">
        <v>42984.667777453702</v>
      </c>
      <c r="I1436">
        <v>591.75300000000004</v>
      </c>
      <c r="J1436">
        <v>17.835999999999999</v>
      </c>
      <c r="K1436">
        <v>2028.326</v>
      </c>
      <c r="L1436" s="3">
        <v>0.51476613443446029</v>
      </c>
      <c r="M1436" s="3">
        <v>1.2350653642375258</v>
      </c>
      <c r="N1436" s="3">
        <v>1.9814678161793606</v>
      </c>
      <c r="O1436" s="3">
        <v>-76.387418428019416</v>
      </c>
      <c r="P1436" s="3">
        <v>100.92836870676521</v>
      </c>
      <c r="Q1436" s="3">
        <v>-34.340652041001533</v>
      </c>
      <c r="R1436" s="3">
        <v>1.3620695463173433</v>
      </c>
      <c r="S1436" s="3">
        <v>1.8693865545579369</v>
      </c>
      <c r="T1436" s="3">
        <v>0.57929664348353072</v>
      </c>
      <c r="U1436" s="4">
        <v>8.5515405374577025E-2</v>
      </c>
    </row>
    <row r="1437" spans="1:21" x14ac:dyDescent="0.25">
      <c r="A1437">
        <v>792</v>
      </c>
      <c r="B1437" t="s">
        <v>20</v>
      </c>
      <c r="C1437" s="1">
        <v>41004.702076226851</v>
      </c>
      <c r="D1437">
        <v>545.89700000000005</v>
      </c>
      <c r="E1437">
        <v>129.54</v>
      </c>
      <c r="F1437">
        <v>1917.192</v>
      </c>
      <c r="G1437">
        <v>-0.8</v>
      </c>
      <c r="H1437" s="1">
        <v>41004.702076284724</v>
      </c>
      <c r="I1437">
        <v>524.81700000000001</v>
      </c>
      <c r="J1437">
        <v>108.625</v>
      </c>
      <c r="K1437">
        <v>1905.914</v>
      </c>
      <c r="L1437" s="3">
        <v>0.24800000685296347</v>
      </c>
      <c r="M1437" s="3">
        <v>0.35898507787063888</v>
      </c>
      <c r="N1437" s="3">
        <v>1.3125945191394628</v>
      </c>
      <c r="O1437" s="3">
        <v>-84.332607644956738</v>
      </c>
      <c r="P1437" s="3">
        <v>56.780314058409111</v>
      </c>
      <c r="Q1437" s="3">
        <v>-170.10836414275235</v>
      </c>
      <c r="R1437" s="3">
        <v>0.61061711352863313</v>
      </c>
      <c r="S1437" s="3">
        <v>1.2121354031012999</v>
      </c>
      <c r="T1437" s="3">
        <v>0.25665369867260779</v>
      </c>
      <c r="U1437" s="4">
        <v>4.9797615119173723E-2</v>
      </c>
    </row>
    <row r="1438" spans="1:21" x14ac:dyDescent="0.25">
      <c r="A1438">
        <v>445</v>
      </c>
      <c r="B1438" t="s">
        <v>20</v>
      </c>
      <c r="C1438" s="1">
        <v>40968.265869490744</v>
      </c>
      <c r="D1438">
        <v>594.36</v>
      </c>
      <c r="E1438">
        <v>103.937</v>
      </c>
      <c r="F1438">
        <v>1978.7619999999999</v>
      </c>
      <c r="G1438">
        <v>-1.1399999999999999</v>
      </c>
      <c r="H1438" s="1">
        <v>40968.265869502313</v>
      </c>
      <c r="I1438">
        <v>571.14700000000005</v>
      </c>
      <c r="J1438">
        <v>127.78700000000001</v>
      </c>
      <c r="K1438">
        <v>1994.8589999999999</v>
      </c>
      <c r="L1438" s="3">
        <v>0.42050627183506323</v>
      </c>
      <c r="M1438" s="3">
        <v>0.70798237523836693</v>
      </c>
      <c r="N1438" s="3">
        <v>1.5804046090924049</v>
      </c>
      <c r="O1438" s="3">
        <v>-84.136245375705727</v>
      </c>
      <c r="P1438" s="3">
        <v>98.213078403039773</v>
      </c>
      <c r="Q1438" s="3">
        <v>-25.689727960977645</v>
      </c>
      <c r="R1438" s="3">
        <v>0.82325922256939066</v>
      </c>
      <c r="S1438" s="3">
        <v>1.5213995318084557</v>
      </c>
      <c r="T1438" s="3">
        <v>0.41995457287066529</v>
      </c>
      <c r="U1438" s="4">
        <v>7.3410189799535994E-2</v>
      </c>
    </row>
    <row r="1439" spans="1:21" x14ac:dyDescent="0.25">
      <c r="A1439">
        <v>3152</v>
      </c>
      <c r="B1439" t="s">
        <v>20</v>
      </c>
      <c r="C1439" s="1">
        <v>41320.747955127314</v>
      </c>
      <c r="D1439">
        <v>587.35</v>
      </c>
      <c r="E1439">
        <v>128.321</v>
      </c>
      <c r="F1439">
        <v>2043.0740000000001</v>
      </c>
      <c r="G1439">
        <v>-0.28000000000000003</v>
      </c>
      <c r="H1439" s="1">
        <v>41320.747955289349</v>
      </c>
      <c r="I1439">
        <v>532.95000000000005</v>
      </c>
      <c r="J1439">
        <v>124.063</v>
      </c>
      <c r="K1439">
        <v>2002.87</v>
      </c>
      <c r="L1439" s="3">
        <v>0.43801326156558568</v>
      </c>
      <c r="M1439" s="3">
        <v>0.76880909517821283</v>
      </c>
      <c r="N1439" s="3">
        <v>1.3924024667080237</v>
      </c>
      <c r="O1439" s="3">
        <v>-85.37499899746507</v>
      </c>
      <c r="P1439" s="3">
        <v>131.56589234507976</v>
      </c>
      <c r="Q1439" s="3">
        <v>-60.034128221012871</v>
      </c>
      <c r="R1439" s="3">
        <v>0.84983166509800867</v>
      </c>
      <c r="S1439" s="3">
        <v>1.3397036257070454</v>
      </c>
      <c r="T1439" s="3">
        <v>0.44286503191574411</v>
      </c>
      <c r="U1439" s="4">
        <v>7.9154234313502686E-2</v>
      </c>
    </row>
    <row r="1440" spans="1:21" x14ac:dyDescent="0.25">
      <c r="A1440">
        <v>791</v>
      </c>
      <c r="B1440" t="s">
        <v>20</v>
      </c>
      <c r="C1440" s="1">
        <v>41004.697437060182</v>
      </c>
      <c r="D1440">
        <v>523.95100000000002</v>
      </c>
      <c r="E1440">
        <v>139.90299999999999</v>
      </c>
      <c r="F1440">
        <v>1908.962</v>
      </c>
      <c r="G1440">
        <v>-0.98</v>
      </c>
      <c r="H1440" s="1">
        <v>41004.697437141207</v>
      </c>
      <c r="I1440">
        <v>524.97400000000005</v>
      </c>
      <c r="J1440">
        <v>108.455</v>
      </c>
      <c r="K1440">
        <v>1904.18</v>
      </c>
      <c r="L1440" s="3">
        <v>0.25275671768004954</v>
      </c>
      <c r="M1440" s="3">
        <v>0.37313666873141937</v>
      </c>
      <c r="N1440" s="3">
        <v>1.2227974863300137</v>
      </c>
      <c r="O1440" s="3">
        <v>-86.715072496728624</v>
      </c>
      <c r="P1440" s="3">
        <v>13.742450367849749</v>
      </c>
      <c r="Q1440" s="3">
        <v>-126.90256878538848</v>
      </c>
      <c r="R1440" s="3">
        <v>0.58972880193164201</v>
      </c>
      <c r="S1440" s="3">
        <v>1.1318444113653641</v>
      </c>
      <c r="T1440" s="3">
        <v>0.26102332578170717</v>
      </c>
      <c r="U1440" s="4">
        <v>6.0219867883306355E-2</v>
      </c>
    </row>
    <row r="1441" spans="1:21" x14ac:dyDescent="0.25">
      <c r="A1441">
        <v>3671</v>
      </c>
      <c r="B1441" t="s">
        <v>20</v>
      </c>
      <c r="C1441" s="1">
        <v>41477.102262141205</v>
      </c>
      <c r="D1441">
        <v>460.553</v>
      </c>
      <c r="E1441">
        <v>21.946000000000002</v>
      </c>
      <c r="F1441">
        <v>1926.336</v>
      </c>
      <c r="G1441">
        <v>-0.45</v>
      </c>
      <c r="H1441" s="1">
        <v>41477.102262152781</v>
      </c>
      <c r="I1441">
        <v>424.024</v>
      </c>
      <c r="J1441">
        <v>-10.914</v>
      </c>
      <c r="K1441">
        <v>1923.5630000000001</v>
      </c>
      <c r="L1441" s="3">
        <v>0.39728866213579345</v>
      </c>
      <c r="M1441" s="3">
        <v>0.55824304518457812</v>
      </c>
      <c r="N1441" s="3">
        <v>1.4110872492761517</v>
      </c>
      <c r="O1441" s="3">
        <v>-77.36742109978033</v>
      </c>
      <c r="P1441" s="3">
        <v>77.492922841630062</v>
      </c>
      <c r="Q1441" s="3">
        <v>145.6221892396515</v>
      </c>
      <c r="R1441" s="3">
        <v>1.0896262023576355</v>
      </c>
      <c r="S1441" s="3">
        <v>1.0448252750310587</v>
      </c>
      <c r="T1441" s="3">
        <v>0.41099084685674825</v>
      </c>
      <c r="U1441" s="4">
        <v>9.3480181453153496E-2</v>
      </c>
    </row>
    <row r="1442" spans="1:21" x14ac:dyDescent="0.25">
      <c r="A1442">
        <v>4250</v>
      </c>
      <c r="B1442" t="s">
        <v>20</v>
      </c>
      <c r="C1442" s="1">
        <v>41598.636466585645</v>
      </c>
      <c r="D1442">
        <v>515.11199999999997</v>
      </c>
      <c r="E1442">
        <v>123.749</v>
      </c>
      <c r="F1442">
        <v>1899.5139999999999</v>
      </c>
      <c r="G1442">
        <v>-1.6</v>
      </c>
      <c r="H1442" s="1">
        <v>41598.636466516204</v>
      </c>
      <c r="I1442">
        <v>523.77800000000002</v>
      </c>
      <c r="J1442">
        <v>114.05500000000001</v>
      </c>
      <c r="K1442">
        <v>1915.713</v>
      </c>
      <c r="L1442" s="3">
        <v>0.27744349814099317</v>
      </c>
      <c r="M1442" s="3">
        <v>0.40060676688959485</v>
      </c>
      <c r="N1442" s="3">
        <v>1.1710027187306264</v>
      </c>
      <c r="O1442" s="3">
        <v>-80.994550279551135</v>
      </c>
      <c r="P1442" s="3">
        <v>55.935450385019074</v>
      </c>
      <c r="Q1442" s="3">
        <v>-167.32869505810382</v>
      </c>
      <c r="R1442" s="3">
        <v>0.55738989197539013</v>
      </c>
      <c r="S1442" s="3">
        <v>1.0981437789248361</v>
      </c>
      <c r="T1442" s="3">
        <v>0.29484962407468629</v>
      </c>
      <c r="U1442" s="4">
        <v>6.518492437258519E-2</v>
      </c>
    </row>
    <row r="1443" spans="1:21" x14ac:dyDescent="0.25">
      <c r="A1443">
        <v>3804</v>
      </c>
      <c r="B1443" t="s">
        <v>20</v>
      </c>
      <c r="C1443" s="1">
        <v>41490.035016331021</v>
      </c>
      <c r="D1443">
        <v>575.46199999999999</v>
      </c>
      <c r="E1443">
        <v>116.434</v>
      </c>
      <c r="F1443">
        <v>1937.0039999999999</v>
      </c>
      <c r="G1443">
        <v>-1.01</v>
      </c>
      <c r="H1443" s="1">
        <v>41490.035016423608</v>
      </c>
      <c r="I1443">
        <v>546.22400000000005</v>
      </c>
      <c r="J1443">
        <v>95.804000000000002</v>
      </c>
      <c r="K1443">
        <v>1926.64</v>
      </c>
      <c r="L1443" s="3">
        <v>0.26948837797404901</v>
      </c>
      <c r="M1443" s="3">
        <v>0.40591977597378842</v>
      </c>
      <c r="N1443" s="3">
        <v>1.3653437366679062</v>
      </c>
      <c r="O1443" s="3">
        <v>-80.459832012251923</v>
      </c>
      <c r="P1443" s="3">
        <v>70.97627731996802</v>
      </c>
      <c r="Q1443" s="3">
        <v>173.09282602564343</v>
      </c>
      <c r="R1443" s="3">
        <v>0.68986652556509398</v>
      </c>
      <c r="S1443" s="3">
        <v>1.2411654224390105</v>
      </c>
      <c r="T1443" s="3">
        <v>0.28186917416951474</v>
      </c>
      <c r="U1443" s="4">
        <v>6.1575149351178395E-2</v>
      </c>
    </row>
    <row r="1444" spans="1:21" x14ac:dyDescent="0.25">
      <c r="A1444">
        <v>3515</v>
      </c>
      <c r="B1444" t="s">
        <v>20</v>
      </c>
      <c r="C1444" s="1">
        <v>41427.639689467593</v>
      </c>
      <c r="D1444">
        <v>568.452</v>
      </c>
      <c r="E1444">
        <v>77.724000000000004</v>
      </c>
      <c r="F1444">
        <v>1929.079</v>
      </c>
      <c r="G1444">
        <v>-0.96</v>
      </c>
      <c r="H1444" s="1">
        <v>41427.63968954861</v>
      </c>
      <c r="I1444">
        <v>558.20799999999997</v>
      </c>
      <c r="J1444">
        <v>87.703999999999994</v>
      </c>
      <c r="K1444">
        <v>1928.49</v>
      </c>
      <c r="L1444" s="3">
        <v>0.28288873224424876</v>
      </c>
      <c r="M1444" s="3">
        <v>0.41650054698242556</v>
      </c>
      <c r="N1444" s="3">
        <v>1.4810750361073191</v>
      </c>
      <c r="O1444" s="3">
        <v>-86.556455223344926</v>
      </c>
      <c r="P1444" s="3">
        <v>128.18322334490765</v>
      </c>
      <c r="Q1444" s="3">
        <v>-62.149150332666068</v>
      </c>
      <c r="R1444" s="3">
        <v>0.71087619056345375</v>
      </c>
      <c r="S1444" s="3">
        <v>1.3616651023832986</v>
      </c>
      <c r="T1444" s="3">
        <v>0.28750432536162407</v>
      </c>
      <c r="U1444" s="4">
        <v>6.3781059436429269E-2</v>
      </c>
    </row>
    <row r="1445" spans="1:21" x14ac:dyDescent="0.25">
      <c r="A1445">
        <v>3514</v>
      </c>
      <c r="B1445" t="s">
        <v>20</v>
      </c>
      <c r="C1445" s="1">
        <v>41427.639515347226</v>
      </c>
      <c r="D1445">
        <v>575.46199999999999</v>
      </c>
      <c r="E1445">
        <v>110.642</v>
      </c>
      <c r="F1445">
        <v>1934.261</v>
      </c>
      <c r="G1445">
        <v>-1.18</v>
      </c>
      <c r="H1445" s="1">
        <v>41427.639515405092</v>
      </c>
      <c r="I1445">
        <v>557.92399999999998</v>
      </c>
      <c r="J1445">
        <v>89.856999999999999</v>
      </c>
      <c r="K1445">
        <v>1931.51</v>
      </c>
      <c r="L1445" s="3">
        <v>0.23178636959795018</v>
      </c>
      <c r="M1445" s="3">
        <v>0.40159236729255227</v>
      </c>
      <c r="N1445" s="3">
        <v>1.4261804542405385</v>
      </c>
      <c r="O1445" s="3">
        <v>-83.950290819692484</v>
      </c>
      <c r="P1445" s="3">
        <v>127.20536325685441</v>
      </c>
      <c r="Q1445" s="3">
        <v>-62.035331144203596</v>
      </c>
      <c r="R1445" s="3">
        <v>0.70070876808358662</v>
      </c>
      <c r="S1445" s="3">
        <v>1.3003511302536879</v>
      </c>
      <c r="T1445" s="3">
        <v>0.24729978134337216</v>
      </c>
      <c r="U1445" s="4">
        <v>5.2879834313512737E-2</v>
      </c>
    </row>
    <row r="1446" spans="1:21" x14ac:dyDescent="0.25">
      <c r="A1446">
        <v>3566</v>
      </c>
      <c r="B1446" t="s">
        <v>20</v>
      </c>
      <c r="C1446" s="1">
        <v>41436.847214571761</v>
      </c>
      <c r="D1446">
        <v>558.69799999999998</v>
      </c>
      <c r="E1446">
        <v>59.436</v>
      </c>
      <c r="F1446">
        <v>1923.8979999999999</v>
      </c>
      <c r="G1446">
        <v>-1.36</v>
      </c>
      <c r="H1446" s="1">
        <v>41436.847214641202</v>
      </c>
      <c r="I1446">
        <v>549.48299999999995</v>
      </c>
      <c r="J1446">
        <v>40.878</v>
      </c>
      <c r="K1446">
        <v>1922.348</v>
      </c>
      <c r="L1446" s="3">
        <v>0.2865508523417859</v>
      </c>
      <c r="M1446" s="3">
        <v>0.37664482189312654</v>
      </c>
      <c r="N1446" s="3">
        <v>1.4790574482442624</v>
      </c>
      <c r="O1446" s="3">
        <v>-75.035660621283981</v>
      </c>
      <c r="P1446" s="3">
        <v>81.419956349746627</v>
      </c>
      <c r="Q1446" s="3">
        <v>157.63099406476053</v>
      </c>
      <c r="R1446" s="3">
        <v>0.8155989303820661</v>
      </c>
      <c r="S1446" s="3">
        <v>1.2852217215938708</v>
      </c>
      <c r="T1446" s="3">
        <v>0.29830745813205795</v>
      </c>
      <c r="U1446" s="4">
        <v>6.2868342244870964E-2</v>
      </c>
    </row>
    <row r="1447" spans="1:21" x14ac:dyDescent="0.25">
      <c r="A1447">
        <v>4159</v>
      </c>
      <c r="B1447" t="s">
        <v>20</v>
      </c>
      <c r="C1447" s="1">
        <v>41580.045754768522</v>
      </c>
      <c r="D1447">
        <v>506.27300000000002</v>
      </c>
      <c r="E1447">
        <v>71.322999999999993</v>
      </c>
      <c r="F1447">
        <v>1894.3320000000001</v>
      </c>
      <c r="G1447">
        <v>-1.8</v>
      </c>
      <c r="H1447" s="1">
        <v>41580.045754699073</v>
      </c>
      <c r="I1447">
        <v>510.91199999999998</v>
      </c>
      <c r="J1447">
        <v>36.685000000000002</v>
      </c>
      <c r="K1447">
        <v>1911.0309999999999</v>
      </c>
      <c r="L1447" s="3">
        <v>0.34410166792666408</v>
      </c>
      <c r="M1447" s="3">
        <v>0.43084274067357164</v>
      </c>
      <c r="N1447" s="3">
        <v>1.2801892844619944</v>
      </c>
      <c r="O1447" s="3">
        <v>-57.642593624732086</v>
      </c>
      <c r="P1447" s="3">
        <v>81.175039489452033</v>
      </c>
      <c r="Q1447" s="3">
        <v>154.60671740416277</v>
      </c>
      <c r="R1447" s="3">
        <v>0.77021009069113688</v>
      </c>
      <c r="S1447" s="3">
        <v>1.0941205787537598</v>
      </c>
      <c r="T1447" s="3">
        <v>0.38350671399598468</v>
      </c>
      <c r="U1447" s="4">
        <v>6.6898134011183719E-2</v>
      </c>
    </row>
    <row r="1448" spans="1:21" x14ac:dyDescent="0.25">
      <c r="A1448">
        <v>3518</v>
      </c>
      <c r="B1448" t="s">
        <v>20</v>
      </c>
      <c r="C1448" s="1">
        <v>41427.7158065162</v>
      </c>
      <c r="D1448">
        <v>576.072</v>
      </c>
      <c r="E1448">
        <v>116.738</v>
      </c>
      <c r="F1448">
        <v>1932.127</v>
      </c>
      <c r="G1448">
        <v>-1.54</v>
      </c>
      <c r="H1448" s="1">
        <v>41427.715806539352</v>
      </c>
      <c r="I1448">
        <v>577.70699999999999</v>
      </c>
      <c r="J1448">
        <v>97.415999999999997</v>
      </c>
      <c r="K1448">
        <v>1935.586</v>
      </c>
      <c r="L1448" s="3">
        <v>0.29392673059942198</v>
      </c>
      <c r="M1448" s="3">
        <v>0.43186801533825286</v>
      </c>
      <c r="N1448" s="3">
        <v>1.458674929421353</v>
      </c>
      <c r="O1448" s="3">
        <v>-81.673688000672101</v>
      </c>
      <c r="P1448" s="3">
        <v>65.21576536105313</v>
      </c>
      <c r="Q1448" s="3">
        <v>-177.05622474934776</v>
      </c>
      <c r="R1448" s="3">
        <v>0.66701402621993111</v>
      </c>
      <c r="S1448" s="3">
        <v>1.3621462564777573</v>
      </c>
      <c r="T1448" s="3">
        <v>0.30710684536347799</v>
      </c>
      <c r="U1448" s="4">
        <v>5.8056058189971026E-2</v>
      </c>
    </row>
    <row r="1449" spans="1:21" x14ac:dyDescent="0.25">
      <c r="A1449">
        <v>695</v>
      </c>
      <c r="B1449" t="s">
        <v>20</v>
      </c>
      <c r="C1449" s="1">
        <v>40978.448320138887</v>
      </c>
      <c r="D1449">
        <v>559.91800000000001</v>
      </c>
      <c r="E1449">
        <v>21.030999999999999</v>
      </c>
      <c r="F1449">
        <v>1955.2919999999999</v>
      </c>
      <c r="G1449">
        <v>-0.79</v>
      </c>
      <c r="H1449" s="1">
        <v>40978.448320057869</v>
      </c>
      <c r="I1449">
        <v>551.83100000000002</v>
      </c>
      <c r="J1449">
        <v>-3.8570000000000002</v>
      </c>
      <c r="K1449">
        <v>1972.64</v>
      </c>
      <c r="L1449" s="3">
        <v>0.39499461012580306</v>
      </c>
      <c r="M1449" s="3">
        <v>0.60247965514284074</v>
      </c>
      <c r="N1449" s="3">
        <v>1.5239545738545808</v>
      </c>
      <c r="O1449" s="3">
        <v>-86.108911967734144</v>
      </c>
      <c r="P1449" s="3">
        <v>26.51528824739443</v>
      </c>
      <c r="Q1449" s="3">
        <v>-149.73623046202752</v>
      </c>
      <c r="R1449" s="3">
        <v>0.97008068383297541</v>
      </c>
      <c r="S1449" s="3">
        <v>1.3130785398485245</v>
      </c>
      <c r="T1449" s="3">
        <v>0.40370838485773675</v>
      </c>
      <c r="U1449" s="4">
        <v>7.2050877005607444E-2</v>
      </c>
    </row>
    <row r="1450" spans="1:21" x14ac:dyDescent="0.25">
      <c r="A1450">
        <v>6898</v>
      </c>
      <c r="B1450" t="s">
        <v>20</v>
      </c>
      <c r="C1450" s="1">
        <v>43173.330960127314</v>
      </c>
      <c r="D1450">
        <v>393.19200000000001</v>
      </c>
      <c r="E1450">
        <v>34.442</v>
      </c>
      <c r="F1450">
        <v>2042.16</v>
      </c>
      <c r="G1450">
        <v>-1.5</v>
      </c>
      <c r="H1450" s="1">
        <v>43173.330960057872</v>
      </c>
      <c r="I1450">
        <v>405.24099999999999</v>
      </c>
      <c r="J1450">
        <v>-11.797000000000001</v>
      </c>
      <c r="K1450">
        <v>2041.6859999999999</v>
      </c>
      <c r="L1450" s="3">
        <v>1.5762040760840612</v>
      </c>
      <c r="M1450" s="3">
        <v>3.830350452098719</v>
      </c>
      <c r="N1450" s="3">
        <v>4.3197468051363019</v>
      </c>
      <c r="O1450" s="3">
        <v>-79.966404309044606</v>
      </c>
      <c r="P1450" s="3">
        <v>166.35523273524439</v>
      </c>
      <c r="Q1450" s="3">
        <v>-41.2845241216828</v>
      </c>
      <c r="R1450" s="3">
        <v>3.9583734858793491</v>
      </c>
      <c r="S1450" s="3">
        <v>4.1249819163703876</v>
      </c>
      <c r="T1450" s="3">
        <v>1.7149635789201056</v>
      </c>
      <c r="U1450" s="4">
        <v>0.28167629809292943</v>
      </c>
    </row>
    <row r="1451" spans="1:21" x14ac:dyDescent="0.25">
      <c r="A1451">
        <v>5085</v>
      </c>
      <c r="B1451" t="s">
        <v>20</v>
      </c>
      <c r="C1451" s="1">
        <v>41793.062553784723</v>
      </c>
      <c r="D1451">
        <v>455.98099999999999</v>
      </c>
      <c r="E1451">
        <v>8.5340000000000007</v>
      </c>
      <c r="F1451">
        <v>1933.0419999999999</v>
      </c>
      <c r="G1451">
        <v>-1.43</v>
      </c>
      <c r="H1451" s="1">
        <v>41793.062553703705</v>
      </c>
      <c r="I1451">
        <v>434.86599999999999</v>
      </c>
      <c r="J1451">
        <v>-5.32</v>
      </c>
      <c r="K1451">
        <v>1988.146</v>
      </c>
      <c r="L1451" s="3">
        <v>0.80195228038943944</v>
      </c>
      <c r="M1451" s="3">
        <v>0.98290143518467443</v>
      </c>
      <c r="N1451" s="3">
        <v>1.8408720506455147</v>
      </c>
      <c r="O1451" s="3">
        <v>-80.646955445391058</v>
      </c>
      <c r="P1451" s="3">
        <v>44.591379392920679</v>
      </c>
      <c r="Q1451" s="3">
        <v>-172.5677295993261</v>
      </c>
      <c r="R1451" s="3">
        <v>1.3539446344094017</v>
      </c>
      <c r="S1451" s="3">
        <v>1.5660450237323673</v>
      </c>
      <c r="T1451" s="3">
        <v>0.81839874253410017</v>
      </c>
      <c r="U1451" s="4">
        <v>0.11343165722788252</v>
      </c>
    </row>
    <row r="1452" spans="1:21" x14ac:dyDescent="0.25">
      <c r="A1452">
        <v>1767</v>
      </c>
      <c r="B1452" t="s">
        <v>20</v>
      </c>
      <c r="C1452" s="1">
        <v>41087.425914583335</v>
      </c>
      <c r="D1452">
        <v>555.65</v>
      </c>
      <c r="E1452">
        <v>3.3530000000000002</v>
      </c>
      <c r="F1452">
        <v>1984.8579999999999</v>
      </c>
      <c r="G1452">
        <v>0.51</v>
      </c>
      <c r="H1452" s="1">
        <v>41087.425914513886</v>
      </c>
      <c r="I1452">
        <v>587.649</v>
      </c>
      <c r="J1452">
        <v>-19.451000000000001</v>
      </c>
      <c r="K1452">
        <v>1989.4110000000001</v>
      </c>
      <c r="L1452" s="3">
        <v>0.52121419348747178</v>
      </c>
      <c r="M1452" s="3">
        <v>0.85253549783364391</v>
      </c>
      <c r="N1452" s="3">
        <v>1.8669303507336332</v>
      </c>
      <c r="O1452" s="3">
        <v>-85.807154313265315</v>
      </c>
      <c r="P1452" s="3">
        <v>142.58788232269706</v>
      </c>
      <c r="Q1452" s="3">
        <v>-86.388092834465553</v>
      </c>
      <c r="R1452" s="3">
        <v>1.2567841928766939</v>
      </c>
      <c r="S1452" s="3">
        <v>1.6178172784287135</v>
      </c>
      <c r="T1452" s="3">
        <v>0.530379786613139</v>
      </c>
      <c r="U1452" s="4">
        <v>8.8100812240185261E-2</v>
      </c>
    </row>
    <row r="1453" spans="1:21" x14ac:dyDescent="0.25">
      <c r="A1453">
        <v>3672</v>
      </c>
      <c r="B1453" t="s">
        <v>20</v>
      </c>
      <c r="C1453" s="1">
        <v>41477.103157974539</v>
      </c>
      <c r="D1453">
        <v>433.42599999999999</v>
      </c>
      <c r="E1453">
        <v>38.1</v>
      </c>
      <c r="F1453">
        <v>1915.3630000000001</v>
      </c>
      <c r="G1453">
        <v>-1.42</v>
      </c>
      <c r="H1453" s="1">
        <v>41477.103157939811</v>
      </c>
      <c r="I1453">
        <v>432.69400000000002</v>
      </c>
      <c r="J1453">
        <v>11.925000000000001</v>
      </c>
      <c r="K1453">
        <v>1913.0319999999999</v>
      </c>
      <c r="L1453" s="3">
        <v>0.4153205401584561</v>
      </c>
      <c r="M1453" s="3">
        <v>0.51707857830028914</v>
      </c>
      <c r="N1453" s="3">
        <v>1.5671341055161947</v>
      </c>
      <c r="O1453" s="3">
        <v>-81.937250432562323</v>
      </c>
      <c r="P1453" s="3">
        <v>62.483630040231645</v>
      </c>
      <c r="Q1453" s="3">
        <v>160.69894378343321</v>
      </c>
      <c r="R1453" s="3">
        <v>1.1883887794689372</v>
      </c>
      <c r="S1453" s="3">
        <v>1.1382402562578822</v>
      </c>
      <c r="T1453" s="3">
        <v>0.42246923043421702</v>
      </c>
      <c r="U1453" s="4">
        <v>0.10043562075761027</v>
      </c>
    </row>
    <row r="1454" spans="1:21" x14ac:dyDescent="0.25">
      <c r="A1454">
        <v>3444</v>
      </c>
      <c r="B1454" t="s">
        <v>20</v>
      </c>
      <c r="C1454" s="1">
        <v>41407.571216504628</v>
      </c>
      <c r="D1454">
        <v>424.58600000000001</v>
      </c>
      <c r="E1454">
        <v>2.4380000000000002</v>
      </c>
      <c r="F1454">
        <v>1937.0039999999999</v>
      </c>
      <c r="G1454">
        <v>-1.1100000000000001</v>
      </c>
      <c r="H1454" s="1">
        <v>41407.571216493059</v>
      </c>
      <c r="I1454">
        <v>451.30900000000003</v>
      </c>
      <c r="J1454">
        <v>3.077</v>
      </c>
      <c r="K1454">
        <v>1946.981</v>
      </c>
      <c r="L1454" s="3">
        <v>0.81745506564718851</v>
      </c>
      <c r="M1454" s="3">
        <v>1.0513672979522495</v>
      </c>
      <c r="N1454" s="3">
        <v>1.8946029373481355</v>
      </c>
      <c r="O1454" s="3">
        <v>-64.194530094362676</v>
      </c>
      <c r="P1454" s="3">
        <v>76.853798447704236</v>
      </c>
      <c r="Q1454" s="3">
        <v>144.1088103915979</v>
      </c>
      <c r="R1454" s="3">
        <v>1.546057956799018</v>
      </c>
      <c r="S1454" s="3">
        <v>1.4753277665943059</v>
      </c>
      <c r="T1454" s="3">
        <v>0.87613957645385199</v>
      </c>
      <c r="U1454" s="4">
        <v>0.15961413225338725</v>
      </c>
    </row>
    <row r="1455" spans="1:21" x14ac:dyDescent="0.25">
      <c r="A1455">
        <v>6601</v>
      </c>
      <c r="B1455" t="s">
        <v>20</v>
      </c>
      <c r="C1455" s="1">
        <v>42083.451017777777</v>
      </c>
      <c r="D1455">
        <v>515.41700000000003</v>
      </c>
      <c r="E1455">
        <v>-21.946000000000002</v>
      </c>
      <c r="F1455">
        <v>1985.4670000000001</v>
      </c>
      <c r="G1455">
        <v>-1.43</v>
      </c>
      <c r="H1455" s="1">
        <v>42083.451017754633</v>
      </c>
      <c r="I1455">
        <v>608.85</v>
      </c>
      <c r="J1455">
        <v>2.71</v>
      </c>
      <c r="K1455">
        <v>1963.479</v>
      </c>
      <c r="L1455" s="3">
        <v>0.54458280985517293</v>
      </c>
      <c r="M1455" s="3">
        <v>1.0515025315700599</v>
      </c>
      <c r="N1455" s="3">
        <v>2.6551642682081193</v>
      </c>
      <c r="O1455" s="3">
        <v>-72.759034405147816</v>
      </c>
      <c r="P1455" s="3">
        <v>86.829476351622233</v>
      </c>
      <c r="Q1455" s="3">
        <v>-32.323838016122806</v>
      </c>
      <c r="R1455" s="3">
        <v>1.7402146954141244</v>
      </c>
      <c r="S1455" s="3">
        <v>2.2401817051704844</v>
      </c>
      <c r="T1455" s="3">
        <v>0.60368650617851927</v>
      </c>
      <c r="U1455" s="4">
        <v>9.7045266185024751E-2</v>
      </c>
    </row>
    <row r="1456" spans="1:21" x14ac:dyDescent="0.25">
      <c r="A1456">
        <v>16</v>
      </c>
      <c r="B1456" t="s">
        <v>20</v>
      </c>
      <c r="C1456" s="1">
        <v>40936.626670925929</v>
      </c>
      <c r="D1456">
        <v>674.827</v>
      </c>
      <c r="E1456">
        <v>-36.576000000000001</v>
      </c>
      <c r="F1456">
        <v>1963.5219999999999</v>
      </c>
      <c r="G1456">
        <v>-0.93</v>
      </c>
      <c r="H1456" s="1">
        <v>40936.626670914353</v>
      </c>
      <c r="I1456">
        <v>632.56500000000005</v>
      </c>
      <c r="J1456">
        <v>-16.78</v>
      </c>
      <c r="K1456">
        <v>2002.3679999999999</v>
      </c>
      <c r="L1456" s="3">
        <v>0.81221623345699823</v>
      </c>
      <c r="M1456" s="3">
        <v>1.2379852285045023</v>
      </c>
      <c r="N1456" s="3">
        <v>3.1074880268930798</v>
      </c>
      <c r="O1456" s="3">
        <v>-86.283921674032172</v>
      </c>
      <c r="P1456" s="3">
        <v>-22.52817738636562</v>
      </c>
      <c r="Q1456" s="3">
        <v>85.903693884623721</v>
      </c>
      <c r="R1456" s="3">
        <v>1.7768341215418104</v>
      </c>
      <c r="S1456" s="3">
        <v>2.8244647395795139</v>
      </c>
      <c r="T1456" s="3">
        <v>0.82963206010253998</v>
      </c>
      <c r="U1456" s="4">
        <v>0.17195236103379657</v>
      </c>
    </row>
    <row r="1457" spans="1:21" x14ac:dyDescent="0.25">
      <c r="A1457">
        <v>712</v>
      </c>
      <c r="B1457" t="s">
        <v>20</v>
      </c>
      <c r="C1457" s="1">
        <v>40978.57204457176</v>
      </c>
      <c r="D1457">
        <v>689.45799999999997</v>
      </c>
      <c r="E1457">
        <v>-41.758000000000003</v>
      </c>
      <c r="F1457">
        <v>1980.2860000000001</v>
      </c>
      <c r="G1457">
        <v>-0.96</v>
      </c>
      <c r="H1457" s="1">
        <v>40978.572044664354</v>
      </c>
      <c r="I1457">
        <v>633.20699999999999</v>
      </c>
      <c r="J1457">
        <v>-46.63</v>
      </c>
      <c r="K1457">
        <v>1970.8230000000001</v>
      </c>
      <c r="L1457" s="3">
        <v>0.68223760261816591</v>
      </c>
      <c r="M1457" s="3">
        <v>1.004151011383942</v>
      </c>
      <c r="N1457" s="3">
        <v>3.2367471713494478</v>
      </c>
      <c r="O1457" s="3">
        <v>-77.44523462625213</v>
      </c>
      <c r="P1457" s="3">
        <v>-104.15795022968544</v>
      </c>
      <c r="Q1457" s="3">
        <v>-18.226638636745488</v>
      </c>
      <c r="R1457" s="3">
        <v>1.904973834940165</v>
      </c>
      <c r="S1457" s="3">
        <v>2.7885334639405528</v>
      </c>
      <c r="T1457" s="3">
        <v>0.7177147798970509</v>
      </c>
      <c r="U1457" s="4">
        <v>0.13784843893123364</v>
      </c>
    </row>
    <row r="1458" spans="1:21" x14ac:dyDescent="0.25">
      <c r="A1458">
        <v>756</v>
      </c>
      <c r="B1458" t="s">
        <v>20</v>
      </c>
      <c r="C1458" s="1">
        <v>40988.813688553244</v>
      </c>
      <c r="D1458">
        <v>640.08000000000004</v>
      </c>
      <c r="E1458">
        <v>-26.213000000000001</v>
      </c>
      <c r="F1458">
        <v>1954.3779999999999</v>
      </c>
      <c r="G1458">
        <v>-1.21</v>
      </c>
      <c r="H1458" s="1">
        <v>40988.813688530092</v>
      </c>
      <c r="I1458">
        <v>638.17999999999995</v>
      </c>
      <c r="J1458">
        <v>-53.225000000000001</v>
      </c>
      <c r="K1458">
        <v>1961.828</v>
      </c>
      <c r="L1458" s="3">
        <v>0.63081004477864611</v>
      </c>
      <c r="M1458" s="3">
        <v>0.97475687888563567</v>
      </c>
      <c r="N1458" s="3">
        <v>2.7644621195188814</v>
      </c>
      <c r="O1458" s="3">
        <v>-83.747321854465696</v>
      </c>
      <c r="P1458" s="3">
        <v>-97.731844234231389</v>
      </c>
      <c r="Q1458" s="3">
        <v>-24.341561514005168</v>
      </c>
      <c r="R1458" s="3">
        <v>1.6787612905422975</v>
      </c>
      <c r="S1458" s="3">
        <v>2.3951786518929623</v>
      </c>
      <c r="T1458" s="3">
        <v>0.62887536424523205</v>
      </c>
      <c r="U1458" s="4">
        <v>0.14376519392950179</v>
      </c>
    </row>
    <row r="1459" spans="1:21" x14ac:dyDescent="0.25">
      <c r="A1459">
        <v>754</v>
      </c>
      <c r="B1459" t="s">
        <v>20</v>
      </c>
      <c r="C1459" s="1">
        <v>40988.732653240739</v>
      </c>
      <c r="D1459">
        <v>646.48099999999999</v>
      </c>
      <c r="E1459">
        <v>-4.2670000000000003</v>
      </c>
      <c r="F1459">
        <v>1957.73</v>
      </c>
      <c r="G1459">
        <v>-1.19</v>
      </c>
      <c r="H1459" s="1">
        <v>40988.732653287036</v>
      </c>
      <c r="I1459">
        <v>611.04300000000001</v>
      </c>
      <c r="J1459">
        <v>-19.699000000000002</v>
      </c>
      <c r="K1459">
        <v>1945.2909999999999</v>
      </c>
      <c r="L1459" s="3">
        <v>0.616755412471516</v>
      </c>
      <c r="M1459" s="3">
        <v>0.95142107221358763</v>
      </c>
      <c r="N1459" s="3">
        <v>2.9679088009566859</v>
      </c>
      <c r="O1459" s="3">
        <v>-81.257960890745267</v>
      </c>
      <c r="P1459" s="3">
        <v>-110.06690434186503</v>
      </c>
      <c r="Q1459" s="3">
        <v>-11.781964086846065</v>
      </c>
      <c r="R1459" s="3">
        <v>1.747384214998192</v>
      </c>
      <c r="S1459" s="3">
        <v>2.5706222375676582</v>
      </c>
      <c r="T1459" s="3">
        <v>0.63912505968642108</v>
      </c>
      <c r="U1459" s="4">
        <v>0.13315708711729457</v>
      </c>
    </row>
    <row r="1460" spans="1:21" x14ac:dyDescent="0.25">
      <c r="A1460">
        <v>867</v>
      </c>
      <c r="B1460" t="s">
        <v>20</v>
      </c>
      <c r="C1460" s="1">
        <v>41034.200963634263</v>
      </c>
      <c r="D1460">
        <v>653.79600000000005</v>
      </c>
      <c r="E1460">
        <v>-23.774000000000001</v>
      </c>
      <c r="F1460">
        <v>1999.4880000000001</v>
      </c>
      <c r="G1460">
        <v>-0.23</v>
      </c>
      <c r="H1460" s="1">
        <v>41034.200963842595</v>
      </c>
      <c r="I1460">
        <v>602.45600000000002</v>
      </c>
      <c r="J1460">
        <v>-7.665</v>
      </c>
      <c r="K1460">
        <v>1972.7929999999999</v>
      </c>
      <c r="L1460" s="3">
        <v>0.60037601544863939</v>
      </c>
      <c r="M1460" s="3">
        <v>1.0444059021756733</v>
      </c>
      <c r="N1460" s="3">
        <v>2.7131971155687138</v>
      </c>
      <c r="O1460" s="3">
        <v>-85.451931578434866</v>
      </c>
      <c r="P1460" s="3">
        <v>-113.73158375765193</v>
      </c>
      <c r="Q1460" s="3">
        <v>-5.2299445014029438</v>
      </c>
      <c r="R1460" s="3">
        <v>1.5954633085033265</v>
      </c>
      <c r="S1460" s="3">
        <v>2.4240511069403885</v>
      </c>
      <c r="T1460" s="3">
        <v>0.60466210080312521</v>
      </c>
      <c r="U1460" s="4">
        <v>0.13184856746514179</v>
      </c>
    </row>
    <row r="1461" spans="1:21" x14ac:dyDescent="0.25">
      <c r="A1461">
        <v>884</v>
      </c>
      <c r="B1461" t="s">
        <v>20</v>
      </c>
      <c r="C1461" s="1">
        <v>41037.219425358795</v>
      </c>
      <c r="D1461">
        <v>638.86099999999999</v>
      </c>
      <c r="E1461">
        <v>-14.326000000000001</v>
      </c>
      <c r="F1461">
        <v>1947.0619999999999</v>
      </c>
      <c r="G1461">
        <v>-1.1200000000000001</v>
      </c>
      <c r="H1461" s="1">
        <v>41037.219425347219</v>
      </c>
      <c r="I1461">
        <v>616.86800000000005</v>
      </c>
      <c r="J1461">
        <v>-11.496</v>
      </c>
      <c r="K1461">
        <v>1954.88</v>
      </c>
      <c r="L1461" s="3">
        <v>0.70952582245426987</v>
      </c>
      <c r="M1461" s="3">
        <v>0.93251950933910399</v>
      </c>
      <c r="N1461" s="3">
        <v>2.9561219653231681</v>
      </c>
      <c r="O1461" s="3">
        <v>-86.363707792051059</v>
      </c>
      <c r="P1461" s="3">
        <v>-56.747243363656452</v>
      </c>
      <c r="Q1461" s="3">
        <v>114.78804363644538</v>
      </c>
      <c r="R1461" s="3">
        <v>1.7542813870306873</v>
      </c>
      <c r="S1461" s="3">
        <v>2.5512366097844197</v>
      </c>
      <c r="T1461" s="3">
        <v>0.71546166952907697</v>
      </c>
      <c r="U1461" s="4">
        <v>0.15529450475306644</v>
      </c>
    </row>
    <row r="1462" spans="1:21" x14ac:dyDescent="0.25">
      <c r="A1462">
        <v>861</v>
      </c>
      <c r="B1462" t="s">
        <v>20</v>
      </c>
      <c r="C1462" s="1">
        <v>41033.776889733796</v>
      </c>
      <c r="D1462">
        <v>642.51800000000003</v>
      </c>
      <c r="E1462">
        <v>-9.7539999999999996</v>
      </c>
      <c r="F1462">
        <v>1986.077</v>
      </c>
      <c r="G1462">
        <v>-0.93</v>
      </c>
      <c r="H1462" s="1">
        <v>41033.776889768516</v>
      </c>
      <c r="I1462">
        <v>576.35599999999999</v>
      </c>
      <c r="J1462">
        <v>-54.77</v>
      </c>
      <c r="K1462">
        <v>1991.7170000000001</v>
      </c>
      <c r="L1462" s="3">
        <v>0.73393528819814724</v>
      </c>
      <c r="M1462" s="3">
        <v>1.1014352306950133</v>
      </c>
      <c r="N1462" s="3">
        <v>2.6854985607197559</v>
      </c>
      <c r="O1462" s="3">
        <v>-73.39273168771264</v>
      </c>
      <c r="P1462" s="3">
        <v>-98.463192321397997</v>
      </c>
      <c r="Q1462" s="3">
        <v>-27.023386753678352</v>
      </c>
      <c r="R1462" s="3">
        <v>1.7719292069689345</v>
      </c>
      <c r="S1462" s="3">
        <v>2.2779760224288239</v>
      </c>
      <c r="T1462" s="3">
        <v>0.77336813831311702</v>
      </c>
      <c r="U1462" s="4">
        <v>0.14229511424279798</v>
      </c>
    </row>
    <row r="1463" spans="1:21" x14ac:dyDescent="0.25">
      <c r="A1463">
        <v>3435</v>
      </c>
      <c r="B1463" t="s">
        <v>20</v>
      </c>
      <c r="C1463" s="1">
        <v>41403.493448252317</v>
      </c>
      <c r="D1463">
        <v>634.89800000000002</v>
      </c>
      <c r="E1463">
        <v>-37.186</v>
      </c>
      <c r="F1463">
        <v>1990.954</v>
      </c>
      <c r="G1463">
        <v>-1.32</v>
      </c>
      <c r="H1463" s="1">
        <v>41403.493448229165</v>
      </c>
      <c r="I1463">
        <v>614.50099999999998</v>
      </c>
      <c r="J1463">
        <v>-89.748000000000005</v>
      </c>
      <c r="K1463">
        <v>1998.6410000000001</v>
      </c>
      <c r="L1463" s="3">
        <v>0.68070114624271738</v>
      </c>
      <c r="M1463" s="3">
        <v>1.1809594042141425</v>
      </c>
      <c r="N1463" s="3">
        <v>3.2349849157344237</v>
      </c>
      <c r="O1463" s="3">
        <v>-80.796207110477681</v>
      </c>
      <c r="P1463" s="3">
        <v>-122.00645698169181</v>
      </c>
      <c r="Q1463" s="3">
        <v>-6.9960009740840023</v>
      </c>
      <c r="R1463" s="3">
        <v>2.205361056831066</v>
      </c>
      <c r="S1463" s="3">
        <v>2.6226717098452781</v>
      </c>
      <c r="T1463" s="3">
        <v>0.73959370446118555</v>
      </c>
      <c r="U1463" s="4">
        <v>0.13889859391942927</v>
      </c>
    </row>
    <row r="1464" spans="1:21" x14ac:dyDescent="0.25">
      <c r="A1464">
        <v>2132</v>
      </c>
      <c r="B1464" t="s">
        <v>20</v>
      </c>
      <c r="C1464" s="1">
        <v>41114.777848506943</v>
      </c>
      <c r="D1464">
        <v>627.58299999999997</v>
      </c>
      <c r="E1464">
        <v>-23.774000000000001</v>
      </c>
      <c r="F1464">
        <v>1961.3879999999999</v>
      </c>
      <c r="G1464">
        <v>0.28000000000000003</v>
      </c>
      <c r="H1464" s="1">
        <v>41114.777848634258</v>
      </c>
      <c r="I1464">
        <v>594.47799999999995</v>
      </c>
      <c r="J1464">
        <v>-58.017000000000003</v>
      </c>
      <c r="K1464">
        <v>1944.855</v>
      </c>
      <c r="L1464" s="3">
        <v>0.57391010020614297</v>
      </c>
      <c r="M1464" s="3">
        <v>0.93987078361942444</v>
      </c>
      <c r="N1464" s="3">
        <v>2.8352144472345802</v>
      </c>
      <c r="O1464" s="3">
        <v>-78.041045591593942</v>
      </c>
      <c r="P1464" s="3">
        <v>-107.65891502387342</v>
      </c>
      <c r="Q1464" s="3">
        <v>-16.466015736629714</v>
      </c>
      <c r="R1464" s="3">
        <v>1.7460037800294685</v>
      </c>
      <c r="S1464" s="3">
        <v>2.4049874921242562</v>
      </c>
      <c r="T1464" s="3">
        <v>0.61745026569565198</v>
      </c>
      <c r="U1464" s="4">
        <v>0.13161671232257935</v>
      </c>
    </row>
    <row r="1465" spans="1:21" x14ac:dyDescent="0.25">
      <c r="A1465">
        <v>789</v>
      </c>
      <c r="B1465" t="s">
        <v>20</v>
      </c>
      <c r="C1465" s="1">
        <v>41002.952207291666</v>
      </c>
      <c r="D1465">
        <v>633.07000000000005</v>
      </c>
      <c r="E1465">
        <v>-9.7539999999999996</v>
      </c>
      <c r="F1465">
        <v>1954.3779999999999</v>
      </c>
      <c r="G1465">
        <v>0.25</v>
      </c>
      <c r="H1465" s="1">
        <v>41002.95220738426</v>
      </c>
      <c r="I1465">
        <v>575.41899999999998</v>
      </c>
      <c r="J1465">
        <v>-82.451999999999998</v>
      </c>
      <c r="K1465">
        <v>1943.9280000000001</v>
      </c>
      <c r="L1465" s="3">
        <v>0.59106792030767308</v>
      </c>
      <c r="M1465" s="3">
        <v>0.92719395657988291</v>
      </c>
      <c r="N1465" s="3">
        <v>2.8881355409984217</v>
      </c>
      <c r="O1465" s="3">
        <v>-85.742839892716958</v>
      </c>
      <c r="P1465" s="3">
        <v>-109.72921115537181</v>
      </c>
      <c r="Q1465" s="3">
        <v>-19.077187947765225</v>
      </c>
      <c r="R1465" s="3">
        <v>1.9415357111550975</v>
      </c>
      <c r="S1465" s="3">
        <v>2.3206293978388004</v>
      </c>
      <c r="T1465" s="3">
        <v>0.59350203705412241</v>
      </c>
      <c r="U1465" s="4">
        <v>0.14060190113112253</v>
      </c>
    </row>
    <row r="1466" spans="1:21" x14ac:dyDescent="0.25">
      <c r="A1466">
        <v>716</v>
      </c>
      <c r="B1466" t="s">
        <v>20</v>
      </c>
      <c r="C1466" s="1">
        <v>40978.623068668981</v>
      </c>
      <c r="D1466">
        <v>670.86500000000001</v>
      </c>
      <c r="E1466">
        <v>-61.874000000000002</v>
      </c>
      <c r="F1466">
        <v>2007.413</v>
      </c>
      <c r="G1466">
        <v>-0.69</v>
      </c>
      <c r="H1466" s="1">
        <v>40978.623068761575</v>
      </c>
      <c r="I1466">
        <v>701.63300000000004</v>
      </c>
      <c r="J1466">
        <v>-18.923999999999999</v>
      </c>
      <c r="K1466">
        <v>1986.1220000000001</v>
      </c>
      <c r="L1466" s="3">
        <v>0.65378143578583237</v>
      </c>
      <c r="M1466" s="3">
        <v>1.252623177063106</v>
      </c>
      <c r="N1466" s="3">
        <v>3.6071312239035902</v>
      </c>
      <c r="O1466" s="3">
        <v>-76.149813029736009</v>
      </c>
      <c r="P1466" s="3">
        <v>-101.0098797052007</v>
      </c>
      <c r="Q1466" s="3">
        <v>-15.589283914103692</v>
      </c>
      <c r="R1466" s="3">
        <v>1.9291248413084077</v>
      </c>
      <c r="S1466" s="3">
        <v>3.2771966203743981</v>
      </c>
      <c r="T1466" s="3">
        <v>0.71190526919167496</v>
      </c>
      <c r="U1466" s="4">
        <v>0.12608156007648766</v>
      </c>
    </row>
    <row r="1467" spans="1:21" x14ac:dyDescent="0.25">
      <c r="A1467">
        <v>2028</v>
      </c>
      <c r="B1467" t="s">
        <v>20</v>
      </c>
      <c r="C1467" s="1">
        <v>41104.900883379632</v>
      </c>
      <c r="D1467">
        <v>644.95699999999999</v>
      </c>
      <c r="E1467">
        <v>6.4009999999999998</v>
      </c>
      <c r="F1467">
        <v>1958.95</v>
      </c>
      <c r="G1467">
        <v>-0.52</v>
      </c>
      <c r="H1467" s="1">
        <v>41104.900883530092</v>
      </c>
      <c r="I1467">
        <v>607.04100000000005</v>
      </c>
      <c r="J1467">
        <v>-43.21</v>
      </c>
      <c r="K1467">
        <v>1931.501</v>
      </c>
      <c r="L1467" s="3">
        <v>0.40197696384481385</v>
      </c>
      <c r="M1467" s="3">
        <v>0.67377530838630528</v>
      </c>
      <c r="N1467" s="3">
        <v>2.8104978954947235</v>
      </c>
      <c r="O1467" s="3">
        <v>-79.825198242246742</v>
      </c>
      <c r="P1467" s="3">
        <v>-101.90863117761744</v>
      </c>
      <c r="Q1467" s="3">
        <v>-22.916089157788953</v>
      </c>
      <c r="R1467" s="3">
        <v>1.6864091486253301</v>
      </c>
      <c r="S1467" s="3">
        <v>2.3418087252909814</v>
      </c>
      <c r="T1467" s="3">
        <v>0.42375945227195189</v>
      </c>
      <c r="U1467" s="4">
        <v>0.11315261336980524</v>
      </c>
    </row>
    <row r="1468" spans="1:21" x14ac:dyDescent="0.25">
      <c r="A1468">
        <v>900</v>
      </c>
      <c r="B1468" t="s">
        <v>20</v>
      </c>
      <c r="C1468" s="1">
        <v>41041.139669594908</v>
      </c>
      <c r="D1468">
        <v>622.70600000000002</v>
      </c>
      <c r="E1468">
        <v>-37.49</v>
      </c>
      <c r="F1468">
        <v>1953.463</v>
      </c>
      <c r="G1468">
        <v>-0.86</v>
      </c>
      <c r="H1468" s="1">
        <v>41041.139669687502</v>
      </c>
      <c r="I1468">
        <v>601.45799999999997</v>
      </c>
      <c r="J1468">
        <v>-63.24</v>
      </c>
      <c r="K1468">
        <v>1944.33</v>
      </c>
      <c r="L1468" s="3">
        <v>0.56887408794730832</v>
      </c>
      <c r="M1468" s="3">
        <v>0.90007766118268928</v>
      </c>
      <c r="N1468" s="3">
        <v>2.9743330860677073</v>
      </c>
      <c r="O1468" s="3">
        <v>-85.506904922513016</v>
      </c>
      <c r="P1468" s="3">
        <v>-45.852299566004085</v>
      </c>
      <c r="Q1468" s="3">
        <v>97.771855821062502</v>
      </c>
      <c r="R1468" s="3">
        <v>1.9643577920454618</v>
      </c>
      <c r="S1468" s="3">
        <v>2.3927133255180344</v>
      </c>
      <c r="T1468" s="3">
        <v>0.58951944072737206</v>
      </c>
      <c r="U1468" s="4">
        <v>0.14291967666540561</v>
      </c>
    </row>
    <row r="1469" spans="1:21" x14ac:dyDescent="0.25">
      <c r="A1469">
        <v>27</v>
      </c>
      <c r="B1469" t="s">
        <v>20</v>
      </c>
      <c r="C1469" s="1">
        <v>40953.892495868058</v>
      </c>
      <c r="D1469">
        <v>676.96100000000001</v>
      </c>
      <c r="E1469">
        <v>2.4380000000000002</v>
      </c>
      <c r="F1469">
        <v>1999.4880000000001</v>
      </c>
      <c r="G1469">
        <v>-0.69</v>
      </c>
      <c r="H1469" s="1">
        <v>40953.892495856482</v>
      </c>
      <c r="I1469">
        <v>655.78499999999997</v>
      </c>
      <c r="J1469">
        <v>-3.3479999999999999</v>
      </c>
      <c r="K1469">
        <v>2021.7619999999999</v>
      </c>
      <c r="L1469" s="3">
        <v>0.69766082787128259</v>
      </c>
      <c r="M1469" s="3">
        <v>1.2160913056124025</v>
      </c>
      <c r="N1469" s="3">
        <v>3.0248276371037739</v>
      </c>
      <c r="O1469" s="3">
        <v>-74.268895835324585</v>
      </c>
      <c r="P1469" s="3">
        <v>-96.606110871671078</v>
      </c>
      <c r="Q1469" s="3">
        <v>-21.621231714411262</v>
      </c>
      <c r="R1469" s="3">
        <v>1.7550187525807814</v>
      </c>
      <c r="S1469" s="3">
        <v>2.7244094774190453</v>
      </c>
      <c r="T1469" s="3">
        <v>0.745522408196166</v>
      </c>
      <c r="U1469" s="4">
        <v>0.1259063675138522</v>
      </c>
    </row>
    <row r="1470" spans="1:21" x14ac:dyDescent="0.25">
      <c r="A1470">
        <v>821</v>
      </c>
      <c r="B1470" t="s">
        <v>20</v>
      </c>
      <c r="C1470" s="1">
        <v>41020.046945254631</v>
      </c>
      <c r="D1470">
        <v>683.971</v>
      </c>
      <c r="E1470">
        <v>-60.655000000000001</v>
      </c>
      <c r="F1470">
        <v>2010.7660000000001</v>
      </c>
      <c r="G1470">
        <v>-0.81</v>
      </c>
      <c r="H1470" s="1">
        <v>41020.046945277776</v>
      </c>
      <c r="I1470">
        <v>689.226</v>
      </c>
      <c r="J1470">
        <v>-57.981000000000002</v>
      </c>
      <c r="K1470">
        <v>2002.453</v>
      </c>
      <c r="L1470" s="3">
        <v>0.8416927473494793</v>
      </c>
      <c r="M1470" s="3">
        <v>1.4696357858443836</v>
      </c>
      <c r="N1470" s="3">
        <v>3.3559260204116055</v>
      </c>
      <c r="O1470" s="3">
        <v>-77.426393408314524</v>
      </c>
      <c r="P1470" s="3">
        <v>-112.30948543442184</v>
      </c>
      <c r="Q1470" s="3">
        <v>-11.038645035946312</v>
      </c>
      <c r="R1470" s="3">
        <v>2.1710281945632914</v>
      </c>
      <c r="S1470" s="3">
        <v>2.9194404252710342</v>
      </c>
      <c r="T1470" s="3">
        <v>0.91574608791370338</v>
      </c>
      <c r="U1470" s="4">
        <v>0.1544617133693536</v>
      </c>
    </row>
    <row r="1471" spans="1:21" x14ac:dyDescent="0.25">
      <c r="A1471">
        <v>635</v>
      </c>
      <c r="B1471" t="s">
        <v>20</v>
      </c>
      <c r="C1471" s="1">
        <v>40969.97981045139</v>
      </c>
      <c r="D1471">
        <v>681.22799999999995</v>
      </c>
      <c r="E1471">
        <v>-50.902000000000001</v>
      </c>
      <c r="F1471">
        <v>2015.338</v>
      </c>
      <c r="G1471">
        <v>-0.72</v>
      </c>
      <c r="H1471" s="1">
        <v>40969.979810532408</v>
      </c>
      <c r="I1471">
        <v>691.35500000000002</v>
      </c>
      <c r="J1471">
        <v>-35.783999999999999</v>
      </c>
      <c r="K1471">
        <v>1997.2739999999999</v>
      </c>
      <c r="L1471" s="3">
        <v>0.74175711972051372</v>
      </c>
      <c r="M1471" s="3">
        <v>1.2645001057304079</v>
      </c>
      <c r="N1471" s="3">
        <v>3.5944661627915004</v>
      </c>
      <c r="O1471" s="3">
        <v>-79.790853744580133</v>
      </c>
      <c r="P1471" s="3">
        <v>-98.678796040404606</v>
      </c>
      <c r="Q1471" s="3">
        <v>-20.637942376718911</v>
      </c>
      <c r="R1471" s="3">
        <v>2.0545323982380523</v>
      </c>
      <c r="S1471" s="3">
        <v>3.1942774395591655</v>
      </c>
      <c r="T1471" s="3">
        <v>0.76839625337856887</v>
      </c>
      <c r="U1471" s="4">
        <v>0.14319305227085144</v>
      </c>
    </row>
    <row r="1472" spans="1:21" x14ac:dyDescent="0.25">
      <c r="A1472">
        <v>913</v>
      </c>
      <c r="B1472" t="s">
        <v>20</v>
      </c>
      <c r="C1472" s="1">
        <v>41045.605405011571</v>
      </c>
      <c r="D1472">
        <v>638.25099999999998</v>
      </c>
      <c r="E1472">
        <v>7.3150000000000004</v>
      </c>
      <c r="F1472">
        <v>1960.4739999999999</v>
      </c>
      <c r="G1472">
        <v>-0.84</v>
      </c>
      <c r="H1472" s="1">
        <v>41045.605405069444</v>
      </c>
      <c r="I1472">
        <v>626.80399999999997</v>
      </c>
      <c r="J1472">
        <v>-11.582000000000001</v>
      </c>
      <c r="K1472">
        <v>1950.1489999999999</v>
      </c>
      <c r="L1472" s="3">
        <v>0.57849442637559745</v>
      </c>
      <c r="M1472" s="3">
        <v>0.95987020617370478</v>
      </c>
      <c r="N1472" s="3">
        <v>3.6285195080662791</v>
      </c>
      <c r="O1472" s="3">
        <v>-88.905052954230683</v>
      </c>
      <c r="P1472" s="3">
        <v>-162.4784908582707</v>
      </c>
      <c r="Q1472" s="3">
        <v>42.556273645413718</v>
      </c>
      <c r="R1472" s="3">
        <v>1.9899674548260009</v>
      </c>
      <c r="S1472" s="3">
        <v>3.1806171463535673</v>
      </c>
      <c r="T1472" s="3">
        <v>0.58161152291631879</v>
      </c>
      <c r="U1472" s="4">
        <v>0.13102479393006261</v>
      </c>
    </row>
    <row r="1473" spans="1:21" x14ac:dyDescent="0.25">
      <c r="A1473">
        <v>2131</v>
      </c>
      <c r="B1473" t="s">
        <v>20</v>
      </c>
      <c r="C1473" s="1">
        <v>41114.776699444446</v>
      </c>
      <c r="D1473">
        <v>621.79200000000003</v>
      </c>
      <c r="E1473">
        <v>-15.24</v>
      </c>
      <c r="F1473">
        <v>1957.4259999999999</v>
      </c>
      <c r="G1473">
        <v>-0.24</v>
      </c>
      <c r="H1473" s="1">
        <v>41114.77669943287</v>
      </c>
      <c r="I1473">
        <v>591.87300000000005</v>
      </c>
      <c r="J1473">
        <v>-69.807000000000002</v>
      </c>
      <c r="K1473">
        <v>1953.9059999999999</v>
      </c>
      <c r="L1473" s="3">
        <v>0.64330807063555195</v>
      </c>
      <c r="M1473" s="3">
        <v>0.95271747043767119</v>
      </c>
      <c r="N1473" s="3">
        <v>2.7916318328157166</v>
      </c>
      <c r="O1473" s="3">
        <v>-81.071812197726899</v>
      </c>
      <c r="P1473" s="3">
        <v>-90.198281253741072</v>
      </c>
      <c r="Q1473" s="3">
        <v>144.0411320956018</v>
      </c>
      <c r="R1473" s="3">
        <v>1.8124434641974858</v>
      </c>
      <c r="S1473" s="3">
        <v>2.3153222844991461</v>
      </c>
      <c r="T1473" s="3">
        <v>0.65009973356086448</v>
      </c>
      <c r="U1473" s="4">
        <v>0.14962791041734547</v>
      </c>
    </row>
    <row r="1474" spans="1:21" x14ac:dyDescent="0.25">
      <c r="A1474">
        <v>4412</v>
      </c>
      <c r="B1474" t="s">
        <v>20</v>
      </c>
      <c r="C1474" s="1">
        <v>41638.041186550923</v>
      </c>
      <c r="D1474">
        <v>619.65800000000002</v>
      </c>
      <c r="E1474">
        <v>-44.500999999999998</v>
      </c>
      <c r="F1474">
        <v>1947.367</v>
      </c>
      <c r="G1474">
        <v>-0.91</v>
      </c>
      <c r="H1474" s="1">
        <v>41638.041186481481</v>
      </c>
      <c r="I1474">
        <v>600.95500000000004</v>
      </c>
      <c r="J1474">
        <v>-43.445999999999998</v>
      </c>
      <c r="K1474">
        <v>2006.646</v>
      </c>
      <c r="L1474" s="3">
        <v>0.67749855432365069</v>
      </c>
      <c r="M1474" s="3">
        <v>1.07918149984385</v>
      </c>
      <c r="N1474" s="3">
        <v>2.6699472743793495</v>
      </c>
      <c r="O1474" s="3">
        <v>-73.235138145640732</v>
      </c>
      <c r="P1474" s="3">
        <v>-101.51666668625069</v>
      </c>
      <c r="Q1474" s="3">
        <v>-20.000953522022812</v>
      </c>
      <c r="R1474" s="3">
        <v>1.6359851207721476</v>
      </c>
      <c r="S1474" s="3">
        <v>2.3416289173228648</v>
      </c>
      <c r="T1474" s="3">
        <v>0.7265052743950946</v>
      </c>
      <c r="U1474" s="4">
        <v>0.13098348509224642</v>
      </c>
    </row>
    <row r="1475" spans="1:21" x14ac:dyDescent="0.25">
      <c r="A1475">
        <v>786</v>
      </c>
      <c r="B1475" t="s">
        <v>20</v>
      </c>
      <c r="C1475" s="1">
        <v>41002.55128936343</v>
      </c>
      <c r="D1475">
        <v>619.35400000000004</v>
      </c>
      <c r="E1475">
        <v>-23.774000000000001</v>
      </c>
      <c r="F1475">
        <v>1950.11</v>
      </c>
      <c r="G1475">
        <v>-0.34</v>
      </c>
      <c r="H1475" s="1">
        <v>41002.551289444447</v>
      </c>
      <c r="I1475">
        <v>608.87800000000004</v>
      </c>
      <c r="J1475">
        <v>-34.924999999999997</v>
      </c>
      <c r="K1475">
        <v>1946.7750000000001</v>
      </c>
      <c r="L1475" s="3">
        <v>0.57621171198578347</v>
      </c>
      <c r="M1475" s="3">
        <v>1.0498915223269114</v>
      </c>
      <c r="N1475" s="3">
        <v>2.8764333649953233</v>
      </c>
      <c r="O1475" s="3">
        <v>-88.244405187961007</v>
      </c>
      <c r="P1475" s="3">
        <v>-117.43237475689023</v>
      </c>
      <c r="Q1475" s="3">
        <v>-8.3631126993715235</v>
      </c>
      <c r="R1475" s="3">
        <v>1.8848997690406577</v>
      </c>
      <c r="S1475" s="3">
        <v>2.4087393337238581</v>
      </c>
      <c r="T1475" s="3">
        <v>0.57594124054185158</v>
      </c>
      <c r="U1475" s="4">
        <v>0.13854256823690234</v>
      </c>
    </row>
    <row r="1476" spans="1:21" x14ac:dyDescent="0.25">
      <c r="A1476">
        <v>898</v>
      </c>
      <c r="B1476" t="s">
        <v>20</v>
      </c>
      <c r="C1476" s="1">
        <v>41041.084384895832</v>
      </c>
      <c r="D1476">
        <v>616.61</v>
      </c>
      <c r="E1476">
        <v>-46.33</v>
      </c>
      <c r="F1476">
        <v>1956.816</v>
      </c>
      <c r="G1476">
        <v>-0.61</v>
      </c>
      <c r="H1476" s="1">
        <v>41041.084385011571</v>
      </c>
      <c r="I1476">
        <v>595.31200000000001</v>
      </c>
      <c r="J1476">
        <v>-67.924000000000007</v>
      </c>
      <c r="K1476">
        <v>1945.5160000000001</v>
      </c>
      <c r="L1476" s="3">
        <v>0.65295346430545598</v>
      </c>
      <c r="M1476" s="3">
        <v>0.89113035438093369</v>
      </c>
      <c r="N1476" s="3">
        <v>2.7888422674431461</v>
      </c>
      <c r="O1476" s="3">
        <v>-85.647960371583792</v>
      </c>
      <c r="P1476" s="3">
        <v>-61.843388721108774</v>
      </c>
      <c r="Q1476" s="3">
        <v>115.86210103049446</v>
      </c>
      <c r="R1476" s="3">
        <v>1.7883207749038093</v>
      </c>
      <c r="S1476" s="3">
        <v>2.3071827369355589</v>
      </c>
      <c r="T1476" s="3">
        <v>0.65867723680048584</v>
      </c>
      <c r="U1476" s="4">
        <v>0.13985600226732259</v>
      </c>
    </row>
    <row r="1477" spans="1:21" x14ac:dyDescent="0.25">
      <c r="A1477">
        <v>682</v>
      </c>
      <c r="B1477" t="s">
        <v>20</v>
      </c>
      <c r="C1477" s="1">
        <v>40977.548898055553</v>
      </c>
      <c r="D1477">
        <v>616.00099999999998</v>
      </c>
      <c r="E1477">
        <v>-28.651</v>
      </c>
      <c r="F1477">
        <v>1959.2539999999999</v>
      </c>
      <c r="G1477">
        <v>-0.99</v>
      </c>
      <c r="H1477" s="1">
        <v>40977.54889810185</v>
      </c>
      <c r="I1477">
        <v>596.44600000000003</v>
      </c>
      <c r="J1477">
        <v>-40.594000000000001</v>
      </c>
      <c r="K1477">
        <v>1951.203</v>
      </c>
      <c r="L1477" s="3">
        <v>0.56923613674335849</v>
      </c>
      <c r="M1477" s="3">
        <v>0.93311668012742688</v>
      </c>
      <c r="N1477" s="3">
        <v>2.5194128532702855</v>
      </c>
      <c r="O1477" s="3">
        <v>-85.358787875743587</v>
      </c>
      <c r="P1477" s="3">
        <v>-153.96973982615688</v>
      </c>
      <c r="Q1477" s="3">
        <v>25.146501017361306</v>
      </c>
      <c r="R1477" s="3">
        <v>1.730819063725221</v>
      </c>
      <c r="S1477" s="3">
        <v>2.0447136559643155</v>
      </c>
      <c r="T1477" s="3">
        <v>0.59620668814636701</v>
      </c>
      <c r="U1477" s="4">
        <v>0.12837488354414578</v>
      </c>
    </row>
    <row r="1478" spans="1:21" x14ac:dyDescent="0.25">
      <c r="A1478">
        <v>641</v>
      </c>
      <c r="B1478" t="s">
        <v>20</v>
      </c>
      <c r="C1478" s="1">
        <v>40970.101162245373</v>
      </c>
      <c r="D1478">
        <v>651.35799999999995</v>
      </c>
      <c r="E1478">
        <v>-58.826000000000001</v>
      </c>
      <c r="F1478">
        <v>2013.8140000000001</v>
      </c>
      <c r="G1478">
        <v>-0.51</v>
      </c>
      <c r="H1478" s="1">
        <v>40970.101162210645</v>
      </c>
      <c r="I1478">
        <v>681.31399999999996</v>
      </c>
      <c r="J1478">
        <v>-71.069999999999993</v>
      </c>
      <c r="K1478">
        <v>2008.56</v>
      </c>
      <c r="L1478" s="3">
        <v>0.65225226122417623</v>
      </c>
      <c r="M1478" s="3">
        <v>1.1543875602867508</v>
      </c>
      <c r="N1478" s="3">
        <v>3.2708618989987923</v>
      </c>
      <c r="O1478" s="3">
        <v>-76.871715152440089</v>
      </c>
      <c r="P1478" s="3">
        <v>-100.70644524310788</v>
      </c>
      <c r="Q1478" s="3">
        <v>-25.087426364228062</v>
      </c>
      <c r="R1478" s="3">
        <v>2.1046149806164749</v>
      </c>
      <c r="S1478" s="3">
        <v>2.7343895080386886</v>
      </c>
      <c r="T1478" s="3">
        <v>0.69690193428391467</v>
      </c>
      <c r="U1478" s="4">
        <v>0.1233903247726353</v>
      </c>
    </row>
    <row r="1479" spans="1:21" x14ac:dyDescent="0.25">
      <c r="A1479">
        <v>4413</v>
      </c>
      <c r="B1479" t="s">
        <v>20</v>
      </c>
      <c r="C1479" s="1">
        <v>41638.063371087963</v>
      </c>
      <c r="D1479">
        <v>618.43899999999996</v>
      </c>
      <c r="E1479">
        <v>-35.356999999999999</v>
      </c>
      <c r="F1479">
        <v>1942.7950000000001</v>
      </c>
      <c r="G1479">
        <v>-0.82</v>
      </c>
      <c r="H1479" s="1">
        <v>41638.063371064818</v>
      </c>
      <c r="I1479">
        <v>592.03800000000001</v>
      </c>
      <c r="J1479">
        <v>-15.997</v>
      </c>
      <c r="K1479">
        <v>1977.059</v>
      </c>
      <c r="L1479" s="3">
        <v>0.7404506557085061</v>
      </c>
      <c r="M1479" s="3">
        <v>1.1398808257075599</v>
      </c>
      <c r="N1479" s="3">
        <v>2.4251094453922648</v>
      </c>
      <c r="O1479" s="3">
        <v>-67.799974781762288</v>
      </c>
      <c r="P1479" s="3">
        <v>-96.723676875538871</v>
      </c>
      <c r="Q1479" s="3">
        <v>-24.291748319386656</v>
      </c>
      <c r="R1479" s="3">
        <v>1.5450826565904663</v>
      </c>
      <c r="S1479" s="3">
        <v>2.1583606001302433</v>
      </c>
      <c r="T1479" s="3">
        <v>0.81290409369808003</v>
      </c>
      <c r="U1479" s="4">
        <v>0.14073876440488228</v>
      </c>
    </row>
    <row r="1480" spans="1:21" x14ac:dyDescent="0.25">
      <c r="A1480">
        <v>1158</v>
      </c>
      <c r="B1480" t="s">
        <v>20</v>
      </c>
      <c r="C1480" s="1">
        <v>41082.332892766201</v>
      </c>
      <c r="D1480">
        <v>693.42</v>
      </c>
      <c r="E1480">
        <v>-93.878</v>
      </c>
      <c r="F1480">
        <v>1965.35</v>
      </c>
      <c r="G1480">
        <v>-0.73</v>
      </c>
      <c r="H1480" s="1">
        <v>41082.332892812497</v>
      </c>
      <c r="I1480">
        <v>616.38699999999994</v>
      </c>
      <c r="J1480">
        <v>-172.51599999999999</v>
      </c>
      <c r="K1480">
        <v>1950.528</v>
      </c>
      <c r="L1480" s="3">
        <v>0.95841704087000534</v>
      </c>
      <c r="M1480" s="3">
        <v>1.3933605446090047</v>
      </c>
      <c r="N1480" s="3">
        <v>4.6919082968765737</v>
      </c>
      <c r="O1480" s="3">
        <v>-86.840880888058805</v>
      </c>
      <c r="P1480" s="3">
        <v>-108.15960689449753</v>
      </c>
      <c r="Q1480" s="3">
        <v>-27.147239781235903</v>
      </c>
      <c r="R1480" s="3">
        <v>3.4725458764528412</v>
      </c>
      <c r="S1480" s="3">
        <v>3.4451252497206895</v>
      </c>
      <c r="T1480" s="3">
        <v>0.95778526799927022</v>
      </c>
      <c r="U1480" s="4">
        <v>0.21447792076271499</v>
      </c>
    </row>
    <row r="1481" spans="1:21" x14ac:dyDescent="0.25">
      <c r="A1481">
        <v>765</v>
      </c>
      <c r="B1481" t="s">
        <v>20</v>
      </c>
      <c r="C1481" s="1">
        <v>40991.456564062501</v>
      </c>
      <c r="D1481">
        <v>614.47699999999998</v>
      </c>
      <c r="E1481">
        <v>-42.061999999999998</v>
      </c>
      <c r="F1481">
        <v>1957.1210000000001</v>
      </c>
      <c r="G1481">
        <v>-0.71</v>
      </c>
      <c r="H1481" s="1">
        <v>40991.456564074077</v>
      </c>
      <c r="I1481">
        <v>589.10500000000002</v>
      </c>
      <c r="J1481">
        <v>-77.132999999999996</v>
      </c>
      <c r="K1481">
        <v>1953.0609999999999</v>
      </c>
      <c r="L1481" s="3">
        <v>0.61601693596332951</v>
      </c>
      <c r="M1481" s="3">
        <v>1.0164953572137574</v>
      </c>
      <c r="N1481" s="3">
        <v>2.9026559312760942</v>
      </c>
      <c r="O1481" s="3">
        <v>-87.176804292151516</v>
      </c>
      <c r="P1481" s="3">
        <v>87.939357085462419</v>
      </c>
      <c r="Q1481" s="3">
        <v>-37.463529987352096</v>
      </c>
      <c r="R1481" s="3">
        <v>2.0013525711143529</v>
      </c>
      <c r="S1481" s="3">
        <v>2.3291430307219372</v>
      </c>
      <c r="T1481" s="3">
        <v>0.61526926332021503</v>
      </c>
      <c r="U1481" s="4">
        <v>0.14432251184140574</v>
      </c>
    </row>
    <row r="1482" spans="1:21" x14ac:dyDescent="0.25">
      <c r="A1482">
        <v>762</v>
      </c>
      <c r="B1482" t="s">
        <v>20</v>
      </c>
      <c r="C1482" s="1">
        <v>40990.498770636572</v>
      </c>
      <c r="D1482">
        <v>623.62099999999998</v>
      </c>
      <c r="E1482">
        <v>-3.9620000000000002</v>
      </c>
      <c r="F1482">
        <v>1958.0350000000001</v>
      </c>
      <c r="G1482">
        <v>0.19</v>
      </c>
      <c r="H1482" s="1">
        <v>40990.49877071759</v>
      </c>
      <c r="I1482">
        <v>604.82600000000002</v>
      </c>
      <c r="J1482">
        <v>-38.284999999999997</v>
      </c>
      <c r="K1482">
        <v>1950.136</v>
      </c>
      <c r="L1482" s="3">
        <v>0.64813987843752541</v>
      </c>
      <c r="M1482" s="3">
        <v>0.93343151120347512</v>
      </c>
      <c r="N1482" s="3">
        <v>2.7217314290404566</v>
      </c>
      <c r="O1482" s="3">
        <v>-87.457100513576208</v>
      </c>
      <c r="P1482" s="3">
        <v>-108.99183484753239</v>
      </c>
      <c r="Q1482" s="3">
        <v>-14.982804611623044</v>
      </c>
      <c r="R1482" s="3">
        <v>1.7054911849921837</v>
      </c>
      <c r="S1482" s="3">
        <v>2.3110903246479779</v>
      </c>
      <c r="T1482" s="3">
        <v>0.64750164348856742</v>
      </c>
      <c r="U1482" s="4">
        <v>0.13633494741307878</v>
      </c>
    </row>
    <row r="1483" spans="1:21" x14ac:dyDescent="0.25">
      <c r="A1483">
        <v>40</v>
      </c>
      <c r="B1483" t="s">
        <v>20</v>
      </c>
      <c r="C1483" s="1">
        <v>40960.478297789348</v>
      </c>
      <c r="D1483">
        <v>618.43899999999996</v>
      </c>
      <c r="E1483">
        <v>-12.497</v>
      </c>
      <c r="F1483">
        <v>1966.874</v>
      </c>
      <c r="G1483">
        <v>-0.48</v>
      </c>
      <c r="H1483" s="1">
        <v>40960.478297789348</v>
      </c>
      <c r="I1483">
        <v>600.18700000000001</v>
      </c>
      <c r="J1483">
        <v>-34.774000000000001</v>
      </c>
      <c r="K1483">
        <v>1966.962</v>
      </c>
      <c r="L1483" s="3">
        <v>0.5654625785073224</v>
      </c>
      <c r="M1483" s="3">
        <v>0.93551352667527699</v>
      </c>
      <c r="N1483" s="3">
        <v>2.6984994827540141</v>
      </c>
      <c r="O1483" s="3">
        <v>-81.153373139243371</v>
      </c>
      <c r="P1483" s="3">
        <v>-98.590052427844427</v>
      </c>
      <c r="Q1483" s="3">
        <v>-28.213684091190572</v>
      </c>
      <c r="R1483" s="3">
        <v>1.7723046403305034</v>
      </c>
      <c r="S1483" s="3">
        <v>2.2286520039006135</v>
      </c>
      <c r="T1483" s="3">
        <v>0.57796275702094135</v>
      </c>
      <c r="U1483" s="4">
        <v>0.11342538433397495</v>
      </c>
    </row>
    <row r="1484" spans="1:21" x14ac:dyDescent="0.25">
      <c r="A1484">
        <v>753</v>
      </c>
      <c r="B1484" t="s">
        <v>20</v>
      </c>
      <c r="C1484" s="1">
        <v>40988.732589328705</v>
      </c>
      <c r="D1484">
        <v>620.87800000000004</v>
      </c>
      <c r="E1484">
        <v>-7.3150000000000004</v>
      </c>
      <c r="F1484">
        <v>1958.34</v>
      </c>
      <c r="G1484">
        <v>-0.76</v>
      </c>
      <c r="H1484" s="1">
        <v>40988.732589421299</v>
      </c>
      <c r="I1484">
        <v>606.202</v>
      </c>
      <c r="J1484">
        <v>-27.568000000000001</v>
      </c>
      <c r="K1484">
        <v>1950.3050000000001</v>
      </c>
      <c r="L1484" s="3">
        <v>0.68649912318991912</v>
      </c>
      <c r="M1484" s="3">
        <v>0.91798953698509478</v>
      </c>
      <c r="N1484" s="3">
        <v>2.6669875126798841</v>
      </c>
      <c r="O1484" s="3">
        <v>-88.864577817528115</v>
      </c>
      <c r="P1484" s="3">
        <v>-18.947466034400108</v>
      </c>
      <c r="Q1484" s="3">
        <v>73.933818661898968</v>
      </c>
      <c r="R1484" s="3">
        <v>1.7046720549923293</v>
      </c>
      <c r="S1484" s="3">
        <v>2.2396906588407113</v>
      </c>
      <c r="T1484" s="3">
        <v>0.68636433083429438</v>
      </c>
      <c r="U1484" s="4">
        <v>0.1407850075755773</v>
      </c>
    </row>
    <row r="1485" spans="1:21" x14ac:dyDescent="0.25">
      <c r="A1485">
        <v>750</v>
      </c>
      <c r="B1485" t="s">
        <v>20</v>
      </c>
      <c r="C1485" s="1">
        <v>40988.495650011573</v>
      </c>
      <c r="D1485">
        <v>622.70600000000002</v>
      </c>
      <c r="E1485">
        <v>-4.2670000000000003</v>
      </c>
      <c r="F1485">
        <v>1957.73</v>
      </c>
      <c r="G1485">
        <v>-0.64</v>
      </c>
      <c r="H1485" s="1">
        <v>40988.495650046294</v>
      </c>
      <c r="I1485">
        <v>602.88400000000001</v>
      </c>
      <c r="J1485">
        <v>-16.585000000000001</v>
      </c>
      <c r="K1485">
        <v>1944.3050000000001</v>
      </c>
      <c r="L1485" s="3">
        <v>0.54961895223747215</v>
      </c>
      <c r="M1485" s="3">
        <v>0.88715057390343122</v>
      </c>
      <c r="N1485" s="3">
        <v>2.6510264290430681</v>
      </c>
      <c r="O1485" s="3">
        <v>-88.355575482775322</v>
      </c>
      <c r="P1485" s="3">
        <v>-153.03960495506337</v>
      </c>
      <c r="Q1485" s="3">
        <v>30.289111867360184</v>
      </c>
      <c r="R1485" s="3">
        <v>1.6157626940746468</v>
      </c>
      <c r="S1485" s="3">
        <v>2.2767604234050944</v>
      </c>
      <c r="T1485" s="3">
        <v>0.55323613766290691</v>
      </c>
      <c r="U1485" s="4">
        <v>0.12727336866522154</v>
      </c>
    </row>
    <row r="1486" spans="1:21" x14ac:dyDescent="0.25">
      <c r="A1486">
        <v>683</v>
      </c>
      <c r="B1486" t="s">
        <v>20</v>
      </c>
      <c r="C1486" s="1">
        <v>40977.549750706021</v>
      </c>
      <c r="D1486">
        <v>619.96299999999997</v>
      </c>
      <c r="E1486">
        <v>-9.1440000000000001</v>
      </c>
      <c r="F1486">
        <v>1955.597</v>
      </c>
      <c r="G1486">
        <v>-0.8</v>
      </c>
      <c r="H1486" s="1">
        <v>40977.54975071759</v>
      </c>
      <c r="I1486">
        <v>600.08500000000004</v>
      </c>
      <c r="J1486">
        <v>-33.098999999999997</v>
      </c>
      <c r="K1486">
        <v>1949.674</v>
      </c>
      <c r="L1486" s="3">
        <v>0.65279961467388514</v>
      </c>
      <c r="M1486" s="3">
        <v>0.90665387319833568</v>
      </c>
      <c r="N1486" s="3">
        <v>2.8396917158452855</v>
      </c>
      <c r="O1486" s="3">
        <v>-85.22701566818067</v>
      </c>
      <c r="P1486" s="3">
        <v>-82.686886993996993</v>
      </c>
      <c r="Q1486" s="3">
        <v>139.30790360024156</v>
      </c>
      <c r="R1486" s="3">
        <v>1.735532625738756</v>
      </c>
      <c r="S1486" s="3">
        <v>2.4189963724583947</v>
      </c>
      <c r="T1486" s="3">
        <v>0.65053583852886732</v>
      </c>
      <c r="U1486" s="4">
        <v>0.14116193532019863</v>
      </c>
    </row>
    <row r="1487" spans="1:21" x14ac:dyDescent="0.25">
      <c r="A1487">
        <v>656</v>
      </c>
      <c r="B1487" t="s">
        <v>20</v>
      </c>
      <c r="C1487" s="1">
        <v>40971.220148043983</v>
      </c>
      <c r="D1487">
        <v>621.18200000000002</v>
      </c>
      <c r="E1487">
        <v>-4.8769999999999998</v>
      </c>
      <c r="F1487">
        <v>1964.741</v>
      </c>
      <c r="G1487">
        <v>0.53</v>
      </c>
      <c r="H1487" s="1">
        <v>40971.22014809028</v>
      </c>
      <c r="I1487">
        <v>596.60900000000004</v>
      </c>
      <c r="J1487">
        <v>-50.168999999999997</v>
      </c>
      <c r="K1487">
        <v>1954.9639999999999</v>
      </c>
      <c r="L1487" s="3">
        <v>0.67366446152035964</v>
      </c>
      <c r="M1487" s="3">
        <v>0.86514981210531439</v>
      </c>
      <c r="N1487" s="3">
        <v>2.5774771744966305</v>
      </c>
      <c r="O1487" s="3">
        <v>-87.292160979729928</v>
      </c>
      <c r="P1487" s="3">
        <v>89.475631670692067</v>
      </c>
      <c r="Q1487" s="3">
        <v>-35.887526280236486</v>
      </c>
      <c r="R1487" s="3">
        <v>1.6789145264851868</v>
      </c>
      <c r="S1487" s="3">
        <v>2.1312879696955918</v>
      </c>
      <c r="T1487" s="3">
        <v>0.67291226170277696</v>
      </c>
      <c r="U1487" s="4">
        <v>0.12941563129411429</v>
      </c>
    </row>
    <row r="1488" spans="1:21" x14ac:dyDescent="0.25">
      <c r="A1488">
        <v>738</v>
      </c>
      <c r="B1488" t="s">
        <v>20</v>
      </c>
      <c r="C1488" s="1">
        <v>40984.798325243057</v>
      </c>
      <c r="D1488">
        <v>630.63099999999997</v>
      </c>
      <c r="E1488">
        <v>6.7060000000000004</v>
      </c>
      <c r="F1488">
        <v>1971.4459999999999</v>
      </c>
      <c r="G1488">
        <v>0.13</v>
      </c>
      <c r="H1488" s="1">
        <v>40984.798325335651</v>
      </c>
      <c r="I1488">
        <v>592.77599999999995</v>
      </c>
      <c r="J1488">
        <v>-16.471</v>
      </c>
      <c r="K1488">
        <v>1948.855</v>
      </c>
      <c r="L1488" s="3">
        <v>0.61769883898754974</v>
      </c>
      <c r="M1488" s="3">
        <v>0.9480921053460758</v>
      </c>
      <c r="N1488" s="3">
        <v>2.5672378292679938</v>
      </c>
      <c r="O1488" s="3">
        <v>-88.662883835055709</v>
      </c>
      <c r="P1488" s="3">
        <v>128.49883325055455</v>
      </c>
      <c r="Q1488" s="3">
        <v>-72.092338235791843</v>
      </c>
      <c r="R1488" s="3">
        <v>1.6242540225774746</v>
      </c>
      <c r="S1488" s="3">
        <v>2.1954537562300089</v>
      </c>
      <c r="T1488" s="3">
        <v>0.61753064127219659</v>
      </c>
      <c r="U1488" s="4">
        <v>0.12650878472925606</v>
      </c>
    </row>
    <row r="1489" spans="1:21" x14ac:dyDescent="0.25">
      <c r="A1489">
        <v>25</v>
      </c>
      <c r="B1489" t="s">
        <v>20</v>
      </c>
      <c r="C1489" s="1">
        <v>40953.803621238425</v>
      </c>
      <c r="D1489">
        <v>676.351</v>
      </c>
      <c r="E1489">
        <v>-70.103999999999999</v>
      </c>
      <c r="F1489">
        <v>2016.557</v>
      </c>
      <c r="G1489">
        <v>-1.2</v>
      </c>
      <c r="H1489" s="1">
        <v>40953.80362121528</v>
      </c>
      <c r="I1489">
        <v>711.11</v>
      </c>
      <c r="J1489">
        <v>-74.866</v>
      </c>
      <c r="K1489">
        <v>2010.9290000000001</v>
      </c>
      <c r="L1489" s="3">
        <v>0.92597123003456372</v>
      </c>
      <c r="M1489" s="3">
        <v>1.2013675884249506</v>
      </c>
      <c r="N1489" s="3">
        <v>3.4534597449910467</v>
      </c>
      <c r="O1489" s="3">
        <v>-81.390222515023964</v>
      </c>
      <c r="P1489" s="3">
        <v>-102.09867336148818</v>
      </c>
      <c r="Q1489" s="3">
        <v>-21.740018197521572</v>
      </c>
      <c r="R1489" s="3">
        <v>2.1541671321782587</v>
      </c>
      <c r="S1489" s="3">
        <v>2.9400278505814015</v>
      </c>
      <c r="T1489" s="3">
        <v>0.93063108711839959</v>
      </c>
      <c r="U1489" s="4">
        <v>0.16645595641540828</v>
      </c>
    </row>
    <row r="1490" spans="1:21" x14ac:dyDescent="0.25">
      <c r="A1490">
        <v>862</v>
      </c>
      <c r="B1490" t="s">
        <v>20</v>
      </c>
      <c r="C1490" s="1">
        <v>41033.986164571761</v>
      </c>
      <c r="D1490">
        <v>616.61</v>
      </c>
      <c r="E1490">
        <v>-61.265000000000001</v>
      </c>
      <c r="F1490">
        <v>1967.789</v>
      </c>
      <c r="G1490">
        <v>0.86</v>
      </c>
      <c r="H1490" s="1">
        <v>41033.986164710645</v>
      </c>
      <c r="I1490">
        <v>604.548</v>
      </c>
      <c r="J1490">
        <v>-31.943000000000001</v>
      </c>
      <c r="K1490">
        <v>1947.5170000000001</v>
      </c>
      <c r="L1490" s="3">
        <v>0.66569878475682875</v>
      </c>
      <c r="M1490" s="3">
        <v>1.0691875056735847</v>
      </c>
      <c r="N1490" s="3">
        <v>2.7942097572352376</v>
      </c>
      <c r="O1490" s="3">
        <v>-82.433976981014538</v>
      </c>
      <c r="P1490" s="3">
        <v>-118.12094011579411</v>
      </c>
      <c r="Q1490" s="3">
        <v>-4.4497096739632864</v>
      </c>
      <c r="R1490" s="3">
        <v>1.735440618694156</v>
      </c>
      <c r="S1490" s="3">
        <v>2.418024360188765</v>
      </c>
      <c r="T1490" s="3">
        <v>0.68696383163000974</v>
      </c>
      <c r="U1490" s="4">
        <v>0.14784332335072978</v>
      </c>
    </row>
    <row r="1491" spans="1:21" x14ac:dyDescent="0.25">
      <c r="A1491">
        <v>874</v>
      </c>
      <c r="B1491" t="s">
        <v>20</v>
      </c>
      <c r="C1491" s="1">
        <v>41036.382366261576</v>
      </c>
      <c r="D1491">
        <v>651.66200000000003</v>
      </c>
      <c r="E1491">
        <v>23.164999999999999</v>
      </c>
      <c r="F1491">
        <v>1959.559</v>
      </c>
      <c r="G1491">
        <v>-0.63</v>
      </c>
      <c r="H1491" s="1">
        <v>41036.382366273145</v>
      </c>
      <c r="I1491">
        <v>629.39099999999996</v>
      </c>
      <c r="J1491">
        <v>3.1179999999999999</v>
      </c>
      <c r="K1491">
        <v>1942.9739999999999</v>
      </c>
      <c r="L1491" s="3">
        <v>0.58820632991563038</v>
      </c>
      <c r="M1491" s="3">
        <v>0.75672439934531799</v>
      </c>
      <c r="N1491" s="3">
        <v>2.5572686212891105</v>
      </c>
      <c r="O1491" s="3">
        <v>-84.940201563217343</v>
      </c>
      <c r="P1491" s="3">
        <v>-100.24227375892372</v>
      </c>
      <c r="Q1491" s="3">
        <v>-18.737493221380184</v>
      </c>
      <c r="R1491" s="3">
        <v>1.4017437015195355</v>
      </c>
      <c r="S1491" s="3">
        <v>2.2673035830723087</v>
      </c>
      <c r="T1491" s="3">
        <v>0.58591420329867105</v>
      </c>
      <c r="U1491" s="4">
        <v>0.12664410902324733</v>
      </c>
    </row>
    <row r="1492" spans="1:21" x14ac:dyDescent="0.25">
      <c r="A1492">
        <v>759</v>
      </c>
      <c r="B1492" t="s">
        <v>20</v>
      </c>
      <c r="C1492" s="1">
        <v>40989.307472615743</v>
      </c>
      <c r="D1492">
        <v>631.54600000000005</v>
      </c>
      <c r="E1492">
        <v>10.973000000000001</v>
      </c>
      <c r="F1492">
        <v>1966.2650000000001</v>
      </c>
      <c r="G1492">
        <v>-1.1000000000000001</v>
      </c>
      <c r="H1492" s="1">
        <v>40989.307472685185</v>
      </c>
      <c r="I1492">
        <v>609.53800000000001</v>
      </c>
      <c r="J1492">
        <v>-8.657</v>
      </c>
      <c r="K1492">
        <v>1955.8589999999999</v>
      </c>
      <c r="L1492" s="3">
        <v>0.67160954965655695</v>
      </c>
      <c r="M1492" s="3">
        <v>0.94714191863652919</v>
      </c>
      <c r="N1492" s="3">
        <v>2.4371012089696089</v>
      </c>
      <c r="O1492" s="3">
        <v>-88.420236687330416</v>
      </c>
      <c r="P1492" s="3">
        <v>-32.193685174796208</v>
      </c>
      <c r="Q1492" s="3">
        <v>89.992002949702325</v>
      </c>
      <c r="R1492" s="3">
        <v>1.5217783839384538</v>
      </c>
      <c r="S1492" s="3">
        <v>2.1164542938033915</v>
      </c>
      <c r="T1492" s="3">
        <v>0.67198326431162059</v>
      </c>
      <c r="U1492" s="4">
        <v>0.12676182440605768</v>
      </c>
    </row>
    <row r="1493" spans="1:21" x14ac:dyDescent="0.25">
      <c r="A1493">
        <v>865</v>
      </c>
      <c r="B1493" t="s">
        <v>20</v>
      </c>
      <c r="C1493" s="1">
        <v>41034.00861996528</v>
      </c>
      <c r="D1493">
        <v>616.61</v>
      </c>
      <c r="E1493">
        <v>-8.23</v>
      </c>
      <c r="F1493">
        <v>1957.4259999999999</v>
      </c>
      <c r="G1493">
        <v>-1.1299999999999999</v>
      </c>
      <c r="H1493" s="1">
        <v>41034.008619976848</v>
      </c>
      <c r="I1493">
        <v>619.38400000000001</v>
      </c>
      <c r="J1493">
        <v>-41.323</v>
      </c>
      <c r="K1493">
        <v>1959.3050000000001</v>
      </c>
      <c r="L1493" s="3">
        <v>0.64537782085131556</v>
      </c>
      <c r="M1493" s="3">
        <v>0.93122286610239458</v>
      </c>
      <c r="N1493" s="3">
        <v>2.8180313879721801</v>
      </c>
      <c r="O1493" s="3">
        <v>-77.041743771194888</v>
      </c>
      <c r="P1493" s="3">
        <v>-96.960352456093275</v>
      </c>
      <c r="Q1493" s="3">
        <v>-29.684141684685429</v>
      </c>
      <c r="R1493" s="3">
        <v>1.8232995461577275</v>
      </c>
      <c r="S1493" s="3">
        <v>2.3226400837752195</v>
      </c>
      <c r="T1493" s="3">
        <v>0.66603910476692363</v>
      </c>
      <c r="U1493" s="4">
        <v>0.12537735064471142</v>
      </c>
    </row>
    <row r="1494" spans="1:21" x14ac:dyDescent="0.25">
      <c r="A1494">
        <v>830</v>
      </c>
      <c r="B1494" t="s">
        <v>20</v>
      </c>
      <c r="C1494" s="1">
        <v>41024.908870173611</v>
      </c>
      <c r="D1494">
        <v>737.92100000000005</v>
      </c>
      <c r="E1494">
        <v>-28.346</v>
      </c>
      <c r="F1494">
        <v>1977.5419999999999</v>
      </c>
      <c r="G1494">
        <v>-0.84</v>
      </c>
      <c r="H1494" s="1">
        <v>41024.908870231484</v>
      </c>
      <c r="I1494">
        <v>703.44600000000003</v>
      </c>
      <c r="J1494">
        <v>-75.617000000000004</v>
      </c>
      <c r="K1494">
        <v>1975.066</v>
      </c>
      <c r="L1494" s="3">
        <v>1.2066014205796607</v>
      </c>
      <c r="M1494" s="3">
        <v>1.6562183798916223</v>
      </c>
      <c r="N1494" s="3">
        <v>6.2390460849168097</v>
      </c>
      <c r="O1494" s="3">
        <v>-71.719307040501107</v>
      </c>
      <c r="P1494" s="3">
        <v>89.23189824309361</v>
      </c>
      <c r="Q1494" s="3">
        <v>-30.698362082273555</v>
      </c>
      <c r="R1494" s="3">
        <v>3.5231499015551435</v>
      </c>
      <c r="S1494" s="3">
        <v>5.3897970113832514</v>
      </c>
      <c r="T1494" s="3">
        <v>1.2501539486065667</v>
      </c>
      <c r="U1494" s="4">
        <v>0.24271627228152046</v>
      </c>
    </row>
    <row r="1495" spans="1:21" x14ac:dyDescent="0.25">
      <c r="A1495">
        <v>634</v>
      </c>
      <c r="B1495" t="s">
        <v>20</v>
      </c>
      <c r="C1495" s="1">
        <v>40969.979768923607</v>
      </c>
      <c r="D1495">
        <v>670.255</v>
      </c>
      <c r="E1495">
        <v>-73.762</v>
      </c>
      <c r="F1495">
        <v>2016.8620000000001</v>
      </c>
      <c r="G1495">
        <v>-0.26</v>
      </c>
      <c r="H1495" s="1">
        <v>40969.979768993056</v>
      </c>
      <c r="I1495">
        <v>694.22699999999998</v>
      </c>
      <c r="J1495">
        <v>-59.109000000000002</v>
      </c>
      <c r="K1495">
        <v>2000.546</v>
      </c>
      <c r="L1495" s="3">
        <v>0.74662436306347935</v>
      </c>
      <c r="M1495" s="3">
        <v>1.2332759203779731</v>
      </c>
      <c r="N1495" s="3">
        <v>3.5883472647032022</v>
      </c>
      <c r="O1495" s="3">
        <v>-77.920625190346328</v>
      </c>
      <c r="P1495" s="3">
        <v>-97.16267038350334</v>
      </c>
      <c r="Q1495" s="3">
        <v>-24.010435900935779</v>
      </c>
      <c r="R1495" s="3">
        <v>2.1147252047079519</v>
      </c>
      <c r="S1495" s="3">
        <v>3.1345373428563974</v>
      </c>
      <c r="T1495" s="3">
        <v>0.77861358177119655</v>
      </c>
      <c r="U1495" s="4">
        <v>0.13489955746701329</v>
      </c>
    </row>
    <row r="1496" spans="1:21" x14ac:dyDescent="0.25">
      <c r="A1496">
        <v>689</v>
      </c>
      <c r="B1496" t="s">
        <v>20</v>
      </c>
      <c r="C1496" s="1">
        <v>40978.121701932869</v>
      </c>
      <c r="D1496">
        <v>618.13400000000001</v>
      </c>
      <c r="E1496">
        <v>-4.2670000000000003</v>
      </c>
      <c r="F1496">
        <v>1972.3610000000001</v>
      </c>
      <c r="G1496">
        <v>-0.77</v>
      </c>
      <c r="H1496" s="1">
        <v>40978.121702025463</v>
      </c>
      <c r="I1496">
        <v>577.44399999999996</v>
      </c>
      <c r="J1496">
        <v>-37.939</v>
      </c>
      <c r="K1496">
        <v>1952.3040000000001</v>
      </c>
      <c r="L1496" s="3">
        <v>0.67640323499286636</v>
      </c>
      <c r="M1496" s="3">
        <v>0.91629199294628849</v>
      </c>
      <c r="N1496" s="3">
        <v>2.6687857465610252</v>
      </c>
      <c r="O1496" s="3">
        <v>-79.655661870668595</v>
      </c>
      <c r="P1496" s="3">
        <v>74.700176228022258</v>
      </c>
      <c r="Q1496" s="3">
        <v>159.33165590023097</v>
      </c>
      <c r="R1496" s="3">
        <v>1.7176617972857002</v>
      </c>
      <c r="S1496" s="3">
        <v>2.2228274297528543</v>
      </c>
      <c r="T1496" s="3">
        <v>0.69326935591516303</v>
      </c>
      <c r="U1496" s="4">
        <v>0.14172182961474783</v>
      </c>
    </row>
    <row r="1497" spans="1:21" x14ac:dyDescent="0.25">
      <c r="A1497">
        <v>975</v>
      </c>
      <c r="B1497" t="s">
        <v>20</v>
      </c>
      <c r="C1497" s="1">
        <v>41063.906788020831</v>
      </c>
      <c r="D1497">
        <v>608.38099999999997</v>
      </c>
      <c r="E1497">
        <v>-26.213000000000001</v>
      </c>
      <c r="F1497">
        <v>1969.008</v>
      </c>
      <c r="G1497">
        <v>-0.72</v>
      </c>
      <c r="H1497" s="1">
        <v>41063.906788009263</v>
      </c>
      <c r="I1497">
        <v>606.70299999999997</v>
      </c>
      <c r="J1497">
        <v>-43.703000000000003</v>
      </c>
      <c r="K1497">
        <v>1960.4069999999999</v>
      </c>
      <c r="L1497" s="3">
        <v>0.57729893119794107</v>
      </c>
      <c r="M1497" s="3">
        <v>0.87400400028169445</v>
      </c>
      <c r="N1497" s="3">
        <v>2.9116816163222365</v>
      </c>
      <c r="O1497" s="3">
        <v>-85.935463668938951</v>
      </c>
      <c r="P1497" s="3">
        <v>82.526294438544625</v>
      </c>
      <c r="Q1497" s="3">
        <v>150.56689952093222</v>
      </c>
      <c r="R1497" s="3">
        <v>1.8775166212300292</v>
      </c>
      <c r="S1497" s="3">
        <v>2.3819550182089344</v>
      </c>
      <c r="T1497" s="3">
        <v>0.57584693534568032</v>
      </c>
      <c r="U1497" s="4">
        <v>0.13072882746173262</v>
      </c>
    </row>
    <row r="1498" spans="1:21" x14ac:dyDescent="0.25">
      <c r="A1498">
        <v>707</v>
      </c>
      <c r="B1498" t="s">
        <v>20</v>
      </c>
      <c r="C1498" s="1">
        <v>40978.533710497686</v>
      </c>
      <c r="D1498">
        <v>614.47699999999998</v>
      </c>
      <c r="E1498">
        <v>-7.9249999999999998</v>
      </c>
      <c r="F1498">
        <v>1977.5419999999999</v>
      </c>
      <c r="G1498">
        <v>-0.86</v>
      </c>
      <c r="H1498" s="1">
        <v>40978.533710497686</v>
      </c>
      <c r="I1498">
        <v>573.91499999999996</v>
      </c>
      <c r="J1498">
        <v>-31.962</v>
      </c>
      <c r="K1498">
        <v>1970.59</v>
      </c>
      <c r="L1498" s="3">
        <v>0.5727142973250654</v>
      </c>
      <c r="M1498" s="3">
        <v>0.89031640442566828</v>
      </c>
      <c r="N1498" s="3">
        <v>2.4916149517703499</v>
      </c>
      <c r="O1498" s="3">
        <v>-85.067553716073562</v>
      </c>
      <c r="P1498" s="3">
        <v>87.497250115957044</v>
      </c>
      <c r="Q1498" s="3">
        <v>-35.498134900862986</v>
      </c>
      <c r="R1498" s="3">
        <v>1.6838198815228225</v>
      </c>
      <c r="S1498" s="3">
        <v>2.0363176405413892</v>
      </c>
      <c r="T1498" s="3">
        <v>0.57059340186742702</v>
      </c>
      <c r="U1498" s="4">
        <v>0.11462654647771102</v>
      </c>
    </row>
    <row r="1499" spans="1:21" x14ac:dyDescent="0.25">
      <c r="A1499">
        <v>741</v>
      </c>
      <c r="B1499" t="s">
        <v>20</v>
      </c>
      <c r="C1499" s="1">
        <v>40985.737595370367</v>
      </c>
      <c r="D1499">
        <v>612.34299999999996</v>
      </c>
      <c r="E1499">
        <v>-7.3150000000000004</v>
      </c>
      <c r="F1499">
        <v>1960.4739999999999</v>
      </c>
      <c r="G1499">
        <v>-0.6</v>
      </c>
      <c r="H1499" s="1">
        <v>40985.737595520834</v>
      </c>
      <c r="I1499">
        <v>593.21</v>
      </c>
      <c r="J1499">
        <v>-18.888000000000002</v>
      </c>
      <c r="K1499">
        <v>1940.5309999999999</v>
      </c>
      <c r="L1499" s="3">
        <v>0.58859849814703236</v>
      </c>
      <c r="M1499" s="3">
        <v>0.85522772210677045</v>
      </c>
      <c r="N1499" s="3">
        <v>2.3718336996083167</v>
      </c>
      <c r="O1499" s="3">
        <v>-86.729347455589377</v>
      </c>
      <c r="P1499" s="3">
        <v>73.595589928460271</v>
      </c>
      <c r="Q1499" s="3">
        <v>160.71482951292785</v>
      </c>
      <c r="R1499" s="3">
        <v>1.5467515872265949</v>
      </c>
      <c r="S1499" s="3">
        <v>1.9864805605915095</v>
      </c>
      <c r="T1499" s="3">
        <v>0.58763977155285829</v>
      </c>
      <c r="U1499" s="4">
        <v>0.13089164946484061</v>
      </c>
    </row>
    <row r="1500" spans="1:21" x14ac:dyDescent="0.25">
      <c r="A1500">
        <v>692</v>
      </c>
      <c r="B1500" t="s">
        <v>20</v>
      </c>
      <c r="C1500" s="1">
        <v>40978.402543842596</v>
      </c>
      <c r="D1500">
        <v>610.81899999999996</v>
      </c>
      <c r="E1500">
        <v>-7.01</v>
      </c>
      <c r="F1500">
        <v>1972.3610000000001</v>
      </c>
      <c r="G1500">
        <v>-0.9</v>
      </c>
      <c r="H1500" s="1">
        <v>40978.402543900462</v>
      </c>
      <c r="I1500">
        <v>599.82399999999996</v>
      </c>
      <c r="J1500">
        <v>-18.268000000000001</v>
      </c>
      <c r="K1500">
        <v>1981.712</v>
      </c>
      <c r="L1500" s="3">
        <v>0.65442855381086007</v>
      </c>
      <c r="M1500" s="3">
        <v>1.0100048316017869</v>
      </c>
      <c r="N1500" s="3">
        <v>2.6032922041650246</v>
      </c>
      <c r="O1500" s="3">
        <v>-79.934979871057749</v>
      </c>
      <c r="P1500" s="3">
        <v>-93.666554361783426</v>
      </c>
      <c r="Q1500" s="3">
        <v>-30.390151177220023</v>
      </c>
      <c r="R1500" s="3">
        <v>1.6708215068889558</v>
      </c>
      <c r="S1500" s="3">
        <v>2.2248173454864535</v>
      </c>
      <c r="T1500" s="3">
        <v>0.66725408502907158</v>
      </c>
      <c r="U1500" s="4">
        <v>0.11287767070149182</v>
      </c>
    </row>
    <row r="1501" spans="1:21" x14ac:dyDescent="0.25">
      <c r="A1501">
        <v>918</v>
      </c>
      <c r="B1501" t="s">
        <v>20</v>
      </c>
      <c r="C1501" s="1">
        <v>41048.717352743057</v>
      </c>
      <c r="D1501">
        <v>635.50800000000004</v>
      </c>
      <c r="E1501">
        <v>19.507000000000001</v>
      </c>
      <c r="F1501">
        <v>1940.357</v>
      </c>
      <c r="G1501">
        <v>-0.96</v>
      </c>
      <c r="H1501" s="1">
        <v>41048.71735269676</v>
      </c>
      <c r="I1501">
        <v>601.01300000000003</v>
      </c>
      <c r="J1501">
        <v>-33.58</v>
      </c>
      <c r="K1501">
        <v>1943.1959999999999</v>
      </c>
      <c r="L1501" s="3">
        <v>0.6075852785791368</v>
      </c>
      <c r="M1501" s="3">
        <v>0.8113544731295449</v>
      </c>
      <c r="N1501" s="3">
        <v>3.4315010088284623</v>
      </c>
      <c r="O1501" s="3">
        <v>-75.146476789771967</v>
      </c>
      <c r="P1501" s="3">
        <v>-84.321070378426967</v>
      </c>
      <c r="Q1501" s="3">
        <v>138.74043637735267</v>
      </c>
      <c r="R1501" s="3">
        <v>2.106155220031269</v>
      </c>
      <c r="S1501" s="3">
        <v>2.8216348816974861</v>
      </c>
      <c r="T1501" s="3">
        <v>0.62844870315052503</v>
      </c>
      <c r="U1501" s="4">
        <v>0.13732474789638546</v>
      </c>
    </row>
    <row r="1502" spans="1:21" x14ac:dyDescent="0.25">
      <c r="A1502">
        <v>863</v>
      </c>
      <c r="B1502" t="s">
        <v>20</v>
      </c>
      <c r="C1502" s="1">
        <v>41033.986902511577</v>
      </c>
      <c r="D1502">
        <v>642.21400000000006</v>
      </c>
      <c r="E1502">
        <v>28.346</v>
      </c>
      <c r="F1502">
        <v>1960.1690000000001</v>
      </c>
      <c r="G1502">
        <v>-0.63</v>
      </c>
      <c r="H1502" s="1">
        <v>41033.986902546298</v>
      </c>
      <c r="I1502">
        <v>632.20399999999995</v>
      </c>
      <c r="J1502">
        <v>15.08</v>
      </c>
      <c r="K1502">
        <v>1947.0619999999999</v>
      </c>
      <c r="L1502" s="3">
        <v>0.64651406062373196</v>
      </c>
      <c r="M1502" s="3">
        <v>0.8993317032984729</v>
      </c>
      <c r="N1502" s="3">
        <v>2.3821646416171052</v>
      </c>
      <c r="O1502" s="3">
        <v>-87.0128913025424</v>
      </c>
      <c r="P1502" s="3">
        <v>94.957898023458682</v>
      </c>
      <c r="Q1502" s="3">
        <v>-30.853589710880385</v>
      </c>
      <c r="R1502" s="3">
        <v>1.3167952558551406</v>
      </c>
      <c r="S1502" s="3">
        <v>2.1777926484134653</v>
      </c>
      <c r="T1502" s="3">
        <v>0.64563563216938746</v>
      </c>
      <c r="U1502" s="4">
        <v>0.11930485132539004</v>
      </c>
    </row>
    <row r="1503" spans="1:21" x14ac:dyDescent="0.25">
      <c r="A1503">
        <v>690</v>
      </c>
      <c r="B1503" t="s">
        <v>20</v>
      </c>
      <c r="C1503" s="1">
        <v>40978.251847905092</v>
      </c>
      <c r="D1503">
        <v>632.46</v>
      </c>
      <c r="E1503">
        <v>19.202000000000002</v>
      </c>
      <c r="F1503">
        <v>1984.248</v>
      </c>
      <c r="G1503">
        <v>-1.05</v>
      </c>
      <c r="H1503" s="1">
        <v>40978.251847962965</v>
      </c>
      <c r="I1503">
        <v>599.61500000000001</v>
      </c>
      <c r="J1503">
        <v>5.452</v>
      </c>
      <c r="K1503">
        <v>1969.0229999999999</v>
      </c>
      <c r="L1503" s="3">
        <v>0.6267768809216403</v>
      </c>
      <c r="M1503" s="3">
        <v>0.9358890437820595</v>
      </c>
      <c r="N1503" s="3">
        <v>2.3385022915223503</v>
      </c>
      <c r="O1503" s="3">
        <v>-89.477361826942243</v>
      </c>
      <c r="P1503" s="3">
        <v>85.516475590732455</v>
      </c>
      <c r="Q1503" s="3">
        <v>153.62915182845708</v>
      </c>
      <c r="R1503" s="3">
        <v>1.442491405143187</v>
      </c>
      <c r="S1503" s="3">
        <v>2.0579120179902191</v>
      </c>
      <c r="T1503" s="3">
        <v>0.6267508051630557</v>
      </c>
      <c r="U1503" s="4">
        <v>0.13366899779971403</v>
      </c>
    </row>
    <row r="1504" spans="1:21" x14ac:dyDescent="0.25">
      <c r="A1504">
        <v>704</v>
      </c>
      <c r="B1504" t="s">
        <v>20</v>
      </c>
      <c r="C1504" s="1">
        <v>40978.5216024537</v>
      </c>
      <c r="D1504">
        <v>606.24699999999996</v>
      </c>
      <c r="E1504">
        <v>-13.411</v>
      </c>
      <c r="F1504">
        <v>1975.4090000000001</v>
      </c>
      <c r="G1504">
        <v>-0.41</v>
      </c>
      <c r="H1504" s="1">
        <v>40978.521602523149</v>
      </c>
      <c r="I1504">
        <v>551.21299999999997</v>
      </c>
      <c r="J1504">
        <v>-38.110999999999997</v>
      </c>
      <c r="K1504">
        <v>1961.287</v>
      </c>
      <c r="L1504" s="3">
        <v>0.52987696583025479</v>
      </c>
      <c r="M1504" s="3">
        <v>0.91649031785275559</v>
      </c>
      <c r="N1504" s="3">
        <v>2.7343830166213841</v>
      </c>
      <c r="O1504" s="3">
        <v>-89.156725604177367</v>
      </c>
      <c r="P1504" s="3">
        <v>132.19242077211197</v>
      </c>
      <c r="Q1504" s="3">
        <v>-81.945466290105159</v>
      </c>
      <c r="R1504" s="3">
        <v>1.8807593760840291</v>
      </c>
      <c r="S1504" s="3">
        <v>2.18022335912476</v>
      </c>
      <c r="T1504" s="3">
        <v>0.52981957668339419</v>
      </c>
      <c r="U1504" s="4">
        <v>0.10339578589030224</v>
      </c>
    </row>
    <row r="1505" spans="1:21" x14ac:dyDescent="0.25">
      <c r="A1505">
        <v>757</v>
      </c>
      <c r="B1505" t="s">
        <v>20</v>
      </c>
      <c r="C1505" s="1">
        <v>40989.296994363423</v>
      </c>
      <c r="D1505">
        <v>613.25800000000004</v>
      </c>
      <c r="E1505">
        <v>3.3530000000000002</v>
      </c>
      <c r="F1505">
        <v>1965.35</v>
      </c>
      <c r="G1505">
        <v>-0.47</v>
      </c>
      <c r="H1505" s="1">
        <v>40989.296994502314</v>
      </c>
      <c r="I1505">
        <v>588.78800000000001</v>
      </c>
      <c r="J1505">
        <v>-20.986000000000001</v>
      </c>
      <c r="K1505">
        <v>1946.972</v>
      </c>
      <c r="L1505" s="3">
        <v>0.6461362512510298</v>
      </c>
      <c r="M1505" s="3">
        <v>0.88455876820214729</v>
      </c>
      <c r="N1505" s="3">
        <v>2.2877014141794714</v>
      </c>
      <c r="O1505" s="3">
        <v>-62.77111686260023</v>
      </c>
      <c r="P1505" s="3">
        <v>-89.986525281351959</v>
      </c>
      <c r="Q1505" s="3">
        <v>144.13269157328139</v>
      </c>
      <c r="R1505" s="3">
        <v>1.5028181301211134</v>
      </c>
      <c r="S1505" s="3">
        <v>1.9153574500470611</v>
      </c>
      <c r="T1505" s="3">
        <v>0.7027010203159989</v>
      </c>
      <c r="U1505" s="4">
        <v>0.14649740293643865</v>
      </c>
    </row>
    <row r="1506" spans="1:21" x14ac:dyDescent="0.25">
      <c r="A1506">
        <v>720</v>
      </c>
      <c r="B1506" t="s">
        <v>20</v>
      </c>
      <c r="C1506" s="1">
        <v>40978.63503435185</v>
      </c>
      <c r="D1506">
        <v>601.98</v>
      </c>
      <c r="E1506">
        <v>-21.946000000000002</v>
      </c>
      <c r="F1506">
        <v>1962.3019999999999</v>
      </c>
      <c r="G1506">
        <v>-1.0900000000000001</v>
      </c>
      <c r="H1506" s="1">
        <v>40978.635034398147</v>
      </c>
      <c r="I1506">
        <v>583.50300000000004</v>
      </c>
      <c r="J1506">
        <v>-47.832999999999998</v>
      </c>
      <c r="K1506">
        <v>1954.827</v>
      </c>
      <c r="L1506" s="3">
        <v>0.72574217684550413</v>
      </c>
      <c r="M1506" s="3">
        <v>1.0410885816189699</v>
      </c>
      <c r="N1506" s="3">
        <v>2.670013720838488</v>
      </c>
      <c r="O1506" s="3">
        <v>-87.058970968109648</v>
      </c>
      <c r="P1506" s="3">
        <v>110.64638614334473</v>
      </c>
      <c r="Q1506" s="3">
        <v>-58.815981809573671</v>
      </c>
      <c r="R1506" s="3">
        <v>1.8420573508511779</v>
      </c>
      <c r="S1506" s="3">
        <v>2.1938544653563881</v>
      </c>
      <c r="T1506" s="3">
        <v>0.7247862814583641</v>
      </c>
      <c r="U1506" s="4">
        <v>0.14274790581446359</v>
      </c>
    </row>
    <row r="1507" spans="1:21" x14ac:dyDescent="0.25">
      <c r="A1507">
        <v>722</v>
      </c>
      <c r="B1507" t="s">
        <v>20</v>
      </c>
      <c r="C1507" s="1">
        <v>40978.681265231484</v>
      </c>
      <c r="D1507">
        <v>601.37</v>
      </c>
      <c r="E1507">
        <v>-41.148000000000003</v>
      </c>
      <c r="F1507">
        <v>1974.799</v>
      </c>
      <c r="G1507">
        <v>-0.89</v>
      </c>
      <c r="H1507" s="1">
        <v>40978.681265277781</v>
      </c>
      <c r="I1507">
        <v>586.34799999999996</v>
      </c>
      <c r="J1507">
        <v>-79.721000000000004</v>
      </c>
      <c r="K1507">
        <v>1963.7560000000001</v>
      </c>
      <c r="L1507" s="3">
        <v>0.65198546738924368</v>
      </c>
      <c r="M1507" s="3">
        <v>0.91920926265932734</v>
      </c>
      <c r="N1507" s="3">
        <v>3.0746075340656023</v>
      </c>
      <c r="O1507" s="3">
        <v>-83.607085170649654</v>
      </c>
      <c r="P1507" s="3">
        <v>101.3869942635899</v>
      </c>
      <c r="Q1507" s="3">
        <v>-50.101610155228975</v>
      </c>
      <c r="R1507" s="3">
        <v>2.051699096477023</v>
      </c>
      <c r="S1507" s="3">
        <v>2.4558940262997453</v>
      </c>
      <c r="T1507" s="3">
        <v>0.65052766096596315</v>
      </c>
      <c r="U1507" s="4">
        <v>0.1305243942451085</v>
      </c>
    </row>
    <row r="1508" spans="1:21" x14ac:dyDescent="0.25">
      <c r="A1508">
        <v>53</v>
      </c>
      <c r="B1508" t="s">
        <v>20</v>
      </c>
      <c r="C1508" s="1">
        <v>40964.17545638889</v>
      </c>
      <c r="D1508">
        <v>666.90200000000004</v>
      </c>
      <c r="E1508">
        <v>37.795000000000002</v>
      </c>
      <c r="F1508">
        <v>1969.008</v>
      </c>
      <c r="G1508">
        <v>-1.53</v>
      </c>
      <c r="H1508" s="1">
        <v>40964.17545638889</v>
      </c>
      <c r="I1508">
        <v>633.46699999999998</v>
      </c>
      <c r="J1508">
        <v>-15.07</v>
      </c>
      <c r="K1508">
        <v>1974.24</v>
      </c>
      <c r="L1508" s="3">
        <v>0.74438393928138225</v>
      </c>
      <c r="M1508" s="3">
        <v>1.1473004952070722</v>
      </c>
      <c r="N1508" s="3">
        <v>2.5312270489377444</v>
      </c>
      <c r="O1508" s="3">
        <v>-83.561325117910826</v>
      </c>
      <c r="P1508" s="3">
        <v>104.36158306522647</v>
      </c>
      <c r="Q1508" s="3">
        <v>-47.169898683637676</v>
      </c>
      <c r="R1508" s="3">
        <v>1.6757364640751575</v>
      </c>
      <c r="S1508" s="3">
        <v>2.2110873702925078</v>
      </c>
      <c r="T1508" s="3">
        <v>0.74387956061968907</v>
      </c>
      <c r="U1508" s="4">
        <v>0.1622310427333751</v>
      </c>
    </row>
    <row r="1509" spans="1:21" x14ac:dyDescent="0.25">
      <c r="A1509">
        <v>672</v>
      </c>
      <c r="B1509" t="s">
        <v>20</v>
      </c>
      <c r="C1509" s="1">
        <v>40974.78631466435</v>
      </c>
      <c r="D1509">
        <v>644.34699999999998</v>
      </c>
      <c r="E1509">
        <v>31.393999999999998</v>
      </c>
      <c r="F1509">
        <v>1973.2750000000001</v>
      </c>
      <c r="G1509">
        <v>-0.35</v>
      </c>
      <c r="H1509" s="1">
        <v>40974.786314780089</v>
      </c>
      <c r="I1509">
        <v>637.85400000000004</v>
      </c>
      <c r="J1509">
        <v>40.052999999999997</v>
      </c>
      <c r="K1509">
        <v>1960.375</v>
      </c>
      <c r="L1509" s="3">
        <v>0.61347862279729548</v>
      </c>
      <c r="M1509" s="3">
        <v>0.801718282828905</v>
      </c>
      <c r="N1509" s="3">
        <v>2.7224962285646876</v>
      </c>
      <c r="O1509" s="3">
        <v>-84.973685764803363</v>
      </c>
      <c r="P1509" s="3">
        <v>-86.982590317326824</v>
      </c>
      <c r="Q1509" s="3">
        <v>149.95948860535364</v>
      </c>
      <c r="R1509" s="3">
        <v>1.4255945661321903</v>
      </c>
      <c r="S1509" s="3">
        <v>2.4518736422143945</v>
      </c>
      <c r="T1509" s="3">
        <v>0.61111953063436886</v>
      </c>
      <c r="U1509" s="4">
        <v>0.1103166193453458</v>
      </c>
    </row>
    <row r="1510" spans="1:21" x14ac:dyDescent="0.25">
      <c r="A1510">
        <v>893</v>
      </c>
      <c r="B1510" t="s">
        <v>20</v>
      </c>
      <c r="C1510" s="1">
        <v>41039.332899027781</v>
      </c>
      <c r="D1510">
        <v>602.89400000000001</v>
      </c>
      <c r="E1510">
        <v>-15.545</v>
      </c>
      <c r="F1510">
        <v>1953.1579999999999</v>
      </c>
      <c r="G1510">
        <v>0.79</v>
      </c>
      <c r="H1510" s="1">
        <v>41039.332899074077</v>
      </c>
      <c r="I1510">
        <v>588.00800000000004</v>
      </c>
      <c r="J1510">
        <v>-59.668999999999997</v>
      </c>
      <c r="K1510">
        <v>1951.2049999999999</v>
      </c>
      <c r="L1510" s="3">
        <v>0.66519537482135016</v>
      </c>
      <c r="M1510" s="3">
        <v>1.0437566777365093</v>
      </c>
      <c r="N1510" s="3">
        <v>2.338144213424679</v>
      </c>
      <c r="O1510" s="3">
        <v>-85.221973937820991</v>
      </c>
      <c r="P1510" s="3">
        <v>60.37171138445435</v>
      </c>
      <c r="Q1510" s="3">
        <v>167.6599223301935</v>
      </c>
      <c r="R1510" s="3">
        <v>1.7405695744635068</v>
      </c>
      <c r="S1510" s="3">
        <v>1.8696541100334727</v>
      </c>
      <c r="T1510" s="3">
        <v>0.66978442176582575</v>
      </c>
      <c r="U1510" s="4">
        <v>0.14238946364820812</v>
      </c>
    </row>
    <row r="1511" spans="1:21" x14ac:dyDescent="0.25">
      <c r="A1511">
        <v>2256</v>
      </c>
      <c r="B1511" t="s">
        <v>20</v>
      </c>
      <c r="C1511" s="1">
        <v>41124.07806709491</v>
      </c>
      <c r="D1511">
        <v>702.86900000000003</v>
      </c>
      <c r="E1511">
        <v>-45.72</v>
      </c>
      <c r="F1511">
        <v>2033.626</v>
      </c>
      <c r="G1511">
        <v>-0.5</v>
      </c>
      <c r="H1511" s="1">
        <v>41124.07806709491</v>
      </c>
      <c r="I1511">
        <v>657.71</v>
      </c>
      <c r="J1511">
        <v>-75.834999999999994</v>
      </c>
      <c r="K1511">
        <v>2070.712</v>
      </c>
      <c r="L1511" s="3">
        <v>0.93554806646759558</v>
      </c>
      <c r="M1511" s="3">
        <v>1.5652682815709096</v>
      </c>
      <c r="N1511" s="3">
        <v>3.8720162499469577</v>
      </c>
      <c r="O1511" s="3">
        <v>-67.227255259316181</v>
      </c>
      <c r="P1511" s="3">
        <v>-95.431104870716268</v>
      </c>
      <c r="Q1511" s="3">
        <v>-31.893767662601572</v>
      </c>
      <c r="R1511" s="3">
        <v>2.6062717647129148</v>
      </c>
      <c r="S1511" s="3">
        <v>3.2210573289913356</v>
      </c>
      <c r="T1511" s="3">
        <v>1.0616366127119363</v>
      </c>
      <c r="U1511" s="4">
        <v>0.15990607776465499</v>
      </c>
    </row>
    <row r="1512" spans="1:21" x14ac:dyDescent="0.25">
      <c r="A1512">
        <v>758</v>
      </c>
      <c r="B1512" t="s">
        <v>20</v>
      </c>
      <c r="C1512" s="1">
        <v>40989.307386863424</v>
      </c>
      <c r="D1512">
        <v>615.39099999999996</v>
      </c>
      <c r="E1512">
        <v>11.278</v>
      </c>
      <c r="F1512">
        <v>1959.2539999999999</v>
      </c>
      <c r="G1512">
        <v>0.34</v>
      </c>
      <c r="H1512" s="1">
        <v>40989.307386886576</v>
      </c>
      <c r="I1512">
        <v>601.12</v>
      </c>
      <c r="J1512">
        <v>-28.302</v>
      </c>
      <c r="K1512">
        <v>1954.8330000000001</v>
      </c>
      <c r="L1512" s="3">
        <v>0.69319575626830665</v>
      </c>
      <c r="M1512" s="3">
        <v>0.95330740219178067</v>
      </c>
      <c r="N1512" s="3">
        <v>2.3627524304170606</v>
      </c>
      <c r="O1512" s="3">
        <v>-83.13983971059109</v>
      </c>
      <c r="P1512" s="3">
        <v>72.32086021718834</v>
      </c>
      <c r="Q1512" s="3">
        <v>163.79784486827097</v>
      </c>
      <c r="R1512" s="3">
        <v>1.5256815646724817</v>
      </c>
      <c r="S1512" s="3">
        <v>2.0305667085915466</v>
      </c>
      <c r="T1512" s="3">
        <v>0.69316716961770908</v>
      </c>
      <c r="U1512" s="4">
        <v>0.12655108230025294</v>
      </c>
    </row>
    <row r="1513" spans="1:21" x14ac:dyDescent="0.25">
      <c r="A1513">
        <v>6887</v>
      </c>
      <c r="B1513" t="s">
        <v>20</v>
      </c>
      <c r="C1513" s="1">
        <v>43136.84992547454</v>
      </c>
      <c r="D1513">
        <v>615.08600000000001</v>
      </c>
      <c r="E1513">
        <v>-18.593</v>
      </c>
      <c r="F1513">
        <v>2008.327</v>
      </c>
      <c r="G1513">
        <v>-0.24</v>
      </c>
      <c r="H1513" s="1">
        <v>43136.849925567127</v>
      </c>
      <c r="I1513">
        <v>587.52599999999995</v>
      </c>
      <c r="J1513">
        <v>-49.26</v>
      </c>
      <c r="K1513">
        <v>2008.096</v>
      </c>
      <c r="L1513" s="3">
        <v>0.70287235644457913</v>
      </c>
      <c r="M1513" s="3">
        <v>1.2614912085976517</v>
      </c>
      <c r="N1513" s="3">
        <v>2.3643617072972378</v>
      </c>
      <c r="O1513" s="3">
        <v>-83.921043389960758</v>
      </c>
      <c r="P1513" s="3">
        <v>106.80478523620603</v>
      </c>
      <c r="Q1513" s="3">
        <v>-54.381624237533181</v>
      </c>
      <c r="R1513" s="3">
        <v>1.7536192751085764</v>
      </c>
      <c r="S1513" s="3">
        <v>2.0151756734145181</v>
      </c>
      <c r="T1513" s="3">
        <v>0.70688510432182738</v>
      </c>
      <c r="U1513" s="4">
        <v>0.1230906816005104</v>
      </c>
    </row>
    <row r="1514" spans="1:21" x14ac:dyDescent="0.25">
      <c r="A1514">
        <v>6580</v>
      </c>
      <c r="B1514" t="s">
        <v>20</v>
      </c>
      <c r="C1514" s="1">
        <v>42072.002550902776</v>
      </c>
      <c r="D1514">
        <v>629.10699999999997</v>
      </c>
      <c r="E1514">
        <v>2.1339999999999999</v>
      </c>
      <c r="F1514">
        <v>2012.5940000000001</v>
      </c>
      <c r="G1514">
        <v>-1.04</v>
      </c>
      <c r="H1514" s="1">
        <v>42072.002550879632</v>
      </c>
      <c r="I1514">
        <v>635.20299999999997</v>
      </c>
      <c r="J1514">
        <v>-35.526000000000003</v>
      </c>
      <c r="K1514">
        <v>2020.0319999999999</v>
      </c>
      <c r="L1514" s="3">
        <v>0.75833843816806257</v>
      </c>
      <c r="M1514" s="3">
        <v>1.0227208061644584</v>
      </c>
      <c r="N1514" s="3">
        <v>2.8129689327231864</v>
      </c>
      <c r="O1514" s="3">
        <v>-88.715874322359667</v>
      </c>
      <c r="P1514" s="3">
        <v>-101.37982805684415</v>
      </c>
      <c r="Q1514" s="3">
        <v>-23.231145117553631</v>
      </c>
      <c r="R1514" s="3">
        <v>1.8055407945867046</v>
      </c>
      <c r="S1514" s="3">
        <v>2.3813711959748858</v>
      </c>
      <c r="T1514" s="3">
        <v>0.7581479865395977</v>
      </c>
      <c r="U1514" s="4">
        <v>0.12134370132993222</v>
      </c>
    </row>
    <row r="1515" spans="1:21" x14ac:dyDescent="0.25">
      <c r="A1515">
        <v>752</v>
      </c>
      <c r="B1515" t="s">
        <v>20</v>
      </c>
      <c r="C1515" s="1">
        <v>40988.732573761576</v>
      </c>
      <c r="D1515">
        <v>608.68600000000004</v>
      </c>
      <c r="E1515">
        <v>3.3530000000000002</v>
      </c>
      <c r="F1515">
        <v>1954.3779999999999</v>
      </c>
      <c r="G1515">
        <v>-0.85</v>
      </c>
      <c r="H1515" s="1">
        <v>40988.732573819441</v>
      </c>
      <c r="I1515">
        <v>590.98099999999999</v>
      </c>
      <c r="J1515">
        <v>-28.797000000000001</v>
      </c>
      <c r="K1515">
        <v>1943.9639999999999</v>
      </c>
      <c r="L1515" s="3">
        <v>0.56289649907789752</v>
      </c>
      <c r="M1515" s="3">
        <v>0.85089526385875558</v>
      </c>
      <c r="N1515" s="3">
        <v>2.5030773466104237</v>
      </c>
      <c r="O1515" s="3">
        <v>-85.535951138741879</v>
      </c>
      <c r="P1515" s="3">
        <v>56.357339198134227</v>
      </c>
      <c r="Q1515" s="3">
        <v>174.89684083660711</v>
      </c>
      <c r="R1515" s="3">
        <v>1.6924246243763719</v>
      </c>
      <c r="S1515" s="3">
        <v>2.0215396193623825</v>
      </c>
      <c r="T1515" s="3">
        <v>0.57116437397894515</v>
      </c>
      <c r="U1515" s="4">
        <v>0.11359482333714541</v>
      </c>
    </row>
    <row r="1516" spans="1:21" x14ac:dyDescent="0.25">
      <c r="A1516">
        <v>868</v>
      </c>
      <c r="B1516" t="s">
        <v>20</v>
      </c>
      <c r="C1516" s="1">
        <v>41035.181091921295</v>
      </c>
      <c r="D1516">
        <v>640.08000000000004</v>
      </c>
      <c r="E1516">
        <v>32.917999999999999</v>
      </c>
      <c r="F1516">
        <v>1959.2539999999999</v>
      </c>
      <c r="G1516">
        <v>-0.86</v>
      </c>
      <c r="H1516" s="1">
        <v>41035.181091944447</v>
      </c>
      <c r="I1516">
        <v>620.72699999999998</v>
      </c>
      <c r="J1516">
        <v>-7.3769999999999998</v>
      </c>
      <c r="K1516">
        <v>1957.92</v>
      </c>
      <c r="L1516" s="3">
        <v>0.67514311530735449</v>
      </c>
      <c r="M1516" s="3">
        <v>0.87956587729645452</v>
      </c>
      <c r="N1516" s="3">
        <v>2.6432992176418746</v>
      </c>
      <c r="O1516" s="3">
        <v>-76.312596613293124</v>
      </c>
      <c r="P1516" s="3">
        <v>85.068983061188206</v>
      </c>
      <c r="Q1516" s="3">
        <v>154.72050069076877</v>
      </c>
      <c r="R1516" s="3">
        <v>1.5186269524174349</v>
      </c>
      <c r="S1516" s="3">
        <v>2.3264629743212266</v>
      </c>
      <c r="T1516" s="3">
        <v>0.6879410952528815</v>
      </c>
      <c r="U1516" s="4">
        <v>0.12402899278335264</v>
      </c>
    </row>
    <row r="1517" spans="1:21" x14ac:dyDescent="0.25">
      <c r="A1517">
        <v>770</v>
      </c>
      <c r="B1517" t="s">
        <v>20</v>
      </c>
      <c r="C1517" s="1">
        <v>40994.029367905096</v>
      </c>
      <c r="D1517">
        <v>605.02800000000002</v>
      </c>
      <c r="E1517">
        <v>-15.85</v>
      </c>
      <c r="F1517">
        <v>1991.258</v>
      </c>
      <c r="G1517">
        <v>-0.32</v>
      </c>
      <c r="H1517" s="1">
        <v>40994.029367951392</v>
      </c>
      <c r="I1517">
        <v>589.15899999999999</v>
      </c>
      <c r="J1517">
        <v>-27.798999999999999</v>
      </c>
      <c r="K1517">
        <v>1983.3989999999999</v>
      </c>
      <c r="L1517" s="3">
        <v>0.72550199204403665</v>
      </c>
      <c r="M1517" s="3">
        <v>1.0196822373860233</v>
      </c>
      <c r="N1517" s="3">
        <v>2.4028997174205942</v>
      </c>
      <c r="O1517" s="3">
        <v>-82.249957392191561</v>
      </c>
      <c r="P1517" s="3">
        <v>82.471957461332039</v>
      </c>
      <c r="Q1517" s="3">
        <v>149.40091930458516</v>
      </c>
      <c r="R1517" s="3">
        <v>1.6802146766025317</v>
      </c>
      <c r="S1517" s="3">
        <v>1.9921941730419519</v>
      </c>
      <c r="T1517" s="3">
        <v>0.72581626031001178</v>
      </c>
      <c r="U1517" s="4">
        <v>0.12883637371645965</v>
      </c>
    </row>
    <row r="1518" spans="1:21" x14ac:dyDescent="0.25">
      <c r="A1518">
        <v>875</v>
      </c>
      <c r="B1518" t="s">
        <v>20</v>
      </c>
      <c r="C1518" s="1">
        <v>41036.424479699075</v>
      </c>
      <c r="D1518">
        <v>616.61</v>
      </c>
      <c r="E1518">
        <v>15.24</v>
      </c>
      <c r="F1518">
        <v>1961.3879999999999</v>
      </c>
      <c r="G1518">
        <v>0.53</v>
      </c>
      <c r="H1518" s="1">
        <v>41036.424479791669</v>
      </c>
      <c r="I1518">
        <v>590.05200000000002</v>
      </c>
      <c r="J1518">
        <v>-22.265999999999998</v>
      </c>
      <c r="K1518">
        <v>1953.0920000000001</v>
      </c>
      <c r="L1518" s="3">
        <v>0.78224334075115598</v>
      </c>
      <c r="M1518" s="3">
        <v>0.9194921902703872</v>
      </c>
      <c r="N1518" s="3">
        <v>2.270681308016135</v>
      </c>
      <c r="O1518" s="3">
        <v>-89.730672474147184</v>
      </c>
      <c r="P1518" s="3">
        <v>161.44654582466453</v>
      </c>
      <c r="Q1518" s="3">
        <v>-104.56263459005753</v>
      </c>
      <c r="R1518" s="3">
        <v>1.4563016949001621</v>
      </c>
      <c r="S1518" s="3">
        <v>1.9639737687906234</v>
      </c>
      <c r="T1518" s="3">
        <v>0.78223469849172034</v>
      </c>
      <c r="U1518" s="4">
        <v>0.13867053017011188</v>
      </c>
    </row>
    <row r="1519" spans="1:21" x14ac:dyDescent="0.25">
      <c r="A1519">
        <v>990</v>
      </c>
      <c r="B1519" t="s">
        <v>20</v>
      </c>
      <c r="C1519" s="1">
        <v>41067.664259699071</v>
      </c>
      <c r="D1519">
        <v>621.48699999999997</v>
      </c>
      <c r="E1519">
        <v>18.593</v>
      </c>
      <c r="F1519">
        <v>1977.5419999999999</v>
      </c>
      <c r="G1519">
        <v>-0.41</v>
      </c>
      <c r="H1519" s="1">
        <v>41067.664259849538</v>
      </c>
      <c r="I1519">
        <v>595.03</v>
      </c>
      <c r="J1519">
        <v>-0.57699999999999996</v>
      </c>
      <c r="K1519">
        <v>1962.414</v>
      </c>
      <c r="L1519" s="3">
        <v>0.69042484891041545</v>
      </c>
      <c r="M1519" s="3">
        <v>0.85835707569470898</v>
      </c>
      <c r="N1519" s="3">
        <v>2.3911020471445865</v>
      </c>
      <c r="O1519" s="3">
        <v>-87.566098201157459</v>
      </c>
      <c r="P1519" s="3">
        <v>128.49919215321026</v>
      </c>
      <c r="Q1519" s="3">
        <v>-70.081567879447647</v>
      </c>
      <c r="R1519" s="3">
        <v>1.4480699015632581</v>
      </c>
      <c r="S1519" s="3">
        <v>2.0808609003651148</v>
      </c>
      <c r="T1519" s="3">
        <v>0.6911977070865305</v>
      </c>
      <c r="U1519" s="4">
        <v>0.11378734530987555</v>
      </c>
    </row>
    <row r="1520" spans="1:21" x14ac:dyDescent="0.25">
      <c r="A1520">
        <v>705</v>
      </c>
      <c r="B1520" t="s">
        <v>20</v>
      </c>
      <c r="C1520" s="1">
        <v>40978.528466620373</v>
      </c>
      <c r="D1520">
        <v>605.02800000000002</v>
      </c>
      <c r="E1520">
        <v>-1.524</v>
      </c>
      <c r="F1520">
        <v>1967.789</v>
      </c>
      <c r="G1520">
        <v>-1.1100000000000001</v>
      </c>
      <c r="H1520" s="1">
        <v>40978.528466631942</v>
      </c>
      <c r="I1520">
        <v>562.60900000000004</v>
      </c>
      <c r="J1520">
        <v>-31.934000000000001</v>
      </c>
      <c r="K1520">
        <v>1969.4459999999999</v>
      </c>
      <c r="L1520" s="3">
        <v>0.60760881001557465</v>
      </c>
      <c r="M1520" s="3">
        <v>0.89353342491061849</v>
      </c>
      <c r="N1520" s="3">
        <v>2.3026839064119953</v>
      </c>
      <c r="O1520" s="3">
        <v>-88.361184143791476</v>
      </c>
      <c r="P1520" s="3">
        <v>106.23808186798793</v>
      </c>
      <c r="Q1520" s="3">
        <v>-53.577362245424681</v>
      </c>
      <c r="R1520" s="3">
        <v>1.5669933644446701</v>
      </c>
      <c r="S1520" s="3">
        <v>1.9083482375671821</v>
      </c>
      <c r="T1520" s="3">
        <v>0.60736027962207118</v>
      </c>
      <c r="U1520" s="4">
        <v>0.11320330648865512</v>
      </c>
    </row>
    <row r="1521" spans="1:21" x14ac:dyDescent="0.25">
      <c r="A1521">
        <v>763</v>
      </c>
      <c r="B1521" t="s">
        <v>20</v>
      </c>
      <c r="C1521" s="1">
        <v>40990.618597187502</v>
      </c>
      <c r="D1521">
        <v>596.798</v>
      </c>
      <c r="E1521">
        <v>-33.527999999999999</v>
      </c>
      <c r="F1521">
        <v>1951.9390000000001</v>
      </c>
      <c r="G1521">
        <v>-1.1499999999999999</v>
      </c>
      <c r="H1521" s="1">
        <v>40990.618597141205</v>
      </c>
      <c r="I1521">
        <v>616.47299999999996</v>
      </c>
      <c r="J1521">
        <v>-61.643999999999998</v>
      </c>
      <c r="K1521">
        <v>1966.126</v>
      </c>
      <c r="L1521" s="3">
        <v>0.62656881842273993</v>
      </c>
      <c r="M1521" s="3">
        <v>1.0133255398463299</v>
      </c>
      <c r="N1521" s="3">
        <v>2.8075619406400949</v>
      </c>
      <c r="O1521" s="3">
        <v>-89.618343513399694</v>
      </c>
      <c r="P1521" s="3">
        <v>-158.72979433680487</v>
      </c>
      <c r="Q1521" s="3">
        <v>31.950749167120257</v>
      </c>
      <c r="R1521" s="3">
        <v>1.8661807265975767</v>
      </c>
      <c r="S1521" s="3">
        <v>2.3261133183885505</v>
      </c>
      <c r="T1521" s="3">
        <v>0.62655491770556182</v>
      </c>
      <c r="U1521" s="4">
        <v>0.13289978189075749</v>
      </c>
    </row>
    <row r="1522" spans="1:21" x14ac:dyDescent="0.25">
      <c r="A1522">
        <v>50</v>
      </c>
      <c r="B1522" t="s">
        <v>20</v>
      </c>
      <c r="C1522" s="1">
        <v>40962.736059710645</v>
      </c>
      <c r="D1522">
        <v>670.255</v>
      </c>
      <c r="E1522">
        <v>-95.402000000000001</v>
      </c>
      <c r="F1522">
        <v>2016.252</v>
      </c>
      <c r="G1522">
        <v>-0.94</v>
      </c>
      <c r="H1522" s="1">
        <v>40962.736059745373</v>
      </c>
      <c r="I1522">
        <v>723.48400000000004</v>
      </c>
      <c r="J1522">
        <v>-9.5370000000000008</v>
      </c>
      <c r="K1522">
        <v>1996.346</v>
      </c>
      <c r="L1522" s="3">
        <v>0.93997761104337474</v>
      </c>
      <c r="M1522" s="3">
        <v>1.38817617690953</v>
      </c>
      <c r="N1522" s="3">
        <v>4.0535507194143765</v>
      </c>
      <c r="O1522" s="3">
        <v>-88.366362915357428</v>
      </c>
      <c r="P1522" s="3">
        <v>-107.847633156707</v>
      </c>
      <c r="Q1522" s="3">
        <v>-9.4317605394029957</v>
      </c>
      <c r="R1522" s="3">
        <v>2.227530166642282</v>
      </c>
      <c r="S1522" s="3">
        <v>3.6579661764416112</v>
      </c>
      <c r="T1522" s="3">
        <v>0.93959555770902625</v>
      </c>
      <c r="U1522" s="4">
        <v>0.16624156994171793</v>
      </c>
    </row>
    <row r="1523" spans="1:21" x14ac:dyDescent="0.25">
      <c r="A1523">
        <v>777</v>
      </c>
      <c r="B1523" t="s">
        <v>20</v>
      </c>
      <c r="C1523" s="1">
        <v>40998.330650162039</v>
      </c>
      <c r="D1523">
        <v>619.35400000000004</v>
      </c>
      <c r="E1523">
        <v>17.373999999999999</v>
      </c>
      <c r="F1523">
        <v>1980.2860000000001</v>
      </c>
      <c r="G1523">
        <v>-0.92</v>
      </c>
      <c r="H1523" s="1">
        <v>40998.330650254633</v>
      </c>
      <c r="I1523">
        <v>606.96</v>
      </c>
      <c r="J1523">
        <v>21.925999999999998</v>
      </c>
      <c r="K1523">
        <v>1955.825</v>
      </c>
      <c r="L1523" s="3">
        <v>0.68442374916853754</v>
      </c>
      <c r="M1523" s="3">
        <v>0.9537363350741721</v>
      </c>
      <c r="N1523" s="3">
        <v>2.8877364988054515</v>
      </c>
      <c r="O1523" s="3">
        <v>-62.920000940361597</v>
      </c>
      <c r="P1523" s="3">
        <v>-91.090785278850447</v>
      </c>
      <c r="Q1523" s="3">
        <v>150.13507855437931</v>
      </c>
      <c r="R1523" s="3">
        <v>1.6707321251279836</v>
      </c>
      <c r="S1523" s="3">
        <v>2.521640197389388</v>
      </c>
      <c r="T1523" s="3">
        <v>0.74816258063674468</v>
      </c>
      <c r="U1523" s="4">
        <v>0.13215929156892442</v>
      </c>
    </row>
    <row r="1524" spans="1:21" x14ac:dyDescent="0.25">
      <c r="A1524">
        <v>706</v>
      </c>
      <c r="B1524" t="s">
        <v>20</v>
      </c>
      <c r="C1524" s="1">
        <v>40978.528929745371</v>
      </c>
      <c r="D1524">
        <v>600.15099999999995</v>
      </c>
      <c r="E1524">
        <v>-10.667999999999999</v>
      </c>
      <c r="F1524">
        <v>1969.3130000000001</v>
      </c>
      <c r="G1524">
        <v>-0.77</v>
      </c>
      <c r="H1524" s="1">
        <v>40978.528929745371</v>
      </c>
      <c r="I1524">
        <v>565.49400000000003</v>
      </c>
      <c r="J1524">
        <v>-33.049999999999997</v>
      </c>
      <c r="K1524">
        <v>1974.4010000000001</v>
      </c>
      <c r="L1524" s="3">
        <v>0.66400319502763361</v>
      </c>
      <c r="M1524" s="3">
        <v>0.83358604988269025</v>
      </c>
      <c r="N1524" s="3">
        <v>2.4133601316629392</v>
      </c>
      <c r="O1524" s="3">
        <v>-81.391556093739624</v>
      </c>
      <c r="P1524" s="3">
        <v>83.17364347850922</v>
      </c>
      <c r="Q1524" s="3">
        <v>148.42404520712009</v>
      </c>
      <c r="R1524" s="3">
        <v>1.6262463251620147</v>
      </c>
      <c r="S1524" s="3">
        <v>1.9588200977793022</v>
      </c>
      <c r="T1524" s="3">
        <v>0.6626735959234793</v>
      </c>
      <c r="U1524" s="4">
        <v>0.12200930222944406</v>
      </c>
    </row>
    <row r="1525" spans="1:21" x14ac:dyDescent="0.25">
      <c r="A1525">
        <v>897</v>
      </c>
      <c r="B1525" t="s">
        <v>20</v>
      </c>
      <c r="C1525" s="1">
        <v>41039.872514074072</v>
      </c>
      <c r="D1525">
        <v>659.28200000000004</v>
      </c>
      <c r="E1525">
        <v>40.537999999999997</v>
      </c>
      <c r="F1525">
        <v>1951.33</v>
      </c>
      <c r="G1525">
        <v>-1.1499999999999999</v>
      </c>
      <c r="H1525" s="1">
        <v>41039.8725141088</v>
      </c>
      <c r="I1525">
        <v>652.84900000000005</v>
      </c>
      <c r="J1525">
        <v>18.512</v>
      </c>
      <c r="K1525">
        <v>1954.15</v>
      </c>
      <c r="L1525" s="3">
        <v>0.74655548537371541</v>
      </c>
      <c r="M1525" s="3">
        <v>0.97893302270876992</v>
      </c>
      <c r="N1525" s="3">
        <v>2.8708535593519784</v>
      </c>
      <c r="O1525" s="3">
        <v>-69.142640735031023</v>
      </c>
      <c r="P1525" s="3">
        <v>87.541468067542482</v>
      </c>
      <c r="Q1525" s="3">
        <v>152.28960450408158</v>
      </c>
      <c r="R1525" s="3">
        <v>1.6530713478128973</v>
      </c>
      <c r="S1525" s="3">
        <v>2.5298725824410759</v>
      </c>
      <c r="T1525" s="3">
        <v>0.77109510476566356</v>
      </c>
      <c r="U1525" s="4">
        <v>0.14837865119304194</v>
      </c>
    </row>
    <row r="1526" spans="1:21" x14ac:dyDescent="0.25">
      <c r="A1526">
        <v>6581</v>
      </c>
      <c r="B1526" t="s">
        <v>20</v>
      </c>
      <c r="C1526" s="1">
        <v>42072.31460179398</v>
      </c>
      <c r="D1526">
        <v>634.28899999999999</v>
      </c>
      <c r="E1526">
        <v>-13.106</v>
      </c>
      <c r="F1526">
        <v>2029.3579999999999</v>
      </c>
      <c r="G1526">
        <v>-1.02</v>
      </c>
      <c r="H1526" s="1">
        <v>42072.314601805556</v>
      </c>
      <c r="I1526">
        <v>658.13599999999997</v>
      </c>
      <c r="J1526">
        <v>19.280999999999999</v>
      </c>
      <c r="K1526">
        <v>2011.5840000000001</v>
      </c>
      <c r="L1526" s="3">
        <v>0.80225274634251686</v>
      </c>
      <c r="M1526" s="3">
        <v>1.247117609443599</v>
      </c>
      <c r="N1526" s="3">
        <v>3.0080255394995095</v>
      </c>
      <c r="O1526" s="3">
        <v>-85.251395985490802</v>
      </c>
      <c r="P1526" s="3">
        <v>91.286491954192257</v>
      </c>
      <c r="Q1526" s="3">
        <v>-30.22240048078076</v>
      </c>
      <c r="R1526" s="3">
        <v>1.816938322202077</v>
      </c>
      <c r="S1526" s="3">
        <v>2.6940369127486115</v>
      </c>
      <c r="T1526" s="3">
        <v>0.79949902966404807</v>
      </c>
      <c r="U1526" s="4">
        <v>0.13005050268499851</v>
      </c>
    </row>
    <row r="1527" spans="1:21" x14ac:dyDescent="0.25">
      <c r="A1527">
        <v>895</v>
      </c>
      <c r="B1527" t="s">
        <v>20</v>
      </c>
      <c r="C1527" s="1">
        <v>41039.63399869213</v>
      </c>
      <c r="D1527">
        <v>617.83000000000004</v>
      </c>
      <c r="E1527">
        <v>12.192</v>
      </c>
      <c r="F1527">
        <v>1994.306</v>
      </c>
      <c r="G1527">
        <v>-0.95</v>
      </c>
      <c r="H1527" s="1">
        <v>41039.633998668978</v>
      </c>
      <c r="I1527">
        <v>616.89200000000005</v>
      </c>
      <c r="J1527">
        <v>-0.97399999999999998</v>
      </c>
      <c r="K1527">
        <v>1989.9179999999999</v>
      </c>
      <c r="L1527" s="3">
        <v>0.71240697297343192</v>
      </c>
      <c r="M1527" s="3">
        <v>1.0279764401142002</v>
      </c>
      <c r="N1527" s="3">
        <v>2.5715598823110528</v>
      </c>
      <c r="O1527" s="3">
        <v>-85.852735029885523</v>
      </c>
      <c r="P1527" s="3">
        <v>120.76085728085258</v>
      </c>
      <c r="Q1527" s="3">
        <v>-64.635087267653716</v>
      </c>
      <c r="R1527" s="3">
        <v>1.6654342730366807</v>
      </c>
      <c r="S1527" s="3">
        <v>2.2040237219269918</v>
      </c>
      <c r="T1527" s="3">
        <v>0.71667336594873632</v>
      </c>
      <c r="U1527" s="4">
        <v>0.10616233399996748</v>
      </c>
    </row>
    <row r="1528" spans="1:21" x14ac:dyDescent="0.25">
      <c r="A1528">
        <v>6586</v>
      </c>
      <c r="B1528" t="s">
        <v>20</v>
      </c>
      <c r="C1528" s="1">
        <v>42073.635351423611</v>
      </c>
      <c r="D1528">
        <v>611.12400000000002</v>
      </c>
      <c r="E1528">
        <v>-17.068999999999999</v>
      </c>
      <c r="F1528">
        <v>2010.461</v>
      </c>
      <c r="G1528">
        <v>-0.68</v>
      </c>
      <c r="H1528" s="1">
        <v>42073.635351412035</v>
      </c>
      <c r="I1528">
        <v>615.53700000000003</v>
      </c>
      <c r="J1528">
        <v>-4.1609999999999996</v>
      </c>
      <c r="K1528">
        <v>2007.607</v>
      </c>
      <c r="L1528" s="3">
        <v>0.77986800907391518</v>
      </c>
      <c r="M1528" s="3">
        <v>1.2192121673246548</v>
      </c>
      <c r="N1528" s="3">
        <v>2.3521414557456377</v>
      </c>
      <c r="O1528" s="3">
        <v>-81.69093895242537</v>
      </c>
      <c r="P1528" s="3">
        <v>103.49557322892015</v>
      </c>
      <c r="Q1528" s="3">
        <v>-47.443905941187985</v>
      </c>
      <c r="R1528" s="3">
        <v>1.6553616441436816</v>
      </c>
      <c r="S1528" s="3">
        <v>2.059229286144995</v>
      </c>
      <c r="T1528" s="3">
        <v>0.78957754039151951</v>
      </c>
      <c r="U1528" s="4">
        <v>0.12210078429281453</v>
      </c>
    </row>
    <row r="1529" spans="1:21" x14ac:dyDescent="0.25">
      <c r="A1529">
        <v>691</v>
      </c>
      <c r="B1529" t="s">
        <v>20</v>
      </c>
      <c r="C1529" s="1">
        <v>40978.273337222221</v>
      </c>
      <c r="D1529">
        <v>594.66499999999996</v>
      </c>
      <c r="E1529">
        <v>-19.507000000000001</v>
      </c>
      <c r="F1529">
        <v>1958.645</v>
      </c>
      <c r="G1529">
        <v>-1.1399999999999999</v>
      </c>
      <c r="H1529" s="1">
        <v>40978.273337152779</v>
      </c>
      <c r="I1529">
        <v>598.97400000000005</v>
      </c>
      <c r="J1529">
        <v>-47.25</v>
      </c>
      <c r="K1529">
        <v>1980.018</v>
      </c>
      <c r="L1529" s="3">
        <v>0.7912899800445824</v>
      </c>
      <c r="M1529" s="3">
        <v>1.1233198906178947</v>
      </c>
      <c r="N1529" s="3">
        <v>2.6432598134968464</v>
      </c>
      <c r="O1529" s="3">
        <v>-79.939262032335932</v>
      </c>
      <c r="P1529" s="3">
        <v>73.453271770560718</v>
      </c>
      <c r="Q1529" s="3">
        <v>158.87431035887184</v>
      </c>
      <c r="R1529" s="3">
        <v>1.8263707363940966</v>
      </c>
      <c r="S1529" s="3">
        <v>2.2040560917741558</v>
      </c>
      <c r="T1529" s="3">
        <v>0.80985192656203253</v>
      </c>
      <c r="U1529" s="4">
        <v>0.13993680255687321</v>
      </c>
    </row>
    <row r="1530" spans="1:21" x14ac:dyDescent="0.25">
      <c r="A1530">
        <v>715</v>
      </c>
      <c r="B1530" t="s">
        <v>20</v>
      </c>
      <c r="C1530" s="1">
        <v>40978.614957280093</v>
      </c>
      <c r="D1530">
        <v>605.02800000000002</v>
      </c>
      <c r="E1530">
        <v>5.4859999999999998</v>
      </c>
      <c r="F1530">
        <v>1945.538</v>
      </c>
      <c r="G1530">
        <v>-1.18</v>
      </c>
      <c r="H1530" s="1">
        <v>40978.614957314814</v>
      </c>
      <c r="I1530">
        <v>603.59299999999996</v>
      </c>
      <c r="J1530">
        <v>-16.309000000000001</v>
      </c>
      <c r="K1530">
        <v>1940.0319999999999</v>
      </c>
      <c r="L1530" s="3">
        <v>0.61842183685147822</v>
      </c>
      <c r="M1530" s="3">
        <v>0.79944389499446655</v>
      </c>
      <c r="N1530" s="3">
        <v>2.3451878146702718</v>
      </c>
      <c r="O1530" s="3">
        <v>-74.509527873111608</v>
      </c>
      <c r="P1530" s="3">
        <v>77.535785840525989</v>
      </c>
      <c r="Q1530" s="3">
        <v>158.56719894441275</v>
      </c>
      <c r="R1530" s="3">
        <v>1.4467951618021289</v>
      </c>
      <c r="S1530" s="3">
        <v>1.9973984115711332</v>
      </c>
      <c r="T1530" s="3">
        <v>0.64458997562292097</v>
      </c>
      <c r="U1530" s="4">
        <v>0.11479355058253303</v>
      </c>
    </row>
    <row r="1531" spans="1:21" x14ac:dyDescent="0.25">
      <c r="A1531">
        <v>697</v>
      </c>
      <c r="B1531" t="s">
        <v>20</v>
      </c>
      <c r="C1531" s="1">
        <v>40978.456603009261</v>
      </c>
      <c r="D1531">
        <v>594.66499999999996</v>
      </c>
      <c r="E1531">
        <v>-10.973000000000001</v>
      </c>
      <c r="F1531">
        <v>1969.6179999999999</v>
      </c>
      <c r="G1531">
        <v>-0.87</v>
      </c>
      <c r="H1531" s="1">
        <v>40978.456602997685</v>
      </c>
      <c r="I1531">
        <v>562.35400000000004</v>
      </c>
      <c r="J1531">
        <v>-30.323</v>
      </c>
      <c r="K1531">
        <v>1981.364</v>
      </c>
      <c r="L1531" s="3">
        <v>0.82665469516194146</v>
      </c>
      <c r="M1531" s="3">
        <v>1.0006393826623867</v>
      </c>
      <c r="N1531" s="3">
        <v>2.1783535429622489</v>
      </c>
      <c r="O1531" s="3">
        <v>-73.386537169401421</v>
      </c>
      <c r="P1531" s="3">
        <v>80.132071158614551</v>
      </c>
      <c r="Q1531" s="3">
        <v>149.52610212991144</v>
      </c>
      <c r="R1531" s="3">
        <v>1.5870523420168183</v>
      </c>
      <c r="S1531" s="3">
        <v>1.7822707206251742</v>
      </c>
      <c r="T1531" s="3">
        <v>0.84682637579021502</v>
      </c>
      <c r="U1531" s="4">
        <v>0.12981679740289764</v>
      </c>
    </row>
    <row r="1532" spans="1:21" x14ac:dyDescent="0.25">
      <c r="A1532">
        <v>6575</v>
      </c>
      <c r="B1532" t="s">
        <v>20</v>
      </c>
      <c r="C1532" s="1">
        <v>42070.115125567128</v>
      </c>
      <c r="D1532">
        <v>605.02800000000002</v>
      </c>
      <c r="E1532">
        <v>-28.346</v>
      </c>
      <c r="F1532">
        <v>2011.375</v>
      </c>
      <c r="G1532">
        <v>-1.04</v>
      </c>
      <c r="H1532" s="1">
        <v>42070.115125532408</v>
      </c>
      <c r="I1532">
        <v>591.50599999999997</v>
      </c>
      <c r="J1532">
        <v>-63.307000000000002</v>
      </c>
      <c r="K1532">
        <v>2011.037</v>
      </c>
      <c r="L1532" s="3">
        <v>0.86865872345536188</v>
      </c>
      <c r="M1532" s="3">
        <v>1.7613290286322925</v>
      </c>
      <c r="N1532" s="3">
        <v>3.4449684792865409</v>
      </c>
      <c r="O1532" s="3">
        <v>-72.20621957649719</v>
      </c>
      <c r="P1532" s="3">
        <v>87.757581156419135</v>
      </c>
      <c r="Q1532" s="3">
        <v>-39.670311083417509</v>
      </c>
      <c r="R1532" s="3">
        <v>2.6126030409309351</v>
      </c>
      <c r="S1532" s="3">
        <v>2.7976172329687685</v>
      </c>
      <c r="T1532" s="3">
        <v>0.98527339915926859</v>
      </c>
      <c r="U1532" s="4">
        <v>0.12360218475293024</v>
      </c>
    </row>
    <row r="1533" spans="1:21" x14ac:dyDescent="0.25">
      <c r="A1533">
        <v>973</v>
      </c>
      <c r="B1533" t="s">
        <v>20</v>
      </c>
      <c r="C1533" s="1">
        <v>41063.712824456015</v>
      </c>
      <c r="D1533">
        <v>589.78800000000001</v>
      </c>
      <c r="E1533">
        <v>-32.613999999999997</v>
      </c>
      <c r="F1533">
        <v>1965.35</v>
      </c>
      <c r="G1533">
        <v>0.11</v>
      </c>
      <c r="H1533" s="1">
        <v>41063.712824490744</v>
      </c>
      <c r="I1533">
        <v>603.97900000000004</v>
      </c>
      <c r="J1533">
        <v>-29.853000000000002</v>
      </c>
      <c r="K1533">
        <v>1960.741</v>
      </c>
      <c r="L1533" s="3">
        <v>0.71421781906471171</v>
      </c>
      <c r="M1533" s="3">
        <v>0.99285839954535415</v>
      </c>
      <c r="N1533" s="3">
        <v>2.55468098464556</v>
      </c>
      <c r="O1533" s="3">
        <v>-84.739805168505256</v>
      </c>
      <c r="P1533" s="3">
        <v>71.662203423105765</v>
      </c>
      <c r="Q1533" s="3">
        <v>162.94873259708478</v>
      </c>
      <c r="R1533" s="3">
        <v>1.681088549266633</v>
      </c>
      <c r="S1533" s="3">
        <v>2.1590065040535045</v>
      </c>
      <c r="T1533" s="3">
        <v>0.71398097600422261</v>
      </c>
      <c r="U1533" s="4">
        <v>0.13164375900953307</v>
      </c>
    </row>
    <row r="1534" spans="1:21" x14ac:dyDescent="0.25">
      <c r="A1534">
        <v>2530</v>
      </c>
      <c r="B1534" t="s">
        <v>20</v>
      </c>
      <c r="C1534" s="1">
        <v>41169.657581840278</v>
      </c>
      <c r="D1534">
        <v>632.76499999999999</v>
      </c>
      <c r="E1534">
        <v>-95.097999999999999</v>
      </c>
      <c r="F1534">
        <v>2010.7660000000001</v>
      </c>
      <c r="G1534">
        <v>-0.8</v>
      </c>
      <c r="H1534" s="1">
        <v>41169.657581817133</v>
      </c>
      <c r="I1534">
        <v>590.48099999999999</v>
      </c>
      <c r="J1534">
        <v>-185.08</v>
      </c>
      <c r="K1534">
        <v>1994.1020000000001</v>
      </c>
      <c r="L1534" s="3">
        <v>0.81928383875858524</v>
      </c>
      <c r="M1534" s="3">
        <v>1.2792425289455391</v>
      </c>
      <c r="N1534" s="3">
        <v>4.9186788792320373</v>
      </c>
      <c r="O1534" s="3">
        <v>-79.127826501703808</v>
      </c>
      <c r="P1534" s="3">
        <v>-94.378415606537871</v>
      </c>
      <c r="Q1534" s="3">
        <v>-45.089245074101846</v>
      </c>
      <c r="R1534" s="3">
        <v>3.8151866144795576</v>
      </c>
      <c r="S1534" s="3">
        <v>3.3400660185312461</v>
      </c>
      <c r="T1534" s="3">
        <v>0.84028768772395779</v>
      </c>
      <c r="U1534" s="4">
        <v>0.13636853011366495</v>
      </c>
    </row>
    <row r="1535" spans="1:21" x14ac:dyDescent="0.25">
      <c r="A1535">
        <v>6889</v>
      </c>
      <c r="B1535" t="s">
        <v>20</v>
      </c>
      <c r="C1535" s="1">
        <v>43137.199144467595</v>
      </c>
      <c r="D1535">
        <v>623.01099999999997</v>
      </c>
      <c r="E1535">
        <v>17.373999999999999</v>
      </c>
      <c r="F1535">
        <v>2006.8030000000001</v>
      </c>
      <c r="G1535">
        <v>-1.33</v>
      </c>
      <c r="H1535" s="1">
        <v>43137.199144456019</v>
      </c>
      <c r="I1535">
        <v>670.78499999999997</v>
      </c>
      <c r="J1535">
        <v>45.991999999999997</v>
      </c>
      <c r="K1535">
        <v>1973.886</v>
      </c>
      <c r="L1535" s="3">
        <v>0.69267981218613073</v>
      </c>
      <c r="M1535" s="3">
        <v>1.4034657545805445</v>
      </c>
      <c r="N1535" s="3">
        <v>3.2962136546189611</v>
      </c>
      <c r="O1535" s="3">
        <v>-77.985056288309877</v>
      </c>
      <c r="P1535" s="3">
        <v>-94.243550918365344</v>
      </c>
      <c r="Q1535" s="3">
        <v>-21.751822227245729</v>
      </c>
      <c r="R1535" s="3">
        <v>1.8899277643181449</v>
      </c>
      <c r="S1535" s="3">
        <v>3.0226645917429593</v>
      </c>
      <c r="T1535" s="3">
        <v>0.73437938117263002</v>
      </c>
      <c r="U1535" s="4">
        <v>0.1240541645142515</v>
      </c>
    </row>
    <row r="1536" spans="1:21" x14ac:dyDescent="0.25">
      <c r="A1536">
        <v>6583</v>
      </c>
      <c r="B1536" t="s">
        <v>20</v>
      </c>
      <c r="C1536" s="1">
        <v>42072.315097962965</v>
      </c>
      <c r="D1536">
        <v>605.94200000000001</v>
      </c>
      <c r="E1536">
        <v>3.6579999999999999</v>
      </c>
      <c r="F1536">
        <v>1997.05</v>
      </c>
      <c r="G1536">
        <v>-1.26</v>
      </c>
      <c r="H1536" s="1">
        <v>42072.315097951388</v>
      </c>
      <c r="I1536">
        <v>628.43799999999999</v>
      </c>
      <c r="J1536">
        <v>27.981000000000002</v>
      </c>
      <c r="K1536">
        <v>1986.932</v>
      </c>
      <c r="L1536" s="3">
        <v>0.79480358485319424</v>
      </c>
      <c r="M1536" s="3">
        <v>1.0004118016518324</v>
      </c>
      <c r="N1536" s="3">
        <v>2.5155011013373008</v>
      </c>
      <c r="O1536" s="3">
        <v>-82.212576164836705</v>
      </c>
      <c r="P1536" s="3">
        <v>106.30245539005966</v>
      </c>
      <c r="Q1536" s="3">
        <v>-48.846008746994663</v>
      </c>
      <c r="R1536" s="3">
        <v>1.5904923950373586</v>
      </c>
      <c r="S1536" s="3">
        <v>2.176315839876743</v>
      </c>
      <c r="T1536" s="3">
        <v>0.79438792073892728</v>
      </c>
      <c r="U1536" s="4">
        <v>0.10909228599910487</v>
      </c>
    </row>
    <row r="1537" spans="1:21" x14ac:dyDescent="0.25">
      <c r="A1537">
        <v>6886</v>
      </c>
      <c r="B1537" t="s">
        <v>20</v>
      </c>
      <c r="C1537" s="1">
        <v>43136.848587592591</v>
      </c>
      <c r="D1537">
        <v>605.94200000000001</v>
      </c>
      <c r="E1537">
        <v>-16.459</v>
      </c>
      <c r="F1537">
        <v>2011.9849999999999</v>
      </c>
      <c r="G1537">
        <v>-0.8</v>
      </c>
      <c r="H1537" s="1">
        <v>43136.84858755787</v>
      </c>
      <c r="I1537">
        <v>643.39499999999998</v>
      </c>
      <c r="J1537">
        <v>-11.186999999999999</v>
      </c>
      <c r="K1537">
        <v>2024.153</v>
      </c>
      <c r="L1537" s="3">
        <v>0.87557408876447906</v>
      </c>
      <c r="M1537" s="3">
        <v>1.1584920292110237</v>
      </c>
      <c r="N1537" s="3">
        <v>2.4251461771983887</v>
      </c>
      <c r="O1537" s="3">
        <v>-78.912445818192694</v>
      </c>
      <c r="P1537" s="3">
        <v>101.17331471184015</v>
      </c>
      <c r="Q1537" s="3">
        <v>-42.963475568406153</v>
      </c>
      <c r="R1537" s="3">
        <v>1.6084523189934998</v>
      </c>
      <c r="S1537" s="3">
        <v>2.1408323559060438</v>
      </c>
      <c r="T1537" s="3">
        <v>0.88796284600789477</v>
      </c>
      <c r="U1537" s="4">
        <v>0.12723961956466329</v>
      </c>
    </row>
    <row r="1538" spans="1:21" x14ac:dyDescent="0.25">
      <c r="A1538">
        <v>1900</v>
      </c>
      <c r="B1538" t="s">
        <v>20</v>
      </c>
      <c r="C1538" s="1">
        <v>41094.075023935184</v>
      </c>
      <c r="D1538">
        <v>672.08399999999995</v>
      </c>
      <c r="E1538">
        <v>-121.92</v>
      </c>
      <c r="F1538">
        <v>1947.367</v>
      </c>
      <c r="G1538">
        <v>-0.7</v>
      </c>
      <c r="H1538" s="1">
        <v>41094.075023969905</v>
      </c>
      <c r="I1538">
        <v>676.76700000000005</v>
      </c>
      <c r="J1538">
        <v>-104.63800000000001</v>
      </c>
      <c r="K1538">
        <v>1934.2380000000001</v>
      </c>
      <c r="L1538" s="3">
        <v>0.86503715163121309</v>
      </c>
      <c r="M1538" s="3">
        <v>1.2139119712228483</v>
      </c>
      <c r="N1538" s="3">
        <v>5.2083277928892864</v>
      </c>
      <c r="O1538" s="3">
        <v>-88.344432334366104</v>
      </c>
      <c r="P1538" s="3">
        <v>-162.842554210597</v>
      </c>
      <c r="Q1538" s="3">
        <v>35.257147674568522</v>
      </c>
      <c r="R1538" s="3">
        <v>3.3169124580440439</v>
      </c>
      <c r="S1538" s="3">
        <v>4.191155285365241</v>
      </c>
      <c r="T1538" s="3">
        <v>0.87652226137151956</v>
      </c>
      <c r="U1538" s="4">
        <v>0.18241989536505274</v>
      </c>
    </row>
    <row r="1539" spans="1:21" x14ac:dyDescent="0.25">
      <c r="A1539">
        <v>667</v>
      </c>
      <c r="B1539" t="s">
        <v>20</v>
      </c>
      <c r="C1539" s="1">
        <v>40973.700541689817</v>
      </c>
      <c r="D1539">
        <v>605.02800000000002</v>
      </c>
      <c r="E1539">
        <v>-6.7060000000000004</v>
      </c>
      <c r="F1539">
        <v>2007.1079999999999</v>
      </c>
      <c r="G1539">
        <v>-0.38</v>
      </c>
      <c r="H1539" s="1">
        <v>40973.700541759259</v>
      </c>
      <c r="I1539">
        <v>609.00800000000004</v>
      </c>
      <c r="J1539">
        <v>-16.457000000000001</v>
      </c>
      <c r="K1539">
        <v>2007.5619999999999</v>
      </c>
      <c r="L1539" s="3">
        <v>0.78309502192381431</v>
      </c>
      <c r="M1539" s="3">
        <v>1.1088724356719357</v>
      </c>
      <c r="N1539" s="3">
        <v>2.5977618111334508</v>
      </c>
      <c r="O1539" s="3">
        <v>-87.009102021058695</v>
      </c>
      <c r="P1539" s="3">
        <v>65.473068136908623</v>
      </c>
      <c r="Q1539" s="3">
        <v>171.4290267409319</v>
      </c>
      <c r="R1539" s="3">
        <v>1.6916883251918762</v>
      </c>
      <c r="S1539" s="3">
        <v>2.2569944760478178</v>
      </c>
      <c r="T1539" s="3">
        <v>0.78202831827684349</v>
      </c>
      <c r="U1539" s="4">
        <v>0.12147383300102091</v>
      </c>
    </row>
    <row r="1540" spans="1:21" x14ac:dyDescent="0.25">
      <c r="A1540">
        <v>2263</v>
      </c>
      <c r="B1540" t="s">
        <v>20</v>
      </c>
      <c r="C1540" s="1">
        <v>41125.05173175926</v>
      </c>
      <c r="D1540">
        <v>678.18</v>
      </c>
      <c r="E1540">
        <v>-99.974000000000004</v>
      </c>
      <c r="F1540">
        <v>2023.8720000000001</v>
      </c>
      <c r="G1540">
        <v>-0.22</v>
      </c>
      <c r="H1540" s="1">
        <v>41125.051731817133</v>
      </c>
      <c r="I1540">
        <v>645.70100000000002</v>
      </c>
      <c r="J1540">
        <v>-91.406999999999996</v>
      </c>
      <c r="K1540">
        <v>2008.91</v>
      </c>
      <c r="L1540" s="3">
        <v>1.0813666457037285</v>
      </c>
      <c r="M1540" s="3">
        <v>1.7805848425996122</v>
      </c>
      <c r="N1540" s="3">
        <v>3.5665808840094777</v>
      </c>
      <c r="O1540" s="3">
        <v>-87.300025028865164</v>
      </c>
      <c r="P1540" s="3">
        <v>-101.68125621480775</v>
      </c>
      <c r="Q1540" s="3">
        <v>-24.24383140766481</v>
      </c>
      <c r="R1540" s="3">
        <v>2.5388496981225899</v>
      </c>
      <c r="S1540" s="3">
        <v>3.0697090702659295</v>
      </c>
      <c r="T1540" s="3">
        <v>1.0801662157671217</v>
      </c>
      <c r="U1540" s="4">
        <v>0.20577622661634959</v>
      </c>
    </row>
    <row r="1541" spans="1:21" x14ac:dyDescent="0.25">
      <c r="A1541">
        <v>51</v>
      </c>
      <c r="B1541" t="s">
        <v>20</v>
      </c>
      <c r="C1541" s="1">
        <v>40963.142643923609</v>
      </c>
      <c r="D1541">
        <v>635.50800000000004</v>
      </c>
      <c r="E1541">
        <v>23.47</v>
      </c>
      <c r="F1541">
        <v>2014.7280000000001</v>
      </c>
      <c r="G1541">
        <v>-0.88</v>
      </c>
      <c r="H1541" s="1">
        <v>40963.14264395833</v>
      </c>
      <c r="I1541">
        <v>657.29600000000005</v>
      </c>
      <c r="J1541">
        <v>11.172000000000001</v>
      </c>
      <c r="K1541">
        <v>2013.672</v>
      </c>
      <c r="L1541" s="3">
        <v>0.87931597446117593</v>
      </c>
      <c r="M1541" s="3">
        <v>1.1999117937450627</v>
      </c>
      <c r="N1541" s="3">
        <v>2.8000100817492393</v>
      </c>
      <c r="O1541" s="3">
        <v>-86.685161784940505</v>
      </c>
      <c r="P1541" s="3">
        <v>128.63868009002084</v>
      </c>
      <c r="Q1541" s="3">
        <v>-68.724566852113497</v>
      </c>
      <c r="R1541" s="3">
        <v>1.7463617021138589</v>
      </c>
      <c r="S1541" s="3">
        <v>2.4870330328215591</v>
      </c>
      <c r="T1541" s="3">
        <v>0.88285160805594387</v>
      </c>
      <c r="U1541" s="4">
        <v>0.13859098418720758</v>
      </c>
    </row>
    <row r="1542" spans="1:21" x14ac:dyDescent="0.25">
      <c r="A1542">
        <v>713</v>
      </c>
      <c r="B1542" t="s">
        <v>20</v>
      </c>
      <c r="C1542" s="1">
        <v>40978.587235081017</v>
      </c>
      <c r="D1542">
        <v>587.95899999999995</v>
      </c>
      <c r="E1542">
        <v>-21.640999999999998</v>
      </c>
      <c r="F1542">
        <v>1960.4739999999999</v>
      </c>
      <c r="G1542">
        <v>-0.75</v>
      </c>
      <c r="H1542" s="1">
        <v>40978.587235150466</v>
      </c>
      <c r="I1542">
        <v>575.12199999999996</v>
      </c>
      <c r="J1542">
        <v>-47.207999999999998</v>
      </c>
      <c r="K1542">
        <v>1950.9949999999999</v>
      </c>
      <c r="L1542" s="3">
        <v>0.74176544506138486</v>
      </c>
      <c r="M1542" s="3">
        <v>1.0211464755161321</v>
      </c>
      <c r="N1542" s="3">
        <v>2.5366615897694396</v>
      </c>
      <c r="O1542" s="3">
        <v>-60.756074013027991</v>
      </c>
      <c r="P1542" s="3">
        <v>83.384170892412129</v>
      </c>
      <c r="Q1542" s="3">
        <v>144.8571331505282</v>
      </c>
      <c r="R1542" s="3">
        <v>1.8029499556150768</v>
      </c>
      <c r="S1542" s="3">
        <v>2.0179353750717155</v>
      </c>
      <c r="T1542" s="3">
        <v>0.82718846053649031</v>
      </c>
      <c r="U1542" s="4">
        <v>0.13810139493501258</v>
      </c>
    </row>
    <row r="1543" spans="1:21" x14ac:dyDescent="0.25">
      <c r="A1543">
        <v>6584</v>
      </c>
      <c r="B1543" t="s">
        <v>20</v>
      </c>
      <c r="C1543" s="1">
        <v>42073.298632592596</v>
      </c>
      <c r="D1543">
        <v>604.41800000000001</v>
      </c>
      <c r="E1543">
        <v>-9.7539999999999996</v>
      </c>
      <c r="F1543">
        <v>2010.461</v>
      </c>
      <c r="G1543">
        <v>-1.1499999999999999</v>
      </c>
      <c r="H1543" s="1">
        <v>42073.298632557868</v>
      </c>
      <c r="I1543">
        <v>622.63499999999999</v>
      </c>
      <c r="J1543">
        <v>-44.258000000000003</v>
      </c>
      <c r="K1543">
        <v>2003.9829999999999</v>
      </c>
      <c r="L1543" s="3">
        <v>0.79293395912168463</v>
      </c>
      <c r="M1543" s="3">
        <v>1.1458211127422753</v>
      </c>
      <c r="N1543" s="3">
        <v>3.4668801137703213</v>
      </c>
      <c r="O1543" s="3">
        <v>-89.553206479041449</v>
      </c>
      <c r="P1543" s="3">
        <v>-44.75033610976358</v>
      </c>
      <c r="Q1543" s="3">
        <v>99.762741688764464</v>
      </c>
      <c r="R1543" s="3">
        <v>2.1974273132734652</v>
      </c>
      <c r="S1543" s="3">
        <v>2.9080660018228173</v>
      </c>
      <c r="T1543" s="3">
        <v>0.79290985044963236</v>
      </c>
      <c r="U1543" s="4">
        <v>0.12910559274216118</v>
      </c>
    </row>
    <row r="1544" spans="1:21" x14ac:dyDescent="0.25">
      <c r="A1544">
        <v>866</v>
      </c>
      <c r="B1544" t="s">
        <v>20</v>
      </c>
      <c r="C1544" s="1">
        <v>41034.087049664355</v>
      </c>
      <c r="D1544">
        <v>615.69600000000003</v>
      </c>
      <c r="E1544">
        <v>17.678000000000001</v>
      </c>
      <c r="F1544">
        <v>2002.231</v>
      </c>
      <c r="G1544">
        <v>-0.62</v>
      </c>
      <c r="H1544" s="1">
        <v>41034.087049733796</v>
      </c>
      <c r="I1544">
        <v>568.67899999999997</v>
      </c>
      <c r="J1544">
        <v>-51.755000000000003</v>
      </c>
      <c r="K1544">
        <v>1985.7080000000001</v>
      </c>
      <c r="L1544" s="3">
        <v>0.78594323831145307</v>
      </c>
      <c r="M1544" s="3">
        <v>1.0257637418744991</v>
      </c>
      <c r="N1544" s="3">
        <v>2.1148260801279566</v>
      </c>
      <c r="O1544" s="3">
        <v>-85.308010033660068</v>
      </c>
      <c r="P1544" s="3">
        <v>64.06280134465473</v>
      </c>
      <c r="Q1544" s="3">
        <v>163.49241745467248</v>
      </c>
      <c r="R1544" s="3">
        <v>1.6113410787481826</v>
      </c>
      <c r="S1544" s="3">
        <v>1.7051640505081878</v>
      </c>
      <c r="T1544" s="3">
        <v>0.78550199924870867</v>
      </c>
      <c r="U1544" s="4">
        <v>0.11216507938134089</v>
      </c>
    </row>
    <row r="1545" spans="1:21" x14ac:dyDescent="0.25">
      <c r="A1545">
        <v>666</v>
      </c>
      <c r="B1545" t="s">
        <v>20</v>
      </c>
      <c r="C1545" s="1">
        <v>40973.700364074073</v>
      </c>
      <c r="D1545">
        <v>596.18899999999996</v>
      </c>
      <c r="E1545">
        <v>-34.442</v>
      </c>
      <c r="F1545">
        <v>2007.1079999999999</v>
      </c>
      <c r="G1545">
        <v>-0.24</v>
      </c>
      <c r="H1545" s="1">
        <v>40973.700364039352</v>
      </c>
      <c r="I1545">
        <v>584.31799999999998</v>
      </c>
      <c r="J1545">
        <v>-66.497</v>
      </c>
      <c r="K1545">
        <v>2014.6110000000001</v>
      </c>
      <c r="L1545" s="3">
        <v>0.84557771733516396</v>
      </c>
      <c r="M1545" s="3">
        <v>1.1600968977212449</v>
      </c>
      <c r="N1545" s="3">
        <v>2.7101109736743272</v>
      </c>
      <c r="O1545" s="3">
        <v>-87.176501826784104</v>
      </c>
      <c r="P1545" s="3">
        <v>29.765374804872398</v>
      </c>
      <c r="Q1545" s="3">
        <v>-161.08165781427101</v>
      </c>
      <c r="R1545" s="3">
        <v>1.9871032692153676</v>
      </c>
      <c r="S1545" s="3">
        <v>2.1717459741610554</v>
      </c>
      <c r="T1545" s="3">
        <v>0.8522818458141046</v>
      </c>
      <c r="U1545" s="4">
        <v>0.11836300276879827</v>
      </c>
    </row>
    <row r="1546" spans="1:21" x14ac:dyDescent="0.25">
      <c r="A1546">
        <v>6590</v>
      </c>
      <c r="B1546" t="s">
        <v>20</v>
      </c>
      <c r="C1546" s="1">
        <v>42074.70728505787</v>
      </c>
      <c r="D1546">
        <v>590.39800000000002</v>
      </c>
      <c r="E1546">
        <v>-13.106</v>
      </c>
      <c r="F1546">
        <v>1984.8579999999999</v>
      </c>
      <c r="G1546">
        <v>-0.85</v>
      </c>
      <c r="H1546" s="1">
        <v>42074.707285115743</v>
      </c>
      <c r="I1546">
        <v>618.66</v>
      </c>
      <c r="J1546">
        <v>10.146000000000001</v>
      </c>
      <c r="K1546">
        <v>1999.182</v>
      </c>
      <c r="L1546" s="3">
        <v>0.79697925249995383</v>
      </c>
      <c r="M1546" s="3">
        <v>1.067417319570714</v>
      </c>
      <c r="N1546" s="3">
        <v>2.2878609382340112</v>
      </c>
      <c r="O1546" s="3">
        <v>-78.33967663324421</v>
      </c>
      <c r="P1546" s="3">
        <v>77.464421847401937</v>
      </c>
      <c r="Q1546" s="3">
        <v>157.64360796217053</v>
      </c>
      <c r="R1546" s="3">
        <v>1.5564922905119829</v>
      </c>
      <c r="S1546" s="3">
        <v>1.9745947562624497</v>
      </c>
      <c r="T1546" s="3">
        <v>0.81316602192669052</v>
      </c>
      <c r="U1546" s="4">
        <v>0.12533596617480236</v>
      </c>
    </row>
    <row r="1547" spans="1:21" x14ac:dyDescent="0.25">
      <c r="A1547">
        <v>6888</v>
      </c>
      <c r="B1547" t="s">
        <v>20</v>
      </c>
      <c r="C1547" s="1">
        <v>43136.849985810186</v>
      </c>
      <c r="D1547">
        <v>616.61</v>
      </c>
      <c r="E1547">
        <v>18.898</v>
      </c>
      <c r="F1547">
        <v>2004.365</v>
      </c>
      <c r="G1547">
        <v>-1.24</v>
      </c>
      <c r="H1547" s="1">
        <v>43136.849985752313</v>
      </c>
      <c r="I1547">
        <v>649.38900000000001</v>
      </c>
      <c r="J1547">
        <v>-27.030999999999999</v>
      </c>
      <c r="K1547">
        <v>1997.0540000000001</v>
      </c>
      <c r="L1547" s="3">
        <v>0.80656967546433267</v>
      </c>
      <c r="M1547" s="3">
        <v>1.1073186261559562</v>
      </c>
      <c r="N1547" s="3">
        <v>2.4196577496098963</v>
      </c>
      <c r="O1547" s="3">
        <v>-84.315878187024126</v>
      </c>
      <c r="P1547" s="3">
        <v>46.610650814187451</v>
      </c>
      <c r="Q1547" s="3">
        <v>-168.91426234476106</v>
      </c>
      <c r="R1547" s="3">
        <v>1.5874816676191585</v>
      </c>
      <c r="S1547" s="3">
        <v>2.1266690508119517</v>
      </c>
      <c r="T1547" s="3">
        <v>0.8184762241091903</v>
      </c>
      <c r="U1547" s="4">
        <v>0.11420885165257293</v>
      </c>
    </row>
    <row r="1548" spans="1:21" x14ac:dyDescent="0.25">
      <c r="A1548">
        <v>6603</v>
      </c>
      <c r="B1548" t="s">
        <v>20</v>
      </c>
      <c r="C1548" s="1">
        <v>42089.132713726853</v>
      </c>
      <c r="D1548">
        <v>600.15099999999995</v>
      </c>
      <c r="E1548">
        <v>-29.87</v>
      </c>
      <c r="F1548">
        <v>2013.8140000000001</v>
      </c>
      <c r="G1548">
        <v>-0.73</v>
      </c>
      <c r="H1548" s="1">
        <v>42089.132713796294</v>
      </c>
      <c r="I1548">
        <v>594.74300000000005</v>
      </c>
      <c r="J1548">
        <v>-30.077999999999999</v>
      </c>
      <c r="K1548">
        <v>2013.5619999999999</v>
      </c>
      <c r="L1548" s="3">
        <v>0.92525016166254259</v>
      </c>
      <c r="M1548" s="3">
        <v>1.2252238064400813</v>
      </c>
      <c r="N1548" s="3">
        <v>3.2229103972616002</v>
      </c>
      <c r="O1548" s="3">
        <v>-86.946840007988939</v>
      </c>
      <c r="P1548" s="3">
        <v>118.47768063687356</v>
      </c>
      <c r="Q1548" s="3">
        <v>-62.405723943115703</v>
      </c>
      <c r="R1548" s="3">
        <v>2.0649192356614776</v>
      </c>
      <c r="S1548" s="3">
        <v>2.7523588374493997</v>
      </c>
      <c r="T1548" s="3">
        <v>0.92536583963874364</v>
      </c>
      <c r="U1548" s="4">
        <v>0.13269281745868494</v>
      </c>
    </row>
    <row r="1549" spans="1:21" x14ac:dyDescent="0.25">
      <c r="A1549">
        <v>2688</v>
      </c>
      <c r="B1549" t="s">
        <v>20</v>
      </c>
      <c r="C1549" s="1">
        <v>41203.563412754629</v>
      </c>
      <c r="D1549">
        <v>706.83100000000002</v>
      </c>
      <c r="E1549">
        <v>-42.976999999999997</v>
      </c>
      <c r="F1549">
        <v>2048.2559999999999</v>
      </c>
      <c r="G1549">
        <v>-0.56999999999999995</v>
      </c>
      <c r="H1549" s="1">
        <v>41203.563412824071</v>
      </c>
      <c r="I1549">
        <v>695.73500000000001</v>
      </c>
      <c r="J1549">
        <v>-54.164999999999999</v>
      </c>
      <c r="K1549">
        <v>2044.655</v>
      </c>
      <c r="L1549" s="3">
        <v>1.1392476017870932</v>
      </c>
      <c r="M1549" s="3">
        <v>1.9839427988112501</v>
      </c>
      <c r="N1549" s="3">
        <v>4.6152212984476551</v>
      </c>
      <c r="O1549" s="3">
        <v>-76.974105914723566</v>
      </c>
      <c r="P1549" s="3">
        <v>99.021795788203605</v>
      </c>
      <c r="Q1549" s="3">
        <v>-38.084131966444396</v>
      </c>
      <c r="R1549" s="3">
        <v>2.821569225764506</v>
      </c>
      <c r="S1549" s="3">
        <v>4.1195249785251633</v>
      </c>
      <c r="T1549" s="3">
        <v>1.2029214482781754</v>
      </c>
      <c r="U1549" s="4">
        <v>0.19375347696285047</v>
      </c>
    </row>
    <row r="1550" spans="1:21" x14ac:dyDescent="0.25">
      <c r="A1550">
        <v>711</v>
      </c>
      <c r="B1550" t="s">
        <v>20</v>
      </c>
      <c r="C1550" s="1">
        <v>40978.538278969907</v>
      </c>
      <c r="D1550">
        <v>584.60599999999999</v>
      </c>
      <c r="E1550">
        <v>-29.87</v>
      </c>
      <c r="F1550">
        <v>1951.9390000000001</v>
      </c>
      <c r="G1550">
        <v>-1.26</v>
      </c>
      <c r="H1550" s="1">
        <v>40978.538278969907</v>
      </c>
      <c r="I1550">
        <v>573.66800000000001</v>
      </c>
      <c r="J1550">
        <v>-69.447999999999993</v>
      </c>
      <c r="K1550">
        <v>1954.877</v>
      </c>
      <c r="L1550" s="3">
        <v>0.79986261970169137</v>
      </c>
      <c r="M1550" s="3">
        <v>1.047257837981566</v>
      </c>
      <c r="N1550" s="3">
        <v>3.7980139121675318</v>
      </c>
      <c r="O1550" s="3">
        <v>-62.436615085925709</v>
      </c>
      <c r="P1550" s="3">
        <v>-89.568041678006352</v>
      </c>
      <c r="Q1550" s="3">
        <v>138.8262680029751</v>
      </c>
      <c r="R1550" s="3">
        <v>2.5932865761260473</v>
      </c>
      <c r="S1550" s="3">
        <v>2.9418828808806978</v>
      </c>
      <c r="T1550" s="3">
        <v>0.85848697910546434</v>
      </c>
      <c r="U1550" s="4">
        <v>0.141505372036313</v>
      </c>
    </row>
    <row r="1551" spans="1:21" x14ac:dyDescent="0.25">
      <c r="A1551">
        <v>719</v>
      </c>
      <c r="B1551" t="s">
        <v>20</v>
      </c>
      <c r="C1551" s="1">
        <v>40978.634917060182</v>
      </c>
      <c r="D1551">
        <v>587.35</v>
      </c>
      <c r="E1551">
        <v>-27.736999999999998</v>
      </c>
      <c r="F1551">
        <v>1938.528</v>
      </c>
      <c r="G1551">
        <v>-0.85</v>
      </c>
      <c r="H1551" s="1">
        <v>40978.634917071759</v>
      </c>
      <c r="I1551">
        <v>558.178</v>
      </c>
      <c r="J1551">
        <v>-53.207999999999998</v>
      </c>
      <c r="K1551">
        <v>1943.393</v>
      </c>
      <c r="L1551" s="3">
        <v>0.71314802931037546</v>
      </c>
      <c r="M1551" s="3">
        <v>0.87312496918700411</v>
      </c>
      <c r="N1551" s="3">
        <v>2.4094439064528488</v>
      </c>
      <c r="O1551" s="3">
        <v>-62.537083962296926</v>
      </c>
      <c r="P1551" s="3">
        <v>87.225242786960834</v>
      </c>
      <c r="Q1551" s="3">
        <v>139.97490665705251</v>
      </c>
      <c r="R1551" s="3">
        <v>1.7375853960727454</v>
      </c>
      <c r="S1551" s="3">
        <v>1.8653683805170544</v>
      </c>
      <c r="T1551" s="3">
        <v>0.74833404090554723</v>
      </c>
      <c r="U1551" s="4">
        <v>0.12833555862040955</v>
      </c>
    </row>
    <row r="1552" spans="1:21" x14ac:dyDescent="0.25">
      <c r="A1552">
        <v>723</v>
      </c>
      <c r="B1552" t="s">
        <v>20</v>
      </c>
      <c r="C1552" s="1">
        <v>40978.713422002314</v>
      </c>
      <c r="D1552">
        <v>583.38699999999994</v>
      </c>
      <c r="E1552">
        <v>-34.137999999999998</v>
      </c>
      <c r="F1552">
        <v>1950.11</v>
      </c>
      <c r="G1552">
        <v>-0.89</v>
      </c>
      <c r="H1552" s="1">
        <v>40978.713422013891</v>
      </c>
      <c r="I1552">
        <v>575.27599999999995</v>
      </c>
      <c r="J1552">
        <v>-107.321</v>
      </c>
      <c r="K1552">
        <v>1948.749</v>
      </c>
      <c r="L1552" s="3">
        <v>0.81791285241198819</v>
      </c>
      <c r="M1552" s="3">
        <v>0.93138517495814521</v>
      </c>
      <c r="N1552" s="3">
        <v>2.743368640188776</v>
      </c>
      <c r="O1552" s="3">
        <v>-55.724102327297189</v>
      </c>
      <c r="P1552" s="3">
        <v>87.693496106700024</v>
      </c>
      <c r="Q1552" s="3">
        <v>136.72070564196204</v>
      </c>
      <c r="R1552" s="3">
        <v>2.0448526499715172</v>
      </c>
      <c r="S1552" s="3">
        <v>2.0344348726017643</v>
      </c>
      <c r="T1552" s="3">
        <v>0.85485530768619356</v>
      </c>
      <c r="U1552" s="4">
        <v>0.13330364560621921</v>
      </c>
    </row>
    <row r="1553" spans="1:21" x14ac:dyDescent="0.25">
      <c r="A1553">
        <v>6598</v>
      </c>
      <c r="B1553" t="s">
        <v>20</v>
      </c>
      <c r="C1553" s="1">
        <v>42081.767390879628</v>
      </c>
      <c r="D1553">
        <v>600.15099999999995</v>
      </c>
      <c r="E1553">
        <v>-6.0960000000000001</v>
      </c>
      <c r="F1553">
        <v>2008.9369999999999</v>
      </c>
      <c r="G1553">
        <v>-1.19</v>
      </c>
      <c r="H1553" s="1">
        <v>42081.767390879628</v>
      </c>
      <c r="I1553">
        <v>600.41300000000001</v>
      </c>
      <c r="J1553">
        <v>-20.420999999999999</v>
      </c>
      <c r="K1553">
        <v>1999.471</v>
      </c>
      <c r="L1553" s="3">
        <v>0.82010155219999914</v>
      </c>
      <c r="M1553" s="3">
        <v>1.0416855789353827</v>
      </c>
      <c r="N1553" s="3">
        <v>2.7194261571584932</v>
      </c>
      <c r="O1553" s="3">
        <v>-84.635835402232644</v>
      </c>
      <c r="P1553" s="3">
        <v>123.00848588547115</v>
      </c>
      <c r="Q1553" s="3">
        <v>-70.369297654096485</v>
      </c>
      <c r="R1553" s="3">
        <v>1.8476166399212843</v>
      </c>
      <c r="S1553" s="3">
        <v>2.2441040561143346</v>
      </c>
      <c r="T1553" s="3">
        <v>0.82812261242975183</v>
      </c>
      <c r="U1553" s="4">
        <v>0.11181528567851312</v>
      </c>
    </row>
    <row r="1554" spans="1:21" x14ac:dyDescent="0.25">
      <c r="A1554">
        <v>688</v>
      </c>
      <c r="B1554" t="s">
        <v>20</v>
      </c>
      <c r="C1554" s="1">
        <v>40977.959085567127</v>
      </c>
      <c r="D1554">
        <v>583.08199999999999</v>
      </c>
      <c r="E1554">
        <v>-40.234000000000002</v>
      </c>
      <c r="F1554">
        <v>1975.4090000000001</v>
      </c>
      <c r="G1554">
        <v>-1.22</v>
      </c>
      <c r="H1554" s="1">
        <v>40977.959085509261</v>
      </c>
      <c r="I1554">
        <v>578.90099999999995</v>
      </c>
      <c r="J1554">
        <v>-61.807000000000002</v>
      </c>
      <c r="K1554">
        <v>1987.1210000000001</v>
      </c>
      <c r="L1554" s="3">
        <v>0.82063042420156362</v>
      </c>
      <c r="M1554" s="3">
        <v>1.1843023488967217</v>
      </c>
      <c r="N1554" s="3">
        <v>2.778258996190921</v>
      </c>
      <c r="O1554" s="3">
        <v>-76.145732305944847</v>
      </c>
      <c r="P1554" s="3">
        <v>71.603961858301616</v>
      </c>
      <c r="Q1554" s="3">
        <v>155.31795028347258</v>
      </c>
      <c r="R1554" s="3">
        <v>2.0557883623571342</v>
      </c>
      <c r="S1554" s="3">
        <v>2.1858509370715993</v>
      </c>
      <c r="T1554" s="3">
        <v>0.86463444584478566</v>
      </c>
      <c r="U1554" s="4">
        <v>0.13585929409154288</v>
      </c>
    </row>
    <row r="1555" spans="1:21" x14ac:dyDescent="0.25">
      <c r="A1555">
        <v>859</v>
      </c>
      <c r="B1555" t="s">
        <v>20</v>
      </c>
      <c r="C1555" s="1">
        <v>41033.776867418979</v>
      </c>
      <c r="D1555">
        <v>623.31600000000003</v>
      </c>
      <c r="E1555">
        <v>12.497</v>
      </c>
      <c r="F1555">
        <v>2023.2619999999999</v>
      </c>
      <c r="G1555">
        <v>-0.5</v>
      </c>
      <c r="H1555" s="1">
        <v>41033.776867395834</v>
      </c>
      <c r="I1555">
        <v>636.726</v>
      </c>
      <c r="J1555">
        <v>6.2969999999999997</v>
      </c>
      <c r="K1555">
        <v>2012.8440000000001</v>
      </c>
      <c r="L1555" s="3">
        <v>0.89267885946220515</v>
      </c>
      <c r="M1555" s="3">
        <v>1.1770065603591668</v>
      </c>
      <c r="N1555" s="3">
        <v>2.4916946939201532</v>
      </c>
      <c r="O1555" s="3">
        <v>-88.432799420732152</v>
      </c>
      <c r="P1555" s="3">
        <v>118.27716627156069</v>
      </c>
      <c r="Q1555" s="3">
        <v>-58.801292972013258</v>
      </c>
      <c r="R1555" s="3">
        <v>1.6198564599819747</v>
      </c>
      <c r="S1555" s="3">
        <v>2.2256021630356679</v>
      </c>
      <c r="T1555" s="3">
        <v>0.89234493973344797</v>
      </c>
      <c r="U1555" s="4">
        <v>0.12230214062286063</v>
      </c>
    </row>
    <row r="1556" spans="1:21" x14ac:dyDescent="0.25">
      <c r="A1556">
        <v>1901</v>
      </c>
      <c r="B1556" t="s">
        <v>20</v>
      </c>
      <c r="C1556" s="1">
        <v>41094.077106180557</v>
      </c>
      <c r="D1556">
        <v>654.101</v>
      </c>
      <c r="E1556">
        <v>-126.492</v>
      </c>
      <c r="F1556">
        <v>1951.33</v>
      </c>
      <c r="G1556">
        <v>-0.74</v>
      </c>
      <c r="H1556" s="1">
        <v>41094.077106273151</v>
      </c>
      <c r="I1556">
        <v>662.92600000000004</v>
      </c>
      <c r="J1556">
        <v>-116.254</v>
      </c>
      <c r="K1556">
        <v>1933.6669999999999</v>
      </c>
      <c r="L1556" s="3">
        <v>0.90407985705428529</v>
      </c>
      <c r="M1556" s="3">
        <v>1.3384781714353668</v>
      </c>
      <c r="N1556" s="3">
        <v>4.503625555830495</v>
      </c>
      <c r="O1556" s="3">
        <v>-88.509296849370671</v>
      </c>
      <c r="P1556" s="3">
        <v>-7.1188850213208017</v>
      </c>
      <c r="Q1556" s="3">
        <v>60.413812282769676</v>
      </c>
      <c r="R1556" s="3">
        <v>2.8909544274534937</v>
      </c>
      <c r="S1556" s="3">
        <v>3.6900471467173332</v>
      </c>
      <c r="T1556" s="3">
        <v>0.91083360115612777</v>
      </c>
      <c r="U1556" s="4">
        <v>0.21443657246300582</v>
      </c>
    </row>
    <row r="1557" spans="1:21" x14ac:dyDescent="0.25">
      <c r="A1557">
        <v>2943</v>
      </c>
      <c r="B1557" t="s">
        <v>20</v>
      </c>
      <c r="C1557" s="1">
        <v>41271.950449618053</v>
      </c>
      <c r="D1557">
        <v>592.83600000000001</v>
      </c>
      <c r="E1557">
        <v>-23.774000000000001</v>
      </c>
      <c r="F1557">
        <v>2005.8889999999999</v>
      </c>
      <c r="G1557">
        <v>-0.92</v>
      </c>
      <c r="H1557" s="1">
        <v>41271.950449618053</v>
      </c>
      <c r="I1557">
        <v>627.20399999999995</v>
      </c>
      <c r="J1557">
        <v>9.3149999999999995</v>
      </c>
      <c r="K1557">
        <v>2008.885</v>
      </c>
      <c r="L1557" s="3">
        <v>0.94875119066822444</v>
      </c>
      <c r="M1557" s="3">
        <v>1.2000177968705914</v>
      </c>
      <c r="N1557" s="3">
        <v>3.1777347834689231</v>
      </c>
      <c r="O1557" s="3">
        <v>-82.106973849112137</v>
      </c>
      <c r="P1557" s="3">
        <v>-80.983206935786512</v>
      </c>
      <c r="Q1557" s="3">
        <v>138.67182102584357</v>
      </c>
      <c r="R1557" s="3">
        <v>1.9731983838497626</v>
      </c>
      <c r="S1557" s="3">
        <v>2.7487202778816897</v>
      </c>
      <c r="T1557" s="3">
        <v>0.94406162913742264</v>
      </c>
      <c r="U1557" s="4">
        <v>0.12062830789500037</v>
      </c>
    </row>
    <row r="1558" spans="1:21" x14ac:dyDescent="0.25">
      <c r="A1558">
        <v>703</v>
      </c>
      <c r="B1558" t="s">
        <v>20</v>
      </c>
      <c r="C1558" s="1">
        <v>40978.515619259262</v>
      </c>
      <c r="D1558">
        <v>590.09299999999996</v>
      </c>
      <c r="E1558">
        <v>-0.30499999999999999</v>
      </c>
      <c r="F1558">
        <v>1949.806</v>
      </c>
      <c r="G1558">
        <v>-0.93</v>
      </c>
      <c r="H1558" s="1">
        <v>40978.515619259262</v>
      </c>
      <c r="I1558">
        <v>588.28200000000004</v>
      </c>
      <c r="J1558">
        <v>-36.661999999999999</v>
      </c>
      <c r="K1558">
        <v>1950.8489999999999</v>
      </c>
      <c r="L1558" s="3">
        <v>0.72256142995155759</v>
      </c>
      <c r="M1558" s="3">
        <v>1.0850748200367535</v>
      </c>
      <c r="N1558" s="3">
        <v>2.2428847767696944</v>
      </c>
      <c r="O1558" s="3">
        <v>-61.654697171283992</v>
      </c>
      <c r="P1558" s="3">
        <v>-93.872483686775411</v>
      </c>
      <c r="Q1558" s="3">
        <v>141.99987473830421</v>
      </c>
      <c r="R1558" s="3">
        <v>1.6637745130799431</v>
      </c>
      <c r="S1558" s="3">
        <v>1.8085515567502952</v>
      </c>
      <c r="T1558" s="3">
        <v>0.81779505010445064</v>
      </c>
      <c r="U1558" s="4">
        <v>0.12037273960579653</v>
      </c>
    </row>
    <row r="1559" spans="1:21" x14ac:dyDescent="0.25">
      <c r="A1559">
        <v>708</v>
      </c>
      <c r="B1559" t="s">
        <v>20</v>
      </c>
      <c r="C1559" s="1">
        <v>40978.535222152779</v>
      </c>
      <c r="D1559">
        <v>581.55799999999999</v>
      </c>
      <c r="E1559">
        <v>-29.87</v>
      </c>
      <c r="F1559">
        <v>1967.1790000000001</v>
      </c>
      <c r="G1559">
        <v>-1.18</v>
      </c>
      <c r="H1559" s="1">
        <v>40978.535222118058</v>
      </c>
      <c r="I1559">
        <v>545.33500000000004</v>
      </c>
      <c r="J1559">
        <v>-59.439</v>
      </c>
      <c r="K1559">
        <v>1973.9690000000001</v>
      </c>
      <c r="L1559" s="3">
        <v>0.73910997157891622</v>
      </c>
      <c r="M1559" s="3">
        <v>0.99907887038544529</v>
      </c>
      <c r="N1559" s="3">
        <v>2.5714605586956099</v>
      </c>
      <c r="O1559" s="3">
        <v>-72.348415445545584</v>
      </c>
      <c r="P1559" s="3">
        <v>80.638069061887734</v>
      </c>
      <c r="Q1559" s="3">
        <v>145.81422170395226</v>
      </c>
      <c r="R1559" s="3">
        <v>1.888662990099192</v>
      </c>
      <c r="S1559" s="3">
        <v>1.9897547205712058</v>
      </c>
      <c r="T1559" s="3">
        <v>0.77266729314669647</v>
      </c>
      <c r="U1559" s="4">
        <v>0.13057152017530663</v>
      </c>
    </row>
    <row r="1560" spans="1:21" x14ac:dyDescent="0.25">
      <c r="A1560">
        <v>6595</v>
      </c>
      <c r="B1560" t="s">
        <v>20</v>
      </c>
      <c r="C1560" s="1">
        <v>42080.001403969909</v>
      </c>
      <c r="D1560">
        <v>590.39800000000002</v>
      </c>
      <c r="E1560">
        <v>-40.843000000000004</v>
      </c>
      <c r="F1560">
        <v>2003.7550000000001</v>
      </c>
      <c r="G1560">
        <v>-1.4</v>
      </c>
      <c r="H1560" s="1">
        <v>42080.001403935188</v>
      </c>
      <c r="I1560">
        <v>690.03700000000003</v>
      </c>
      <c r="J1560">
        <v>24.678000000000001</v>
      </c>
      <c r="K1560">
        <v>1980.902</v>
      </c>
      <c r="L1560" s="3">
        <v>0.95725444901826462</v>
      </c>
      <c r="M1560" s="3">
        <v>1.6608944594097617</v>
      </c>
      <c r="N1560" s="3">
        <v>3.4496613277083394</v>
      </c>
      <c r="O1560" s="3">
        <v>-77.386073647843929</v>
      </c>
      <c r="P1560" s="3">
        <v>90.255431302150953</v>
      </c>
      <c r="Q1560" s="3">
        <v>-24.492496271849411</v>
      </c>
      <c r="R1560" s="3">
        <v>2.0467085070207531</v>
      </c>
      <c r="S1560" s="3">
        <v>3.2107707593875645</v>
      </c>
      <c r="T1560" s="3">
        <v>1.0005108014586312</v>
      </c>
      <c r="U1560" s="4">
        <v>0.12400537515863719</v>
      </c>
    </row>
    <row r="1561" spans="1:21" x14ac:dyDescent="0.25">
      <c r="A1561">
        <v>6589</v>
      </c>
      <c r="B1561" t="s">
        <v>20</v>
      </c>
      <c r="C1561" s="1">
        <v>42074.293521192129</v>
      </c>
      <c r="D1561">
        <v>603.19899999999996</v>
      </c>
      <c r="E1561">
        <v>-6.0960000000000001</v>
      </c>
      <c r="F1561">
        <v>2015.6420000000001</v>
      </c>
      <c r="G1561">
        <v>-0.97</v>
      </c>
      <c r="H1561" s="1">
        <v>42074.293521180552</v>
      </c>
      <c r="I1561">
        <v>628.40899999999999</v>
      </c>
      <c r="J1561">
        <v>30.292000000000002</v>
      </c>
      <c r="K1561">
        <v>2013.6310000000001</v>
      </c>
      <c r="L1561" s="3">
        <v>0.93127169871839433</v>
      </c>
      <c r="M1561" s="3">
        <v>1.1163279414899421</v>
      </c>
      <c r="N1561" s="3">
        <v>2.3493502086551108</v>
      </c>
      <c r="O1561" s="3">
        <v>-83.276558546782979</v>
      </c>
      <c r="P1561" s="3">
        <v>53.43722848779197</v>
      </c>
      <c r="Q1561" s="3">
        <v>-176.45145510618454</v>
      </c>
      <c r="R1561" s="3">
        <v>1.5743968057659004</v>
      </c>
      <c r="S1561" s="3">
        <v>2.0610980353107653</v>
      </c>
      <c r="T1561" s="3">
        <v>0.93911250220094189</v>
      </c>
      <c r="U1561" s="4">
        <v>0.12829800941601568</v>
      </c>
    </row>
    <row r="1562" spans="1:21" x14ac:dyDescent="0.25">
      <c r="A1562">
        <v>6890</v>
      </c>
      <c r="B1562" t="s">
        <v>20</v>
      </c>
      <c r="C1562" s="1">
        <v>43137.199593958336</v>
      </c>
      <c r="D1562">
        <v>598.01800000000003</v>
      </c>
      <c r="E1562">
        <v>1.524</v>
      </c>
      <c r="F1562">
        <v>2003.146</v>
      </c>
      <c r="G1562">
        <v>-1.27</v>
      </c>
      <c r="H1562" s="1">
        <v>43137.199593888887</v>
      </c>
      <c r="I1562">
        <v>651.50300000000004</v>
      </c>
      <c r="J1562">
        <v>-21.484999999999999</v>
      </c>
      <c r="K1562">
        <v>2004.7439999999999</v>
      </c>
      <c r="L1562" s="3">
        <v>0.8182220206277524</v>
      </c>
      <c r="M1562" s="3">
        <v>1.542535174235758</v>
      </c>
      <c r="N1562" s="3">
        <v>3.1571590018322069</v>
      </c>
      <c r="O1562" s="3">
        <v>-71.232002335530652</v>
      </c>
      <c r="P1562" s="3">
        <v>98.698092156574049</v>
      </c>
      <c r="Q1562" s="3">
        <v>-40.75697899036367</v>
      </c>
      <c r="R1562" s="3">
        <v>2.1039938798185176</v>
      </c>
      <c r="S1562" s="3">
        <v>2.7704655711976471</v>
      </c>
      <c r="T1562" s="3">
        <v>0.92787982125400958</v>
      </c>
      <c r="U1562" s="4">
        <v>0.11874360249732741</v>
      </c>
    </row>
    <row r="1563" spans="1:21" x14ac:dyDescent="0.25">
      <c r="A1563">
        <v>3175</v>
      </c>
      <c r="B1563" t="s">
        <v>20</v>
      </c>
      <c r="C1563" s="1">
        <v>41321.159867314818</v>
      </c>
      <c r="D1563">
        <v>591.31200000000001</v>
      </c>
      <c r="E1563">
        <v>-29.260999999999999</v>
      </c>
      <c r="F1563">
        <v>2007.7180000000001</v>
      </c>
      <c r="G1563">
        <v>-0.77</v>
      </c>
      <c r="H1563" s="1">
        <v>41321.159867337963</v>
      </c>
      <c r="I1563">
        <v>572.89700000000005</v>
      </c>
      <c r="J1563">
        <v>-54.61</v>
      </c>
      <c r="K1563">
        <v>1998.5239999999999</v>
      </c>
      <c r="L1563" s="3">
        <v>0.92246683564425869</v>
      </c>
      <c r="M1563" s="3">
        <v>1.2461555765372898</v>
      </c>
      <c r="N1563" s="3">
        <v>2.4490919162779856</v>
      </c>
      <c r="O1563" s="3">
        <v>-87.724261632238452</v>
      </c>
      <c r="P1563" s="3">
        <v>8.8061783997936498</v>
      </c>
      <c r="Q1563" s="3">
        <v>-137.40026098478589</v>
      </c>
      <c r="R1563" s="3">
        <v>1.8072553742267701</v>
      </c>
      <c r="S1563" s="3">
        <v>2.0595041300451271</v>
      </c>
      <c r="T1563" s="3">
        <v>0.92542509501390668</v>
      </c>
      <c r="U1563" s="4">
        <v>0.12366550303812576</v>
      </c>
    </row>
    <row r="1564" spans="1:21" x14ac:dyDescent="0.25">
      <c r="A1564">
        <v>6588</v>
      </c>
      <c r="B1564" t="s">
        <v>20</v>
      </c>
      <c r="C1564" s="1">
        <v>42074.293279039353</v>
      </c>
      <c r="D1564">
        <v>610.81899999999996</v>
      </c>
      <c r="E1564">
        <v>2.7429999999999999</v>
      </c>
      <c r="F1564">
        <v>2022.0429999999999</v>
      </c>
      <c r="G1564">
        <v>0.33</v>
      </c>
      <c r="H1564" s="1">
        <v>42074.293279074074</v>
      </c>
      <c r="I1564">
        <v>600.75099999999998</v>
      </c>
      <c r="J1564">
        <v>-15.484</v>
      </c>
      <c r="K1564">
        <v>2025.702</v>
      </c>
      <c r="L1564" s="3">
        <v>0.87989747516985117</v>
      </c>
      <c r="M1564" s="3">
        <v>1.1924824958011886</v>
      </c>
      <c r="N1564" s="3">
        <v>2.5422010391764198</v>
      </c>
      <c r="O1564" s="3">
        <v>-89.109072258939278</v>
      </c>
      <c r="P1564" s="3">
        <v>120.17811494786211</v>
      </c>
      <c r="Q1564" s="3">
        <v>-67.862639721765817</v>
      </c>
      <c r="R1564" s="3">
        <v>1.8131657820531473</v>
      </c>
      <c r="S1564" s="3">
        <v>2.1384967928960767</v>
      </c>
      <c r="T1564" s="3">
        <v>0.87979110177388975</v>
      </c>
      <c r="U1564" s="4">
        <v>0.11508846747626786</v>
      </c>
    </row>
    <row r="1565" spans="1:21" x14ac:dyDescent="0.25">
      <c r="A1565">
        <v>1125</v>
      </c>
      <c r="B1565" t="s">
        <v>20</v>
      </c>
      <c r="C1565" s="1">
        <v>41077.52538608796</v>
      </c>
      <c r="D1565">
        <v>644.34699999999998</v>
      </c>
      <c r="E1565">
        <v>44.805999999999997</v>
      </c>
      <c r="F1565">
        <v>2003.45</v>
      </c>
      <c r="G1565">
        <v>-0.48</v>
      </c>
      <c r="H1565" s="1">
        <v>41077.52538619213</v>
      </c>
      <c r="I1565">
        <v>631.12900000000002</v>
      </c>
      <c r="J1565">
        <v>30.064</v>
      </c>
      <c r="K1565">
        <v>1994.951</v>
      </c>
      <c r="L1565" s="3">
        <v>0.84005639993278902</v>
      </c>
      <c r="M1565" s="3">
        <v>1.1075091429810302</v>
      </c>
      <c r="N1565" s="3">
        <v>2.4720520548479139</v>
      </c>
      <c r="O1565" s="3">
        <v>-80.570047027541591</v>
      </c>
      <c r="P1565" s="3">
        <v>65.820940840443569</v>
      </c>
      <c r="Q1565" s="3">
        <v>172.93078198530887</v>
      </c>
      <c r="R1565" s="3">
        <v>1.5750490025703812</v>
      </c>
      <c r="S1565" s="3">
        <v>2.1886047844072074</v>
      </c>
      <c r="T1565" s="3">
        <v>0.85491688723686821</v>
      </c>
      <c r="U1565" s="4">
        <v>0.11400932977913623</v>
      </c>
    </row>
    <row r="1566" spans="1:21" x14ac:dyDescent="0.25">
      <c r="A1566">
        <v>718</v>
      </c>
      <c r="B1566" t="s">
        <v>20</v>
      </c>
      <c r="C1566" s="1">
        <v>40978.631875659725</v>
      </c>
      <c r="D1566">
        <v>580.03399999999999</v>
      </c>
      <c r="E1566">
        <v>-30.785</v>
      </c>
      <c r="F1566">
        <v>1950.11</v>
      </c>
      <c r="G1566">
        <v>0.44</v>
      </c>
      <c r="H1566" s="1">
        <v>40978.63187568287</v>
      </c>
      <c r="I1566">
        <v>544.97699999999998</v>
      </c>
      <c r="J1566">
        <v>-59.591999999999999</v>
      </c>
      <c r="K1566">
        <v>1950.876</v>
      </c>
      <c r="L1566" s="3">
        <v>0.79662250173295257</v>
      </c>
      <c r="M1566" s="3">
        <v>1.138360316525904</v>
      </c>
      <c r="N1566" s="3">
        <v>2.5998490850763218</v>
      </c>
      <c r="O1566" s="3">
        <v>-49.078595813630599</v>
      </c>
      <c r="P1566" s="3">
        <v>-92.680274290825352</v>
      </c>
      <c r="Q1566" s="3">
        <v>137.08345247736003</v>
      </c>
      <c r="R1566" s="3">
        <v>1.9634764914339939</v>
      </c>
      <c r="S1566" s="3">
        <v>1.9698802790913916</v>
      </c>
      <c r="T1566" s="3">
        <v>0.95707683013142741</v>
      </c>
      <c r="U1566" s="4">
        <v>0.15115228528247765</v>
      </c>
    </row>
    <row r="1567" spans="1:21" x14ac:dyDescent="0.25">
      <c r="A1567">
        <v>698</v>
      </c>
      <c r="B1567" t="s">
        <v>20</v>
      </c>
      <c r="C1567" s="1">
        <v>40978.457639120374</v>
      </c>
      <c r="D1567">
        <v>592.53099999999995</v>
      </c>
      <c r="E1567">
        <v>12.802</v>
      </c>
      <c r="F1567">
        <v>1967.4839999999999</v>
      </c>
      <c r="G1567">
        <v>-1.25</v>
      </c>
      <c r="H1567" s="1">
        <v>40978.457639062501</v>
      </c>
      <c r="I1567">
        <v>593.01400000000001</v>
      </c>
      <c r="J1567">
        <v>15.861000000000001</v>
      </c>
      <c r="K1567">
        <v>1971.249</v>
      </c>
      <c r="L1567" s="3">
        <v>0.63824225703155135</v>
      </c>
      <c r="M1567" s="3">
        <v>0.82101868144836987</v>
      </c>
      <c r="N1567" s="3">
        <v>2.0130903308263268</v>
      </c>
      <c r="O1567" s="3">
        <v>-74.389709143822742</v>
      </c>
      <c r="P1567" s="3">
        <v>78.66866905196305</v>
      </c>
      <c r="Q1567" s="3">
        <v>157.2589180951224</v>
      </c>
      <c r="R1567" s="3">
        <v>1.2969343139150169</v>
      </c>
      <c r="S1567" s="3">
        <v>1.7298446603760151</v>
      </c>
      <c r="T1567" s="3">
        <v>0.66018359915142355</v>
      </c>
      <c r="U1567" s="4">
        <v>9.3122793796350273E-2</v>
      </c>
    </row>
    <row r="1568" spans="1:21" x14ac:dyDescent="0.25">
      <c r="A1568">
        <v>6842</v>
      </c>
      <c r="B1568" t="s">
        <v>20</v>
      </c>
      <c r="C1568" s="1">
        <v>42959.84085158565</v>
      </c>
      <c r="D1568">
        <v>594.66499999999996</v>
      </c>
      <c r="E1568">
        <v>-67.055999999999997</v>
      </c>
      <c r="F1568">
        <v>2006.8030000000001</v>
      </c>
      <c r="G1568">
        <v>-0.92</v>
      </c>
      <c r="H1568" s="1">
        <v>42959.840851655092</v>
      </c>
      <c r="I1568">
        <v>589.1</v>
      </c>
      <c r="J1568">
        <v>-27.283999999999999</v>
      </c>
      <c r="K1568">
        <v>1983.799</v>
      </c>
      <c r="L1568" s="3">
        <v>0.88882330598495962</v>
      </c>
      <c r="M1568" s="3">
        <v>1.3365605767502706</v>
      </c>
      <c r="N1568" s="3">
        <v>3.4006702530105168</v>
      </c>
      <c r="O1568" s="3">
        <v>-79.115314399723871</v>
      </c>
      <c r="P1568" s="3">
        <v>-91.683701392267423</v>
      </c>
      <c r="Q1568" s="3">
        <v>145.28331705119103</v>
      </c>
      <c r="R1568" s="3">
        <v>2.2761969653870437</v>
      </c>
      <c r="S1568" s="3">
        <v>2.8450381829515479</v>
      </c>
      <c r="T1568" s="3">
        <v>0.90807131848782774</v>
      </c>
      <c r="U1568" s="4">
        <v>0.12911800194258596</v>
      </c>
    </row>
    <row r="1569" spans="1:21" x14ac:dyDescent="0.25">
      <c r="A1569">
        <v>2458</v>
      </c>
      <c r="B1569" t="s">
        <v>20</v>
      </c>
      <c r="C1569" s="1">
        <v>41166.111081157411</v>
      </c>
      <c r="D1569">
        <v>631.24099999999999</v>
      </c>
      <c r="E1569">
        <v>20.422000000000001</v>
      </c>
      <c r="F1569">
        <v>2028.1389999999999</v>
      </c>
      <c r="G1569">
        <v>-0.65</v>
      </c>
      <c r="H1569" s="1">
        <v>41166.111081238429</v>
      </c>
      <c r="I1569">
        <v>620.78099999999995</v>
      </c>
      <c r="J1569">
        <v>-2.476</v>
      </c>
      <c r="K1569">
        <v>2018.1790000000001</v>
      </c>
      <c r="L1569" s="3">
        <v>0.95343831979712901</v>
      </c>
      <c r="M1569" s="3">
        <v>1.23306062143377</v>
      </c>
      <c r="N1569" s="3">
        <v>2.3622906535980932</v>
      </c>
      <c r="O1569" s="3">
        <v>-66.903015185387389</v>
      </c>
      <c r="P1569" s="3">
        <v>84.33564697003186</v>
      </c>
      <c r="Q1569" s="3">
        <v>153.1975697185857</v>
      </c>
      <c r="R1569" s="3">
        <v>1.605547863206084</v>
      </c>
      <c r="S1569" s="3">
        <v>2.1011423184929772</v>
      </c>
      <c r="T1569" s="3">
        <v>0.99454061583196562</v>
      </c>
      <c r="U1569" s="4">
        <v>0.12625348237838663</v>
      </c>
    </row>
    <row r="1570" spans="1:21" x14ac:dyDescent="0.25">
      <c r="A1570">
        <v>701</v>
      </c>
      <c r="B1570" t="s">
        <v>20</v>
      </c>
      <c r="C1570" s="1">
        <v>40978.47597644676</v>
      </c>
      <c r="D1570">
        <v>588.26400000000001</v>
      </c>
      <c r="E1570">
        <v>7.9249999999999998</v>
      </c>
      <c r="F1570">
        <v>1948.586</v>
      </c>
      <c r="G1570">
        <v>-0.95</v>
      </c>
      <c r="H1570" s="1">
        <v>40978.47597644676</v>
      </c>
      <c r="I1570">
        <v>578.86500000000001</v>
      </c>
      <c r="J1570">
        <v>-14.61</v>
      </c>
      <c r="K1570">
        <v>1958.9829999999999</v>
      </c>
      <c r="L1570" s="3">
        <v>0.71777731992773142</v>
      </c>
      <c r="M1570" s="3">
        <v>0.93033408329255585</v>
      </c>
      <c r="N1570" s="3">
        <v>2.0874740816202615</v>
      </c>
      <c r="O1570" s="3">
        <v>-60.19302077790045</v>
      </c>
      <c r="P1570" s="3">
        <v>82.802433525048045</v>
      </c>
      <c r="Q1570" s="3">
        <v>153.10572453710435</v>
      </c>
      <c r="R1570" s="3">
        <v>1.3492561398136331</v>
      </c>
      <c r="S1570" s="3">
        <v>1.8114320935956352</v>
      </c>
      <c r="T1570" s="3">
        <v>0.78436442167389941</v>
      </c>
      <c r="U1570" s="4">
        <v>0.10528004752352531</v>
      </c>
    </row>
    <row r="1571" spans="1:21" x14ac:dyDescent="0.25">
      <c r="A1571">
        <v>661</v>
      </c>
      <c r="B1571" t="s">
        <v>20</v>
      </c>
      <c r="C1571" s="1">
        <v>40972.469622777775</v>
      </c>
      <c r="D1571">
        <v>634.59400000000005</v>
      </c>
      <c r="E1571">
        <v>34.747</v>
      </c>
      <c r="F1571">
        <v>2020.519</v>
      </c>
      <c r="G1571">
        <v>-0.82</v>
      </c>
      <c r="H1571" s="1">
        <v>40972.469622743054</v>
      </c>
      <c r="I1571">
        <v>650.29100000000005</v>
      </c>
      <c r="J1571">
        <v>-3.5619999999999998</v>
      </c>
      <c r="K1571">
        <v>2035.001</v>
      </c>
      <c r="L1571" s="3">
        <v>0.91843610990915669</v>
      </c>
      <c r="M1571" s="3">
        <v>1.2002373588392994</v>
      </c>
      <c r="N1571" s="3">
        <v>2.5393471242056154</v>
      </c>
      <c r="O1571" s="3">
        <v>-85.817618514801936</v>
      </c>
      <c r="P1571" s="3">
        <v>133.97325973275628</v>
      </c>
      <c r="Q1571" s="3">
        <v>-74.874216244107956</v>
      </c>
      <c r="R1571" s="3">
        <v>1.6610172596136863</v>
      </c>
      <c r="S1571" s="3">
        <v>2.2577373579010436</v>
      </c>
      <c r="T1571" s="3">
        <v>0.9248284195530232</v>
      </c>
      <c r="U1571" s="4">
        <v>0.12849935858839862</v>
      </c>
    </row>
    <row r="1572" spans="1:21" x14ac:dyDescent="0.25">
      <c r="A1572">
        <v>764</v>
      </c>
      <c r="B1572" t="s">
        <v>20</v>
      </c>
      <c r="C1572" s="1">
        <v>40990.631899907406</v>
      </c>
      <c r="D1572">
        <v>641.90899999999999</v>
      </c>
      <c r="E1572">
        <v>51.816000000000003</v>
      </c>
      <c r="F1572">
        <v>1996.135</v>
      </c>
      <c r="G1572">
        <v>-0.65</v>
      </c>
      <c r="H1572" s="1">
        <v>40990.6319</v>
      </c>
      <c r="I1572">
        <v>624.01199999999994</v>
      </c>
      <c r="J1572">
        <v>21.923999999999999</v>
      </c>
      <c r="K1572">
        <v>1982.171</v>
      </c>
      <c r="L1572" s="3">
        <v>0.7505307042788788</v>
      </c>
      <c r="M1572" s="3">
        <v>1.0389922417644697</v>
      </c>
      <c r="N1572" s="3">
        <v>2.1716824145063867</v>
      </c>
      <c r="O1572" s="3">
        <v>-63.78273187498263</v>
      </c>
      <c r="P1572" s="3">
        <v>82.741390763006081</v>
      </c>
      <c r="Q1572" s="3">
        <v>156.33830974616666</v>
      </c>
      <c r="R1572" s="3">
        <v>1.3810150014290912</v>
      </c>
      <c r="S1572" s="3">
        <v>1.9397439878151204</v>
      </c>
      <c r="T1572" s="3">
        <v>0.82132106911649316</v>
      </c>
      <c r="U1572" s="4">
        <v>0.10095913623693024</v>
      </c>
    </row>
    <row r="1573" spans="1:21" x14ac:dyDescent="0.25">
      <c r="A1573">
        <v>21</v>
      </c>
      <c r="B1573" t="s">
        <v>20</v>
      </c>
      <c r="C1573" s="1">
        <v>40949.429911898151</v>
      </c>
      <c r="D1573">
        <v>587.95899999999995</v>
      </c>
      <c r="E1573">
        <v>10.363</v>
      </c>
      <c r="F1573">
        <v>1980.2860000000001</v>
      </c>
      <c r="G1573">
        <v>-1.01</v>
      </c>
      <c r="H1573" s="1">
        <v>40949.429912002313</v>
      </c>
      <c r="I1573">
        <v>553.49599999999998</v>
      </c>
      <c r="J1573">
        <v>53.176000000000002</v>
      </c>
      <c r="K1573">
        <v>1965.402</v>
      </c>
      <c r="L1573" s="3">
        <v>0.61964006032286623</v>
      </c>
      <c r="M1573" s="3">
        <v>0.84880577465780827</v>
      </c>
      <c r="N1573" s="3">
        <v>2.0406790822019083</v>
      </c>
      <c r="O1573" s="3">
        <v>-75.653238471373768</v>
      </c>
      <c r="P1573" s="3">
        <v>69.143229865984353</v>
      </c>
      <c r="Q1573" s="3">
        <v>169.84116376308759</v>
      </c>
      <c r="R1573" s="3">
        <v>1.2531374155165622</v>
      </c>
      <c r="S1573" s="3">
        <v>1.8009248885632871</v>
      </c>
      <c r="T1573" s="3">
        <v>0.65638625497649628</v>
      </c>
      <c r="U1573" s="4">
        <v>9.8926868168951201E-2</v>
      </c>
    </row>
    <row r="1574" spans="1:21" x14ac:dyDescent="0.25">
      <c r="A1574">
        <v>818</v>
      </c>
      <c r="B1574" t="s">
        <v>20</v>
      </c>
      <c r="C1574" s="1">
        <v>41019.038778807873</v>
      </c>
      <c r="D1574">
        <v>643.12800000000004</v>
      </c>
      <c r="E1574">
        <v>58.826000000000001</v>
      </c>
      <c r="F1574">
        <v>1961.0830000000001</v>
      </c>
      <c r="G1574">
        <v>-0.73</v>
      </c>
      <c r="H1574" s="1">
        <v>41019.038778877315</v>
      </c>
      <c r="I1574">
        <v>614.59100000000001</v>
      </c>
      <c r="J1574">
        <v>5.2279999999999998</v>
      </c>
      <c r="K1574">
        <v>1948.8710000000001</v>
      </c>
      <c r="L1574" s="3">
        <v>0.76747052071233424</v>
      </c>
      <c r="M1574" s="3">
        <v>1.0852020129440583</v>
      </c>
      <c r="N1574" s="3">
        <v>2.1064111579891178</v>
      </c>
      <c r="O1574" s="3">
        <v>-61.770377218114042</v>
      </c>
      <c r="P1574" s="3">
        <v>68.149071878799575</v>
      </c>
      <c r="Q1574" s="3">
        <v>163.84074401939313</v>
      </c>
      <c r="R1574" s="3">
        <v>1.4539261391558966</v>
      </c>
      <c r="S1574" s="3">
        <v>1.7993450963452844</v>
      </c>
      <c r="T1574" s="3">
        <v>0.90529240923524412</v>
      </c>
      <c r="U1574" s="4">
        <v>0.13408675529262573</v>
      </c>
    </row>
    <row r="1575" spans="1:21" x14ac:dyDescent="0.25">
      <c r="A1575">
        <v>681</v>
      </c>
      <c r="B1575" t="s">
        <v>20</v>
      </c>
      <c r="C1575" s="1">
        <v>40977.500767523146</v>
      </c>
      <c r="D1575">
        <v>645.56600000000003</v>
      </c>
      <c r="E1575">
        <v>58.216999999999999</v>
      </c>
      <c r="F1575">
        <v>1980.895</v>
      </c>
      <c r="G1575">
        <v>-0.56000000000000005</v>
      </c>
      <c r="H1575" s="1">
        <v>40977.500767604164</v>
      </c>
      <c r="I1575">
        <v>611.77</v>
      </c>
      <c r="J1575">
        <v>19.486999999999998</v>
      </c>
      <c r="K1575">
        <v>1968.1220000000001</v>
      </c>
      <c r="L1575" s="3">
        <v>0.70278755092442002</v>
      </c>
      <c r="M1575" s="3">
        <v>0.85673099438061784</v>
      </c>
      <c r="N1575" s="3">
        <v>2.4288219534473954</v>
      </c>
      <c r="O1575" s="3">
        <v>-57.978465321590917</v>
      </c>
      <c r="P1575" s="3">
        <v>85.246293511077496</v>
      </c>
      <c r="Q1575" s="3">
        <v>151.58569215064136</v>
      </c>
      <c r="R1575" s="3">
        <v>1.4688612878197773</v>
      </c>
      <c r="S1575" s="3">
        <v>2.0915660267560625</v>
      </c>
      <c r="T1575" s="3">
        <v>0.75563932373097487</v>
      </c>
      <c r="U1575" s="4">
        <v>0.10962214616896621</v>
      </c>
    </row>
    <row r="1576" spans="1:21" x14ac:dyDescent="0.25">
      <c r="A1576">
        <v>6585</v>
      </c>
      <c r="B1576" t="s">
        <v>20</v>
      </c>
      <c r="C1576" s="1">
        <v>42073.30445009259</v>
      </c>
      <c r="D1576">
        <v>630.32600000000002</v>
      </c>
      <c r="E1576">
        <v>41.758000000000003</v>
      </c>
      <c r="F1576">
        <v>2009.242</v>
      </c>
      <c r="G1576">
        <v>-1.22</v>
      </c>
      <c r="H1576" s="1">
        <v>42073.304450081021</v>
      </c>
      <c r="I1576">
        <v>649.41600000000005</v>
      </c>
      <c r="J1576">
        <v>19.62</v>
      </c>
      <c r="K1576">
        <v>1987.5360000000001</v>
      </c>
      <c r="L1576" s="3">
        <v>0.76819848027644233</v>
      </c>
      <c r="M1576" s="3">
        <v>1.0393320091513969</v>
      </c>
      <c r="N1576" s="3">
        <v>2.2806008759331604</v>
      </c>
      <c r="O1576" s="3">
        <v>-62.627194282267077</v>
      </c>
      <c r="P1576" s="3">
        <v>84.791627133736185</v>
      </c>
      <c r="Q1576" s="3">
        <v>155.51570400632917</v>
      </c>
      <c r="R1576" s="3">
        <v>1.4010133039514585</v>
      </c>
      <c r="S1576" s="3">
        <v>2.0444863997987888</v>
      </c>
      <c r="T1576" s="3">
        <v>0.83627285463671797</v>
      </c>
      <c r="U1576" s="4">
        <v>0.10485437596316133</v>
      </c>
    </row>
    <row r="1577" spans="1:21" x14ac:dyDescent="0.25">
      <c r="A1577">
        <v>2257</v>
      </c>
      <c r="B1577" t="s">
        <v>20</v>
      </c>
      <c r="C1577" s="1">
        <v>41124.597772476853</v>
      </c>
      <c r="D1577">
        <v>644.95699999999999</v>
      </c>
      <c r="E1577">
        <v>-112.166</v>
      </c>
      <c r="F1577">
        <v>2023.567</v>
      </c>
      <c r="G1577">
        <v>-0.42</v>
      </c>
      <c r="H1577" s="1">
        <v>41124.597772499998</v>
      </c>
      <c r="I1577">
        <v>678.16600000000005</v>
      </c>
      <c r="J1577">
        <v>-78.366</v>
      </c>
      <c r="K1577">
        <v>2010.8910000000001</v>
      </c>
      <c r="L1577" s="3">
        <v>1.301317817642605</v>
      </c>
      <c r="M1577" s="3">
        <v>1.7168266832602568</v>
      </c>
      <c r="N1577" s="3">
        <v>3.7687191488473135</v>
      </c>
      <c r="O1577" s="3">
        <v>-83.381885398562659</v>
      </c>
      <c r="P1577" s="3">
        <v>96.948850001897412</v>
      </c>
      <c r="Q1577" s="3">
        <v>-42.391290285693096</v>
      </c>
      <c r="R1577" s="3">
        <v>2.5870627319781079</v>
      </c>
      <c r="S1577" s="3">
        <v>3.2234266227293773</v>
      </c>
      <c r="T1577" s="3">
        <v>1.2926463269388933</v>
      </c>
      <c r="U1577" s="4">
        <v>0.18171886479683266</v>
      </c>
    </row>
    <row r="1578" spans="1:21" x14ac:dyDescent="0.25">
      <c r="A1578">
        <v>668</v>
      </c>
      <c r="B1578" t="s">
        <v>20</v>
      </c>
      <c r="C1578" s="1">
        <v>40974.020001226854</v>
      </c>
      <c r="D1578">
        <v>614.47699999999998</v>
      </c>
      <c r="E1578">
        <v>8.5340000000000007</v>
      </c>
      <c r="F1578">
        <v>2031.492</v>
      </c>
      <c r="G1578">
        <v>0.45</v>
      </c>
      <c r="H1578" s="1">
        <v>40974.02000138889</v>
      </c>
      <c r="I1578">
        <v>627.38499999999999</v>
      </c>
      <c r="J1578">
        <v>30.018000000000001</v>
      </c>
      <c r="K1578">
        <v>2017.7629999999999</v>
      </c>
      <c r="L1578" s="3">
        <v>0.93114033715928024</v>
      </c>
      <c r="M1578" s="3">
        <v>1.1510297884811613</v>
      </c>
      <c r="N1578" s="3">
        <v>2.4889006376811942</v>
      </c>
      <c r="O1578" s="3">
        <v>-74.243292704466214</v>
      </c>
      <c r="P1578" s="3">
        <v>74.365589554585199</v>
      </c>
      <c r="Q1578" s="3">
        <v>162.76875226303832</v>
      </c>
      <c r="R1578" s="3">
        <v>1.6353125446918284</v>
      </c>
      <c r="S1578" s="3">
        <v>2.1845316371954482</v>
      </c>
      <c r="T1578" s="3">
        <v>0.96216052807517372</v>
      </c>
      <c r="U1578" s="4">
        <v>0.12514737194875136</v>
      </c>
    </row>
    <row r="1579" spans="1:21" x14ac:dyDescent="0.25">
      <c r="A1579">
        <v>660</v>
      </c>
      <c r="B1579" t="s">
        <v>20</v>
      </c>
      <c r="C1579" s="1">
        <v>40972.469113055558</v>
      </c>
      <c r="D1579">
        <v>616.30600000000004</v>
      </c>
      <c r="E1579">
        <v>26.821999999999999</v>
      </c>
      <c r="F1579">
        <v>2017.471</v>
      </c>
      <c r="G1579">
        <v>-0.09</v>
      </c>
      <c r="H1579" s="1">
        <v>40972.469113113424</v>
      </c>
      <c r="I1579">
        <v>598.30200000000002</v>
      </c>
      <c r="J1579">
        <v>16.635999999999999</v>
      </c>
      <c r="K1579">
        <v>2001.653</v>
      </c>
      <c r="L1579" s="3">
        <v>0.78553810179943073</v>
      </c>
      <c r="M1579" s="3">
        <v>0.97856318939783704</v>
      </c>
      <c r="N1579" s="3">
        <v>2.0322634905686452</v>
      </c>
      <c r="O1579" s="3">
        <v>-84.793948571540668</v>
      </c>
      <c r="P1579" s="3">
        <v>64.679919026594419</v>
      </c>
      <c r="Q1579" s="3">
        <v>170.50914161988851</v>
      </c>
      <c r="R1579" s="3">
        <v>1.4058619581614948</v>
      </c>
      <c r="S1579" s="3">
        <v>1.7599077791460083</v>
      </c>
      <c r="T1579" s="3">
        <v>0.78500336274146321</v>
      </c>
      <c r="U1579" s="4">
        <v>0.10087496430569087</v>
      </c>
    </row>
    <row r="1580" spans="1:21" x14ac:dyDescent="0.25">
      <c r="A1580">
        <v>835</v>
      </c>
      <c r="B1580" t="s">
        <v>20</v>
      </c>
      <c r="C1580" s="1">
        <v>41027.504723460646</v>
      </c>
      <c r="D1580">
        <v>646.17600000000004</v>
      </c>
      <c r="E1580">
        <v>60.96</v>
      </c>
      <c r="F1580">
        <v>1958.0350000000001</v>
      </c>
      <c r="G1580">
        <v>-0.88</v>
      </c>
      <c r="H1580" s="1">
        <v>41027.50472355324</v>
      </c>
      <c r="I1580">
        <v>629.47799999999995</v>
      </c>
      <c r="J1580">
        <v>36.164000000000001</v>
      </c>
      <c r="K1580">
        <v>1941.729</v>
      </c>
      <c r="L1580" s="3">
        <v>0.62729075222483999</v>
      </c>
      <c r="M1580" s="3">
        <v>0.83053795344235615</v>
      </c>
      <c r="N1580" s="3">
        <v>2.2525216533522063</v>
      </c>
      <c r="O1580" s="3">
        <v>-44.260067484008601</v>
      </c>
      <c r="P1580" s="3">
        <v>85.89531150774468</v>
      </c>
      <c r="Q1580" s="3">
        <v>149.95429873588407</v>
      </c>
      <c r="R1580" s="3">
        <v>1.3657607769616789</v>
      </c>
      <c r="S1580" s="3">
        <v>1.9290801164954559</v>
      </c>
      <c r="T1580" s="3">
        <v>0.74629695457520029</v>
      </c>
      <c r="U1580" s="4">
        <v>0.11632270302970214</v>
      </c>
    </row>
    <row r="1581" spans="1:21" x14ac:dyDescent="0.25">
      <c r="A1581">
        <v>699</v>
      </c>
      <c r="B1581" t="s">
        <v>20</v>
      </c>
      <c r="C1581" s="1">
        <v>40978.46323267361</v>
      </c>
      <c r="D1581">
        <v>588.26400000000001</v>
      </c>
      <c r="E1581">
        <v>18.288</v>
      </c>
      <c r="F1581">
        <v>1959.864</v>
      </c>
      <c r="G1581">
        <v>-1.03</v>
      </c>
      <c r="H1581" s="1">
        <v>40978.463232719907</v>
      </c>
      <c r="I1581">
        <v>553.99900000000002</v>
      </c>
      <c r="J1581">
        <v>5.3369999999999997</v>
      </c>
      <c r="K1581">
        <v>1947.9280000000001</v>
      </c>
      <c r="L1581" s="3">
        <v>0.7465079430843895</v>
      </c>
      <c r="M1581" s="3">
        <v>0.9637070851985734</v>
      </c>
      <c r="N1581" s="3">
        <v>1.7212087835751659</v>
      </c>
      <c r="O1581" s="3">
        <v>-77.830345015119789</v>
      </c>
      <c r="P1581" s="3">
        <v>162.87505835868637</v>
      </c>
      <c r="Q1581" s="3">
        <v>-114.28288225884837</v>
      </c>
      <c r="R1581" s="3">
        <v>1.3351055022407081</v>
      </c>
      <c r="S1581" s="3">
        <v>1.41304533964559</v>
      </c>
      <c r="T1581" s="3">
        <v>0.80762022887711282</v>
      </c>
      <c r="U1581" s="4">
        <v>8.9055062146290442E-2</v>
      </c>
    </row>
    <row r="1582" spans="1:21" x14ac:dyDescent="0.25">
      <c r="A1582">
        <v>2626</v>
      </c>
      <c r="B1582" t="s">
        <v>20</v>
      </c>
      <c r="C1582" s="1">
        <v>41188.569330555554</v>
      </c>
      <c r="D1582">
        <v>733.34900000000005</v>
      </c>
      <c r="E1582">
        <v>-11.278</v>
      </c>
      <c r="F1582">
        <v>2044.2940000000001</v>
      </c>
      <c r="G1582">
        <v>-0.95</v>
      </c>
      <c r="H1582" s="1">
        <v>41188.569330613427</v>
      </c>
      <c r="I1582">
        <v>687.452</v>
      </c>
      <c r="J1582">
        <v>-72.846000000000004</v>
      </c>
      <c r="K1582">
        <v>2021.9590000000001</v>
      </c>
      <c r="L1582" s="3">
        <v>1.5174201168605725</v>
      </c>
      <c r="M1582" s="3">
        <v>2.4835291809617726</v>
      </c>
      <c r="N1582" s="3">
        <v>6.2915425415845929</v>
      </c>
      <c r="O1582" s="3">
        <v>-77.995143052129094</v>
      </c>
      <c r="P1582" s="3">
        <v>87.748790701298873</v>
      </c>
      <c r="Q1582" s="3">
        <v>-34.997696573937681</v>
      </c>
      <c r="R1582" s="3">
        <v>4.2664503786480736</v>
      </c>
      <c r="S1582" s="3">
        <v>5.220888752483674</v>
      </c>
      <c r="T1582" s="3">
        <v>1.5710933395755546</v>
      </c>
      <c r="U1582" s="4">
        <v>0.26663426403344809</v>
      </c>
    </row>
    <row r="1583" spans="1:21" x14ac:dyDescent="0.25">
      <c r="A1583">
        <v>2255</v>
      </c>
      <c r="B1583" t="s">
        <v>20</v>
      </c>
      <c r="C1583" s="1">
        <v>41124.072731064814</v>
      </c>
      <c r="D1583">
        <v>665.37800000000004</v>
      </c>
      <c r="E1583">
        <v>-85.649000000000001</v>
      </c>
      <c r="F1583">
        <v>2054.047</v>
      </c>
      <c r="G1583">
        <v>0.52</v>
      </c>
      <c r="H1583" s="1">
        <v>41124.072731180553</v>
      </c>
      <c r="I1583">
        <v>625.57299999999998</v>
      </c>
      <c r="J1583">
        <v>-102.979</v>
      </c>
      <c r="K1583">
        <v>2031.44</v>
      </c>
      <c r="L1583" s="3">
        <v>1.2729435658472819</v>
      </c>
      <c r="M1583" s="3">
        <v>1.8447988616798978</v>
      </c>
      <c r="N1583" s="3">
        <v>3.76742469711695</v>
      </c>
      <c r="O1583" s="3">
        <v>-87.58301075660863</v>
      </c>
      <c r="P1583" s="3">
        <v>-117.91056235948598</v>
      </c>
      <c r="Q1583" s="3">
        <v>-9.8717807035262357</v>
      </c>
      <c r="R1583" s="3">
        <v>2.7222592146354145</v>
      </c>
      <c r="S1583" s="3">
        <v>3.1812713937584647</v>
      </c>
      <c r="T1583" s="3">
        <v>1.2718111161477736</v>
      </c>
      <c r="U1583" s="4">
        <v>0.18000876706962532</v>
      </c>
    </row>
    <row r="1584" spans="1:21" x14ac:dyDescent="0.25">
      <c r="A1584">
        <v>1273</v>
      </c>
      <c r="B1584" t="s">
        <v>20</v>
      </c>
      <c r="C1584" s="1">
        <v>41084.718998078701</v>
      </c>
      <c r="D1584">
        <v>648.91899999999998</v>
      </c>
      <c r="E1584">
        <v>62.789000000000001</v>
      </c>
      <c r="F1584">
        <v>1976.6279999999999</v>
      </c>
      <c r="G1584">
        <v>-0.73</v>
      </c>
      <c r="H1584" s="1">
        <v>41084.718998136574</v>
      </c>
      <c r="I1584">
        <v>643.32399999999996</v>
      </c>
      <c r="J1584">
        <v>76.162000000000006</v>
      </c>
      <c r="K1584">
        <v>1962.2639999999999</v>
      </c>
      <c r="L1584" s="3">
        <v>0.69290353738922461</v>
      </c>
      <c r="M1584" s="3">
        <v>0.88813766598715638</v>
      </c>
      <c r="N1584" s="3">
        <v>2.1795067064076927</v>
      </c>
      <c r="O1584" s="3">
        <v>-65.686589728395177</v>
      </c>
      <c r="P1584" s="3">
        <v>84.764279989803654</v>
      </c>
      <c r="Q1584" s="3">
        <v>161.96731257716084</v>
      </c>
      <c r="R1584" s="3">
        <v>1.1547571910094803</v>
      </c>
      <c r="S1584" s="3">
        <v>2.0358326759261729</v>
      </c>
      <c r="T1584" s="3">
        <v>0.72877656418177139</v>
      </c>
      <c r="U1584" s="4">
        <v>0.101323465222891</v>
      </c>
    </row>
    <row r="1585" spans="1:21" x14ac:dyDescent="0.25">
      <c r="A1585">
        <v>1075</v>
      </c>
      <c r="B1585" t="s">
        <v>20</v>
      </c>
      <c r="C1585" s="1">
        <v>41076.202509282404</v>
      </c>
      <c r="D1585">
        <v>627.27800000000002</v>
      </c>
      <c r="E1585">
        <v>41.758000000000003</v>
      </c>
      <c r="F1585">
        <v>2014.1179999999999</v>
      </c>
      <c r="G1585">
        <v>-0.68</v>
      </c>
      <c r="H1585" s="1">
        <v>41076.202509351853</v>
      </c>
      <c r="I1585">
        <v>656.476</v>
      </c>
      <c r="J1585">
        <v>70.484999999999999</v>
      </c>
      <c r="K1585">
        <v>2007.5650000000001</v>
      </c>
      <c r="L1585" s="3">
        <v>0.76719132145565572</v>
      </c>
      <c r="M1585" s="3">
        <v>1.0184286681128305</v>
      </c>
      <c r="N1585" s="3">
        <v>2.1769727040359919</v>
      </c>
      <c r="O1585" s="3">
        <v>-79.067069284280961</v>
      </c>
      <c r="P1585" s="3">
        <v>52.865440316848705</v>
      </c>
      <c r="Q1585" s="3">
        <v>-166.39280678652145</v>
      </c>
      <c r="R1585" s="3">
        <v>1.2482408759519785</v>
      </c>
      <c r="S1585" s="3">
        <v>2.030022894685672</v>
      </c>
      <c r="T1585" s="3">
        <v>0.80361537790486182</v>
      </c>
      <c r="U1585" s="4">
        <v>9.4177881535041141E-2</v>
      </c>
    </row>
    <row r="1586" spans="1:21" x14ac:dyDescent="0.25">
      <c r="A1586">
        <v>6871</v>
      </c>
      <c r="B1586" t="s">
        <v>20</v>
      </c>
      <c r="C1586" s="1">
        <v>43056.205382997687</v>
      </c>
      <c r="D1586">
        <v>581.86300000000006</v>
      </c>
      <c r="E1586">
        <v>-52.426000000000002</v>
      </c>
      <c r="F1586">
        <v>2010.1559999999999</v>
      </c>
      <c r="G1586">
        <v>-0.9</v>
      </c>
      <c r="H1586" s="1">
        <v>43056.205382997687</v>
      </c>
      <c r="I1586">
        <v>565.02</v>
      </c>
      <c r="J1586">
        <v>-69.39</v>
      </c>
      <c r="K1586">
        <v>2000.481</v>
      </c>
      <c r="L1586" s="3">
        <v>1.0828163248846761</v>
      </c>
      <c r="M1586" s="3">
        <v>1.230910726395708</v>
      </c>
      <c r="N1586" s="3">
        <v>3.5184818295004381</v>
      </c>
      <c r="O1586" s="3">
        <v>-66.876164725418079</v>
      </c>
      <c r="P1586" s="3">
        <v>88.041857279549149</v>
      </c>
      <c r="Q1586" s="3">
        <v>141.13186487341548</v>
      </c>
      <c r="R1586" s="3">
        <v>2.4632735243592379</v>
      </c>
      <c r="S1586" s="3">
        <v>2.7816336522606662</v>
      </c>
      <c r="T1586" s="3">
        <v>1.0963744630466863</v>
      </c>
      <c r="U1586" s="4">
        <v>0.13294541898639775</v>
      </c>
    </row>
    <row r="1587" spans="1:21" x14ac:dyDescent="0.25">
      <c r="A1587">
        <v>729</v>
      </c>
      <c r="B1587" t="s">
        <v>20</v>
      </c>
      <c r="C1587" s="1">
        <v>40979.815869976854</v>
      </c>
      <c r="D1587">
        <v>576.37699999999995</v>
      </c>
      <c r="E1587">
        <v>2.1339999999999999</v>
      </c>
      <c r="F1587">
        <v>1964.1310000000001</v>
      </c>
      <c r="G1587">
        <v>-0.59</v>
      </c>
      <c r="H1587" s="1">
        <v>40979.815869988422</v>
      </c>
      <c r="I1587">
        <v>574.60900000000004</v>
      </c>
      <c r="J1587">
        <v>-14.083</v>
      </c>
      <c r="K1587">
        <v>1966.8330000000001</v>
      </c>
      <c r="L1587" s="3">
        <v>0.63253148017844019</v>
      </c>
      <c r="M1587" s="3">
        <v>0.79906669189623636</v>
      </c>
      <c r="N1587" s="3">
        <v>2.0485113636396481</v>
      </c>
      <c r="O1587" s="3">
        <v>-65.480866231141562</v>
      </c>
      <c r="P1587" s="3">
        <v>82.779229245531283</v>
      </c>
      <c r="Q1587" s="3">
        <v>149.47171095443187</v>
      </c>
      <c r="R1587" s="3">
        <v>1.3775337226111333</v>
      </c>
      <c r="S1587" s="3">
        <v>1.6975286373426108</v>
      </c>
      <c r="T1587" s="3">
        <v>0.66755524312839043</v>
      </c>
      <c r="U1587" s="4">
        <v>8.8280206520218493E-2</v>
      </c>
    </row>
    <row r="1588" spans="1:21" x14ac:dyDescent="0.25">
      <c r="A1588">
        <v>6579</v>
      </c>
      <c r="B1588" t="s">
        <v>20</v>
      </c>
      <c r="C1588" s="1">
        <v>42071.662736053244</v>
      </c>
      <c r="D1588">
        <v>580.03399999999999</v>
      </c>
      <c r="E1588">
        <v>-55.777999999999999</v>
      </c>
      <c r="F1588">
        <v>2006.498</v>
      </c>
      <c r="G1588">
        <v>-1.08</v>
      </c>
      <c r="H1588" s="1">
        <v>42071.662736064813</v>
      </c>
      <c r="I1588">
        <v>607.00099999999998</v>
      </c>
      <c r="J1588">
        <v>-48.220999999999997</v>
      </c>
      <c r="K1588">
        <v>1993.39</v>
      </c>
      <c r="L1588" s="3">
        <v>1.1987819334227272</v>
      </c>
      <c r="M1588" s="3">
        <v>1.6996703903359134</v>
      </c>
      <c r="N1588" s="3">
        <v>3.6323427701530107</v>
      </c>
      <c r="O1588" s="3">
        <v>-70.567365495579992</v>
      </c>
      <c r="P1588" s="3">
        <v>91.431162340516053</v>
      </c>
      <c r="Q1588" s="3">
        <v>-39.003263352656241</v>
      </c>
      <c r="R1588" s="3">
        <v>2.5696858290798446</v>
      </c>
      <c r="S1588" s="3">
        <v>3.0456004345372492</v>
      </c>
      <c r="T1588" s="3">
        <v>1.2498487567868324</v>
      </c>
      <c r="U1588" s="4">
        <v>0.14412753512059626</v>
      </c>
    </row>
    <row r="1589" spans="1:21" x14ac:dyDescent="0.25">
      <c r="A1589">
        <v>2772</v>
      </c>
      <c r="B1589" t="s">
        <v>20</v>
      </c>
      <c r="C1589" s="1">
        <v>41220.666091620369</v>
      </c>
      <c r="D1589">
        <v>651.96699999999998</v>
      </c>
      <c r="E1589">
        <v>-139.90299999999999</v>
      </c>
      <c r="F1589">
        <v>1960.4739999999999</v>
      </c>
      <c r="G1589">
        <v>-0.66</v>
      </c>
      <c r="H1589" s="1">
        <v>41220.666091678242</v>
      </c>
      <c r="I1589">
        <v>624.30100000000004</v>
      </c>
      <c r="J1589">
        <v>-157.49600000000001</v>
      </c>
      <c r="K1589">
        <v>1939.21</v>
      </c>
      <c r="L1589" s="3">
        <v>1.1928807835117725</v>
      </c>
      <c r="M1589" s="3">
        <v>1.5367130713312407</v>
      </c>
      <c r="N1589" s="3">
        <v>4.754360212895592</v>
      </c>
      <c r="O1589" s="3">
        <v>-83.205159389394552</v>
      </c>
      <c r="P1589" s="3">
        <v>76.470426399775405</v>
      </c>
      <c r="Q1589" s="3">
        <v>149.11646598112856</v>
      </c>
      <c r="R1589" s="3">
        <v>3.494428757004016</v>
      </c>
      <c r="S1589" s="3">
        <v>3.5643587748271557</v>
      </c>
      <c r="T1589" s="3">
        <v>1.1905054085132178</v>
      </c>
      <c r="U1589" s="4">
        <v>0.25708661849326525</v>
      </c>
    </row>
    <row r="1590" spans="1:21" x14ac:dyDescent="0.25">
      <c r="A1590">
        <v>684</v>
      </c>
      <c r="B1590" t="s">
        <v>20</v>
      </c>
      <c r="C1590" s="1">
        <v>40977.885351574078</v>
      </c>
      <c r="D1590">
        <v>575.15800000000002</v>
      </c>
      <c r="E1590">
        <v>-1.524</v>
      </c>
      <c r="F1590">
        <v>1975.104</v>
      </c>
      <c r="G1590">
        <v>-0.09</v>
      </c>
      <c r="H1590" s="1">
        <v>40977.885351643519</v>
      </c>
      <c r="I1590">
        <v>534.22299999999996</v>
      </c>
      <c r="J1590">
        <v>-35.540999999999997</v>
      </c>
      <c r="K1590">
        <v>1963.768</v>
      </c>
      <c r="L1590" s="3">
        <v>0.61156912812743924</v>
      </c>
      <c r="M1590" s="3">
        <v>0.84470726330201629</v>
      </c>
      <c r="N1590" s="3">
        <v>1.9403865669743514</v>
      </c>
      <c r="O1590" s="3">
        <v>-54.552995478187661</v>
      </c>
      <c r="P1590" s="3">
        <v>83.509660947415256</v>
      </c>
      <c r="Q1590" s="3">
        <v>145.84547644838639</v>
      </c>
      <c r="R1590" s="3">
        <v>1.3626204816200698</v>
      </c>
      <c r="S1590" s="3">
        <v>1.5769899283327717</v>
      </c>
      <c r="T1590" s="3">
        <v>0.70058263341957172</v>
      </c>
      <c r="U1590" s="4">
        <v>9.1609709283857116E-2</v>
      </c>
    </row>
    <row r="1591" spans="1:21" x14ac:dyDescent="0.25">
      <c r="A1591">
        <v>3350</v>
      </c>
      <c r="B1591" t="s">
        <v>20</v>
      </c>
      <c r="C1591" s="1">
        <v>41358.395267928237</v>
      </c>
      <c r="D1591">
        <v>572.71900000000005</v>
      </c>
      <c r="E1591">
        <v>-61.57</v>
      </c>
      <c r="F1591">
        <v>1980.59</v>
      </c>
      <c r="G1591">
        <v>-0.8</v>
      </c>
      <c r="H1591" s="1">
        <v>41358.395267939813</v>
      </c>
      <c r="I1591">
        <v>587.005</v>
      </c>
      <c r="J1591">
        <v>-67.075999999999993</v>
      </c>
      <c r="K1591">
        <v>1991.7660000000001</v>
      </c>
      <c r="L1591" s="3">
        <v>1.0221388660308905</v>
      </c>
      <c r="M1591" s="3">
        <v>1.3638533717817345</v>
      </c>
      <c r="N1591" s="3">
        <v>2.7263049126120826</v>
      </c>
      <c r="O1591" s="3">
        <v>-75.317522084718021</v>
      </c>
      <c r="P1591" s="3">
        <v>82.409123905839422</v>
      </c>
      <c r="Q1591" s="3">
        <v>148.04114678900936</v>
      </c>
      <c r="R1591" s="3">
        <v>2.0065964521287469</v>
      </c>
      <c r="S1591" s="3">
        <v>2.2666629671684717</v>
      </c>
      <c r="T1591" s="3">
        <v>1.0476528200326811</v>
      </c>
      <c r="U1591" s="4">
        <v>0.12472993003728038</v>
      </c>
    </row>
    <row r="1592" spans="1:21" x14ac:dyDescent="0.25">
      <c r="A1592">
        <v>6578</v>
      </c>
      <c r="B1592" t="s">
        <v>20</v>
      </c>
      <c r="C1592" s="1">
        <v>42070.255602881945</v>
      </c>
      <c r="D1592">
        <v>596.798</v>
      </c>
      <c r="E1592">
        <v>0</v>
      </c>
      <c r="F1592">
        <v>2026.31</v>
      </c>
      <c r="G1592">
        <v>-0.55000000000000004</v>
      </c>
      <c r="H1592" s="1">
        <v>42070.255602881945</v>
      </c>
      <c r="I1592">
        <v>608.09199999999998</v>
      </c>
      <c r="J1592">
        <v>30.338000000000001</v>
      </c>
      <c r="K1592">
        <v>2026.1010000000001</v>
      </c>
      <c r="L1592" s="3">
        <v>0.93967915006695668</v>
      </c>
      <c r="M1592" s="3">
        <v>1.1607396221930992</v>
      </c>
      <c r="N1592" s="3">
        <v>2.2697548109504497</v>
      </c>
      <c r="O1592" s="3">
        <v>-83.006878090407994</v>
      </c>
      <c r="P1592" s="3">
        <v>-174.16034285840476</v>
      </c>
      <c r="Q1592" s="3">
        <v>-130.2076372707962</v>
      </c>
      <c r="R1592" s="3">
        <v>1.5906408644983685</v>
      </c>
      <c r="S1592" s="3">
        <v>1.9723133296614126</v>
      </c>
      <c r="T1592" s="3">
        <v>0.97199118785329119</v>
      </c>
      <c r="U1592" s="4">
        <v>0.11360817729282688</v>
      </c>
    </row>
    <row r="1593" spans="1:21" x14ac:dyDescent="0.25">
      <c r="A1593">
        <v>724</v>
      </c>
      <c r="B1593" t="s">
        <v>20</v>
      </c>
      <c r="C1593" s="1">
        <v>40978.737135752315</v>
      </c>
      <c r="D1593">
        <v>576.98599999999999</v>
      </c>
      <c r="E1593">
        <v>-19.507000000000001</v>
      </c>
      <c r="F1593">
        <v>1923.8979999999999</v>
      </c>
      <c r="G1593">
        <v>-0.87</v>
      </c>
      <c r="H1593" s="1">
        <v>40978.737135625001</v>
      </c>
      <c r="I1593">
        <v>590.37</v>
      </c>
      <c r="J1593">
        <v>-62.883000000000003</v>
      </c>
      <c r="K1593">
        <v>1943.09</v>
      </c>
      <c r="L1593" s="3">
        <v>0.70137480100949379</v>
      </c>
      <c r="M1593" s="3">
        <v>1.0518412860735684</v>
      </c>
      <c r="N1593" s="3">
        <v>2.6728552712345937</v>
      </c>
      <c r="O1593" s="3">
        <v>-46.774783319837688</v>
      </c>
      <c r="P1593" s="3">
        <v>-93.738185925982563</v>
      </c>
      <c r="Q1593" s="3">
        <v>139.89515141029639</v>
      </c>
      <c r="R1593" s="3">
        <v>1.9283694545946446</v>
      </c>
      <c r="S1593" s="3">
        <v>2.0548756016387912</v>
      </c>
      <c r="T1593" s="3">
        <v>0.88976394241512935</v>
      </c>
      <c r="U1593" s="4">
        <v>0.1341598371336952</v>
      </c>
    </row>
    <row r="1594" spans="1:21" x14ac:dyDescent="0.25">
      <c r="A1594">
        <v>2480</v>
      </c>
      <c r="B1594" t="s">
        <v>20</v>
      </c>
      <c r="C1594" s="1">
        <v>41169.403849386574</v>
      </c>
      <c r="D1594">
        <v>711.40300000000002</v>
      </c>
      <c r="E1594">
        <v>-80.466999999999999</v>
      </c>
      <c r="F1594">
        <v>2054.962</v>
      </c>
      <c r="G1594">
        <v>-0.6</v>
      </c>
      <c r="H1594" s="1">
        <v>41169.403849560185</v>
      </c>
      <c r="I1594">
        <v>676.75900000000001</v>
      </c>
      <c r="J1594">
        <v>-80.417000000000002</v>
      </c>
      <c r="K1594">
        <v>2018.067</v>
      </c>
      <c r="L1594" s="3">
        <v>1.5189134232724897</v>
      </c>
      <c r="M1594" s="3">
        <v>2.3572867964092792</v>
      </c>
      <c r="N1594" s="3">
        <v>7.2954347438550915</v>
      </c>
      <c r="O1594" s="3">
        <v>-75.781126686975298</v>
      </c>
      <c r="P1594" s="3">
        <v>-93.493150657065598</v>
      </c>
      <c r="Q1594" s="3">
        <v>-30.575597799666706</v>
      </c>
      <c r="R1594" s="3">
        <v>4.4923117658928504</v>
      </c>
      <c r="S1594" s="3">
        <v>6.1765681330488604</v>
      </c>
      <c r="T1594" s="3">
        <v>1.5789096039820834</v>
      </c>
      <c r="U1594" s="4">
        <v>0.25323793388588345</v>
      </c>
    </row>
    <row r="1595" spans="1:21" x14ac:dyDescent="0.25">
      <c r="A1595">
        <v>6576</v>
      </c>
      <c r="B1595" t="s">
        <v>20</v>
      </c>
      <c r="C1595" s="1">
        <v>42070.116508402774</v>
      </c>
      <c r="D1595">
        <v>608.38099999999997</v>
      </c>
      <c r="E1595">
        <v>-4.2670000000000003</v>
      </c>
      <c r="F1595">
        <v>2042.16</v>
      </c>
      <c r="G1595">
        <v>-0.43</v>
      </c>
      <c r="H1595" s="1">
        <v>42070.116508472223</v>
      </c>
      <c r="I1595">
        <v>618.77700000000004</v>
      </c>
      <c r="J1595">
        <v>22.968</v>
      </c>
      <c r="K1595">
        <v>2032.2059999999999</v>
      </c>
      <c r="L1595" s="3">
        <v>1.0636124244660397</v>
      </c>
      <c r="M1595" s="3">
        <v>1.2714120574913528</v>
      </c>
      <c r="N1595" s="3">
        <v>2.5774166456676264</v>
      </c>
      <c r="O1595" s="3">
        <v>-78.532812636555065</v>
      </c>
      <c r="P1595" s="3">
        <v>68.569153787783662</v>
      </c>
      <c r="Q1595" s="3">
        <v>173.39924445302998</v>
      </c>
      <c r="R1595" s="3">
        <v>1.6281339838304802</v>
      </c>
      <c r="S1595" s="3">
        <v>2.3495638516782229</v>
      </c>
      <c r="T1595" s="3">
        <v>1.0802594038968891</v>
      </c>
      <c r="U1595" s="4">
        <v>0.12136126239175223</v>
      </c>
    </row>
    <row r="1596" spans="1:21" x14ac:dyDescent="0.25">
      <c r="A1596">
        <v>670</v>
      </c>
      <c r="B1596" t="s">
        <v>20</v>
      </c>
      <c r="C1596" s="1">
        <v>40974.425766805558</v>
      </c>
      <c r="D1596">
        <v>624.84</v>
      </c>
      <c r="E1596">
        <v>24.384</v>
      </c>
      <c r="F1596">
        <v>2037.2829999999999</v>
      </c>
      <c r="G1596">
        <v>-0.45</v>
      </c>
      <c r="H1596" s="1">
        <v>40974.425766793982</v>
      </c>
      <c r="I1596">
        <v>622.69299999999998</v>
      </c>
      <c r="J1596">
        <v>28.135999999999999</v>
      </c>
      <c r="K1596">
        <v>2035.5609999999999</v>
      </c>
      <c r="L1596" s="3">
        <v>1.054957281328528</v>
      </c>
      <c r="M1596" s="3">
        <v>1.1828871194894481</v>
      </c>
      <c r="N1596" s="3">
        <v>2.4920402306490783</v>
      </c>
      <c r="O1596" s="3">
        <v>-67.02128128818832</v>
      </c>
      <c r="P1596" s="3">
        <v>85.71485598974165</v>
      </c>
      <c r="Q1596" s="3">
        <v>153.91913512997692</v>
      </c>
      <c r="R1596" s="3">
        <v>1.5991794113915603</v>
      </c>
      <c r="S1596" s="3">
        <v>2.2320446091692929</v>
      </c>
      <c r="T1596" s="3">
        <v>1.0660110762835302</v>
      </c>
      <c r="U1596" s="4">
        <v>0.12355668616826758</v>
      </c>
    </row>
    <row r="1597" spans="1:21" x14ac:dyDescent="0.25">
      <c r="A1597">
        <v>768</v>
      </c>
      <c r="B1597" t="s">
        <v>20</v>
      </c>
      <c r="C1597" s="1">
        <v>40992.485201585645</v>
      </c>
      <c r="D1597">
        <v>609.6</v>
      </c>
      <c r="E1597">
        <v>24.079000000000001</v>
      </c>
      <c r="F1597">
        <v>2025.0909999999999</v>
      </c>
      <c r="G1597">
        <v>-0.05</v>
      </c>
      <c r="H1597" s="1">
        <v>40992.48520171296</v>
      </c>
      <c r="I1597">
        <v>605.72400000000005</v>
      </c>
      <c r="J1597">
        <v>10.324999999999999</v>
      </c>
      <c r="K1597">
        <v>2011.7439999999999</v>
      </c>
      <c r="L1597" s="3">
        <v>0.84833827751242818</v>
      </c>
      <c r="M1597" s="3">
        <v>1.0588285178372636</v>
      </c>
      <c r="N1597" s="3">
        <v>2.2751155549047306</v>
      </c>
      <c r="O1597" s="3">
        <v>-79.316770184929382</v>
      </c>
      <c r="P1597" s="3">
        <v>55.683133713368115</v>
      </c>
      <c r="Q1597" s="3">
        <v>-178.96223687824846</v>
      </c>
      <c r="R1597" s="3">
        <v>1.5069145477847314</v>
      </c>
      <c r="S1597" s="3">
        <v>1.9881628015822912</v>
      </c>
      <c r="T1597" s="3">
        <v>0.87515073358645168</v>
      </c>
      <c r="U1597" s="4">
        <v>0.10452965216566376</v>
      </c>
    </row>
    <row r="1598" spans="1:21" x14ac:dyDescent="0.25">
      <c r="A1598">
        <v>42</v>
      </c>
      <c r="B1598" t="s">
        <v>20</v>
      </c>
      <c r="C1598" s="1">
        <v>40961.433083530093</v>
      </c>
      <c r="D1598">
        <v>640.08000000000004</v>
      </c>
      <c r="E1598">
        <v>66.141999999999996</v>
      </c>
      <c r="F1598">
        <v>1975.4090000000001</v>
      </c>
      <c r="G1598">
        <v>-0.66</v>
      </c>
      <c r="H1598" s="1">
        <v>40961.433083553238</v>
      </c>
      <c r="I1598">
        <v>623.37800000000004</v>
      </c>
      <c r="J1598">
        <v>31.271999999999998</v>
      </c>
      <c r="K1598">
        <v>1962.0029999999999</v>
      </c>
      <c r="L1598" s="3">
        <v>0.61517072560548303</v>
      </c>
      <c r="M1598" s="3">
        <v>0.81341366005241944</v>
      </c>
      <c r="N1598" s="3">
        <v>1.9952626030291485</v>
      </c>
      <c r="O1598" s="3">
        <v>-56.325321944076698</v>
      </c>
      <c r="P1598" s="3">
        <v>84.990569317287225</v>
      </c>
      <c r="Q1598" s="3">
        <v>154.40949748795433</v>
      </c>
      <c r="R1598" s="3">
        <v>1.1812695352813307</v>
      </c>
      <c r="S1598" s="3">
        <v>1.7687231879091776</v>
      </c>
      <c r="T1598" s="3">
        <v>0.68502325125291463</v>
      </c>
      <c r="U1598" s="4">
        <v>9.7312890890854251E-2</v>
      </c>
    </row>
    <row r="1599" spans="1:21" x14ac:dyDescent="0.25">
      <c r="A1599">
        <v>662</v>
      </c>
      <c r="B1599" t="s">
        <v>20</v>
      </c>
      <c r="C1599" s="1">
        <v>40972.658555405091</v>
      </c>
      <c r="D1599">
        <v>622.70600000000002</v>
      </c>
      <c r="E1599">
        <v>37.795000000000002</v>
      </c>
      <c r="F1599">
        <v>2024.1769999999999</v>
      </c>
      <c r="G1599">
        <v>-0.01</v>
      </c>
      <c r="H1599" s="1">
        <v>40972.658555555558</v>
      </c>
      <c r="I1599">
        <v>592.20399999999995</v>
      </c>
      <c r="J1599">
        <v>34.317999999999998</v>
      </c>
      <c r="K1599">
        <v>1986.924</v>
      </c>
      <c r="L1599" s="3">
        <v>0.81437619551655471</v>
      </c>
      <c r="M1599" s="3">
        <v>1.0136465600728981</v>
      </c>
      <c r="N1599" s="3">
        <v>2.0678480359148153</v>
      </c>
      <c r="O1599" s="3">
        <v>-53.520864156674108</v>
      </c>
      <c r="P1599" s="3">
        <v>82.74460878060853</v>
      </c>
      <c r="Q1599" s="3">
        <v>157.11145499626477</v>
      </c>
      <c r="R1599" s="3">
        <v>1.2865948215599019</v>
      </c>
      <c r="S1599" s="3">
        <v>1.8646737447241719</v>
      </c>
      <c r="T1599" s="3">
        <v>0.89458785719830303</v>
      </c>
      <c r="U1599" s="4">
        <v>0.10536495352138875</v>
      </c>
    </row>
    <row r="1600" spans="1:21" x14ac:dyDescent="0.25">
      <c r="A1600">
        <v>4405</v>
      </c>
      <c r="B1600" t="s">
        <v>20</v>
      </c>
      <c r="C1600" s="1">
        <v>41636.808892083332</v>
      </c>
      <c r="D1600">
        <v>566.928</v>
      </c>
      <c r="E1600">
        <v>-28.346</v>
      </c>
      <c r="F1600">
        <v>1979.066</v>
      </c>
      <c r="G1600">
        <v>-0.62</v>
      </c>
      <c r="H1600" s="1">
        <v>41636.808892048612</v>
      </c>
      <c r="I1600">
        <v>568.84</v>
      </c>
      <c r="J1600">
        <v>-17.925999999999998</v>
      </c>
      <c r="K1600">
        <v>1996.8810000000001</v>
      </c>
      <c r="L1600" s="3">
        <v>0.93931695496008671</v>
      </c>
      <c r="M1600" s="3">
        <v>1.105544587318094</v>
      </c>
      <c r="N1600" s="3">
        <v>2.0128484196142002</v>
      </c>
      <c r="O1600" s="3">
        <v>-41.888004312993615</v>
      </c>
      <c r="P1600" s="3">
        <v>79.831617399884266</v>
      </c>
      <c r="Q1600" s="3">
        <v>148.43473730858611</v>
      </c>
      <c r="R1600" s="3">
        <v>1.4644976975281452</v>
      </c>
      <c r="S1600" s="3">
        <v>1.6918931350170396</v>
      </c>
      <c r="T1600" s="3">
        <v>1.055646672198236</v>
      </c>
      <c r="U1600" s="4">
        <v>0.11791447322739139</v>
      </c>
    </row>
    <row r="1601" spans="1:21" x14ac:dyDescent="0.25">
      <c r="A1601">
        <v>2771</v>
      </c>
      <c r="B1601" t="s">
        <v>20</v>
      </c>
      <c r="C1601" s="1">
        <v>41220.664269918983</v>
      </c>
      <c r="D1601">
        <v>645.26199999999994</v>
      </c>
      <c r="E1601">
        <v>-141.732</v>
      </c>
      <c r="F1601">
        <v>1958.34</v>
      </c>
      <c r="G1601">
        <v>-0.28000000000000003</v>
      </c>
      <c r="H1601" s="1">
        <v>41220.664269976849</v>
      </c>
      <c r="I1601">
        <v>629.37800000000004</v>
      </c>
      <c r="J1601">
        <v>-150.18700000000001</v>
      </c>
      <c r="K1601">
        <v>1935.5039999999999</v>
      </c>
      <c r="L1601" s="3">
        <v>1.0500370555044423</v>
      </c>
      <c r="M1601" s="3">
        <v>1.4844364877449872</v>
      </c>
      <c r="N1601" s="3">
        <v>6.285943179169255</v>
      </c>
      <c r="O1601" s="3">
        <v>-78.771739363915984</v>
      </c>
      <c r="P1601" s="3">
        <v>-98.098113206317308</v>
      </c>
      <c r="Q1601" s="3">
        <v>-36.085187943490112</v>
      </c>
      <c r="R1601" s="3">
        <v>4.4765414023702306</v>
      </c>
      <c r="S1601" s="3">
        <v>4.6213517628731324</v>
      </c>
      <c r="T1601" s="3">
        <v>1.0817837459342172</v>
      </c>
      <c r="U1601" s="4">
        <v>0.2117503459380323</v>
      </c>
    </row>
    <row r="1602" spans="1:21" x14ac:dyDescent="0.25">
      <c r="A1602">
        <v>673</v>
      </c>
      <c r="B1602" t="s">
        <v>20</v>
      </c>
      <c r="C1602" s="1">
        <v>40975.90255298611</v>
      </c>
      <c r="D1602">
        <v>624.23</v>
      </c>
      <c r="E1602">
        <v>31.393999999999998</v>
      </c>
      <c r="F1602">
        <v>2033.626</v>
      </c>
      <c r="G1602">
        <v>0.48</v>
      </c>
      <c r="H1602" s="1">
        <v>40975.902553078704</v>
      </c>
      <c r="I1602">
        <v>620.32899999999995</v>
      </c>
      <c r="J1602">
        <v>21.14</v>
      </c>
      <c r="K1602">
        <v>2025.1669999999999</v>
      </c>
      <c r="L1602" s="3">
        <v>0.94593643924307902</v>
      </c>
      <c r="M1602" s="3">
        <v>1.0725696763417265</v>
      </c>
      <c r="N1602" s="3">
        <v>2.3944672944027157</v>
      </c>
      <c r="O1602" s="3">
        <v>-79.575193180256619</v>
      </c>
      <c r="P1602" s="3">
        <v>72.770686765237244</v>
      </c>
      <c r="Q1602" s="3">
        <v>167.06387217290037</v>
      </c>
      <c r="R1602" s="3">
        <v>1.5036663003306785</v>
      </c>
      <c r="S1602" s="3">
        <v>2.1367528630287218</v>
      </c>
      <c r="T1602" s="3">
        <v>0.95054765179361311</v>
      </c>
      <c r="U1602" s="4">
        <v>0.11135686919677948</v>
      </c>
    </row>
    <row r="1603" spans="1:21" x14ac:dyDescent="0.25">
      <c r="A1603">
        <v>687</v>
      </c>
      <c r="B1603" t="s">
        <v>20</v>
      </c>
      <c r="C1603" s="1">
        <v>40977.900154918978</v>
      </c>
      <c r="D1603">
        <v>566.62300000000005</v>
      </c>
      <c r="E1603">
        <v>-17.068999999999999</v>
      </c>
      <c r="F1603">
        <v>1953.768</v>
      </c>
      <c r="G1603">
        <v>-0.8</v>
      </c>
      <c r="H1603" s="1">
        <v>40977.900154930554</v>
      </c>
      <c r="I1603">
        <v>571.73599999999999</v>
      </c>
      <c r="J1603">
        <v>-28.969000000000001</v>
      </c>
      <c r="K1603">
        <v>1966.171</v>
      </c>
      <c r="L1603" s="3">
        <v>0.6847281043223824</v>
      </c>
      <c r="M1603" s="3">
        <v>0.9765035178721041</v>
      </c>
      <c r="N1603" s="3">
        <v>2.1207737551102075</v>
      </c>
      <c r="O1603" s="3">
        <v>-55.240835538586573</v>
      </c>
      <c r="P1603" s="3">
        <v>81.40687411263211</v>
      </c>
      <c r="Q1603" s="3">
        <v>146.766325371742</v>
      </c>
      <c r="R1603" s="3">
        <v>1.5194733351894456</v>
      </c>
      <c r="S1603" s="3">
        <v>1.7165164734571228</v>
      </c>
      <c r="T1603" s="3">
        <v>0.79734674232622638</v>
      </c>
      <c r="U1603" s="4">
        <v>0.11449097306352714</v>
      </c>
    </row>
    <row r="1604" spans="1:21" x14ac:dyDescent="0.25">
      <c r="A1604">
        <v>6847</v>
      </c>
      <c r="B1604" t="s">
        <v>20</v>
      </c>
      <c r="C1604" s="1">
        <v>42984.667486770835</v>
      </c>
      <c r="D1604">
        <v>595.88400000000001</v>
      </c>
      <c r="E1604">
        <v>30.48</v>
      </c>
      <c r="F1604">
        <v>2002.231</v>
      </c>
      <c r="G1604">
        <v>-1.49</v>
      </c>
      <c r="H1604" s="1">
        <v>42984.667486597224</v>
      </c>
      <c r="I1604">
        <v>632.13699999999994</v>
      </c>
      <c r="J1604">
        <v>-83.259</v>
      </c>
      <c r="K1604">
        <v>2013.9</v>
      </c>
      <c r="L1604" s="3">
        <v>0.85361797142530171</v>
      </c>
      <c r="M1604" s="3">
        <v>1.1386940621386252</v>
      </c>
      <c r="N1604" s="3">
        <v>2.3526792486099315</v>
      </c>
      <c r="O1604" s="3">
        <v>-79.420204176748939</v>
      </c>
      <c r="P1604" s="3">
        <v>128.68173117938312</v>
      </c>
      <c r="Q1604" s="3">
        <v>-78.30948864486264</v>
      </c>
      <c r="R1604" s="3">
        <v>1.7382688335246712</v>
      </c>
      <c r="S1604" s="3">
        <v>1.923823966076057</v>
      </c>
      <c r="T1604" s="3">
        <v>0.89037069332903229</v>
      </c>
      <c r="U1604" s="4">
        <v>8.7507526674438466E-2</v>
      </c>
    </row>
    <row r="1605" spans="1:21" x14ac:dyDescent="0.25">
      <c r="A1605">
        <v>6604</v>
      </c>
      <c r="B1605" t="s">
        <v>20</v>
      </c>
      <c r="C1605" s="1">
        <v>42093.461259456017</v>
      </c>
      <c r="D1605">
        <v>576.072</v>
      </c>
      <c r="E1605">
        <v>-65.531999999999996</v>
      </c>
      <c r="F1605">
        <v>2004.06</v>
      </c>
      <c r="G1605">
        <v>-1.07</v>
      </c>
      <c r="H1605" s="1">
        <v>42093.461259432872</v>
      </c>
      <c r="I1605">
        <v>615.30100000000004</v>
      </c>
      <c r="J1605">
        <v>-39.405999999999999</v>
      </c>
      <c r="K1605">
        <v>2015.9739999999999</v>
      </c>
      <c r="L1605" s="3">
        <v>1.0790555403183928</v>
      </c>
      <c r="M1605" s="3">
        <v>1.3829854486443949</v>
      </c>
      <c r="N1605" s="3">
        <v>3.617408788918453</v>
      </c>
      <c r="O1605" s="3">
        <v>-61.991005570042994</v>
      </c>
      <c r="P1605" s="3">
        <v>-91.713506874556856</v>
      </c>
      <c r="Q1605" s="3">
        <v>143.7772201982377</v>
      </c>
      <c r="R1605" s="3">
        <v>2.4443364763702675</v>
      </c>
      <c r="S1605" s="3">
        <v>2.9708688086082589</v>
      </c>
      <c r="T1605" s="3">
        <v>1.1523008569963622</v>
      </c>
      <c r="U1605" s="4">
        <v>0.13150085543384549</v>
      </c>
    </row>
    <row r="1606" spans="1:21" x14ac:dyDescent="0.25">
      <c r="A1606">
        <v>5212</v>
      </c>
      <c r="B1606" t="s">
        <v>20</v>
      </c>
      <c r="C1606" s="1">
        <v>41817.109283587961</v>
      </c>
      <c r="D1606">
        <v>714.45100000000002</v>
      </c>
      <c r="E1606">
        <v>62.484000000000002</v>
      </c>
      <c r="F1606">
        <v>1931.8219999999999</v>
      </c>
      <c r="G1606">
        <v>-0.94</v>
      </c>
      <c r="H1606" s="1">
        <v>41817.109283726852</v>
      </c>
      <c r="I1606">
        <v>675.47199999999998</v>
      </c>
      <c r="J1606">
        <v>81.308999999999997</v>
      </c>
      <c r="K1606">
        <v>1921.385</v>
      </c>
      <c r="L1606" s="3">
        <v>0.77868615374844363</v>
      </c>
      <c r="M1606" s="3">
        <v>1.1088435345841616</v>
      </c>
      <c r="N1606" s="3">
        <v>4.8340176854182362</v>
      </c>
      <c r="O1606" s="3">
        <v>-88.926507842364686</v>
      </c>
      <c r="P1606" s="3">
        <v>-11.579109138010839</v>
      </c>
      <c r="Q1606" s="3">
        <v>78.436396194427971</v>
      </c>
      <c r="R1606" s="3">
        <v>2.1555543314359511</v>
      </c>
      <c r="S1606" s="3">
        <v>4.4576567360553838</v>
      </c>
      <c r="T1606" s="3">
        <v>0.78284336343563155</v>
      </c>
      <c r="U1606" s="4">
        <v>0.21208743071021324</v>
      </c>
    </row>
    <row r="1607" spans="1:21" x14ac:dyDescent="0.25">
      <c r="A1607">
        <v>2603</v>
      </c>
      <c r="B1607" t="s">
        <v>20</v>
      </c>
      <c r="C1607" s="1">
        <v>41180.464255856481</v>
      </c>
      <c r="D1607">
        <v>582.16800000000001</v>
      </c>
      <c r="E1607">
        <v>-3.9620000000000002</v>
      </c>
      <c r="F1607">
        <v>2016.252</v>
      </c>
      <c r="G1607">
        <v>-0.14000000000000001</v>
      </c>
      <c r="H1607" s="1">
        <v>41180.464255891202</v>
      </c>
      <c r="I1607">
        <v>578.25199999999995</v>
      </c>
      <c r="J1607">
        <v>-33.676000000000002</v>
      </c>
      <c r="K1607">
        <v>2012.626</v>
      </c>
      <c r="L1607" s="3">
        <v>1.0272445605180049</v>
      </c>
      <c r="M1607" s="3">
        <v>1.2994332628897418</v>
      </c>
      <c r="N1607" s="3">
        <v>2.1440897972797179</v>
      </c>
      <c r="O1607" s="3">
        <v>-49.979222697124911</v>
      </c>
      <c r="P1607" s="3">
        <v>78.263502360462113</v>
      </c>
      <c r="Q1607" s="3">
        <v>142.24740754752136</v>
      </c>
      <c r="R1607" s="3">
        <v>1.7433653781224621</v>
      </c>
      <c r="S1607" s="3">
        <v>1.7012364869457031</v>
      </c>
      <c r="T1607" s="3">
        <v>1.1559343322521727</v>
      </c>
      <c r="U1607" s="4">
        <v>0.11683920621747401</v>
      </c>
    </row>
    <row r="1608" spans="1:21" x14ac:dyDescent="0.25">
      <c r="A1608">
        <v>870</v>
      </c>
      <c r="B1608" t="s">
        <v>20</v>
      </c>
      <c r="C1608" s="1">
        <v>41035.808487789349</v>
      </c>
      <c r="D1608">
        <v>654.40599999999995</v>
      </c>
      <c r="E1608">
        <v>73.152000000000001</v>
      </c>
      <c r="F1608">
        <v>1959.559</v>
      </c>
      <c r="G1608">
        <v>-0.82</v>
      </c>
      <c r="H1608" s="1">
        <v>41035.808487893519</v>
      </c>
      <c r="I1608">
        <v>638.36199999999997</v>
      </c>
      <c r="J1608">
        <v>42.765000000000001</v>
      </c>
      <c r="K1608">
        <v>1949.4590000000001</v>
      </c>
      <c r="L1608" s="3">
        <v>0.68244294314904985</v>
      </c>
      <c r="M1608" s="3">
        <v>1.0783902112817347</v>
      </c>
      <c r="N1608" s="3">
        <v>2.3086923745490782</v>
      </c>
      <c r="O1608" s="3">
        <v>-49.777104223797373</v>
      </c>
      <c r="P1608" s="3">
        <v>83.506148697585502</v>
      </c>
      <c r="Q1608" s="3">
        <v>157.46747383042398</v>
      </c>
      <c r="R1608" s="3">
        <v>1.3378737834093499</v>
      </c>
      <c r="S1608" s="3">
        <v>2.0887938000582125</v>
      </c>
      <c r="T1608" s="3">
        <v>0.88176423541585791</v>
      </c>
      <c r="U1608" s="4">
        <v>0.12714728054813706</v>
      </c>
    </row>
    <row r="1609" spans="1:21" x14ac:dyDescent="0.25">
      <c r="A1609">
        <v>700</v>
      </c>
      <c r="B1609" t="s">
        <v>20</v>
      </c>
      <c r="C1609" s="1">
        <v>40978.468640983796</v>
      </c>
      <c r="D1609">
        <v>576.98599999999999</v>
      </c>
      <c r="E1609">
        <v>11.582000000000001</v>
      </c>
      <c r="F1609">
        <v>1937.9179999999999</v>
      </c>
      <c r="G1609">
        <v>-0.55000000000000004</v>
      </c>
      <c r="H1609" s="1">
        <v>40978.468641030093</v>
      </c>
      <c r="I1609">
        <v>543.27800000000002</v>
      </c>
      <c r="J1609">
        <v>-20.045999999999999</v>
      </c>
      <c r="K1609">
        <v>1951.423</v>
      </c>
      <c r="L1609" s="3">
        <v>0.64564422122402487</v>
      </c>
      <c r="M1609" s="3">
        <v>0.87022622206719769</v>
      </c>
      <c r="N1609" s="3">
        <v>1.7287949292942875</v>
      </c>
      <c r="O1609" s="3">
        <v>-39.973159909097184</v>
      </c>
      <c r="P1609" s="3">
        <v>72.89401383276136</v>
      </c>
      <c r="Q1609" s="3">
        <v>144.24372986391248</v>
      </c>
      <c r="R1609" s="3">
        <v>1.3223586889937451</v>
      </c>
      <c r="S1609" s="3">
        <v>1.2927617364591022</v>
      </c>
      <c r="T1609" s="3">
        <v>0.85360315621073823</v>
      </c>
      <c r="U1609" s="4">
        <v>0.10237230310090654</v>
      </c>
    </row>
    <row r="1610" spans="1:21" x14ac:dyDescent="0.25">
      <c r="A1610">
        <v>702</v>
      </c>
      <c r="B1610" t="s">
        <v>20</v>
      </c>
      <c r="C1610" s="1">
        <v>40978.514702615743</v>
      </c>
      <c r="D1610">
        <v>565.70899999999995</v>
      </c>
      <c r="E1610">
        <v>-17.068999999999999</v>
      </c>
      <c r="F1610">
        <v>1941.271</v>
      </c>
      <c r="G1610">
        <v>-0.89</v>
      </c>
      <c r="H1610" s="1">
        <v>40978.514702627312</v>
      </c>
      <c r="I1610">
        <v>539.18200000000002</v>
      </c>
      <c r="J1610">
        <v>-76.304000000000002</v>
      </c>
      <c r="K1610">
        <v>1951.63</v>
      </c>
      <c r="L1610" s="3">
        <v>0.69693594594651065</v>
      </c>
      <c r="M1610" s="3">
        <v>1.2558014196335856</v>
      </c>
      <c r="N1610" s="3">
        <v>2.1410435790419737</v>
      </c>
      <c r="O1610" s="3">
        <v>-47.68124315804269</v>
      </c>
      <c r="P1610" s="3">
        <v>-99.673796099263384</v>
      </c>
      <c r="Q1610" s="3">
        <v>140.89063281554115</v>
      </c>
      <c r="R1610" s="3">
        <v>1.6793144599890866</v>
      </c>
      <c r="S1610" s="3">
        <v>1.671216455028059</v>
      </c>
      <c r="T1610" s="3">
        <v>1.0041996876600479</v>
      </c>
      <c r="U1610" s="4">
        <v>0.11810284346689147</v>
      </c>
    </row>
    <row r="1611" spans="1:21" x14ac:dyDescent="0.25">
      <c r="A1611">
        <v>2102</v>
      </c>
      <c r="B1611" t="s">
        <v>20</v>
      </c>
      <c r="C1611" s="1">
        <v>41112.04867434028</v>
      </c>
      <c r="D1611">
        <v>598.93200000000002</v>
      </c>
      <c r="E1611">
        <v>0.30499999999999999</v>
      </c>
      <c r="F1611">
        <v>2038.807</v>
      </c>
      <c r="G1611">
        <v>-0.2</v>
      </c>
      <c r="H1611" s="1">
        <v>41112.048674421298</v>
      </c>
      <c r="I1611">
        <v>597.93499999999995</v>
      </c>
      <c r="J1611">
        <v>13.55</v>
      </c>
      <c r="K1611">
        <v>2012.6769999999999</v>
      </c>
      <c r="L1611" s="3">
        <v>1.0638704866371169</v>
      </c>
      <c r="M1611" s="3">
        <v>1.3807008525907667</v>
      </c>
      <c r="N1611" s="3">
        <v>2.2571035085293838</v>
      </c>
      <c r="O1611" s="3">
        <v>-61.771515394396822</v>
      </c>
      <c r="P1611" s="3">
        <v>80.238773941414991</v>
      </c>
      <c r="Q1611" s="3">
        <v>154.20441657147333</v>
      </c>
      <c r="R1611" s="3">
        <v>1.6574640026701672</v>
      </c>
      <c r="S1611" s="3">
        <v>2.0013832851888456</v>
      </c>
      <c r="T1611" s="3">
        <v>1.1509468199915318</v>
      </c>
      <c r="U1611" s="4">
        <v>0.11763191150714851</v>
      </c>
    </row>
    <row r="1612" spans="1:21" x14ac:dyDescent="0.25">
      <c r="A1612">
        <v>685</v>
      </c>
      <c r="B1612" t="s">
        <v>20</v>
      </c>
      <c r="C1612" s="1">
        <v>40977.895342187498</v>
      </c>
      <c r="D1612">
        <v>570.28099999999995</v>
      </c>
      <c r="E1612">
        <v>6.0960000000000001</v>
      </c>
      <c r="F1612">
        <v>1975.104</v>
      </c>
      <c r="G1612">
        <v>-0.86</v>
      </c>
      <c r="H1612" s="1">
        <v>40977.895342141201</v>
      </c>
      <c r="I1612">
        <v>570.34699999999998</v>
      </c>
      <c r="J1612">
        <v>-16.899000000000001</v>
      </c>
      <c r="K1612">
        <v>1974.356</v>
      </c>
      <c r="L1612" s="3">
        <v>0.57996794967063181</v>
      </c>
      <c r="M1612" s="3">
        <v>0.72928348490947403</v>
      </c>
      <c r="N1612" s="3">
        <v>1.6450431730093062</v>
      </c>
      <c r="O1612" s="3">
        <v>-55.035844138206912</v>
      </c>
      <c r="P1612" s="3">
        <v>75.999841960182223</v>
      </c>
      <c r="Q1612" s="3">
        <v>153.23668933869027</v>
      </c>
      <c r="R1612" s="3">
        <v>1.1400763352777403</v>
      </c>
      <c r="S1612" s="3">
        <v>1.3530888873091991</v>
      </c>
      <c r="T1612" s="3">
        <v>0.66286208731776242</v>
      </c>
      <c r="U1612" s="4">
        <v>8.5275189595050691E-2</v>
      </c>
    </row>
    <row r="1613" spans="1:21" x14ac:dyDescent="0.25">
      <c r="A1613">
        <v>6750</v>
      </c>
      <c r="B1613" t="s">
        <v>20</v>
      </c>
      <c r="C1613" s="1">
        <v>42549.099069363423</v>
      </c>
      <c r="D1613">
        <v>599.54200000000003</v>
      </c>
      <c r="E1613">
        <v>10.058</v>
      </c>
      <c r="F1613">
        <v>2036.3689999999999</v>
      </c>
      <c r="G1613">
        <v>-1.52</v>
      </c>
      <c r="H1613" s="1">
        <v>42549.09906940972</v>
      </c>
      <c r="I1613">
        <v>615.18600000000004</v>
      </c>
      <c r="J1613">
        <v>-4.0810000000000004</v>
      </c>
      <c r="K1613">
        <v>1993.357</v>
      </c>
      <c r="L1613" s="3">
        <v>1.303301725013984</v>
      </c>
      <c r="M1613" s="3">
        <v>1.7721485464661704</v>
      </c>
      <c r="N1613" s="3">
        <v>3.2685743252450772</v>
      </c>
      <c r="O1613" s="3">
        <v>-77.121456189182155</v>
      </c>
      <c r="P1613" s="3">
        <v>-80.761795962440672</v>
      </c>
      <c r="Q1613" s="3">
        <v>133.27601055940536</v>
      </c>
      <c r="R1613" s="3">
        <v>2.4253861217516715</v>
      </c>
      <c r="S1613" s="3">
        <v>2.7852810383531725</v>
      </c>
      <c r="T1613" s="3">
        <v>1.3307434216392267</v>
      </c>
      <c r="U1613" s="4">
        <v>0.19630975472133408</v>
      </c>
    </row>
    <row r="1614" spans="1:21" x14ac:dyDescent="0.25">
      <c r="A1614">
        <v>714</v>
      </c>
      <c r="B1614" t="s">
        <v>20</v>
      </c>
      <c r="C1614" s="1">
        <v>40978.608217314817</v>
      </c>
      <c r="D1614">
        <v>560.52700000000004</v>
      </c>
      <c r="E1614">
        <v>-40.843000000000004</v>
      </c>
      <c r="F1614">
        <v>1976.933</v>
      </c>
      <c r="G1614">
        <v>0.14000000000000001</v>
      </c>
      <c r="H1614" s="1">
        <v>40978.60821741898</v>
      </c>
      <c r="I1614">
        <v>543.47799999999995</v>
      </c>
      <c r="J1614">
        <v>-55.301000000000002</v>
      </c>
      <c r="K1614">
        <v>1957.5889999999999</v>
      </c>
      <c r="L1614" s="3">
        <v>0.90887924729461478</v>
      </c>
      <c r="M1614" s="3">
        <v>1.2815068026896699</v>
      </c>
      <c r="N1614" s="3">
        <v>2.2567318876140314</v>
      </c>
      <c r="O1614" s="3">
        <v>-51.791874685063711</v>
      </c>
      <c r="P1614" s="3">
        <v>-94.748293579335069</v>
      </c>
      <c r="Q1614" s="3">
        <v>141.00586450305138</v>
      </c>
      <c r="R1614" s="3">
        <v>1.7410981387777156</v>
      </c>
      <c r="S1614" s="3">
        <v>1.8329900171396645</v>
      </c>
      <c r="T1614" s="3">
        <v>1.0638736947960297</v>
      </c>
      <c r="U1614" s="4">
        <v>0.13573712355886602</v>
      </c>
    </row>
    <row r="1615" spans="1:21" x14ac:dyDescent="0.25">
      <c r="A1615">
        <v>717</v>
      </c>
      <c r="B1615" t="s">
        <v>20</v>
      </c>
      <c r="C1615" s="1">
        <v>40978.623441238429</v>
      </c>
      <c r="D1615">
        <v>564.49</v>
      </c>
      <c r="E1615">
        <v>-28.651</v>
      </c>
      <c r="F1615">
        <v>1931.213</v>
      </c>
      <c r="G1615">
        <v>0</v>
      </c>
      <c r="H1615" s="1">
        <v>40978.623441203701</v>
      </c>
      <c r="I1615">
        <v>553.04600000000005</v>
      </c>
      <c r="J1615">
        <v>-49.872</v>
      </c>
      <c r="K1615">
        <v>1953.4739999999999</v>
      </c>
      <c r="L1615" s="3">
        <v>0.8204566552312621</v>
      </c>
      <c r="M1615" s="3">
        <v>1.24282786644542</v>
      </c>
      <c r="N1615" s="3">
        <v>2.5853711870125622</v>
      </c>
      <c r="O1615" s="3">
        <v>-49.498014687190008</v>
      </c>
      <c r="P1615" s="3">
        <v>82.563325817962806</v>
      </c>
      <c r="Q1615" s="3">
        <v>143.38304809226048</v>
      </c>
      <c r="R1615" s="3">
        <v>1.8995509415955212</v>
      </c>
      <c r="S1615" s="3">
        <v>2.0451838793441155</v>
      </c>
      <c r="T1615" s="3">
        <v>1.0357412048419974</v>
      </c>
      <c r="U1615" s="4">
        <v>0.12951629411542395</v>
      </c>
    </row>
    <row r="1616" spans="1:21" x14ac:dyDescent="0.25">
      <c r="A1616">
        <v>721</v>
      </c>
      <c r="B1616" t="s">
        <v>20</v>
      </c>
      <c r="C1616" s="1">
        <v>40978.673775497686</v>
      </c>
      <c r="D1616">
        <v>571.5</v>
      </c>
      <c r="E1616">
        <v>14.63</v>
      </c>
      <c r="F1616">
        <v>1954.682</v>
      </c>
      <c r="G1616">
        <v>-1.2</v>
      </c>
      <c r="H1616" s="1">
        <v>40978.673775451389</v>
      </c>
      <c r="I1616">
        <v>563.89099999999996</v>
      </c>
      <c r="J1616">
        <v>-28.806000000000001</v>
      </c>
      <c r="K1616">
        <v>1964.0419999999999</v>
      </c>
      <c r="L1616" s="3">
        <v>0.52738226249826736</v>
      </c>
      <c r="M1616" s="3">
        <v>0.70485630818189715</v>
      </c>
      <c r="N1616" s="3">
        <v>1.7663128732775644</v>
      </c>
      <c r="O1616" s="3">
        <v>-55.762807201001863</v>
      </c>
      <c r="P1616" s="3">
        <v>79.471449785936272</v>
      </c>
      <c r="Q1616" s="3">
        <v>149.74754406528163</v>
      </c>
      <c r="R1616" s="3">
        <v>1.2112369161193328</v>
      </c>
      <c r="S1616" s="3">
        <v>1.4306098466139581</v>
      </c>
      <c r="T1616" s="3">
        <v>0.60953185155744904</v>
      </c>
      <c r="U1616" s="4">
        <v>7.6954291921873599E-2</v>
      </c>
    </row>
    <row r="1617" spans="1:21" x14ac:dyDescent="0.25">
      <c r="A1617">
        <v>693</v>
      </c>
      <c r="B1617" t="s">
        <v>20</v>
      </c>
      <c r="C1617" s="1">
        <v>40978.421977418984</v>
      </c>
      <c r="D1617">
        <v>573.024</v>
      </c>
      <c r="E1617">
        <v>18.288</v>
      </c>
      <c r="F1617">
        <v>1960.4739999999999</v>
      </c>
      <c r="G1617">
        <v>-0.35</v>
      </c>
      <c r="H1617" s="1">
        <v>40978.421977418984</v>
      </c>
      <c r="I1617">
        <v>566.87099999999998</v>
      </c>
      <c r="J1617">
        <v>1.653</v>
      </c>
      <c r="K1617">
        <v>1959.117</v>
      </c>
      <c r="L1617" s="3">
        <v>0.53220935355989019</v>
      </c>
      <c r="M1617" s="3">
        <v>0.77345064043017409</v>
      </c>
      <c r="N1617" s="3">
        <v>1.7010141825954797</v>
      </c>
      <c r="O1617" s="3">
        <v>-52.640509304569825</v>
      </c>
      <c r="P1617" s="3">
        <v>81.246429731567417</v>
      </c>
      <c r="Q1617" s="3">
        <v>151.14018596202234</v>
      </c>
      <c r="R1617" s="3">
        <v>1.1336423932777961</v>
      </c>
      <c r="S1617" s="3">
        <v>1.4372569677397709</v>
      </c>
      <c r="T1617" s="3">
        <v>0.64193344199065905</v>
      </c>
      <c r="U1617" s="4">
        <v>8.5900791422746522E-2</v>
      </c>
    </row>
    <row r="1618" spans="1:21" x14ac:dyDescent="0.25">
      <c r="A1618">
        <v>504</v>
      </c>
      <c r="B1618" t="s">
        <v>20</v>
      </c>
      <c r="C1618" s="1">
        <v>40968.382492951387</v>
      </c>
      <c r="D1618">
        <v>660.80600000000004</v>
      </c>
      <c r="E1618">
        <v>78.334000000000003</v>
      </c>
      <c r="F1618">
        <v>1967.1790000000001</v>
      </c>
      <c r="G1618">
        <v>-1.05</v>
      </c>
      <c r="H1618" s="1">
        <v>40968.382492974539</v>
      </c>
      <c r="I1618">
        <v>635.79999999999995</v>
      </c>
      <c r="J1618">
        <v>30.126999999999999</v>
      </c>
      <c r="K1618">
        <v>1958.037</v>
      </c>
      <c r="L1618" s="3">
        <v>0.82233628509318013</v>
      </c>
      <c r="M1618" s="3">
        <v>1.0478084361827085</v>
      </c>
      <c r="N1618" s="3">
        <v>2.2447764221277224</v>
      </c>
      <c r="O1618" s="3">
        <v>-50.895064947710047</v>
      </c>
      <c r="P1618" s="3">
        <v>-91.698965619433054</v>
      </c>
      <c r="Q1618" s="3">
        <v>154.34765945626478</v>
      </c>
      <c r="R1618" s="3">
        <v>1.3270367651393826</v>
      </c>
      <c r="S1618" s="3">
        <v>2.0443705511954775</v>
      </c>
      <c r="T1618" s="3">
        <v>0.90952355068543511</v>
      </c>
      <c r="U1618" s="4">
        <v>0.12184021971000963</v>
      </c>
    </row>
    <row r="1619" spans="1:21" x14ac:dyDescent="0.25">
      <c r="A1619">
        <v>686</v>
      </c>
      <c r="B1619" t="s">
        <v>20</v>
      </c>
      <c r="C1619" s="1">
        <v>40977.895675370368</v>
      </c>
      <c r="D1619">
        <v>563.57500000000005</v>
      </c>
      <c r="E1619">
        <v>-2.4380000000000002</v>
      </c>
      <c r="F1619">
        <v>1965.96</v>
      </c>
      <c r="G1619">
        <v>-1.04</v>
      </c>
      <c r="H1619" s="1">
        <v>40977.89567539352</v>
      </c>
      <c r="I1619">
        <v>566.34699999999998</v>
      </c>
      <c r="J1619">
        <v>-37.588999999999999</v>
      </c>
      <c r="K1619">
        <v>1957.78</v>
      </c>
      <c r="L1619" s="3">
        <v>0.63647197761714158</v>
      </c>
      <c r="M1619" s="3">
        <v>0.9591576353881458</v>
      </c>
      <c r="N1619" s="3">
        <v>1.9390174853763633</v>
      </c>
      <c r="O1619" s="3">
        <v>-54.068398893527487</v>
      </c>
      <c r="P1619" s="3">
        <v>79.516578457821325</v>
      </c>
      <c r="Q1619" s="3">
        <v>151.29268265932981</v>
      </c>
      <c r="R1619" s="3">
        <v>1.3419035792223895</v>
      </c>
      <c r="S1619" s="3">
        <v>1.629867289843979</v>
      </c>
      <c r="T1619" s="3">
        <v>0.77791452356927948</v>
      </c>
      <c r="U1619" s="4">
        <v>9.7623294748685141E-2</v>
      </c>
    </row>
    <row r="1620" spans="1:21" x14ac:dyDescent="0.25">
      <c r="A1620">
        <v>1015</v>
      </c>
      <c r="B1620" t="s">
        <v>20</v>
      </c>
      <c r="C1620" s="1">
        <v>41075.920519756946</v>
      </c>
      <c r="D1620">
        <v>634.89800000000002</v>
      </c>
      <c r="E1620">
        <v>57.606999999999999</v>
      </c>
      <c r="F1620">
        <v>2020.8240000000001</v>
      </c>
      <c r="G1620">
        <v>0.21</v>
      </c>
      <c r="H1620" s="1">
        <v>41075.920519710649</v>
      </c>
      <c r="I1620">
        <v>643.49</v>
      </c>
      <c r="J1620">
        <v>23.888000000000002</v>
      </c>
      <c r="K1620">
        <v>2022.067</v>
      </c>
      <c r="L1620" s="3">
        <v>0.94388241254532423</v>
      </c>
      <c r="M1620" s="3">
        <v>1.2438498740268888</v>
      </c>
      <c r="N1620" s="3">
        <v>2.4110314370866828</v>
      </c>
      <c r="O1620" s="3">
        <v>-67.231611259292436</v>
      </c>
      <c r="P1620" s="3">
        <v>65.083782760661492</v>
      </c>
      <c r="Q1620" s="3">
        <v>166.49467823249643</v>
      </c>
      <c r="R1620" s="3">
        <v>1.7114003268808347</v>
      </c>
      <c r="S1620" s="3">
        <v>2.0465951550356962</v>
      </c>
      <c r="T1620" s="3">
        <v>1.0370039054539575</v>
      </c>
      <c r="U1620" s="4">
        <v>0.11001316500385735</v>
      </c>
    </row>
    <row r="1621" spans="1:21" x14ac:dyDescent="0.25">
      <c r="A1621">
        <v>694</v>
      </c>
      <c r="B1621" t="s">
        <v>20</v>
      </c>
      <c r="C1621" s="1">
        <v>40978.424867824077</v>
      </c>
      <c r="D1621">
        <v>577.29100000000005</v>
      </c>
      <c r="E1621">
        <v>27.736999999999998</v>
      </c>
      <c r="F1621">
        <v>1951.33</v>
      </c>
      <c r="G1621">
        <v>-0.73</v>
      </c>
      <c r="H1621" s="1">
        <v>40978.424867789348</v>
      </c>
      <c r="I1621">
        <v>568.61400000000003</v>
      </c>
      <c r="J1621">
        <v>4.9450000000000003</v>
      </c>
      <c r="K1621">
        <v>1958.1669999999999</v>
      </c>
      <c r="L1621" s="3">
        <v>0.45688836825549267</v>
      </c>
      <c r="M1621" s="3">
        <v>0.68856693699996141</v>
      </c>
      <c r="N1621" s="3">
        <v>1.606421468046507</v>
      </c>
      <c r="O1621" s="3">
        <v>-52.201342884908613</v>
      </c>
      <c r="P1621" s="3">
        <v>69.462800185550051</v>
      </c>
      <c r="Q1621" s="3">
        <v>159.5306053444761</v>
      </c>
      <c r="R1621" s="3">
        <v>1.0547494322805733</v>
      </c>
      <c r="S1621" s="3">
        <v>1.3204837936050684</v>
      </c>
      <c r="T1621" s="3">
        <v>0.63335211282355885</v>
      </c>
      <c r="U1621" s="4">
        <v>7.8830407814639986E-2</v>
      </c>
    </row>
    <row r="1622" spans="1:21" x14ac:dyDescent="0.25">
      <c r="A1622">
        <v>709</v>
      </c>
      <c r="B1622" t="s">
        <v>20</v>
      </c>
      <c r="C1622" s="1">
        <v>40978.535320497685</v>
      </c>
      <c r="D1622">
        <v>567.23299999999995</v>
      </c>
      <c r="E1622">
        <v>-12.497</v>
      </c>
      <c r="F1622">
        <v>1920.85</v>
      </c>
      <c r="G1622">
        <v>-0.77</v>
      </c>
      <c r="H1622" s="1">
        <v>40978.535320428244</v>
      </c>
      <c r="I1622">
        <v>555.572</v>
      </c>
      <c r="J1622">
        <v>-54.316000000000003</v>
      </c>
      <c r="K1622">
        <v>1948.5229999999999</v>
      </c>
      <c r="L1622" s="3">
        <v>0.76677912036179852</v>
      </c>
      <c r="M1622" s="3">
        <v>1.3389909274137766</v>
      </c>
      <c r="N1622" s="3">
        <v>2.3620314841210703</v>
      </c>
      <c r="O1622" s="3">
        <v>-50.545241506887763</v>
      </c>
      <c r="P1622" s="3">
        <v>74.935497799792657</v>
      </c>
      <c r="Q1622" s="3">
        <v>144.76765872743593</v>
      </c>
      <c r="R1622" s="3">
        <v>1.8493577063389921</v>
      </c>
      <c r="S1622" s="3">
        <v>1.8271822919139566</v>
      </c>
      <c r="T1622" s="3">
        <v>1.0837105491598322</v>
      </c>
      <c r="U1622" s="4">
        <v>0.14373982848043598</v>
      </c>
    </row>
    <row r="1623" spans="1:21" x14ac:dyDescent="0.25">
      <c r="A1623">
        <v>2032</v>
      </c>
      <c r="B1623" t="s">
        <v>20</v>
      </c>
      <c r="C1623" s="1">
        <v>41105.877606550923</v>
      </c>
      <c r="D1623">
        <v>628.80200000000002</v>
      </c>
      <c r="E1623">
        <v>34.137999999999998</v>
      </c>
      <c r="F1623">
        <v>2046.4269999999999</v>
      </c>
      <c r="G1623">
        <v>-0.38</v>
      </c>
      <c r="H1623" s="1">
        <v>41105.87760659722</v>
      </c>
      <c r="I1623">
        <v>645.73800000000006</v>
      </c>
      <c r="J1623">
        <v>95.013999999999996</v>
      </c>
      <c r="K1623">
        <v>2006.376</v>
      </c>
      <c r="L1623" s="3">
        <v>1.0474429228301241</v>
      </c>
      <c r="M1623" s="3">
        <v>1.3259481438166976</v>
      </c>
      <c r="N1623" s="3">
        <v>3.3160998332460703</v>
      </c>
      <c r="O1623" s="3">
        <v>-62.945889650052266</v>
      </c>
      <c r="P1623" s="3">
        <v>87.580755329579773</v>
      </c>
      <c r="Q1623" s="3">
        <v>156.21507947220729</v>
      </c>
      <c r="R1623" s="3">
        <v>1.8433797535690246</v>
      </c>
      <c r="S1623" s="3">
        <v>3.0324620669269819</v>
      </c>
      <c r="T1623" s="3">
        <v>1.1088420332553142</v>
      </c>
      <c r="U1623" s="4">
        <v>0.13673116981958988</v>
      </c>
    </row>
    <row r="1624" spans="1:21" x14ac:dyDescent="0.25">
      <c r="A1624">
        <v>18</v>
      </c>
      <c r="B1624" t="s">
        <v>20</v>
      </c>
      <c r="C1624" s="1">
        <v>40939.113797060185</v>
      </c>
      <c r="D1624">
        <v>452.32299999999998</v>
      </c>
      <c r="E1624">
        <v>537.97199999999998</v>
      </c>
      <c r="F1624">
        <v>1991.8679999999999</v>
      </c>
      <c r="G1624">
        <v>-0.6</v>
      </c>
      <c r="H1624" s="1">
        <v>40939.113797256941</v>
      </c>
      <c r="I1624">
        <v>433.69299999999998</v>
      </c>
      <c r="J1624">
        <v>515.85199999999998</v>
      </c>
      <c r="K1624">
        <v>1934.6279999999999</v>
      </c>
      <c r="L1624" s="3">
        <v>1.2605406760380526</v>
      </c>
      <c r="M1624" s="3">
        <v>2.0665003576832128</v>
      </c>
      <c r="N1624" s="3">
        <v>4.1485475301484938</v>
      </c>
      <c r="O1624" s="3">
        <v>-84.025196954713834</v>
      </c>
      <c r="P1624" s="3">
        <v>-141.16552896825337</v>
      </c>
      <c r="Q1624" s="3">
        <v>92.834981808861684</v>
      </c>
      <c r="R1624" s="3">
        <v>3.1576661309026122</v>
      </c>
      <c r="S1624" s="3">
        <v>3.3660838785152691</v>
      </c>
      <c r="T1624" s="3">
        <v>1.29627897968453</v>
      </c>
      <c r="U1624" s="4">
        <v>0.33331104250276294</v>
      </c>
    </row>
    <row r="1625" spans="1:21" x14ac:dyDescent="0.25">
      <c r="A1625">
        <v>2411</v>
      </c>
      <c r="B1625" t="s">
        <v>20</v>
      </c>
      <c r="C1625" s="1">
        <v>41158.907312685187</v>
      </c>
      <c r="D1625">
        <v>449.58</v>
      </c>
      <c r="E1625">
        <v>512.67399999999998</v>
      </c>
      <c r="F1625">
        <v>2000.402</v>
      </c>
      <c r="G1625">
        <v>-0.99</v>
      </c>
      <c r="H1625" s="1">
        <v>41158.907312835647</v>
      </c>
      <c r="I1625">
        <v>444.71800000000002</v>
      </c>
      <c r="J1625">
        <v>478.44299999999998</v>
      </c>
      <c r="K1625">
        <v>1986.6949999999999</v>
      </c>
      <c r="L1625" s="3">
        <v>1.6568794671386287</v>
      </c>
      <c r="M1625" s="3">
        <v>3.0851214211539233</v>
      </c>
      <c r="N1625" s="3">
        <v>4.1764670539317184</v>
      </c>
      <c r="O1625" s="3">
        <v>-72.997059478024156</v>
      </c>
      <c r="P1625" s="3">
        <v>-114.52046186227199</v>
      </c>
      <c r="Q1625" s="3">
        <v>50.994970640993479</v>
      </c>
      <c r="R1625" s="3">
        <v>3.2941106118863104</v>
      </c>
      <c r="S1625" s="3">
        <v>3.9116613221061129</v>
      </c>
      <c r="T1625" s="3">
        <v>1.834577477838593</v>
      </c>
      <c r="U1625" s="4">
        <v>0.30233415108429812</v>
      </c>
    </row>
    <row r="1626" spans="1:21" x14ac:dyDescent="0.25">
      <c r="A1626">
        <v>3200</v>
      </c>
      <c r="B1626" t="s">
        <v>20</v>
      </c>
      <c r="C1626" s="1">
        <v>41330.937133206018</v>
      </c>
      <c r="D1626">
        <v>436.77800000000002</v>
      </c>
      <c r="E1626">
        <v>521.20799999999997</v>
      </c>
      <c r="F1626">
        <v>1977.5419999999999</v>
      </c>
      <c r="G1626">
        <v>-1.1100000000000001</v>
      </c>
      <c r="H1626" s="1">
        <v>41330.93713322917</v>
      </c>
      <c r="I1626">
        <v>472.52800000000002</v>
      </c>
      <c r="J1626">
        <v>509.03100000000001</v>
      </c>
      <c r="K1626">
        <v>1970.047</v>
      </c>
      <c r="L1626" s="3">
        <v>1.453659594512434</v>
      </c>
      <c r="M1626" s="3">
        <v>2.6346732902154049</v>
      </c>
      <c r="N1626" s="3">
        <v>4.627678612668876</v>
      </c>
      <c r="O1626" s="3">
        <v>-74.731669408002887</v>
      </c>
      <c r="P1626" s="3">
        <v>-101.27712347013887</v>
      </c>
      <c r="Q1626" s="3">
        <v>47.681531164503134</v>
      </c>
      <c r="R1626" s="3">
        <v>3.4496286996064214</v>
      </c>
      <c r="S1626" s="3">
        <v>3.9865712954113519</v>
      </c>
      <c r="T1626" s="3">
        <v>1.5622465429200929</v>
      </c>
      <c r="U1626" s="4">
        <v>0.31537401786402053</v>
      </c>
    </row>
    <row r="1627" spans="1:21" x14ac:dyDescent="0.25">
      <c r="A1627">
        <v>3193</v>
      </c>
      <c r="B1627" t="s">
        <v>20</v>
      </c>
      <c r="C1627" s="1">
        <v>41328.132316620373</v>
      </c>
      <c r="D1627">
        <v>479.45</v>
      </c>
      <c r="E1627">
        <v>545.89700000000005</v>
      </c>
      <c r="F1627">
        <v>1999.4880000000001</v>
      </c>
      <c r="G1627">
        <v>-0.26</v>
      </c>
      <c r="H1627" s="1">
        <v>41328.132316631942</v>
      </c>
      <c r="I1627">
        <v>485.28699999999998</v>
      </c>
      <c r="J1627">
        <v>522.16</v>
      </c>
      <c r="K1627">
        <v>2011.2639999999999</v>
      </c>
      <c r="L1627" s="3">
        <v>1.6917696702572886</v>
      </c>
      <c r="M1627" s="3">
        <v>3.1474764395566606</v>
      </c>
      <c r="N1627" s="3">
        <v>5.0847921970177659</v>
      </c>
      <c r="O1627" s="3">
        <v>-75.350962086736146</v>
      </c>
      <c r="P1627" s="3">
        <v>-105.66322832452877</v>
      </c>
      <c r="Q1627" s="3">
        <v>41.495559913041191</v>
      </c>
      <c r="R1627" s="3">
        <v>3.5541841550611935</v>
      </c>
      <c r="S1627" s="3">
        <v>4.7355188942099176</v>
      </c>
      <c r="T1627" s="3">
        <v>1.8257355890252711</v>
      </c>
      <c r="U1627" s="4">
        <v>0.31031393298837756</v>
      </c>
    </row>
    <row r="1628" spans="1:21" x14ac:dyDescent="0.25">
      <c r="A1628">
        <v>2408</v>
      </c>
      <c r="B1628" t="s">
        <v>20</v>
      </c>
      <c r="C1628" s="1">
        <v>41158.679713715275</v>
      </c>
      <c r="D1628">
        <v>423.36700000000002</v>
      </c>
      <c r="E1628">
        <v>535.83799999999997</v>
      </c>
      <c r="F1628">
        <v>2000.402</v>
      </c>
      <c r="G1628">
        <v>-1.08</v>
      </c>
      <c r="H1628" s="1">
        <v>41158.679713831021</v>
      </c>
      <c r="I1628">
        <v>425.53</v>
      </c>
      <c r="J1628">
        <v>503.08300000000003</v>
      </c>
      <c r="K1628">
        <v>1973.1120000000001</v>
      </c>
      <c r="L1628" s="3">
        <v>1.614413316540948</v>
      </c>
      <c r="M1628" s="3">
        <v>2.9024683078568927</v>
      </c>
      <c r="N1628" s="3">
        <v>4.1198369612493879</v>
      </c>
      <c r="O1628" s="3">
        <v>-72.783693168970544</v>
      </c>
      <c r="P1628" s="3">
        <v>-109.67279897461211</v>
      </c>
      <c r="Q1628" s="3">
        <v>51.282114069625415</v>
      </c>
      <c r="R1628" s="3">
        <v>3.2480558231973191</v>
      </c>
      <c r="S1628" s="3">
        <v>3.7508895070548078</v>
      </c>
      <c r="T1628" s="3">
        <v>1.7660474337965297</v>
      </c>
      <c r="U1628" s="4">
        <v>0.34886832661542405</v>
      </c>
    </row>
    <row r="1629" spans="1:21" x14ac:dyDescent="0.25">
      <c r="A1629">
        <v>3344</v>
      </c>
      <c r="B1629" t="s">
        <v>20</v>
      </c>
      <c r="C1629" s="1">
        <v>41352.709305208336</v>
      </c>
      <c r="D1629">
        <v>425.50099999999998</v>
      </c>
      <c r="E1629">
        <v>528.52300000000002</v>
      </c>
      <c r="F1629">
        <v>2005.5840000000001</v>
      </c>
      <c r="G1629">
        <v>-0.72</v>
      </c>
      <c r="H1629" s="1">
        <v>41352.709305289354</v>
      </c>
      <c r="I1629">
        <v>426.69400000000002</v>
      </c>
      <c r="J1629">
        <v>502.59300000000002</v>
      </c>
      <c r="K1629">
        <v>2010.078</v>
      </c>
      <c r="L1629" s="3">
        <v>1.6027858638356367</v>
      </c>
      <c r="M1629" s="3">
        <v>3.6253628618116993</v>
      </c>
      <c r="N1629" s="3">
        <v>4.4604505822551497</v>
      </c>
      <c r="O1629" s="3">
        <v>-73.765843111274322</v>
      </c>
      <c r="P1629" s="3">
        <v>-121.41609346906151</v>
      </c>
      <c r="Q1629" s="3">
        <v>54.162596622797466</v>
      </c>
      <c r="R1629" s="3">
        <v>3.722253162033212</v>
      </c>
      <c r="S1629" s="3">
        <v>4.257994468882373</v>
      </c>
      <c r="T1629" s="3">
        <v>1.8684193577937549</v>
      </c>
      <c r="U1629" s="4">
        <v>0.29179385937272678</v>
      </c>
    </row>
    <row r="1630" spans="1:21" x14ac:dyDescent="0.25">
      <c r="A1630">
        <v>2972</v>
      </c>
      <c r="B1630" t="s">
        <v>20</v>
      </c>
      <c r="C1630" s="1">
        <v>41277.724453958333</v>
      </c>
      <c r="D1630">
        <v>480.97399999999999</v>
      </c>
      <c r="E1630">
        <v>549.85900000000004</v>
      </c>
      <c r="F1630">
        <v>1959.2539999999999</v>
      </c>
      <c r="G1630">
        <v>-0.67</v>
      </c>
      <c r="H1630" s="1">
        <v>41277.724454074072</v>
      </c>
      <c r="I1630">
        <v>484.33300000000003</v>
      </c>
      <c r="J1630">
        <v>529.73900000000003</v>
      </c>
      <c r="K1630">
        <v>1940.001</v>
      </c>
      <c r="L1630" s="3">
        <v>1.601335942542548</v>
      </c>
      <c r="M1630" s="3">
        <v>2.6354492293166154</v>
      </c>
      <c r="N1630" s="3">
        <v>5.3999599723984844</v>
      </c>
      <c r="O1630" s="3">
        <v>-82.297886764228721</v>
      </c>
      <c r="P1630" s="3">
        <v>-131.57149660267646</v>
      </c>
      <c r="Q1630" s="3">
        <v>76.357626136006132</v>
      </c>
      <c r="R1630" s="3">
        <v>3.7683253512490182</v>
      </c>
      <c r="S1630" s="3">
        <v>4.6472663653626114</v>
      </c>
      <c r="T1630" s="3">
        <v>1.661412659913367</v>
      </c>
      <c r="U1630" s="4">
        <v>0.39640077123670836</v>
      </c>
    </row>
    <row r="1631" spans="1:21" x14ac:dyDescent="0.25">
      <c r="A1631">
        <v>3001</v>
      </c>
      <c r="B1631" t="s">
        <v>20</v>
      </c>
      <c r="C1631" s="1">
        <v>41287.516272071756</v>
      </c>
      <c r="D1631">
        <v>427.33</v>
      </c>
      <c r="E1631">
        <v>509.01600000000002</v>
      </c>
      <c r="F1631">
        <v>2017.7760000000001</v>
      </c>
      <c r="G1631">
        <v>-0.78</v>
      </c>
      <c r="H1631" s="1">
        <v>41287.516272187502</v>
      </c>
      <c r="I1631">
        <v>390.822</v>
      </c>
      <c r="J1631">
        <v>475.9</v>
      </c>
      <c r="K1631">
        <v>1996.7360000000001</v>
      </c>
      <c r="L1631" s="3">
        <v>1.7347982019506671</v>
      </c>
      <c r="M1631" s="3">
        <v>3.3416172748046642</v>
      </c>
      <c r="N1631" s="3">
        <v>3.6468841064378328</v>
      </c>
      <c r="O1631" s="3">
        <v>-80.586149572706688</v>
      </c>
      <c r="P1631" s="3">
        <v>11.742797107026796</v>
      </c>
      <c r="Q1631" s="3">
        <v>66.734999425423837</v>
      </c>
      <c r="R1631" s="3">
        <v>3.341374587064081</v>
      </c>
      <c r="S1631" s="3">
        <v>3.5989230237340735</v>
      </c>
      <c r="T1631" s="3">
        <v>1.808142486175484</v>
      </c>
      <c r="U1631" s="4">
        <v>0.33494128385527061</v>
      </c>
    </row>
    <row r="1632" spans="1:21" x14ac:dyDescent="0.25">
      <c r="A1632">
        <v>2941</v>
      </c>
      <c r="B1632" t="s">
        <v>20</v>
      </c>
      <c r="C1632" s="1">
        <v>41269.736997048611</v>
      </c>
      <c r="D1632">
        <v>455.98099999999999</v>
      </c>
      <c r="E1632">
        <v>558.39400000000001</v>
      </c>
      <c r="F1632">
        <v>1946.453</v>
      </c>
      <c r="G1632">
        <v>-0.68</v>
      </c>
      <c r="H1632" s="1">
        <v>41269.736997175925</v>
      </c>
      <c r="I1632">
        <v>472.565</v>
      </c>
      <c r="J1632">
        <v>552.375</v>
      </c>
      <c r="K1632">
        <v>1913.16</v>
      </c>
      <c r="L1632" s="3">
        <v>1.0016326860860263</v>
      </c>
      <c r="M1632" s="3">
        <v>1.7174420440801115</v>
      </c>
      <c r="N1632" s="3">
        <v>5.6661048396824212</v>
      </c>
      <c r="O1632" s="3">
        <v>-76.783165607414702</v>
      </c>
      <c r="P1632" s="3">
        <v>-104.88358741418929</v>
      </c>
      <c r="Q1632" s="3">
        <v>55.715869866480759</v>
      </c>
      <c r="R1632" s="3">
        <v>3.9379970324958435</v>
      </c>
      <c r="S1632" s="3">
        <v>4.3844242026586926</v>
      </c>
      <c r="T1632" s="3">
        <v>1.096344534757236</v>
      </c>
      <c r="U1632" s="4">
        <v>0.31287690377190686</v>
      </c>
    </row>
    <row r="1633" spans="1:21" x14ac:dyDescent="0.25">
      <c r="A1633">
        <v>2855</v>
      </c>
      <c r="B1633" t="s">
        <v>20</v>
      </c>
      <c r="C1633" s="1">
        <v>41247.067168182868</v>
      </c>
      <c r="D1633">
        <v>455.37099999999998</v>
      </c>
      <c r="E1633">
        <v>584.91099999999994</v>
      </c>
      <c r="F1633">
        <v>2009.546</v>
      </c>
      <c r="G1633">
        <v>-0.88</v>
      </c>
      <c r="H1633" s="1">
        <v>41247.067168263886</v>
      </c>
      <c r="I1633">
        <v>474.52199999999999</v>
      </c>
      <c r="J1633">
        <v>567.62199999999996</v>
      </c>
      <c r="K1633">
        <v>1970.6110000000001</v>
      </c>
      <c r="L1633" s="3">
        <v>1.4741281656640932</v>
      </c>
      <c r="M1633" s="3">
        <v>2.6405132331990724</v>
      </c>
      <c r="N1633" s="3">
        <v>4.5651089121394879</v>
      </c>
      <c r="O1633" s="3">
        <v>-79.815801102827351</v>
      </c>
      <c r="P1633" s="3">
        <v>-105.19018398437851</v>
      </c>
      <c r="Q1633" s="3">
        <v>58.776336799485065</v>
      </c>
      <c r="R1633" s="3">
        <v>3.6719141513943896</v>
      </c>
      <c r="S1633" s="3">
        <v>3.742814107920708</v>
      </c>
      <c r="T1633" s="3">
        <v>1.5335053872051958</v>
      </c>
      <c r="U1633" s="4">
        <v>0.33355784400266625</v>
      </c>
    </row>
    <row r="1634" spans="1:21" x14ac:dyDescent="0.25">
      <c r="A1634">
        <v>3087</v>
      </c>
      <c r="B1634" t="s">
        <v>20</v>
      </c>
      <c r="C1634" s="1">
        <v>41313.543551689814</v>
      </c>
      <c r="D1634">
        <v>419.71</v>
      </c>
      <c r="E1634">
        <v>517.54999999999995</v>
      </c>
      <c r="F1634">
        <v>2026.0060000000001</v>
      </c>
      <c r="G1634">
        <v>-0.97</v>
      </c>
      <c r="H1634" s="1">
        <v>41313.543551574076</v>
      </c>
      <c r="I1634">
        <v>468.363</v>
      </c>
      <c r="J1634">
        <v>547.97799999999995</v>
      </c>
      <c r="K1634">
        <v>2033.9960000000001</v>
      </c>
      <c r="L1634" s="3">
        <v>1.6964363342632065</v>
      </c>
      <c r="M1634" s="3">
        <v>3.2025601743887422</v>
      </c>
      <c r="N1634" s="3">
        <v>4.9309244327737414</v>
      </c>
      <c r="O1634" s="3">
        <v>-73.827796220882362</v>
      </c>
      <c r="P1634" s="3">
        <v>-111.19422452410217</v>
      </c>
      <c r="Q1634" s="3">
        <v>54.937562376657141</v>
      </c>
      <c r="R1634" s="3">
        <v>3.8004751541697601</v>
      </c>
      <c r="S1634" s="3">
        <v>4.382478653644057</v>
      </c>
      <c r="T1634" s="3">
        <v>1.8719677684921407</v>
      </c>
      <c r="U1634" s="4">
        <v>0.31475040483331129</v>
      </c>
    </row>
    <row r="1635" spans="1:21" x14ac:dyDescent="0.25">
      <c r="A1635">
        <v>3105</v>
      </c>
      <c r="B1635" t="s">
        <v>20</v>
      </c>
      <c r="C1635" s="1">
        <v>41314.742989131948</v>
      </c>
      <c r="D1635">
        <v>416.96600000000001</v>
      </c>
      <c r="E1635">
        <v>529.43799999999999</v>
      </c>
      <c r="F1635">
        <v>2034.54</v>
      </c>
      <c r="G1635">
        <v>-0.75</v>
      </c>
      <c r="H1635" s="1">
        <v>41314.742989317128</v>
      </c>
      <c r="I1635">
        <v>435.86700000000002</v>
      </c>
      <c r="J1635">
        <v>505.791</v>
      </c>
      <c r="K1635">
        <v>1991.6130000000001</v>
      </c>
      <c r="L1635" s="3">
        <v>1.7828079659516358</v>
      </c>
      <c r="M1635" s="3">
        <v>3.4582395685669507</v>
      </c>
      <c r="N1635" s="3">
        <v>5.3128728526043911</v>
      </c>
      <c r="O1635" s="3">
        <v>-76.79142545507159</v>
      </c>
      <c r="P1635" s="3">
        <v>-101.25520653350189</v>
      </c>
      <c r="Q1635" s="3">
        <v>46.913716085176262</v>
      </c>
      <c r="R1635" s="3">
        <v>4.1467858543320517</v>
      </c>
      <c r="S1635" s="3">
        <v>4.7138825756941856</v>
      </c>
      <c r="T1635" s="3">
        <v>1.9039772556575372</v>
      </c>
      <c r="U1635" s="4">
        <v>0.34173847574544058</v>
      </c>
    </row>
    <row r="1636" spans="1:21" x14ac:dyDescent="0.25">
      <c r="A1636">
        <v>2427</v>
      </c>
      <c r="B1636" t="s">
        <v>20</v>
      </c>
      <c r="C1636" s="1">
        <v>41160.962100497687</v>
      </c>
      <c r="D1636">
        <v>400.202</v>
      </c>
      <c r="E1636">
        <v>519.98900000000003</v>
      </c>
      <c r="F1636">
        <v>1977.847</v>
      </c>
      <c r="G1636">
        <v>-0.66</v>
      </c>
      <c r="H1636" s="1">
        <v>41160.962100636571</v>
      </c>
      <c r="I1636">
        <v>426.505</v>
      </c>
      <c r="J1636">
        <v>495.09399999999999</v>
      </c>
      <c r="K1636">
        <v>1967.4159999999999</v>
      </c>
      <c r="L1636" s="3">
        <v>1.5070462329490348</v>
      </c>
      <c r="M1636" s="3">
        <v>2.6299147358330601</v>
      </c>
      <c r="N1636" s="3">
        <v>4.574143284775916</v>
      </c>
      <c r="O1636" s="3">
        <v>-68.408528269934038</v>
      </c>
      <c r="P1636" s="3">
        <v>-100.85577634696764</v>
      </c>
      <c r="Q1636" s="3">
        <v>42.444119377216602</v>
      </c>
      <c r="R1636" s="3">
        <v>3.2318122911457863</v>
      </c>
      <c r="S1636" s="3">
        <v>4.0715603693810181</v>
      </c>
      <c r="T1636" s="3">
        <v>1.7210933019739514</v>
      </c>
      <c r="U1636" s="4">
        <v>0.34032832774353022</v>
      </c>
    </row>
    <row r="1637" spans="1:21" x14ac:dyDescent="0.25">
      <c r="A1637">
        <v>2428</v>
      </c>
      <c r="B1637" t="s">
        <v>20</v>
      </c>
      <c r="C1637" s="1">
        <v>41160.984799999998</v>
      </c>
      <c r="D1637">
        <v>411.17500000000001</v>
      </c>
      <c r="E1637">
        <v>534.61900000000003</v>
      </c>
      <c r="F1637">
        <v>2033.0160000000001</v>
      </c>
      <c r="G1637">
        <v>-1.06</v>
      </c>
      <c r="H1637" s="1">
        <v>41160.984800057871</v>
      </c>
      <c r="I1637">
        <v>441.15800000000002</v>
      </c>
      <c r="J1637">
        <v>491.02100000000002</v>
      </c>
      <c r="K1637">
        <v>2043.482</v>
      </c>
      <c r="L1637" s="3">
        <v>1.6900874438541735</v>
      </c>
      <c r="M1637" s="3">
        <v>3.8013942133527392</v>
      </c>
      <c r="N1637" s="3">
        <v>3.9550669358838699</v>
      </c>
      <c r="O1637" s="3">
        <v>-75.809906052599175</v>
      </c>
      <c r="P1637" s="3">
        <v>-132.83439460936165</v>
      </c>
      <c r="Q1637" s="3">
        <v>40.883450226625719</v>
      </c>
      <c r="R1637" s="3">
        <v>3.7348837296162856</v>
      </c>
      <c r="S1637" s="3">
        <v>3.9024067053410931</v>
      </c>
      <c r="T1637" s="3">
        <v>1.8865860735302249</v>
      </c>
      <c r="U1637" s="4">
        <v>0.32013646724988798</v>
      </c>
    </row>
    <row r="1638" spans="1:21" x14ac:dyDescent="0.25">
      <c r="A1638">
        <v>3086</v>
      </c>
      <c r="B1638" t="s">
        <v>20</v>
      </c>
      <c r="C1638" s="1">
        <v>41313.4260168287</v>
      </c>
      <c r="D1638">
        <v>437.08300000000003</v>
      </c>
      <c r="E1638">
        <v>480.06</v>
      </c>
      <c r="F1638">
        <v>1984.5530000000001</v>
      </c>
      <c r="G1638">
        <v>-0.33</v>
      </c>
      <c r="H1638" s="1">
        <v>41313.426016770834</v>
      </c>
      <c r="I1638">
        <v>427.536</v>
      </c>
      <c r="J1638">
        <v>513.58900000000006</v>
      </c>
      <c r="K1638">
        <v>1999.826</v>
      </c>
      <c r="L1638" s="3">
        <v>1.5808251055171167</v>
      </c>
      <c r="M1638" s="3">
        <v>3.1993991622961846</v>
      </c>
      <c r="N1638" s="3">
        <v>4.3843156556519691</v>
      </c>
      <c r="O1638" s="3">
        <v>-76.768961098943848</v>
      </c>
      <c r="P1638" s="3">
        <v>-104.33005622142777</v>
      </c>
      <c r="Q1638" s="3">
        <v>45.342853582157439</v>
      </c>
      <c r="R1638" s="3">
        <v>3.5112424866309198</v>
      </c>
      <c r="S1638" s="3">
        <v>4.0523540910464817</v>
      </c>
      <c r="T1638" s="3">
        <v>1.7009243406776022</v>
      </c>
      <c r="U1638" s="4">
        <v>0.29612134989466299</v>
      </c>
    </row>
    <row r="1639" spans="1:21" x14ac:dyDescent="0.25">
      <c r="A1639">
        <v>2681</v>
      </c>
      <c r="B1639" t="s">
        <v>20</v>
      </c>
      <c r="C1639" s="1">
        <v>41199.416466134258</v>
      </c>
      <c r="D1639">
        <v>426.41500000000002</v>
      </c>
      <c r="E1639">
        <v>576.98599999999999</v>
      </c>
      <c r="F1639">
        <v>1953.463</v>
      </c>
      <c r="G1639">
        <v>-1.03</v>
      </c>
      <c r="H1639" s="1">
        <v>41199.416466249997</v>
      </c>
      <c r="I1639">
        <v>495.43099999999998</v>
      </c>
      <c r="J1639">
        <v>529.58199999999999</v>
      </c>
      <c r="K1639">
        <v>1932.925</v>
      </c>
      <c r="L1639" s="3">
        <v>1.2442754705628365</v>
      </c>
      <c r="M1639" s="3">
        <v>1.9484480717904338</v>
      </c>
      <c r="N1639" s="3">
        <v>5.3436961989058327</v>
      </c>
      <c r="O1639" s="3">
        <v>-69.498400859560263</v>
      </c>
      <c r="P1639" s="3">
        <v>-100.79116284370529</v>
      </c>
      <c r="Q1639" s="3">
        <v>45.522986021325778</v>
      </c>
      <c r="R1639" s="3">
        <v>3.4497759941338586</v>
      </c>
      <c r="S1639" s="3">
        <v>4.4641764740907774</v>
      </c>
      <c r="T1639" s="3">
        <v>1.3797498477279078</v>
      </c>
      <c r="U1639" s="4">
        <v>0.34698969390759621</v>
      </c>
    </row>
    <row r="1640" spans="1:21" x14ac:dyDescent="0.25">
      <c r="A1640">
        <v>3067</v>
      </c>
      <c r="B1640" t="s">
        <v>20</v>
      </c>
      <c r="C1640" s="1">
        <v>41309.953819733797</v>
      </c>
      <c r="D1640">
        <v>429.46300000000002</v>
      </c>
      <c r="E1640">
        <v>487.375</v>
      </c>
      <c r="F1640">
        <v>2024.482</v>
      </c>
      <c r="G1640">
        <v>-0.8</v>
      </c>
      <c r="H1640" s="1">
        <v>41309.953819942129</v>
      </c>
      <c r="I1640">
        <v>394.351</v>
      </c>
      <c r="J1640">
        <v>508.94200000000001</v>
      </c>
      <c r="K1640">
        <v>1972.432</v>
      </c>
      <c r="L1640" s="3">
        <v>1.5073986764320677</v>
      </c>
      <c r="M1640" s="3">
        <v>2.8869804567975899</v>
      </c>
      <c r="N1640" s="3">
        <v>4.1096682582255211</v>
      </c>
      <c r="O1640" s="3">
        <v>-78.76820387070012</v>
      </c>
      <c r="P1640" s="3">
        <v>-121.24988340854307</v>
      </c>
      <c r="Q1640" s="3">
        <v>63.235583673273482</v>
      </c>
      <c r="R1640" s="3">
        <v>3.2687448777338091</v>
      </c>
      <c r="S1640" s="3">
        <v>3.7521735438359656</v>
      </c>
      <c r="T1640" s="3">
        <v>1.6069495482186085</v>
      </c>
      <c r="U1640" s="4">
        <v>0.32284399214632403</v>
      </c>
    </row>
    <row r="1641" spans="1:21" x14ac:dyDescent="0.25">
      <c r="A1641">
        <v>3661</v>
      </c>
      <c r="B1641" t="s">
        <v>20</v>
      </c>
      <c r="C1641" s="1">
        <v>41475.527586481483</v>
      </c>
      <c r="D1641">
        <v>458.11399999999998</v>
      </c>
      <c r="E1641">
        <v>584.30200000000002</v>
      </c>
      <c r="F1641">
        <v>2036.3689999999999</v>
      </c>
      <c r="G1641">
        <v>-1.1000000000000001</v>
      </c>
      <c r="H1641" s="1">
        <v>41475.527586412034</v>
      </c>
      <c r="I1641">
        <v>496.10700000000003</v>
      </c>
      <c r="J1641">
        <v>579.64400000000001</v>
      </c>
      <c r="K1641">
        <v>2065.404</v>
      </c>
      <c r="L1641" s="3">
        <v>1.5063071966930979</v>
      </c>
      <c r="M1641" s="3">
        <v>3.1607558391911632</v>
      </c>
      <c r="N1641" s="3">
        <v>5.0119351792730775</v>
      </c>
      <c r="O1641" s="3">
        <v>-72.963168198215442</v>
      </c>
      <c r="P1641" s="3">
        <v>-110.6422973142097</v>
      </c>
      <c r="Q1641" s="3">
        <v>49.394640095558366</v>
      </c>
      <c r="R1641" s="3">
        <v>3.6401190929920517</v>
      </c>
      <c r="S1641" s="3">
        <v>4.5728246843381157</v>
      </c>
      <c r="T1641" s="3">
        <v>1.7525395381330782</v>
      </c>
      <c r="U1641" s="4">
        <v>0.28789797578204651</v>
      </c>
    </row>
    <row r="1642" spans="1:21" x14ac:dyDescent="0.25">
      <c r="A1642">
        <v>6741</v>
      </c>
      <c r="B1642" t="s">
        <v>20</v>
      </c>
      <c r="C1642" s="1">
        <v>42528.793469976852</v>
      </c>
      <c r="D1642">
        <v>452.32299999999998</v>
      </c>
      <c r="E1642">
        <v>602.59</v>
      </c>
      <c r="F1642">
        <v>1997.354</v>
      </c>
      <c r="G1642">
        <v>-1.8</v>
      </c>
      <c r="H1642" s="1">
        <v>42528.793469976852</v>
      </c>
      <c r="I1642">
        <v>461.30399999999997</v>
      </c>
      <c r="J1642">
        <v>587.29300000000001</v>
      </c>
      <c r="K1642">
        <v>1987.903</v>
      </c>
      <c r="L1642" s="3">
        <v>2.1748161342065875</v>
      </c>
      <c r="M1642" s="3">
        <v>5.0116234734478331</v>
      </c>
      <c r="N1642" s="3">
        <v>7.2478223068696757</v>
      </c>
      <c r="O1642" s="3">
        <v>-71.698218723957396</v>
      </c>
      <c r="P1642" s="3">
        <v>-101.4842085891231</v>
      </c>
      <c r="Q1642" s="3">
        <v>52.582045823496763</v>
      </c>
      <c r="R1642" s="3">
        <v>6.0214685508117896</v>
      </c>
      <c r="S1642" s="3">
        <v>6.2282249845526394</v>
      </c>
      <c r="T1642" s="3">
        <v>2.6161355190931772</v>
      </c>
      <c r="U1642" s="4">
        <v>0.40999897112189543</v>
      </c>
    </row>
    <row r="1643" spans="1:21" x14ac:dyDescent="0.25">
      <c r="A1643">
        <v>3439</v>
      </c>
      <c r="B1643" t="s">
        <v>20</v>
      </c>
      <c r="C1643" s="1">
        <v>41406.312607071763</v>
      </c>
      <c r="D1643">
        <v>519.98900000000003</v>
      </c>
      <c r="E1643">
        <v>560.52700000000004</v>
      </c>
      <c r="F1643">
        <v>1981.2</v>
      </c>
      <c r="G1643">
        <v>-0.8</v>
      </c>
      <c r="H1643" s="1">
        <v>41406.312607118052</v>
      </c>
      <c r="I1643">
        <v>509.113</v>
      </c>
      <c r="J1643">
        <v>590.06500000000005</v>
      </c>
      <c r="K1643">
        <v>1963.7950000000001</v>
      </c>
      <c r="L1643" s="3">
        <v>1.7649369639473038</v>
      </c>
      <c r="M1643" s="3">
        <v>2.7974913434773847</v>
      </c>
      <c r="N1643" s="3">
        <v>5.6257670563705577</v>
      </c>
      <c r="O1643" s="3">
        <v>-76.729245470909703</v>
      </c>
      <c r="P1643" s="3">
        <v>-96.798646660405907</v>
      </c>
      <c r="Q1643" s="3">
        <v>46.010852424032798</v>
      </c>
      <c r="R1643" s="3">
        <v>4.14058604474954</v>
      </c>
      <c r="S1643" s="3">
        <v>4.6653072204844648</v>
      </c>
      <c r="T1643" s="3">
        <v>1.832153240583466</v>
      </c>
      <c r="U1643" s="4">
        <v>0.39179943247852628</v>
      </c>
    </row>
    <row r="1644" spans="1:21" x14ac:dyDescent="0.25">
      <c r="A1644">
        <v>3114</v>
      </c>
      <c r="B1644" t="s">
        <v>20</v>
      </c>
      <c r="C1644" s="1">
        <v>41316.298655254628</v>
      </c>
      <c r="D1644">
        <v>395.32600000000002</v>
      </c>
      <c r="E1644">
        <v>518.46500000000003</v>
      </c>
      <c r="F1644">
        <v>2034.845</v>
      </c>
      <c r="G1644">
        <v>-0.71</v>
      </c>
      <c r="H1644" s="1">
        <v>41316.298655335646</v>
      </c>
      <c r="I1644">
        <v>435.42599999999999</v>
      </c>
      <c r="J1644">
        <v>519.94799999999998</v>
      </c>
      <c r="K1644">
        <v>2021.876</v>
      </c>
      <c r="L1644" s="3">
        <v>1.7113045245488911</v>
      </c>
      <c r="M1644" s="3">
        <v>3.4934900960956763</v>
      </c>
      <c r="N1644" s="3">
        <v>4.8564663227879716</v>
      </c>
      <c r="O1644" s="3">
        <v>-66.972476743831649</v>
      </c>
      <c r="P1644" s="3">
        <v>-111.42728160032159</v>
      </c>
      <c r="Q1644" s="3">
        <v>54.974865812233489</v>
      </c>
      <c r="R1644" s="3">
        <v>3.9087507674286712</v>
      </c>
      <c r="S1644" s="3">
        <v>4.3220692451661762</v>
      </c>
      <c r="T1644" s="3">
        <v>2.1373822853977344</v>
      </c>
      <c r="U1644" s="4">
        <v>0.3138665840353691</v>
      </c>
    </row>
    <row r="1645" spans="1:21" x14ac:dyDescent="0.25">
      <c r="A1645">
        <v>3202</v>
      </c>
      <c r="B1645" t="s">
        <v>20</v>
      </c>
      <c r="C1645" s="1">
        <v>41332.053222476854</v>
      </c>
      <c r="D1645">
        <v>516.33100000000002</v>
      </c>
      <c r="E1645">
        <v>573.63400000000001</v>
      </c>
      <c r="F1645">
        <v>1975.104</v>
      </c>
      <c r="G1645">
        <v>-0.69</v>
      </c>
      <c r="H1645" s="1">
        <v>41332.053222557872</v>
      </c>
      <c r="I1645">
        <v>495.88</v>
      </c>
      <c r="J1645">
        <v>613.83299999999997</v>
      </c>
      <c r="K1645">
        <v>1957.279</v>
      </c>
      <c r="L1645" s="3">
        <v>1.99637689257864</v>
      </c>
      <c r="M1645" s="3">
        <v>3.241518709567984</v>
      </c>
      <c r="N1645" s="3">
        <v>6.86624399395434</v>
      </c>
      <c r="O1645" s="3">
        <v>-71.099515544041822</v>
      </c>
      <c r="P1645" s="3">
        <v>-97.722093062942321</v>
      </c>
      <c r="Q1645" s="3">
        <v>49.634640116160909</v>
      </c>
      <c r="R1645" s="3">
        <v>5.1672696113774919</v>
      </c>
      <c r="S1645" s="3">
        <v>5.4681319305809666</v>
      </c>
      <c r="T1645" s="3">
        <v>2.1600135644562215</v>
      </c>
      <c r="U1645" s="4">
        <v>0.41807219765252768</v>
      </c>
    </row>
    <row r="1646" spans="1:21" x14ac:dyDescent="0.25">
      <c r="A1646">
        <v>3003</v>
      </c>
      <c r="B1646" t="s">
        <v>20</v>
      </c>
      <c r="C1646" s="1">
        <v>41288.630226446759</v>
      </c>
      <c r="D1646">
        <v>445.61799999999999</v>
      </c>
      <c r="E1646">
        <v>614.17200000000003</v>
      </c>
      <c r="F1646">
        <v>2008.327</v>
      </c>
      <c r="G1646">
        <v>-0.62</v>
      </c>
      <c r="H1646" s="1">
        <v>41288.630226435183</v>
      </c>
      <c r="I1646">
        <v>528.81399999999996</v>
      </c>
      <c r="J1646">
        <v>537.23900000000003</v>
      </c>
      <c r="K1646">
        <v>2005.586</v>
      </c>
      <c r="L1646" s="3">
        <v>1.7124421307866347</v>
      </c>
      <c r="M1646" s="3">
        <v>2.8096625603139542</v>
      </c>
      <c r="N1646" s="3">
        <v>5.088499941461988</v>
      </c>
      <c r="O1646" s="3">
        <v>-78.799025458601449</v>
      </c>
      <c r="P1646" s="3">
        <v>-103.67020644571977</v>
      </c>
      <c r="Q1646" s="3">
        <v>43.213202354682942</v>
      </c>
      <c r="R1646" s="3">
        <v>3.4875789937169657</v>
      </c>
      <c r="S1646" s="3">
        <v>4.6137748948879107</v>
      </c>
      <c r="T1646" s="3">
        <v>1.7763411583141533</v>
      </c>
      <c r="U1646" s="4">
        <v>0.32457288730929607</v>
      </c>
    </row>
    <row r="1647" spans="1:21" x14ac:dyDescent="0.25">
      <c r="A1647">
        <v>2700</v>
      </c>
      <c r="B1647" t="s">
        <v>20</v>
      </c>
      <c r="C1647" s="1">
        <v>41210.084970752316</v>
      </c>
      <c r="D1647">
        <v>431.90199999999999</v>
      </c>
      <c r="E1647">
        <v>571.80499999999995</v>
      </c>
      <c r="F1647">
        <v>2059.5340000000001</v>
      </c>
      <c r="G1647">
        <v>-1.07</v>
      </c>
      <c r="H1647" s="1">
        <v>41210.08497059028</v>
      </c>
      <c r="I1647">
        <v>518.39599999999996</v>
      </c>
      <c r="J1647">
        <v>635.36599999999999</v>
      </c>
      <c r="K1647">
        <v>2075.0050000000001</v>
      </c>
      <c r="L1647" s="3">
        <v>1.4717395602121961</v>
      </c>
      <c r="M1647" s="3">
        <v>3.1286527629417167</v>
      </c>
      <c r="N1647" s="3">
        <v>5.6520261471116413</v>
      </c>
      <c r="O1647" s="3">
        <v>-70.147622567415056</v>
      </c>
      <c r="P1647" s="3">
        <v>-101.02881580524087</v>
      </c>
      <c r="Q1647" s="3">
        <v>51.964773658689857</v>
      </c>
      <c r="R1647" s="3">
        <v>4.3568993932735793</v>
      </c>
      <c r="S1647" s="3">
        <v>4.6375737729894126</v>
      </c>
      <c r="T1647" s="3">
        <v>1.7689868535289861</v>
      </c>
      <c r="U1647" s="4">
        <v>0.25599253900141716</v>
      </c>
    </row>
    <row r="1648" spans="1:21" x14ac:dyDescent="0.25">
      <c r="A1648">
        <v>3057</v>
      </c>
      <c r="B1648" t="s">
        <v>20</v>
      </c>
      <c r="C1648" s="1">
        <v>41307.894579027779</v>
      </c>
      <c r="D1648">
        <v>389.839</v>
      </c>
      <c r="E1648">
        <v>492.25200000000001</v>
      </c>
      <c r="F1648">
        <v>2012.5940000000001</v>
      </c>
      <c r="G1648">
        <v>-0.84</v>
      </c>
      <c r="H1648" s="1">
        <v>41307.894578981482</v>
      </c>
      <c r="I1648">
        <v>450.649</v>
      </c>
      <c r="J1648">
        <v>501.26</v>
      </c>
      <c r="K1648">
        <v>2007.29</v>
      </c>
      <c r="L1648" s="3">
        <v>1.8752687049587267</v>
      </c>
      <c r="M1648" s="3">
        <v>3.2096361753922786</v>
      </c>
      <c r="N1648" s="3">
        <v>5.9329574617518395</v>
      </c>
      <c r="O1648" s="3">
        <v>-75.247988124592794</v>
      </c>
      <c r="P1648" s="3">
        <v>-96.923448712399889</v>
      </c>
      <c r="Q1648" s="3">
        <v>40.722834575223956</v>
      </c>
      <c r="R1648" s="3">
        <v>4.2054952937664325</v>
      </c>
      <c r="S1648" s="3">
        <v>5.2086505454810208</v>
      </c>
      <c r="T1648" s="3">
        <v>1.9795795570439623</v>
      </c>
      <c r="U1648" s="4">
        <v>0.3628142417431327</v>
      </c>
    </row>
    <row r="1649" spans="1:21" x14ac:dyDescent="0.25">
      <c r="A1649">
        <v>3326</v>
      </c>
      <c r="B1649" t="s">
        <v>20</v>
      </c>
      <c r="C1649" s="1">
        <v>41345.844657951391</v>
      </c>
      <c r="D1649">
        <v>487.98500000000001</v>
      </c>
      <c r="E1649">
        <v>612.64800000000002</v>
      </c>
      <c r="F1649">
        <v>1980.2860000000001</v>
      </c>
      <c r="G1649">
        <v>-0.54</v>
      </c>
      <c r="H1649" s="1">
        <v>41345.844658032409</v>
      </c>
      <c r="I1649">
        <v>519.02</v>
      </c>
      <c r="J1649">
        <v>563.43600000000004</v>
      </c>
      <c r="K1649">
        <v>1970.2439999999999</v>
      </c>
      <c r="L1649" s="3">
        <v>1.6852048748178734</v>
      </c>
      <c r="M1649" s="3">
        <v>2.7012793371921906</v>
      </c>
      <c r="N1649" s="3">
        <v>6.3945719429684571</v>
      </c>
      <c r="O1649" s="3">
        <v>-75.763082679535373</v>
      </c>
      <c r="P1649" s="3">
        <v>-109.45716975857128</v>
      </c>
      <c r="Q1649" s="3">
        <v>56.99791748024267</v>
      </c>
      <c r="R1649" s="3">
        <v>4.4565031420178229</v>
      </c>
      <c r="S1649" s="3">
        <v>5.2676886156776845</v>
      </c>
      <c r="T1649" s="3">
        <v>1.823436244443883</v>
      </c>
      <c r="U1649" s="4">
        <v>0.37414905653756969</v>
      </c>
    </row>
    <row r="1650" spans="1:21" x14ac:dyDescent="0.25">
      <c r="A1650">
        <v>2839</v>
      </c>
      <c r="B1650" t="s">
        <v>20</v>
      </c>
      <c r="C1650" s="1">
        <v>41240.126129826385</v>
      </c>
      <c r="D1650">
        <v>484.93700000000001</v>
      </c>
      <c r="E1650">
        <v>615.39099999999996</v>
      </c>
      <c r="F1650">
        <v>1975.104</v>
      </c>
      <c r="G1650">
        <v>-0.35</v>
      </c>
      <c r="H1650" s="1">
        <v>41240.126129976852</v>
      </c>
      <c r="I1650">
        <v>510.68200000000002</v>
      </c>
      <c r="J1650">
        <v>575.274</v>
      </c>
      <c r="K1650">
        <v>1963.0119999999999</v>
      </c>
      <c r="L1650" s="3">
        <v>1.874110209738941</v>
      </c>
      <c r="M1650" s="3">
        <v>3.2601540464929681</v>
      </c>
      <c r="N1650" s="3">
        <v>6.7074990983925478</v>
      </c>
      <c r="O1650" s="3">
        <v>-73.823811290463283</v>
      </c>
      <c r="P1650" s="3">
        <v>-92.110479508864216</v>
      </c>
      <c r="Q1650" s="3">
        <v>38.626865103022979</v>
      </c>
      <c r="R1650" s="3">
        <v>4.7176842786995223</v>
      </c>
      <c r="S1650" s="3">
        <v>5.6986816310717359</v>
      </c>
      <c r="T1650" s="3">
        <v>1.9922944860727512</v>
      </c>
      <c r="U1650" s="4">
        <v>0.39672174035633551</v>
      </c>
    </row>
    <row r="1651" spans="1:21" x14ac:dyDescent="0.25">
      <c r="A1651">
        <v>3417</v>
      </c>
      <c r="B1651" t="s">
        <v>20</v>
      </c>
      <c r="C1651" s="1">
        <v>41391.108096400465</v>
      </c>
      <c r="D1651">
        <v>473.65899999999999</v>
      </c>
      <c r="E1651">
        <v>617.83000000000004</v>
      </c>
      <c r="F1651">
        <v>1954.3779999999999</v>
      </c>
      <c r="G1651">
        <v>-0.95</v>
      </c>
      <c r="H1651" s="1">
        <v>41391.108096516204</v>
      </c>
      <c r="I1651">
        <v>489.11</v>
      </c>
      <c r="J1651">
        <v>544.09299999999996</v>
      </c>
      <c r="K1651">
        <v>1931.4770000000001</v>
      </c>
      <c r="L1651" s="3">
        <v>1.6070972912614765</v>
      </c>
      <c r="M1651" s="3">
        <v>2.5099215026856698</v>
      </c>
      <c r="N1651" s="3">
        <v>5.9557041180850563</v>
      </c>
      <c r="O1651" s="3">
        <v>-75.74211087460111</v>
      </c>
      <c r="P1651" s="3">
        <v>-102.84248794195771</v>
      </c>
      <c r="Q1651" s="3">
        <v>53.728913821254601</v>
      </c>
      <c r="R1651" s="3">
        <v>4.3361841631792686</v>
      </c>
      <c r="S1651" s="3">
        <v>4.7463735318985982</v>
      </c>
      <c r="T1651" s="3">
        <v>1.6980748475407381</v>
      </c>
      <c r="U1651" s="4">
        <v>0.45012192526344635</v>
      </c>
    </row>
    <row r="1652" spans="1:21" x14ac:dyDescent="0.25">
      <c r="A1652">
        <v>4743</v>
      </c>
      <c r="B1652" t="s">
        <v>20</v>
      </c>
      <c r="C1652" s="1">
        <v>41693.908018877315</v>
      </c>
      <c r="D1652">
        <v>367.89400000000001</v>
      </c>
      <c r="E1652">
        <v>502.31</v>
      </c>
      <c r="F1652">
        <v>2011.07</v>
      </c>
      <c r="G1652">
        <v>-1.62</v>
      </c>
      <c r="H1652" s="1">
        <v>41693.90801885417</v>
      </c>
      <c r="I1652">
        <v>405.34399999999999</v>
      </c>
      <c r="J1652">
        <v>558.29899999999998</v>
      </c>
      <c r="K1652">
        <v>1996.4059999999999</v>
      </c>
      <c r="L1652" s="3">
        <v>1.5513311140044612</v>
      </c>
      <c r="M1652" s="3">
        <v>3.248215859015263</v>
      </c>
      <c r="N1652" s="3">
        <v>5.5139024622494475</v>
      </c>
      <c r="O1652" s="3">
        <v>-67.313218648749313</v>
      </c>
      <c r="P1652" s="3">
        <v>-125.98068951157352</v>
      </c>
      <c r="Q1652" s="3">
        <v>34.513258543069647</v>
      </c>
      <c r="R1652" s="3">
        <v>3.0811994737583177</v>
      </c>
      <c r="S1652" s="3">
        <v>5.3700774668972144</v>
      </c>
      <c r="T1652" s="3">
        <v>2.15329414251255</v>
      </c>
      <c r="U1652" s="4">
        <v>0.28129563774954308</v>
      </c>
    </row>
    <row r="1653" spans="1:21" x14ac:dyDescent="0.25">
      <c r="A1653">
        <v>3546</v>
      </c>
      <c r="B1653" t="s">
        <v>20</v>
      </c>
      <c r="C1653" s="1">
        <v>41433.950110081016</v>
      </c>
      <c r="D1653">
        <v>478.84100000000001</v>
      </c>
      <c r="E1653">
        <v>547.726</v>
      </c>
      <c r="F1653">
        <v>2085.1370000000002</v>
      </c>
      <c r="G1653">
        <v>-1.18</v>
      </c>
      <c r="H1653" s="1">
        <v>41433.950110138889</v>
      </c>
      <c r="I1653">
        <v>550.76</v>
      </c>
      <c r="J1653">
        <v>512.17899999999997</v>
      </c>
      <c r="K1653">
        <v>2039.87</v>
      </c>
      <c r="L1653" s="3">
        <v>1.6638629103847722</v>
      </c>
      <c r="M1653" s="3">
        <v>2.7458028133542483</v>
      </c>
      <c r="N1653" s="3">
        <v>4.4803271364398656</v>
      </c>
      <c r="O1653" s="3">
        <v>-71.155972007871853</v>
      </c>
      <c r="P1653" s="3">
        <v>-94.595495530455167</v>
      </c>
      <c r="Q1653" s="3">
        <v>29.42052637780418</v>
      </c>
      <c r="R1653" s="3">
        <v>3.0516747499497114</v>
      </c>
      <c r="S1653" s="3">
        <v>4.2011466431411293</v>
      </c>
      <c r="T1653" s="3">
        <v>1.7935608679445068</v>
      </c>
      <c r="U1653" s="4">
        <v>0.300641912307757</v>
      </c>
    </row>
    <row r="1654" spans="1:21" x14ac:dyDescent="0.25">
      <c r="A1654">
        <v>3084</v>
      </c>
      <c r="B1654" t="s">
        <v>20</v>
      </c>
      <c r="C1654" s="1">
        <v>41313.145290590277</v>
      </c>
      <c r="D1654">
        <v>468.173</v>
      </c>
      <c r="E1654">
        <v>446.22699999999998</v>
      </c>
      <c r="F1654">
        <v>2031.1869999999999</v>
      </c>
      <c r="G1654">
        <v>-0.84</v>
      </c>
      <c r="H1654" s="1">
        <v>41313.145290624998</v>
      </c>
      <c r="I1654">
        <v>468.78</v>
      </c>
      <c r="J1654">
        <v>508.233</v>
      </c>
      <c r="K1654">
        <v>2018.356</v>
      </c>
      <c r="L1654" s="3">
        <v>1.629639754649008</v>
      </c>
      <c r="M1654" s="3">
        <v>2.7847944867566707</v>
      </c>
      <c r="N1654" s="3">
        <v>3.9204006243966778</v>
      </c>
      <c r="O1654" s="3">
        <v>-73.487371108521685</v>
      </c>
      <c r="P1654" s="3">
        <v>-82.39420260193188</v>
      </c>
      <c r="Q1654" s="3">
        <v>31.654782279729993</v>
      </c>
      <c r="R1654" s="3">
        <v>3.2152434894532576</v>
      </c>
      <c r="S1654" s="3">
        <v>3.4875995029760816</v>
      </c>
      <c r="T1654" s="3">
        <v>1.7301890023538817</v>
      </c>
      <c r="U1654" s="4">
        <v>0.26627850575919448</v>
      </c>
    </row>
    <row r="1655" spans="1:21" x14ac:dyDescent="0.25">
      <c r="A1655">
        <v>2426</v>
      </c>
      <c r="B1655" t="s">
        <v>20</v>
      </c>
      <c r="C1655" s="1">
        <v>41160.842438877313</v>
      </c>
      <c r="D1655">
        <v>365.45499999999998</v>
      </c>
      <c r="E1655">
        <v>489.20400000000001</v>
      </c>
      <c r="F1655">
        <v>2036.3689999999999</v>
      </c>
      <c r="G1655">
        <v>-1.28</v>
      </c>
      <c r="H1655" s="1">
        <v>41160.84243892361</v>
      </c>
      <c r="I1655">
        <v>403.29700000000003</v>
      </c>
      <c r="J1655">
        <v>488.411</v>
      </c>
      <c r="K1655">
        <v>2000.9739999999999</v>
      </c>
      <c r="L1655" s="3">
        <v>1.9047426390700537</v>
      </c>
      <c r="M1655" s="3">
        <v>3.4893419027063644</v>
      </c>
      <c r="N1655" s="3">
        <v>4.5967723671455776</v>
      </c>
      <c r="O1655" s="3">
        <v>-78.070772681739953</v>
      </c>
      <c r="P1655" s="3">
        <v>-129.6186394669563</v>
      </c>
      <c r="Q1655" s="3">
        <v>63.338429204393066</v>
      </c>
      <c r="R1655" s="3">
        <v>3.6755562349297861</v>
      </c>
      <c r="S1655" s="3">
        <v>4.3795449880696538</v>
      </c>
      <c r="T1655" s="3">
        <v>2.0361650331528836</v>
      </c>
      <c r="U1655" s="4">
        <v>0.36613488723619692</v>
      </c>
    </row>
    <row r="1656" spans="1:21" x14ac:dyDescent="0.25">
      <c r="A1656">
        <v>2466</v>
      </c>
      <c r="B1656" t="s">
        <v>20</v>
      </c>
      <c r="C1656" s="1">
        <v>41167.296555925925</v>
      </c>
      <c r="D1656">
        <v>364.846</v>
      </c>
      <c r="E1656">
        <v>475.488</v>
      </c>
      <c r="F1656">
        <v>2011.68</v>
      </c>
      <c r="G1656">
        <v>-1.23</v>
      </c>
      <c r="H1656" s="1">
        <v>41167.296555891204</v>
      </c>
      <c r="I1656">
        <v>429.48500000000001</v>
      </c>
      <c r="J1656">
        <v>507.46300000000002</v>
      </c>
      <c r="K1656">
        <v>2014.7059999999999</v>
      </c>
      <c r="L1656" s="3">
        <v>2.0261214889489225</v>
      </c>
      <c r="M1656" s="3">
        <v>3.6985270903700247</v>
      </c>
      <c r="N1656" s="3">
        <v>5.0060478898721135</v>
      </c>
      <c r="O1656" s="3">
        <v>-76.008158404157371</v>
      </c>
      <c r="P1656" s="3">
        <v>-90.576157068258638</v>
      </c>
      <c r="Q1656" s="3">
        <v>38.111535287235853</v>
      </c>
      <c r="R1656" s="3">
        <v>4.1702525317127765</v>
      </c>
      <c r="S1656" s="3">
        <v>4.5284366958241549</v>
      </c>
      <c r="T1656" s="3">
        <v>2.1461060983144762</v>
      </c>
      <c r="U1656" s="4">
        <v>0.37845863346490827</v>
      </c>
    </row>
    <row r="1657" spans="1:21" x14ac:dyDescent="0.25">
      <c r="A1657">
        <v>2465</v>
      </c>
      <c r="B1657" t="s">
        <v>20</v>
      </c>
      <c r="C1657" s="1">
        <v>41167.208777465275</v>
      </c>
      <c r="D1657">
        <v>370.33199999999999</v>
      </c>
      <c r="E1657">
        <v>466.95400000000001</v>
      </c>
      <c r="F1657">
        <v>2005.8889999999999</v>
      </c>
      <c r="G1657">
        <v>-1.1499999999999999</v>
      </c>
      <c r="H1657" s="1">
        <v>41167.208777372682</v>
      </c>
      <c r="I1657">
        <v>407.33800000000002</v>
      </c>
      <c r="J1657">
        <v>476.005</v>
      </c>
      <c r="K1657">
        <v>2026.596</v>
      </c>
      <c r="L1657" s="3">
        <v>2.1876901325261051</v>
      </c>
      <c r="M1657" s="3">
        <v>4.1356093081910403</v>
      </c>
      <c r="N1657" s="3">
        <v>5.7981296177774428</v>
      </c>
      <c r="O1657" s="3">
        <v>-72.477921783639374</v>
      </c>
      <c r="P1657" s="3">
        <v>-100.37098629721595</v>
      </c>
      <c r="Q1657" s="3">
        <v>51.081700898353517</v>
      </c>
      <c r="R1657" s="3">
        <v>4.8570494524306582</v>
      </c>
      <c r="S1657" s="3">
        <v>5.0555950151817228</v>
      </c>
      <c r="T1657" s="3">
        <v>2.4271834043513536</v>
      </c>
      <c r="U1657" s="4">
        <v>0.39651213770461857</v>
      </c>
    </row>
    <row r="1658" spans="1:21" x14ac:dyDescent="0.25">
      <c r="A1658">
        <v>2397</v>
      </c>
      <c r="B1658" t="s">
        <v>20</v>
      </c>
      <c r="C1658" s="1">
        <v>41157.411421261575</v>
      </c>
      <c r="D1658">
        <v>365.45499999999998</v>
      </c>
      <c r="E1658">
        <v>494.08100000000002</v>
      </c>
      <c r="F1658">
        <v>2043.684</v>
      </c>
      <c r="G1658">
        <v>-1.19</v>
      </c>
      <c r="H1658" s="1">
        <v>41157.411421249999</v>
      </c>
      <c r="I1658">
        <v>417.428</v>
      </c>
      <c r="J1658">
        <v>498.48399999999998</v>
      </c>
      <c r="K1658">
        <v>2039.184</v>
      </c>
      <c r="L1658" s="3">
        <v>1.9984878492211906</v>
      </c>
      <c r="M1658" s="3">
        <v>3.9713494779622818</v>
      </c>
      <c r="N1658" s="3">
        <v>4.9000916572522009</v>
      </c>
      <c r="O1658" s="3">
        <v>-72.782351053247098</v>
      </c>
      <c r="P1658" s="3">
        <v>-133.97184072951492</v>
      </c>
      <c r="Q1658" s="3">
        <v>53.08773523290764</v>
      </c>
      <c r="R1658" s="3">
        <v>3.9327071592308016</v>
      </c>
      <c r="S1658" s="3">
        <v>4.7683963484532796</v>
      </c>
      <c r="T1658" s="3">
        <v>2.3077480751405801</v>
      </c>
      <c r="U1658" s="4">
        <v>0.34206184475008866</v>
      </c>
    </row>
    <row r="1659" spans="1:21" x14ac:dyDescent="0.25">
      <c r="A1659">
        <v>2920</v>
      </c>
      <c r="B1659" t="s">
        <v>20</v>
      </c>
      <c r="C1659" s="1">
        <v>41258.041955324072</v>
      </c>
      <c r="D1659">
        <v>504.44400000000002</v>
      </c>
      <c r="E1659">
        <v>549.55399999999997</v>
      </c>
      <c r="F1659">
        <v>2092.1469999999999</v>
      </c>
      <c r="G1659">
        <v>-1.19</v>
      </c>
      <c r="H1659" s="1">
        <v>41258.041955381945</v>
      </c>
      <c r="I1659">
        <v>558.66399999999999</v>
      </c>
      <c r="J1659">
        <v>493.59399999999999</v>
      </c>
      <c r="K1659">
        <v>2065.3110000000001</v>
      </c>
      <c r="L1659" s="3">
        <v>1.4301508657759814</v>
      </c>
      <c r="M1659" s="3">
        <v>2.8306179624042214</v>
      </c>
      <c r="N1659" s="3">
        <v>3.8857962518872018</v>
      </c>
      <c r="O1659" s="3">
        <v>-72.550172673255034</v>
      </c>
      <c r="P1659" s="3">
        <v>-117.09059708428541</v>
      </c>
      <c r="Q1659" s="3">
        <v>38.212769351287676</v>
      </c>
      <c r="R1659" s="3">
        <v>2.8062572746514434</v>
      </c>
      <c r="S1659" s="3">
        <v>3.8005348636525582</v>
      </c>
      <c r="T1659" s="3">
        <v>1.6361721125945223</v>
      </c>
      <c r="U1659" s="4">
        <v>0.24502695885136153</v>
      </c>
    </row>
    <row r="1660" spans="1:21" x14ac:dyDescent="0.25">
      <c r="A1660">
        <v>4245</v>
      </c>
      <c r="B1660" t="s">
        <v>20</v>
      </c>
      <c r="C1660" s="1">
        <v>41597.394424212966</v>
      </c>
      <c r="D1660">
        <v>381</v>
      </c>
      <c r="E1660">
        <v>539.80100000000004</v>
      </c>
      <c r="F1660">
        <v>2085.442</v>
      </c>
      <c r="G1660">
        <v>-1.35</v>
      </c>
      <c r="H1660" s="1">
        <v>41597.394424166669</v>
      </c>
      <c r="I1660">
        <v>398.31400000000002</v>
      </c>
      <c r="J1660">
        <v>584.74099999999999</v>
      </c>
      <c r="K1660">
        <v>2082.2840000000001</v>
      </c>
      <c r="L1660" s="3">
        <v>2.3674195692986442</v>
      </c>
      <c r="M1660" s="3">
        <v>3.9398875918431515</v>
      </c>
      <c r="N1660" s="3">
        <v>5.3908763399495019</v>
      </c>
      <c r="O1660" s="3">
        <v>-61.930283292164638</v>
      </c>
      <c r="P1660" s="3">
        <v>-85.430493826366558</v>
      </c>
      <c r="Q1660" s="3">
        <v>23.435003614832592</v>
      </c>
      <c r="R1660" s="3">
        <v>4.0664683131345214</v>
      </c>
      <c r="S1660" s="3">
        <v>5.0778106464406392</v>
      </c>
      <c r="T1660" s="3">
        <v>2.7762283113524973</v>
      </c>
      <c r="U1660" s="4">
        <v>0.47964915422512355</v>
      </c>
    </row>
    <row r="1661" spans="1:21" x14ac:dyDescent="0.25">
      <c r="A1661">
        <v>2623</v>
      </c>
      <c r="B1661" t="s">
        <v>20</v>
      </c>
      <c r="C1661" s="1">
        <v>41187.818842650464</v>
      </c>
      <c r="D1661">
        <v>358.14</v>
      </c>
      <c r="E1661">
        <v>469.697</v>
      </c>
      <c r="F1661">
        <v>2017.471</v>
      </c>
      <c r="G1661">
        <v>-1.0900000000000001</v>
      </c>
      <c r="H1661" s="1">
        <v>41187.818842673609</v>
      </c>
      <c r="I1661">
        <v>404.334</v>
      </c>
      <c r="J1661">
        <v>440.55799999999999</v>
      </c>
      <c r="K1661">
        <v>2018.0319999999999</v>
      </c>
      <c r="L1661" s="3">
        <v>2.0945165818738016</v>
      </c>
      <c r="M1661" s="3">
        <v>3.9464667808535485</v>
      </c>
      <c r="N1661" s="3">
        <v>4.736062661936483</v>
      </c>
      <c r="O1661" s="3">
        <v>-70.620334427277882</v>
      </c>
      <c r="P1661" s="3">
        <v>-152.81526641787977</v>
      </c>
      <c r="Q1661" s="3">
        <v>51.466713944443981</v>
      </c>
      <c r="R1661" s="3">
        <v>3.8813386623036195</v>
      </c>
      <c r="S1661" s="3">
        <v>4.5602571899182749</v>
      </c>
      <c r="T1661" s="3">
        <v>2.4915206929822489</v>
      </c>
      <c r="U1661" s="4">
        <v>0.37932659381990974</v>
      </c>
    </row>
    <row r="1662" spans="1:21" x14ac:dyDescent="0.25">
      <c r="A1662">
        <v>3447</v>
      </c>
      <c r="B1662" t="s">
        <v>20</v>
      </c>
      <c r="C1662" s="1">
        <v>41409.164418993052</v>
      </c>
      <c r="D1662">
        <v>496.82400000000001</v>
      </c>
      <c r="E1662">
        <v>494.38600000000002</v>
      </c>
      <c r="F1662">
        <v>2093.6709999999998</v>
      </c>
      <c r="G1662">
        <v>-1.1499999999999999</v>
      </c>
      <c r="H1662" s="1">
        <v>41409.164418993052</v>
      </c>
      <c r="I1662">
        <v>538.60299999999995</v>
      </c>
      <c r="J1662">
        <v>512.48900000000003</v>
      </c>
      <c r="K1662">
        <v>2084.44</v>
      </c>
      <c r="L1662" s="3">
        <v>1.7583793950690787</v>
      </c>
      <c r="M1662" s="3">
        <v>3.3291506151752004</v>
      </c>
      <c r="N1662" s="3">
        <v>6.1054931132378423</v>
      </c>
      <c r="O1662" s="3">
        <v>-75.916439314885835</v>
      </c>
      <c r="P1662" s="3">
        <v>-106.12602380345655</v>
      </c>
      <c r="Q1662" s="3">
        <v>43.003830504342545</v>
      </c>
      <c r="R1662" s="3">
        <v>4.0281857514254398</v>
      </c>
      <c r="S1662" s="3">
        <v>5.5972542575940452</v>
      </c>
      <c r="T1662" s="3">
        <v>1.9041596542692787</v>
      </c>
      <c r="U1662" s="4">
        <v>0.29677925711939868</v>
      </c>
    </row>
    <row r="1663" spans="1:21" x14ac:dyDescent="0.25">
      <c r="A1663">
        <v>2625</v>
      </c>
      <c r="B1663" t="s">
        <v>20</v>
      </c>
      <c r="C1663" s="1">
        <v>41188.384385578705</v>
      </c>
      <c r="D1663">
        <v>354.178</v>
      </c>
      <c r="E1663">
        <v>476.70699999999999</v>
      </c>
      <c r="F1663">
        <v>2021.434</v>
      </c>
      <c r="G1663">
        <v>-1.1299999999999999</v>
      </c>
      <c r="H1663" s="1">
        <v>41188.384385613426</v>
      </c>
      <c r="I1663">
        <v>402.255</v>
      </c>
      <c r="J1663">
        <v>462.50900000000001</v>
      </c>
      <c r="K1663">
        <v>2015.4490000000001</v>
      </c>
      <c r="L1663" s="3">
        <v>2.2765238643726415</v>
      </c>
      <c r="M1663" s="3">
        <v>3.951307810010535</v>
      </c>
      <c r="N1663" s="3">
        <v>4.1838734122123959</v>
      </c>
      <c r="O1663" s="3">
        <v>-76.281245117098536</v>
      </c>
      <c r="P1663" s="3">
        <v>-9.7779029624356095</v>
      </c>
      <c r="Q1663" s="3">
        <v>62.938516279113188</v>
      </c>
      <c r="R1663" s="3">
        <v>4.0084364999008812</v>
      </c>
      <c r="S1663" s="3">
        <v>4.0263631417345209</v>
      </c>
      <c r="T1663" s="3">
        <v>2.4144504852556565</v>
      </c>
      <c r="U1663" s="4">
        <v>0.39228244716563559</v>
      </c>
    </row>
    <row r="1664" spans="1:21" x14ac:dyDescent="0.25">
      <c r="A1664">
        <v>6825</v>
      </c>
      <c r="B1664" t="s">
        <v>20</v>
      </c>
      <c r="C1664" s="1">
        <v>42911.031768518522</v>
      </c>
      <c r="D1664">
        <v>554.43100000000004</v>
      </c>
      <c r="E1664">
        <v>0.91400000000000003</v>
      </c>
      <c r="F1664">
        <v>1977.2380000000001</v>
      </c>
      <c r="G1664">
        <v>-1.51</v>
      </c>
      <c r="H1664" s="1">
        <v>42911.031768576388</v>
      </c>
      <c r="I1664">
        <v>534.60699999999997</v>
      </c>
      <c r="J1664">
        <v>-52.63</v>
      </c>
      <c r="K1664">
        <v>1941.835</v>
      </c>
      <c r="L1664" s="3">
        <v>0.69243963218154059</v>
      </c>
      <c r="M1664" s="3">
        <v>0.86459047745044915</v>
      </c>
      <c r="N1664" s="3">
        <v>2.2564716285415019</v>
      </c>
      <c r="O1664" s="3">
        <v>-75.332812995868707</v>
      </c>
      <c r="P1664" s="3">
        <v>80.099896720684399</v>
      </c>
      <c r="Q1664" s="3">
        <v>143.39301958055148</v>
      </c>
      <c r="R1664" s="3">
        <v>1.72898513823759</v>
      </c>
      <c r="S1664" s="3">
        <v>1.6736650493013556</v>
      </c>
      <c r="T1664" s="3">
        <v>0.71043378025728998</v>
      </c>
      <c r="U1664" s="4">
        <v>9.9898476426719229E-2</v>
      </c>
    </row>
    <row r="1665" spans="1:21" x14ac:dyDescent="0.25">
      <c r="A1665">
        <v>696</v>
      </c>
      <c r="B1665" t="s">
        <v>20</v>
      </c>
      <c r="C1665" s="1">
        <v>40978.453195925926</v>
      </c>
      <c r="D1665">
        <v>570.89</v>
      </c>
      <c r="E1665">
        <v>22.86</v>
      </c>
      <c r="F1665">
        <v>1951.9390000000001</v>
      </c>
      <c r="G1665">
        <v>-1</v>
      </c>
      <c r="H1665" s="1">
        <v>40978.453195879629</v>
      </c>
      <c r="I1665">
        <v>556.00400000000002</v>
      </c>
      <c r="J1665">
        <v>-3.4529999999999998</v>
      </c>
      <c r="K1665">
        <v>1965.4780000000001</v>
      </c>
      <c r="L1665" s="3">
        <v>0.51796460744781903</v>
      </c>
      <c r="M1665" s="3">
        <v>0.59454480785053043</v>
      </c>
      <c r="N1665" s="3">
        <v>1.5755641368198769</v>
      </c>
      <c r="O1665" s="3">
        <v>53.031360933261823</v>
      </c>
      <c r="P1665" s="3">
        <v>107.13797669173341</v>
      </c>
      <c r="Q1665" s="3">
        <v>-22.929314235257454</v>
      </c>
      <c r="R1665" s="3">
        <v>1.0320725015262724</v>
      </c>
      <c r="S1665" s="3">
        <v>1.2923148428980866</v>
      </c>
      <c r="T1665" s="3">
        <v>0.60400558352785083</v>
      </c>
      <c r="U1665" s="4">
        <v>6.8837687281704821E-2</v>
      </c>
    </row>
    <row r="1666" spans="1:21" x14ac:dyDescent="0.25">
      <c r="A1666">
        <v>680</v>
      </c>
      <c r="B1666" t="s">
        <v>20</v>
      </c>
      <c r="C1666" s="1">
        <v>40977.434308090276</v>
      </c>
      <c r="D1666">
        <v>568.452</v>
      </c>
      <c r="E1666">
        <v>27.126999999999999</v>
      </c>
      <c r="F1666">
        <v>1939.442</v>
      </c>
      <c r="G1666">
        <v>-1.1399999999999999</v>
      </c>
      <c r="H1666" s="1">
        <v>40977.434308020835</v>
      </c>
      <c r="I1666">
        <v>598.02599999999995</v>
      </c>
      <c r="J1666">
        <v>9.8390000000000004</v>
      </c>
      <c r="K1666">
        <v>1961.8689999999999</v>
      </c>
      <c r="L1666" s="3">
        <v>0.49520803743172032</v>
      </c>
      <c r="M1666" s="3">
        <v>0.7300622671011755</v>
      </c>
      <c r="N1666" s="3">
        <v>1.6139001138378453</v>
      </c>
      <c r="O1666" s="3">
        <v>-52.083324674966732</v>
      </c>
      <c r="P1666" s="3">
        <v>79.781792622347254</v>
      </c>
      <c r="Q1666" s="3">
        <v>153.056948421491</v>
      </c>
      <c r="R1666" s="3">
        <v>1.0570561209123071</v>
      </c>
      <c r="S1666" s="3">
        <v>1.3718503426412649</v>
      </c>
      <c r="T1666" s="3">
        <v>0.6124733535609721</v>
      </c>
      <c r="U1666" s="4">
        <v>7.7591657687978863E-2</v>
      </c>
    </row>
    <row r="1667" spans="1:21" x14ac:dyDescent="0.25">
      <c r="A1667">
        <v>6864</v>
      </c>
      <c r="B1667" t="s">
        <v>20</v>
      </c>
      <c r="C1667" s="1">
        <v>43040.672809988428</v>
      </c>
      <c r="D1667">
        <v>550.46900000000005</v>
      </c>
      <c r="E1667">
        <v>-27.736999999999998</v>
      </c>
      <c r="F1667">
        <v>1984.8579999999999</v>
      </c>
      <c r="G1667">
        <v>-1.01</v>
      </c>
      <c r="H1667" s="1">
        <v>43040.672809872682</v>
      </c>
      <c r="I1667">
        <v>614.06600000000003</v>
      </c>
      <c r="J1667">
        <v>-41.481999999999999</v>
      </c>
      <c r="K1667">
        <v>1994.242</v>
      </c>
      <c r="L1667" s="3">
        <v>0.91005322300747515</v>
      </c>
      <c r="M1667" s="3">
        <v>1.2622637884099317</v>
      </c>
      <c r="N1667" s="3">
        <v>2.4561952491159764</v>
      </c>
      <c r="O1667" s="3">
        <v>-56.297143395585294</v>
      </c>
      <c r="P1667" s="3">
        <v>81.274245571409381</v>
      </c>
      <c r="Q1667" s="3">
        <v>148.59077925305976</v>
      </c>
      <c r="R1667" s="3">
        <v>1.7667703478850854</v>
      </c>
      <c r="S1667" s="3">
        <v>2.0490995204325273</v>
      </c>
      <c r="T1667" s="3">
        <v>1.0392252074773296</v>
      </c>
      <c r="U1667" s="4">
        <v>0.11620642279637694</v>
      </c>
    </row>
    <row r="1668" spans="1:21" x14ac:dyDescent="0.25">
      <c r="A1668">
        <v>6597</v>
      </c>
      <c r="B1668" t="s">
        <v>20</v>
      </c>
      <c r="C1668" s="1">
        <v>42081.651550162038</v>
      </c>
      <c r="D1668">
        <v>564.49</v>
      </c>
      <c r="E1668">
        <v>-43.890999999999998</v>
      </c>
      <c r="F1668">
        <v>2023.567</v>
      </c>
      <c r="G1668">
        <v>-0.77</v>
      </c>
      <c r="H1668" s="1">
        <v>42081.651550208335</v>
      </c>
      <c r="I1668">
        <v>575.76499999999999</v>
      </c>
      <c r="J1668">
        <v>-56.807000000000002</v>
      </c>
      <c r="K1668">
        <v>2002.423</v>
      </c>
      <c r="L1668" s="3">
        <v>1.008111671943847</v>
      </c>
      <c r="M1668" s="3">
        <v>1.4278661940927724</v>
      </c>
      <c r="N1668" s="3">
        <v>3.5434182825510918</v>
      </c>
      <c r="O1668" s="3">
        <v>-42.271530806794857</v>
      </c>
      <c r="P1668" s="3">
        <v>90.040064070078287</v>
      </c>
      <c r="Q1668" s="3">
        <v>143.10518483084519</v>
      </c>
      <c r="R1668" s="3">
        <v>2.3357670858111987</v>
      </c>
      <c r="S1668" s="3">
        <v>2.9213588015822651</v>
      </c>
      <c r="T1668" s="3">
        <v>1.2533620501105815</v>
      </c>
      <c r="U1668" s="4">
        <v>0.13929082761848127</v>
      </c>
    </row>
    <row r="1669" spans="1:21" x14ac:dyDescent="0.25">
      <c r="A1669">
        <v>3781</v>
      </c>
      <c r="B1669" t="s">
        <v>20</v>
      </c>
      <c r="C1669" s="1">
        <v>41480.807493414351</v>
      </c>
      <c r="D1669">
        <v>565.09900000000005</v>
      </c>
      <c r="E1669">
        <v>-53.034999999999997</v>
      </c>
      <c r="F1669">
        <v>2019.3</v>
      </c>
      <c r="G1669">
        <v>-0.52</v>
      </c>
      <c r="H1669" s="1">
        <v>41480.807493460648</v>
      </c>
      <c r="I1669">
        <v>547.20600000000002</v>
      </c>
      <c r="J1669">
        <v>-90.004000000000005</v>
      </c>
      <c r="K1669">
        <v>2025.9870000000001</v>
      </c>
      <c r="L1669" s="3">
        <v>1.3038126347517176</v>
      </c>
      <c r="M1669" s="3">
        <v>1.4602814478158337</v>
      </c>
      <c r="N1669" s="3">
        <v>2.8592323708255227</v>
      </c>
      <c r="O1669" s="3">
        <v>-45.421404856372128</v>
      </c>
      <c r="P1669" s="3">
        <v>86.628606454535031</v>
      </c>
      <c r="Q1669" s="3">
        <v>134.83258191781931</v>
      </c>
      <c r="R1669" s="3">
        <v>2.2974702612766578</v>
      </c>
      <c r="S1669" s="3">
        <v>2.183235683542506</v>
      </c>
      <c r="T1669" s="3">
        <v>1.3751900272072817</v>
      </c>
      <c r="U1669" s="4">
        <v>0.13586326463719592</v>
      </c>
    </row>
    <row r="1670" spans="1:21" x14ac:dyDescent="0.25">
      <c r="A1670">
        <v>6574</v>
      </c>
      <c r="B1670" t="s">
        <v>20</v>
      </c>
      <c r="C1670" s="1">
        <v>42070.112522800926</v>
      </c>
      <c r="D1670">
        <v>583.38699999999994</v>
      </c>
      <c r="E1670">
        <v>-43.890999999999998</v>
      </c>
      <c r="F1670">
        <v>2041.55</v>
      </c>
      <c r="G1670">
        <v>1.08</v>
      </c>
      <c r="H1670" s="1">
        <v>42070.112522997682</v>
      </c>
      <c r="I1670">
        <v>522.28800000000001</v>
      </c>
      <c r="J1670">
        <v>-43.140999999999998</v>
      </c>
      <c r="K1670">
        <v>1985.742</v>
      </c>
      <c r="L1670" s="3">
        <v>1.1360696493305251</v>
      </c>
      <c r="M1670" s="3">
        <v>1.3920228043898524</v>
      </c>
      <c r="N1670" s="3">
        <v>2.3483970342015108</v>
      </c>
      <c r="O1670" s="3">
        <v>-34.717068483603413</v>
      </c>
      <c r="P1670" s="3">
        <v>-91.790010254092323</v>
      </c>
      <c r="Q1670" s="3">
        <v>140.24624606584285</v>
      </c>
      <c r="R1670" s="3">
        <v>1.7848830678810828</v>
      </c>
      <c r="S1670" s="3">
        <v>1.947549309036944</v>
      </c>
      <c r="T1670" s="3">
        <v>1.3055397641705895</v>
      </c>
      <c r="U1670" s="4">
        <v>0.13128190672995207</v>
      </c>
    </row>
    <row r="1671" spans="1:21" x14ac:dyDescent="0.25">
      <c r="A1671">
        <v>3426</v>
      </c>
      <c r="B1671" t="s">
        <v>20</v>
      </c>
      <c r="C1671" s="1">
        <v>41397.879333217592</v>
      </c>
      <c r="D1671">
        <v>565.70899999999995</v>
      </c>
      <c r="E1671">
        <v>-65.531999999999996</v>
      </c>
      <c r="F1671">
        <v>2006.498</v>
      </c>
      <c r="G1671">
        <v>-0.31</v>
      </c>
      <c r="H1671" s="1">
        <v>41397.879333240744</v>
      </c>
      <c r="I1671">
        <v>536.30899999999997</v>
      </c>
      <c r="J1671">
        <v>-102.806</v>
      </c>
      <c r="K1671">
        <v>2011.848</v>
      </c>
      <c r="L1671" s="3">
        <v>1.2657888087023152</v>
      </c>
      <c r="M1671" s="3">
        <v>1.6169445470503274</v>
      </c>
      <c r="N1671" s="3">
        <v>2.6621808115757073</v>
      </c>
      <c r="O1671" s="3">
        <v>-56.594487087300458</v>
      </c>
      <c r="P1671" s="3">
        <v>-94.063971615300161</v>
      </c>
      <c r="Q1671" s="3">
        <v>131.21486218020539</v>
      </c>
      <c r="R1671" s="3">
        <v>2.2890174189693653</v>
      </c>
      <c r="S1671" s="3">
        <v>2.0232745386481099</v>
      </c>
      <c r="T1671" s="3">
        <v>1.3768136635926567</v>
      </c>
      <c r="U1671" s="4">
        <v>0.13640429319928737</v>
      </c>
    </row>
    <row r="1672" spans="1:21" x14ac:dyDescent="0.25">
      <c r="A1672">
        <v>740</v>
      </c>
      <c r="B1672" t="s">
        <v>20</v>
      </c>
      <c r="C1672" s="1">
        <v>40985.737518541668</v>
      </c>
      <c r="D1672">
        <v>615.39099999999996</v>
      </c>
      <c r="E1672">
        <v>5.4859999999999998</v>
      </c>
      <c r="F1672">
        <v>2059.2289999999998</v>
      </c>
      <c r="G1672">
        <v>-0.77</v>
      </c>
      <c r="H1672" s="1">
        <v>40985.737518553244</v>
      </c>
      <c r="I1672">
        <v>589.61699999999996</v>
      </c>
      <c r="J1672">
        <v>-39.447000000000003</v>
      </c>
      <c r="K1672">
        <v>2060.404</v>
      </c>
      <c r="L1672" s="3">
        <v>1.1567842375573945</v>
      </c>
      <c r="M1672" s="3">
        <v>1.366319191384596</v>
      </c>
      <c r="N1672" s="3">
        <v>2.6361601766388203</v>
      </c>
      <c r="O1672" s="3">
        <v>-65.449731881720794</v>
      </c>
      <c r="P1672" s="3">
        <v>81.215452106880448</v>
      </c>
      <c r="Q1672" s="3">
        <v>147.37181852570228</v>
      </c>
      <c r="R1672" s="3">
        <v>1.9812234564599294</v>
      </c>
      <c r="S1672" s="3">
        <v>2.1771959941157846</v>
      </c>
      <c r="T1672" s="3">
        <v>1.1926487472678673</v>
      </c>
      <c r="U1672" s="4">
        <v>0.11929687577467296</v>
      </c>
    </row>
    <row r="1673" spans="1:21" x14ac:dyDescent="0.25">
      <c r="A1673">
        <v>6821</v>
      </c>
      <c r="B1673" t="s">
        <v>20</v>
      </c>
      <c r="C1673" s="1">
        <v>42905.730185162036</v>
      </c>
      <c r="D1673">
        <v>552.298</v>
      </c>
      <c r="E1673">
        <v>-17.068999999999999</v>
      </c>
      <c r="F1673">
        <v>2058.0100000000002</v>
      </c>
      <c r="G1673">
        <v>-1.26</v>
      </c>
      <c r="H1673" s="1">
        <v>42905.730185115739</v>
      </c>
      <c r="I1673">
        <v>600.83799999999997</v>
      </c>
      <c r="J1673">
        <v>-23.414000000000001</v>
      </c>
      <c r="K1673">
        <v>2017.424</v>
      </c>
      <c r="L1673" s="3">
        <v>1.4604454342700557</v>
      </c>
      <c r="M1673" s="3">
        <v>2.1721740036364485</v>
      </c>
      <c r="N1673" s="3">
        <v>3.8067977327010625</v>
      </c>
      <c r="O1673" s="3">
        <v>-82.23947470183208</v>
      </c>
      <c r="P1673" s="3">
        <v>95.715854848578303</v>
      </c>
      <c r="Q1673" s="3">
        <v>-38.191765116807176</v>
      </c>
      <c r="R1673" s="3">
        <v>2.7320450379384056</v>
      </c>
      <c r="S1673" s="3">
        <v>3.4088933277034172</v>
      </c>
      <c r="T1673" s="3">
        <v>1.4664334422959655</v>
      </c>
      <c r="U1673" s="4">
        <v>0.1499478096741268</v>
      </c>
    </row>
    <row r="1674" spans="1:21" x14ac:dyDescent="0.25">
      <c r="A1674">
        <v>2888</v>
      </c>
      <c r="B1674" t="s">
        <v>20</v>
      </c>
      <c r="C1674" s="1">
        <v>41256.571421111112</v>
      </c>
      <c r="D1674">
        <v>564.18499999999995</v>
      </c>
      <c r="E1674">
        <v>-56.387999999999998</v>
      </c>
      <c r="F1674">
        <v>2036.3689999999999</v>
      </c>
      <c r="G1674">
        <v>-0.55000000000000004</v>
      </c>
      <c r="H1674" s="1">
        <v>41256.571421122688</v>
      </c>
      <c r="I1674">
        <v>556.60199999999998</v>
      </c>
      <c r="J1674">
        <v>-62.125</v>
      </c>
      <c r="K1674">
        <v>2025.1969999999999</v>
      </c>
      <c r="L1674" s="3">
        <v>1.2456921922822852</v>
      </c>
      <c r="M1674" s="3">
        <v>1.6959240406539997</v>
      </c>
      <c r="N1674" s="3">
        <v>2.6102742615259138</v>
      </c>
      <c r="O1674" s="3">
        <v>-51.096866010936495</v>
      </c>
      <c r="P1674" s="3">
        <v>-94.373776244990069</v>
      </c>
      <c r="Q1674" s="3">
        <v>139.46757345080269</v>
      </c>
      <c r="R1674" s="3">
        <v>2.1071130405156282</v>
      </c>
      <c r="S1674" s="3">
        <v>2.1586980439002232</v>
      </c>
      <c r="T1674" s="3">
        <v>1.4309022366651334</v>
      </c>
      <c r="U1674" s="4">
        <v>0.15528597622395396</v>
      </c>
    </row>
    <row r="1675" spans="1:21" x14ac:dyDescent="0.25">
      <c r="A1675">
        <v>6902</v>
      </c>
      <c r="B1675" t="s">
        <v>20</v>
      </c>
      <c r="C1675" s="1">
        <v>43179.050679537038</v>
      </c>
      <c r="D1675">
        <v>511.15</v>
      </c>
      <c r="E1675">
        <v>-33.527999999999999</v>
      </c>
      <c r="F1675">
        <v>2014.1179999999999</v>
      </c>
      <c r="G1675">
        <v>-1.47</v>
      </c>
      <c r="H1675" s="1">
        <v>43179.050679456021</v>
      </c>
      <c r="I1675">
        <v>557.745</v>
      </c>
      <c r="J1675">
        <v>-77.412000000000006</v>
      </c>
      <c r="K1675">
        <v>1993.53</v>
      </c>
      <c r="L1675" s="3">
        <v>1.2267822062063123</v>
      </c>
      <c r="M1675" s="3">
        <v>1.7871689839416436</v>
      </c>
      <c r="N1675" s="3">
        <v>2.6210521302399901</v>
      </c>
      <c r="O1675" s="3">
        <v>-74.219187505191442</v>
      </c>
      <c r="P1675" s="3">
        <v>137.76893923013807</v>
      </c>
      <c r="Q1675" s="3">
        <v>-72.35113260561991</v>
      </c>
      <c r="R1675" s="3">
        <v>1.9576300675382754</v>
      </c>
      <c r="S1675" s="3">
        <v>2.4367215748373923</v>
      </c>
      <c r="T1675" s="3">
        <v>1.3299504236986195</v>
      </c>
      <c r="U1675" s="4">
        <v>0.14632076497324437</v>
      </c>
    </row>
    <row r="1676" spans="1:21" x14ac:dyDescent="0.25">
      <c r="A1676">
        <v>1016</v>
      </c>
      <c r="B1676" t="s">
        <v>20</v>
      </c>
      <c r="C1676" s="1">
        <v>41075.943340451391</v>
      </c>
      <c r="D1676">
        <v>647.70000000000005</v>
      </c>
      <c r="E1676">
        <v>75.59</v>
      </c>
      <c r="F1676">
        <v>2026.92</v>
      </c>
      <c r="G1676">
        <v>0.16</v>
      </c>
      <c r="H1676" s="1">
        <v>41075.943340474536</v>
      </c>
      <c r="I1676">
        <v>639.08399999999995</v>
      </c>
      <c r="J1676">
        <v>17.888999999999999</v>
      </c>
      <c r="K1676">
        <v>2019.0740000000001</v>
      </c>
      <c r="L1676" s="3">
        <v>1.0637521428967354</v>
      </c>
      <c r="M1676" s="3">
        <v>1.3041643360356103</v>
      </c>
      <c r="N1676" s="3">
        <v>2.4336035871539585</v>
      </c>
      <c r="O1676" s="3">
        <v>-67.20412914815455</v>
      </c>
      <c r="P1676" s="3">
        <v>73.451158367752228</v>
      </c>
      <c r="Q1676" s="3">
        <v>164.99325776908537</v>
      </c>
      <c r="R1676" s="3">
        <v>1.6344891977096268</v>
      </c>
      <c r="S1676" s="3">
        <v>2.1889324618523531</v>
      </c>
      <c r="T1676" s="3">
        <v>1.1123623972084715</v>
      </c>
      <c r="U1676" s="4">
        <v>0.1326024127602701</v>
      </c>
    </row>
    <row r="1677" spans="1:21" x14ac:dyDescent="0.25">
      <c r="A1677">
        <v>802</v>
      </c>
      <c r="B1677" t="s">
        <v>20</v>
      </c>
      <c r="C1677" s="1">
        <v>41011.893935659726</v>
      </c>
      <c r="D1677">
        <v>651.35799999999995</v>
      </c>
      <c r="E1677">
        <v>89.001999999999995</v>
      </c>
      <c r="F1677">
        <v>1955.2919999999999</v>
      </c>
      <c r="G1677">
        <v>-1.03</v>
      </c>
      <c r="H1677" s="1">
        <v>41011.893935682871</v>
      </c>
      <c r="I1677">
        <v>652.00300000000004</v>
      </c>
      <c r="J1677">
        <v>78.046000000000006</v>
      </c>
      <c r="K1677">
        <v>1941.7059999999999</v>
      </c>
      <c r="L1677" s="3">
        <v>0.64879839450775079</v>
      </c>
      <c r="M1677" s="3">
        <v>0.90928110609891344</v>
      </c>
      <c r="N1677" s="3">
        <v>2.992691448539972</v>
      </c>
      <c r="O1677" s="3">
        <v>-56.163066483883028</v>
      </c>
      <c r="P1677" s="3">
        <v>-89.67286106286528</v>
      </c>
      <c r="Q1677" s="3">
        <v>156.73607941345617</v>
      </c>
      <c r="R1677" s="3">
        <v>1.3950123248973796</v>
      </c>
      <c r="S1677" s="3">
        <v>2.7715837358222331</v>
      </c>
      <c r="T1677" s="3">
        <v>0.73358649268902809</v>
      </c>
      <c r="U1677" s="4">
        <v>0.10744341684451755</v>
      </c>
    </row>
    <row r="1678" spans="1:21" x14ac:dyDescent="0.25">
      <c r="A1678">
        <v>6075</v>
      </c>
      <c r="B1678" t="s">
        <v>20</v>
      </c>
      <c r="C1678" s="1">
        <v>41895.589319699073</v>
      </c>
      <c r="D1678">
        <v>504.74900000000002</v>
      </c>
      <c r="E1678">
        <v>-51.816000000000003</v>
      </c>
      <c r="F1678">
        <v>1972.3610000000001</v>
      </c>
      <c r="G1678">
        <v>-1.45</v>
      </c>
      <c r="H1678" s="1">
        <v>41895.589319687497</v>
      </c>
      <c r="I1678">
        <v>501.57400000000001</v>
      </c>
      <c r="J1678">
        <v>-60.741999999999997</v>
      </c>
      <c r="K1678">
        <v>1970.1569999999999</v>
      </c>
      <c r="L1678" s="3">
        <v>0.9054747788707993</v>
      </c>
      <c r="M1678" s="3">
        <v>1.2633135651624221</v>
      </c>
      <c r="N1678" s="3">
        <v>2.2630779482210261</v>
      </c>
      <c r="O1678" s="3">
        <v>46.29820286560124</v>
      </c>
      <c r="P1678" s="3">
        <v>87.532902358106</v>
      </c>
      <c r="Q1678" s="3">
        <v>-36.918619407706267</v>
      </c>
      <c r="R1678" s="3">
        <v>1.5884277617221869</v>
      </c>
      <c r="S1678" s="3">
        <v>1.9538022560884087</v>
      </c>
      <c r="T1678" s="3">
        <v>1.09024905864635</v>
      </c>
      <c r="U1678" s="4">
        <v>0.15745396215712201</v>
      </c>
    </row>
    <row r="1679" spans="1:21" x14ac:dyDescent="0.25">
      <c r="A1679">
        <v>669</v>
      </c>
      <c r="B1679" t="s">
        <v>20</v>
      </c>
      <c r="C1679" s="1">
        <v>40974.098962708333</v>
      </c>
      <c r="D1679">
        <v>659.28200000000004</v>
      </c>
      <c r="E1679">
        <v>75.59</v>
      </c>
      <c r="F1679">
        <v>2019.605</v>
      </c>
      <c r="G1679">
        <v>-0.52</v>
      </c>
      <c r="H1679" s="1">
        <v>40974.098962743054</v>
      </c>
      <c r="I1679">
        <v>655.47</v>
      </c>
      <c r="J1679">
        <v>73.641999999999996</v>
      </c>
      <c r="K1679">
        <v>2007.9849999999999</v>
      </c>
      <c r="L1679" s="3">
        <v>0.99739634763961726</v>
      </c>
      <c r="M1679" s="3">
        <v>1.2361941837019921</v>
      </c>
      <c r="N1679" s="3">
        <v>2.6950083676987959</v>
      </c>
      <c r="O1679" s="3">
        <v>-75.804424806303359</v>
      </c>
      <c r="P1679" s="3">
        <v>88.132644254904548</v>
      </c>
      <c r="Q1679" s="3">
        <v>160.79856140569814</v>
      </c>
      <c r="R1679" s="3">
        <v>1.4858738328993013</v>
      </c>
      <c r="S1679" s="3">
        <v>2.5529140808332613</v>
      </c>
      <c r="T1679" s="3">
        <v>1.0132450254754986</v>
      </c>
      <c r="U1679" s="4">
        <v>0.13809711390864032</v>
      </c>
    </row>
    <row r="1680" spans="1:21" x14ac:dyDescent="0.25">
      <c r="A1680">
        <v>751</v>
      </c>
      <c r="B1680" t="s">
        <v>20</v>
      </c>
      <c r="C1680" s="1">
        <v>40988.559695717595</v>
      </c>
      <c r="D1680">
        <v>658.36800000000005</v>
      </c>
      <c r="E1680">
        <v>65.227000000000004</v>
      </c>
      <c r="F1680">
        <v>2036.0640000000001</v>
      </c>
      <c r="G1680">
        <v>-0.93</v>
      </c>
      <c r="H1680" s="1">
        <v>40988.559695729164</v>
      </c>
      <c r="I1680">
        <v>650.49800000000005</v>
      </c>
      <c r="J1680">
        <v>47.573999999999998</v>
      </c>
      <c r="K1680">
        <v>2022.0329999999999</v>
      </c>
      <c r="L1680" s="3">
        <v>1.1708552403449191</v>
      </c>
      <c r="M1680" s="3">
        <v>1.354240391037546</v>
      </c>
      <c r="N1680" s="3">
        <v>2.9576409240545365</v>
      </c>
      <c r="O1680" s="3">
        <v>-48.293776451306414</v>
      </c>
      <c r="P1680" s="3">
        <v>-90.194875869205163</v>
      </c>
      <c r="Q1680" s="3">
        <v>152.0334196809888</v>
      </c>
      <c r="R1680" s="3">
        <v>1.7887730587759734</v>
      </c>
      <c r="S1680" s="3">
        <v>2.670706287530912</v>
      </c>
      <c r="T1680" s="3">
        <v>1.242708541424463</v>
      </c>
      <c r="U1680" s="4">
        <v>0.14397631459317153</v>
      </c>
    </row>
    <row r="1681" spans="1:21" x14ac:dyDescent="0.25">
      <c r="A1681">
        <v>2299</v>
      </c>
      <c r="B1681" t="s">
        <v>20</v>
      </c>
      <c r="C1681" s="1">
        <v>41130.827921180557</v>
      </c>
      <c r="D1681">
        <v>595.274</v>
      </c>
      <c r="E1681">
        <v>57.606999999999999</v>
      </c>
      <c r="F1681">
        <v>2075.078</v>
      </c>
      <c r="G1681">
        <v>0.13</v>
      </c>
      <c r="H1681" s="1">
        <v>41130.827921261574</v>
      </c>
      <c r="I1681">
        <v>582.13</v>
      </c>
      <c r="J1681">
        <v>20.521000000000001</v>
      </c>
      <c r="K1681">
        <v>2066.9209999999998</v>
      </c>
      <c r="L1681" s="3">
        <v>0.89858381562394718</v>
      </c>
      <c r="M1681" s="3">
        <v>1.3015084837237132</v>
      </c>
      <c r="N1681" s="3">
        <v>2.0873637704786265</v>
      </c>
      <c r="O1681" s="3">
        <v>-81.321840696454402</v>
      </c>
      <c r="P1681" s="3">
        <v>103.69110125921715</v>
      </c>
      <c r="Q1681" s="3">
        <v>-49.69052034360611</v>
      </c>
      <c r="R1681" s="3">
        <v>1.6089506401450535</v>
      </c>
      <c r="S1681" s="3">
        <v>1.8431115273965908</v>
      </c>
      <c r="T1681" s="3">
        <v>0.90431385324473013</v>
      </c>
      <c r="U1681" s="4">
        <v>0.11397946355866204</v>
      </c>
    </row>
    <row r="1682" spans="1:21" x14ac:dyDescent="0.25">
      <c r="A1682">
        <v>2621</v>
      </c>
      <c r="B1682" t="s">
        <v>20</v>
      </c>
      <c r="C1682" s="1">
        <v>41186.985542974537</v>
      </c>
      <c r="D1682">
        <v>550.46900000000005</v>
      </c>
      <c r="E1682">
        <v>-5.4859999999999998</v>
      </c>
      <c r="F1682">
        <v>2081.4789999999998</v>
      </c>
      <c r="G1682">
        <v>-0.62</v>
      </c>
      <c r="H1682" s="1">
        <v>41186.985543009258</v>
      </c>
      <c r="I1682">
        <v>541.21100000000001</v>
      </c>
      <c r="J1682">
        <v>-56.363999999999997</v>
      </c>
      <c r="K1682">
        <v>2081.8429999999998</v>
      </c>
      <c r="L1682" s="3">
        <v>1.3369302507370944</v>
      </c>
      <c r="M1682" s="3">
        <v>1.8657755067425295</v>
      </c>
      <c r="N1682" s="3">
        <v>3.0824270785216479</v>
      </c>
      <c r="O1682" s="3">
        <v>-84.238186280265452</v>
      </c>
      <c r="P1682" s="3">
        <v>124.04707657838064</v>
      </c>
      <c r="Q1682" s="3">
        <v>-67.33785424676833</v>
      </c>
      <c r="R1682" s="3">
        <v>2.2994065383203406</v>
      </c>
      <c r="S1682" s="3">
        <v>2.757066338832054</v>
      </c>
      <c r="T1682" s="3">
        <v>1.3409023446783976</v>
      </c>
      <c r="U1682" s="4">
        <v>0.17625461780382454</v>
      </c>
    </row>
    <row r="1683" spans="1:21" x14ac:dyDescent="0.25">
      <c r="A1683">
        <v>808</v>
      </c>
      <c r="B1683" t="s">
        <v>20</v>
      </c>
      <c r="C1683" s="1">
        <v>41015.087400127311</v>
      </c>
      <c r="D1683">
        <v>648.30999999999995</v>
      </c>
      <c r="E1683">
        <v>76.504999999999995</v>
      </c>
      <c r="F1683">
        <v>2046.4269999999999</v>
      </c>
      <c r="G1683">
        <v>-0.22</v>
      </c>
      <c r="H1683" s="1">
        <v>41015.08740019676</v>
      </c>
      <c r="I1683">
        <v>653.11400000000003</v>
      </c>
      <c r="J1683">
        <v>60.021000000000001</v>
      </c>
      <c r="K1683">
        <v>2036.856</v>
      </c>
      <c r="L1683" s="3">
        <v>1.1382254333640027</v>
      </c>
      <c r="M1683" s="3">
        <v>1.4076652796658071</v>
      </c>
      <c r="N1683" s="3">
        <v>2.744781365913278</v>
      </c>
      <c r="O1683" s="3">
        <v>-83.185842776082268</v>
      </c>
      <c r="P1683" s="3">
        <v>118.8687023872737</v>
      </c>
      <c r="Q1683" s="3">
        <v>-54.087816529224817</v>
      </c>
      <c r="R1683" s="3">
        <v>1.7277278882723976</v>
      </c>
      <c r="S1683" s="3">
        <v>2.5390602230159445</v>
      </c>
      <c r="T1683" s="3">
        <v>1.1408674786446227</v>
      </c>
      <c r="U1683" s="4">
        <v>0.13961696798280188</v>
      </c>
    </row>
    <row r="1684" spans="1:21" x14ac:dyDescent="0.25">
      <c r="A1684">
        <v>6843</v>
      </c>
      <c r="B1684" t="s">
        <v>20</v>
      </c>
      <c r="C1684" s="1">
        <v>42970.722283182869</v>
      </c>
      <c r="D1684">
        <v>657.75800000000004</v>
      </c>
      <c r="E1684">
        <v>68.885000000000005</v>
      </c>
      <c r="F1684">
        <v>2045.2080000000001</v>
      </c>
      <c r="G1684">
        <v>-0.78</v>
      </c>
      <c r="H1684" s="1">
        <v>42970.722283275463</v>
      </c>
      <c r="I1684">
        <v>658.26</v>
      </c>
      <c r="J1684">
        <v>69.096000000000004</v>
      </c>
      <c r="K1684">
        <v>2034.61</v>
      </c>
      <c r="L1684" s="3">
        <v>1.2135114044952096</v>
      </c>
      <c r="M1684" s="3">
        <v>1.4791723244773272</v>
      </c>
      <c r="N1684" s="3">
        <v>3.1110640972782364</v>
      </c>
      <c r="O1684" s="3">
        <v>-81.991469696434493</v>
      </c>
      <c r="P1684" s="3">
        <v>75.038966174450607</v>
      </c>
      <c r="Q1684" s="3">
        <v>171.19457988769568</v>
      </c>
      <c r="R1684" s="3">
        <v>1.8285834651459254</v>
      </c>
      <c r="S1684" s="3">
        <v>2.9062829327690594</v>
      </c>
      <c r="T1684" s="3">
        <v>1.2070619150160837</v>
      </c>
      <c r="U1684" s="4">
        <v>0.14056020957800019</v>
      </c>
    </row>
    <row r="1685" spans="1:21" x14ac:dyDescent="0.25">
      <c r="A1685">
        <v>2887</v>
      </c>
      <c r="B1685" t="s">
        <v>20</v>
      </c>
      <c r="C1685" s="1">
        <v>41256.177655821761</v>
      </c>
      <c r="D1685">
        <v>553.51700000000005</v>
      </c>
      <c r="E1685">
        <v>-82.296000000000006</v>
      </c>
      <c r="F1685">
        <v>2036.3689999999999</v>
      </c>
      <c r="G1685">
        <v>-0.24</v>
      </c>
      <c r="H1685" s="1">
        <v>41256.177655902778</v>
      </c>
      <c r="I1685">
        <v>558.10799999999995</v>
      </c>
      <c r="J1685">
        <v>-64.480999999999995</v>
      </c>
      <c r="K1685">
        <v>2033.222</v>
      </c>
      <c r="L1685" s="3">
        <v>1.5110476205713361</v>
      </c>
      <c r="M1685" s="3">
        <v>1.9007638835583214</v>
      </c>
      <c r="N1685" s="3">
        <v>3.5615633167840439</v>
      </c>
      <c r="O1685" s="3">
        <v>-84.580546471722968</v>
      </c>
      <c r="P1685" s="3">
        <v>-173.26255533800816</v>
      </c>
      <c r="Q1685" s="3">
        <v>-144.02079639056618</v>
      </c>
      <c r="R1685" s="3">
        <v>2.90515677582232</v>
      </c>
      <c r="S1685" s="3">
        <v>2.7787319111569815</v>
      </c>
      <c r="T1685" s="3">
        <v>1.5380303249141889</v>
      </c>
      <c r="U1685" s="4">
        <v>0.15890926849608558</v>
      </c>
    </row>
    <row r="1686" spans="1:21" x14ac:dyDescent="0.25">
      <c r="A1686">
        <v>6664</v>
      </c>
      <c r="B1686" t="s">
        <v>20</v>
      </c>
      <c r="C1686" s="1">
        <v>42281.345972465278</v>
      </c>
      <c r="D1686">
        <v>559.91800000000001</v>
      </c>
      <c r="E1686">
        <v>-99.06</v>
      </c>
      <c r="F1686">
        <v>1966.874</v>
      </c>
      <c r="G1686">
        <v>-0.49</v>
      </c>
      <c r="H1686" s="1">
        <v>42281.345972546296</v>
      </c>
      <c r="I1686">
        <v>553.95500000000004</v>
      </c>
      <c r="J1686">
        <v>-95.034999999999997</v>
      </c>
      <c r="K1686">
        <v>1971.3240000000001</v>
      </c>
      <c r="L1686" s="3">
        <v>1.034317676535971</v>
      </c>
      <c r="M1686" s="3">
        <v>1.4777161225091116</v>
      </c>
      <c r="N1686" s="3">
        <v>3.207957694364362</v>
      </c>
      <c r="O1686" s="3">
        <v>-50.512264505929473</v>
      </c>
      <c r="P1686" s="3">
        <v>84.050117697435311</v>
      </c>
      <c r="Q1686" s="3">
        <v>141.83735164211348</v>
      </c>
      <c r="R1686" s="3">
        <v>2.3672177724046151</v>
      </c>
      <c r="S1686" s="3">
        <v>2.5152913364731404</v>
      </c>
      <c r="T1686" s="3">
        <v>1.2433280546506467</v>
      </c>
      <c r="U1686" s="4">
        <v>0.16312770168560831</v>
      </c>
    </row>
    <row r="1687" spans="1:21" x14ac:dyDescent="0.25">
      <c r="A1687">
        <v>2799</v>
      </c>
      <c r="B1687" t="s">
        <v>20</v>
      </c>
      <c r="C1687" s="1">
        <v>41228.820943287035</v>
      </c>
      <c r="D1687">
        <v>523.64599999999996</v>
      </c>
      <c r="E1687">
        <v>-78.942999999999998</v>
      </c>
      <c r="F1687">
        <v>1947.672</v>
      </c>
      <c r="G1687">
        <v>-1.06</v>
      </c>
      <c r="H1687" s="1">
        <v>41228.820943356484</v>
      </c>
      <c r="I1687">
        <v>568.64700000000005</v>
      </c>
      <c r="J1687">
        <v>-73.731999999999999</v>
      </c>
      <c r="K1687">
        <v>1923.0930000000001</v>
      </c>
      <c r="L1687" s="3">
        <v>0.70999393903224595</v>
      </c>
      <c r="M1687" s="3">
        <v>0.97155537664271985</v>
      </c>
      <c r="N1687" s="3">
        <v>3.2641537149043254</v>
      </c>
      <c r="O1687" s="3">
        <v>-59.312651587859946</v>
      </c>
      <c r="P1687" s="3">
        <v>-82.787147536769467</v>
      </c>
      <c r="Q1687" s="3">
        <v>131.56580259145599</v>
      </c>
      <c r="R1687" s="3">
        <v>2.293323467004484</v>
      </c>
      <c r="S1687" s="3">
        <v>2.4785592797286284</v>
      </c>
      <c r="T1687" s="3">
        <v>0.80940658653935316</v>
      </c>
      <c r="U1687" s="4">
        <v>0.153644639354546</v>
      </c>
    </row>
    <row r="1688" spans="1:21" x14ac:dyDescent="0.25">
      <c r="A1688">
        <v>665</v>
      </c>
      <c r="B1688" t="s">
        <v>20</v>
      </c>
      <c r="C1688" s="1">
        <v>40973.246023043983</v>
      </c>
      <c r="D1688">
        <v>660.50199999999995</v>
      </c>
      <c r="E1688">
        <v>100.279</v>
      </c>
      <c r="F1688">
        <v>1994.9159999999999</v>
      </c>
      <c r="G1688">
        <v>-0.51</v>
      </c>
      <c r="H1688" s="1">
        <v>40973.24602309028</v>
      </c>
      <c r="I1688">
        <v>659.64400000000001</v>
      </c>
      <c r="J1688">
        <v>109.477</v>
      </c>
      <c r="K1688">
        <v>1978.818</v>
      </c>
      <c r="L1688" s="3">
        <v>0.80560906396868837</v>
      </c>
      <c r="M1688" s="3">
        <v>1.003297618835288</v>
      </c>
      <c r="N1688" s="3">
        <v>3.1967473260611894</v>
      </c>
      <c r="O1688" s="3">
        <v>-64.419784867496034</v>
      </c>
      <c r="P1688" s="3">
        <v>88.678467129618426</v>
      </c>
      <c r="Q1688" s="3">
        <v>162.34623601388907</v>
      </c>
      <c r="R1688" s="3">
        <v>1.3776117088575575</v>
      </c>
      <c r="S1688" s="3">
        <v>3.0371781923507513</v>
      </c>
      <c r="T1688" s="3">
        <v>0.84242759049834604</v>
      </c>
      <c r="U1688" s="4">
        <v>0.11405546440142258</v>
      </c>
    </row>
    <row r="1689" spans="1:21" x14ac:dyDescent="0.25">
      <c r="A1689">
        <v>988</v>
      </c>
      <c r="B1689" t="s">
        <v>20</v>
      </c>
      <c r="C1689" s="1">
        <v>41067.091007673611</v>
      </c>
      <c r="D1689">
        <v>665.37800000000004</v>
      </c>
      <c r="E1689">
        <v>85.649000000000001</v>
      </c>
      <c r="F1689">
        <v>2023.8720000000001</v>
      </c>
      <c r="G1689">
        <v>-0.89</v>
      </c>
      <c r="H1689" s="1">
        <v>41067.09100763889</v>
      </c>
      <c r="I1689">
        <v>658.51700000000005</v>
      </c>
      <c r="J1689">
        <v>58.305</v>
      </c>
      <c r="K1689">
        <v>2019.7249999999999</v>
      </c>
      <c r="L1689" s="3">
        <v>1.1180493920984558</v>
      </c>
      <c r="M1689" s="3">
        <v>1.367903358950755</v>
      </c>
      <c r="N1689" s="3">
        <v>2.8430356903351832</v>
      </c>
      <c r="O1689" s="3">
        <v>-70.482793708372384</v>
      </c>
      <c r="P1689" s="3">
        <v>-87.267620645070195</v>
      </c>
      <c r="Q1689" s="3">
        <v>148.32781805610213</v>
      </c>
      <c r="R1689" s="3">
        <v>1.807925552036977</v>
      </c>
      <c r="S1689" s="3">
        <v>2.5635061603199318</v>
      </c>
      <c r="T1689" s="3">
        <v>1.1432916591199955</v>
      </c>
      <c r="U1689" s="4">
        <v>0.1373221281761404</v>
      </c>
    </row>
    <row r="1690" spans="1:21" x14ac:dyDescent="0.25">
      <c r="A1690">
        <v>2372</v>
      </c>
      <c r="B1690" t="s">
        <v>20</v>
      </c>
      <c r="C1690" s="1">
        <v>41148.385623437498</v>
      </c>
      <c r="D1690">
        <v>582.77800000000002</v>
      </c>
      <c r="E1690">
        <v>-99.67</v>
      </c>
      <c r="F1690">
        <v>2018.386</v>
      </c>
      <c r="G1690">
        <v>0.93</v>
      </c>
      <c r="H1690" s="1">
        <v>41148.385623599534</v>
      </c>
      <c r="I1690">
        <v>552.322</v>
      </c>
      <c r="J1690">
        <v>-67.853999999999999</v>
      </c>
      <c r="K1690">
        <v>1990.13</v>
      </c>
      <c r="L1690" s="3">
        <v>1.3446182243717673</v>
      </c>
      <c r="M1690" s="3">
        <v>1.8261566390907849</v>
      </c>
      <c r="N1690" s="3">
        <v>3.8957713938655356</v>
      </c>
      <c r="O1690" s="3">
        <v>-60.241113310430642</v>
      </c>
      <c r="P1690" s="3">
        <v>-91.324980750493339</v>
      </c>
      <c r="Q1690" s="3">
        <v>138.53368362639446</v>
      </c>
      <c r="R1690" s="3">
        <v>2.9210053302426786</v>
      </c>
      <c r="S1690" s="3">
        <v>3.0863440429655924</v>
      </c>
      <c r="T1690" s="3">
        <v>1.4769943207825236</v>
      </c>
      <c r="U1690" s="4">
        <v>0.14791332366166093</v>
      </c>
    </row>
    <row r="1691" spans="1:21" x14ac:dyDescent="0.25">
      <c r="A1691">
        <v>443</v>
      </c>
      <c r="B1691" t="s">
        <v>20</v>
      </c>
      <c r="C1691" s="1">
        <v>40968.265837812498</v>
      </c>
      <c r="D1691">
        <v>530.96199999999999</v>
      </c>
      <c r="E1691">
        <v>145.38999999999999</v>
      </c>
      <c r="F1691">
        <v>1954.9870000000001</v>
      </c>
      <c r="G1691">
        <v>-1.06</v>
      </c>
      <c r="H1691" s="1">
        <v>40968.265837812498</v>
      </c>
      <c r="I1691">
        <v>546.34199999999998</v>
      </c>
      <c r="J1691">
        <v>124.42</v>
      </c>
      <c r="K1691">
        <v>1971.569</v>
      </c>
      <c r="L1691" s="3">
        <v>0.35281617217718009</v>
      </c>
      <c r="M1691" s="3">
        <v>0.61432104631043416</v>
      </c>
      <c r="N1691" s="3">
        <v>1.354841159296023</v>
      </c>
      <c r="O1691" s="3">
        <v>-83.288584030938594</v>
      </c>
      <c r="P1691" s="3">
        <v>-176.76955687054988</v>
      </c>
      <c r="Q1691" s="3">
        <v>-117.11307266069264</v>
      </c>
      <c r="R1691" s="3">
        <v>0.78200011495096078</v>
      </c>
      <c r="S1691" s="3">
        <v>1.2543747831320502</v>
      </c>
      <c r="T1691" s="3">
        <v>0.38397722295781023</v>
      </c>
      <c r="U1691" s="4">
        <v>5.7996548157515516E-2</v>
      </c>
    </row>
    <row r="1692" spans="1:21" x14ac:dyDescent="0.25">
      <c r="A1692">
        <v>243</v>
      </c>
      <c r="B1692" t="s">
        <v>20</v>
      </c>
      <c r="C1692" s="1">
        <v>40967.204900763893</v>
      </c>
      <c r="D1692">
        <v>538.88599999999997</v>
      </c>
      <c r="E1692">
        <v>135.636</v>
      </c>
      <c r="F1692">
        <v>2001.0119999999999</v>
      </c>
      <c r="G1692">
        <v>-0.99</v>
      </c>
      <c r="H1692" s="1">
        <v>40967.204900787037</v>
      </c>
      <c r="I1692">
        <v>553.87599999999998</v>
      </c>
      <c r="J1692">
        <v>170.714</v>
      </c>
      <c r="K1692">
        <v>1995.6</v>
      </c>
      <c r="L1692" s="3">
        <v>0.4173535819381366</v>
      </c>
      <c r="M1692" s="3">
        <v>0.64959609049389866</v>
      </c>
      <c r="N1692" s="3">
        <v>1.4876595712219816</v>
      </c>
      <c r="O1692" s="3">
        <v>-85.839649614645083</v>
      </c>
      <c r="P1692" s="3">
        <v>168.90066267900295</v>
      </c>
      <c r="Q1692" s="3">
        <v>-88.714046055910416</v>
      </c>
      <c r="R1692" s="3">
        <v>0.68713579826328441</v>
      </c>
      <c r="S1692" s="3">
        <v>1.4620464985090962</v>
      </c>
      <c r="T1692" s="3">
        <v>0.4286082746550619</v>
      </c>
      <c r="U1692" s="4">
        <v>5.7991299124445998E-2</v>
      </c>
    </row>
    <row r="1693" spans="1:21" x14ac:dyDescent="0.25">
      <c r="A1693">
        <v>527</v>
      </c>
      <c r="B1693" t="s">
        <v>20</v>
      </c>
      <c r="C1693" s="1">
        <v>40968.70619931713</v>
      </c>
      <c r="D1693">
        <v>567.23299999999995</v>
      </c>
      <c r="E1693">
        <v>140.208</v>
      </c>
      <c r="F1693">
        <v>1970.2270000000001</v>
      </c>
      <c r="G1693">
        <v>-1.22</v>
      </c>
      <c r="H1693" s="1">
        <v>40968.706199351851</v>
      </c>
      <c r="I1693">
        <v>565.21699999999998</v>
      </c>
      <c r="J1693">
        <v>143.04</v>
      </c>
      <c r="K1693">
        <v>1968.51</v>
      </c>
      <c r="L1693" s="3">
        <v>0.38750643576787863</v>
      </c>
      <c r="M1693" s="3">
        <v>0.57104076608119836</v>
      </c>
      <c r="N1693" s="3">
        <v>1.2812334650500261</v>
      </c>
      <c r="O1693" s="3">
        <v>-79.661233482762697</v>
      </c>
      <c r="P1693" s="3">
        <v>50.145539900237061</v>
      </c>
      <c r="Q1693" s="3">
        <v>-156.68581896266929</v>
      </c>
      <c r="R1693" s="3">
        <v>0.64477757444672079</v>
      </c>
      <c r="S1693" s="3">
        <v>1.2338197215464959</v>
      </c>
      <c r="T1693" s="3">
        <v>0.41346888923453662</v>
      </c>
      <c r="U1693" s="4">
        <v>8.750048639200575E-2</v>
      </c>
    </row>
    <row r="1694" spans="1:21" x14ac:dyDescent="0.25">
      <c r="A1694">
        <v>548</v>
      </c>
      <c r="B1694" t="s">
        <v>20</v>
      </c>
      <c r="C1694" s="1">
        <v>40968.780584490742</v>
      </c>
      <c r="D1694">
        <v>556.56500000000005</v>
      </c>
      <c r="E1694">
        <v>149.65700000000001</v>
      </c>
      <c r="F1694">
        <v>1966.874</v>
      </c>
      <c r="G1694">
        <v>0.02</v>
      </c>
      <c r="H1694" s="1">
        <v>40968.780584548615</v>
      </c>
      <c r="I1694">
        <v>558.02599999999995</v>
      </c>
      <c r="J1694">
        <v>133.00200000000001</v>
      </c>
      <c r="K1694">
        <v>1957.93</v>
      </c>
      <c r="L1694" s="3">
        <v>0.38035268321110277</v>
      </c>
      <c r="M1694" s="3">
        <v>0.56786212416109216</v>
      </c>
      <c r="N1694" s="3">
        <v>1.4203169596702172</v>
      </c>
      <c r="O1694" s="3">
        <v>-81.516766582177823</v>
      </c>
      <c r="P1694" s="3">
        <v>55.460705690531491</v>
      </c>
      <c r="Q1694" s="3">
        <v>-164.65533910627963</v>
      </c>
      <c r="R1694" s="3">
        <v>0.69991585866239348</v>
      </c>
      <c r="S1694" s="3">
        <v>1.3519586917830111</v>
      </c>
      <c r="T1694" s="3">
        <v>0.39725795408139675</v>
      </c>
      <c r="U1694" s="4">
        <v>6.3768514599273296E-2</v>
      </c>
    </row>
    <row r="1695" spans="1:21" x14ac:dyDescent="0.25">
      <c r="A1695">
        <v>6098</v>
      </c>
      <c r="B1695" t="s">
        <v>20</v>
      </c>
      <c r="C1695" s="1">
        <v>41897.589095509262</v>
      </c>
      <c r="D1695">
        <v>517.54999999999995</v>
      </c>
      <c r="E1695">
        <v>150.571</v>
      </c>
      <c r="F1695">
        <v>1973.2750000000001</v>
      </c>
      <c r="G1695">
        <v>-1.25</v>
      </c>
      <c r="H1695" s="1">
        <v>41897.589095439813</v>
      </c>
      <c r="I1695">
        <v>535.90599999999995</v>
      </c>
      <c r="J1695">
        <v>134.95400000000001</v>
      </c>
      <c r="K1695">
        <v>1990.1780000000001</v>
      </c>
      <c r="L1695" s="3">
        <v>0.4534569873730957</v>
      </c>
      <c r="M1695" s="3">
        <v>0.65432279840946506</v>
      </c>
      <c r="N1695" s="3">
        <v>1.2728112279078756</v>
      </c>
      <c r="O1695" s="3">
        <v>-79.117861261072733</v>
      </c>
      <c r="P1695" s="3">
        <v>27.872725127046678</v>
      </c>
      <c r="Q1695" s="3">
        <v>-136.42961776088782</v>
      </c>
      <c r="R1695" s="3">
        <v>0.72808762950091932</v>
      </c>
      <c r="S1695" s="3">
        <v>1.212403286089824</v>
      </c>
      <c r="T1695" s="3">
        <v>0.49320265589381052</v>
      </c>
      <c r="U1695" s="4">
        <v>5.6358556716644428E-2</v>
      </c>
    </row>
    <row r="1696" spans="1:21" x14ac:dyDescent="0.25">
      <c r="A1696">
        <v>6393</v>
      </c>
      <c r="B1696" t="s">
        <v>20</v>
      </c>
      <c r="C1696" s="1">
        <v>41979.536936643519</v>
      </c>
      <c r="D1696">
        <v>553.51700000000005</v>
      </c>
      <c r="E1696">
        <v>107.59399999999999</v>
      </c>
      <c r="F1696">
        <v>1918.7159999999999</v>
      </c>
      <c r="G1696">
        <v>-1.81</v>
      </c>
      <c r="H1696" s="1">
        <v>41979.536936736113</v>
      </c>
      <c r="I1696">
        <v>612.50699999999995</v>
      </c>
      <c r="J1696">
        <v>120.764</v>
      </c>
      <c r="K1696">
        <v>1865.348</v>
      </c>
      <c r="L1696" s="3">
        <v>0.2804016296360981</v>
      </c>
      <c r="M1696" s="3">
        <v>0.36736526610967946</v>
      </c>
      <c r="N1696" s="3">
        <v>1.7285704854640036</v>
      </c>
      <c r="O1696" s="3">
        <v>-65.596814759457516</v>
      </c>
      <c r="P1696" s="3">
        <v>89.273983704580218</v>
      </c>
      <c r="Q1696" s="3">
        <v>163.62386950431872</v>
      </c>
      <c r="R1696" s="3">
        <v>0.60859991835991423</v>
      </c>
      <c r="S1696" s="3">
        <v>1.6526882480645924</v>
      </c>
      <c r="T1696" s="3">
        <v>0.29578927860234216</v>
      </c>
      <c r="U1696" s="4">
        <v>5.8790479419130029E-2</v>
      </c>
    </row>
    <row r="1697" spans="1:21" x14ac:dyDescent="0.25">
      <c r="A1697">
        <v>318</v>
      </c>
      <c r="B1697" t="s">
        <v>20</v>
      </c>
      <c r="C1697" s="1">
        <v>40967.774520671293</v>
      </c>
      <c r="D1697">
        <v>540.71500000000003</v>
      </c>
      <c r="E1697">
        <v>156.36199999999999</v>
      </c>
      <c r="F1697">
        <v>1975.4090000000001</v>
      </c>
      <c r="G1697">
        <v>-1.33</v>
      </c>
      <c r="H1697" s="1">
        <v>40967.774520763887</v>
      </c>
      <c r="I1697">
        <v>548.83799999999997</v>
      </c>
      <c r="J1697">
        <v>174.36</v>
      </c>
      <c r="K1697">
        <v>1955.078</v>
      </c>
      <c r="L1697" s="3">
        <v>0.49293915928360771</v>
      </c>
      <c r="M1697" s="3">
        <v>1.163338547383659</v>
      </c>
      <c r="N1697" s="3">
        <v>1.5248374659344506</v>
      </c>
      <c r="O1697" s="3">
        <v>-45.513198747246619</v>
      </c>
      <c r="P1697" s="3">
        <v>77.061936196288315</v>
      </c>
      <c r="Q1697" s="3">
        <v>170.85430911841749</v>
      </c>
      <c r="R1697" s="3">
        <v>0.9519452819529306</v>
      </c>
      <c r="S1697" s="3">
        <v>1.4777983408891089</v>
      </c>
      <c r="T1697" s="3">
        <v>0.89592093739429401</v>
      </c>
      <c r="U1697" s="4">
        <v>0.22678479701954984</v>
      </c>
    </row>
    <row r="1698" spans="1:21" x14ac:dyDescent="0.25">
      <c r="A1698">
        <v>544</v>
      </c>
      <c r="B1698" t="s">
        <v>20</v>
      </c>
      <c r="C1698" s="1">
        <v>40968.767113009257</v>
      </c>
      <c r="D1698">
        <v>564.79399999999998</v>
      </c>
      <c r="E1698">
        <v>148.74199999999999</v>
      </c>
      <c r="F1698">
        <v>1979.3710000000001</v>
      </c>
      <c r="G1698">
        <v>-0.89</v>
      </c>
      <c r="H1698" s="1">
        <v>40968.767113055554</v>
      </c>
      <c r="I1698">
        <v>559.65899999999999</v>
      </c>
      <c r="J1698">
        <v>128.852</v>
      </c>
      <c r="K1698">
        <v>1967.421</v>
      </c>
      <c r="L1698" s="3">
        <v>0.3573471413246051</v>
      </c>
      <c r="M1698" s="3">
        <v>0.55611662696979591</v>
      </c>
      <c r="N1698" s="3">
        <v>1.3869254129105542</v>
      </c>
      <c r="O1698" s="3">
        <v>-82.602865500563084</v>
      </c>
      <c r="P1698" s="3">
        <v>115.87041565455704</v>
      </c>
      <c r="Q1698" s="3">
        <v>-43.134417675913504</v>
      </c>
      <c r="R1698" s="3">
        <v>0.67127522958003283</v>
      </c>
      <c r="S1698" s="3">
        <v>1.3303852618616361</v>
      </c>
      <c r="T1698" s="3">
        <v>0.36473031905666176</v>
      </c>
      <c r="U1698" s="4">
        <v>5.4567526258393395E-2</v>
      </c>
    </row>
    <row r="1699" spans="1:21" x14ac:dyDescent="0.25">
      <c r="A1699">
        <v>643</v>
      </c>
      <c r="B1699" t="s">
        <v>20</v>
      </c>
      <c r="C1699" s="1">
        <v>40970.239447812499</v>
      </c>
      <c r="D1699">
        <v>545.59199999999998</v>
      </c>
      <c r="E1699">
        <v>152.4</v>
      </c>
      <c r="F1699">
        <v>1947.367</v>
      </c>
      <c r="G1699">
        <v>-1.54</v>
      </c>
      <c r="H1699" s="1">
        <v>40970.23944784722</v>
      </c>
      <c r="I1699">
        <v>530.55799999999999</v>
      </c>
      <c r="J1699">
        <v>145.88</v>
      </c>
      <c r="K1699">
        <v>1933.5360000000001</v>
      </c>
      <c r="L1699" s="3">
        <v>0.30640420029800275</v>
      </c>
      <c r="M1699" s="3">
        <v>0.47122319208623648</v>
      </c>
      <c r="N1699" s="3">
        <v>1.4150319340429274</v>
      </c>
      <c r="O1699" s="3">
        <v>-87.349282414036253</v>
      </c>
      <c r="P1699" s="3">
        <v>22.97199501059135</v>
      </c>
      <c r="Q1699" s="3">
        <v>-130.14773536618037</v>
      </c>
      <c r="R1699" s="3">
        <v>0.61309451014085425</v>
      </c>
      <c r="S1699" s="3">
        <v>1.3560215544208063</v>
      </c>
      <c r="T1699" s="3">
        <v>0.31173346699802096</v>
      </c>
      <c r="U1699" s="4">
        <v>5.6002543789335835E-2</v>
      </c>
    </row>
    <row r="1700" spans="1:21" x14ac:dyDescent="0.25">
      <c r="A1700">
        <v>249</v>
      </c>
      <c r="B1700" t="s">
        <v>20</v>
      </c>
      <c r="C1700" s="1">
        <v>40967.210598668978</v>
      </c>
      <c r="D1700">
        <v>539.19100000000003</v>
      </c>
      <c r="E1700">
        <v>144.16999999999999</v>
      </c>
      <c r="F1700">
        <v>2003.7550000000001</v>
      </c>
      <c r="G1700">
        <v>-0.93</v>
      </c>
      <c r="H1700" s="1">
        <v>40967.210598715275</v>
      </c>
      <c r="I1700">
        <v>552.16499999999996</v>
      </c>
      <c r="J1700">
        <v>158.27799999999999</v>
      </c>
      <c r="K1700">
        <v>1999.1690000000001</v>
      </c>
      <c r="L1700" s="3">
        <v>0.42116932640343829</v>
      </c>
      <c r="M1700" s="3">
        <v>0.75049112811164675</v>
      </c>
      <c r="N1700" s="3">
        <v>1.4970974784640014</v>
      </c>
      <c r="O1700" s="3">
        <v>-85.303135422609742</v>
      </c>
      <c r="P1700" s="3">
        <v>178.56711472254986</v>
      </c>
      <c r="Q1700" s="3">
        <v>-103.02617046248912</v>
      </c>
      <c r="R1700" s="3">
        <v>0.81671592109637459</v>
      </c>
      <c r="S1700" s="3">
        <v>1.45648909091463</v>
      </c>
      <c r="T1700" s="3">
        <v>0.43708073086850163</v>
      </c>
      <c r="U1700" s="4">
        <v>6.3612263279438433E-2</v>
      </c>
    </row>
    <row r="1701" spans="1:21" x14ac:dyDescent="0.25">
      <c r="A1701">
        <v>316</v>
      </c>
      <c r="B1701" t="s">
        <v>20</v>
      </c>
      <c r="C1701" s="1">
        <v>40967.763629259258</v>
      </c>
      <c r="D1701">
        <v>540.41</v>
      </c>
      <c r="E1701">
        <v>154.22900000000001</v>
      </c>
      <c r="F1701">
        <v>1987.9059999999999</v>
      </c>
      <c r="G1701">
        <v>-0.41</v>
      </c>
      <c r="H1701" s="1">
        <v>40967.763629340276</v>
      </c>
      <c r="I1701">
        <v>544.41899999999998</v>
      </c>
      <c r="J1701">
        <v>150.74199999999999</v>
      </c>
      <c r="K1701">
        <v>1980.18</v>
      </c>
      <c r="L1701" s="3">
        <v>0.36464632397337854</v>
      </c>
      <c r="M1701" s="3">
        <v>0.66682440734994164</v>
      </c>
      <c r="N1701" s="3">
        <v>1.2567374078763596</v>
      </c>
      <c r="O1701" s="3">
        <v>-79.710979637329729</v>
      </c>
      <c r="P1701" s="3">
        <v>28.594187464247373</v>
      </c>
      <c r="Q1701" s="3">
        <v>-131.82211063600155</v>
      </c>
      <c r="R1701" s="3">
        <v>0.70051539454163958</v>
      </c>
      <c r="S1701" s="3">
        <v>1.220887206309385</v>
      </c>
      <c r="T1701" s="3">
        <v>0.40920454597426215</v>
      </c>
      <c r="U1701" s="4">
        <v>5.9459857110408146E-2</v>
      </c>
    </row>
    <row r="1702" spans="1:21" x14ac:dyDescent="0.25">
      <c r="A1702">
        <v>547</v>
      </c>
      <c r="B1702" t="s">
        <v>20</v>
      </c>
      <c r="C1702" s="1">
        <v>40968.769968472225</v>
      </c>
      <c r="D1702">
        <v>542.23900000000003</v>
      </c>
      <c r="E1702">
        <v>154.83799999999999</v>
      </c>
      <c r="F1702">
        <v>1986.6859999999999</v>
      </c>
      <c r="G1702">
        <v>-0.67</v>
      </c>
      <c r="H1702" s="1">
        <v>40968.769968553243</v>
      </c>
      <c r="I1702">
        <v>547.399</v>
      </c>
      <c r="J1702">
        <v>154.22399999999999</v>
      </c>
      <c r="K1702">
        <v>1980.963</v>
      </c>
      <c r="L1702" s="3">
        <v>0.40138576580541407</v>
      </c>
      <c r="M1702" s="3">
        <v>0.70379233538616592</v>
      </c>
      <c r="N1702" s="3">
        <v>1.2125533253532574</v>
      </c>
      <c r="O1702" s="3">
        <v>-83.076274922044519</v>
      </c>
      <c r="P1702" s="3">
        <v>23.839797638205447</v>
      </c>
      <c r="Q1702" s="3">
        <v>-130.53202878494375</v>
      </c>
      <c r="R1702" s="3">
        <v>0.75518865555420689</v>
      </c>
      <c r="S1702" s="3">
        <v>1.1731749261917628</v>
      </c>
      <c r="T1702" s="3">
        <v>0.42027208178706132</v>
      </c>
      <c r="U1702" s="4">
        <v>5.4605280918848684E-2</v>
      </c>
    </row>
    <row r="1703" spans="1:21" x14ac:dyDescent="0.25">
      <c r="A1703">
        <v>536</v>
      </c>
      <c r="B1703" t="s">
        <v>20</v>
      </c>
      <c r="C1703" s="1">
        <v>40968.743852141204</v>
      </c>
      <c r="D1703">
        <v>557.17399999999998</v>
      </c>
      <c r="E1703">
        <v>155.143</v>
      </c>
      <c r="F1703">
        <v>1975.7139999999999</v>
      </c>
      <c r="G1703">
        <v>-0.77</v>
      </c>
      <c r="H1703" s="1">
        <v>40968.743852164349</v>
      </c>
      <c r="I1703">
        <v>557.59900000000005</v>
      </c>
      <c r="J1703">
        <v>147.81399999999999</v>
      </c>
      <c r="K1703">
        <v>1971.8610000000001</v>
      </c>
      <c r="L1703" s="3">
        <v>0.37491821056241564</v>
      </c>
      <c r="M1703" s="3">
        <v>0.60577587001006594</v>
      </c>
      <c r="N1703" s="3">
        <v>1.3587758288254115</v>
      </c>
      <c r="O1703" s="3">
        <v>-78.753973223139141</v>
      </c>
      <c r="P1703" s="3">
        <v>115.38021140371696</v>
      </c>
      <c r="Q1703" s="3">
        <v>-42.744625598222001</v>
      </c>
      <c r="R1703" s="3">
        <v>0.70469239634542191</v>
      </c>
      <c r="S1703" s="3">
        <v>1.3016235203591577</v>
      </c>
      <c r="T1703" s="3">
        <v>0.39907320444899597</v>
      </c>
      <c r="U1703" s="4">
        <v>5.2545731998831134E-2</v>
      </c>
    </row>
    <row r="1704" spans="1:21" x14ac:dyDescent="0.25">
      <c r="A1704">
        <v>554</v>
      </c>
      <c r="B1704" t="s">
        <v>20</v>
      </c>
      <c r="C1704" s="1">
        <v>40968.828123715277</v>
      </c>
      <c r="D1704">
        <v>554.73599999999999</v>
      </c>
      <c r="E1704">
        <v>156.36199999999999</v>
      </c>
      <c r="F1704">
        <v>1975.7139999999999</v>
      </c>
      <c r="G1704">
        <v>0.06</v>
      </c>
      <c r="H1704" s="1">
        <v>40968.828123703701</v>
      </c>
      <c r="I1704">
        <v>561.21</v>
      </c>
      <c r="J1704">
        <v>150.983</v>
      </c>
      <c r="K1704">
        <v>1974.6020000000001</v>
      </c>
      <c r="L1704" s="3">
        <v>0.33940106314265017</v>
      </c>
      <c r="M1704" s="3">
        <v>0.58001628693442286</v>
      </c>
      <c r="N1704" s="3">
        <v>1.3591577874837837</v>
      </c>
      <c r="O1704" s="3">
        <v>-83.733758319240906</v>
      </c>
      <c r="P1704" s="3">
        <v>22.942959410781363</v>
      </c>
      <c r="Q1704" s="3">
        <v>-129.50385646604209</v>
      </c>
      <c r="R1704" s="3">
        <v>0.6739981530345176</v>
      </c>
      <c r="S1704" s="3">
        <v>1.3071715705404756</v>
      </c>
      <c r="T1704" s="3">
        <v>0.36307734904153222</v>
      </c>
      <c r="U1704" s="4">
        <v>6.1503508629089085E-2</v>
      </c>
    </row>
    <row r="1705" spans="1:21" x14ac:dyDescent="0.25">
      <c r="A1705">
        <v>627</v>
      </c>
      <c r="B1705" t="s">
        <v>20</v>
      </c>
      <c r="C1705" s="1">
        <v>40969.907485254633</v>
      </c>
      <c r="D1705">
        <v>566.01400000000001</v>
      </c>
      <c r="E1705">
        <v>150.26599999999999</v>
      </c>
      <c r="F1705">
        <v>1954.682</v>
      </c>
      <c r="G1705">
        <v>-1.19</v>
      </c>
      <c r="H1705" s="1">
        <v>40969.907485243057</v>
      </c>
      <c r="I1705">
        <v>581.25199999999995</v>
      </c>
      <c r="J1705">
        <v>150.292</v>
      </c>
      <c r="K1705">
        <v>1956.277</v>
      </c>
      <c r="L1705" s="3">
        <v>0.40645253120692176</v>
      </c>
      <c r="M1705" s="3">
        <v>0.58782815782930975</v>
      </c>
      <c r="N1705" s="3">
        <v>1.4446498036355548</v>
      </c>
      <c r="O1705" s="3">
        <v>-82.636260402011629</v>
      </c>
      <c r="P1705" s="3">
        <v>48.067236536123879</v>
      </c>
      <c r="Q1705" s="3">
        <v>-157.93249180479677</v>
      </c>
      <c r="R1705" s="3">
        <v>0.73046476812510264</v>
      </c>
      <c r="S1705" s="3">
        <v>1.3704624615001819</v>
      </c>
      <c r="T1705" s="3">
        <v>0.42160683897009221</v>
      </c>
      <c r="U1705" s="4">
        <v>6.5855174674976577E-2</v>
      </c>
    </row>
    <row r="1706" spans="1:21" x14ac:dyDescent="0.25">
      <c r="A1706">
        <v>3357</v>
      </c>
      <c r="B1706" t="s">
        <v>20</v>
      </c>
      <c r="C1706" s="1">
        <v>41362.9070808912</v>
      </c>
      <c r="D1706">
        <v>578.81500000000005</v>
      </c>
      <c r="E1706">
        <v>142.95099999999999</v>
      </c>
      <c r="F1706">
        <v>1962.912</v>
      </c>
      <c r="G1706">
        <v>-0.56000000000000005</v>
      </c>
      <c r="H1706" s="1">
        <v>41362.907080949073</v>
      </c>
      <c r="I1706">
        <v>578.45100000000002</v>
      </c>
      <c r="J1706">
        <v>131.20500000000001</v>
      </c>
      <c r="K1706">
        <v>1959.049</v>
      </c>
      <c r="L1706" s="3">
        <v>0.37635528492765435</v>
      </c>
      <c r="M1706" s="3">
        <v>0.60715608588626557</v>
      </c>
      <c r="N1706" s="3">
        <v>1.420054910000248</v>
      </c>
      <c r="O1706" s="3">
        <v>-80.698920907197461</v>
      </c>
      <c r="P1706" s="3">
        <v>56.366966360510517</v>
      </c>
      <c r="Q1706" s="3">
        <v>-164.65263918506847</v>
      </c>
      <c r="R1706" s="3">
        <v>0.71723676393321512</v>
      </c>
      <c r="S1706" s="3">
        <v>1.3591198496135917</v>
      </c>
      <c r="T1706" s="3">
        <v>0.39923539105484451</v>
      </c>
      <c r="U1706" s="4">
        <v>5.9679873736424138E-2</v>
      </c>
    </row>
    <row r="1707" spans="1:21" x14ac:dyDescent="0.25">
      <c r="A1707">
        <v>367</v>
      </c>
      <c r="B1707" t="s">
        <v>20</v>
      </c>
      <c r="C1707" s="1">
        <v>40968.229369675922</v>
      </c>
      <c r="D1707">
        <v>529.13300000000004</v>
      </c>
      <c r="E1707">
        <v>149.65700000000001</v>
      </c>
      <c r="F1707">
        <v>1935.7850000000001</v>
      </c>
      <c r="G1707">
        <v>-1.21</v>
      </c>
      <c r="H1707" s="1">
        <v>40968.229369652778</v>
      </c>
      <c r="I1707">
        <v>548.149</v>
      </c>
      <c r="J1707">
        <v>148.69399999999999</v>
      </c>
      <c r="K1707">
        <v>1954.89</v>
      </c>
      <c r="L1707" s="3">
        <v>0.3911618855637769</v>
      </c>
      <c r="M1707" s="3">
        <v>0.63150847176845615</v>
      </c>
      <c r="N1707" s="3">
        <v>1.3492346737637038</v>
      </c>
      <c r="O1707" s="3">
        <v>-74.654194226857626</v>
      </c>
      <c r="P1707" s="3">
        <v>58.682953132087505</v>
      </c>
      <c r="Q1707" s="3">
        <v>-166.58711753806114</v>
      </c>
      <c r="R1707" s="3">
        <v>0.70265343581058914</v>
      </c>
      <c r="S1707" s="3">
        <v>1.2934269902543178</v>
      </c>
      <c r="T1707" s="3">
        <v>0.44322060319041157</v>
      </c>
      <c r="U1707" s="4">
        <v>6.4832903418025237E-2</v>
      </c>
    </row>
    <row r="1708" spans="1:21" x14ac:dyDescent="0.25">
      <c r="A1708">
        <v>776</v>
      </c>
      <c r="B1708" t="s">
        <v>20</v>
      </c>
      <c r="C1708" s="1">
        <v>40998.250336493053</v>
      </c>
      <c r="D1708">
        <v>551.99300000000005</v>
      </c>
      <c r="E1708">
        <v>156.36199999999999</v>
      </c>
      <c r="F1708">
        <v>1947.9770000000001</v>
      </c>
      <c r="G1708">
        <v>-0.78</v>
      </c>
      <c r="H1708" s="1">
        <v>40998.25033653935</v>
      </c>
      <c r="I1708">
        <v>554.23500000000001</v>
      </c>
      <c r="J1708">
        <v>135.262</v>
      </c>
      <c r="K1708">
        <v>1944.3720000000001</v>
      </c>
      <c r="L1708" s="3">
        <v>0.3663088401065015</v>
      </c>
      <c r="M1708" s="3">
        <v>0.5105593782021558</v>
      </c>
      <c r="N1708" s="3">
        <v>1.303860022655263</v>
      </c>
      <c r="O1708" s="3">
        <v>-78.893412195063306</v>
      </c>
      <c r="P1708" s="3">
        <v>51.557256866710475</v>
      </c>
      <c r="Q1708" s="3">
        <v>-160.68351669580346</v>
      </c>
      <c r="R1708" s="3">
        <v>0.62804552725219764</v>
      </c>
      <c r="S1708" s="3">
        <v>1.2383151114457007</v>
      </c>
      <c r="T1708" s="3">
        <v>0.39670010482518592</v>
      </c>
      <c r="U1708" s="4">
        <v>6.6471387103091334E-2</v>
      </c>
    </row>
    <row r="1709" spans="1:21" x14ac:dyDescent="0.25">
      <c r="A1709">
        <v>336</v>
      </c>
      <c r="B1709" t="s">
        <v>20</v>
      </c>
      <c r="C1709" s="1">
        <v>40967.991533541666</v>
      </c>
      <c r="D1709">
        <v>543.154</v>
      </c>
      <c r="E1709">
        <v>159.10599999999999</v>
      </c>
      <c r="F1709">
        <v>1951.634</v>
      </c>
      <c r="G1709">
        <v>-1.46</v>
      </c>
      <c r="H1709" s="1">
        <v>40967.991533541666</v>
      </c>
      <c r="I1709">
        <v>527.24599999999998</v>
      </c>
      <c r="J1709">
        <v>136.50899999999999</v>
      </c>
      <c r="K1709">
        <v>1947.864</v>
      </c>
      <c r="L1709" s="3">
        <v>0.40872599006187321</v>
      </c>
      <c r="M1709" s="3">
        <v>0.59793730167978687</v>
      </c>
      <c r="N1709" s="3">
        <v>1.5217638146824499</v>
      </c>
      <c r="O1709" s="3">
        <v>-80.681006714094167</v>
      </c>
      <c r="P1709" s="3">
        <v>53.358285795372517</v>
      </c>
      <c r="Q1709" s="3">
        <v>-165.43329942255576</v>
      </c>
      <c r="R1709" s="3">
        <v>0.783675171519576</v>
      </c>
      <c r="S1709" s="3">
        <v>1.4252703493215222</v>
      </c>
      <c r="T1709" s="3">
        <v>0.43309547959211159</v>
      </c>
      <c r="U1709" s="4">
        <v>6.8181191400639371E-2</v>
      </c>
    </row>
    <row r="1710" spans="1:21" x14ac:dyDescent="0.25">
      <c r="A1710">
        <v>116</v>
      </c>
      <c r="B1710" t="s">
        <v>20</v>
      </c>
      <c r="C1710" s="1">
        <v>40966.843093634256</v>
      </c>
      <c r="D1710">
        <v>516.63599999999997</v>
      </c>
      <c r="E1710">
        <v>148.43799999999999</v>
      </c>
      <c r="F1710">
        <v>1998.8779999999999</v>
      </c>
      <c r="G1710">
        <v>-1.07</v>
      </c>
      <c r="H1710" s="1">
        <v>40966.843093645832</v>
      </c>
      <c r="I1710">
        <v>522.46900000000005</v>
      </c>
      <c r="J1710">
        <v>149.52199999999999</v>
      </c>
      <c r="K1710">
        <v>1993.193</v>
      </c>
      <c r="L1710" s="3">
        <v>0.43702687197704987</v>
      </c>
      <c r="M1710" s="3">
        <v>0.75525939299230049</v>
      </c>
      <c r="N1710" s="3">
        <v>1.1875924145867685</v>
      </c>
      <c r="O1710" s="3">
        <v>-81.476309576639224</v>
      </c>
      <c r="P1710" s="3">
        <v>12.824363219284452</v>
      </c>
      <c r="Q1710" s="3">
        <v>-119.26151376101335</v>
      </c>
      <c r="R1710" s="3">
        <v>0.79435507483538004</v>
      </c>
      <c r="S1710" s="3">
        <v>1.1487794895400327</v>
      </c>
      <c r="T1710" s="3">
        <v>0.46408363202840519</v>
      </c>
      <c r="U1710" s="4">
        <v>6.9154867817880702E-2</v>
      </c>
    </row>
    <row r="1711" spans="1:21" x14ac:dyDescent="0.25">
      <c r="A1711">
        <v>517</v>
      </c>
      <c r="B1711" t="s">
        <v>20</v>
      </c>
      <c r="C1711" s="1">
        <v>40968.700995810184</v>
      </c>
      <c r="D1711">
        <v>546.81100000000004</v>
      </c>
      <c r="E1711">
        <v>157.58199999999999</v>
      </c>
      <c r="F1711">
        <v>1990.039</v>
      </c>
      <c r="G1711">
        <v>-0.4</v>
      </c>
      <c r="H1711" s="1">
        <v>40968.700995891202</v>
      </c>
      <c r="I1711">
        <v>550.41300000000001</v>
      </c>
      <c r="J1711">
        <v>153.381</v>
      </c>
      <c r="K1711">
        <v>1984.9259999999999</v>
      </c>
      <c r="L1711" s="3">
        <v>0.3999648486067473</v>
      </c>
      <c r="M1711" s="3">
        <v>0.68682876332161424</v>
      </c>
      <c r="N1711" s="3">
        <v>1.3430015007960689</v>
      </c>
      <c r="O1711" s="3">
        <v>-81.785839986466101</v>
      </c>
      <c r="P1711" s="3">
        <v>159.14431072545713</v>
      </c>
      <c r="Q1711" s="3">
        <v>-84.618940674628334</v>
      </c>
      <c r="R1711" s="3">
        <v>0.75280050215053507</v>
      </c>
      <c r="S1711" s="3">
        <v>1.2953629468481722</v>
      </c>
      <c r="T1711" s="3">
        <v>0.43411914255193551</v>
      </c>
      <c r="U1711" s="4">
        <v>5.9505610776639059E-2</v>
      </c>
    </row>
    <row r="1712" spans="1:21" x14ac:dyDescent="0.25">
      <c r="A1712">
        <v>522</v>
      </c>
      <c r="B1712" t="s">
        <v>20</v>
      </c>
      <c r="C1712" s="1">
        <v>40968.704538761573</v>
      </c>
      <c r="D1712">
        <v>550.16399999999999</v>
      </c>
      <c r="E1712">
        <v>158.191</v>
      </c>
      <c r="F1712">
        <v>1987.6010000000001</v>
      </c>
      <c r="G1712">
        <v>0</v>
      </c>
      <c r="H1712" s="1">
        <v>40968.704538854166</v>
      </c>
      <c r="I1712">
        <v>557.39099999999996</v>
      </c>
      <c r="J1712">
        <v>152.63900000000001</v>
      </c>
      <c r="K1712">
        <v>1977.8040000000001</v>
      </c>
      <c r="L1712" s="3">
        <v>0.40649198736083908</v>
      </c>
      <c r="M1712" s="3">
        <v>0.62665869733010937</v>
      </c>
      <c r="N1712" s="3">
        <v>1.2925700020244348</v>
      </c>
      <c r="O1712" s="3">
        <v>-82.729677457617811</v>
      </c>
      <c r="P1712" s="3">
        <v>-179.55505977189901</v>
      </c>
      <c r="Q1712" s="3">
        <v>-105.71974518441837</v>
      </c>
      <c r="R1712" s="3">
        <v>0.69194008913768812</v>
      </c>
      <c r="S1712" s="3">
        <v>1.2486378601046795</v>
      </c>
      <c r="T1712" s="3">
        <v>0.43403483928909736</v>
      </c>
      <c r="U1712" s="4">
        <v>5.8225764898568892E-2</v>
      </c>
    </row>
    <row r="1713" spans="1:21" x14ac:dyDescent="0.25">
      <c r="A1713">
        <v>310</v>
      </c>
      <c r="B1713" t="s">
        <v>20</v>
      </c>
      <c r="C1713" s="1">
        <v>40967.710801307869</v>
      </c>
      <c r="D1713">
        <v>515.41700000000003</v>
      </c>
      <c r="E1713">
        <v>153.31399999999999</v>
      </c>
      <c r="F1713">
        <v>1991.5630000000001</v>
      </c>
      <c r="G1713">
        <v>0.37</v>
      </c>
      <c r="H1713" s="1">
        <v>40967.710801400463</v>
      </c>
      <c r="I1713">
        <v>532.86</v>
      </c>
      <c r="J1713">
        <v>140.35599999999999</v>
      </c>
      <c r="K1713">
        <v>1982.69</v>
      </c>
      <c r="L1713" s="3">
        <v>0.40613542220308368</v>
      </c>
      <c r="M1713" s="3">
        <v>0.6823765826003968</v>
      </c>
      <c r="N1713" s="3">
        <v>1.2026752660981381</v>
      </c>
      <c r="O1713" s="3">
        <v>-81.312216025489832</v>
      </c>
      <c r="P1713" s="3">
        <v>158.4280994287796</v>
      </c>
      <c r="Q1713" s="3">
        <v>-88.047855428835305</v>
      </c>
      <c r="R1713" s="3">
        <v>0.757545838683086</v>
      </c>
      <c r="S1713" s="3">
        <v>1.142860005906897</v>
      </c>
      <c r="T1713" s="3">
        <v>0.43441435166619158</v>
      </c>
      <c r="U1713" s="4">
        <v>5.6311208274927839E-2</v>
      </c>
    </row>
    <row r="1714" spans="1:21" x14ac:dyDescent="0.25">
      <c r="A1714">
        <v>1726</v>
      </c>
      <c r="B1714" t="s">
        <v>20</v>
      </c>
      <c r="C1714" s="1">
        <v>41087.085385787039</v>
      </c>
      <c r="D1714">
        <v>569.67100000000005</v>
      </c>
      <c r="E1714">
        <v>154.53399999999999</v>
      </c>
      <c r="F1714">
        <v>1964.741</v>
      </c>
      <c r="G1714">
        <v>-1.07</v>
      </c>
      <c r="H1714" s="1">
        <v>41087.085385787039</v>
      </c>
      <c r="I1714">
        <v>574.30899999999997</v>
      </c>
      <c r="J1714">
        <v>175.32599999999999</v>
      </c>
      <c r="K1714">
        <v>1963.54</v>
      </c>
      <c r="L1714" s="3">
        <v>0.34497326326951677</v>
      </c>
      <c r="M1714" s="3">
        <v>0.58548091745807451</v>
      </c>
      <c r="N1714" s="3">
        <v>1.4350276444629932</v>
      </c>
      <c r="O1714" s="3">
        <v>-82.998344878557617</v>
      </c>
      <c r="P1714" s="3">
        <v>158.43628583136211</v>
      </c>
      <c r="Q1714" s="3">
        <v>-85.125952588180269</v>
      </c>
      <c r="R1714" s="3">
        <v>0.69633678938282628</v>
      </c>
      <c r="S1714" s="3">
        <v>1.3746619005622733</v>
      </c>
      <c r="T1714" s="3">
        <v>0.37893812203833477</v>
      </c>
      <c r="U1714" s="4">
        <v>5.9230725889169784E-2</v>
      </c>
    </row>
    <row r="1715" spans="1:21" x14ac:dyDescent="0.25">
      <c r="A1715">
        <v>125</v>
      </c>
      <c r="B1715" t="s">
        <v>20</v>
      </c>
      <c r="C1715" s="1">
        <v>40966.846051967594</v>
      </c>
      <c r="D1715">
        <v>538.88599999999997</v>
      </c>
      <c r="E1715">
        <v>155.143</v>
      </c>
      <c r="F1715">
        <v>1999.7929999999999</v>
      </c>
      <c r="G1715">
        <v>-1.29</v>
      </c>
      <c r="H1715" s="1">
        <v>40966.84605197917</v>
      </c>
      <c r="I1715">
        <v>527.53700000000003</v>
      </c>
      <c r="J1715">
        <v>148.84700000000001</v>
      </c>
      <c r="K1715">
        <v>1993.4829999999999</v>
      </c>
      <c r="L1715" s="3">
        <v>0.47104915955277293</v>
      </c>
      <c r="M1715" s="3">
        <v>0.6946566423855951</v>
      </c>
      <c r="N1715" s="3">
        <v>1.3056065808293951</v>
      </c>
      <c r="O1715" s="3">
        <v>-63.631001614984761</v>
      </c>
      <c r="P1715" s="3">
        <v>70.34109485870728</v>
      </c>
      <c r="Q1715" s="3">
        <v>178.39692864908599</v>
      </c>
      <c r="R1715" s="3">
        <v>0.74947447741021733</v>
      </c>
      <c r="S1715" s="3">
        <v>1.2421281822931576</v>
      </c>
      <c r="T1715" s="3">
        <v>0.54743059159613949</v>
      </c>
      <c r="U1715" s="4">
        <v>9.1530164298309194E-2</v>
      </c>
    </row>
    <row r="1716" spans="1:21" x14ac:dyDescent="0.25">
      <c r="A1716">
        <v>3355</v>
      </c>
      <c r="B1716" t="s">
        <v>20</v>
      </c>
      <c r="C1716" s="1">
        <v>41360.89000728009</v>
      </c>
      <c r="D1716">
        <v>578.51</v>
      </c>
      <c r="E1716">
        <v>149.96199999999999</v>
      </c>
      <c r="F1716">
        <v>1965.35</v>
      </c>
      <c r="G1716">
        <v>-0.74</v>
      </c>
      <c r="H1716" s="1">
        <v>41360.890007361108</v>
      </c>
      <c r="I1716">
        <v>578.40899999999999</v>
      </c>
      <c r="J1716">
        <v>143.10400000000001</v>
      </c>
      <c r="K1716">
        <v>1960.4369999999999</v>
      </c>
      <c r="L1716" s="3">
        <v>0.38880095675812476</v>
      </c>
      <c r="M1716" s="3">
        <v>0.59700175764179919</v>
      </c>
      <c r="N1716" s="3">
        <v>1.4485822531575054</v>
      </c>
      <c r="O1716" s="3">
        <v>-84.699051036032074</v>
      </c>
      <c r="P1716" s="3">
        <v>157.07845492791432</v>
      </c>
      <c r="Q1716" s="3">
        <v>-83.53827132149425</v>
      </c>
      <c r="R1716" s="3">
        <v>0.7047318863228611</v>
      </c>
      <c r="S1716" s="3">
        <v>1.3932588778811805</v>
      </c>
      <c r="T1716" s="3">
        <v>0.40628056692821701</v>
      </c>
      <c r="U1716" s="4">
        <v>5.8009110099141725E-2</v>
      </c>
    </row>
    <row r="1717" spans="1:21" x14ac:dyDescent="0.25">
      <c r="A1717">
        <v>244</v>
      </c>
      <c r="B1717" t="s">
        <v>20</v>
      </c>
      <c r="C1717" s="1">
        <v>40967.20506734954</v>
      </c>
      <c r="D1717">
        <v>538.58199999999999</v>
      </c>
      <c r="E1717">
        <v>150.876</v>
      </c>
      <c r="F1717">
        <v>2008.327</v>
      </c>
      <c r="G1717">
        <v>-0.93</v>
      </c>
      <c r="H1717" s="1">
        <v>40967.205067395837</v>
      </c>
      <c r="I1717">
        <v>548.995</v>
      </c>
      <c r="J1717">
        <v>151.67099999999999</v>
      </c>
      <c r="K1717">
        <v>2005.3440000000001</v>
      </c>
      <c r="L1717" s="3">
        <v>0.43223760205898393</v>
      </c>
      <c r="M1717" s="3">
        <v>0.6538059729838317</v>
      </c>
      <c r="N1717" s="3">
        <v>1.4874397926646268</v>
      </c>
      <c r="O1717" s="3">
        <v>-83.478270697924174</v>
      </c>
      <c r="P1717" s="3">
        <v>146.16712012348032</v>
      </c>
      <c r="Q1717" s="3">
        <v>-73.576233548919205</v>
      </c>
      <c r="R1717" s="3">
        <v>0.76708341529115387</v>
      </c>
      <c r="S1717" s="3">
        <v>1.4252986941714028</v>
      </c>
      <c r="T1717" s="3">
        <v>0.45178824109939342</v>
      </c>
      <c r="U1717" s="4">
        <v>5.8810472872000356E-2</v>
      </c>
    </row>
    <row r="1718" spans="1:21" x14ac:dyDescent="0.25">
      <c r="A1718">
        <v>534</v>
      </c>
      <c r="B1718" t="s">
        <v>20</v>
      </c>
      <c r="C1718" s="1">
        <v>40968.726789409724</v>
      </c>
      <c r="D1718">
        <v>550.16399999999999</v>
      </c>
      <c r="E1718">
        <v>160.934</v>
      </c>
      <c r="F1718">
        <v>1989.43</v>
      </c>
      <c r="G1718">
        <v>-0.75</v>
      </c>
      <c r="H1718" s="1">
        <v>40968.726789432869</v>
      </c>
      <c r="I1718">
        <v>550.20000000000005</v>
      </c>
      <c r="J1718">
        <v>154.72200000000001</v>
      </c>
      <c r="K1718">
        <v>1987.8520000000001</v>
      </c>
      <c r="L1718" s="3">
        <v>0.39794888935024603</v>
      </c>
      <c r="M1718" s="3">
        <v>0.6779863941567067</v>
      </c>
      <c r="N1718" s="3">
        <v>1.3429078581684766</v>
      </c>
      <c r="O1718" s="3">
        <v>-82.099625642769325</v>
      </c>
      <c r="P1718" s="3">
        <v>157.05575117607657</v>
      </c>
      <c r="Q1718" s="3">
        <v>-86.041359900455362</v>
      </c>
      <c r="R1718" s="3">
        <v>0.77579730737943464</v>
      </c>
      <c r="S1718" s="3">
        <v>1.2777360125005828</v>
      </c>
      <c r="T1718" s="3">
        <v>0.42837921439149795</v>
      </c>
      <c r="U1718" s="4">
        <v>6.116403154786508E-2</v>
      </c>
    </row>
    <row r="1719" spans="1:21" x14ac:dyDescent="0.25">
      <c r="A1719">
        <v>3508</v>
      </c>
      <c r="B1719" t="s">
        <v>20</v>
      </c>
      <c r="C1719" s="1">
        <v>41427.487823437499</v>
      </c>
      <c r="D1719">
        <v>582.16800000000001</v>
      </c>
      <c r="E1719">
        <v>140.81800000000001</v>
      </c>
      <c r="F1719">
        <v>1944.319</v>
      </c>
      <c r="G1719">
        <v>-1</v>
      </c>
      <c r="H1719" s="1">
        <v>41427.487823425923</v>
      </c>
      <c r="I1719">
        <v>570.86099999999999</v>
      </c>
      <c r="J1719">
        <v>115.459</v>
      </c>
      <c r="K1719">
        <v>1944.4179999999999</v>
      </c>
      <c r="L1719" s="3">
        <v>0.35471895549269461</v>
      </c>
      <c r="M1719" s="3">
        <v>0.5387463718842691</v>
      </c>
      <c r="N1719" s="3">
        <v>1.3837848945161342</v>
      </c>
      <c r="O1719" s="3">
        <v>-78.561500662645557</v>
      </c>
      <c r="P1719" s="3">
        <v>54.759409832040362</v>
      </c>
      <c r="Q1719" s="3">
        <v>-166.88007350678996</v>
      </c>
      <c r="R1719" s="3">
        <v>0.70442708084874539</v>
      </c>
      <c r="S1719" s="3">
        <v>1.2946364332161977</v>
      </c>
      <c r="T1719" s="3">
        <v>0.3905321895679208</v>
      </c>
      <c r="U1719" s="4">
        <v>6.2450716934268687E-2</v>
      </c>
    </row>
    <row r="1720" spans="1:21" x14ac:dyDescent="0.25">
      <c r="A1720">
        <v>557</v>
      </c>
      <c r="B1720" t="s">
        <v>20</v>
      </c>
      <c r="C1720" s="1">
        <v>40968.855607673613</v>
      </c>
      <c r="D1720">
        <v>546.202</v>
      </c>
      <c r="E1720">
        <v>159.715</v>
      </c>
      <c r="F1720">
        <v>1994.6110000000001</v>
      </c>
      <c r="G1720">
        <v>-1.3</v>
      </c>
      <c r="H1720" s="1">
        <v>40968.855607627316</v>
      </c>
      <c r="I1720">
        <v>582.78</v>
      </c>
      <c r="J1720">
        <v>160.15</v>
      </c>
      <c r="K1720">
        <v>2012.8989999999999</v>
      </c>
      <c r="L1720" s="3">
        <v>0.46988728845507383</v>
      </c>
      <c r="M1720" s="3">
        <v>0.72214400615690755</v>
      </c>
      <c r="N1720" s="3">
        <v>1.4794746642210075</v>
      </c>
      <c r="O1720" s="3">
        <v>-80.414596109822355</v>
      </c>
      <c r="P1720" s="3">
        <v>25.648774250737535</v>
      </c>
      <c r="Q1720" s="3">
        <v>-126.69407898110636</v>
      </c>
      <c r="R1720" s="3">
        <v>0.75574852891452338</v>
      </c>
      <c r="S1720" s="3">
        <v>1.4435820448768197</v>
      </c>
      <c r="T1720" s="3">
        <v>0.51365110004599046</v>
      </c>
      <c r="U1720" s="4">
        <v>7.8871585421023072E-2</v>
      </c>
    </row>
    <row r="1721" spans="1:21" x14ac:dyDescent="0.25">
      <c r="A1721">
        <v>248</v>
      </c>
      <c r="B1721" t="s">
        <v>20</v>
      </c>
      <c r="C1721" s="1">
        <v>40967.209308715275</v>
      </c>
      <c r="D1721">
        <v>534.92399999999998</v>
      </c>
      <c r="E1721">
        <v>153.92400000000001</v>
      </c>
      <c r="F1721">
        <v>2005.279</v>
      </c>
      <c r="G1721">
        <v>-0.8</v>
      </c>
      <c r="H1721" s="1">
        <v>40967.209308738427</v>
      </c>
      <c r="I1721">
        <v>538.30799999999999</v>
      </c>
      <c r="J1721">
        <v>153.78399999999999</v>
      </c>
      <c r="K1721">
        <v>1995.2909999999999</v>
      </c>
      <c r="L1721" s="3">
        <v>0.41579802174481517</v>
      </c>
      <c r="M1721" s="3">
        <v>0.68718122693189432</v>
      </c>
      <c r="N1721" s="3">
        <v>1.2561545720642484</v>
      </c>
      <c r="O1721" s="3">
        <v>-82.895760135268958</v>
      </c>
      <c r="P1721" s="3">
        <v>169.14785819974225</v>
      </c>
      <c r="Q1721" s="3">
        <v>-94.170563146357154</v>
      </c>
      <c r="R1721" s="3">
        <v>0.73892690967034014</v>
      </c>
      <c r="S1721" s="3">
        <v>1.2177885392501935</v>
      </c>
      <c r="T1721" s="3">
        <v>0.4395602117854196</v>
      </c>
      <c r="U1721" s="4">
        <v>6.1937831438967972E-2</v>
      </c>
    </row>
    <row r="1722" spans="1:21" x14ac:dyDescent="0.25">
      <c r="A1722">
        <v>598</v>
      </c>
      <c r="B1722" t="s">
        <v>20</v>
      </c>
      <c r="C1722" s="1">
        <v>40969.171514513888</v>
      </c>
      <c r="D1722">
        <v>569.976</v>
      </c>
      <c r="E1722">
        <v>156.97200000000001</v>
      </c>
      <c r="F1722">
        <v>1978.152</v>
      </c>
      <c r="G1722">
        <v>-1.1599999999999999</v>
      </c>
      <c r="H1722" s="1">
        <v>40969.17151453704</v>
      </c>
      <c r="I1722">
        <v>563.57000000000005</v>
      </c>
      <c r="J1722">
        <v>141.667</v>
      </c>
      <c r="K1722">
        <v>1984.0909999999999</v>
      </c>
      <c r="L1722" s="3">
        <v>0.43893337414999478</v>
      </c>
      <c r="M1722" s="3">
        <v>0.64543610828956122</v>
      </c>
      <c r="N1722" s="3">
        <v>1.4978058736625397</v>
      </c>
      <c r="O1722" s="3">
        <v>-85.855977502875788</v>
      </c>
      <c r="P1722" s="3">
        <v>165.5615497118375</v>
      </c>
      <c r="Q1722" s="3">
        <v>-92.203946286474135</v>
      </c>
      <c r="R1722" s="3">
        <v>0.75236387763379753</v>
      </c>
      <c r="S1722" s="3">
        <v>1.4426247798731993</v>
      </c>
      <c r="T1722" s="3">
        <v>0.44879317535855989</v>
      </c>
      <c r="U1722" s="4">
        <v>5.609087444036634E-2</v>
      </c>
    </row>
    <row r="1723" spans="1:21" x14ac:dyDescent="0.25">
      <c r="A1723">
        <v>543</v>
      </c>
      <c r="B1723" t="s">
        <v>20</v>
      </c>
      <c r="C1723" s="1">
        <v>40968.766988067131</v>
      </c>
      <c r="D1723">
        <v>544.678</v>
      </c>
      <c r="E1723">
        <v>161.84899999999999</v>
      </c>
      <c r="F1723">
        <v>1990.954</v>
      </c>
      <c r="G1723">
        <v>-0.11</v>
      </c>
      <c r="H1723" s="1">
        <v>40968.766988078707</v>
      </c>
      <c r="I1723">
        <v>557.21299999999997</v>
      </c>
      <c r="J1723">
        <v>152.09700000000001</v>
      </c>
      <c r="K1723">
        <v>1987.252</v>
      </c>
      <c r="L1723" s="3">
        <v>0.42388993571097949</v>
      </c>
      <c r="M1723" s="3">
        <v>0.69261732955525335</v>
      </c>
      <c r="N1723" s="3">
        <v>1.3283928100943383</v>
      </c>
      <c r="O1723" s="3">
        <v>-80.927537990056749</v>
      </c>
      <c r="P1723" s="3">
        <v>34.00717235898248</v>
      </c>
      <c r="Q1723" s="3">
        <v>-135.37429148268183</v>
      </c>
      <c r="R1723" s="3">
        <v>0.72039357790174563</v>
      </c>
      <c r="S1723" s="3">
        <v>1.2998295726877984</v>
      </c>
      <c r="T1723" s="3">
        <v>0.45179469356844493</v>
      </c>
      <c r="U1723" s="4">
        <v>5.8691723414302087E-2</v>
      </c>
    </row>
    <row r="1724" spans="1:21" x14ac:dyDescent="0.25">
      <c r="A1724">
        <v>590</v>
      </c>
      <c r="B1724" t="s">
        <v>20</v>
      </c>
      <c r="C1724" s="1">
        <v>40969.159669097222</v>
      </c>
      <c r="D1724">
        <v>540.10599999999999</v>
      </c>
      <c r="E1724">
        <v>158.80099999999999</v>
      </c>
      <c r="F1724">
        <v>1998.269</v>
      </c>
      <c r="G1724">
        <v>1.01</v>
      </c>
      <c r="H1724" s="1">
        <v>40969.159669074077</v>
      </c>
      <c r="I1724">
        <v>552.31600000000003</v>
      </c>
      <c r="J1724">
        <v>128.982</v>
      </c>
      <c r="K1724">
        <v>1985.951</v>
      </c>
      <c r="L1724" s="3">
        <v>0.4172226035148055</v>
      </c>
      <c r="M1724" s="3">
        <v>0.71977822670977443</v>
      </c>
      <c r="N1724" s="3">
        <v>1.2931194431292401</v>
      </c>
      <c r="O1724" s="3">
        <v>-80.157963065741995</v>
      </c>
      <c r="P1724" s="3">
        <v>173.11346685580767</v>
      </c>
      <c r="Q1724" s="3">
        <v>-105.23590771941313</v>
      </c>
      <c r="R1724" s="3">
        <v>0.82303026319812034</v>
      </c>
      <c r="S1724" s="3">
        <v>1.2086394799381921</v>
      </c>
      <c r="T1724" s="3">
        <v>0.4659012628490018</v>
      </c>
      <c r="U1724" s="4">
        <v>5.7498175461604788E-2</v>
      </c>
    </row>
    <row r="1725" spans="1:21" x14ac:dyDescent="0.25">
      <c r="A1725">
        <v>4057</v>
      </c>
      <c r="B1725" t="s">
        <v>20</v>
      </c>
      <c r="C1725" s="1">
        <v>41558.884240011575</v>
      </c>
      <c r="D1725">
        <v>563.27</v>
      </c>
      <c r="E1725">
        <v>161.84899999999999</v>
      </c>
      <c r="F1725">
        <v>1966.2650000000001</v>
      </c>
      <c r="G1725">
        <v>-0.61</v>
      </c>
      <c r="H1725" s="1">
        <v>41558.884239895837</v>
      </c>
      <c r="I1725">
        <v>586.77599999999995</v>
      </c>
      <c r="J1725">
        <v>125.306</v>
      </c>
      <c r="K1725">
        <v>2017.7619999999999</v>
      </c>
      <c r="L1725" s="3">
        <v>0.45681237980871298</v>
      </c>
      <c r="M1725" s="3">
        <v>0.69423133626680567</v>
      </c>
      <c r="N1725" s="3">
        <v>1.4652646459250769</v>
      </c>
      <c r="O1725" s="3">
        <v>-84.117847321065298</v>
      </c>
      <c r="P1725" s="3">
        <v>157.42213238521887</v>
      </c>
      <c r="Q1725" s="3">
        <v>-81.487703381827586</v>
      </c>
      <c r="R1725" s="3">
        <v>0.76198155079157459</v>
      </c>
      <c r="S1725" s="3">
        <v>1.4240095888338544</v>
      </c>
      <c r="T1725" s="3">
        <v>0.47501378927972837</v>
      </c>
      <c r="U1725" s="4">
        <v>5.9170439411003764E-2</v>
      </c>
    </row>
    <row r="1726" spans="1:21" x14ac:dyDescent="0.25">
      <c r="A1726">
        <v>102</v>
      </c>
      <c r="B1726" t="s">
        <v>20</v>
      </c>
      <c r="C1726" s="1">
        <v>40966.841674768519</v>
      </c>
      <c r="D1726">
        <v>536.14300000000003</v>
      </c>
      <c r="E1726">
        <v>155.143</v>
      </c>
      <c r="F1726">
        <v>2005.279</v>
      </c>
      <c r="G1726">
        <v>-1.28</v>
      </c>
      <c r="H1726" s="1">
        <v>40966.841674826392</v>
      </c>
      <c r="I1726">
        <v>552.90200000000004</v>
      </c>
      <c r="J1726">
        <v>175.27799999999999</v>
      </c>
      <c r="K1726">
        <v>1997.404</v>
      </c>
      <c r="L1726" s="3">
        <v>0.55098281341503585</v>
      </c>
      <c r="M1726" s="3">
        <v>1.1531913379273091</v>
      </c>
      <c r="N1726" s="3">
        <v>1.3652835005669539</v>
      </c>
      <c r="O1726" s="3">
        <v>-46.895920431936943</v>
      </c>
      <c r="P1726" s="3">
        <v>58.533557005291975</v>
      </c>
      <c r="Q1726" s="3">
        <v>176.31068103950415</v>
      </c>
      <c r="R1726" s="3">
        <v>0.97162851376026538</v>
      </c>
      <c r="S1726" s="3">
        <v>1.2993051139475256</v>
      </c>
      <c r="T1726" s="3">
        <v>0.91745350710789353</v>
      </c>
      <c r="U1726" s="4">
        <v>0.20524667817591161</v>
      </c>
    </row>
    <row r="1727" spans="1:21" x14ac:dyDescent="0.25">
      <c r="A1727">
        <v>553</v>
      </c>
      <c r="B1727" t="s">
        <v>20</v>
      </c>
      <c r="C1727" s="1">
        <v>40968.810326122686</v>
      </c>
      <c r="D1727">
        <v>531.26599999999996</v>
      </c>
      <c r="E1727">
        <v>148.13300000000001</v>
      </c>
      <c r="F1727">
        <v>2013.509</v>
      </c>
      <c r="G1727">
        <v>-0.66</v>
      </c>
      <c r="H1727" s="1">
        <v>40968.810326203704</v>
      </c>
      <c r="I1727">
        <v>549.61099999999999</v>
      </c>
      <c r="J1727">
        <v>169.53100000000001</v>
      </c>
      <c r="K1727">
        <v>2009.6990000000001</v>
      </c>
      <c r="L1727" s="3">
        <v>0.46034307448574951</v>
      </c>
      <c r="M1727" s="3">
        <v>0.70320516242735787</v>
      </c>
      <c r="N1727" s="3">
        <v>1.2694697129142196</v>
      </c>
      <c r="O1727" s="3">
        <v>-78.72724456074215</v>
      </c>
      <c r="P1727" s="3">
        <v>32.2095987955935</v>
      </c>
      <c r="Q1727" s="3">
        <v>-131.94223318136758</v>
      </c>
      <c r="R1727" s="3">
        <v>0.71660222742718815</v>
      </c>
      <c r="S1727" s="3">
        <v>1.242451003037786</v>
      </c>
      <c r="T1727" s="3">
        <v>0.49806402447734399</v>
      </c>
      <c r="U1727" s="4">
        <v>6.1118749558990521E-2</v>
      </c>
    </row>
    <row r="1728" spans="1:21" x14ac:dyDescent="0.25">
      <c r="A1728">
        <v>510</v>
      </c>
      <c r="B1728" t="s">
        <v>20</v>
      </c>
      <c r="C1728" s="1">
        <v>40968.512436655095</v>
      </c>
      <c r="D1728">
        <v>534.01</v>
      </c>
      <c r="E1728">
        <v>163.678</v>
      </c>
      <c r="F1728">
        <v>1989.7339999999999</v>
      </c>
      <c r="G1728">
        <v>-0.93</v>
      </c>
      <c r="H1728" s="1">
        <v>40968.512436655095</v>
      </c>
      <c r="I1728">
        <v>544.91600000000005</v>
      </c>
      <c r="J1728">
        <v>152.68899999999999</v>
      </c>
      <c r="K1728">
        <v>1989.1669999999999</v>
      </c>
      <c r="L1728" s="3">
        <v>0.43123876236524034</v>
      </c>
      <c r="M1728" s="3">
        <v>0.68465227524328753</v>
      </c>
      <c r="N1728" s="3">
        <v>1.3214320599498561</v>
      </c>
      <c r="O1728" s="3">
        <v>-83.045442007866171</v>
      </c>
      <c r="P1728" s="3">
        <v>168.28559508370515</v>
      </c>
      <c r="Q1728" s="3">
        <v>-95.439035837464388</v>
      </c>
      <c r="R1728" s="3">
        <v>0.75950593398601995</v>
      </c>
      <c r="S1728" s="3">
        <v>1.2701502136610259</v>
      </c>
      <c r="T1728" s="3">
        <v>0.45552833680608273</v>
      </c>
      <c r="U1728" s="4">
        <v>5.752300196325439E-2</v>
      </c>
    </row>
    <row r="1729" spans="1:21" x14ac:dyDescent="0.25">
      <c r="A1729">
        <v>3612</v>
      </c>
      <c r="B1729" t="s">
        <v>20</v>
      </c>
      <c r="C1729" s="1">
        <v>41455.12017303241</v>
      </c>
      <c r="D1729">
        <v>574.85299999999995</v>
      </c>
      <c r="E1729">
        <v>153.92400000000001</v>
      </c>
      <c r="F1729">
        <v>1952.854</v>
      </c>
      <c r="G1729">
        <v>-0.66</v>
      </c>
      <c r="H1729" s="1">
        <v>41455.120173124997</v>
      </c>
      <c r="I1729">
        <v>530.38699999999994</v>
      </c>
      <c r="J1729">
        <v>138.12799999999999</v>
      </c>
      <c r="K1729">
        <v>1941.7470000000001</v>
      </c>
      <c r="L1729" s="3">
        <v>0.39367761563031489</v>
      </c>
      <c r="M1729" s="3">
        <v>0.56729839280512062</v>
      </c>
      <c r="N1729" s="3">
        <v>1.2485872131618201</v>
      </c>
      <c r="O1729" s="3">
        <v>-78.996747240468054</v>
      </c>
      <c r="P1729" s="3">
        <v>44.171454228749894</v>
      </c>
      <c r="Q1729" s="3">
        <v>-155.1222878698421</v>
      </c>
      <c r="R1729" s="3">
        <v>0.6769173689622221</v>
      </c>
      <c r="S1729" s="3">
        <v>1.1770540293127567</v>
      </c>
      <c r="T1729" s="3">
        <v>0.42584319871730258</v>
      </c>
      <c r="U1729" s="4">
        <v>7.5861315442436988E-2</v>
      </c>
    </row>
    <row r="1730" spans="1:21" x14ac:dyDescent="0.25">
      <c r="A1730">
        <v>613</v>
      </c>
      <c r="B1730" t="s">
        <v>20</v>
      </c>
      <c r="C1730" s="1">
        <v>40969.212671550929</v>
      </c>
      <c r="D1730">
        <v>564.18499999999995</v>
      </c>
      <c r="E1730">
        <v>161.54400000000001</v>
      </c>
      <c r="F1730">
        <v>1980.59</v>
      </c>
      <c r="G1730">
        <v>-0.73</v>
      </c>
      <c r="H1730" s="1">
        <v>40969.212671550929</v>
      </c>
      <c r="I1730">
        <v>570.73800000000006</v>
      </c>
      <c r="J1730">
        <v>169.602</v>
      </c>
      <c r="K1730">
        <v>1976.626</v>
      </c>
      <c r="L1730" s="3">
        <v>0.41426784948799394</v>
      </c>
      <c r="M1730" s="3">
        <v>0.65121552215649137</v>
      </c>
      <c r="N1730" s="3">
        <v>1.3856048315693295</v>
      </c>
      <c r="O1730" s="3">
        <v>-82.878133702226918</v>
      </c>
      <c r="P1730" s="3">
        <v>177.84253494441384</v>
      </c>
      <c r="Q1730" s="3">
        <v>-100.77368644147292</v>
      </c>
      <c r="R1730" s="3">
        <v>0.70541634852827428</v>
      </c>
      <c r="S1730" s="3">
        <v>1.3475663933355406</v>
      </c>
      <c r="T1730" s="3">
        <v>0.44420214455158202</v>
      </c>
      <c r="U1730" s="4">
        <v>6.0075303016134236E-2</v>
      </c>
    </row>
    <row r="1731" spans="1:21" x14ac:dyDescent="0.25">
      <c r="A1731">
        <v>521</v>
      </c>
      <c r="B1731" t="s">
        <v>20</v>
      </c>
      <c r="C1731" s="1">
        <v>40968.703730381945</v>
      </c>
      <c r="D1731">
        <v>544.06799999999998</v>
      </c>
      <c r="E1731">
        <v>162.76300000000001</v>
      </c>
      <c r="F1731">
        <v>1994.6110000000001</v>
      </c>
      <c r="G1731">
        <v>-0.71</v>
      </c>
      <c r="H1731" s="1">
        <v>40968.703730370369</v>
      </c>
      <c r="I1731">
        <v>550.12699999999995</v>
      </c>
      <c r="J1731">
        <v>155.51900000000001</v>
      </c>
      <c r="K1731">
        <v>1996.3889999999999</v>
      </c>
      <c r="L1731" s="3">
        <v>0.42270782987562794</v>
      </c>
      <c r="M1731" s="3">
        <v>0.70302164407722334</v>
      </c>
      <c r="N1731" s="3">
        <v>1.3193686461075305</v>
      </c>
      <c r="O1731" s="3">
        <v>-80.357976985011064</v>
      </c>
      <c r="P1731" s="3">
        <v>-178.83539793350272</v>
      </c>
      <c r="Q1731" s="3">
        <v>-107.00492896116319</v>
      </c>
      <c r="R1731" s="3">
        <v>0.76357971882782749</v>
      </c>
      <c r="S1731" s="3">
        <v>1.2678915056685582</v>
      </c>
      <c r="T1731" s="3">
        <v>0.47161857358742054</v>
      </c>
      <c r="U1731" s="4">
        <v>6.007614230692785E-2</v>
      </c>
    </row>
    <row r="1732" spans="1:21" x14ac:dyDescent="0.25">
      <c r="A1732">
        <v>532</v>
      </c>
      <c r="B1732" t="s">
        <v>20</v>
      </c>
      <c r="C1732" s="1">
        <v>40968.725993159722</v>
      </c>
      <c r="D1732">
        <v>548.03</v>
      </c>
      <c r="E1732">
        <v>161.239</v>
      </c>
      <c r="F1732">
        <v>1997.354</v>
      </c>
      <c r="G1732">
        <v>-1.1499999999999999</v>
      </c>
      <c r="H1732" s="1">
        <v>40968.725993159722</v>
      </c>
      <c r="I1732">
        <v>543.17700000000002</v>
      </c>
      <c r="J1732">
        <v>120.64700000000001</v>
      </c>
      <c r="K1732">
        <v>2001.0519999999999</v>
      </c>
      <c r="L1732" s="3">
        <v>0.42739844254321174</v>
      </c>
      <c r="M1732" s="3">
        <v>0.66339210291142425</v>
      </c>
      <c r="N1732" s="3">
        <v>1.2953854236567883</v>
      </c>
      <c r="O1732" s="3">
        <v>-79.099353215826412</v>
      </c>
      <c r="P1732" s="3">
        <v>166.99906310003425</v>
      </c>
      <c r="Q1732" s="3">
        <v>-97.959975705492099</v>
      </c>
      <c r="R1732" s="3">
        <v>0.77200682238469653</v>
      </c>
      <c r="S1732" s="3">
        <v>1.2112730676942789</v>
      </c>
      <c r="T1732" s="3">
        <v>0.48230499290798434</v>
      </c>
      <c r="U1732" s="4">
        <v>5.8527385454271413E-2</v>
      </c>
    </row>
    <row r="1733" spans="1:21" x14ac:dyDescent="0.25">
      <c r="A1733">
        <v>615</v>
      </c>
      <c r="B1733" t="s">
        <v>20</v>
      </c>
      <c r="C1733" s="1">
        <v>40969.212940335645</v>
      </c>
      <c r="D1733">
        <v>562.66099999999994</v>
      </c>
      <c r="E1733">
        <v>164.28700000000001</v>
      </c>
      <c r="F1733">
        <v>1972.97</v>
      </c>
      <c r="G1733">
        <v>-1.1499999999999999</v>
      </c>
      <c r="H1733" s="1">
        <v>40969.212940358797</v>
      </c>
      <c r="I1733">
        <v>562.928</v>
      </c>
      <c r="J1733">
        <v>162.458</v>
      </c>
      <c r="K1733">
        <v>1972.164</v>
      </c>
      <c r="L1733" s="3">
        <v>0.40041411124445392</v>
      </c>
      <c r="M1733" s="3">
        <v>0.57655437619157868</v>
      </c>
      <c r="N1733" s="3">
        <v>1.5396772694343452</v>
      </c>
      <c r="O1733" s="3">
        <v>-80.409023024071232</v>
      </c>
      <c r="P1733" s="3">
        <v>108.62342928893256</v>
      </c>
      <c r="Q1733" s="3">
        <v>-31.894610414927929</v>
      </c>
      <c r="R1733" s="3">
        <v>0.65992177341422575</v>
      </c>
      <c r="S1733" s="3">
        <v>1.4973180616362356</v>
      </c>
      <c r="T1733" s="3">
        <v>0.41147005926404745</v>
      </c>
      <c r="U1733" s="4">
        <v>5.3927950689177863E-2</v>
      </c>
    </row>
    <row r="1734" spans="1:21" x14ac:dyDescent="0.25">
      <c r="A1734">
        <v>540</v>
      </c>
      <c r="B1734" t="s">
        <v>20</v>
      </c>
      <c r="C1734" s="1">
        <v>40968.764793287039</v>
      </c>
      <c r="D1734">
        <v>540.71500000000003</v>
      </c>
      <c r="E1734">
        <v>164.59200000000001</v>
      </c>
      <c r="F1734">
        <v>1992.7819999999999</v>
      </c>
      <c r="G1734">
        <v>-0.05</v>
      </c>
      <c r="H1734" s="1">
        <v>40968.764793275463</v>
      </c>
      <c r="I1734">
        <v>551.66399999999999</v>
      </c>
      <c r="J1734">
        <v>160.08699999999999</v>
      </c>
      <c r="K1734">
        <v>1995.626</v>
      </c>
      <c r="L1734" s="3">
        <v>0.43225726048069291</v>
      </c>
      <c r="M1734" s="3">
        <v>0.67360256445667177</v>
      </c>
      <c r="N1734" s="3">
        <v>1.2574955902989327</v>
      </c>
      <c r="O1734" s="3">
        <v>-80.612022235831674</v>
      </c>
      <c r="P1734" s="3">
        <v>144.85245175622234</v>
      </c>
      <c r="Q1734" s="3">
        <v>-69.445537067258016</v>
      </c>
      <c r="R1734" s="3">
        <v>0.72522989123456227</v>
      </c>
      <c r="S1734" s="3">
        <v>1.2169277377998071</v>
      </c>
      <c r="T1734" s="3">
        <v>0.45742392680767807</v>
      </c>
      <c r="U1734" s="4">
        <v>5.4813104409372031E-2</v>
      </c>
    </row>
    <row r="1735" spans="1:21" x14ac:dyDescent="0.25">
      <c r="A1735">
        <v>528</v>
      </c>
      <c r="B1735" t="s">
        <v>20</v>
      </c>
      <c r="C1735" s="1">
        <v>40968.706641504628</v>
      </c>
      <c r="D1735">
        <v>548.33500000000004</v>
      </c>
      <c r="E1735">
        <v>161.54400000000001</v>
      </c>
      <c r="F1735">
        <v>1998.269</v>
      </c>
      <c r="G1735">
        <v>-1.0900000000000001</v>
      </c>
      <c r="H1735" s="1">
        <v>40968.706641550925</v>
      </c>
      <c r="I1735">
        <v>544.81600000000003</v>
      </c>
      <c r="J1735">
        <v>159.863</v>
      </c>
      <c r="K1735">
        <v>1990.5640000000001</v>
      </c>
      <c r="L1735" s="3">
        <v>0.48089508834466482</v>
      </c>
      <c r="M1735" s="3">
        <v>0.70184465119849992</v>
      </c>
      <c r="N1735" s="3">
        <v>1.3739807888922615</v>
      </c>
      <c r="O1735" s="3">
        <v>-81.186905062920914</v>
      </c>
      <c r="P1735" s="3">
        <v>25.790877486023746</v>
      </c>
      <c r="Q1735" s="3">
        <v>-130.48835656604157</v>
      </c>
      <c r="R1735" s="3">
        <v>0.75675595105019511</v>
      </c>
      <c r="S1735" s="3">
        <v>1.3312978861204101</v>
      </c>
      <c r="T1735" s="3">
        <v>0.51052982770534072</v>
      </c>
      <c r="U1735" s="4">
        <v>5.9460590478554551E-2</v>
      </c>
    </row>
    <row r="1736" spans="1:21" x14ac:dyDescent="0.25">
      <c r="A1736">
        <v>582</v>
      </c>
      <c r="B1736" t="s">
        <v>20</v>
      </c>
      <c r="C1736" s="1">
        <v>40969.144870937504</v>
      </c>
      <c r="D1736">
        <v>548.33500000000004</v>
      </c>
      <c r="E1736">
        <v>162.154</v>
      </c>
      <c r="F1736">
        <v>1997.354</v>
      </c>
      <c r="G1736">
        <v>-0.98</v>
      </c>
      <c r="H1736" s="1">
        <v>40969.14487103009</v>
      </c>
      <c r="I1736">
        <v>550.91600000000005</v>
      </c>
      <c r="J1736">
        <v>140.12700000000001</v>
      </c>
      <c r="K1736">
        <v>1992.7919999999999</v>
      </c>
      <c r="L1736" s="3">
        <v>0.42128352768813127</v>
      </c>
      <c r="M1736" s="3">
        <v>0.72192859335935899</v>
      </c>
      <c r="N1736" s="3">
        <v>1.4482220995331061</v>
      </c>
      <c r="O1736" s="3">
        <v>-83.378270963184463</v>
      </c>
      <c r="P1736" s="3">
        <v>-176.2710898509614</v>
      </c>
      <c r="Q1736" s="3">
        <v>-113.31020231615305</v>
      </c>
      <c r="R1736" s="3">
        <v>0.83322153157871526</v>
      </c>
      <c r="S1736" s="3">
        <v>1.377119877794911</v>
      </c>
      <c r="T1736" s="3">
        <v>0.44948826887866744</v>
      </c>
      <c r="U1736" s="4">
        <v>6.3303823057573372E-2</v>
      </c>
    </row>
    <row r="1737" spans="1:21" x14ac:dyDescent="0.25">
      <c r="A1737">
        <v>551</v>
      </c>
      <c r="B1737" t="s">
        <v>20</v>
      </c>
      <c r="C1737" s="1">
        <v>40968.795938622687</v>
      </c>
      <c r="D1737">
        <v>520.90300000000002</v>
      </c>
      <c r="E1737">
        <v>129.23500000000001</v>
      </c>
      <c r="F1737">
        <v>2027.2249999999999</v>
      </c>
      <c r="G1737">
        <v>-1.22</v>
      </c>
      <c r="H1737" s="1">
        <v>40968.795938738425</v>
      </c>
      <c r="I1737">
        <v>532.74800000000005</v>
      </c>
      <c r="J1737">
        <v>185.22200000000001</v>
      </c>
      <c r="K1737">
        <v>2010.5129999999999</v>
      </c>
      <c r="L1737" s="3">
        <v>0.51546424620766873</v>
      </c>
      <c r="M1737" s="3">
        <v>0.76753762008844872</v>
      </c>
      <c r="N1737" s="3">
        <v>1.4245629428976023</v>
      </c>
      <c r="O1737" s="3">
        <v>-82.515553284935066</v>
      </c>
      <c r="P1737" s="3">
        <v>52.642861632224282</v>
      </c>
      <c r="Q1737" s="3">
        <v>-151.48748194796565</v>
      </c>
      <c r="R1737" s="3">
        <v>0.78263324706313142</v>
      </c>
      <c r="S1737" s="3">
        <v>1.4062973082141923</v>
      </c>
      <c r="T1737" s="3">
        <v>0.52239404914394072</v>
      </c>
      <c r="U1737" s="4">
        <v>6.2918399915199597E-2</v>
      </c>
    </row>
    <row r="1738" spans="1:21" x14ac:dyDescent="0.25">
      <c r="A1738">
        <v>250</v>
      </c>
      <c r="B1738" t="s">
        <v>20</v>
      </c>
      <c r="C1738" s="1">
        <v>40967.272343171295</v>
      </c>
      <c r="D1738">
        <v>534.61900000000003</v>
      </c>
      <c r="E1738">
        <v>157.27699999999999</v>
      </c>
      <c r="F1738">
        <v>2008.327</v>
      </c>
      <c r="G1738">
        <v>-1.1200000000000001</v>
      </c>
      <c r="H1738" s="1">
        <v>40967.272343217592</v>
      </c>
      <c r="I1738">
        <v>540.24699999999996</v>
      </c>
      <c r="J1738">
        <v>156.90700000000001</v>
      </c>
      <c r="K1738">
        <v>1998.7360000000001</v>
      </c>
      <c r="L1738" s="3">
        <v>0.4603543022958031</v>
      </c>
      <c r="M1738" s="3">
        <v>0.73262893550157926</v>
      </c>
      <c r="N1738" s="3">
        <v>1.4498674432405612</v>
      </c>
      <c r="O1738" s="3">
        <v>-81.710607598186172</v>
      </c>
      <c r="P1738" s="3">
        <v>125.75966115005269</v>
      </c>
      <c r="Q1738" s="3">
        <v>-51.11343940688851</v>
      </c>
      <c r="R1738" s="3">
        <v>0.80281168461829111</v>
      </c>
      <c r="S1738" s="3">
        <v>1.4047407228793816</v>
      </c>
      <c r="T1738" s="3">
        <v>0.47498239606306925</v>
      </c>
      <c r="U1738" s="4">
        <v>5.9204948281062438E-2</v>
      </c>
    </row>
    <row r="1739" spans="1:21" x14ac:dyDescent="0.25">
      <c r="A1739">
        <v>610</v>
      </c>
      <c r="B1739" t="s">
        <v>20</v>
      </c>
      <c r="C1739" s="1">
        <v>40969.209464861109</v>
      </c>
      <c r="D1739">
        <v>566.62300000000005</v>
      </c>
      <c r="E1739">
        <v>164.28700000000001</v>
      </c>
      <c r="F1739">
        <v>1974.799</v>
      </c>
      <c r="G1739">
        <v>-0.8</v>
      </c>
      <c r="H1739" s="1">
        <v>40969.209464953703</v>
      </c>
      <c r="I1739">
        <v>571.97799999999995</v>
      </c>
      <c r="J1739">
        <v>164.489</v>
      </c>
      <c r="K1739">
        <v>1969.2349999999999</v>
      </c>
      <c r="L1739" s="3">
        <v>0.35103800108814326</v>
      </c>
      <c r="M1739" s="3">
        <v>0.61242920775784004</v>
      </c>
      <c r="N1739" s="3">
        <v>1.3727459678648282</v>
      </c>
      <c r="O1739" s="3">
        <v>-82.079634817508506</v>
      </c>
      <c r="P1739" s="3">
        <v>154.71444935045741</v>
      </c>
      <c r="Q1739" s="3">
        <v>-79.883348867682628</v>
      </c>
      <c r="R1739" s="3">
        <v>0.69029332940669974</v>
      </c>
      <c r="S1739" s="3">
        <v>1.3228711441354903</v>
      </c>
      <c r="T1739" s="3">
        <v>0.38744232437716164</v>
      </c>
      <c r="U1739" s="4">
        <v>5.4979542801958027E-2</v>
      </c>
    </row>
    <row r="1740" spans="1:21" x14ac:dyDescent="0.25">
      <c r="A1740">
        <v>539</v>
      </c>
      <c r="B1740" t="s">
        <v>20</v>
      </c>
      <c r="C1740" s="1">
        <v>40968.75367085648</v>
      </c>
      <c r="D1740">
        <v>557.78399999999999</v>
      </c>
      <c r="E1740">
        <v>165.202</v>
      </c>
      <c r="F1740">
        <v>1987.9059999999999</v>
      </c>
      <c r="G1740">
        <v>-0.87</v>
      </c>
      <c r="H1740" s="1">
        <v>40968.753670949074</v>
      </c>
      <c r="I1740">
        <v>552.79600000000005</v>
      </c>
      <c r="J1740">
        <v>157.27000000000001</v>
      </c>
      <c r="K1740">
        <v>1983.58</v>
      </c>
      <c r="L1740" s="3">
        <v>0.42673922786376761</v>
      </c>
      <c r="M1740" s="3">
        <v>0.64622771600055151</v>
      </c>
      <c r="N1740" s="3">
        <v>1.403143012425766</v>
      </c>
      <c r="O1740" s="3">
        <v>-81.498723059573337</v>
      </c>
      <c r="P1740" s="3">
        <v>126.69547062290854</v>
      </c>
      <c r="Q1740" s="3">
        <v>-53.515715220818066</v>
      </c>
      <c r="R1740" s="3">
        <v>0.73958010198816737</v>
      </c>
      <c r="S1740" s="3">
        <v>1.3488531866466928</v>
      </c>
      <c r="T1740" s="3">
        <v>0.44256361360044139</v>
      </c>
      <c r="U1740" s="4">
        <v>5.5198856063477353E-2</v>
      </c>
    </row>
    <row r="1741" spans="1:21" x14ac:dyDescent="0.25">
      <c r="A1741">
        <v>3445</v>
      </c>
      <c r="B1741" t="s">
        <v>20</v>
      </c>
      <c r="C1741" s="1">
        <v>41408.915903692126</v>
      </c>
      <c r="D1741">
        <v>556.56500000000005</v>
      </c>
      <c r="E1741">
        <v>141.42699999999999</v>
      </c>
      <c r="F1741">
        <v>1915.6679999999999</v>
      </c>
      <c r="G1741">
        <v>-0.64</v>
      </c>
      <c r="H1741" s="1">
        <v>41408.91590378472</v>
      </c>
      <c r="I1741">
        <v>544.26199999999994</v>
      </c>
      <c r="J1741">
        <v>120.81100000000001</v>
      </c>
      <c r="K1741">
        <v>1910.105</v>
      </c>
      <c r="L1741" s="3">
        <v>0.2938586264757207</v>
      </c>
      <c r="M1741" s="3">
        <v>0.4042961904000138</v>
      </c>
      <c r="N1741" s="3">
        <v>1.2713463556646869</v>
      </c>
      <c r="O1741" s="3">
        <v>-80.707749753410141</v>
      </c>
      <c r="P1741" s="3">
        <v>60.177994738918983</v>
      </c>
      <c r="Q1741" s="3">
        <v>-173.08928351199381</v>
      </c>
      <c r="R1741" s="3">
        <v>0.60995903364880633</v>
      </c>
      <c r="S1741" s="3">
        <v>1.1803532766654143</v>
      </c>
      <c r="T1741" s="3">
        <v>0.31050228231833898</v>
      </c>
      <c r="U1741" s="4">
        <v>5.9360680322019826E-2</v>
      </c>
    </row>
    <row r="1742" spans="1:21" x14ac:dyDescent="0.25">
      <c r="A1742">
        <v>240</v>
      </c>
      <c r="B1742" t="s">
        <v>20</v>
      </c>
      <c r="C1742" s="1">
        <v>40967.202664490738</v>
      </c>
      <c r="D1742">
        <v>524.25599999999997</v>
      </c>
      <c r="E1742">
        <v>152.70500000000001</v>
      </c>
      <c r="F1742">
        <v>2012.29</v>
      </c>
      <c r="G1742">
        <v>-0.79</v>
      </c>
      <c r="H1742" s="1">
        <v>40967.202664548611</v>
      </c>
      <c r="I1742">
        <v>540.33600000000001</v>
      </c>
      <c r="J1742">
        <v>152.91800000000001</v>
      </c>
      <c r="K1742">
        <v>2007.2750000000001</v>
      </c>
      <c r="L1742" s="3">
        <v>0.41285515591982624</v>
      </c>
      <c r="M1742" s="3">
        <v>0.74073824391762688</v>
      </c>
      <c r="N1742" s="3">
        <v>1.2838175998927694</v>
      </c>
      <c r="O1742" s="3">
        <v>-82.090420944470395</v>
      </c>
      <c r="P1742" s="3">
        <v>172.03099644854748</v>
      </c>
      <c r="Q1742" s="3">
        <v>-98.267332280172511</v>
      </c>
      <c r="R1742" s="3">
        <v>0.79597736670928043</v>
      </c>
      <c r="S1742" s="3">
        <v>1.2390038806498467</v>
      </c>
      <c r="T1742" s="3">
        <v>0.44378733449002539</v>
      </c>
      <c r="U1742" s="4">
        <v>5.8201555373858516E-2</v>
      </c>
    </row>
    <row r="1743" spans="1:21" x14ac:dyDescent="0.25">
      <c r="A1743">
        <v>919</v>
      </c>
      <c r="B1743" t="s">
        <v>20</v>
      </c>
      <c r="C1743" s="1">
        <v>41049.045581574072</v>
      </c>
      <c r="D1743">
        <v>533.70500000000004</v>
      </c>
      <c r="E1743">
        <v>165.506</v>
      </c>
      <c r="F1743">
        <v>1941.576</v>
      </c>
      <c r="G1743">
        <v>-1.1200000000000001</v>
      </c>
      <c r="H1743" s="1">
        <v>41049.045581631945</v>
      </c>
      <c r="I1743">
        <v>536.23900000000003</v>
      </c>
      <c r="J1743">
        <v>151.13399999999999</v>
      </c>
      <c r="K1743">
        <v>1941.6110000000001</v>
      </c>
      <c r="L1743" s="3">
        <v>0.3613584754891247</v>
      </c>
      <c r="M1743" s="3">
        <v>0.51351925332231729</v>
      </c>
      <c r="N1743" s="3">
        <v>1.2882898863988037</v>
      </c>
      <c r="O1743" s="3">
        <v>-68.729805421325224</v>
      </c>
      <c r="P1743" s="3">
        <v>70.995606715363778</v>
      </c>
      <c r="Q1743" s="3">
        <v>179.35003379218838</v>
      </c>
      <c r="R1743" s="3">
        <v>0.61781249172724984</v>
      </c>
      <c r="S1743" s="3">
        <v>1.2255764404880267</v>
      </c>
      <c r="T1743" s="3">
        <v>0.40458722710809525</v>
      </c>
      <c r="U1743" s="4">
        <v>6.0732064782817632E-2</v>
      </c>
    </row>
    <row r="1744" spans="1:21" x14ac:dyDescent="0.25">
      <c r="A1744">
        <v>241</v>
      </c>
      <c r="B1744" t="s">
        <v>20</v>
      </c>
      <c r="C1744" s="1">
        <v>40967.204258726852</v>
      </c>
      <c r="D1744">
        <v>529.43799999999999</v>
      </c>
      <c r="E1744">
        <v>159.41</v>
      </c>
      <c r="F1744">
        <v>2006.8030000000001</v>
      </c>
      <c r="G1744">
        <v>-0.28999999999999998</v>
      </c>
      <c r="H1744" s="1">
        <v>40967.204258726852</v>
      </c>
      <c r="I1744">
        <v>538.70399999999995</v>
      </c>
      <c r="J1744">
        <v>138.732</v>
      </c>
      <c r="K1744">
        <v>2006.671</v>
      </c>
      <c r="L1744" s="3">
        <v>0.41518548686660101</v>
      </c>
      <c r="M1744" s="3">
        <v>0.65865312335668269</v>
      </c>
      <c r="N1744" s="3">
        <v>1.3662838597229008</v>
      </c>
      <c r="O1744" s="3">
        <v>-81.900686657860291</v>
      </c>
      <c r="P1744" s="3">
        <v>17.54276460277115</v>
      </c>
      <c r="Q1744" s="3">
        <v>-124.69631679500633</v>
      </c>
      <c r="R1744" s="3">
        <v>0.74075472716344848</v>
      </c>
      <c r="S1744" s="3">
        <v>1.3103519016866016</v>
      </c>
      <c r="T1744" s="3">
        <v>0.44956951362155451</v>
      </c>
      <c r="U1744" s="4">
        <v>5.8912489194297722E-2</v>
      </c>
    </row>
    <row r="1745" spans="1:21" x14ac:dyDescent="0.25">
      <c r="A1745">
        <v>561</v>
      </c>
      <c r="B1745" t="s">
        <v>20</v>
      </c>
      <c r="C1745" s="1">
        <v>40968.87340621528</v>
      </c>
      <c r="D1745">
        <v>537.05799999999999</v>
      </c>
      <c r="E1745">
        <v>150.876</v>
      </c>
      <c r="F1745">
        <v>2018.69</v>
      </c>
      <c r="G1745">
        <v>-1.06</v>
      </c>
      <c r="H1745" s="1">
        <v>40968.873406250001</v>
      </c>
      <c r="I1745">
        <v>548.06500000000005</v>
      </c>
      <c r="J1745">
        <v>142.97900000000001</v>
      </c>
      <c r="K1745">
        <v>2027.5029999999999</v>
      </c>
      <c r="L1745" s="3">
        <v>0.44554998041426996</v>
      </c>
      <c r="M1745" s="3">
        <v>0.78820456028570018</v>
      </c>
      <c r="N1745" s="3">
        <v>1.2656558256740418</v>
      </c>
      <c r="O1745" s="3">
        <v>-80.17391424649395</v>
      </c>
      <c r="P1745" s="3">
        <v>-176.73064812913182</v>
      </c>
      <c r="Q1745" s="3">
        <v>-109.74827192033875</v>
      </c>
      <c r="R1745" s="3">
        <v>0.83339732795400323</v>
      </c>
      <c r="S1745" s="3">
        <v>1.218310360983935</v>
      </c>
      <c r="T1745" s="3">
        <v>0.4890640771316157</v>
      </c>
      <c r="U1745" s="4">
        <v>6.6244489694205516E-2</v>
      </c>
    </row>
    <row r="1746" spans="1:21" x14ac:dyDescent="0.25">
      <c r="A1746">
        <v>560</v>
      </c>
      <c r="B1746" t="s">
        <v>20</v>
      </c>
      <c r="C1746" s="1">
        <v>40968.867193576392</v>
      </c>
      <c r="D1746">
        <v>538.27700000000004</v>
      </c>
      <c r="E1746">
        <v>159.41</v>
      </c>
      <c r="F1746">
        <v>2009.8510000000001</v>
      </c>
      <c r="G1746">
        <v>-0.69</v>
      </c>
      <c r="H1746" s="1">
        <v>40968.867193680555</v>
      </c>
      <c r="I1746">
        <v>529.20600000000002</v>
      </c>
      <c r="J1746">
        <v>150.535</v>
      </c>
      <c r="K1746">
        <v>2006.059</v>
      </c>
      <c r="L1746" s="3">
        <v>0.4321914778321318</v>
      </c>
      <c r="M1746" s="3">
        <v>0.71993185959267447</v>
      </c>
      <c r="N1746" s="3">
        <v>1.2090487483997876</v>
      </c>
      <c r="O1746" s="3">
        <v>-80.465473357617753</v>
      </c>
      <c r="P1746" s="3">
        <v>155.31451123784959</v>
      </c>
      <c r="Q1746" s="3">
        <v>-82.4027465374825</v>
      </c>
      <c r="R1746" s="3">
        <v>0.77485711667623036</v>
      </c>
      <c r="S1746" s="3">
        <v>1.160879373568406</v>
      </c>
      <c r="T1746" s="3">
        <v>0.46237729064682753</v>
      </c>
      <c r="U1746" s="4">
        <v>6.129570250414728E-2</v>
      </c>
    </row>
    <row r="1747" spans="1:21" x14ac:dyDescent="0.25">
      <c r="A1747">
        <v>556</v>
      </c>
      <c r="B1747" t="s">
        <v>20</v>
      </c>
      <c r="C1747" s="1">
        <v>40968.855409016207</v>
      </c>
      <c r="D1747">
        <v>545.28700000000003</v>
      </c>
      <c r="E1747">
        <v>167.33500000000001</v>
      </c>
      <c r="F1747">
        <v>1995.5260000000001</v>
      </c>
      <c r="G1747">
        <v>0.01</v>
      </c>
      <c r="H1747" s="1">
        <v>40968.855409016207</v>
      </c>
      <c r="I1747">
        <v>555.22699999999998</v>
      </c>
      <c r="J1747">
        <v>162.96</v>
      </c>
      <c r="K1747">
        <v>1998.2139999999999</v>
      </c>
      <c r="L1747" s="3">
        <v>0.45446983021425835</v>
      </c>
      <c r="M1747" s="3">
        <v>0.66792649156152195</v>
      </c>
      <c r="N1747" s="3">
        <v>1.3136327714289602</v>
      </c>
      <c r="O1747" s="3">
        <v>-80.667121545826888</v>
      </c>
      <c r="P1747" s="3">
        <v>40.547603493002597</v>
      </c>
      <c r="Q1747" s="3">
        <v>-143.47136835359566</v>
      </c>
      <c r="R1747" s="3">
        <v>0.70449825226842222</v>
      </c>
      <c r="S1747" s="3">
        <v>1.2816800334892662</v>
      </c>
      <c r="T1747" s="3">
        <v>0.47652739295040192</v>
      </c>
      <c r="U1747" s="4">
        <v>5.8035845644958034E-2</v>
      </c>
    </row>
    <row r="1748" spans="1:21" x14ac:dyDescent="0.25">
      <c r="A1748">
        <v>549</v>
      </c>
      <c r="B1748" t="s">
        <v>20</v>
      </c>
      <c r="C1748" s="1">
        <v>40968.791400520837</v>
      </c>
      <c r="D1748">
        <v>541.02</v>
      </c>
      <c r="E1748">
        <v>160.934</v>
      </c>
      <c r="F1748">
        <v>2007.7180000000001</v>
      </c>
      <c r="G1748">
        <v>-0.22</v>
      </c>
      <c r="H1748" s="1">
        <v>40968.791400509261</v>
      </c>
      <c r="I1748">
        <v>553.31299999999999</v>
      </c>
      <c r="J1748">
        <v>179.483</v>
      </c>
      <c r="K1748">
        <v>2004.598</v>
      </c>
      <c r="L1748" s="3">
        <v>0.47216699625422703</v>
      </c>
      <c r="M1748" s="3">
        <v>0.69592457307845368</v>
      </c>
      <c r="N1748" s="3">
        <v>1.2051622572413088</v>
      </c>
      <c r="O1748" s="3">
        <v>-81.079110545140111</v>
      </c>
      <c r="P1748" s="3">
        <v>178.28565265916299</v>
      </c>
      <c r="Q1748" s="3">
        <v>-104.77553127396251</v>
      </c>
      <c r="R1748" s="3">
        <v>0.74824098624264934</v>
      </c>
      <c r="S1748" s="3">
        <v>1.1602251384478564</v>
      </c>
      <c r="T1748" s="3">
        <v>0.50135028234558376</v>
      </c>
      <c r="U1748" s="4">
        <v>5.7898764075691181E-2</v>
      </c>
    </row>
    <row r="1749" spans="1:21" x14ac:dyDescent="0.25">
      <c r="A1749">
        <v>5894</v>
      </c>
      <c r="B1749" t="s">
        <v>20</v>
      </c>
      <c r="C1749" s="1">
        <v>41882.18998534722</v>
      </c>
      <c r="D1749">
        <v>556.87</v>
      </c>
      <c r="E1749">
        <v>160.02000000000001</v>
      </c>
      <c r="F1749">
        <v>2006.194</v>
      </c>
      <c r="G1749">
        <v>-1.24</v>
      </c>
      <c r="H1749" s="1">
        <v>41882.189985254627</v>
      </c>
      <c r="I1749">
        <v>589.16899999999998</v>
      </c>
      <c r="J1749">
        <v>99.106999999999999</v>
      </c>
      <c r="K1749">
        <v>2039.7629999999999</v>
      </c>
      <c r="L1749" s="3">
        <v>0.50655210082328417</v>
      </c>
      <c r="M1749" s="3">
        <v>0.73327594415678643</v>
      </c>
      <c r="N1749" s="3">
        <v>1.5215127447892196</v>
      </c>
      <c r="O1749" s="3">
        <v>-78.064319902266305</v>
      </c>
      <c r="P1749" s="3">
        <v>40.483310722518326</v>
      </c>
      <c r="Q1749" s="3">
        <v>-149.44506319746802</v>
      </c>
      <c r="R1749" s="3">
        <v>0.83180540522039337</v>
      </c>
      <c r="S1749" s="3">
        <v>1.4474727257894244</v>
      </c>
      <c r="T1749" s="3">
        <v>0.5557355570024356</v>
      </c>
      <c r="U1749" s="4">
        <v>5.4679292767509567E-2</v>
      </c>
    </row>
    <row r="1750" spans="1:21" x14ac:dyDescent="0.25">
      <c r="A1750">
        <v>312</v>
      </c>
      <c r="B1750" t="s">
        <v>20</v>
      </c>
      <c r="C1750" s="1">
        <v>40967.728452812502</v>
      </c>
      <c r="D1750">
        <v>537.97199999999998</v>
      </c>
      <c r="E1750">
        <v>157.886</v>
      </c>
      <c r="F1750">
        <v>2015.0329999999999</v>
      </c>
      <c r="G1750">
        <v>-0.45</v>
      </c>
      <c r="H1750" s="1">
        <v>40967.728452858799</v>
      </c>
      <c r="I1750">
        <v>539.82299999999998</v>
      </c>
      <c r="J1750">
        <v>148.44</v>
      </c>
      <c r="K1750">
        <v>2009.585</v>
      </c>
      <c r="L1750" s="3">
        <v>0.4827318237119409</v>
      </c>
      <c r="M1750" s="3">
        <v>0.73042555799856435</v>
      </c>
      <c r="N1750" s="3">
        <v>1.3731555337255827</v>
      </c>
      <c r="O1750" s="3">
        <v>-83.657280521907722</v>
      </c>
      <c r="P1750" s="3">
        <v>-176.93819566272677</v>
      </c>
      <c r="Q1750" s="3">
        <v>-106.63842451343756</v>
      </c>
      <c r="R1750" s="3">
        <v>0.77781640876651181</v>
      </c>
      <c r="S1750" s="3">
        <v>1.3384232124449511</v>
      </c>
      <c r="T1750" s="3">
        <v>0.50310591972151997</v>
      </c>
      <c r="U1750" s="4">
        <v>5.5185168965298091E-2</v>
      </c>
    </row>
    <row r="1751" spans="1:21" x14ac:dyDescent="0.25">
      <c r="A1751">
        <v>4058</v>
      </c>
      <c r="B1751" t="s">
        <v>20</v>
      </c>
      <c r="C1751" s="1">
        <v>41558.884273414355</v>
      </c>
      <c r="D1751">
        <v>549.25</v>
      </c>
      <c r="E1751">
        <v>174.65</v>
      </c>
      <c r="F1751">
        <v>1969.922</v>
      </c>
      <c r="G1751">
        <v>-1.43</v>
      </c>
      <c r="H1751" s="1">
        <v>41558.884273344906</v>
      </c>
      <c r="I1751">
        <v>601.07899999999995</v>
      </c>
      <c r="J1751">
        <v>151.01599999999999</v>
      </c>
      <c r="K1751">
        <v>1995.7860000000001</v>
      </c>
      <c r="L1751" s="3">
        <v>0.52080100245870042</v>
      </c>
      <c r="M1751" s="3">
        <v>0.64526290852960155</v>
      </c>
      <c r="N1751" s="3">
        <v>1.6011991017669314</v>
      </c>
      <c r="O1751" s="3">
        <v>-82.469954244025814</v>
      </c>
      <c r="P1751" s="3">
        <v>32.247637132455594</v>
      </c>
      <c r="Q1751" s="3">
        <v>-137.15793189188017</v>
      </c>
      <c r="R1751" s="3">
        <v>0.73982426001123258</v>
      </c>
      <c r="S1751" s="3">
        <v>1.5476389926056697</v>
      </c>
      <c r="T1751" s="3">
        <v>0.54587928421574361</v>
      </c>
      <c r="U1751" s="4">
        <v>5.7794962300910538E-2</v>
      </c>
    </row>
    <row r="1752" spans="1:21" x14ac:dyDescent="0.25">
      <c r="A1752">
        <v>3794</v>
      </c>
      <c r="B1752" t="s">
        <v>20</v>
      </c>
      <c r="C1752" s="1">
        <v>41485.643305717589</v>
      </c>
      <c r="D1752">
        <v>594.97</v>
      </c>
      <c r="E1752">
        <v>138.684</v>
      </c>
      <c r="F1752">
        <v>1940.357</v>
      </c>
      <c r="G1752">
        <v>-1.3</v>
      </c>
      <c r="H1752" s="1">
        <v>41485.64330570602</v>
      </c>
      <c r="I1752">
        <v>569.11800000000005</v>
      </c>
      <c r="J1752">
        <v>100.503</v>
      </c>
      <c r="K1752">
        <v>1940.1669999999999</v>
      </c>
      <c r="L1752" s="3">
        <v>0.47367315540588312</v>
      </c>
      <c r="M1752" s="3">
        <v>0.60183745494179008</v>
      </c>
      <c r="N1752" s="3">
        <v>1.3652615778472956</v>
      </c>
      <c r="O1752" s="3">
        <v>-50.703084854550355</v>
      </c>
      <c r="P1752" s="3">
        <v>79.152680754543738</v>
      </c>
      <c r="Q1752" s="3">
        <v>162.62468523352558</v>
      </c>
      <c r="R1752" s="3">
        <v>0.7678933987884875</v>
      </c>
      <c r="S1752" s="3">
        <v>1.2460166516375466</v>
      </c>
      <c r="T1752" s="3">
        <v>0.5432378432974474</v>
      </c>
      <c r="U1752" s="4">
        <v>8.1640579133240868E-2</v>
      </c>
    </row>
    <row r="1753" spans="1:21" x14ac:dyDescent="0.25">
      <c r="A1753">
        <v>529</v>
      </c>
      <c r="B1753" t="s">
        <v>20</v>
      </c>
      <c r="C1753" s="1">
        <v>40968.712794675928</v>
      </c>
      <c r="D1753">
        <v>567.53800000000001</v>
      </c>
      <c r="E1753">
        <v>168.85900000000001</v>
      </c>
      <c r="F1753">
        <v>1983.029</v>
      </c>
      <c r="G1753">
        <v>-0.91</v>
      </c>
      <c r="H1753" s="1">
        <v>40968.712794768522</v>
      </c>
      <c r="I1753">
        <v>564.33299999999997</v>
      </c>
      <c r="J1753">
        <v>164.345</v>
      </c>
      <c r="K1753">
        <v>1975.45</v>
      </c>
      <c r="L1753" s="3">
        <v>0.39038017692993537</v>
      </c>
      <c r="M1753" s="3">
        <v>0.58254010347860175</v>
      </c>
      <c r="N1753" s="3">
        <v>1.3579675664308761</v>
      </c>
      <c r="O1753" s="3">
        <v>-83.327193643876157</v>
      </c>
      <c r="P1753" s="3">
        <v>-175.26066303773393</v>
      </c>
      <c r="Q1753" s="3">
        <v>-109.52567530883073</v>
      </c>
      <c r="R1753" s="3">
        <v>0.65771156096411687</v>
      </c>
      <c r="S1753" s="3">
        <v>1.3125300849733605</v>
      </c>
      <c r="T1753" s="3">
        <v>0.41735317023426433</v>
      </c>
      <c r="U1753" s="4">
        <v>5.9956803303405394E-2</v>
      </c>
    </row>
    <row r="1754" spans="1:21" x14ac:dyDescent="0.25">
      <c r="A1754">
        <v>576</v>
      </c>
      <c r="B1754" t="s">
        <v>20</v>
      </c>
      <c r="C1754" s="1">
        <v>40969.11584489583</v>
      </c>
      <c r="D1754">
        <v>521.51300000000003</v>
      </c>
      <c r="E1754">
        <v>161.239</v>
      </c>
      <c r="F1754">
        <v>2009.546</v>
      </c>
      <c r="G1754">
        <v>0.31</v>
      </c>
      <c r="H1754" s="1">
        <v>40969.115844953703</v>
      </c>
      <c r="I1754">
        <v>541.34</v>
      </c>
      <c r="J1754">
        <v>159.815</v>
      </c>
      <c r="K1754">
        <v>2005.9860000000001</v>
      </c>
      <c r="L1754" s="3">
        <v>0.41982849251898824</v>
      </c>
      <c r="M1754" s="3">
        <v>0.69542629152825086</v>
      </c>
      <c r="N1754" s="3">
        <v>1.35422236137856</v>
      </c>
      <c r="O1754" s="3">
        <v>-81.074078150251623</v>
      </c>
      <c r="P1754" s="3">
        <v>-177.92840642759788</v>
      </c>
      <c r="Q1754" s="3">
        <v>-109.61533471911935</v>
      </c>
      <c r="R1754" s="3">
        <v>0.77354246211632471</v>
      </c>
      <c r="S1754" s="3">
        <v>1.2942846996325272</v>
      </c>
      <c r="T1754" s="3">
        <v>0.46486887871060389</v>
      </c>
      <c r="U1754" s="4">
        <v>5.5690206754593567E-2</v>
      </c>
    </row>
    <row r="1755" spans="1:21" x14ac:dyDescent="0.25">
      <c r="A1755">
        <v>575</v>
      </c>
      <c r="B1755" t="s">
        <v>20</v>
      </c>
      <c r="C1755" s="1">
        <v>40969.115816481484</v>
      </c>
      <c r="D1755">
        <v>541.63</v>
      </c>
      <c r="E1755">
        <v>146.91399999999999</v>
      </c>
      <c r="F1755">
        <v>2026.92</v>
      </c>
      <c r="G1755">
        <v>-0.48</v>
      </c>
      <c r="H1755" s="1">
        <v>40969.115816631944</v>
      </c>
      <c r="I1755">
        <v>534.69899999999996</v>
      </c>
      <c r="J1755">
        <v>162.86799999999999</v>
      </c>
      <c r="K1755">
        <v>2008.0129999999999</v>
      </c>
      <c r="L1755" s="3">
        <v>0.4949443899163774</v>
      </c>
      <c r="M1755" s="3">
        <v>0.69777537122376287</v>
      </c>
      <c r="N1755" s="3">
        <v>1.2976169926335746</v>
      </c>
      <c r="O1755" s="3">
        <v>-81.370770982628599</v>
      </c>
      <c r="P1755" s="3">
        <v>12.91043788461919</v>
      </c>
      <c r="Q1755" s="3">
        <v>-113.08930648806087</v>
      </c>
      <c r="R1755" s="3">
        <v>0.72164850022272731</v>
      </c>
      <c r="S1755" s="3">
        <v>1.270553524108692</v>
      </c>
      <c r="T1755" s="3">
        <v>0.52403439767545024</v>
      </c>
      <c r="U1755" s="4">
        <v>5.9722013276227177E-2</v>
      </c>
    </row>
    <row r="1756" spans="1:21" x14ac:dyDescent="0.25">
      <c r="A1756">
        <v>562</v>
      </c>
      <c r="B1756" t="s">
        <v>20</v>
      </c>
      <c r="C1756" s="1">
        <v>40968.874430856478</v>
      </c>
      <c r="D1756">
        <v>544.06799999999998</v>
      </c>
      <c r="E1756">
        <v>152.70500000000001</v>
      </c>
      <c r="F1756">
        <v>2022.348</v>
      </c>
      <c r="G1756">
        <v>-1.1100000000000001</v>
      </c>
      <c r="H1756" s="1">
        <v>40968.87443087963</v>
      </c>
      <c r="I1756">
        <v>544.375</v>
      </c>
      <c r="J1756">
        <v>164.90799999999999</v>
      </c>
      <c r="K1756">
        <v>2015.7080000000001</v>
      </c>
      <c r="L1756" s="3">
        <v>0.4758136241324647</v>
      </c>
      <c r="M1756" s="3">
        <v>0.76339180001729579</v>
      </c>
      <c r="N1756" s="3">
        <v>1.2136072101999023</v>
      </c>
      <c r="O1756" s="3">
        <v>-81.27183891187839</v>
      </c>
      <c r="P1756" s="3">
        <v>145.10577547933926</v>
      </c>
      <c r="Q1756" s="3">
        <v>-73.842671628048691</v>
      </c>
      <c r="R1756" s="3">
        <v>0.8213249293945637</v>
      </c>
      <c r="S1756" s="3">
        <v>1.1633179200791517</v>
      </c>
      <c r="T1756" s="3">
        <v>0.49396230143202047</v>
      </c>
      <c r="U1756" s="4">
        <v>5.9928156020239209E-2</v>
      </c>
    </row>
    <row r="1757" spans="1:21" x14ac:dyDescent="0.25">
      <c r="A1757">
        <v>573</v>
      </c>
      <c r="B1757" t="s">
        <v>20</v>
      </c>
      <c r="C1757" s="1">
        <v>40969.110589861113</v>
      </c>
      <c r="D1757">
        <v>541.32500000000005</v>
      </c>
      <c r="E1757">
        <v>148.74199999999999</v>
      </c>
      <c r="F1757">
        <v>2026.0060000000001</v>
      </c>
      <c r="G1757">
        <v>-0.37</v>
      </c>
      <c r="H1757" s="1">
        <v>40969.110589976852</v>
      </c>
      <c r="I1757">
        <v>533.46400000000006</v>
      </c>
      <c r="J1757">
        <v>164.29</v>
      </c>
      <c r="K1757">
        <v>2004.527</v>
      </c>
      <c r="L1757" s="3">
        <v>0.4942204541481981</v>
      </c>
      <c r="M1757" s="3">
        <v>0.70052114469240367</v>
      </c>
      <c r="N1757" s="3">
        <v>1.1693779952899968</v>
      </c>
      <c r="O1757" s="3">
        <v>-82.738348224202497</v>
      </c>
      <c r="P1757" s="3">
        <v>12.002314381129596</v>
      </c>
      <c r="Q1757" s="3">
        <v>-112.57466465516499</v>
      </c>
      <c r="R1757" s="3">
        <v>0.71971110767060509</v>
      </c>
      <c r="S1757" s="3">
        <v>1.1490784005428907</v>
      </c>
      <c r="T1757" s="3">
        <v>0.51093893760275932</v>
      </c>
      <c r="U1757" s="4">
        <v>6.4745152283563728E-2</v>
      </c>
    </row>
    <row r="1758" spans="1:21" x14ac:dyDescent="0.25">
      <c r="A1758">
        <v>569</v>
      </c>
      <c r="B1758" t="s">
        <v>20</v>
      </c>
      <c r="C1758" s="1">
        <v>40968.964416585652</v>
      </c>
      <c r="D1758">
        <v>535.83799999999997</v>
      </c>
      <c r="E1758">
        <v>153.31399999999999</v>
      </c>
      <c r="F1758">
        <v>2022.653</v>
      </c>
      <c r="G1758">
        <v>-0.42</v>
      </c>
      <c r="H1758" s="1">
        <v>40968.964416689814</v>
      </c>
      <c r="I1758">
        <v>549.60699999999997</v>
      </c>
      <c r="J1758">
        <v>168.625</v>
      </c>
      <c r="K1758">
        <v>2010.491</v>
      </c>
      <c r="L1758" s="3">
        <v>0.4611550778960487</v>
      </c>
      <c r="M1758" s="3">
        <v>0.75259013469796565</v>
      </c>
      <c r="N1758" s="3">
        <v>1.3427040484444599</v>
      </c>
      <c r="O1758" s="3">
        <v>-78.084048415905329</v>
      </c>
      <c r="P1758" s="3">
        <v>42.305719266742543</v>
      </c>
      <c r="Q1758" s="3">
        <v>-143.04492845497157</v>
      </c>
      <c r="R1758" s="3">
        <v>0.76695539329398343</v>
      </c>
      <c r="S1758" s="3">
        <v>1.3148477713102125</v>
      </c>
      <c r="T1758" s="3">
        <v>0.50424271015094746</v>
      </c>
      <c r="U1758" s="4">
        <v>6.2578485599278935E-2</v>
      </c>
    </row>
    <row r="1759" spans="1:21" x14ac:dyDescent="0.25">
      <c r="A1759">
        <v>587</v>
      </c>
      <c r="B1759" t="s">
        <v>20</v>
      </c>
      <c r="C1759" s="1">
        <v>40969.15593439815</v>
      </c>
      <c r="D1759">
        <v>557.78399999999999</v>
      </c>
      <c r="E1759">
        <v>170.99299999999999</v>
      </c>
      <c r="F1759">
        <v>1992.173</v>
      </c>
      <c r="G1759">
        <v>-0.74</v>
      </c>
      <c r="H1759" s="1">
        <v>40969.155934432871</v>
      </c>
      <c r="I1759">
        <v>556.19600000000003</v>
      </c>
      <c r="J1759">
        <v>152.566</v>
      </c>
      <c r="K1759">
        <v>1991.038</v>
      </c>
      <c r="L1759" s="3">
        <v>0.46097368805891709</v>
      </c>
      <c r="M1759" s="3">
        <v>0.69554391176937336</v>
      </c>
      <c r="N1759" s="3">
        <v>1.40628210927808</v>
      </c>
      <c r="O1759" s="3">
        <v>-81.137433329172282</v>
      </c>
      <c r="P1759" s="3">
        <v>-176.82072527731549</v>
      </c>
      <c r="Q1759" s="3">
        <v>-109.65347701049414</v>
      </c>
      <c r="R1759" s="3">
        <v>0.77264553995496499</v>
      </c>
      <c r="S1759" s="3">
        <v>1.3489980745189882</v>
      </c>
      <c r="T1759" s="3">
        <v>0.50403634063877689</v>
      </c>
      <c r="U1759" s="4">
        <v>6.355014894191649E-2</v>
      </c>
    </row>
    <row r="1760" spans="1:21" x14ac:dyDescent="0.25">
      <c r="A1760">
        <v>783</v>
      </c>
      <c r="B1760" t="s">
        <v>20</v>
      </c>
      <c r="C1760" s="1">
        <v>41002.443927337961</v>
      </c>
      <c r="D1760">
        <v>549.85900000000004</v>
      </c>
      <c r="E1760">
        <v>149.352</v>
      </c>
      <c r="F1760">
        <v>2025.701</v>
      </c>
      <c r="G1760">
        <v>-1.22</v>
      </c>
      <c r="H1760" s="1">
        <v>41002.443927314816</v>
      </c>
      <c r="I1760">
        <v>565.97199999999998</v>
      </c>
      <c r="J1760">
        <v>193.63499999999999</v>
      </c>
      <c r="K1760">
        <v>2030.5250000000001</v>
      </c>
      <c r="L1760" s="3">
        <v>0.47658603819036516</v>
      </c>
      <c r="M1760" s="3">
        <v>0.77403181315498459</v>
      </c>
      <c r="N1760" s="3">
        <v>1.3649936781803913</v>
      </c>
      <c r="O1760" s="3">
        <v>-84.780262750373126</v>
      </c>
      <c r="P1760" s="3">
        <v>160.05925588347495</v>
      </c>
      <c r="Q1760" s="3">
        <v>-79.246593326004145</v>
      </c>
      <c r="R1760" s="3">
        <v>0.79416378457528936</v>
      </c>
      <c r="S1760" s="3">
        <v>1.3460156715844391</v>
      </c>
      <c r="T1760" s="3">
        <v>0.48745404584997232</v>
      </c>
      <c r="U1760" s="4">
        <v>6.1007666577284791E-2</v>
      </c>
    </row>
    <row r="1761" spans="1:21" x14ac:dyDescent="0.25">
      <c r="A1761">
        <v>535</v>
      </c>
      <c r="B1761" t="s">
        <v>20</v>
      </c>
      <c r="C1761" s="1">
        <v>40968.736913206019</v>
      </c>
      <c r="D1761">
        <v>548.64</v>
      </c>
      <c r="E1761">
        <v>171.602</v>
      </c>
      <c r="F1761">
        <v>1997.05</v>
      </c>
      <c r="G1761">
        <v>-0.9</v>
      </c>
      <c r="H1761" s="1">
        <v>40968.73691324074</v>
      </c>
      <c r="I1761">
        <v>548.45100000000002</v>
      </c>
      <c r="J1761">
        <v>147.572</v>
      </c>
      <c r="K1761">
        <v>1998.451</v>
      </c>
      <c r="L1761" s="3">
        <v>0.44052980927907709</v>
      </c>
      <c r="M1761" s="3">
        <v>0.67815652992295139</v>
      </c>
      <c r="N1761" s="3">
        <v>1.3730829829796591</v>
      </c>
      <c r="O1761" s="3">
        <v>-80.522719137445591</v>
      </c>
      <c r="P1761" s="3">
        <v>159.53833430876389</v>
      </c>
      <c r="Q1761" s="3">
        <v>-85.963665036910214</v>
      </c>
      <c r="R1761" s="3">
        <v>0.75620698591058044</v>
      </c>
      <c r="S1761" s="3">
        <v>1.3150786578032978</v>
      </c>
      <c r="T1761" s="3">
        <v>0.48332283270747212</v>
      </c>
      <c r="U1761" s="4">
        <v>5.9404946656152813E-2</v>
      </c>
    </row>
    <row r="1762" spans="1:21" x14ac:dyDescent="0.25">
      <c r="A1762">
        <v>123</v>
      </c>
      <c r="B1762" t="s">
        <v>20</v>
      </c>
      <c r="C1762" s="1">
        <v>40966.844507106478</v>
      </c>
      <c r="D1762">
        <v>530.96199999999999</v>
      </c>
      <c r="E1762">
        <v>162.458</v>
      </c>
      <c r="F1762">
        <v>2013.509</v>
      </c>
      <c r="G1762">
        <v>-1.1499999999999999</v>
      </c>
      <c r="H1762" s="1">
        <v>40966.844507175927</v>
      </c>
      <c r="I1762">
        <v>525.98099999999999</v>
      </c>
      <c r="J1762">
        <v>170.25</v>
      </c>
      <c r="K1762">
        <v>1988.9870000000001</v>
      </c>
      <c r="L1762" s="3">
        <v>0.49233488126571762</v>
      </c>
      <c r="M1762" s="3">
        <v>0.75902677296148258</v>
      </c>
      <c r="N1762" s="3">
        <v>1.2170358590902306</v>
      </c>
      <c r="O1762" s="3">
        <v>-78.886126681518405</v>
      </c>
      <c r="P1762" s="3">
        <v>167.17846077755274</v>
      </c>
      <c r="Q1762" s="3">
        <v>-90.964847808362961</v>
      </c>
      <c r="R1762" s="3">
        <v>0.79063754539765796</v>
      </c>
      <c r="S1762" s="3">
        <v>1.1766609522598515</v>
      </c>
      <c r="T1762" s="3">
        <v>0.53429518263260434</v>
      </c>
      <c r="U1762" s="4">
        <v>7.0230378050064629E-2</v>
      </c>
    </row>
    <row r="1763" spans="1:21" x14ac:dyDescent="0.25">
      <c r="A1763">
        <v>3274</v>
      </c>
      <c r="B1763" t="s">
        <v>20</v>
      </c>
      <c r="C1763" s="1">
        <v>41336.725479525463</v>
      </c>
      <c r="D1763">
        <v>592.83600000000001</v>
      </c>
      <c r="E1763">
        <v>145.69399999999999</v>
      </c>
      <c r="F1763">
        <v>1997.354</v>
      </c>
      <c r="G1763">
        <v>-1.28</v>
      </c>
      <c r="H1763" s="1">
        <v>41336.725479606481</v>
      </c>
      <c r="I1763">
        <v>593.76800000000003</v>
      </c>
      <c r="J1763">
        <v>135.38300000000001</v>
      </c>
      <c r="K1763">
        <v>1991.4939999999999</v>
      </c>
      <c r="L1763" s="3">
        <v>0.55110774358173109</v>
      </c>
      <c r="M1763" s="3">
        <v>0.72913238587886375</v>
      </c>
      <c r="N1763" s="3">
        <v>1.4273927580876309</v>
      </c>
      <c r="O1763" s="3">
        <v>-79.809458989740349</v>
      </c>
      <c r="P1763" s="3">
        <v>19.238938279718482</v>
      </c>
      <c r="Q1763" s="3">
        <v>-125.96534973668594</v>
      </c>
      <c r="R1763" s="3">
        <v>0.80102501036765261</v>
      </c>
      <c r="S1763" s="3">
        <v>1.3686660827427204</v>
      </c>
      <c r="T1763" s="3">
        <v>0.59154111495558936</v>
      </c>
      <c r="U1763" s="4">
        <v>6.8983354494132759E-2</v>
      </c>
    </row>
    <row r="1764" spans="1:21" x14ac:dyDescent="0.25">
      <c r="A1764">
        <v>568</v>
      </c>
      <c r="B1764" t="s">
        <v>20</v>
      </c>
      <c r="C1764" s="1">
        <v>40968.892755347224</v>
      </c>
      <c r="D1764">
        <v>534.92399999999998</v>
      </c>
      <c r="E1764">
        <v>164.59200000000001</v>
      </c>
      <c r="F1764">
        <v>2011.375</v>
      </c>
      <c r="G1764">
        <v>-0.65</v>
      </c>
      <c r="H1764" s="1">
        <v>40968.892755416666</v>
      </c>
      <c r="I1764">
        <v>551.21100000000001</v>
      </c>
      <c r="J1764">
        <v>184.91499999999999</v>
      </c>
      <c r="K1764">
        <v>2009.9480000000001</v>
      </c>
      <c r="L1764" s="3">
        <v>0.43917055227082441</v>
      </c>
      <c r="M1764" s="3">
        <v>0.72764065216997931</v>
      </c>
      <c r="N1764" s="3">
        <v>1.3432623209861514</v>
      </c>
      <c r="O1764" s="3">
        <v>-80.267561531323466</v>
      </c>
      <c r="P1764" s="3">
        <v>150.79108144237463</v>
      </c>
      <c r="Q1764" s="3">
        <v>-72.802190912943502</v>
      </c>
      <c r="R1764" s="3">
        <v>0.76336268547743202</v>
      </c>
      <c r="S1764" s="3">
        <v>1.306988152417631</v>
      </c>
      <c r="T1764" s="3">
        <v>0.47565377468936276</v>
      </c>
      <c r="U1764" s="4">
        <v>5.7040826129464484E-2</v>
      </c>
    </row>
    <row r="1765" spans="1:21" x14ac:dyDescent="0.25">
      <c r="A1765">
        <v>609</v>
      </c>
      <c r="B1765" t="s">
        <v>20</v>
      </c>
      <c r="C1765" s="1">
        <v>40969.208377303243</v>
      </c>
      <c r="D1765">
        <v>557.47900000000004</v>
      </c>
      <c r="E1765">
        <v>160.02000000000001</v>
      </c>
      <c r="F1765">
        <v>2014.7280000000001</v>
      </c>
      <c r="G1765">
        <v>-1.18</v>
      </c>
      <c r="H1765" s="1">
        <v>40969.208377280091</v>
      </c>
      <c r="I1765">
        <v>565.25699999999995</v>
      </c>
      <c r="J1765">
        <v>143.98099999999999</v>
      </c>
      <c r="K1765">
        <v>2023.4290000000001</v>
      </c>
      <c r="L1765" s="3">
        <v>0.52032036543539639</v>
      </c>
      <c r="M1765" s="3">
        <v>0.75750289017988492</v>
      </c>
      <c r="N1765" s="3">
        <v>1.4995276542818345</v>
      </c>
      <c r="O1765" s="3">
        <v>-84.160224968772525</v>
      </c>
      <c r="P1765" s="3">
        <v>169.04922477773533</v>
      </c>
      <c r="Q1765" s="3">
        <v>-99.361759907977657</v>
      </c>
      <c r="R1765" s="3">
        <v>0.88006025987579051</v>
      </c>
      <c r="S1765" s="3">
        <v>1.4230553482005064</v>
      </c>
      <c r="T1765" s="3">
        <v>0.53857485979642661</v>
      </c>
      <c r="U1765" s="4">
        <v>6.7016953533257831E-2</v>
      </c>
    </row>
    <row r="1766" spans="1:21" x14ac:dyDescent="0.25">
      <c r="A1766">
        <v>3360</v>
      </c>
      <c r="B1766" t="s">
        <v>20</v>
      </c>
      <c r="C1766" s="1">
        <v>41364.841072037038</v>
      </c>
      <c r="D1766">
        <v>591.61699999999996</v>
      </c>
      <c r="E1766">
        <v>157.27699999999999</v>
      </c>
      <c r="F1766">
        <v>1967.1790000000001</v>
      </c>
      <c r="G1766">
        <v>-0.83</v>
      </c>
      <c r="H1766" s="1">
        <v>41364.841072048614</v>
      </c>
      <c r="I1766">
        <v>590.17100000000005</v>
      </c>
      <c r="J1766">
        <v>117.236</v>
      </c>
      <c r="K1766">
        <v>1966.2529999999999</v>
      </c>
      <c r="L1766" s="3">
        <v>0.42300255969187911</v>
      </c>
      <c r="M1766" s="3">
        <v>0.60117426627984083</v>
      </c>
      <c r="N1766" s="3">
        <v>1.4500628086827267</v>
      </c>
      <c r="O1766" s="3">
        <v>-74.988127539322875</v>
      </c>
      <c r="P1766" s="3">
        <v>63.492576572694418</v>
      </c>
      <c r="Q1766" s="3">
        <v>-176.41694774477358</v>
      </c>
      <c r="R1766" s="3">
        <v>0.76773164879534761</v>
      </c>
      <c r="S1766" s="3">
        <v>1.3545418181604703</v>
      </c>
      <c r="T1766" s="3">
        <v>0.4623060218111732</v>
      </c>
      <c r="U1766" s="4">
        <v>8.5035586459892093E-2</v>
      </c>
    </row>
    <row r="1767" spans="1:21" x14ac:dyDescent="0.25">
      <c r="A1767">
        <v>780</v>
      </c>
      <c r="B1767" t="s">
        <v>20</v>
      </c>
      <c r="C1767" s="1">
        <v>41001.239542569441</v>
      </c>
      <c r="D1767">
        <v>550.774</v>
      </c>
      <c r="E1767">
        <v>170.99299999999999</v>
      </c>
      <c r="F1767">
        <v>2000.7070000000001</v>
      </c>
      <c r="G1767">
        <v>-0.71</v>
      </c>
      <c r="H1767" s="1">
        <v>41001.23954263889</v>
      </c>
      <c r="I1767">
        <v>551.34199999999998</v>
      </c>
      <c r="J1767">
        <v>167.85300000000001</v>
      </c>
      <c r="K1767">
        <v>2003.8150000000001</v>
      </c>
      <c r="L1767" s="3">
        <v>0.49113666277893592</v>
      </c>
      <c r="M1767" s="3">
        <v>0.74802432710939204</v>
      </c>
      <c r="N1767" s="3">
        <v>1.3600914173173904</v>
      </c>
      <c r="O1767" s="3">
        <v>-79.681533579388685</v>
      </c>
      <c r="P1767" s="3">
        <v>165.51567224430389</v>
      </c>
      <c r="Q1767" s="3">
        <v>-91.1345505170368</v>
      </c>
      <c r="R1767" s="3">
        <v>0.80799094001736194</v>
      </c>
      <c r="S1767" s="3">
        <v>1.3064761100139606</v>
      </c>
      <c r="T1767" s="3">
        <v>0.53761395629749131</v>
      </c>
      <c r="U1767" s="4">
        <v>6.3149914706495155E-2</v>
      </c>
    </row>
    <row r="1768" spans="1:21" x14ac:dyDescent="0.25">
      <c r="A1768">
        <v>730</v>
      </c>
      <c r="B1768" t="s">
        <v>20</v>
      </c>
      <c r="C1768" s="1">
        <v>40980.001903483797</v>
      </c>
      <c r="D1768">
        <v>555.65</v>
      </c>
      <c r="E1768">
        <v>171.602</v>
      </c>
      <c r="F1768">
        <v>1997.9639999999999</v>
      </c>
      <c r="G1768">
        <v>-0.95</v>
      </c>
      <c r="H1768" s="1">
        <v>40980.001903495373</v>
      </c>
      <c r="I1768">
        <v>564.30799999999999</v>
      </c>
      <c r="J1768">
        <v>175.291</v>
      </c>
      <c r="K1768">
        <v>2007.287</v>
      </c>
      <c r="L1768" s="3">
        <v>0.48234152436702976</v>
      </c>
      <c r="M1768" s="3">
        <v>0.76168928356780297</v>
      </c>
      <c r="N1768" s="3">
        <v>1.4023564573571439</v>
      </c>
      <c r="O1768" s="3">
        <v>-83.809828754184579</v>
      </c>
      <c r="P1768" s="3">
        <v>27.092804258928588</v>
      </c>
      <c r="Q1768" s="3">
        <v>-127.39664434268836</v>
      </c>
      <c r="R1768" s="3">
        <v>0.78770551049558435</v>
      </c>
      <c r="S1768" s="3">
        <v>1.3795483122637506</v>
      </c>
      <c r="T1768" s="3">
        <v>0.49765977514175574</v>
      </c>
      <c r="U1768" s="4">
        <v>6.131867916820391E-2</v>
      </c>
    </row>
    <row r="1769" spans="1:21" x14ac:dyDescent="0.25">
      <c r="A1769">
        <v>6798</v>
      </c>
      <c r="B1769" t="s">
        <v>20</v>
      </c>
      <c r="C1769" s="1">
        <v>42853.365750960649</v>
      </c>
      <c r="D1769">
        <v>542.84900000000005</v>
      </c>
      <c r="E1769">
        <v>164.59200000000001</v>
      </c>
      <c r="F1769">
        <v>1922.6780000000001</v>
      </c>
      <c r="G1769">
        <v>-1.98</v>
      </c>
      <c r="H1769" s="1">
        <v>42853.365750960649</v>
      </c>
      <c r="I1769">
        <v>564.03099999999995</v>
      </c>
      <c r="J1769">
        <v>107.62</v>
      </c>
      <c r="K1769">
        <v>1898.421</v>
      </c>
      <c r="L1769" s="3">
        <v>0.27486763902908024</v>
      </c>
      <c r="M1769" s="3">
        <v>0.42575415066971656</v>
      </c>
      <c r="N1769" s="3">
        <v>1.3751284683735403</v>
      </c>
      <c r="O1769" s="3">
        <v>-75.26449832060797</v>
      </c>
      <c r="P1769" s="3">
        <v>65.775265917513963</v>
      </c>
      <c r="Q1769" s="3">
        <v>179.96674335817289</v>
      </c>
      <c r="R1769" s="3">
        <v>0.66460332010751699</v>
      </c>
      <c r="S1769" s="3">
        <v>1.2656487982483213</v>
      </c>
      <c r="T1769" s="3">
        <v>0.31760882911498811</v>
      </c>
      <c r="U1769" s="4">
        <v>6.7550137289247233E-2</v>
      </c>
    </row>
    <row r="1770" spans="1:21" x14ac:dyDescent="0.25">
      <c r="A1770">
        <v>585</v>
      </c>
      <c r="B1770" t="s">
        <v>20</v>
      </c>
      <c r="C1770" s="1">
        <v>40969.153811782409</v>
      </c>
      <c r="D1770">
        <v>559.91800000000001</v>
      </c>
      <c r="E1770">
        <v>172.21199999999999</v>
      </c>
      <c r="F1770">
        <v>1995.221</v>
      </c>
      <c r="G1770">
        <v>-1.08</v>
      </c>
      <c r="H1770" s="1">
        <v>40969.153811747688</v>
      </c>
      <c r="I1770">
        <v>555.1</v>
      </c>
      <c r="J1770">
        <v>158.26900000000001</v>
      </c>
      <c r="K1770">
        <v>1998.23</v>
      </c>
      <c r="L1770" s="3">
        <v>0.47593338404080077</v>
      </c>
      <c r="M1770" s="3">
        <v>0.69958708568674832</v>
      </c>
      <c r="N1770" s="3">
        <v>1.3934916134208764</v>
      </c>
      <c r="O1770" s="3">
        <v>-80.961690972290626</v>
      </c>
      <c r="P1770" s="3">
        <v>45.341476714190826</v>
      </c>
      <c r="Q1770" s="3">
        <v>-151.31570742489822</v>
      </c>
      <c r="R1770" s="3">
        <v>0.76369708991171592</v>
      </c>
      <c r="S1770" s="3">
        <v>1.3482438430522166</v>
      </c>
      <c r="T1770" s="3">
        <v>0.49566312383694822</v>
      </c>
      <c r="U1770" s="4">
        <v>6.4604001124208527E-2</v>
      </c>
    </row>
    <row r="1771" spans="1:21" x14ac:dyDescent="0.25">
      <c r="A1771">
        <v>611</v>
      </c>
      <c r="B1771" t="s">
        <v>20</v>
      </c>
      <c r="C1771" s="1">
        <v>40969.211922789349</v>
      </c>
      <c r="D1771">
        <v>570.28099999999995</v>
      </c>
      <c r="E1771">
        <v>172.517</v>
      </c>
      <c r="F1771">
        <v>1980.2860000000001</v>
      </c>
      <c r="G1771">
        <v>-0.72</v>
      </c>
      <c r="H1771" s="1">
        <v>40969.211922858798</v>
      </c>
      <c r="I1771">
        <v>560.774</v>
      </c>
      <c r="J1771">
        <v>136.76599999999999</v>
      </c>
      <c r="K1771">
        <v>1982.9690000000001</v>
      </c>
      <c r="L1771" s="3">
        <v>0.48401665927758192</v>
      </c>
      <c r="M1771" s="3">
        <v>0.76852073026217749</v>
      </c>
      <c r="N1771" s="3">
        <v>1.3482041360425794</v>
      </c>
      <c r="O1771" s="3">
        <v>-80.152370385963295</v>
      </c>
      <c r="P1771" s="3">
        <v>135.65455437103884</v>
      </c>
      <c r="Q1771" s="3">
        <v>-63.579325230132284</v>
      </c>
      <c r="R1771" s="3">
        <v>0.8396277426428469</v>
      </c>
      <c r="S1771" s="3">
        <v>1.2921249700416979</v>
      </c>
      <c r="T1771" s="3">
        <v>0.50930387286553014</v>
      </c>
      <c r="U1771" s="4">
        <v>6.1314604150006675E-2</v>
      </c>
    </row>
    <row r="1772" spans="1:21" x14ac:dyDescent="0.25">
      <c r="A1772">
        <v>311</v>
      </c>
      <c r="B1772" t="s">
        <v>20</v>
      </c>
      <c r="C1772" s="1">
        <v>40967.717892465276</v>
      </c>
      <c r="D1772">
        <v>529.74199999999996</v>
      </c>
      <c r="E1772">
        <v>167.03</v>
      </c>
      <c r="F1772">
        <v>2011.07</v>
      </c>
      <c r="G1772">
        <v>0.44</v>
      </c>
      <c r="H1772" s="1">
        <v>40967.717892499997</v>
      </c>
      <c r="I1772">
        <v>528.803</v>
      </c>
      <c r="J1772">
        <v>124.845</v>
      </c>
      <c r="K1772">
        <v>2008.4880000000001</v>
      </c>
      <c r="L1772" s="3">
        <v>0.44469210944160298</v>
      </c>
      <c r="M1772" s="3">
        <v>0.72872494854332592</v>
      </c>
      <c r="N1772" s="3">
        <v>1.3635878418368024</v>
      </c>
      <c r="O1772" s="3">
        <v>-79.415399889684352</v>
      </c>
      <c r="P1772" s="3">
        <v>-179.07133857101624</v>
      </c>
      <c r="Q1772" s="3">
        <v>-108.42157735646852</v>
      </c>
      <c r="R1772" s="3">
        <v>0.80196723985579865</v>
      </c>
      <c r="S1772" s="3">
        <v>1.299140818626114</v>
      </c>
      <c r="T1772" s="3">
        <v>0.5031794136384633</v>
      </c>
      <c r="U1772" s="4">
        <v>6.01421971071706E-2</v>
      </c>
    </row>
    <row r="1773" spans="1:21" x14ac:dyDescent="0.25">
      <c r="A1773">
        <v>255</v>
      </c>
      <c r="B1773" t="s">
        <v>20</v>
      </c>
      <c r="C1773" s="1">
        <v>40967.319695601851</v>
      </c>
      <c r="D1773">
        <v>535.53399999999999</v>
      </c>
      <c r="E1773">
        <v>175.565</v>
      </c>
      <c r="F1773">
        <v>1996.7449999999999</v>
      </c>
      <c r="G1773">
        <v>-0.81</v>
      </c>
      <c r="H1773" s="1">
        <v>40967.319695636572</v>
      </c>
      <c r="I1773">
        <v>545.952</v>
      </c>
      <c r="J1773">
        <v>168.536</v>
      </c>
      <c r="K1773">
        <v>1987.501</v>
      </c>
      <c r="L1773" s="3">
        <v>0.44536681852208732</v>
      </c>
      <c r="M1773" s="3">
        <v>0.67611716502775876</v>
      </c>
      <c r="N1773" s="3">
        <v>1.3131112718849238</v>
      </c>
      <c r="O1773" s="3">
        <v>-80.530816380235152</v>
      </c>
      <c r="P1773" s="3">
        <v>152.8649681619836</v>
      </c>
      <c r="Q1773" s="3">
        <v>-78.50338062754399</v>
      </c>
      <c r="R1773" s="3">
        <v>0.74151765845169848</v>
      </c>
      <c r="S1773" s="3">
        <v>1.2634974759432396</v>
      </c>
      <c r="T1773" s="3">
        <v>0.4786981971080877</v>
      </c>
      <c r="U1773" s="4">
        <v>5.6373831959964246E-2</v>
      </c>
    </row>
    <row r="1774" spans="1:21" x14ac:dyDescent="0.25">
      <c r="A1774">
        <v>584</v>
      </c>
      <c r="B1774" t="s">
        <v>20</v>
      </c>
      <c r="C1774" s="1">
        <v>40969.15022841435</v>
      </c>
      <c r="D1774">
        <v>551.99300000000005</v>
      </c>
      <c r="E1774">
        <v>172.822</v>
      </c>
      <c r="F1774">
        <v>2003.146</v>
      </c>
      <c r="G1774">
        <v>-0.5</v>
      </c>
      <c r="H1774" s="1">
        <v>40969.150228402781</v>
      </c>
      <c r="I1774">
        <v>554.74</v>
      </c>
      <c r="J1774">
        <v>150.65600000000001</v>
      </c>
      <c r="K1774">
        <v>2004.0129999999999</v>
      </c>
      <c r="L1774" s="3">
        <v>0.4865688885127607</v>
      </c>
      <c r="M1774" s="3">
        <v>0.67915915013170314</v>
      </c>
      <c r="N1774" s="3">
        <v>1.3092217312461822</v>
      </c>
      <c r="O1774" s="3">
        <v>-78.325996085774378</v>
      </c>
      <c r="P1774" s="3">
        <v>13.099261763832589</v>
      </c>
      <c r="Q1774" s="3">
        <v>-116.37067050512032</v>
      </c>
      <c r="R1774" s="3">
        <v>0.71884213737428126</v>
      </c>
      <c r="S1774" s="3">
        <v>1.2634312172641273</v>
      </c>
      <c r="T1774" s="3">
        <v>0.54170620061063346</v>
      </c>
      <c r="U1774" s="4">
        <v>6.6618097800230591E-2</v>
      </c>
    </row>
    <row r="1775" spans="1:21" x14ac:dyDescent="0.25">
      <c r="A1775">
        <v>564</v>
      </c>
      <c r="B1775" t="s">
        <v>20</v>
      </c>
      <c r="C1775" s="1">
        <v>40968.884260185187</v>
      </c>
      <c r="D1775">
        <v>549.25</v>
      </c>
      <c r="E1775">
        <v>174.041</v>
      </c>
      <c r="F1775">
        <v>2001.9259999999999</v>
      </c>
      <c r="G1775">
        <v>-0.76</v>
      </c>
      <c r="H1775" s="1">
        <v>40968.884260173611</v>
      </c>
      <c r="I1775">
        <v>554.30100000000004</v>
      </c>
      <c r="J1775">
        <v>162.321</v>
      </c>
      <c r="K1775">
        <v>2007.6949999999999</v>
      </c>
      <c r="L1775" s="3">
        <v>0.45228677260115357</v>
      </c>
      <c r="M1775" s="3">
        <v>0.74231432380166207</v>
      </c>
      <c r="N1775" s="3">
        <v>1.3940896857458112</v>
      </c>
      <c r="O1775" s="3">
        <v>-79.710063960700325</v>
      </c>
      <c r="P1775" s="3">
        <v>171.1808908149174</v>
      </c>
      <c r="Q1775" s="3">
        <v>-97.567145490398772</v>
      </c>
      <c r="R1775" s="3">
        <v>0.81198102078565171</v>
      </c>
      <c r="S1775" s="3">
        <v>1.3340621846363661</v>
      </c>
      <c r="T1775" s="3">
        <v>0.5082274862390932</v>
      </c>
      <c r="U1775" s="4">
        <v>6.0957172780582179E-2</v>
      </c>
    </row>
    <row r="1776" spans="1:21" x14ac:dyDescent="0.25">
      <c r="A1776">
        <v>596</v>
      </c>
      <c r="B1776" t="s">
        <v>20</v>
      </c>
      <c r="C1776" s="1">
        <v>40969.164534479169</v>
      </c>
      <c r="D1776">
        <v>557.78399999999999</v>
      </c>
      <c r="E1776">
        <v>176.47900000000001</v>
      </c>
      <c r="F1776">
        <v>1991.258</v>
      </c>
      <c r="G1776">
        <v>-0.96</v>
      </c>
      <c r="H1776" s="1">
        <v>40969.16453451389</v>
      </c>
      <c r="I1776">
        <v>558.53300000000002</v>
      </c>
      <c r="J1776">
        <v>155.078</v>
      </c>
      <c r="K1776">
        <v>1992.163</v>
      </c>
      <c r="L1776" s="3">
        <v>0.49720084837718714</v>
      </c>
      <c r="M1776" s="3">
        <v>0.67944393683821647</v>
      </c>
      <c r="N1776" s="3">
        <v>1.4796480486513135</v>
      </c>
      <c r="O1776" s="3">
        <v>-77.221580585284258</v>
      </c>
      <c r="P1776" s="3">
        <v>48.893268166082919</v>
      </c>
      <c r="Q1776" s="3">
        <v>-156.19685072299461</v>
      </c>
      <c r="R1776" s="3">
        <v>0.76114481915146825</v>
      </c>
      <c r="S1776" s="3">
        <v>1.4186589683766044</v>
      </c>
      <c r="T1776" s="3">
        <v>0.53975350437985981</v>
      </c>
      <c r="U1776" s="4">
        <v>6.5544007462316742E-2</v>
      </c>
    </row>
    <row r="1777" spans="1:21" x14ac:dyDescent="0.25">
      <c r="A1777">
        <v>3271</v>
      </c>
      <c r="B1777" t="s">
        <v>20</v>
      </c>
      <c r="C1777" s="1">
        <v>41336.724591284721</v>
      </c>
      <c r="D1777">
        <v>594.05499999999995</v>
      </c>
      <c r="E1777">
        <v>154.22900000000001</v>
      </c>
      <c r="F1777">
        <v>1992.173</v>
      </c>
      <c r="G1777">
        <v>-0.54</v>
      </c>
      <c r="H1777" s="1">
        <v>41336.724591238424</v>
      </c>
      <c r="I1777">
        <v>597.76700000000005</v>
      </c>
      <c r="J1777">
        <v>141.864</v>
      </c>
      <c r="K1777">
        <v>1998.133</v>
      </c>
      <c r="L1777" s="3">
        <v>0.53293106578482208</v>
      </c>
      <c r="M1777" s="3">
        <v>0.7235603772183149</v>
      </c>
      <c r="N1777" s="3">
        <v>1.5848469705943991</v>
      </c>
      <c r="O1777" s="3">
        <v>-81.55076103845964</v>
      </c>
      <c r="P1777" s="3">
        <v>-175.19075787566214</v>
      </c>
      <c r="Q1777" s="3">
        <v>-112.14294363213924</v>
      </c>
      <c r="R1777" s="3">
        <v>0.83233269282595757</v>
      </c>
      <c r="S1777" s="3">
        <v>1.5142349887137243</v>
      </c>
      <c r="T1777" s="3">
        <v>0.57503828620156128</v>
      </c>
      <c r="U1777" s="4">
        <v>6.7409630334978141E-2</v>
      </c>
    </row>
    <row r="1778" spans="1:21" x14ac:dyDescent="0.25">
      <c r="A1778">
        <v>315</v>
      </c>
      <c r="B1778" t="s">
        <v>20</v>
      </c>
      <c r="C1778" s="1">
        <v>40967.758694039352</v>
      </c>
      <c r="D1778">
        <v>534.01</v>
      </c>
      <c r="E1778">
        <v>163.37299999999999</v>
      </c>
      <c r="F1778">
        <v>2019.605</v>
      </c>
      <c r="G1778">
        <v>-1.1499999999999999</v>
      </c>
      <c r="H1778" s="1">
        <v>40967.758694097225</v>
      </c>
      <c r="I1778">
        <v>535.94600000000003</v>
      </c>
      <c r="J1778">
        <v>189.78299999999999</v>
      </c>
      <c r="K1778">
        <v>2002.0229999999999</v>
      </c>
      <c r="L1778" s="3">
        <v>0.48793443084182969</v>
      </c>
      <c r="M1778" s="3">
        <v>0.65004440341346181</v>
      </c>
      <c r="N1778" s="3">
        <v>1.2198410871845251</v>
      </c>
      <c r="O1778" s="3">
        <v>-78.898174043055391</v>
      </c>
      <c r="P1778" s="3">
        <v>-179.57993329486456</v>
      </c>
      <c r="Q1778" s="3">
        <v>-97.54144338146547</v>
      </c>
      <c r="R1778" s="3">
        <v>0.66026511858046888</v>
      </c>
      <c r="S1778" s="3">
        <v>1.192383539203604</v>
      </c>
      <c r="T1778" s="3">
        <v>0.53324942638755601</v>
      </c>
      <c r="U1778" s="4">
        <v>6.0650740597000631E-2</v>
      </c>
    </row>
    <row r="1779" spans="1:21" x14ac:dyDescent="0.25">
      <c r="A1779">
        <v>313</v>
      </c>
      <c r="B1779" t="s">
        <v>20</v>
      </c>
      <c r="C1779" s="1">
        <v>40967.729298969905</v>
      </c>
      <c r="D1779">
        <v>530.35199999999998</v>
      </c>
      <c r="E1779">
        <v>164.59200000000001</v>
      </c>
      <c r="F1779">
        <v>2018.69</v>
      </c>
      <c r="G1779">
        <v>-0.96</v>
      </c>
      <c r="H1779" s="1">
        <v>40967.729298946761</v>
      </c>
      <c r="I1779">
        <v>537.81399999999996</v>
      </c>
      <c r="J1779">
        <v>167.53</v>
      </c>
      <c r="K1779">
        <v>2017.0640000000001</v>
      </c>
      <c r="L1779" s="3">
        <v>0.46655937560389726</v>
      </c>
      <c r="M1779" s="3">
        <v>0.76105952682721545</v>
      </c>
      <c r="N1779" s="3">
        <v>1.2746363394938494</v>
      </c>
      <c r="O1779" s="3">
        <v>-78.813931870371789</v>
      </c>
      <c r="P1779" s="3">
        <v>20.308082238409273</v>
      </c>
      <c r="Q1779" s="3">
        <v>-123.5693148397193</v>
      </c>
      <c r="R1779" s="3">
        <v>0.78834398811648043</v>
      </c>
      <c r="S1779" s="3">
        <v>1.236924954370977</v>
      </c>
      <c r="T1779" s="3">
        <v>0.51309199769184488</v>
      </c>
      <c r="U1779" s="4">
        <v>6.2847705220522423E-2</v>
      </c>
    </row>
    <row r="1780" spans="1:21" x14ac:dyDescent="0.25">
      <c r="A1780">
        <v>559</v>
      </c>
      <c r="B1780" t="s">
        <v>20</v>
      </c>
      <c r="C1780" s="1">
        <v>40968.858059282407</v>
      </c>
      <c r="D1780">
        <v>548.94500000000005</v>
      </c>
      <c r="E1780">
        <v>164.59200000000001</v>
      </c>
      <c r="F1780">
        <v>2019.3</v>
      </c>
      <c r="G1780">
        <v>-0.97</v>
      </c>
      <c r="H1780" s="1">
        <v>40968.85805934028</v>
      </c>
      <c r="I1780">
        <v>552.93200000000002</v>
      </c>
      <c r="J1780">
        <v>163.58699999999999</v>
      </c>
      <c r="K1780">
        <v>2017.213</v>
      </c>
      <c r="L1780" s="3">
        <v>0.49393144142385287</v>
      </c>
      <c r="M1780" s="3">
        <v>0.80364426670773803</v>
      </c>
      <c r="N1780" s="3">
        <v>1.3856683644014245</v>
      </c>
      <c r="O1780" s="3">
        <v>-80.003321489138727</v>
      </c>
      <c r="P1780" s="3">
        <v>23.760311821794421</v>
      </c>
      <c r="Q1780" s="3">
        <v>-130.16772371994477</v>
      </c>
      <c r="R1780" s="3">
        <v>0.85612263737425565</v>
      </c>
      <c r="S1780" s="3">
        <v>1.3358421329997441</v>
      </c>
      <c r="T1780" s="3">
        <v>0.5333611109897447</v>
      </c>
      <c r="U1780" s="4">
        <v>5.848840114190175E-2</v>
      </c>
    </row>
    <row r="1781" spans="1:21" x14ac:dyDescent="0.25">
      <c r="A1781">
        <v>586</v>
      </c>
      <c r="B1781" t="s">
        <v>20</v>
      </c>
      <c r="C1781" s="1">
        <v>40969.1550225463</v>
      </c>
      <c r="D1781">
        <v>556.26</v>
      </c>
      <c r="E1781">
        <v>176.78399999999999</v>
      </c>
      <c r="F1781">
        <v>1996.135</v>
      </c>
      <c r="G1781">
        <v>-0.9</v>
      </c>
      <c r="H1781" s="1">
        <v>40969.155022557869</v>
      </c>
      <c r="I1781">
        <v>558.35199999999998</v>
      </c>
      <c r="J1781">
        <v>163.316</v>
      </c>
      <c r="K1781">
        <v>1989.0989999999999</v>
      </c>
      <c r="L1781" s="3">
        <v>0.47969385139572779</v>
      </c>
      <c r="M1781" s="3">
        <v>0.74017991606231825</v>
      </c>
      <c r="N1781" s="3">
        <v>1.3592293593473725</v>
      </c>
      <c r="O1781" s="3">
        <v>-81.962549334482134</v>
      </c>
      <c r="P1781" s="3">
        <v>179.37170985488635</v>
      </c>
      <c r="Q1781" s="3">
        <v>-105.06511079901449</v>
      </c>
      <c r="R1781" s="3">
        <v>0.80027669202695506</v>
      </c>
      <c r="S1781" s="3">
        <v>1.3126235770388917</v>
      </c>
      <c r="T1781" s="3">
        <v>0.51045900941926448</v>
      </c>
      <c r="U1781" s="4">
        <v>6.5434286615963524E-2</v>
      </c>
    </row>
    <row r="1782" spans="1:21" x14ac:dyDescent="0.25">
      <c r="A1782">
        <v>604</v>
      </c>
      <c r="B1782" t="s">
        <v>20</v>
      </c>
      <c r="C1782" s="1">
        <v>40969.192584490738</v>
      </c>
      <c r="D1782">
        <v>546.50599999999997</v>
      </c>
      <c r="E1782">
        <v>164.89699999999999</v>
      </c>
      <c r="F1782">
        <v>2019.605</v>
      </c>
      <c r="G1782">
        <v>-0.8</v>
      </c>
      <c r="H1782" s="1">
        <v>40969.192584490738</v>
      </c>
      <c r="I1782">
        <v>552.80399999999997</v>
      </c>
      <c r="J1782">
        <v>142.61000000000001</v>
      </c>
      <c r="K1782">
        <v>2029.155</v>
      </c>
      <c r="L1782" s="3">
        <v>0.45900100009752787</v>
      </c>
      <c r="M1782" s="3">
        <v>0.73416403268184105</v>
      </c>
      <c r="N1782" s="3">
        <v>1.38594877464397</v>
      </c>
      <c r="O1782" s="3">
        <v>-82.49651421084441</v>
      </c>
      <c r="P1782" s="3">
        <v>173.48286042409492</v>
      </c>
      <c r="Q1782" s="3">
        <v>-99.958412269396504</v>
      </c>
      <c r="R1782" s="3">
        <v>0.80491767281534976</v>
      </c>
      <c r="S1782" s="3">
        <v>1.3349363835669408</v>
      </c>
      <c r="T1782" s="3">
        <v>0.48836420695101879</v>
      </c>
      <c r="U1782" s="4">
        <v>6.6230596508663711E-2</v>
      </c>
    </row>
    <row r="1783" spans="1:21" x14ac:dyDescent="0.25">
      <c r="A1783">
        <v>620</v>
      </c>
      <c r="B1783" t="s">
        <v>20</v>
      </c>
      <c r="C1783" s="1">
        <v>40969.555491145831</v>
      </c>
      <c r="D1783">
        <v>539.19100000000003</v>
      </c>
      <c r="E1783">
        <v>162.458</v>
      </c>
      <c r="F1783">
        <v>2024.1769999999999</v>
      </c>
      <c r="G1783">
        <v>-0.26</v>
      </c>
      <c r="H1783" s="1">
        <v>40969.555491319443</v>
      </c>
      <c r="I1783">
        <v>528.30499999999995</v>
      </c>
      <c r="J1783">
        <v>172.55099999999999</v>
      </c>
      <c r="K1783">
        <v>2002.3579999999999</v>
      </c>
      <c r="L1783" s="3">
        <v>0.47613485709194242</v>
      </c>
      <c r="M1783" s="3">
        <v>0.67934950010779349</v>
      </c>
      <c r="N1783" s="3">
        <v>1.341768497328818</v>
      </c>
      <c r="O1783" s="3">
        <v>-83.190652318706825</v>
      </c>
      <c r="P1783" s="3">
        <v>-178.33961662702453</v>
      </c>
      <c r="Q1783" s="3">
        <v>-101.81519099088548</v>
      </c>
      <c r="R1783" s="3">
        <v>0.70845558282724141</v>
      </c>
      <c r="S1783" s="3">
        <v>1.3158541701322406</v>
      </c>
      <c r="T1783" s="3">
        <v>0.49877724694169956</v>
      </c>
      <c r="U1783" s="4">
        <v>5.8505180708312149E-2</v>
      </c>
    </row>
    <row r="1784" spans="1:21" x14ac:dyDescent="0.25">
      <c r="A1784">
        <v>746</v>
      </c>
      <c r="B1784" t="s">
        <v>20</v>
      </c>
      <c r="C1784" s="1">
        <v>40986.759410324077</v>
      </c>
      <c r="D1784">
        <v>548.33500000000004</v>
      </c>
      <c r="E1784">
        <v>152.70500000000001</v>
      </c>
      <c r="F1784">
        <v>2032.4059999999999</v>
      </c>
      <c r="G1784">
        <v>-0.56999999999999995</v>
      </c>
      <c r="H1784" s="1">
        <v>40986.759410324077</v>
      </c>
      <c r="I1784">
        <v>567.17999999999995</v>
      </c>
      <c r="J1784">
        <v>135.28700000000001</v>
      </c>
      <c r="K1784">
        <v>2036.337</v>
      </c>
      <c r="L1784" s="3">
        <v>0.48456497376094998</v>
      </c>
      <c r="M1784" s="3">
        <v>0.76360163662044933</v>
      </c>
      <c r="N1784" s="3">
        <v>1.4799460598964698</v>
      </c>
      <c r="O1784" s="3">
        <v>-81.148350941223256</v>
      </c>
      <c r="P1784" s="3">
        <v>162.6999814328928</v>
      </c>
      <c r="Q1784" s="3">
        <v>-90.034472847428049</v>
      </c>
      <c r="R1784" s="3">
        <v>0.8496561929669042</v>
      </c>
      <c r="S1784" s="3">
        <v>1.4157660680758113</v>
      </c>
      <c r="T1784" s="3">
        <v>0.52531812601864658</v>
      </c>
      <c r="U1784" s="4">
        <v>6.0623416939343235E-2</v>
      </c>
    </row>
    <row r="1785" spans="1:21" x14ac:dyDescent="0.25">
      <c r="A1785">
        <v>580</v>
      </c>
      <c r="B1785" t="s">
        <v>20</v>
      </c>
      <c r="C1785" s="1">
        <v>40969.139480034719</v>
      </c>
      <c r="D1785">
        <v>558.08900000000006</v>
      </c>
      <c r="E1785">
        <v>170.99299999999999</v>
      </c>
      <c r="F1785">
        <v>2009.8510000000001</v>
      </c>
      <c r="G1785">
        <v>0.41</v>
      </c>
      <c r="H1785" s="1">
        <v>40969.139480162034</v>
      </c>
      <c r="I1785">
        <v>541.76300000000003</v>
      </c>
      <c r="J1785">
        <v>161.48599999999999</v>
      </c>
      <c r="K1785">
        <v>1993.9970000000001</v>
      </c>
      <c r="L1785" s="3">
        <v>0.4605328968353441</v>
      </c>
      <c r="M1785" s="3">
        <v>0.70737035748103194</v>
      </c>
      <c r="N1785" s="3">
        <v>1.3816159628326694</v>
      </c>
      <c r="O1785" s="3">
        <v>-80.25861581604741</v>
      </c>
      <c r="P1785" s="3">
        <v>9.4680286134169744</v>
      </c>
      <c r="Q1785" s="3">
        <v>-113.19454410420038</v>
      </c>
      <c r="R1785" s="3">
        <v>0.75700495391038203</v>
      </c>
      <c r="S1785" s="3">
        <v>1.336457424448156</v>
      </c>
      <c r="T1785" s="3">
        <v>0.50910552700975131</v>
      </c>
      <c r="U1785" s="4">
        <v>6.0011422684263696E-2</v>
      </c>
    </row>
    <row r="1786" spans="1:21" x14ac:dyDescent="0.25">
      <c r="A1786">
        <v>563</v>
      </c>
      <c r="B1786" t="s">
        <v>20</v>
      </c>
      <c r="C1786" s="1">
        <v>40968.883785231483</v>
      </c>
      <c r="D1786">
        <v>544.37300000000005</v>
      </c>
      <c r="E1786">
        <v>174.65</v>
      </c>
      <c r="F1786">
        <v>2008.327</v>
      </c>
      <c r="G1786">
        <v>-0.31</v>
      </c>
      <c r="H1786" s="1">
        <v>40968.883785266204</v>
      </c>
      <c r="I1786">
        <v>554.08000000000004</v>
      </c>
      <c r="J1786">
        <v>164.22200000000001</v>
      </c>
      <c r="K1786">
        <v>2005.818</v>
      </c>
      <c r="L1786" s="3">
        <v>0.45916274340370838</v>
      </c>
      <c r="M1786" s="3">
        <v>0.65951282104282571</v>
      </c>
      <c r="N1786" s="3">
        <v>1.3755005417418547</v>
      </c>
      <c r="O1786" s="3">
        <v>-75.061473351499117</v>
      </c>
      <c r="P1786" s="3">
        <v>52.551531916926479</v>
      </c>
      <c r="Q1786" s="3">
        <v>-156.55493363732035</v>
      </c>
      <c r="R1786" s="3">
        <v>0.6977368793138794</v>
      </c>
      <c r="S1786" s="3">
        <v>1.3341503719230445</v>
      </c>
      <c r="T1786" s="3">
        <v>0.51098683891018482</v>
      </c>
      <c r="U1786" s="4">
        <v>6.3052492224833237E-2</v>
      </c>
    </row>
    <row r="1787" spans="1:21" x14ac:dyDescent="0.25">
      <c r="A1787">
        <v>566</v>
      </c>
      <c r="B1787" t="s">
        <v>20</v>
      </c>
      <c r="C1787" s="1">
        <v>40968.891284849538</v>
      </c>
      <c r="D1787">
        <v>548.94500000000005</v>
      </c>
      <c r="E1787">
        <v>178.00299999999999</v>
      </c>
      <c r="F1787">
        <v>2001.0119999999999</v>
      </c>
      <c r="G1787">
        <v>-0.64</v>
      </c>
      <c r="H1787" s="1">
        <v>40968.891284861114</v>
      </c>
      <c r="I1787">
        <v>553.17399999999998</v>
      </c>
      <c r="J1787">
        <v>163.87200000000001</v>
      </c>
      <c r="K1787">
        <v>2004.7739999999999</v>
      </c>
      <c r="L1787" s="3">
        <v>0.49494127469296878</v>
      </c>
      <c r="M1787" s="3">
        <v>0.64324170591007901</v>
      </c>
      <c r="N1787" s="3">
        <v>1.3468074979520082</v>
      </c>
      <c r="O1787" s="3">
        <v>-79.628333497985608</v>
      </c>
      <c r="P1787" s="3">
        <v>167.30591807348546</v>
      </c>
      <c r="Q1787" s="3">
        <v>-88.18430265681836</v>
      </c>
      <c r="R1787" s="3">
        <v>0.67945126034862824</v>
      </c>
      <c r="S1787" s="3">
        <v>1.3083893305714298</v>
      </c>
      <c r="T1787" s="3">
        <v>0.54117849625436065</v>
      </c>
      <c r="U1787" s="4">
        <v>6.3696959597698985E-2</v>
      </c>
    </row>
    <row r="1788" spans="1:21" x14ac:dyDescent="0.25">
      <c r="A1788">
        <v>597</v>
      </c>
      <c r="B1788" t="s">
        <v>20</v>
      </c>
      <c r="C1788" s="1">
        <v>40969.165080162034</v>
      </c>
      <c r="D1788">
        <v>556.56500000000005</v>
      </c>
      <c r="E1788">
        <v>181.661</v>
      </c>
      <c r="F1788">
        <v>1988.21</v>
      </c>
      <c r="G1788">
        <v>-0.4</v>
      </c>
      <c r="H1788" s="1">
        <v>40969.165080115738</v>
      </c>
      <c r="I1788">
        <v>559.65599999999995</v>
      </c>
      <c r="J1788">
        <v>164.06899999999999</v>
      </c>
      <c r="K1788">
        <v>1992.239</v>
      </c>
      <c r="L1788" s="3">
        <v>0.47624219328179623</v>
      </c>
      <c r="M1788" s="3">
        <v>0.73946793055587456</v>
      </c>
      <c r="N1788" s="3">
        <v>1.2274106713243751</v>
      </c>
      <c r="O1788" s="3">
        <v>-78.742105145331792</v>
      </c>
      <c r="P1788" s="3">
        <v>-179.94430297325118</v>
      </c>
      <c r="Q1788" s="3">
        <v>-102.10820845917074</v>
      </c>
      <c r="R1788" s="3">
        <v>0.76543859229866484</v>
      </c>
      <c r="S1788" s="3">
        <v>1.1906703972970831</v>
      </c>
      <c r="T1788" s="3">
        <v>0.52495599164262785</v>
      </c>
      <c r="U1788" s="4">
        <v>5.7577424506142595E-2</v>
      </c>
    </row>
    <row r="1789" spans="1:21" x14ac:dyDescent="0.25">
      <c r="A1789">
        <v>653</v>
      </c>
      <c r="B1789" t="s">
        <v>20</v>
      </c>
      <c r="C1789" s="1">
        <v>40970.882839155092</v>
      </c>
      <c r="D1789">
        <v>557.47900000000004</v>
      </c>
      <c r="E1789">
        <v>183.185</v>
      </c>
      <c r="F1789">
        <v>1956.816</v>
      </c>
      <c r="G1789">
        <v>-1.04</v>
      </c>
      <c r="H1789" s="1">
        <v>40970.882839097219</v>
      </c>
      <c r="I1789">
        <v>566.32100000000003</v>
      </c>
      <c r="J1789">
        <v>103.002</v>
      </c>
      <c r="K1789">
        <v>1979.596</v>
      </c>
      <c r="L1789" s="3">
        <v>0.55781514571183755</v>
      </c>
      <c r="M1789" s="3">
        <v>0.73420243273378327</v>
      </c>
      <c r="N1789" s="3">
        <v>1.5656377573703082</v>
      </c>
      <c r="O1789" s="3">
        <v>-73.919372890000517</v>
      </c>
      <c r="P1789" s="3">
        <v>63.214419398423779</v>
      </c>
      <c r="Q1789" s="3">
        <v>-179.32397720784388</v>
      </c>
      <c r="R1789" s="3">
        <v>0.92757041550692065</v>
      </c>
      <c r="S1789" s="3">
        <v>1.4388342087287924</v>
      </c>
      <c r="T1789" s="3">
        <v>0.5985538117820397</v>
      </c>
      <c r="U1789" s="4">
        <v>8.2592782135303286E-2</v>
      </c>
    </row>
    <row r="1790" spans="1:21" x14ac:dyDescent="0.25">
      <c r="A1790">
        <v>4059</v>
      </c>
      <c r="B1790" t="s">
        <v>20</v>
      </c>
      <c r="C1790" s="1">
        <v>41558.884414745371</v>
      </c>
      <c r="D1790">
        <v>555.95500000000004</v>
      </c>
      <c r="E1790">
        <v>185.01400000000001</v>
      </c>
      <c r="F1790">
        <v>1968.703</v>
      </c>
      <c r="G1790">
        <v>-1.27</v>
      </c>
      <c r="H1790" s="1">
        <v>41558.884414664353</v>
      </c>
      <c r="I1790">
        <v>579.04499999999996</v>
      </c>
      <c r="J1790">
        <v>126.887</v>
      </c>
      <c r="K1790">
        <v>1990.0619999999999</v>
      </c>
      <c r="L1790" s="3">
        <v>0.47805950549484894</v>
      </c>
      <c r="M1790" s="3">
        <v>0.6515413725380238</v>
      </c>
      <c r="N1790" s="3">
        <v>1.3600287182578552</v>
      </c>
      <c r="O1790" s="3">
        <v>-61.999063719852252</v>
      </c>
      <c r="P1790" s="3">
        <v>64.47226582720829</v>
      </c>
      <c r="Q1790" s="3">
        <v>-175.37251016526389</v>
      </c>
      <c r="R1790" s="3">
        <v>0.71645594759854703</v>
      </c>
      <c r="S1790" s="3">
        <v>1.2866623190539386</v>
      </c>
      <c r="T1790" s="3">
        <v>0.57374904330345089</v>
      </c>
      <c r="U1790" s="4">
        <v>6.4006320973805694E-2</v>
      </c>
    </row>
    <row r="1791" spans="1:21" x14ac:dyDescent="0.25">
      <c r="A1791">
        <v>3272</v>
      </c>
      <c r="B1791" t="s">
        <v>20</v>
      </c>
      <c r="C1791" s="1">
        <v>41336.724655370374</v>
      </c>
      <c r="D1791">
        <v>594.66499999999996</v>
      </c>
      <c r="E1791">
        <v>160.32499999999999</v>
      </c>
      <c r="F1791">
        <v>1992.4780000000001</v>
      </c>
      <c r="G1791">
        <v>-0.96</v>
      </c>
      <c r="H1791" s="1">
        <v>41336.724655405094</v>
      </c>
      <c r="I1791">
        <v>598.76400000000001</v>
      </c>
      <c r="J1791">
        <v>146.316</v>
      </c>
      <c r="K1791">
        <v>1986.885</v>
      </c>
      <c r="L1791" s="3">
        <v>0.5242535459225045</v>
      </c>
      <c r="M1791" s="3">
        <v>0.66440921214375592</v>
      </c>
      <c r="N1791" s="3">
        <v>1.4610194239330492</v>
      </c>
      <c r="O1791" s="3">
        <v>-67.782643697479273</v>
      </c>
      <c r="P1791" s="3">
        <v>63.952797293579451</v>
      </c>
      <c r="Q1791" s="3">
        <v>-173.33336922439315</v>
      </c>
      <c r="R1791" s="3">
        <v>0.75476297600562248</v>
      </c>
      <c r="S1791" s="3">
        <v>1.3910965273228726</v>
      </c>
      <c r="T1791" s="3">
        <v>0.58354530723568132</v>
      </c>
      <c r="U1791" s="4">
        <v>7.301748229231364E-2</v>
      </c>
    </row>
    <row r="1792" spans="1:21" x14ac:dyDescent="0.25">
      <c r="A1792">
        <v>552</v>
      </c>
      <c r="B1792" t="s">
        <v>20</v>
      </c>
      <c r="C1792" s="1">
        <v>40968.810118090281</v>
      </c>
      <c r="D1792">
        <v>526.08500000000004</v>
      </c>
      <c r="E1792">
        <v>170.078</v>
      </c>
      <c r="F1792">
        <v>2017.471</v>
      </c>
      <c r="G1792">
        <v>-0.67</v>
      </c>
      <c r="H1792" s="1">
        <v>40968.810118136571</v>
      </c>
      <c r="I1792">
        <v>543.05499999999995</v>
      </c>
      <c r="J1792">
        <v>168.648</v>
      </c>
      <c r="K1792">
        <v>2026.999</v>
      </c>
      <c r="L1792" s="3">
        <v>0.48695957143600516</v>
      </c>
      <c r="M1792" s="3">
        <v>0.81883612254188465</v>
      </c>
      <c r="N1792" s="3">
        <v>1.31218981865676</v>
      </c>
      <c r="O1792" s="3">
        <v>-79.180163241810945</v>
      </c>
      <c r="P1792" s="3">
        <v>18.021066977498837</v>
      </c>
      <c r="Q1792" s="3">
        <v>-121.1585775347699</v>
      </c>
      <c r="R1792" s="3">
        <v>0.84477746580137136</v>
      </c>
      <c r="S1792" s="3">
        <v>1.2754088342316834</v>
      </c>
      <c r="T1792" s="3">
        <v>0.53251435776633116</v>
      </c>
      <c r="U1792" s="4">
        <v>5.9404398586063077E-2</v>
      </c>
    </row>
    <row r="1793" spans="1:21" x14ac:dyDescent="0.25">
      <c r="A1793">
        <v>3629</v>
      </c>
      <c r="B1793" t="s">
        <v>20</v>
      </c>
      <c r="C1793" s="1">
        <v>41463.643764872686</v>
      </c>
      <c r="D1793">
        <v>589.178</v>
      </c>
      <c r="E1793">
        <v>157.27699999999999</v>
      </c>
      <c r="F1793">
        <v>2007.7180000000001</v>
      </c>
      <c r="G1793">
        <v>-0.62</v>
      </c>
      <c r="H1793" s="1">
        <v>41463.643764837965</v>
      </c>
      <c r="I1793">
        <v>586.02599999999995</v>
      </c>
      <c r="J1793">
        <v>119.059</v>
      </c>
      <c r="K1793">
        <v>2010.954</v>
      </c>
      <c r="L1793" s="3">
        <v>0.55233077621722404</v>
      </c>
      <c r="M1793" s="3">
        <v>0.73952450937775394</v>
      </c>
      <c r="N1793" s="3">
        <v>1.6003368953235164</v>
      </c>
      <c r="O1793" s="3">
        <v>-79.996187257259521</v>
      </c>
      <c r="P1793" s="3">
        <v>49.077761042152851</v>
      </c>
      <c r="Q1793" s="3">
        <v>-159.37708653665669</v>
      </c>
      <c r="R1793" s="3">
        <v>0.87226585194036943</v>
      </c>
      <c r="S1793" s="3">
        <v>1.5175240631033518</v>
      </c>
      <c r="T1793" s="3">
        <v>0.57679188386191527</v>
      </c>
      <c r="U1793" s="4">
        <v>7.4912604359089335E-2</v>
      </c>
    </row>
    <row r="1794" spans="1:21" x14ac:dyDescent="0.25">
      <c r="A1794">
        <v>579</v>
      </c>
      <c r="B1794" t="s">
        <v>20</v>
      </c>
      <c r="C1794" s="1">
        <v>40969.116764050923</v>
      </c>
      <c r="D1794">
        <v>543.45799999999997</v>
      </c>
      <c r="E1794">
        <v>161.54400000000001</v>
      </c>
      <c r="F1794">
        <v>2028.749</v>
      </c>
      <c r="G1794">
        <v>-0.19</v>
      </c>
      <c r="H1794" s="1">
        <v>40969.116764189814</v>
      </c>
      <c r="I1794">
        <v>521.03399999999999</v>
      </c>
      <c r="J1794">
        <v>173.75200000000001</v>
      </c>
      <c r="K1794">
        <v>1996.684</v>
      </c>
      <c r="L1794" s="3">
        <v>0.50303802467188263</v>
      </c>
      <c r="M1794" s="3">
        <v>0.72853401373834292</v>
      </c>
      <c r="N1794" s="3">
        <v>1.2298633087714403</v>
      </c>
      <c r="O1794" s="3">
        <v>-81.540560741104557</v>
      </c>
      <c r="P1794" s="3">
        <v>12.770276526420599</v>
      </c>
      <c r="Q1794" s="3">
        <v>-111.94401385171108</v>
      </c>
      <c r="R1794" s="3">
        <v>0.74247574222283674</v>
      </c>
      <c r="S1794" s="3">
        <v>1.2084462886387826</v>
      </c>
      <c r="T1794" s="3">
        <v>0.52773824748464904</v>
      </c>
      <c r="U1794" s="4">
        <v>5.9545928685297789E-2</v>
      </c>
    </row>
    <row r="1795" spans="1:21" x14ac:dyDescent="0.25">
      <c r="A1795">
        <v>578</v>
      </c>
      <c r="B1795" t="s">
        <v>20</v>
      </c>
      <c r="C1795" s="1">
        <v>40969.116271782405</v>
      </c>
      <c r="D1795">
        <v>551.68799999999999</v>
      </c>
      <c r="E1795">
        <v>181.35599999999999</v>
      </c>
      <c r="F1795">
        <v>1998.5740000000001</v>
      </c>
      <c r="G1795">
        <v>-0.76</v>
      </c>
      <c r="H1795" s="1">
        <v>40969.116271782405</v>
      </c>
      <c r="I1795">
        <v>550.22900000000004</v>
      </c>
      <c r="J1795">
        <v>166.61199999999999</v>
      </c>
      <c r="K1795">
        <v>1994.1759999999999</v>
      </c>
      <c r="L1795" s="3">
        <v>0.54036399395778478</v>
      </c>
      <c r="M1795" s="3">
        <v>0.74795811694743475</v>
      </c>
      <c r="N1795" s="3">
        <v>1.3350675518456365</v>
      </c>
      <c r="O1795" s="3">
        <v>-83.257715567784686</v>
      </c>
      <c r="P1795" s="3">
        <v>-171.09338105529724</v>
      </c>
      <c r="Q1795" s="3">
        <v>-115.95130190133069</v>
      </c>
      <c r="R1795" s="3">
        <v>0.81269969732124991</v>
      </c>
      <c r="S1795" s="3">
        <v>1.2880935464243919</v>
      </c>
      <c r="T1795" s="3">
        <v>0.55821443924173764</v>
      </c>
      <c r="U1795" s="4">
        <v>6.5738864448995668E-2</v>
      </c>
    </row>
    <row r="1796" spans="1:21" x14ac:dyDescent="0.25">
      <c r="A1796">
        <v>599</v>
      </c>
      <c r="B1796" t="s">
        <v>20</v>
      </c>
      <c r="C1796" s="1">
        <v>40969.17600684028</v>
      </c>
      <c r="D1796">
        <v>555.04100000000005</v>
      </c>
      <c r="E1796">
        <v>170.99299999999999</v>
      </c>
      <c r="F1796">
        <v>2018.69</v>
      </c>
      <c r="G1796">
        <v>-0.71</v>
      </c>
      <c r="H1796" s="1">
        <v>40969.17600684028</v>
      </c>
      <c r="I1796">
        <v>554.98099999999999</v>
      </c>
      <c r="J1796">
        <v>134.61699999999999</v>
      </c>
      <c r="K1796">
        <v>2023.335</v>
      </c>
      <c r="L1796" s="3">
        <v>0.51421757081750652</v>
      </c>
      <c r="M1796" s="3">
        <v>0.69272008081238112</v>
      </c>
      <c r="N1796" s="3">
        <v>1.3835785085332517</v>
      </c>
      <c r="O1796" s="3">
        <v>-78.543456927163106</v>
      </c>
      <c r="P1796" s="3">
        <v>174.17313711852736</v>
      </c>
      <c r="Q1796" s="3">
        <v>-108.476407025093</v>
      </c>
      <c r="R1796" s="3">
        <v>0.84323779549094979</v>
      </c>
      <c r="S1796" s="3">
        <v>1.2671603425007163</v>
      </c>
      <c r="T1796" s="3">
        <v>0.5731602118603405</v>
      </c>
      <c r="U1796" s="4">
        <v>6.679568987353153E-2</v>
      </c>
    </row>
    <row r="1797" spans="1:21" x14ac:dyDescent="0.25">
      <c r="A1797">
        <v>577</v>
      </c>
      <c r="B1797" t="s">
        <v>20</v>
      </c>
      <c r="C1797" s="1">
        <v>40969.115954374996</v>
      </c>
      <c r="D1797">
        <v>543.45799999999997</v>
      </c>
      <c r="E1797">
        <v>164.28700000000001</v>
      </c>
      <c r="F1797">
        <v>2028.749</v>
      </c>
      <c r="G1797">
        <v>-0.92</v>
      </c>
      <c r="H1797" s="1">
        <v>40969.115954305555</v>
      </c>
      <c r="I1797">
        <v>549.81700000000001</v>
      </c>
      <c r="J1797">
        <v>174.55600000000001</v>
      </c>
      <c r="K1797">
        <v>2065.8229999999999</v>
      </c>
      <c r="L1797" s="3">
        <v>0.46103284007482198</v>
      </c>
      <c r="M1797" s="3">
        <v>0.84688291395607307</v>
      </c>
      <c r="N1797" s="3">
        <v>1.2865278983546129</v>
      </c>
      <c r="O1797" s="3">
        <v>-75.732273971758261</v>
      </c>
      <c r="P1797" s="3">
        <v>130.71620900615355</v>
      </c>
      <c r="Q1797" s="3">
        <v>-54.706809752589429</v>
      </c>
      <c r="R1797" s="3">
        <v>0.87139776152343984</v>
      </c>
      <c r="S1797" s="3">
        <v>1.2446663133968059</v>
      </c>
      <c r="T1797" s="3">
        <v>0.51608285592237735</v>
      </c>
      <c r="U1797" s="4">
        <v>5.2948735818315086E-2</v>
      </c>
    </row>
    <row r="1798" spans="1:21" x14ac:dyDescent="0.25">
      <c r="A1798">
        <v>795</v>
      </c>
      <c r="B1798" t="s">
        <v>20</v>
      </c>
      <c r="C1798" s="1">
        <v>41006.542046388888</v>
      </c>
      <c r="D1798">
        <v>491.03300000000002</v>
      </c>
      <c r="E1798">
        <v>167.33500000000001</v>
      </c>
      <c r="F1798">
        <v>2001.6220000000001</v>
      </c>
      <c r="G1798">
        <v>-1.25</v>
      </c>
      <c r="H1798" s="1">
        <v>41006.542046377312</v>
      </c>
      <c r="I1798">
        <v>554.71299999999997</v>
      </c>
      <c r="J1798">
        <v>185.38</v>
      </c>
      <c r="K1798">
        <v>2002.105</v>
      </c>
      <c r="L1798" s="3">
        <v>0.55543633264151515</v>
      </c>
      <c r="M1798" s="3">
        <v>0.71176908859102794</v>
      </c>
      <c r="N1798" s="3">
        <v>1.2941325367862293</v>
      </c>
      <c r="O1798" s="3">
        <v>-65.261202260120214</v>
      </c>
      <c r="P1798" s="3">
        <v>65.854377598215038</v>
      </c>
      <c r="Q1798" s="3">
        <v>-172.10308745453128</v>
      </c>
      <c r="R1798" s="3">
        <v>0.73496561284071049</v>
      </c>
      <c r="S1798" s="3">
        <v>1.2529870125674165</v>
      </c>
      <c r="T1798" s="3">
        <v>0.60854273133486458</v>
      </c>
      <c r="U1798" s="4">
        <v>8.6566282639481754E-2</v>
      </c>
    </row>
    <row r="1799" spans="1:21" x14ac:dyDescent="0.25">
      <c r="A1799">
        <v>572</v>
      </c>
      <c r="B1799" t="s">
        <v>20</v>
      </c>
      <c r="C1799" s="1">
        <v>40969.110187488426</v>
      </c>
      <c r="D1799">
        <v>541.93399999999997</v>
      </c>
      <c r="E1799">
        <v>168.25</v>
      </c>
      <c r="F1799">
        <v>2025.396</v>
      </c>
      <c r="G1799">
        <v>-1.0900000000000001</v>
      </c>
      <c r="H1799" s="1">
        <v>40969.11018747685</v>
      </c>
      <c r="I1799">
        <v>540.98900000000003</v>
      </c>
      <c r="J1799">
        <v>151.26</v>
      </c>
      <c r="K1799">
        <v>2033.501</v>
      </c>
      <c r="L1799" s="3">
        <v>0.53119819745690144</v>
      </c>
      <c r="M1799" s="3">
        <v>0.77396066791026996</v>
      </c>
      <c r="N1799" s="3">
        <v>1.3239791592128984</v>
      </c>
      <c r="O1799" s="3">
        <v>-78.181184135215588</v>
      </c>
      <c r="P1799" s="3">
        <v>137.0248796470654</v>
      </c>
      <c r="Q1799" s="3">
        <v>-61.810583298957269</v>
      </c>
      <c r="R1799" s="3">
        <v>0.81986241734932719</v>
      </c>
      <c r="S1799" s="3">
        <v>1.2790676666414242</v>
      </c>
      <c r="T1799" s="3">
        <v>0.56335587255648534</v>
      </c>
      <c r="U1799" s="4">
        <v>6.4360782537541697E-2</v>
      </c>
    </row>
    <row r="1800" spans="1:21" x14ac:dyDescent="0.25">
      <c r="A1800">
        <v>588</v>
      </c>
      <c r="B1800" t="s">
        <v>20</v>
      </c>
      <c r="C1800" s="1">
        <v>40969.156264988429</v>
      </c>
      <c r="D1800">
        <v>556.26</v>
      </c>
      <c r="E1800">
        <v>184.709</v>
      </c>
      <c r="F1800">
        <v>1994.9159999999999</v>
      </c>
      <c r="G1800">
        <v>-0.22</v>
      </c>
      <c r="H1800" s="1">
        <v>40969.15626502315</v>
      </c>
      <c r="I1800">
        <v>558.63699999999994</v>
      </c>
      <c r="J1800">
        <v>162.46799999999999</v>
      </c>
      <c r="K1800">
        <v>1990.8979999999999</v>
      </c>
      <c r="L1800" s="3">
        <v>0.50767399709220296</v>
      </c>
      <c r="M1800" s="3">
        <v>0.71149386533229197</v>
      </c>
      <c r="N1800" s="3">
        <v>1.3884212067725463</v>
      </c>
      <c r="O1800" s="3">
        <v>-75.135165007830921</v>
      </c>
      <c r="P1800" s="3">
        <v>51.426660859232932</v>
      </c>
      <c r="Q1800" s="3">
        <v>-155.6675765407052</v>
      </c>
      <c r="R1800" s="3">
        <v>0.74576716016872524</v>
      </c>
      <c r="S1800" s="3">
        <v>1.3471715807337432</v>
      </c>
      <c r="T1800" s="3">
        <v>0.55592062629602879</v>
      </c>
      <c r="U1800" s="4">
        <v>6.3182281058404316E-2</v>
      </c>
    </row>
    <row r="1801" spans="1:21" x14ac:dyDescent="0.25">
      <c r="A1801">
        <v>6676</v>
      </c>
      <c r="B1801" t="s">
        <v>20</v>
      </c>
      <c r="C1801" s="1">
        <v>42304.000774386572</v>
      </c>
      <c r="D1801">
        <v>577.29100000000005</v>
      </c>
      <c r="E1801">
        <v>153.92400000000001</v>
      </c>
      <c r="F1801">
        <v>2028.444</v>
      </c>
      <c r="G1801">
        <v>-1.36</v>
      </c>
      <c r="H1801" s="1">
        <v>42304.000774363427</v>
      </c>
      <c r="I1801">
        <v>596.20699999999999</v>
      </c>
      <c r="J1801">
        <v>117.02500000000001</v>
      </c>
      <c r="K1801">
        <v>2025.8240000000001</v>
      </c>
      <c r="L1801" s="3">
        <v>0.62994853783029592</v>
      </c>
      <c r="M1801" s="3">
        <v>1.0140826430028735</v>
      </c>
      <c r="N1801" s="3">
        <v>1.4738969036560974</v>
      </c>
      <c r="O1801" s="3">
        <v>-77.362623708038583</v>
      </c>
      <c r="P1801" s="3">
        <v>176.23481961602744</v>
      </c>
      <c r="Q1801" s="3">
        <v>-106.04800807780522</v>
      </c>
      <c r="R1801" s="3">
        <v>1.0727985347130016</v>
      </c>
      <c r="S1801" s="3">
        <v>1.3994253372965773</v>
      </c>
      <c r="T1801" s="3">
        <v>0.69376792687512534</v>
      </c>
      <c r="U1801" s="4">
        <v>8.5605460981208442E-2</v>
      </c>
    </row>
    <row r="1802" spans="1:21" x14ac:dyDescent="0.25">
      <c r="A1802">
        <v>3139</v>
      </c>
      <c r="B1802" t="s">
        <v>20</v>
      </c>
      <c r="C1802" s="1">
        <v>41320.394701585647</v>
      </c>
      <c r="D1802">
        <v>587.35</v>
      </c>
      <c r="E1802">
        <v>159.10599999999999</v>
      </c>
      <c r="F1802">
        <v>2015.9469999999999</v>
      </c>
      <c r="G1802">
        <v>-0.15</v>
      </c>
      <c r="H1802" s="1">
        <v>41320.394701550926</v>
      </c>
      <c r="I1802">
        <v>592.23800000000006</v>
      </c>
      <c r="J1802">
        <v>131.065</v>
      </c>
      <c r="K1802">
        <v>2021.3810000000001</v>
      </c>
      <c r="L1802" s="3">
        <v>0.57445953750184708</v>
      </c>
      <c r="M1802" s="3">
        <v>0.78063624787357733</v>
      </c>
      <c r="N1802" s="3">
        <v>1.3758901426935044</v>
      </c>
      <c r="O1802" s="3">
        <v>-78.156795294616558</v>
      </c>
      <c r="P1802" s="3">
        <v>168.32072303337856</v>
      </c>
      <c r="Q1802" s="3">
        <v>-100.79624566781736</v>
      </c>
      <c r="R1802" s="3">
        <v>0.89009680933077107</v>
      </c>
      <c r="S1802" s="3">
        <v>1.2801538909078545</v>
      </c>
      <c r="T1802" s="3">
        <v>0.62649492310015376</v>
      </c>
      <c r="U1802" s="4">
        <v>6.8968711156331922E-2</v>
      </c>
    </row>
    <row r="1803" spans="1:21" x14ac:dyDescent="0.25">
      <c r="A1803">
        <v>649</v>
      </c>
      <c r="B1803" t="s">
        <v>20</v>
      </c>
      <c r="C1803" s="1">
        <v>40970.366390567127</v>
      </c>
      <c r="D1803">
        <v>553.822</v>
      </c>
      <c r="E1803">
        <v>176.78399999999999</v>
      </c>
      <c r="F1803">
        <v>2015.9469999999999</v>
      </c>
      <c r="G1803">
        <v>-0.86</v>
      </c>
      <c r="H1803" s="1">
        <v>40970.366390567127</v>
      </c>
      <c r="I1803">
        <v>558.447</v>
      </c>
      <c r="J1803">
        <v>153.80199999999999</v>
      </c>
      <c r="K1803">
        <v>2017.442</v>
      </c>
      <c r="L1803" s="3">
        <v>0.52839223347705511</v>
      </c>
      <c r="M1803" s="3">
        <v>0.81729573235294539</v>
      </c>
      <c r="N1803" s="3">
        <v>1.395867580892928</v>
      </c>
      <c r="O1803" s="3">
        <v>-79.949888214256703</v>
      </c>
      <c r="P1803" s="3">
        <v>-177.76348583008968</v>
      </c>
      <c r="Q1803" s="3">
        <v>-108.78214001803428</v>
      </c>
      <c r="R1803" s="3">
        <v>0.87526127973205803</v>
      </c>
      <c r="S1803" s="3">
        <v>1.3404989163142886</v>
      </c>
      <c r="T1803" s="3">
        <v>0.57408096727090197</v>
      </c>
      <c r="U1803" s="4">
        <v>6.9925759784453881E-2</v>
      </c>
    </row>
    <row r="1804" spans="1:21" x14ac:dyDescent="0.25">
      <c r="A1804">
        <v>583</v>
      </c>
      <c r="B1804" t="s">
        <v>20</v>
      </c>
      <c r="C1804" s="1">
        <v>40969.146291620367</v>
      </c>
      <c r="D1804">
        <v>552.90700000000004</v>
      </c>
      <c r="E1804">
        <v>171.90700000000001</v>
      </c>
      <c r="F1804">
        <v>2022.9580000000001</v>
      </c>
      <c r="G1804">
        <v>0.34</v>
      </c>
      <c r="H1804" s="1">
        <v>40969.146291643519</v>
      </c>
      <c r="I1804">
        <v>549.55200000000002</v>
      </c>
      <c r="J1804">
        <v>163.887</v>
      </c>
      <c r="K1804">
        <v>2016.127</v>
      </c>
      <c r="L1804" s="3">
        <v>0.50243802742890387</v>
      </c>
      <c r="M1804" s="3">
        <v>0.73251239166233706</v>
      </c>
      <c r="N1804" s="3">
        <v>1.297023443312292</v>
      </c>
      <c r="O1804" s="3">
        <v>-78.28251120248531</v>
      </c>
      <c r="P1804" s="3">
        <v>14.269010084926977</v>
      </c>
      <c r="Q1804" s="3">
        <v>-116.82948276483297</v>
      </c>
      <c r="R1804" s="3">
        <v>0.76188152099553008</v>
      </c>
      <c r="S1804" s="3">
        <v>1.2562660373409642</v>
      </c>
      <c r="T1804" s="3">
        <v>0.55424162969893587</v>
      </c>
      <c r="U1804" s="4">
        <v>6.2937800036340349E-2</v>
      </c>
    </row>
    <row r="1805" spans="1:21" x14ac:dyDescent="0.25">
      <c r="A1805">
        <v>6162</v>
      </c>
      <c r="B1805" t="s">
        <v>20</v>
      </c>
      <c r="C1805" s="1">
        <v>41908.063509236112</v>
      </c>
      <c r="D1805">
        <v>564.79399999999998</v>
      </c>
      <c r="E1805">
        <v>185.01400000000001</v>
      </c>
      <c r="F1805">
        <v>1944.9290000000001</v>
      </c>
      <c r="G1805">
        <v>-1.04</v>
      </c>
      <c r="H1805" s="1">
        <v>41908.06350935185</v>
      </c>
      <c r="I1805">
        <v>520.02</v>
      </c>
      <c r="J1805">
        <v>164.64099999999999</v>
      </c>
      <c r="K1805">
        <v>1922.866</v>
      </c>
      <c r="L1805" s="3">
        <v>0.31555681171815342</v>
      </c>
      <c r="M1805" s="3">
        <v>0.43621722690329612</v>
      </c>
      <c r="N1805" s="3">
        <v>1.1998373932036515</v>
      </c>
      <c r="O1805" s="3">
        <v>-60.564787537418574</v>
      </c>
      <c r="P1805" s="3">
        <v>79.884963262367776</v>
      </c>
      <c r="Q1805" s="3">
        <v>173.83069462777195</v>
      </c>
      <c r="R1805" s="3">
        <v>0.50016652667886774</v>
      </c>
      <c r="S1805" s="3">
        <v>1.1586128616100098</v>
      </c>
      <c r="T1805" s="3">
        <v>0.36143093063037668</v>
      </c>
      <c r="U1805" s="4">
        <v>5.6485938739035416E-2</v>
      </c>
    </row>
    <row r="1806" spans="1:21" x14ac:dyDescent="0.25">
      <c r="A1806">
        <v>589</v>
      </c>
      <c r="B1806" t="s">
        <v>20</v>
      </c>
      <c r="C1806" s="1">
        <v>40969.156458958336</v>
      </c>
      <c r="D1806">
        <v>552.298</v>
      </c>
      <c r="E1806">
        <v>184.709</v>
      </c>
      <c r="F1806">
        <v>2002.5360000000001</v>
      </c>
      <c r="G1806">
        <v>-0.42</v>
      </c>
      <c r="H1806" s="1">
        <v>40969.156459039354</v>
      </c>
      <c r="I1806">
        <v>559.10500000000002</v>
      </c>
      <c r="J1806">
        <v>170.52</v>
      </c>
      <c r="K1806">
        <v>1996.9559999999999</v>
      </c>
      <c r="L1806" s="3">
        <v>0.4814496936709507</v>
      </c>
      <c r="M1806" s="3">
        <v>0.73910092077287537</v>
      </c>
      <c r="N1806" s="3">
        <v>1.2425423235698432</v>
      </c>
      <c r="O1806" s="3">
        <v>-78.330200471331196</v>
      </c>
      <c r="P1806" s="3">
        <v>-176.4546693289912</v>
      </c>
      <c r="Q1806" s="3">
        <v>-109.86887763600799</v>
      </c>
      <c r="R1806" s="3">
        <v>0.78630356301391657</v>
      </c>
      <c r="S1806" s="3">
        <v>1.1894278101957241</v>
      </c>
      <c r="T1806" s="3">
        <v>0.5339909790504862</v>
      </c>
      <c r="U1806" s="4">
        <v>6.8505002872318754E-2</v>
      </c>
    </row>
    <row r="1807" spans="1:21" x14ac:dyDescent="0.25">
      <c r="A1807">
        <v>796</v>
      </c>
      <c r="B1807" t="s">
        <v>20</v>
      </c>
      <c r="C1807" s="1">
        <v>41006.586597951391</v>
      </c>
      <c r="D1807">
        <v>494.69</v>
      </c>
      <c r="E1807">
        <v>173.73599999999999</v>
      </c>
      <c r="F1807">
        <v>2002.231</v>
      </c>
      <c r="G1807">
        <v>-0.94</v>
      </c>
      <c r="H1807" s="1">
        <v>41006.586597881942</v>
      </c>
      <c r="I1807">
        <v>552.20799999999997</v>
      </c>
      <c r="J1807">
        <v>154.01400000000001</v>
      </c>
      <c r="K1807">
        <v>2016.9760000000001</v>
      </c>
      <c r="L1807" s="3">
        <v>0.56069481494860118</v>
      </c>
      <c r="M1807" s="3">
        <v>0.77411173693636015</v>
      </c>
      <c r="N1807" s="3">
        <v>1.2194067839245935</v>
      </c>
      <c r="O1807" s="3">
        <v>-73.111383179318707</v>
      </c>
      <c r="P1807" s="3">
        <v>165.99899574830323</v>
      </c>
      <c r="Q1807" s="3">
        <v>-96.366119906252393</v>
      </c>
      <c r="R1807" s="3">
        <v>0.83751810226897305</v>
      </c>
      <c r="S1807" s="3">
        <v>1.1337400778686515</v>
      </c>
      <c r="T1807" s="3">
        <v>0.63608627401549711</v>
      </c>
      <c r="U1807" s="4">
        <v>6.8630033143984581E-2</v>
      </c>
    </row>
    <row r="1808" spans="1:21" x14ac:dyDescent="0.25">
      <c r="A1808">
        <v>3166</v>
      </c>
      <c r="B1808" t="s">
        <v>20</v>
      </c>
      <c r="C1808" s="1">
        <v>41320.765911620372</v>
      </c>
      <c r="D1808">
        <v>584.60599999999999</v>
      </c>
      <c r="E1808">
        <v>145.08500000000001</v>
      </c>
      <c r="F1808">
        <v>2032.711</v>
      </c>
      <c r="G1808">
        <v>-0.56999999999999995</v>
      </c>
      <c r="H1808" s="1">
        <v>41320.765911770832</v>
      </c>
      <c r="I1808">
        <v>550.93399999999997</v>
      </c>
      <c r="J1808">
        <v>120.29</v>
      </c>
      <c r="K1808">
        <v>2021.3979999999999</v>
      </c>
      <c r="L1808" s="3">
        <v>0.55410504417931172</v>
      </c>
      <c r="M1808" s="3">
        <v>0.79109191587675065</v>
      </c>
      <c r="N1808" s="3">
        <v>1.4827778964970524</v>
      </c>
      <c r="O1808" s="3">
        <v>-77.249022435202889</v>
      </c>
      <c r="P1808" s="3">
        <v>-177.6313354397511</v>
      </c>
      <c r="Q1808" s="3">
        <v>-110.16668324326581</v>
      </c>
      <c r="R1808" s="3">
        <v>0.87092877929489987</v>
      </c>
      <c r="S1808" s="3">
        <v>1.4021940535799757</v>
      </c>
      <c r="T1808" s="3">
        <v>0.62998608009343116</v>
      </c>
      <c r="U1808" s="4">
        <v>6.3984570292960702E-2</v>
      </c>
    </row>
    <row r="1809" spans="1:21" x14ac:dyDescent="0.25">
      <c r="A1809">
        <v>2434</v>
      </c>
      <c r="B1809" t="s">
        <v>20</v>
      </c>
      <c r="C1809" s="1">
        <v>41162.123348819441</v>
      </c>
      <c r="D1809">
        <v>575.76700000000005</v>
      </c>
      <c r="E1809">
        <v>173.126</v>
      </c>
      <c r="F1809">
        <v>2011.68</v>
      </c>
      <c r="G1809">
        <v>-1.03</v>
      </c>
      <c r="H1809" s="1">
        <v>41162.12334878472</v>
      </c>
      <c r="I1809">
        <v>656.95799999999997</v>
      </c>
      <c r="J1809">
        <v>148.03200000000001</v>
      </c>
      <c r="K1809">
        <v>2011.2380000000001</v>
      </c>
      <c r="L1809" s="3">
        <v>0.50886484506272589</v>
      </c>
      <c r="M1809" s="3">
        <v>0.77694187236488443</v>
      </c>
      <c r="N1809" s="3">
        <v>1.7096740622120266</v>
      </c>
      <c r="O1809" s="3">
        <v>-73.98302021576518</v>
      </c>
      <c r="P1809" s="3">
        <v>53.737379390750675</v>
      </c>
      <c r="Q1809" s="3">
        <v>-162.86942480995927</v>
      </c>
      <c r="R1809" s="3">
        <v>0.88774788518662717</v>
      </c>
      <c r="S1809" s="3">
        <v>1.6248894887629888</v>
      </c>
      <c r="T1809" s="3">
        <v>0.58873954643240722</v>
      </c>
      <c r="U1809" s="4">
        <v>6.8010114007090408E-2</v>
      </c>
    </row>
    <row r="1810" spans="1:21" x14ac:dyDescent="0.25">
      <c r="A1810">
        <v>3154</v>
      </c>
      <c r="B1810" t="s">
        <v>20</v>
      </c>
      <c r="C1810" s="1">
        <v>41320.748088379631</v>
      </c>
      <c r="D1810">
        <v>570.89</v>
      </c>
      <c r="E1810">
        <v>146.304</v>
      </c>
      <c r="F1810">
        <v>2040.636</v>
      </c>
      <c r="G1810">
        <v>-0.12</v>
      </c>
      <c r="H1810" s="1">
        <v>41320.748088495369</v>
      </c>
      <c r="I1810">
        <v>547.327</v>
      </c>
      <c r="J1810">
        <v>127.837</v>
      </c>
      <c r="K1810">
        <v>2003.6379999999999</v>
      </c>
      <c r="L1810" s="3">
        <v>0.53731738357954506</v>
      </c>
      <c r="M1810" s="3">
        <v>0.77527263522556122</v>
      </c>
      <c r="N1810" s="3">
        <v>1.454833926227308</v>
      </c>
      <c r="O1810" s="3">
        <v>-78.840225602467754</v>
      </c>
      <c r="P1810" s="3">
        <v>27.854340259204807</v>
      </c>
      <c r="Q1810" s="3">
        <v>-129.68255357313302</v>
      </c>
      <c r="R1810" s="3">
        <v>0.804865194160584</v>
      </c>
      <c r="S1810" s="3">
        <v>1.4162203007927658</v>
      </c>
      <c r="T1810" s="3">
        <v>0.582722861593993</v>
      </c>
      <c r="U1810" s="4">
        <v>6.9633078399221782E-2</v>
      </c>
    </row>
    <row r="1811" spans="1:21" x14ac:dyDescent="0.25">
      <c r="A1811">
        <v>747</v>
      </c>
      <c r="B1811" t="s">
        <v>20</v>
      </c>
      <c r="C1811" s="1">
        <v>40986.759619756944</v>
      </c>
      <c r="D1811">
        <v>575.15800000000002</v>
      </c>
      <c r="E1811">
        <v>143.256</v>
      </c>
      <c r="F1811">
        <v>2041.2460000000001</v>
      </c>
      <c r="G1811">
        <v>-0.51</v>
      </c>
      <c r="H1811" s="1">
        <v>40986.759619814817</v>
      </c>
      <c r="I1811">
        <v>573.90800000000002</v>
      </c>
      <c r="J1811">
        <v>135.08500000000001</v>
      </c>
      <c r="K1811">
        <v>2039.3869999999999</v>
      </c>
      <c r="L1811" s="3">
        <v>0.50470514362885643</v>
      </c>
      <c r="M1811" s="3">
        <v>0.88107715785830509</v>
      </c>
      <c r="N1811" s="3">
        <v>1.4635176907321956</v>
      </c>
      <c r="O1811" s="3">
        <v>-78.96905864804198</v>
      </c>
      <c r="P1811" s="3">
        <v>176.88662254317583</v>
      </c>
      <c r="Q1811" s="3">
        <v>-107.99508384986996</v>
      </c>
      <c r="R1811" s="3">
        <v>0.97009549426172725</v>
      </c>
      <c r="S1811" s="3">
        <v>1.3758477728655691</v>
      </c>
      <c r="T1811" s="3">
        <v>0.56832946362897019</v>
      </c>
      <c r="U1811" s="4">
        <v>6.439555521749217E-2</v>
      </c>
    </row>
    <row r="1812" spans="1:21" x14ac:dyDescent="0.25">
      <c r="A1812">
        <v>3147</v>
      </c>
      <c r="B1812" t="s">
        <v>20</v>
      </c>
      <c r="C1812" s="1">
        <v>41320.741428796297</v>
      </c>
      <c r="D1812">
        <v>576.37699999999995</v>
      </c>
      <c r="E1812">
        <v>163.678</v>
      </c>
      <c r="F1812">
        <v>2027.2249999999999</v>
      </c>
      <c r="G1812">
        <v>0.18</v>
      </c>
      <c r="H1812" s="1">
        <v>41320.741428761576</v>
      </c>
      <c r="I1812">
        <v>585.08900000000006</v>
      </c>
      <c r="J1812">
        <v>134.06800000000001</v>
      </c>
      <c r="K1812">
        <v>2033.963</v>
      </c>
      <c r="L1812" s="3">
        <v>0.6244395621512755</v>
      </c>
      <c r="M1812" s="3">
        <v>0.88100889832760254</v>
      </c>
      <c r="N1812" s="3">
        <v>1.4296671662017477</v>
      </c>
      <c r="O1812" s="3">
        <v>-80.146634713836633</v>
      </c>
      <c r="P1812" s="3">
        <v>14.548402756835689</v>
      </c>
      <c r="Q1812" s="3">
        <v>-124.12964699967785</v>
      </c>
      <c r="R1812" s="3">
        <v>0.95028173686000628</v>
      </c>
      <c r="S1812" s="3">
        <v>1.3623195553049641</v>
      </c>
      <c r="T1812" s="3">
        <v>0.65829540550726051</v>
      </c>
      <c r="U1812" s="4">
        <v>7.1482018245101198E-2</v>
      </c>
    </row>
    <row r="1813" spans="1:21" x14ac:dyDescent="0.25">
      <c r="A1813">
        <v>625</v>
      </c>
      <c r="B1813" t="s">
        <v>20</v>
      </c>
      <c r="C1813" s="1">
        <v>40969.792083402775</v>
      </c>
      <c r="D1813">
        <v>556.87</v>
      </c>
      <c r="E1813">
        <v>173.73599999999999</v>
      </c>
      <c r="F1813">
        <v>2029.0540000000001</v>
      </c>
      <c r="G1813">
        <v>-0.82</v>
      </c>
      <c r="H1813" s="1">
        <v>40969.792083437504</v>
      </c>
      <c r="I1813">
        <v>552.75</v>
      </c>
      <c r="J1813">
        <v>158.48599999999999</v>
      </c>
      <c r="K1813">
        <v>2031.873</v>
      </c>
      <c r="L1813" s="3">
        <v>0.54213218289775866</v>
      </c>
      <c r="M1813" s="3">
        <v>0.78780436809885857</v>
      </c>
      <c r="N1813" s="3">
        <v>1.3743696803953933</v>
      </c>
      <c r="O1813" s="3">
        <v>-78.377232030077224</v>
      </c>
      <c r="P1813" s="3">
        <v>161.40824742202278</v>
      </c>
      <c r="Q1813" s="3">
        <v>-90.085839681499422</v>
      </c>
      <c r="R1813" s="3">
        <v>0.86477591848029078</v>
      </c>
      <c r="S1813" s="3">
        <v>1.301626736692242</v>
      </c>
      <c r="T1813" s="3">
        <v>0.59228420012686911</v>
      </c>
      <c r="U1813" s="4">
        <v>6.0711645529695935E-2</v>
      </c>
    </row>
    <row r="1814" spans="1:21" x14ac:dyDescent="0.25">
      <c r="A1814">
        <v>567</v>
      </c>
      <c r="B1814" t="s">
        <v>20</v>
      </c>
      <c r="C1814" s="1">
        <v>40968.892337268517</v>
      </c>
      <c r="D1814">
        <v>601.06600000000003</v>
      </c>
      <c r="E1814">
        <v>153.619</v>
      </c>
      <c r="F1814">
        <v>2020.8240000000001</v>
      </c>
      <c r="G1814">
        <v>-0.76</v>
      </c>
      <c r="H1814" s="1">
        <v>40968.892337430552</v>
      </c>
      <c r="I1814">
        <v>532.649</v>
      </c>
      <c r="J1814">
        <v>159.37700000000001</v>
      </c>
      <c r="K1814">
        <v>1991.8409999999999</v>
      </c>
      <c r="L1814" s="3">
        <v>0.56637547134207056</v>
      </c>
      <c r="M1814" s="3">
        <v>0.8203607119590165</v>
      </c>
      <c r="N1814" s="3">
        <v>1.3192647233667045</v>
      </c>
      <c r="O1814" s="3">
        <v>-78.720747213774757</v>
      </c>
      <c r="P1814" s="3">
        <v>10.601072845832761</v>
      </c>
      <c r="Q1814" s="3">
        <v>-120.98554671568155</v>
      </c>
      <c r="R1814" s="3">
        <v>0.88660066642944457</v>
      </c>
      <c r="S1814" s="3">
        <v>1.2494828616896712</v>
      </c>
      <c r="T1814" s="3">
        <v>0.61004391090068566</v>
      </c>
      <c r="U1814" s="4">
        <v>6.4000841584834878E-2</v>
      </c>
    </row>
    <row r="1815" spans="1:21" x14ac:dyDescent="0.25">
      <c r="A1815">
        <v>3144</v>
      </c>
      <c r="B1815" t="s">
        <v>20</v>
      </c>
      <c r="C1815" s="1">
        <v>41320.717773796299</v>
      </c>
      <c r="D1815">
        <v>583.69200000000001</v>
      </c>
      <c r="E1815">
        <v>161.239</v>
      </c>
      <c r="F1815">
        <v>2030.578</v>
      </c>
      <c r="G1815">
        <v>-0.39</v>
      </c>
      <c r="H1815" s="1">
        <v>41320.717773750002</v>
      </c>
      <c r="I1815">
        <v>587.78700000000003</v>
      </c>
      <c r="J1815">
        <v>136.376</v>
      </c>
      <c r="K1815">
        <v>2036.4179999999999</v>
      </c>
      <c r="L1815" s="3">
        <v>0.64595779760978156</v>
      </c>
      <c r="M1815" s="3">
        <v>0.83494610959275439</v>
      </c>
      <c r="N1815" s="3">
        <v>1.36757320383848</v>
      </c>
      <c r="O1815" s="3">
        <v>-77.556698362579795</v>
      </c>
      <c r="P1815" s="3">
        <v>152.07821329544223</v>
      </c>
      <c r="Q1815" s="3">
        <v>-85.409004923769373</v>
      </c>
      <c r="R1815" s="3">
        <v>0.93934610308497213</v>
      </c>
      <c r="S1815" s="3">
        <v>1.2751216533915226</v>
      </c>
      <c r="T1815" s="3">
        <v>0.68037058873414935</v>
      </c>
      <c r="U1815" s="4">
        <v>6.2760646897372555E-2</v>
      </c>
    </row>
    <row r="1816" spans="1:21" x14ac:dyDescent="0.25">
      <c r="A1816">
        <v>817</v>
      </c>
      <c r="B1816" t="s">
        <v>20</v>
      </c>
      <c r="C1816" s="1">
        <v>41018.882022303238</v>
      </c>
      <c r="D1816">
        <v>588.56899999999996</v>
      </c>
      <c r="E1816">
        <v>143.56100000000001</v>
      </c>
      <c r="F1816">
        <v>2040.0260000000001</v>
      </c>
      <c r="G1816">
        <v>-0.36</v>
      </c>
      <c r="H1816" s="1">
        <v>41018.882022442129</v>
      </c>
      <c r="I1816">
        <v>564.06500000000005</v>
      </c>
      <c r="J1816">
        <v>137.126</v>
      </c>
      <c r="K1816">
        <v>2024.9739999999999</v>
      </c>
      <c r="L1816" s="3">
        <v>0.56124801832202009</v>
      </c>
      <c r="M1816" s="3">
        <v>0.77165508469878918</v>
      </c>
      <c r="N1816" s="3">
        <v>1.4189780080373056</v>
      </c>
      <c r="O1816" s="3">
        <v>-78.377300052686905</v>
      </c>
      <c r="P1816" s="3">
        <v>33.714907426228372</v>
      </c>
      <c r="Q1816" s="3">
        <v>-139.96746382115336</v>
      </c>
      <c r="R1816" s="3">
        <v>0.82596316852630025</v>
      </c>
      <c r="S1816" s="3">
        <v>1.3666116592444268</v>
      </c>
      <c r="T1816" s="3">
        <v>0.597778199548884</v>
      </c>
      <c r="U1816" s="4">
        <v>7.0138645605444666E-2</v>
      </c>
    </row>
    <row r="1817" spans="1:21" x14ac:dyDescent="0.25">
      <c r="A1817">
        <v>3148</v>
      </c>
      <c r="B1817" t="s">
        <v>20</v>
      </c>
      <c r="C1817" s="1">
        <v>41320.743747881941</v>
      </c>
      <c r="D1817">
        <v>578.20600000000002</v>
      </c>
      <c r="E1817">
        <v>162.154</v>
      </c>
      <c r="F1817">
        <v>2033.93</v>
      </c>
      <c r="G1817">
        <v>0.01</v>
      </c>
      <c r="H1817" s="1">
        <v>41320.743747881941</v>
      </c>
      <c r="I1817">
        <v>589.101</v>
      </c>
      <c r="J1817">
        <v>134.94800000000001</v>
      </c>
      <c r="K1817">
        <v>2048.9450000000002</v>
      </c>
      <c r="L1817" s="3">
        <v>0.57466808978319617</v>
      </c>
      <c r="M1817" s="3">
        <v>0.85574931419162203</v>
      </c>
      <c r="N1817" s="3">
        <v>1.4489927701920642</v>
      </c>
      <c r="O1817" s="3">
        <v>-82.300397069573563</v>
      </c>
      <c r="P1817" s="3">
        <v>-172.3962469614504</v>
      </c>
      <c r="Q1817" s="3">
        <v>-114.65626153166706</v>
      </c>
      <c r="R1817" s="3">
        <v>0.91903202491755565</v>
      </c>
      <c r="S1817" s="3">
        <v>1.3974670690807898</v>
      </c>
      <c r="T1817" s="3">
        <v>0.60107780536327482</v>
      </c>
      <c r="U1817" s="4">
        <v>7.4172218209565058E-2</v>
      </c>
    </row>
    <row r="1818" spans="1:21" x14ac:dyDescent="0.25">
      <c r="A1818">
        <v>745</v>
      </c>
      <c r="B1818" t="s">
        <v>20</v>
      </c>
      <c r="C1818" s="1">
        <v>40986.694051817132</v>
      </c>
      <c r="D1818">
        <v>585.82600000000002</v>
      </c>
      <c r="E1818">
        <v>163.982</v>
      </c>
      <c r="F1818">
        <v>2030.8820000000001</v>
      </c>
      <c r="G1818">
        <v>-1.1499999999999999</v>
      </c>
      <c r="H1818" s="1">
        <v>40986.694051840277</v>
      </c>
      <c r="I1818">
        <v>567.54499999999996</v>
      </c>
      <c r="J1818">
        <v>142.726</v>
      </c>
      <c r="K1818">
        <v>2036.8530000000001</v>
      </c>
      <c r="L1818" s="3">
        <v>0.59445326220635153</v>
      </c>
      <c r="M1818" s="3">
        <v>0.90116781058534479</v>
      </c>
      <c r="N1818" s="3">
        <v>1.4652149222350714</v>
      </c>
      <c r="O1818" s="3">
        <v>-82.821144027338278</v>
      </c>
      <c r="P1818" s="3">
        <v>158.46964773531769</v>
      </c>
      <c r="Q1818" s="3">
        <v>-88.687403071382292</v>
      </c>
      <c r="R1818" s="3">
        <v>0.98341545489972759</v>
      </c>
      <c r="S1818" s="3">
        <v>1.3969981881522529</v>
      </c>
      <c r="T1818" s="3">
        <v>0.61356076506217505</v>
      </c>
      <c r="U1818" s="4">
        <v>6.9613434674634711E-2</v>
      </c>
    </row>
    <row r="1819" spans="1:21" x14ac:dyDescent="0.25">
      <c r="A1819">
        <v>3141</v>
      </c>
      <c r="B1819" t="s">
        <v>20</v>
      </c>
      <c r="C1819" s="1">
        <v>41320.395538726851</v>
      </c>
      <c r="D1819">
        <v>587.654</v>
      </c>
      <c r="E1819">
        <v>174.346</v>
      </c>
      <c r="F1819">
        <v>2017.7760000000001</v>
      </c>
      <c r="G1819">
        <v>-0.37</v>
      </c>
      <c r="H1819" s="1">
        <v>41320.395538726851</v>
      </c>
      <c r="I1819">
        <v>587.10299999999995</v>
      </c>
      <c r="J1819">
        <v>139.755</v>
      </c>
      <c r="K1819">
        <v>2018.636</v>
      </c>
      <c r="L1819" s="3">
        <v>0.62431282799022225</v>
      </c>
      <c r="M1819" s="3">
        <v>0.7611646402256641</v>
      </c>
      <c r="N1819" s="3">
        <v>1.5543617395820148</v>
      </c>
      <c r="O1819" s="3">
        <v>-78.182630033400969</v>
      </c>
      <c r="P1819" s="3">
        <v>142.85679466005155</v>
      </c>
      <c r="Q1819" s="3">
        <v>-72.894227051056092</v>
      </c>
      <c r="R1819" s="3">
        <v>0.89378362723073224</v>
      </c>
      <c r="S1819" s="3">
        <v>1.460829685572719</v>
      </c>
      <c r="T1819" s="3">
        <v>0.65967415924046691</v>
      </c>
      <c r="U1819" s="4">
        <v>6.9203160744739201E-2</v>
      </c>
    </row>
    <row r="1820" spans="1:21" x14ac:dyDescent="0.25">
      <c r="A1820">
        <v>3150</v>
      </c>
      <c r="B1820" t="s">
        <v>20</v>
      </c>
      <c r="C1820" s="1">
        <v>41320.746842384258</v>
      </c>
      <c r="D1820">
        <v>593.75</v>
      </c>
      <c r="E1820">
        <v>141.12200000000001</v>
      </c>
      <c r="F1820">
        <v>2043.989</v>
      </c>
      <c r="G1820">
        <v>-0.38</v>
      </c>
      <c r="H1820" s="1">
        <v>41320.746842546294</v>
      </c>
      <c r="I1820">
        <v>536.75099999999998</v>
      </c>
      <c r="J1820">
        <v>134.596</v>
      </c>
      <c r="K1820">
        <v>2007.4839999999999</v>
      </c>
      <c r="L1820" s="3">
        <v>0.66099193867604522</v>
      </c>
      <c r="M1820" s="3">
        <v>0.83295045179741367</v>
      </c>
      <c r="N1820" s="3">
        <v>1.3362611585143496</v>
      </c>
      <c r="O1820" s="3">
        <v>-76.489164682108097</v>
      </c>
      <c r="P1820" s="3">
        <v>169.5312478824554</v>
      </c>
      <c r="Q1820" s="3">
        <v>-104.15285625177282</v>
      </c>
      <c r="R1820" s="3">
        <v>0.93543496761469669</v>
      </c>
      <c r="S1820" s="3">
        <v>1.2368711272724795</v>
      </c>
      <c r="T1820" s="3">
        <v>0.712021351946305</v>
      </c>
      <c r="U1820" s="4">
        <v>7.5910245427015299E-2</v>
      </c>
    </row>
    <row r="1821" spans="1:21" x14ac:dyDescent="0.25">
      <c r="A1821">
        <v>655</v>
      </c>
      <c r="B1821" t="s">
        <v>20</v>
      </c>
      <c r="C1821" s="1">
        <v>40970.962512962964</v>
      </c>
      <c r="D1821">
        <v>604.41800000000001</v>
      </c>
      <c r="E1821">
        <v>125.88200000000001</v>
      </c>
      <c r="F1821">
        <v>2050.694</v>
      </c>
      <c r="G1821">
        <v>-0.41</v>
      </c>
      <c r="H1821" s="1">
        <v>40970.962513078703</v>
      </c>
      <c r="I1821">
        <v>563.99900000000002</v>
      </c>
      <c r="J1821">
        <v>119.93899999999999</v>
      </c>
      <c r="K1821">
        <v>1997.691</v>
      </c>
      <c r="L1821" s="3">
        <v>0.64545227157441021</v>
      </c>
      <c r="M1821" s="3">
        <v>0.92592898358087761</v>
      </c>
      <c r="N1821" s="3">
        <v>1.7696952320839292</v>
      </c>
      <c r="O1821" s="3">
        <v>-76.300058570575359</v>
      </c>
      <c r="P1821" s="3">
        <v>62.207734229536328</v>
      </c>
      <c r="Q1821" s="3">
        <v>-178.35237674055571</v>
      </c>
      <c r="R1821" s="3">
        <v>1.1115046422135038</v>
      </c>
      <c r="S1821" s="3">
        <v>1.6365191181433829</v>
      </c>
      <c r="T1821" s="3">
        <v>0.68461158968375457</v>
      </c>
      <c r="U1821" s="4">
        <v>8.3329152674638918E-2</v>
      </c>
    </row>
    <row r="1822" spans="1:21" x14ac:dyDescent="0.25">
      <c r="A1822">
        <v>3177</v>
      </c>
      <c r="B1822" t="s">
        <v>20</v>
      </c>
      <c r="C1822" s="1">
        <v>41321.729068692126</v>
      </c>
      <c r="D1822">
        <v>595.274</v>
      </c>
      <c r="E1822">
        <v>173.126</v>
      </c>
      <c r="F1822">
        <v>2036.9780000000001</v>
      </c>
      <c r="G1822">
        <v>-0.26</v>
      </c>
      <c r="H1822" s="1">
        <v>41321.729068738423</v>
      </c>
      <c r="I1822">
        <v>595.55600000000004</v>
      </c>
      <c r="J1822">
        <v>151.173</v>
      </c>
      <c r="K1822">
        <v>2039.682</v>
      </c>
      <c r="L1822" s="3">
        <v>0.64568866793923341</v>
      </c>
      <c r="M1822" s="3">
        <v>0.8923447733853016</v>
      </c>
      <c r="N1822" s="3">
        <v>1.6771830482290446</v>
      </c>
      <c r="O1822" s="3">
        <v>-79.003830113161271</v>
      </c>
      <c r="P1822" s="3">
        <v>138.01401777441424</v>
      </c>
      <c r="Q1822" s="3">
        <v>-62.088047761597281</v>
      </c>
      <c r="R1822" s="3">
        <v>0.95667137538100633</v>
      </c>
      <c r="S1822" s="3">
        <v>1.6230759093144798</v>
      </c>
      <c r="T1822" s="3">
        <v>0.68025302429919066</v>
      </c>
      <c r="U1822" s="4">
        <v>7.5363499338077608E-2</v>
      </c>
    </row>
    <row r="1823" spans="1:21" x14ac:dyDescent="0.25">
      <c r="A1823">
        <v>732</v>
      </c>
      <c r="B1823" t="s">
        <v>20</v>
      </c>
      <c r="C1823" s="1">
        <v>40981.905684965277</v>
      </c>
      <c r="D1823">
        <v>649.83399999999995</v>
      </c>
      <c r="E1823">
        <v>125.88200000000001</v>
      </c>
      <c r="F1823">
        <v>1958.95</v>
      </c>
      <c r="G1823">
        <v>-1.07</v>
      </c>
      <c r="H1823" s="1">
        <v>40981.905684930556</v>
      </c>
      <c r="I1823">
        <v>613.45500000000004</v>
      </c>
      <c r="J1823">
        <v>108.08</v>
      </c>
      <c r="K1823">
        <v>1982.509</v>
      </c>
      <c r="L1823" s="3">
        <v>0.80790217851519586</v>
      </c>
      <c r="M1823" s="3">
        <v>1.033793830089351</v>
      </c>
      <c r="N1823" s="3">
        <v>1.9707540439464717</v>
      </c>
      <c r="O1823" s="3">
        <v>-47.184462761168078</v>
      </c>
      <c r="P1823" s="3">
        <v>76.001051940642341</v>
      </c>
      <c r="Q1823" s="3">
        <v>163.34804311342924</v>
      </c>
      <c r="R1823" s="3">
        <v>1.2053018367704453</v>
      </c>
      <c r="S1823" s="3">
        <v>1.7944654056302909</v>
      </c>
      <c r="T1823" s="3">
        <v>0.95596113010037698</v>
      </c>
      <c r="U1823" s="4">
        <v>0.11882715113388849</v>
      </c>
    </row>
    <row r="1824" spans="1:21" x14ac:dyDescent="0.25">
      <c r="A1824">
        <v>6891</v>
      </c>
      <c r="B1824" t="s">
        <v>20</v>
      </c>
      <c r="C1824" s="1">
        <v>43138.442646319447</v>
      </c>
      <c r="D1824">
        <v>615.08600000000001</v>
      </c>
      <c r="E1824">
        <v>37.49</v>
      </c>
      <c r="F1824">
        <v>2022.9580000000001</v>
      </c>
      <c r="G1824">
        <v>-1.37</v>
      </c>
      <c r="H1824" s="1">
        <v>43138.442646284719</v>
      </c>
      <c r="I1824">
        <v>681.95799999999997</v>
      </c>
      <c r="J1824">
        <v>145.51400000000001</v>
      </c>
      <c r="K1824">
        <v>2007.896</v>
      </c>
      <c r="L1824" s="3">
        <v>1.249681593528353</v>
      </c>
      <c r="M1824" s="3">
        <v>1.3070717560857106</v>
      </c>
      <c r="N1824" s="3">
        <v>2.9154983564976447</v>
      </c>
      <c r="O1824" s="3">
        <v>-83.094364974912281</v>
      </c>
      <c r="P1824" s="3">
        <v>-83.399428798329581</v>
      </c>
      <c r="Q1824" s="3">
        <v>151.13168531144245</v>
      </c>
      <c r="R1824" s="3">
        <v>1.632186192210952</v>
      </c>
      <c r="S1824" s="3">
        <v>2.7404626695725085</v>
      </c>
      <c r="T1824" s="3">
        <v>1.2406158055275682</v>
      </c>
      <c r="U1824" s="4">
        <v>0.11240656880016338</v>
      </c>
    </row>
    <row r="1825" spans="1:21" x14ac:dyDescent="0.25">
      <c r="A1825">
        <v>3173</v>
      </c>
      <c r="B1825" t="s">
        <v>20</v>
      </c>
      <c r="C1825" s="1">
        <v>41321.032362141203</v>
      </c>
      <c r="D1825">
        <v>608.38099999999997</v>
      </c>
      <c r="E1825">
        <v>153.01</v>
      </c>
      <c r="F1825">
        <v>2046.4269999999999</v>
      </c>
      <c r="G1825">
        <v>-0.88</v>
      </c>
      <c r="H1825" s="1">
        <v>41321.032362233796</v>
      </c>
      <c r="I1825">
        <v>577.64300000000003</v>
      </c>
      <c r="J1825">
        <v>136.08500000000001</v>
      </c>
      <c r="K1825">
        <v>2032.375</v>
      </c>
      <c r="L1825" s="3">
        <v>0.71044985794530868</v>
      </c>
      <c r="M1825" s="3">
        <v>0.94573042975488952</v>
      </c>
      <c r="N1825" s="3">
        <v>1.4804164104643247</v>
      </c>
      <c r="O1825" s="3">
        <v>-70.033110949667147</v>
      </c>
      <c r="P1825" s="3">
        <v>62.800700846705979</v>
      </c>
      <c r="Q1825" s="3">
        <v>-175.03537528474826</v>
      </c>
      <c r="R1825" s="3">
        <v>1.0016043754372959</v>
      </c>
      <c r="S1825" s="3">
        <v>1.4118571224202867</v>
      </c>
      <c r="T1825" s="3">
        <v>0.75980165072928685</v>
      </c>
      <c r="U1825" s="4">
        <v>8.6039047335233987E-2</v>
      </c>
    </row>
    <row r="1826" spans="1:21" x14ac:dyDescent="0.25">
      <c r="A1826">
        <v>6610</v>
      </c>
      <c r="B1826" t="s">
        <v>20</v>
      </c>
      <c r="C1826" s="1">
        <v>42109.659051041664</v>
      </c>
      <c r="D1826">
        <v>588.56899999999996</v>
      </c>
      <c r="E1826">
        <v>179.83199999999999</v>
      </c>
      <c r="F1826">
        <v>2042.77</v>
      </c>
      <c r="G1826">
        <v>-1.6</v>
      </c>
      <c r="H1826" s="1">
        <v>42109.659050960647</v>
      </c>
      <c r="I1826">
        <v>589.96100000000001</v>
      </c>
      <c r="J1826">
        <v>129.73599999999999</v>
      </c>
      <c r="K1826">
        <v>2069.643</v>
      </c>
      <c r="L1826" s="3">
        <v>0.73361736370039288</v>
      </c>
      <c r="M1826" s="3">
        <v>1.302532701559759</v>
      </c>
      <c r="N1826" s="3">
        <v>1.9597014984821777</v>
      </c>
      <c r="O1826" s="3">
        <v>-76.410384207108663</v>
      </c>
      <c r="P1826" s="3">
        <v>107.48388313954821</v>
      </c>
      <c r="Q1826" s="3">
        <v>-37.734041124861761</v>
      </c>
      <c r="R1826" s="3">
        <v>1.3781778309299852</v>
      </c>
      <c r="S1826" s="3">
        <v>1.8753069551486092</v>
      </c>
      <c r="T1826" s="3">
        <v>0.7805649794099736</v>
      </c>
      <c r="U1826" s="4">
        <v>9.7984336209888154E-2</v>
      </c>
    </row>
    <row r="1827" spans="1:21" x14ac:dyDescent="0.25">
      <c r="A1827">
        <v>2432</v>
      </c>
      <c r="B1827" t="s">
        <v>20</v>
      </c>
      <c r="C1827" s="1">
        <v>41161.338680092595</v>
      </c>
      <c r="D1827">
        <v>460.858</v>
      </c>
      <c r="E1827">
        <v>-28.651</v>
      </c>
      <c r="F1827">
        <v>1952.2439999999999</v>
      </c>
      <c r="G1827">
        <v>-0.96</v>
      </c>
      <c r="H1827" s="1">
        <v>41161.338680092595</v>
      </c>
      <c r="I1827">
        <v>451.26</v>
      </c>
      <c r="J1827">
        <v>-62.551000000000002</v>
      </c>
      <c r="K1827">
        <v>1958.0530000000001</v>
      </c>
      <c r="L1827" s="3">
        <v>0.90395286754221749</v>
      </c>
      <c r="M1827" s="3">
        <v>1.2258661611082693</v>
      </c>
      <c r="N1827" s="3">
        <v>2.1535398542800643</v>
      </c>
      <c r="O1827" s="3">
        <v>-57.683140645252131</v>
      </c>
      <c r="P1827" s="3">
        <v>75.747059643504542</v>
      </c>
      <c r="Q1827" s="3">
        <v>140.19809730294469</v>
      </c>
      <c r="R1827" s="3">
        <v>1.8101104788526641</v>
      </c>
      <c r="S1827" s="3">
        <v>1.6103716604916514</v>
      </c>
      <c r="T1827" s="3">
        <v>1.0304525897113308</v>
      </c>
      <c r="U1827" s="4">
        <v>0.1712578979313375</v>
      </c>
    </row>
    <row r="1828" spans="1:21" x14ac:dyDescent="0.25">
      <c r="A1828">
        <v>2550</v>
      </c>
      <c r="B1828" t="s">
        <v>20</v>
      </c>
      <c r="C1828" s="1">
        <v>41170.062846597219</v>
      </c>
      <c r="D1828">
        <v>663.245</v>
      </c>
      <c r="E1828">
        <v>-140.208</v>
      </c>
      <c r="F1828">
        <v>2034.845</v>
      </c>
      <c r="G1828">
        <v>-0.35</v>
      </c>
      <c r="H1828" s="1">
        <v>41170.062846736109</v>
      </c>
      <c r="I1828">
        <v>588.31299999999999</v>
      </c>
      <c r="J1828">
        <v>-183.029</v>
      </c>
      <c r="K1828">
        <v>1994.191</v>
      </c>
      <c r="L1828" s="3">
        <v>1.4600911211406133</v>
      </c>
      <c r="M1828" s="3">
        <v>1.9367969062964543</v>
      </c>
      <c r="N1828" s="3">
        <v>5.0588564040366357</v>
      </c>
      <c r="O1828" s="3">
        <v>-82.14787768588981</v>
      </c>
      <c r="P1828" s="3">
        <v>110.33229562966507</v>
      </c>
      <c r="Q1828" s="3">
        <v>-68.020964180598483</v>
      </c>
      <c r="R1828" s="3">
        <v>3.9647004754383488</v>
      </c>
      <c r="S1828" s="3">
        <v>3.6636909330050287</v>
      </c>
      <c r="T1828" s="3">
        <v>1.4719667578228837</v>
      </c>
      <c r="U1828" s="4">
        <v>0.21330949377530306</v>
      </c>
    </row>
    <row r="1829" spans="1:21" x14ac:dyDescent="0.25">
      <c r="A1829">
        <v>2555</v>
      </c>
      <c r="B1829" t="s">
        <v>20</v>
      </c>
      <c r="C1829" s="1">
        <v>41170.602004270833</v>
      </c>
      <c r="D1829">
        <v>668.73099999999999</v>
      </c>
      <c r="E1829">
        <v>-139.59800000000001</v>
      </c>
      <c r="F1829">
        <v>2039.722</v>
      </c>
      <c r="G1829">
        <v>0.04</v>
      </c>
      <c r="H1829" s="1">
        <v>41170.602004456021</v>
      </c>
      <c r="I1829">
        <v>586.44600000000003</v>
      </c>
      <c r="J1829">
        <v>-175.833</v>
      </c>
      <c r="K1829">
        <v>2003.1759999999999</v>
      </c>
      <c r="L1829" s="3">
        <v>1.4864029092528903</v>
      </c>
      <c r="M1829" s="3">
        <v>2.2032395380865362</v>
      </c>
      <c r="N1829" s="3">
        <v>4.8949504517321296</v>
      </c>
      <c r="O1829" s="3">
        <v>-89.283491031691085</v>
      </c>
      <c r="P1829" s="3">
        <v>-64.873241128312529</v>
      </c>
      <c r="Q1829" s="3">
        <v>107.23459800768633</v>
      </c>
      <c r="R1829" s="3">
        <v>3.8986859013735966</v>
      </c>
      <c r="S1829" s="3">
        <v>3.6776402694438843</v>
      </c>
      <c r="T1829" s="3">
        <v>1.486286684431434</v>
      </c>
      <c r="U1829" s="4">
        <v>0.23336713868607184</v>
      </c>
    </row>
    <row r="1830" spans="1:21" x14ac:dyDescent="0.25">
      <c r="A1830">
        <v>2518</v>
      </c>
      <c r="B1830" t="s">
        <v>20</v>
      </c>
      <c r="C1830" s="1">
        <v>41169.546428715279</v>
      </c>
      <c r="D1830">
        <v>690.98199999999997</v>
      </c>
      <c r="E1830">
        <v>-142.64599999999999</v>
      </c>
      <c r="F1830">
        <v>2030.2729999999999</v>
      </c>
      <c r="G1830">
        <v>-0.12</v>
      </c>
      <c r="H1830" s="1">
        <v>41169.546428784721</v>
      </c>
      <c r="I1830">
        <v>651.77599999999995</v>
      </c>
      <c r="J1830">
        <v>-148.751</v>
      </c>
      <c r="K1830">
        <v>2004.46</v>
      </c>
      <c r="L1830" s="3">
        <v>1.5030885142586681</v>
      </c>
      <c r="M1830" s="3">
        <v>1.8530263883971085</v>
      </c>
      <c r="N1830" s="3">
        <v>5.745887277874921</v>
      </c>
      <c r="O1830" s="3">
        <v>-70.320980701411671</v>
      </c>
      <c r="P1830" s="3">
        <v>87.298290538771568</v>
      </c>
      <c r="Q1830" s="3">
        <v>140.83942315963623</v>
      </c>
      <c r="R1830" s="3">
        <v>4.0535636976709384</v>
      </c>
      <c r="S1830" s="3">
        <v>4.4532016972256656</v>
      </c>
      <c r="T1830" s="3">
        <v>1.5386439405776855</v>
      </c>
      <c r="U1830" s="4">
        <v>0.25124836586984134</v>
      </c>
    </row>
    <row r="1831" spans="1:21" x14ac:dyDescent="0.25">
      <c r="A1831">
        <v>2479</v>
      </c>
      <c r="B1831" t="s">
        <v>20</v>
      </c>
      <c r="C1831" s="1">
        <v>41169.401657615737</v>
      </c>
      <c r="D1831">
        <v>716.58500000000004</v>
      </c>
      <c r="E1831">
        <v>-119.786</v>
      </c>
      <c r="F1831">
        <v>2057.0949999999998</v>
      </c>
      <c r="G1831">
        <v>-0.17</v>
      </c>
      <c r="H1831" s="1">
        <v>41169.401657800925</v>
      </c>
      <c r="I1831">
        <v>676.428</v>
      </c>
      <c r="J1831">
        <v>-125.583</v>
      </c>
      <c r="K1831">
        <v>2025.933</v>
      </c>
      <c r="L1831" s="3">
        <v>1.7951557153566073</v>
      </c>
      <c r="M1831" s="3">
        <v>2.6287337438653831</v>
      </c>
      <c r="N1831" s="3">
        <v>8.5644815759251767</v>
      </c>
      <c r="O1831" s="3">
        <v>-75.537285469054254</v>
      </c>
      <c r="P1831" s="3">
        <v>-99.967853216683224</v>
      </c>
      <c r="Q1831" s="3">
        <v>-28.615319112493971</v>
      </c>
      <c r="R1831" s="3">
        <v>5.660931146142957</v>
      </c>
      <c r="S1831" s="3">
        <v>6.884997299524926</v>
      </c>
      <c r="T1831" s="3">
        <v>1.888112220230596</v>
      </c>
      <c r="U1831" s="4">
        <v>0.29817746722505245</v>
      </c>
    </row>
    <row r="1832" spans="1:21" x14ac:dyDescent="0.25">
      <c r="A1832">
        <v>2522</v>
      </c>
      <c r="B1832" t="s">
        <v>20</v>
      </c>
      <c r="C1832" s="1">
        <v>41169.585743564814</v>
      </c>
      <c r="D1832">
        <v>702.25900000000001</v>
      </c>
      <c r="E1832">
        <v>-135.941</v>
      </c>
      <c r="F1832">
        <v>2053.7420000000002</v>
      </c>
      <c r="G1832">
        <v>0.18</v>
      </c>
      <c r="H1832" s="1">
        <v>41169.585743645832</v>
      </c>
      <c r="I1832">
        <v>673.99900000000002</v>
      </c>
      <c r="J1832">
        <v>-147.953</v>
      </c>
      <c r="K1832">
        <v>2037.0830000000001</v>
      </c>
      <c r="L1832" s="3">
        <v>1.7931694576896711</v>
      </c>
      <c r="M1832" s="3">
        <v>2.5038955252696384</v>
      </c>
      <c r="N1832" s="3">
        <v>5.6604655027557014</v>
      </c>
      <c r="O1832" s="3">
        <v>-83.240720156709571</v>
      </c>
      <c r="P1832" s="3">
        <v>-119.36695769873131</v>
      </c>
      <c r="Q1832" s="3">
        <v>-9.7554497968096303</v>
      </c>
      <c r="R1832" s="3">
        <v>4.040508734898026</v>
      </c>
      <c r="S1832" s="3">
        <v>4.66699057701166</v>
      </c>
      <c r="T1832" s="3">
        <v>1.8098924498733595</v>
      </c>
      <c r="U1832" s="4">
        <v>0.27103705250386978</v>
      </c>
    </row>
    <row r="1833" spans="1:21" x14ac:dyDescent="0.25">
      <c r="A1833">
        <v>6773</v>
      </c>
      <c r="B1833" t="s">
        <v>20</v>
      </c>
      <c r="C1833" s="1">
        <v>42713.387545787038</v>
      </c>
      <c r="D1833">
        <v>637.03200000000004</v>
      </c>
      <c r="E1833">
        <v>-143.256</v>
      </c>
      <c r="F1833">
        <v>2014.7280000000001</v>
      </c>
      <c r="G1833">
        <v>-0.38</v>
      </c>
      <c r="H1833" s="1">
        <v>42713.387545868056</v>
      </c>
      <c r="I1833">
        <v>608.26</v>
      </c>
      <c r="J1833">
        <v>-123.88500000000001</v>
      </c>
      <c r="K1833">
        <v>1990.7249999999999</v>
      </c>
      <c r="L1833" s="3">
        <v>1.3316945954258601</v>
      </c>
      <c r="M1833" s="3">
        <v>1.9998581284941677</v>
      </c>
      <c r="N1833" s="3">
        <v>4.3555285577199125</v>
      </c>
      <c r="O1833" s="3">
        <v>-78.904710651333374</v>
      </c>
      <c r="P1833" s="3">
        <v>78.552500076085977</v>
      </c>
      <c r="Q1833" s="3">
        <v>146.77765039190336</v>
      </c>
      <c r="R1833" s="3">
        <v>3.3480102373775935</v>
      </c>
      <c r="S1833" s="3">
        <v>3.3969686658754199</v>
      </c>
      <c r="T1833" s="3">
        <v>1.3686917237635043</v>
      </c>
      <c r="U1833" s="4">
        <v>0.2191045995297253</v>
      </c>
    </row>
    <row r="1834" spans="1:21" x14ac:dyDescent="0.25">
      <c r="A1834">
        <v>2529</v>
      </c>
      <c r="B1834" t="s">
        <v>20</v>
      </c>
      <c r="C1834" s="1">
        <v>41169.65441732639</v>
      </c>
      <c r="D1834">
        <v>681.22799999999995</v>
      </c>
      <c r="E1834">
        <v>-153.92400000000001</v>
      </c>
      <c r="F1834">
        <v>2033.93</v>
      </c>
      <c r="G1834">
        <v>0.69</v>
      </c>
      <c r="H1834" s="1">
        <v>41169.654417500002</v>
      </c>
      <c r="I1834">
        <v>636.62</v>
      </c>
      <c r="J1834">
        <v>-158.38399999999999</v>
      </c>
      <c r="K1834">
        <v>2015.14</v>
      </c>
      <c r="L1834" s="3">
        <v>1.5475576157757629</v>
      </c>
      <c r="M1834" s="3">
        <v>2.3029722951930545</v>
      </c>
      <c r="N1834" s="3">
        <v>5.7018154366164406</v>
      </c>
      <c r="O1834" s="3">
        <v>-86.62327232499554</v>
      </c>
      <c r="P1834" s="3">
        <v>92.124534875663372</v>
      </c>
      <c r="Q1834" s="3">
        <v>-46.365969545275085</v>
      </c>
      <c r="R1834" s="3">
        <v>4.292586374353391</v>
      </c>
      <c r="S1834" s="3">
        <v>4.3802564954695811</v>
      </c>
      <c r="T1834" s="3">
        <v>1.5448707997318252</v>
      </c>
      <c r="U1834" s="4">
        <v>0.2308062053968184</v>
      </c>
    </row>
    <row r="1835" spans="1:21" x14ac:dyDescent="0.25">
      <c r="A1835">
        <v>2605</v>
      </c>
      <c r="B1835" t="s">
        <v>20</v>
      </c>
      <c r="C1835" s="1">
        <v>41180.874707395837</v>
      </c>
      <c r="D1835">
        <v>636.42200000000003</v>
      </c>
      <c r="E1835">
        <v>-149.047</v>
      </c>
      <c r="F1835">
        <v>2008.9369999999999</v>
      </c>
      <c r="G1835">
        <v>-0.45</v>
      </c>
      <c r="H1835" s="1">
        <v>41180.874707476854</v>
      </c>
      <c r="I1835">
        <v>608.50699999999995</v>
      </c>
      <c r="J1835">
        <v>-154.64400000000001</v>
      </c>
      <c r="K1835">
        <v>1996.1320000000001</v>
      </c>
      <c r="L1835" s="3">
        <v>1.594370358289239</v>
      </c>
      <c r="M1835" s="3">
        <v>1.8920645556484814</v>
      </c>
      <c r="N1835" s="3">
        <v>4.5681240025055576</v>
      </c>
      <c r="O1835" s="3">
        <v>-85.766012515959872</v>
      </c>
      <c r="P1835" s="3">
        <v>75.57795572677658</v>
      </c>
      <c r="Q1835" s="3">
        <v>151.66865223636393</v>
      </c>
      <c r="R1835" s="3">
        <v>3.389350579536881</v>
      </c>
      <c r="S1835" s="3">
        <v>3.5876966929679952</v>
      </c>
      <c r="T1835" s="3">
        <v>1.5900190941249548</v>
      </c>
      <c r="U1835" s="4">
        <v>0.20358782181268406</v>
      </c>
    </row>
    <row r="1836" spans="1:21" x14ac:dyDescent="0.25">
      <c r="A1836">
        <v>2475</v>
      </c>
      <c r="B1836" t="s">
        <v>20</v>
      </c>
      <c r="C1836" s="1">
        <v>41169.391382986112</v>
      </c>
      <c r="D1836">
        <v>664.76900000000001</v>
      </c>
      <c r="E1836">
        <v>-151.48599999999999</v>
      </c>
      <c r="F1836">
        <v>2053.4380000000001</v>
      </c>
      <c r="G1836">
        <v>-0.54</v>
      </c>
      <c r="H1836" s="1">
        <v>41169.39138306713</v>
      </c>
      <c r="I1836">
        <v>644.48</v>
      </c>
      <c r="J1836">
        <v>-140.417</v>
      </c>
      <c r="K1836">
        <v>2020.5809999999999</v>
      </c>
      <c r="L1836" s="3">
        <v>1.6750421307456416</v>
      </c>
      <c r="M1836" s="3">
        <v>2.4655699828734137</v>
      </c>
      <c r="N1836" s="3">
        <v>5.2482922078489347</v>
      </c>
      <c r="O1836" s="3">
        <v>-86.317784510980971</v>
      </c>
      <c r="P1836" s="3">
        <v>-121.6529931302849</v>
      </c>
      <c r="Q1836" s="3">
        <v>-10.640124060389667</v>
      </c>
      <c r="R1836" s="3">
        <v>3.9678487554704134</v>
      </c>
      <c r="S1836" s="3">
        <v>4.2128934230436812</v>
      </c>
      <c r="T1836" s="3">
        <v>1.6786742457525179</v>
      </c>
      <c r="U1836" s="4">
        <v>0.22870642257323662</v>
      </c>
    </row>
    <row r="1837" spans="1:21" x14ac:dyDescent="0.25">
      <c r="A1837">
        <v>2554</v>
      </c>
      <c r="B1837" t="s">
        <v>20</v>
      </c>
      <c r="C1837" s="1">
        <v>41170.58482045139</v>
      </c>
      <c r="D1837">
        <v>661.41600000000005</v>
      </c>
      <c r="E1837">
        <v>-153.01</v>
      </c>
      <c r="F1837">
        <v>2048.5610000000001</v>
      </c>
      <c r="G1837">
        <v>-0.79</v>
      </c>
      <c r="H1837" s="1">
        <v>41170.58482059028</v>
      </c>
      <c r="I1837">
        <v>534.18700000000001</v>
      </c>
      <c r="J1837">
        <v>-222.11199999999999</v>
      </c>
      <c r="K1837">
        <v>2003.623</v>
      </c>
      <c r="L1837" s="3">
        <v>1.5571059252689012</v>
      </c>
      <c r="M1837" s="3">
        <v>2.0555219785773566</v>
      </c>
      <c r="N1837" s="3">
        <v>5.3859229447495913</v>
      </c>
      <c r="O1837" s="3">
        <v>-72.946197085663044</v>
      </c>
      <c r="P1837" s="3">
        <v>-89.908600363500554</v>
      </c>
      <c r="Q1837" s="3">
        <v>123.73054431525266</v>
      </c>
      <c r="R1837" s="3">
        <v>4.6013900218754316</v>
      </c>
      <c r="S1837" s="3">
        <v>3.4289958699916667</v>
      </c>
      <c r="T1837" s="3">
        <v>1.6020624624368338</v>
      </c>
      <c r="U1837" s="4">
        <v>0.21109711921494992</v>
      </c>
    </row>
    <row r="1838" spans="1:21" x14ac:dyDescent="0.25">
      <c r="A1838">
        <v>2491</v>
      </c>
      <c r="B1838" t="s">
        <v>20</v>
      </c>
      <c r="C1838" s="1">
        <v>41169.448155509257</v>
      </c>
      <c r="D1838">
        <v>704.69799999999998</v>
      </c>
      <c r="E1838">
        <v>-155.44800000000001</v>
      </c>
      <c r="F1838">
        <v>2040.0260000000001</v>
      </c>
      <c r="G1838">
        <v>-0.79</v>
      </c>
      <c r="H1838" s="1">
        <v>41169.448155578706</v>
      </c>
      <c r="I1838">
        <v>650.60199999999998</v>
      </c>
      <c r="J1838">
        <v>-178.05500000000001</v>
      </c>
      <c r="K1838">
        <v>2043.317</v>
      </c>
      <c r="L1838" s="3">
        <v>1.8333326862393244</v>
      </c>
      <c r="M1838" s="3">
        <v>2.3367093458570154</v>
      </c>
      <c r="N1838" s="3">
        <v>6.0295082742465489</v>
      </c>
      <c r="O1838" s="3">
        <v>-74.275769875957408</v>
      </c>
      <c r="P1838" s="3">
        <v>91.268666204825962</v>
      </c>
      <c r="Q1838" s="3">
        <v>-49.452204233530409</v>
      </c>
      <c r="R1838" s="3">
        <v>4.7488730432723969</v>
      </c>
      <c r="S1838" s="3">
        <v>4.3548174923490706</v>
      </c>
      <c r="T1838" s="3">
        <v>1.8739944743224441</v>
      </c>
      <c r="U1838" s="4">
        <v>0.2677418134514708</v>
      </c>
    </row>
    <row r="1839" spans="1:21" x14ac:dyDescent="0.25">
      <c r="A1839">
        <v>2490</v>
      </c>
      <c r="B1839" t="s">
        <v>20</v>
      </c>
      <c r="C1839" s="1">
        <v>41169.446753738426</v>
      </c>
      <c r="D1839">
        <v>670.255</v>
      </c>
      <c r="E1839">
        <v>-160.934</v>
      </c>
      <c r="F1839">
        <v>2037.588</v>
      </c>
      <c r="G1839">
        <v>0.2</v>
      </c>
      <c r="H1839" s="1">
        <v>41169.446753946759</v>
      </c>
      <c r="I1839">
        <v>663.26300000000003</v>
      </c>
      <c r="J1839">
        <v>-121.238</v>
      </c>
      <c r="K1839">
        <v>1998.6759999999999</v>
      </c>
      <c r="L1839" s="3">
        <v>1.5838301261670369</v>
      </c>
      <c r="M1839" s="3">
        <v>1.9744782321850416</v>
      </c>
      <c r="N1839" s="3">
        <v>5.3845921786599744</v>
      </c>
      <c r="O1839" s="3">
        <v>-80.297921422206016</v>
      </c>
      <c r="P1839" s="3">
        <v>-85.87359666369241</v>
      </c>
      <c r="Q1839" s="3">
        <v>136.56125571320237</v>
      </c>
      <c r="R1839" s="3">
        <v>3.7274191073989869</v>
      </c>
      <c r="S1839" s="3">
        <v>4.3391255483725075</v>
      </c>
      <c r="T1839" s="3">
        <v>1.5873263310343191</v>
      </c>
      <c r="U1839" s="4">
        <v>0.21185667538112535</v>
      </c>
    </row>
    <row r="1840" spans="1:21" x14ac:dyDescent="0.25">
      <c r="A1840">
        <v>3441</v>
      </c>
      <c r="B1840" t="s">
        <v>20</v>
      </c>
      <c r="C1840" s="1">
        <v>41406.60578766204</v>
      </c>
      <c r="D1840">
        <v>627.58299999999997</v>
      </c>
      <c r="E1840">
        <v>-152.095</v>
      </c>
      <c r="F1840">
        <v>2029.3579999999999</v>
      </c>
      <c r="G1840">
        <v>-0.57999999999999996</v>
      </c>
      <c r="H1840" s="1">
        <v>41406.605787638888</v>
      </c>
      <c r="I1840">
        <v>623.44399999999996</v>
      </c>
      <c r="J1840">
        <v>-156.92500000000001</v>
      </c>
      <c r="K1840">
        <v>2017.6220000000001</v>
      </c>
      <c r="L1840" s="3">
        <v>1.7996093767400347</v>
      </c>
      <c r="M1840" s="3">
        <v>2.2096423847151803</v>
      </c>
      <c r="N1840" s="3">
        <v>4.3392802750280017</v>
      </c>
      <c r="O1840" s="3">
        <v>-70.777654995444408</v>
      </c>
      <c r="P1840" s="3">
        <v>83.192820390314537</v>
      </c>
      <c r="Q1840" s="3">
        <v>139.19851557089609</v>
      </c>
      <c r="R1840" s="3">
        <v>3.5023220153270813</v>
      </c>
      <c r="S1840" s="3">
        <v>3.3477668255628714</v>
      </c>
      <c r="T1840" s="3">
        <v>1.8431761023282434</v>
      </c>
      <c r="U1840" s="4">
        <v>0.22997558996393588</v>
      </c>
    </row>
    <row r="1841" spans="1:21" x14ac:dyDescent="0.25">
      <c r="A1841">
        <v>2523</v>
      </c>
      <c r="B1841" t="s">
        <v>20</v>
      </c>
      <c r="C1841" s="1">
        <v>41169.612170023145</v>
      </c>
      <c r="D1841">
        <v>661.41600000000005</v>
      </c>
      <c r="E1841">
        <v>-169.46899999999999</v>
      </c>
      <c r="F1841">
        <v>2032.4059999999999</v>
      </c>
      <c r="G1841">
        <v>-0.5</v>
      </c>
      <c r="H1841" s="1">
        <v>41169.612170196757</v>
      </c>
      <c r="I1841">
        <v>648.95699999999999</v>
      </c>
      <c r="J1841">
        <v>-133.953</v>
      </c>
      <c r="K1841">
        <v>1991.5609999999999</v>
      </c>
      <c r="L1841" s="3">
        <v>1.5882806229204649</v>
      </c>
      <c r="M1841" s="3">
        <v>1.9932372544041246</v>
      </c>
      <c r="N1841" s="3">
        <v>5.4106964965826663</v>
      </c>
      <c r="O1841" s="3">
        <v>-72.779680196456226</v>
      </c>
      <c r="P1841" s="3">
        <v>85.207324498983965</v>
      </c>
      <c r="Q1841" s="3">
        <v>145.6385128896286</v>
      </c>
      <c r="R1841" s="3">
        <v>3.7191845204503124</v>
      </c>
      <c r="S1841" s="3">
        <v>4.3816995924671289</v>
      </c>
      <c r="T1841" s="3">
        <v>1.6254780813105754</v>
      </c>
      <c r="U1841" s="4">
        <v>0.21807879759151172</v>
      </c>
    </row>
    <row r="1842" spans="1:21" x14ac:dyDescent="0.25">
      <c r="A1842">
        <v>2551</v>
      </c>
      <c r="B1842" t="s">
        <v>20</v>
      </c>
      <c r="C1842" s="1">
        <v>41170.130480462962</v>
      </c>
      <c r="D1842">
        <v>688.23800000000006</v>
      </c>
      <c r="E1842">
        <v>-171.298</v>
      </c>
      <c r="F1842">
        <v>2024.1769999999999</v>
      </c>
      <c r="G1842">
        <v>-0.65</v>
      </c>
      <c r="H1842" s="1">
        <v>41170.130480613429</v>
      </c>
      <c r="I1842">
        <v>584.58699999999999</v>
      </c>
      <c r="J1842">
        <v>-235.749</v>
      </c>
      <c r="K1842">
        <v>2009.2439999999999</v>
      </c>
      <c r="L1842" s="3">
        <v>1.8682259957247698</v>
      </c>
      <c r="M1842" s="3">
        <v>2.3764461745603356</v>
      </c>
      <c r="N1842" s="3">
        <v>6.6203572600289062</v>
      </c>
      <c r="O1842" s="3">
        <v>-85.764847191923138</v>
      </c>
      <c r="P1842" s="3">
        <v>-64.142358329068927</v>
      </c>
      <c r="Q1842" s="3">
        <v>101.43470101020104</v>
      </c>
      <c r="R1842" s="3">
        <v>5.4551423086268187</v>
      </c>
      <c r="S1842" s="3">
        <v>4.4227929081433786</v>
      </c>
      <c r="T1842" s="3">
        <v>1.8735434067614278</v>
      </c>
      <c r="U1842" s="4">
        <v>0.27711482633036988</v>
      </c>
    </row>
    <row r="1843" spans="1:21" x14ac:dyDescent="0.25">
      <c r="A1843">
        <v>2557</v>
      </c>
      <c r="B1843" t="s">
        <v>20</v>
      </c>
      <c r="C1843" s="1">
        <v>41170.90372357639</v>
      </c>
      <c r="D1843">
        <v>676.65599999999995</v>
      </c>
      <c r="E1843">
        <v>-170.68799999999999</v>
      </c>
      <c r="F1843">
        <v>2037.2829999999999</v>
      </c>
      <c r="G1843">
        <v>-0.42</v>
      </c>
      <c r="H1843" s="1">
        <v>41170.903723715281</v>
      </c>
      <c r="I1843">
        <v>575.52099999999996</v>
      </c>
      <c r="J1843">
        <v>-231.72</v>
      </c>
      <c r="K1843">
        <v>2020.681</v>
      </c>
      <c r="L1843" s="3">
        <v>1.7750762611661477</v>
      </c>
      <c r="M1843" s="3">
        <v>2.1101757032870467</v>
      </c>
      <c r="N1843" s="3">
        <v>5.6568870009451722</v>
      </c>
      <c r="O1843" s="3">
        <v>-54.151392769286574</v>
      </c>
      <c r="P1843" s="3">
        <v>-92.778961112536265</v>
      </c>
      <c r="Q1843" s="3">
        <v>129.68867990227594</v>
      </c>
      <c r="R1843" s="3">
        <v>4.6438758279828107</v>
      </c>
      <c r="S1843" s="3">
        <v>3.7829501386768527</v>
      </c>
      <c r="T1843" s="3">
        <v>1.8914313007314831</v>
      </c>
      <c r="U1843" s="4">
        <v>0.22101935779861351</v>
      </c>
    </row>
    <row r="1844" spans="1:21" x14ac:dyDescent="0.25">
      <c r="A1844">
        <v>1010</v>
      </c>
      <c r="B1844" t="s">
        <v>20</v>
      </c>
      <c r="C1844" s="1">
        <v>41075.294271817133</v>
      </c>
      <c r="D1844">
        <v>637.03200000000004</v>
      </c>
      <c r="E1844">
        <v>-162.154</v>
      </c>
      <c r="F1844">
        <v>1984.248</v>
      </c>
      <c r="G1844">
        <v>-0.72</v>
      </c>
      <c r="H1844" s="1">
        <v>41075.294271828701</v>
      </c>
      <c r="I1844">
        <v>679.18200000000002</v>
      </c>
      <c r="J1844">
        <v>-103.47499999999999</v>
      </c>
      <c r="K1844">
        <v>1969.663</v>
      </c>
      <c r="L1844" s="3">
        <v>1.3106581832198487</v>
      </c>
      <c r="M1844" s="3">
        <v>1.7205958087489182</v>
      </c>
      <c r="N1844" s="3">
        <v>6.7238302265198273</v>
      </c>
      <c r="O1844" s="3">
        <v>-68.658443798575348</v>
      </c>
      <c r="P1844" s="3">
        <v>-87.063769315847637</v>
      </c>
      <c r="Q1844" s="3">
        <v>140.19362085907466</v>
      </c>
      <c r="R1844" s="3">
        <v>4.2670461982735333</v>
      </c>
      <c r="S1844" s="3">
        <v>5.455019020386672</v>
      </c>
      <c r="T1844" s="3">
        <v>1.358128712389771</v>
      </c>
      <c r="U1844" s="4">
        <v>0.19590631462997976</v>
      </c>
    </row>
    <row r="1845" spans="1:21" x14ac:dyDescent="0.25">
      <c r="A1845">
        <v>2527</v>
      </c>
      <c r="B1845" t="s">
        <v>20</v>
      </c>
      <c r="C1845" s="1">
        <v>41169.63504321759</v>
      </c>
      <c r="D1845">
        <v>683.66600000000005</v>
      </c>
      <c r="E1845">
        <v>-172.517</v>
      </c>
      <c r="F1845">
        <v>2041.855</v>
      </c>
      <c r="G1845">
        <v>-0.43</v>
      </c>
      <c r="H1845" s="1">
        <v>41169.635043333335</v>
      </c>
      <c r="I1845">
        <v>637.221</v>
      </c>
      <c r="J1845">
        <v>-162.446</v>
      </c>
      <c r="K1845">
        <v>2015.3530000000001</v>
      </c>
      <c r="L1845" s="3">
        <v>2.1552564159649341</v>
      </c>
      <c r="M1845" s="3">
        <v>2.4647295215171199</v>
      </c>
      <c r="N1845" s="3">
        <v>5.5485436252623401</v>
      </c>
      <c r="O1845" s="3">
        <v>-79.546556213033057</v>
      </c>
      <c r="P1845" s="3">
        <v>-65.021794160813727</v>
      </c>
      <c r="Q1845" s="3">
        <v>110.11022986303212</v>
      </c>
      <c r="R1845" s="3">
        <v>4.2889587874519748</v>
      </c>
      <c r="S1845" s="3">
        <v>4.2564607224586553</v>
      </c>
      <c r="T1845" s="3">
        <v>2.1811565400512336</v>
      </c>
      <c r="U1845" s="4">
        <v>0.28708903455803164</v>
      </c>
    </row>
    <row r="1846" spans="1:21" x14ac:dyDescent="0.25">
      <c r="A1846">
        <v>2549</v>
      </c>
      <c r="B1846" t="s">
        <v>20</v>
      </c>
      <c r="C1846" s="1">
        <v>41170.020785868059</v>
      </c>
      <c r="D1846">
        <v>683.971</v>
      </c>
      <c r="E1846">
        <v>-173.43100000000001</v>
      </c>
      <c r="F1846">
        <v>2057.0949999999998</v>
      </c>
      <c r="G1846">
        <v>-0.77</v>
      </c>
      <c r="H1846" s="1">
        <v>41170.02078590278</v>
      </c>
      <c r="I1846">
        <v>663.94100000000003</v>
      </c>
      <c r="J1846">
        <v>-206.88900000000001</v>
      </c>
      <c r="K1846">
        <v>2063.46</v>
      </c>
      <c r="L1846" s="3">
        <v>2.0054799285171026</v>
      </c>
      <c r="M1846" s="3">
        <v>2.638955268211157</v>
      </c>
      <c r="N1846" s="3">
        <v>6.2613120955237367</v>
      </c>
      <c r="O1846" s="3">
        <v>-82.207806608188818</v>
      </c>
      <c r="P1846" s="3">
        <v>106.6497687365837</v>
      </c>
      <c r="Q1846" s="3">
        <v>-58.550036977953937</v>
      </c>
      <c r="R1846" s="3">
        <v>4.6196680145859546</v>
      </c>
      <c r="S1846" s="3">
        <v>4.957267525598553</v>
      </c>
      <c r="T1846" s="3">
        <v>2.0091212272650409</v>
      </c>
      <c r="U1846" s="4">
        <v>0.23815379944718212</v>
      </c>
    </row>
    <row r="1847" spans="1:21" x14ac:dyDescent="0.25">
      <c r="A1847">
        <v>4675</v>
      </c>
      <c r="B1847" t="s">
        <v>20</v>
      </c>
      <c r="C1847" s="1">
        <v>41677.140156111112</v>
      </c>
      <c r="D1847">
        <v>592.53099999999995</v>
      </c>
      <c r="E1847">
        <v>-142.34200000000001</v>
      </c>
      <c r="F1847">
        <v>1994.6110000000001</v>
      </c>
      <c r="G1847">
        <v>-0.98</v>
      </c>
      <c r="H1847" s="1">
        <v>41677.140156099536</v>
      </c>
      <c r="I1847">
        <v>633.64200000000005</v>
      </c>
      <c r="J1847">
        <v>-90.179000000000002</v>
      </c>
      <c r="K1847">
        <v>2015.174</v>
      </c>
      <c r="L1847" s="3">
        <v>1.5073733229672748</v>
      </c>
      <c r="M1847" s="3">
        <v>1.8766182451968758</v>
      </c>
      <c r="N1847" s="3">
        <v>3.0404665747347637</v>
      </c>
      <c r="O1847" s="3">
        <v>49.97919893852707</v>
      </c>
      <c r="P1847" s="3">
        <v>79.494230710045102</v>
      </c>
      <c r="Q1847" s="3">
        <v>-30.877600642771014</v>
      </c>
      <c r="R1847" s="3">
        <v>1.9919374132546181</v>
      </c>
      <c r="S1847" s="3">
        <v>2.8520301732364857</v>
      </c>
      <c r="T1847" s="3">
        <v>1.6740611991126571</v>
      </c>
      <c r="U1847" s="4">
        <v>0.17258016233728621</v>
      </c>
    </row>
    <row r="1848" spans="1:21" x14ac:dyDescent="0.25">
      <c r="A1848">
        <v>2519</v>
      </c>
      <c r="B1848" t="s">
        <v>20</v>
      </c>
      <c r="C1848" s="1">
        <v>41169.561682106483</v>
      </c>
      <c r="D1848">
        <v>636.11800000000005</v>
      </c>
      <c r="E1848">
        <v>-172.517</v>
      </c>
      <c r="F1848">
        <v>2046.732</v>
      </c>
      <c r="G1848">
        <v>-0.59</v>
      </c>
      <c r="H1848" s="1">
        <v>41169.561682280095</v>
      </c>
      <c r="I1848">
        <v>578.13499999999999</v>
      </c>
      <c r="J1848">
        <v>-177.124</v>
      </c>
      <c r="K1848">
        <v>2006.8920000000001</v>
      </c>
      <c r="L1848" s="3">
        <v>1.8948257569047708</v>
      </c>
      <c r="M1848" s="3">
        <v>2.0527862982296505</v>
      </c>
      <c r="N1848" s="3">
        <v>4.995786327038739</v>
      </c>
      <c r="O1848" s="3">
        <v>-87.641764955460346</v>
      </c>
      <c r="P1848" s="3">
        <v>-68.155062592037808</v>
      </c>
      <c r="Q1848" s="3">
        <v>108.15742859417057</v>
      </c>
      <c r="R1848" s="3">
        <v>4.0476427193003701</v>
      </c>
      <c r="S1848" s="3">
        <v>3.5732251957294068</v>
      </c>
      <c r="T1848" s="3">
        <v>1.8932210087464227</v>
      </c>
      <c r="U1848" s="4">
        <v>0.23490765511447445</v>
      </c>
    </row>
    <row r="1849" spans="1:21" x14ac:dyDescent="0.25">
      <c r="A1849">
        <v>2500</v>
      </c>
      <c r="B1849" t="s">
        <v>20</v>
      </c>
      <c r="C1849" s="1">
        <v>41169.472748148146</v>
      </c>
      <c r="D1849">
        <v>676.04600000000005</v>
      </c>
      <c r="E1849">
        <v>-182.57499999999999</v>
      </c>
      <c r="F1849">
        <v>2041.2460000000001</v>
      </c>
      <c r="G1849">
        <v>-0.73</v>
      </c>
      <c r="H1849" s="1">
        <v>41169.472748287037</v>
      </c>
      <c r="I1849">
        <v>657.29100000000005</v>
      </c>
      <c r="J1849">
        <v>-151.30500000000001</v>
      </c>
      <c r="K1849">
        <v>2025.2090000000001</v>
      </c>
      <c r="L1849" s="3">
        <v>1.8394200339052984</v>
      </c>
      <c r="M1849" s="3">
        <v>2.4254334177354218</v>
      </c>
      <c r="N1849" s="3">
        <v>5.7843729326790072</v>
      </c>
      <c r="O1849" s="3">
        <v>-68.280615225511411</v>
      </c>
      <c r="P1849" s="3">
        <v>-88.52608850831939</v>
      </c>
      <c r="Q1849" s="3">
        <v>137.20396158722059</v>
      </c>
      <c r="R1849" s="3">
        <v>4.2120101745372267</v>
      </c>
      <c r="S1849" s="3">
        <v>4.6051352780213506</v>
      </c>
      <c r="T1849" s="3">
        <v>1.9098735605202819</v>
      </c>
      <c r="U1849" s="4">
        <v>0.22174250799264378</v>
      </c>
    </row>
    <row r="1850" spans="1:21" x14ac:dyDescent="0.25">
      <c r="A1850">
        <v>2502</v>
      </c>
      <c r="B1850" t="s">
        <v>20</v>
      </c>
      <c r="C1850" s="1">
        <v>41169.473291724535</v>
      </c>
      <c r="D1850">
        <v>644.34699999999998</v>
      </c>
      <c r="E1850">
        <v>-177.39400000000001</v>
      </c>
      <c r="F1850">
        <v>2045.5129999999999</v>
      </c>
      <c r="G1850">
        <v>-0.74</v>
      </c>
      <c r="H1850" s="1">
        <v>41169.473291863425</v>
      </c>
      <c r="I1850">
        <v>550.92399999999998</v>
      </c>
      <c r="J1850">
        <v>-230.84700000000001</v>
      </c>
      <c r="K1850">
        <v>2018.8050000000001</v>
      </c>
      <c r="L1850" s="3">
        <v>1.8432760325415971</v>
      </c>
      <c r="M1850" s="3">
        <v>2.4201988194073132</v>
      </c>
      <c r="N1850" s="3">
        <v>5.4325288814854025</v>
      </c>
      <c r="O1850" s="3">
        <v>-66.643241256648295</v>
      </c>
      <c r="P1850" s="3">
        <v>-85.866530435398005</v>
      </c>
      <c r="Q1850" s="3">
        <v>120.94336739083894</v>
      </c>
      <c r="R1850" s="3">
        <v>4.658722261352068</v>
      </c>
      <c r="S1850" s="3">
        <v>3.6296521144444966</v>
      </c>
      <c r="T1850" s="3">
        <v>1.9320582927753094</v>
      </c>
      <c r="U1850" s="4">
        <v>0.22251752318137255</v>
      </c>
    </row>
    <row r="1851" spans="1:21" x14ac:dyDescent="0.25">
      <c r="A1851">
        <v>2537</v>
      </c>
      <c r="B1851" t="s">
        <v>20</v>
      </c>
      <c r="C1851" s="1">
        <v>41169.722366469905</v>
      </c>
      <c r="D1851">
        <v>582.47299999999996</v>
      </c>
      <c r="E1851">
        <v>-138.37899999999999</v>
      </c>
      <c r="F1851">
        <v>2011.07</v>
      </c>
      <c r="G1851">
        <v>-0.86</v>
      </c>
      <c r="H1851" s="1">
        <v>41169.722366504633</v>
      </c>
      <c r="I1851">
        <v>570.99</v>
      </c>
      <c r="J1851">
        <v>-210.56299999999999</v>
      </c>
      <c r="K1851">
        <v>1992.4490000000001</v>
      </c>
      <c r="L1851" s="3">
        <v>1.4352858348601494</v>
      </c>
      <c r="M1851" s="3">
        <v>2.0399413451919401</v>
      </c>
      <c r="N1851" s="3">
        <v>4.5824763079071955</v>
      </c>
      <c r="O1851" s="3">
        <v>-62.090572237705565</v>
      </c>
      <c r="P1851" s="3">
        <v>-90.464472338465384</v>
      </c>
      <c r="Q1851" s="3">
        <v>127.17159789145875</v>
      </c>
      <c r="R1851" s="3">
        <v>3.8464682676394659</v>
      </c>
      <c r="S1851" s="3">
        <v>3.1431883923020507</v>
      </c>
      <c r="T1851" s="3">
        <v>1.5873392374326158</v>
      </c>
      <c r="U1851" s="4">
        <v>0.17383250056182917</v>
      </c>
    </row>
    <row r="1852" spans="1:21" x14ac:dyDescent="0.25">
      <c r="A1852">
        <v>2493</v>
      </c>
      <c r="B1852" t="s">
        <v>20</v>
      </c>
      <c r="C1852" s="1">
        <v>41169.460998981478</v>
      </c>
      <c r="D1852">
        <v>661.11099999999999</v>
      </c>
      <c r="E1852">
        <v>-181.661</v>
      </c>
      <c r="F1852">
        <v>2046.4269999999999</v>
      </c>
      <c r="G1852">
        <v>-0.56000000000000005</v>
      </c>
      <c r="H1852" s="1">
        <v>41169.460999143521</v>
      </c>
      <c r="I1852">
        <v>573.92399999999998</v>
      </c>
      <c r="J1852">
        <v>-206.65299999999999</v>
      </c>
      <c r="K1852">
        <v>2011.376</v>
      </c>
      <c r="L1852" s="3">
        <v>2.0649742099399426</v>
      </c>
      <c r="M1852" s="3">
        <v>2.6408152279049184</v>
      </c>
      <c r="N1852" s="3">
        <v>5.4385056477938765</v>
      </c>
      <c r="O1852" s="3">
        <v>-73.915305656290755</v>
      </c>
      <c r="P1852" s="3">
        <v>-90.920468749045071</v>
      </c>
      <c r="Q1852" s="3">
        <v>126.56687909502695</v>
      </c>
      <c r="R1852" s="3">
        <v>4.667999786801488</v>
      </c>
      <c r="S1852" s="3">
        <v>3.8030740764932602</v>
      </c>
      <c r="T1852" s="3">
        <v>2.1130923706391513</v>
      </c>
      <c r="U1852" s="4">
        <v>0.24910529712568177</v>
      </c>
    </row>
    <row r="1853" spans="1:21" x14ac:dyDescent="0.25">
      <c r="A1853">
        <v>813</v>
      </c>
      <c r="B1853" t="s">
        <v>20</v>
      </c>
      <c r="C1853" s="1">
        <v>41017.814358020834</v>
      </c>
      <c r="D1853">
        <v>715.67</v>
      </c>
      <c r="E1853">
        <v>30.175000000000001</v>
      </c>
      <c r="F1853">
        <v>2066.8490000000002</v>
      </c>
      <c r="G1853">
        <v>-0.64</v>
      </c>
      <c r="H1853" s="1">
        <v>41017.814358090276</v>
      </c>
      <c r="I1853">
        <v>723.3</v>
      </c>
      <c r="J1853">
        <v>32.201999999999998</v>
      </c>
      <c r="K1853">
        <v>2041.739</v>
      </c>
      <c r="L1853" s="3">
        <v>1.6852456549312229</v>
      </c>
      <c r="M1853" s="3">
        <v>2.1048742217392289</v>
      </c>
      <c r="N1853" s="3">
        <v>5.1663716568342926</v>
      </c>
      <c r="O1853" s="3">
        <v>-75.843941770523131</v>
      </c>
      <c r="P1853" s="3">
        <v>-93.011162113881838</v>
      </c>
      <c r="Q1853" s="3">
        <v>-21.048329875207145</v>
      </c>
      <c r="R1853" s="3">
        <v>2.8204419495563116</v>
      </c>
      <c r="S1853" s="3">
        <v>4.7937889644385692</v>
      </c>
      <c r="T1853" s="3">
        <v>1.7129479739101043</v>
      </c>
      <c r="U1853" s="4">
        <v>0.21568755046503243</v>
      </c>
    </row>
    <row r="1854" spans="1:21" x14ac:dyDescent="0.25">
      <c r="A1854">
        <v>877</v>
      </c>
      <c r="B1854" t="s">
        <v>20</v>
      </c>
      <c r="C1854" s="1">
        <v>41036.732748090275</v>
      </c>
      <c r="D1854">
        <v>670.86500000000001</v>
      </c>
      <c r="E1854">
        <v>97.840999999999994</v>
      </c>
      <c r="F1854">
        <v>1962.912</v>
      </c>
      <c r="G1854">
        <v>-1.04</v>
      </c>
      <c r="H1854" s="1">
        <v>41036.732748182869</v>
      </c>
      <c r="I1854">
        <v>684.17499999999995</v>
      </c>
      <c r="J1854">
        <v>151.36600000000001</v>
      </c>
      <c r="K1854">
        <v>1942.5909999999999</v>
      </c>
      <c r="L1854" s="3">
        <v>0.79775922273538047</v>
      </c>
      <c r="M1854" s="3">
        <v>1.1535904306117342</v>
      </c>
      <c r="N1854" s="3">
        <v>2.6205683318987947</v>
      </c>
      <c r="O1854" s="3">
        <v>-54.891244222429769</v>
      </c>
      <c r="P1854" s="3">
        <v>86.680829758216831</v>
      </c>
      <c r="Q1854" s="3">
        <v>166.34292085026522</v>
      </c>
      <c r="R1854" s="3">
        <v>1.2376942823345871</v>
      </c>
      <c r="S1854" s="3">
        <v>2.5299470079151547</v>
      </c>
      <c r="T1854" s="3">
        <v>0.92178297579471291</v>
      </c>
      <c r="U1854" s="4">
        <v>0.14530371358212296</v>
      </c>
    </row>
    <row r="1855" spans="1:21" x14ac:dyDescent="0.25">
      <c r="A1855">
        <v>52</v>
      </c>
      <c r="B1855" t="s">
        <v>20</v>
      </c>
      <c r="C1855" s="1">
        <v>40963.945433645837</v>
      </c>
      <c r="D1855">
        <v>663.85400000000004</v>
      </c>
      <c r="E1855">
        <v>108.509</v>
      </c>
      <c r="F1855">
        <v>2004.365</v>
      </c>
      <c r="G1855">
        <v>-0.9</v>
      </c>
      <c r="H1855" s="1">
        <v>40963.945433611108</v>
      </c>
      <c r="I1855">
        <v>666.46500000000003</v>
      </c>
      <c r="J1855">
        <v>88.18</v>
      </c>
      <c r="K1855">
        <v>2003.35</v>
      </c>
      <c r="L1855" s="3">
        <v>1.0197758581230965</v>
      </c>
      <c r="M1855" s="3">
        <v>1.2831102450891223</v>
      </c>
      <c r="N1855" s="3">
        <v>2.5982014360293499</v>
      </c>
      <c r="O1855" s="3">
        <v>-51.848671240797636</v>
      </c>
      <c r="P1855" s="3">
        <v>86.96516635412074</v>
      </c>
      <c r="Q1855" s="3">
        <v>157.76276547195684</v>
      </c>
      <c r="R1855" s="3">
        <v>1.5262871373961389</v>
      </c>
      <c r="S1855" s="3">
        <v>2.4097243845533001</v>
      </c>
      <c r="T1855" s="3">
        <v>1.1140200856139018</v>
      </c>
      <c r="U1855" s="4">
        <v>0.12418700881169871</v>
      </c>
    </row>
    <row r="1856" spans="1:21" x14ac:dyDescent="0.25">
      <c r="A1856">
        <v>1003</v>
      </c>
      <c r="B1856" t="s">
        <v>20</v>
      </c>
      <c r="C1856" s="1">
        <v>41071.573099120367</v>
      </c>
      <c r="D1856">
        <v>668.42600000000004</v>
      </c>
      <c r="E1856">
        <v>103.63200000000001</v>
      </c>
      <c r="F1856">
        <v>1944.624</v>
      </c>
      <c r="G1856">
        <v>-0.45</v>
      </c>
      <c r="H1856" s="1">
        <v>41071.573099143519</v>
      </c>
      <c r="I1856">
        <v>677.91600000000005</v>
      </c>
      <c r="J1856">
        <v>111.90600000000001</v>
      </c>
      <c r="K1856">
        <v>1932.8440000000001</v>
      </c>
      <c r="L1856" s="3">
        <v>0.65983637387412897</v>
      </c>
      <c r="M1856" s="3">
        <v>0.91892099317674947</v>
      </c>
      <c r="N1856" s="3">
        <v>2.8056435830967836</v>
      </c>
      <c r="O1856" s="3">
        <v>-67.366474997855676</v>
      </c>
      <c r="P1856" s="3">
        <v>87.617326698559395</v>
      </c>
      <c r="Q1856" s="3">
        <v>164.62014994627046</v>
      </c>
      <c r="R1856" s="3">
        <v>1.1952686498051435</v>
      </c>
      <c r="S1856" s="3">
        <v>2.6835273410988947</v>
      </c>
      <c r="T1856" s="3">
        <v>0.700387662707044</v>
      </c>
      <c r="U1856" s="4">
        <v>0.13436922310460775</v>
      </c>
    </row>
    <row r="1857" spans="1:21" x14ac:dyDescent="0.25">
      <c r="A1857">
        <v>4673</v>
      </c>
      <c r="B1857" t="s">
        <v>20</v>
      </c>
      <c r="C1857" s="1">
        <v>41677.14003667824</v>
      </c>
      <c r="D1857">
        <v>549.85900000000004</v>
      </c>
      <c r="E1857">
        <v>-188.06200000000001</v>
      </c>
      <c r="F1857">
        <v>2023.2619999999999</v>
      </c>
      <c r="G1857">
        <v>-1.1200000000000001</v>
      </c>
      <c r="H1857" s="1">
        <v>41677.140036643519</v>
      </c>
      <c r="I1857">
        <v>608.02</v>
      </c>
      <c r="J1857">
        <v>-171.422</v>
      </c>
      <c r="K1857">
        <v>2004.7829999999999</v>
      </c>
      <c r="L1857" s="3">
        <v>1.8448457298972909</v>
      </c>
      <c r="M1857" s="3">
        <v>2.0694053684729874</v>
      </c>
      <c r="N1857" s="3">
        <v>3.6348253175300447</v>
      </c>
      <c r="O1857" s="3">
        <v>-63.624600261018195</v>
      </c>
      <c r="P1857" s="3">
        <v>-83.920313292963257</v>
      </c>
      <c r="Q1857" s="3">
        <v>148.35328575493205</v>
      </c>
      <c r="R1857" s="3">
        <v>2.4185609473579461</v>
      </c>
      <c r="S1857" s="3">
        <v>3.3717085117080217</v>
      </c>
      <c r="T1857" s="3">
        <v>1.8781529086536466</v>
      </c>
      <c r="U1857" s="4">
        <v>0.24838656681561544</v>
      </c>
    </row>
    <row r="1858" spans="1:21" x14ac:dyDescent="0.25">
      <c r="A1858">
        <v>2540</v>
      </c>
      <c r="B1858" t="s">
        <v>20</v>
      </c>
      <c r="C1858" s="1">
        <v>41169.751921875002</v>
      </c>
      <c r="D1858">
        <v>565.70899999999995</v>
      </c>
      <c r="E1858">
        <v>-210.31200000000001</v>
      </c>
      <c r="F1858">
        <v>2027.53</v>
      </c>
      <c r="G1858">
        <v>0.28999999999999998</v>
      </c>
      <c r="H1858" s="1">
        <v>41169.75192195602</v>
      </c>
      <c r="I1858">
        <v>576.13699999999994</v>
      </c>
      <c r="J1858">
        <v>-199.20400000000001</v>
      </c>
      <c r="K1858">
        <v>1991.114</v>
      </c>
      <c r="L1858" s="3">
        <v>2.0279904627408447</v>
      </c>
      <c r="M1858" s="3">
        <v>2.655974457602913</v>
      </c>
      <c r="N1858" s="3">
        <v>5.8362008169572777</v>
      </c>
      <c r="O1858" s="3">
        <v>-79.455620508296107</v>
      </c>
      <c r="P1858" s="3">
        <v>-79.731299541981471</v>
      </c>
      <c r="Q1858" s="3">
        <v>118.32425165516119</v>
      </c>
      <c r="R1858" s="3">
        <v>4.8517216990139787</v>
      </c>
      <c r="S1858" s="3">
        <v>4.1553233738542303</v>
      </c>
      <c r="T1858" s="3">
        <v>2.0485702604146354</v>
      </c>
      <c r="U1858" s="4">
        <v>0.27295468660930472</v>
      </c>
    </row>
    <row r="1859" spans="1:21" x14ac:dyDescent="0.25">
      <c r="A1859">
        <v>4384</v>
      </c>
      <c r="B1859" t="s">
        <v>20</v>
      </c>
      <c r="C1859" s="1">
        <v>41633.807878414351</v>
      </c>
      <c r="D1859">
        <v>494.995</v>
      </c>
      <c r="E1859">
        <v>-141.732</v>
      </c>
      <c r="F1859">
        <v>2007.1079999999999</v>
      </c>
      <c r="G1859">
        <v>-0.9</v>
      </c>
      <c r="H1859" s="1">
        <v>41633.80787837963</v>
      </c>
      <c r="I1859">
        <v>523.82600000000002</v>
      </c>
      <c r="J1859">
        <v>-120.227</v>
      </c>
      <c r="K1859">
        <v>2017.9680000000001</v>
      </c>
      <c r="L1859" s="3">
        <v>2.2752471203160716</v>
      </c>
      <c r="M1859" s="3">
        <v>2.8197379511950063</v>
      </c>
      <c r="N1859" s="3">
        <v>4.3151187984008148</v>
      </c>
      <c r="O1859" s="3">
        <v>-68.302006166018785</v>
      </c>
      <c r="P1859" s="3">
        <v>-112.70325912636642</v>
      </c>
      <c r="Q1859" s="3">
        <v>-2.0901515257701297</v>
      </c>
      <c r="R1859" s="3">
        <v>3.0323295550567764</v>
      </c>
      <c r="S1859" s="3">
        <v>4.0930590629109673</v>
      </c>
      <c r="T1859" s="3">
        <v>2.3850808672725634</v>
      </c>
      <c r="U1859" s="4">
        <v>0.32208115986536917</v>
      </c>
    </row>
    <row r="1860" spans="1:21" x14ac:dyDescent="0.25">
      <c r="A1860">
        <v>1897</v>
      </c>
      <c r="B1860" t="s">
        <v>20</v>
      </c>
      <c r="C1860" s="1">
        <v>41093.828470995373</v>
      </c>
      <c r="D1860">
        <v>596.798</v>
      </c>
      <c r="E1860">
        <v>-212.75</v>
      </c>
      <c r="F1860">
        <v>1950.11</v>
      </c>
      <c r="G1860">
        <v>-0.86</v>
      </c>
      <c r="H1860" s="1">
        <v>41093.828470983797</v>
      </c>
      <c r="I1860">
        <v>583.40499999999997</v>
      </c>
      <c r="J1860">
        <v>-208.398</v>
      </c>
      <c r="K1860">
        <v>1943.519</v>
      </c>
      <c r="L1860" s="3">
        <v>1.5077590372858591</v>
      </c>
      <c r="M1860" s="3">
        <v>2.1131450446431406</v>
      </c>
      <c r="N1860" s="3">
        <v>5.7609693586707857</v>
      </c>
      <c r="O1860" s="3">
        <v>-61.09254131361029</v>
      </c>
      <c r="P1860" s="3">
        <v>-86.138989639681228</v>
      </c>
      <c r="Q1860" s="3">
        <v>128.19384486996668</v>
      </c>
      <c r="R1860" s="3">
        <v>4.5079017891340527</v>
      </c>
      <c r="S1860" s="3">
        <v>4.0890852083613822</v>
      </c>
      <c r="T1860" s="3">
        <v>1.6756819695071954</v>
      </c>
      <c r="U1860" s="4">
        <v>0.27728753447421167</v>
      </c>
    </row>
    <row r="1861" spans="1:21" x14ac:dyDescent="0.25">
      <c r="A1861">
        <v>2548</v>
      </c>
      <c r="B1861" t="s">
        <v>20</v>
      </c>
      <c r="C1861" s="1">
        <v>41169.99186898148</v>
      </c>
      <c r="D1861">
        <v>580.94899999999996</v>
      </c>
      <c r="E1861">
        <v>-270.96699999999998</v>
      </c>
      <c r="F1861">
        <v>2032.1020000000001</v>
      </c>
      <c r="G1861">
        <v>-0.34</v>
      </c>
      <c r="H1861" s="1">
        <v>41169.991869143516</v>
      </c>
      <c r="I1861">
        <v>574.81799999999998</v>
      </c>
      <c r="J1861">
        <v>-205.89099999999999</v>
      </c>
      <c r="K1861">
        <v>1999.038</v>
      </c>
      <c r="L1861" s="3">
        <v>2.073723121350612</v>
      </c>
      <c r="M1861" s="3">
        <v>3.0196886525417543</v>
      </c>
      <c r="N1861" s="3">
        <v>7.5055934376204378</v>
      </c>
      <c r="O1861" s="3">
        <v>-86.301021744850473</v>
      </c>
      <c r="P1861" s="3">
        <v>98.893515130519006</v>
      </c>
      <c r="Q1861" s="3">
        <v>-56.292198215514503</v>
      </c>
      <c r="R1861" s="3">
        <v>5.88617174915737</v>
      </c>
      <c r="S1861" s="3">
        <v>5.5317059076715225</v>
      </c>
      <c r="T1861" s="3">
        <v>2.069403076863864</v>
      </c>
      <c r="U1861" s="4">
        <v>0.30193592713688772</v>
      </c>
    </row>
    <row r="1862" spans="1:21" x14ac:dyDescent="0.25">
      <c r="A1862">
        <v>6223</v>
      </c>
      <c r="B1862" t="s">
        <v>20</v>
      </c>
      <c r="C1862" s="1">
        <v>41925.63556884259</v>
      </c>
      <c r="D1862">
        <v>454.15199999999999</v>
      </c>
      <c r="E1862">
        <v>-6.0960000000000001</v>
      </c>
      <c r="F1862">
        <v>1898.904</v>
      </c>
      <c r="G1862">
        <v>-1.68</v>
      </c>
      <c r="H1862" s="1">
        <v>41925.635568680555</v>
      </c>
      <c r="I1862">
        <v>425.04500000000002</v>
      </c>
      <c r="J1862">
        <v>-62.65</v>
      </c>
      <c r="K1862">
        <v>1945.65</v>
      </c>
      <c r="L1862" s="3">
        <v>0.92242014178044762</v>
      </c>
      <c r="M1862" s="3">
        <v>1.2112341466189722</v>
      </c>
      <c r="N1862" s="3">
        <v>1.8172349050562615</v>
      </c>
      <c r="O1862" s="3">
        <v>-51.217048808761362</v>
      </c>
      <c r="P1862" s="3">
        <v>-96.771073205120985</v>
      </c>
      <c r="Q1862" s="3">
        <v>138.70072038502184</v>
      </c>
      <c r="R1862" s="3">
        <v>1.5129123514471416</v>
      </c>
      <c r="S1862" s="3">
        <v>1.4846443034089489</v>
      </c>
      <c r="T1862" s="3">
        <v>1.0404394607319318</v>
      </c>
      <c r="U1862" s="4">
        <v>0.14411103489886146</v>
      </c>
    </row>
    <row r="1863" spans="1:21" x14ac:dyDescent="0.25">
      <c r="A1863">
        <v>2327</v>
      </c>
      <c r="B1863" t="s">
        <v>20</v>
      </c>
      <c r="C1863" s="1">
        <v>41138.138676550923</v>
      </c>
      <c r="D1863">
        <v>458.11399999999998</v>
      </c>
      <c r="E1863">
        <v>-39.014000000000003</v>
      </c>
      <c r="F1863">
        <v>1949.1959999999999</v>
      </c>
      <c r="G1863">
        <v>-1.04</v>
      </c>
      <c r="H1863" s="1">
        <v>41138.138676550923</v>
      </c>
      <c r="I1863">
        <v>425.93400000000003</v>
      </c>
      <c r="J1863">
        <v>-69.438000000000002</v>
      </c>
      <c r="K1863">
        <v>1943.8420000000001</v>
      </c>
      <c r="L1863" s="3">
        <v>0.93814896504695688</v>
      </c>
      <c r="M1863" s="3">
        <v>1.1971697305437015</v>
      </c>
      <c r="N1863" s="3">
        <v>2.2730076057079134</v>
      </c>
      <c r="O1863" s="3">
        <v>-66.592372943309485</v>
      </c>
      <c r="P1863" s="3">
        <v>78.368980451432648</v>
      </c>
      <c r="Q1863" s="3">
        <v>136.06796442472344</v>
      </c>
      <c r="R1863" s="3">
        <v>1.961248004255026</v>
      </c>
      <c r="S1863" s="3">
        <v>1.6225584904274939</v>
      </c>
      <c r="T1863" s="3">
        <v>0.98685896837150722</v>
      </c>
      <c r="U1863" s="4">
        <v>0.16579120766680935</v>
      </c>
    </row>
    <row r="1864" spans="1:21" x14ac:dyDescent="0.25">
      <c r="A1864">
        <v>2617</v>
      </c>
      <c r="B1864" t="s">
        <v>20</v>
      </c>
      <c r="C1864" s="1">
        <v>41186.107600185183</v>
      </c>
      <c r="D1864">
        <v>440.43599999999998</v>
      </c>
      <c r="E1864">
        <v>-43.890999999999998</v>
      </c>
      <c r="F1864">
        <v>1948.586</v>
      </c>
      <c r="G1864">
        <v>-1.17</v>
      </c>
      <c r="H1864" s="1">
        <v>41186.107600196759</v>
      </c>
      <c r="I1864">
        <v>430.32600000000002</v>
      </c>
      <c r="J1864">
        <v>-64.197000000000003</v>
      </c>
      <c r="K1864">
        <v>1936.866</v>
      </c>
      <c r="L1864" s="3">
        <v>0.92045866960356371</v>
      </c>
      <c r="M1864" s="3">
        <v>1.1046228814520946</v>
      </c>
      <c r="N1864" s="3">
        <v>3.5718016929379925</v>
      </c>
      <c r="O1864" s="3">
        <v>-62.650020808068703</v>
      </c>
      <c r="P1864" s="3">
        <v>-86.538855526519512</v>
      </c>
      <c r="Q1864" s="3">
        <v>123.36904188395275</v>
      </c>
      <c r="R1864" s="3">
        <v>2.936495707590268</v>
      </c>
      <c r="S1864" s="3">
        <v>2.2804819415227122</v>
      </c>
      <c r="T1864" s="3">
        <v>0.96286564602110047</v>
      </c>
      <c r="U1864" s="4">
        <v>0.18893021911427638</v>
      </c>
    </row>
    <row r="1865" spans="1:21" x14ac:dyDescent="0.25">
      <c r="A1865">
        <v>2776</v>
      </c>
      <c r="B1865" t="s">
        <v>20</v>
      </c>
      <c r="C1865" s="1">
        <v>41220.726007604164</v>
      </c>
      <c r="D1865">
        <v>604.72299999999996</v>
      </c>
      <c r="E1865">
        <v>-195.37700000000001</v>
      </c>
      <c r="F1865">
        <v>1966.57</v>
      </c>
      <c r="G1865">
        <v>-0.43</v>
      </c>
      <c r="H1865" s="1">
        <v>41220.726007685182</v>
      </c>
      <c r="I1865">
        <v>551.63699999999994</v>
      </c>
      <c r="J1865">
        <v>-225.417</v>
      </c>
      <c r="K1865">
        <v>1946.2950000000001</v>
      </c>
      <c r="L1865" s="3">
        <v>1.5199451690223265</v>
      </c>
      <c r="M1865" s="3">
        <v>2.4320085362587207</v>
      </c>
      <c r="N1865" s="3">
        <v>5.2504657428594026</v>
      </c>
      <c r="O1865" s="3">
        <v>-57.478904615105527</v>
      </c>
      <c r="P1865" s="3">
        <v>-86.672154181538033</v>
      </c>
      <c r="Q1865" s="3">
        <v>124.23348720041513</v>
      </c>
      <c r="R1865" s="3">
        <v>4.4005867361738638</v>
      </c>
      <c r="S1865" s="3">
        <v>3.607939223120411</v>
      </c>
      <c r="T1865" s="3">
        <v>1.8126511966570433</v>
      </c>
      <c r="U1865" s="4">
        <v>0.30041416602166049</v>
      </c>
    </row>
    <row r="1866" spans="1:21" x14ac:dyDescent="0.25">
      <c r="A1866">
        <v>2496</v>
      </c>
      <c r="B1866" t="s">
        <v>20</v>
      </c>
      <c r="C1866" s="1">
        <v>41169.464220138892</v>
      </c>
      <c r="D1866">
        <v>560.52700000000004</v>
      </c>
      <c r="E1866">
        <v>-183.49</v>
      </c>
      <c r="F1866">
        <v>2033.626</v>
      </c>
      <c r="G1866">
        <v>-0.64</v>
      </c>
      <c r="H1866" s="1">
        <v>41169.46422021991</v>
      </c>
      <c r="I1866">
        <v>613.346</v>
      </c>
      <c r="J1866">
        <v>-166.09</v>
      </c>
      <c r="K1866">
        <v>2008.316</v>
      </c>
      <c r="L1866" s="3">
        <v>1.7669767793838644</v>
      </c>
      <c r="M1866" s="3">
        <v>2.5495931781958179</v>
      </c>
      <c r="N1866" s="3">
        <v>5.571324146745674</v>
      </c>
      <c r="O1866" s="3">
        <v>-62.357016971686079</v>
      </c>
      <c r="P1866" s="3">
        <v>-87.931243502300575</v>
      </c>
      <c r="Q1866" s="3">
        <v>130.38018653559638</v>
      </c>
      <c r="R1866" s="3">
        <v>4.4249777340663741</v>
      </c>
      <c r="S1866" s="3">
        <v>4.1390852634783926</v>
      </c>
      <c r="T1866" s="3">
        <v>1.9611879678843707</v>
      </c>
      <c r="U1866" s="4">
        <v>0.22560165182785533</v>
      </c>
    </row>
    <row r="1867" spans="1:21" x14ac:dyDescent="0.25">
      <c r="A1867">
        <v>6755</v>
      </c>
      <c r="B1867" t="s">
        <v>20</v>
      </c>
      <c r="C1867" s="1">
        <v>42565.43972534722</v>
      </c>
      <c r="D1867">
        <v>557.17399999999998</v>
      </c>
      <c r="E1867">
        <v>-203.60599999999999</v>
      </c>
      <c r="F1867">
        <v>1903.171</v>
      </c>
      <c r="G1867">
        <v>-2.0699999999999998</v>
      </c>
      <c r="H1867" s="1">
        <v>42565.439725300923</v>
      </c>
      <c r="I1867">
        <v>610.54899999999998</v>
      </c>
      <c r="J1867">
        <v>-186.19200000000001</v>
      </c>
      <c r="K1867">
        <v>1901.0260000000001</v>
      </c>
      <c r="L1867" s="3">
        <v>1.7291020622367936</v>
      </c>
      <c r="M1867" s="3">
        <v>2.9859256700245904</v>
      </c>
      <c r="N1867" s="3">
        <v>14.134051070416582</v>
      </c>
      <c r="O1867" s="3">
        <v>-65.220935680452001</v>
      </c>
      <c r="P1867" s="3">
        <v>-93.747824463298372</v>
      </c>
      <c r="Q1867" s="3">
        <v>-42.627142856592215</v>
      </c>
      <c r="R1867" s="3">
        <v>10.345688087482813</v>
      </c>
      <c r="S1867" s="3">
        <v>10.006083998241337</v>
      </c>
      <c r="T1867" s="3">
        <v>2.039997607275609</v>
      </c>
      <c r="U1867" s="4">
        <v>0.4475058784484432</v>
      </c>
    </row>
    <row r="1868" spans="1:21" x14ac:dyDescent="0.25">
      <c r="A1868">
        <v>4193</v>
      </c>
      <c r="B1868" t="s">
        <v>20</v>
      </c>
      <c r="C1868" s="1">
        <v>41587.494134768516</v>
      </c>
      <c r="D1868">
        <v>530.04700000000003</v>
      </c>
      <c r="E1868">
        <v>-139.90299999999999</v>
      </c>
      <c r="F1868">
        <v>2001.0119999999999</v>
      </c>
      <c r="G1868">
        <v>-1.1299999999999999</v>
      </c>
      <c r="H1868" s="1">
        <v>41587.494134745371</v>
      </c>
      <c r="I1868">
        <v>534.32299999999998</v>
      </c>
      <c r="J1868">
        <v>-146.054</v>
      </c>
      <c r="K1868">
        <v>2020.4880000000001</v>
      </c>
      <c r="L1868" s="3">
        <v>1.9955574357037469</v>
      </c>
      <c r="M1868" s="3">
        <v>2.1164551125351654</v>
      </c>
      <c r="N1868" s="3">
        <v>3.7023300951442559</v>
      </c>
      <c r="O1868" s="3">
        <v>51.494371742298235</v>
      </c>
      <c r="P1868" s="3">
        <v>-114.92669912805931</v>
      </c>
      <c r="Q1868" s="3">
        <v>-31.363076813758653</v>
      </c>
      <c r="R1868" s="3">
        <v>2.15481224075711</v>
      </c>
      <c r="S1868" s="3">
        <v>3.56043210396831</v>
      </c>
      <c r="T1868" s="3">
        <v>2.1925326661510098</v>
      </c>
      <c r="U1868" s="4">
        <v>0.24854944789544828</v>
      </c>
    </row>
    <row r="1869" spans="1:21" x14ac:dyDescent="0.25">
      <c r="A1869">
        <v>2492</v>
      </c>
      <c r="B1869" t="s">
        <v>20</v>
      </c>
      <c r="C1869" s="1">
        <v>41169.45390847222</v>
      </c>
      <c r="D1869">
        <v>600.15099999999995</v>
      </c>
      <c r="E1869">
        <v>-236.52500000000001</v>
      </c>
      <c r="F1869">
        <v>2044.2940000000001</v>
      </c>
      <c r="G1869">
        <v>-0.66</v>
      </c>
      <c r="H1869" s="1">
        <v>41169.453908634256</v>
      </c>
      <c r="I1869">
        <v>632.952</v>
      </c>
      <c r="J1869">
        <v>-166.06</v>
      </c>
      <c r="K1869">
        <v>2008.6410000000001</v>
      </c>
      <c r="L1869" s="3">
        <v>2.1348848156457487</v>
      </c>
      <c r="M1869" s="3">
        <v>2.5471130454270954</v>
      </c>
      <c r="N1869" s="3">
        <v>6.297629661990606</v>
      </c>
      <c r="O1869" s="3">
        <v>-59.866439910784386</v>
      </c>
      <c r="P1869" s="3">
        <v>-86.468364313758798</v>
      </c>
      <c r="Q1869" s="3">
        <v>131.69208011839632</v>
      </c>
      <c r="R1869" s="3">
        <v>4.7840398625112357</v>
      </c>
      <c r="S1869" s="3">
        <v>4.7441532597565299</v>
      </c>
      <c r="T1869" s="3">
        <v>2.2467554827394451</v>
      </c>
      <c r="U1869" s="4">
        <v>0.26101654599813984</v>
      </c>
    </row>
    <row r="1870" spans="1:21" x14ac:dyDescent="0.25">
      <c r="A1870">
        <v>2494</v>
      </c>
      <c r="B1870" t="s">
        <v>20</v>
      </c>
      <c r="C1870" s="1">
        <v>41169.463900636576</v>
      </c>
      <c r="D1870">
        <v>612.03800000000001</v>
      </c>
      <c r="E1870">
        <v>-227.68600000000001</v>
      </c>
      <c r="F1870">
        <v>2039.4169999999999</v>
      </c>
      <c r="G1870">
        <v>-0.82</v>
      </c>
      <c r="H1870" s="1">
        <v>41169.463900671297</v>
      </c>
      <c r="I1870">
        <v>599.745</v>
      </c>
      <c r="J1870">
        <v>-254.29499999999999</v>
      </c>
      <c r="K1870">
        <v>2033.7660000000001</v>
      </c>
      <c r="L1870" s="3">
        <v>2.0787581013859207</v>
      </c>
      <c r="M1870" s="3">
        <v>2.6873314037304028</v>
      </c>
      <c r="N1870" s="3">
        <v>6.48785580912981</v>
      </c>
      <c r="O1870" s="3">
        <v>-57.258415912491586</v>
      </c>
      <c r="P1870" s="3">
        <v>-85.760560028623914</v>
      </c>
      <c r="Q1870" s="3">
        <v>125.09152344829262</v>
      </c>
      <c r="R1870" s="3">
        <v>5.3047357924896232</v>
      </c>
      <c r="S1870" s="3">
        <v>4.4892390544005565</v>
      </c>
      <c r="T1870" s="3">
        <v>2.2792021204675166</v>
      </c>
      <c r="U1870" s="4">
        <v>0.24862640271779657</v>
      </c>
    </row>
    <row r="1871" spans="1:21" x14ac:dyDescent="0.25">
      <c r="A1871">
        <v>2525</v>
      </c>
      <c r="B1871" t="s">
        <v>20</v>
      </c>
      <c r="C1871" s="1">
        <v>41169.626405370371</v>
      </c>
      <c r="D1871">
        <v>627.88800000000003</v>
      </c>
      <c r="E1871">
        <v>-210.31200000000001</v>
      </c>
      <c r="F1871">
        <v>2026.0060000000001</v>
      </c>
      <c r="G1871">
        <v>-0.56999999999999995</v>
      </c>
      <c r="H1871" s="1">
        <v>41169.626405555558</v>
      </c>
      <c r="I1871">
        <v>612.76900000000001</v>
      </c>
      <c r="J1871">
        <v>-152.81</v>
      </c>
      <c r="K1871">
        <v>1977.9860000000001</v>
      </c>
      <c r="L1871" s="3">
        <v>2.0249132159227585</v>
      </c>
      <c r="M1871" s="3">
        <v>2.8915320676598331</v>
      </c>
      <c r="N1871" s="3">
        <v>7.6117051406331626</v>
      </c>
      <c r="O1871" s="3">
        <v>-65.798606607638092</v>
      </c>
      <c r="P1871" s="3">
        <v>-84.032051246761995</v>
      </c>
      <c r="Q1871" s="3">
        <v>132.22771965614592</v>
      </c>
      <c r="R1871" s="3">
        <v>5.5068159858412855</v>
      </c>
      <c r="S1871" s="3">
        <v>5.9174298383687471</v>
      </c>
      <c r="T1871" s="3">
        <v>2.211000344504555</v>
      </c>
      <c r="U1871" s="4">
        <v>0.26756010062070107</v>
      </c>
    </row>
    <row r="1872" spans="1:21" x14ac:dyDescent="0.25">
      <c r="A1872">
        <v>6865</v>
      </c>
      <c r="B1872" t="s">
        <v>20</v>
      </c>
      <c r="C1872" s="1">
        <v>43045.571122511574</v>
      </c>
      <c r="D1872">
        <v>483.108</v>
      </c>
      <c r="E1872">
        <v>-126.187</v>
      </c>
      <c r="F1872">
        <v>1968.0940000000001</v>
      </c>
      <c r="G1872">
        <v>-1.1499999999999999</v>
      </c>
      <c r="H1872" s="1">
        <v>43045.571122476853</v>
      </c>
      <c r="I1872">
        <v>536.33900000000006</v>
      </c>
      <c r="J1872">
        <v>-114.94199999999999</v>
      </c>
      <c r="K1872">
        <v>1963.2349999999999</v>
      </c>
      <c r="L1872" s="3">
        <v>2.096444788246155</v>
      </c>
      <c r="M1872" s="3">
        <v>2.4752845742279725</v>
      </c>
      <c r="N1872" s="3">
        <v>5.2399533570391128</v>
      </c>
      <c r="O1872" s="3">
        <v>-73.500221580869436</v>
      </c>
      <c r="P1872" s="3">
        <v>-82.390287303218329</v>
      </c>
      <c r="Q1872" s="3">
        <v>131.08222275780705</v>
      </c>
      <c r="R1872" s="3">
        <v>3.9277051873533537</v>
      </c>
      <c r="S1872" s="3">
        <v>4.2236540932252638</v>
      </c>
      <c r="T1872" s="3">
        <v>2.1317032759054655</v>
      </c>
      <c r="U1872" s="4">
        <v>0.29778543837413268</v>
      </c>
    </row>
    <row r="1873" spans="1:21" x14ac:dyDescent="0.25">
      <c r="A1873">
        <v>2509</v>
      </c>
      <c r="B1873" t="s">
        <v>20</v>
      </c>
      <c r="C1873" s="1">
        <v>41169.49805829861</v>
      </c>
      <c r="D1873">
        <v>625.75400000000002</v>
      </c>
      <c r="E1873">
        <v>-202.99700000000001</v>
      </c>
      <c r="F1873">
        <v>2038.1980000000001</v>
      </c>
      <c r="G1873">
        <v>0.38</v>
      </c>
      <c r="H1873" s="1">
        <v>41169.498058425925</v>
      </c>
      <c r="I1873">
        <v>620.851</v>
      </c>
      <c r="J1873">
        <v>-200.25</v>
      </c>
      <c r="K1873">
        <v>2013.356</v>
      </c>
      <c r="L1873" s="3">
        <v>2.319088950168771</v>
      </c>
      <c r="M1873" s="3">
        <v>2.8471602137223648</v>
      </c>
      <c r="N1873" s="3">
        <v>6.1185900866151783</v>
      </c>
      <c r="O1873" s="3">
        <v>-49.497664485132937</v>
      </c>
      <c r="P1873" s="3">
        <v>-91.903464935169893</v>
      </c>
      <c r="Q1873" s="3">
        <v>136.48579050939364</v>
      </c>
      <c r="R1873" s="3">
        <v>4.6953564918840129</v>
      </c>
      <c r="S1873" s="3">
        <v>4.7057225561406995</v>
      </c>
      <c r="T1873" s="3">
        <v>2.5316784638548597</v>
      </c>
      <c r="U1873" s="4">
        <v>0.2603681959322276</v>
      </c>
    </row>
    <row r="1874" spans="1:21" x14ac:dyDescent="0.25">
      <c r="A1874">
        <v>2517</v>
      </c>
      <c r="B1874" t="s">
        <v>20</v>
      </c>
      <c r="C1874" s="1">
        <v>41169.518076759261</v>
      </c>
      <c r="D1874">
        <v>625.75400000000002</v>
      </c>
      <c r="E1874">
        <v>-190.19499999999999</v>
      </c>
      <c r="F1874">
        <v>2042.4649999999999</v>
      </c>
      <c r="G1874">
        <v>-0.32</v>
      </c>
      <c r="H1874" s="1">
        <v>41169.518076909721</v>
      </c>
      <c r="I1874">
        <v>571.21299999999997</v>
      </c>
      <c r="J1874">
        <v>-209.999</v>
      </c>
      <c r="K1874">
        <v>2010.182</v>
      </c>
      <c r="L1874" s="3">
        <v>2.2183084148886425</v>
      </c>
      <c r="M1874" s="3">
        <v>2.9317346221674869</v>
      </c>
      <c r="N1874" s="3">
        <v>5.3234355399056641</v>
      </c>
      <c r="O1874" s="3">
        <v>-53.321509375874136</v>
      </c>
      <c r="P1874" s="3">
        <v>-88.397635879466137</v>
      </c>
      <c r="Q1874" s="3">
        <v>130.38932154971329</v>
      </c>
      <c r="R1874" s="3">
        <v>4.3537875014654901</v>
      </c>
      <c r="S1874" s="3">
        <v>4.0606174073231216</v>
      </c>
      <c r="T1874" s="3">
        <v>2.4682331043629802</v>
      </c>
      <c r="U1874" s="4">
        <v>0.27541138561626788</v>
      </c>
    </row>
    <row r="1875" spans="1:21" x14ac:dyDescent="0.25">
      <c r="A1875">
        <v>2498</v>
      </c>
      <c r="B1875" t="s">
        <v>20</v>
      </c>
      <c r="C1875" s="1">
        <v>41169.467857916665</v>
      </c>
      <c r="D1875">
        <v>622.09699999999998</v>
      </c>
      <c r="E1875">
        <v>-250.24100000000001</v>
      </c>
      <c r="F1875">
        <v>2044.2940000000001</v>
      </c>
      <c r="G1875">
        <v>-0.76</v>
      </c>
      <c r="H1875" s="1">
        <v>41169.467857997683</v>
      </c>
      <c r="I1875">
        <v>630.16399999999999</v>
      </c>
      <c r="J1875">
        <v>-203.447</v>
      </c>
      <c r="K1875">
        <v>2042.6030000000001</v>
      </c>
      <c r="L1875" s="3">
        <v>1.925719287924297</v>
      </c>
      <c r="M1875" s="3">
        <v>2.8503143544580807</v>
      </c>
      <c r="N1875" s="3">
        <v>6.7399114684195629</v>
      </c>
      <c r="O1875" s="3">
        <v>-58.951557449860779</v>
      </c>
      <c r="P1875" s="3">
        <v>-86.195426225996968</v>
      </c>
      <c r="Q1875" s="3">
        <v>127.44342961527551</v>
      </c>
      <c r="R1875" s="3">
        <v>5.3936766334833237</v>
      </c>
      <c r="S1875" s="3">
        <v>4.8103424338952152</v>
      </c>
      <c r="T1875" s="3">
        <v>2.2059613494775476</v>
      </c>
      <c r="U1875" s="4">
        <v>0.25408884164506873</v>
      </c>
    </row>
    <row r="1876" spans="1:21" x14ac:dyDescent="0.25">
      <c r="A1876">
        <v>2542</v>
      </c>
      <c r="B1876" t="s">
        <v>20</v>
      </c>
      <c r="C1876" s="1">
        <v>41169.809293194441</v>
      </c>
      <c r="D1876">
        <v>635.81299999999999</v>
      </c>
      <c r="E1876">
        <v>-191.41399999999999</v>
      </c>
      <c r="F1876">
        <v>2035.454</v>
      </c>
      <c r="G1876">
        <v>-0.47</v>
      </c>
      <c r="H1876" s="1">
        <v>41169.809293333332</v>
      </c>
      <c r="I1876">
        <v>592.32299999999998</v>
      </c>
      <c r="J1876">
        <v>-195.215</v>
      </c>
      <c r="K1876">
        <v>2013.655</v>
      </c>
      <c r="L1876" s="3">
        <v>2.2133445902914883</v>
      </c>
      <c r="M1876" s="3">
        <v>3.1523992232026812</v>
      </c>
      <c r="N1876" s="3">
        <v>5.8162844778751204</v>
      </c>
      <c r="O1876" s="3">
        <v>-61.580713905368995</v>
      </c>
      <c r="P1876" s="3">
        <v>-91.771348208129425</v>
      </c>
      <c r="Q1876" s="3">
        <v>125.83004378657154</v>
      </c>
      <c r="R1876" s="3">
        <v>5.0830995450658065</v>
      </c>
      <c r="S1876" s="3">
        <v>4.0924538653362958</v>
      </c>
      <c r="T1876" s="3">
        <v>2.4562686950434909</v>
      </c>
      <c r="U1876" s="4">
        <v>0.27171761332032945</v>
      </c>
    </row>
    <row r="1877" spans="1:21" x14ac:dyDescent="0.25">
      <c r="A1877">
        <v>2497</v>
      </c>
      <c r="B1877" t="s">
        <v>20</v>
      </c>
      <c r="C1877" s="1">
        <v>41169.465314340276</v>
      </c>
      <c r="D1877">
        <v>642.51800000000003</v>
      </c>
      <c r="E1877">
        <v>-207.56899999999999</v>
      </c>
      <c r="F1877">
        <v>2037.2829999999999</v>
      </c>
      <c r="G1877">
        <v>-0.78</v>
      </c>
      <c r="H1877" s="1">
        <v>41169.465314432869</v>
      </c>
      <c r="I1877">
        <v>628.077</v>
      </c>
      <c r="J1877">
        <v>-199.93</v>
      </c>
      <c r="K1877">
        <v>2019.6980000000001</v>
      </c>
      <c r="L1877" s="3">
        <v>1.7629706778997365</v>
      </c>
      <c r="M1877" s="3">
        <v>2.9268413979058363</v>
      </c>
      <c r="N1877" s="3">
        <v>6.5107969551689724</v>
      </c>
      <c r="O1877" s="3">
        <v>-54.821092759125712</v>
      </c>
      <c r="P1877" s="3">
        <v>-90.335110094908231</v>
      </c>
      <c r="Q1877" s="3">
        <v>132.56616834395589</v>
      </c>
      <c r="R1877" s="3">
        <v>5.1179149959650658</v>
      </c>
      <c r="S1877" s="3">
        <v>4.7743238007368802</v>
      </c>
      <c r="T1877" s="3">
        <v>2.2111625888696835</v>
      </c>
      <c r="U1877" s="4">
        <v>0.24011903701145823</v>
      </c>
    </row>
    <row r="1878" spans="1:21" x14ac:dyDescent="0.25">
      <c r="A1878">
        <v>2541</v>
      </c>
      <c r="B1878" t="s">
        <v>20</v>
      </c>
      <c r="C1878" s="1">
        <v>41169.75361359954</v>
      </c>
      <c r="D1878">
        <v>639.77499999999998</v>
      </c>
      <c r="E1878">
        <v>-182.57499999999999</v>
      </c>
      <c r="F1878">
        <v>2038.807</v>
      </c>
      <c r="G1878">
        <v>-0.31</v>
      </c>
      <c r="H1878" s="1">
        <v>41169.753613738423</v>
      </c>
      <c r="I1878">
        <v>603.83699999999999</v>
      </c>
      <c r="J1878">
        <v>-166.66399999999999</v>
      </c>
      <c r="K1878">
        <v>2001.114</v>
      </c>
      <c r="L1878" s="3">
        <v>1.9610001027220219</v>
      </c>
      <c r="M1878" s="3">
        <v>2.8520765462296094</v>
      </c>
      <c r="N1878" s="3">
        <v>5.4684342676986155</v>
      </c>
      <c r="O1878" s="3">
        <v>-54.894930708820617</v>
      </c>
      <c r="P1878" s="3">
        <v>-87.235724433397337</v>
      </c>
      <c r="Q1878" s="3">
        <v>130.6064289885955</v>
      </c>
      <c r="R1878" s="3">
        <v>4.372701655129049</v>
      </c>
      <c r="S1878" s="3">
        <v>4.1589597183641445</v>
      </c>
      <c r="T1878" s="3">
        <v>2.2683568341096816</v>
      </c>
      <c r="U1878" s="4">
        <v>0.23896959173868257</v>
      </c>
    </row>
    <row r="1879" spans="1:21" x14ac:dyDescent="0.25">
      <c r="A1879">
        <v>39</v>
      </c>
      <c r="B1879" t="s">
        <v>20</v>
      </c>
      <c r="C1879" s="1">
        <v>40959.975918020835</v>
      </c>
      <c r="D1879">
        <v>957.37699999999995</v>
      </c>
      <c r="E1879">
        <v>459.334</v>
      </c>
      <c r="F1879">
        <v>2001.0119999999999</v>
      </c>
      <c r="G1879">
        <v>-1.28</v>
      </c>
      <c r="H1879" s="1">
        <v>40959.975917928241</v>
      </c>
      <c r="I1879">
        <v>968.52300000000002</v>
      </c>
      <c r="J1879">
        <v>540.56200000000001</v>
      </c>
      <c r="K1879">
        <v>2015.056</v>
      </c>
      <c r="L1879" s="3">
        <v>0.93847573579359445</v>
      </c>
      <c r="M1879" s="3">
        <v>1.3124164533634577</v>
      </c>
      <c r="N1879" s="3">
        <v>4.2205509788596904</v>
      </c>
      <c r="O1879" s="3">
        <v>-60.390398015040176</v>
      </c>
      <c r="P1879" s="3">
        <v>-105.14948115039462</v>
      </c>
      <c r="Q1879" s="3">
        <v>28.739629994437625</v>
      </c>
      <c r="R1879" s="3">
        <v>1.6397366712437815</v>
      </c>
      <c r="S1879" s="3">
        <v>4.0331240768922498</v>
      </c>
      <c r="T1879" s="3">
        <v>1.1633656486437758</v>
      </c>
      <c r="U1879" s="4">
        <v>0.13755540308385525</v>
      </c>
    </row>
    <row r="1880" spans="1:21" x14ac:dyDescent="0.25">
      <c r="A1880">
        <v>3975</v>
      </c>
      <c r="B1880" t="s">
        <v>20</v>
      </c>
      <c r="C1880" s="1">
        <v>41542.426912881943</v>
      </c>
      <c r="D1880">
        <v>951.28099999999995</v>
      </c>
      <c r="E1880">
        <v>459.334</v>
      </c>
      <c r="F1880">
        <v>2004.06</v>
      </c>
      <c r="G1880">
        <v>-0.32</v>
      </c>
      <c r="H1880" s="1">
        <v>41542.426912824078</v>
      </c>
      <c r="I1880">
        <v>938.61699999999996</v>
      </c>
      <c r="J1880">
        <v>496.22500000000002</v>
      </c>
      <c r="K1880">
        <v>2005.8109999999999</v>
      </c>
      <c r="L1880" s="3">
        <v>1.3509483151714501</v>
      </c>
      <c r="M1880" s="3">
        <v>1.6783917359127902</v>
      </c>
      <c r="N1880" s="3">
        <v>4.2000928302295319</v>
      </c>
      <c r="O1880" s="3">
        <v>-64.350206671055247</v>
      </c>
      <c r="P1880" s="3">
        <v>-107.34231947878799</v>
      </c>
      <c r="Q1880" s="3">
        <v>30.943049120182511</v>
      </c>
      <c r="R1880" s="3">
        <v>1.9191153393455807</v>
      </c>
      <c r="S1880" s="3">
        <v>4.0367230046599047</v>
      </c>
      <c r="T1880" s="3">
        <v>1.4921615406228739</v>
      </c>
      <c r="U1880" s="4">
        <v>0.17862970079045265</v>
      </c>
    </row>
    <row r="1881" spans="1:21" x14ac:dyDescent="0.25">
      <c r="A1881">
        <v>2078</v>
      </c>
      <c r="B1881" t="s">
        <v>20</v>
      </c>
      <c r="C1881" s="1">
        <v>41110.329530787036</v>
      </c>
      <c r="D1881">
        <v>966.52099999999996</v>
      </c>
      <c r="E1881">
        <v>456.59</v>
      </c>
      <c r="F1881">
        <v>2009.8510000000001</v>
      </c>
      <c r="G1881">
        <v>-0.48</v>
      </c>
      <c r="H1881" s="1">
        <v>41110.329530706018</v>
      </c>
      <c r="I1881">
        <v>964.75</v>
      </c>
      <c r="J1881">
        <v>514.77599999999995</v>
      </c>
      <c r="K1881">
        <v>2005.3150000000001</v>
      </c>
      <c r="L1881" s="3">
        <v>0.82475021341852928</v>
      </c>
      <c r="M1881" s="3">
        <v>1.2088601384615918</v>
      </c>
      <c r="N1881" s="3">
        <v>3.9117714582120451</v>
      </c>
      <c r="O1881" s="3">
        <v>-65.136993196551515</v>
      </c>
      <c r="P1881" s="3">
        <v>-103.40385284185719</v>
      </c>
      <c r="Q1881" s="3">
        <v>27.98147432802881</v>
      </c>
      <c r="R1881" s="3">
        <v>1.5376422686905471</v>
      </c>
      <c r="S1881" s="3">
        <v>3.74727894418902</v>
      </c>
      <c r="T1881" s="3">
        <v>0.97143898252988947</v>
      </c>
      <c r="U1881" s="4">
        <v>0.13333366983852285</v>
      </c>
    </row>
    <row r="1882" spans="1:21" x14ac:dyDescent="0.25">
      <c r="A1882">
        <v>2565</v>
      </c>
      <c r="B1882" t="s">
        <v>20</v>
      </c>
      <c r="C1882" s="1">
        <v>41173.144111678244</v>
      </c>
      <c r="D1882">
        <v>943.96600000000001</v>
      </c>
      <c r="E1882">
        <v>448.36099999999999</v>
      </c>
      <c r="F1882">
        <v>2005.279</v>
      </c>
      <c r="G1882">
        <v>-0.6</v>
      </c>
      <c r="H1882" s="1">
        <v>41173.144111597219</v>
      </c>
      <c r="I1882">
        <v>937.45299999999997</v>
      </c>
      <c r="J1882">
        <v>510.56599999999997</v>
      </c>
      <c r="K1882">
        <v>2011.318</v>
      </c>
      <c r="L1882" s="3">
        <v>1.4051082315475245</v>
      </c>
      <c r="M1882" s="3">
        <v>1.7054319270570637</v>
      </c>
      <c r="N1882" s="3">
        <v>4.1676712666098377</v>
      </c>
      <c r="O1882" s="3">
        <v>-50.135143374872236</v>
      </c>
      <c r="P1882" s="3">
        <v>-102.84018094506571</v>
      </c>
      <c r="Q1882" s="3">
        <v>27.368724761328767</v>
      </c>
      <c r="R1882" s="3">
        <v>1.9631303507950406</v>
      </c>
      <c r="S1882" s="3">
        <v>3.9623804077511124</v>
      </c>
      <c r="T1882" s="3">
        <v>1.6090825071787549</v>
      </c>
      <c r="U1882" s="4">
        <v>0.17946979252437018</v>
      </c>
    </row>
    <row r="1883" spans="1:21" x14ac:dyDescent="0.25">
      <c r="A1883">
        <v>4121</v>
      </c>
      <c r="B1883" t="s">
        <v>20</v>
      </c>
      <c r="C1883" s="1">
        <v>41564.645402037037</v>
      </c>
      <c r="D1883">
        <v>978.10299999999995</v>
      </c>
      <c r="E1883">
        <v>464.82</v>
      </c>
      <c r="F1883">
        <v>1998.8779999999999</v>
      </c>
      <c r="G1883">
        <v>-1.42</v>
      </c>
      <c r="H1883" s="1">
        <v>41564.645402013892</v>
      </c>
      <c r="I1883">
        <v>966.428</v>
      </c>
      <c r="J1883">
        <v>452.11599999999999</v>
      </c>
      <c r="K1883">
        <v>2009.414</v>
      </c>
      <c r="L1883" s="3">
        <v>0.66210003566869946</v>
      </c>
      <c r="M1883" s="3">
        <v>1.5100927227895218</v>
      </c>
      <c r="N1883" s="3">
        <v>3.8969885585107944</v>
      </c>
      <c r="O1883" s="3">
        <v>33.398098479876921</v>
      </c>
      <c r="P1883" s="3">
        <v>-86.853811431098336</v>
      </c>
      <c r="Q1883" s="3">
        <v>-174.70463629786983</v>
      </c>
      <c r="R1883" s="3">
        <v>1.0241972671950634</v>
      </c>
      <c r="S1883" s="3">
        <v>3.8853736621670691</v>
      </c>
      <c r="T1883" s="3">
        <v>1.3216435798917701</v>
      </c>
      <c r="U1883" s="4">
        <v>0.1431146823519458</v>
      </c>
    </row>
    <row r="1884" spans="1:21" x14ac:dyDescent="0.25">
      <c r="A1884">
        <v>2576</v>
      </c>
      <c r="B1884" t="s">
        <v>20</v>
      </c>
      <c r="C1884" s="1">
        <v>41175.719504675923</v>
      </c>
      <c r="D1884">
        <v>972.31200000000001</v>
      </c>
      <c r="E1884">
        <v>472.44</v>
      </c>
      <c r="F1884">
        <v>2012.5940000000001</v>
      </c>
      <c r="G1884">
        <v>-0.53</v>
      </c>
      <c r="H1884" s="1">
        <v>41175.71950457176</v>
      </c>
      <c r="I1884">
        <v>973.08699999999999</v>
      </c>
      <c r="J1884">
        <v>515.56100000000004</v>
      </c>
      <c r="K1884">
        <v>2007.7639999999999</v>
      </c>
      <c r="L1884" s="3">
        <v>1.3359775017126443</v>
      </c>
      <c r="M1884" s="3">
        <v>1.7022215371643916</v>
      </c>
      <c r="N1884" s="3">
        <v>4.1351242972471818</v>
      </c>
      <c r="O1884" s="3">
        <v>-65.114322014198265</v>
      </c>
      <c r="P1884" s="3">
        <v>-107.52388336296964</v>
      </c>
      <c r="Q1884" s="3">
        <v>34.40583347632252</v>
      </c>
      <c r="R1884" s="3">
        <v>2.0354672970985348</v>
      </c>
      <c r="S1884" s="3">
        <v>3.9246772737956235</v>
      </c>
      <c r="T1884" s="3">
        <v>1.4762404909988618</v>
      </c>
      <c r="U1884" s="4">
        <v>0.1724624363478664</v>
      </c>
    </row>
    <row r="1885" spans="1:21" x14ac:dyDescent="0.25">
      <c r="A1885">
        <v>2140</v>
      </c>
      <c r="B1885" t="s">
        <v>20</v>
      </c>
      <c r="C1885" s="1">
        <v>41115.169879756948</v>
      </c>
      <c r="D1885">
        <v>969.56899999999996</v>
      </c>
      <c r="E1885">
        <v>479.45</v>
      </c>
      <c r="F1885">
        <v>2005.279</v>
      </c>
      <c r="G1885">
        <v>-0.8</v>
      </c>
      <c r="H1885" s="1">
        <v>41115.169879675923</v>
      </c>
      <c r="I1885">
        <v>978.53800000000001</v>
      </c>
      <c r="J1885">
        <v>510.12700000000001</v>
      </c>
      <c r="K1885">
        <v>2000.971</v>
      </c>
      <c r="L1885" s="3">
        <v>1.2383942827196104</v>
      </c>
      <c r="M1885" s="3">
        <v>1.5551579849153083</v>
      </c>
      <c r="N1885" s="3">
        <v>3.6581850778945553</v>
      </c>
      <c r="O1885" s="3">
        <v>-45.509886660415631</v>
      </c>
      <c r="P1885" s="3">
        <v>-102.73359111620384</v>
      </c>
      <c r="Q1885" s="3">
        <v>25.799312933923652</v>
      </c>
      <c r="R1885" s="3">
        <v>1.7152620608295592</v>
      </c>
      <c r="S1885" s="3">
        <v>3.4843009769925288</v>
      </c>
      <c r="T1885" s="3">
        <v>1.4863868555664794</v>
      </c>
      <c r="U1885" s="4">
        <v>0.17006382146150559</v>
      </c>
    </row>
    <row r="1886" spans="1:21" x14ac:dyDescent="0.25">
      <c r="A1886">
        <v>2562</v>
      </c>
      <c r="B1886" t="s">
        <v>20</v>
      </c>
      <c r="C1886" s="1">
        <v>41173.064776874999</v>
      </c>
      <c r="D1886">
        <v>949.75699999999995</v>
      </c>
      <c r="E1886">
        <v>441.04599999999999</v>
      </c>
      <c r="F1886">
        <v>2014.7280000000001</v>
      </c>
      <c r="G1886">
        <v>-0.92</v>
      </c>
      <c r="H1886" s="1">
        <v>41173.06477675926</v>
      </c>
      <c r="I1886">
        <v>949.25400000000002</v>
      </c>
      <c r="J1886">
        <v>532.82299999999998</v>
      </c>
      <c r="K1886">
        <v>2019.0139999999999</v>
      </c>
      <c r="L1886" s="3">
        <v>1.4081289446159748</v>
      </c>
      <c r="M1886" s="3">
        <v>1.8285997884250442</v>
      </c>
      <c r="N1886" s="3">
        <v>4.6769209169875996</v>
      </c>
      <c r="O1886" s="3">
        <v>-57.911526496089422</v>
      </c>
      <c r="P1886" s="3">
        <v>-107.7943991761265</v>
      </c>
      <c r="Q1886" s="3">
        <v>33.229507422266416</v>
      </c>
      <c r="R1886" s="3">
        <v>2.1817936056197595</v>
      </c>
      <c r="S1886" s="3">
        <v>4.417775249070246</v>
      </c>
      <c r="T1886" s="3">
        <v>1.6890745651026009</v>
      </c>
      <c r="U1886" s="4">
        <v>0.17729220437129914</v>
      </c>
    </row>
    <row r="1887" spans="1:21" x14ac:dyDescent="0.25">
      <c r="A1887">
        <v>2561</v>
      </c>
      <c r="B1887" t="s">
        <v>20</v>
      </c>
      <c r="C1887" s="1">
        <v>41173.053018611114</v>
      </c>
      <c r="D1887">
        <v>981.15099999999995</v>
      </c>
      <c r="E1887">
        <v>449.27499999999998</v>
      </c>
      <c r="F1887">
        <v>2006.194</v>
      </c>
      <c r="G1887">
        <v>-0.44</v>
      </c>
      <c r="H1887" s="1">
        <v>41173.053018495368</v>
      </c>
      <c r="I1887">
        <v>967.21799999999996</v>
      </c>
      <c r="J1887">
        <v>526.51</v>
      </c>
      <c r="K1887">
        <v>2007.1969999999999</v>
      </c>
      <c r="L1887" s="3">
        <v>1.2853031158286499</v>
      </c>
      <c r="M1887" s="3">
        <v>1.7638874444930444</v>
      </c>
      <c r="N1887" s="3">
        <v>4.1049695538000517</v>
      </c>
      <c r="O1887" s="3">
        <v>-63.677446079642934</v>
      </c>
      <c r="P1887" s="3">
        <v>-106.3744010355246</v>
      </c>
      <c r="Q1887" s="3">
        <v>32.338502443248387</v>
      </c>
      <c r="R1887" s="3">
        <v>2.0343482245245923</v>
      </c>
      <c r="S1887" s="3">
        <v>3.9122226572552563</v>
      </c>
      <c r="T1887" s="3">
        <v>1.4644708071432433</v>
      </c>
      <c r="U1887" s="4">
        <v>0.16865469864862104</v>
      </c>
    </row>
    <row r="1888" spans="1:21" x14ac:dyDescent="0.25">
      <c r="A1888">
        <v>3364</v>
      </c>
      <c r="B1888" t="s">
        <v>20</v>
      </c>
      <c r="C1888" s="1">
        <v>41365.68969540509</v>
      </c>
      <c r="D1888">
        <v>979.01800000000003</v>
      </c>
      <c r="E1888">
        <v>445.92200000000003</v>
      </c>
      <c r="F1888">
        <v>2014.423</v>
      </c>
      <c r="G1888">
        <v>-0.53</v>
      </c>
      <c r="H1888" s="1">
        <v>41365.689695370369</v>
      </c>
      <c r="I1888">
        <v>976.43700000000001</v>
      </c>
      <c r="J1888">
        <v>517.63400000000001</v>
      </c>
      <c r="K1888">
        <v>2008.25</v>
      </c>
      <c r="L1888" s="3">
        <v>1.2900354912691623</v>
      </c>
      <c r="M1888" s="3">
        <v>1.6037666794384742</v>
      </c>
      <c r="N1888" s="3">
        <v>4.2073423660807929</v>
      </c>
      <c r="O1888" s="3">
        <v>-63.665060403737989</v>
      </c>
      <c r="P1888" s="3">
        <v>-103.41615297475407</v>
      </c>
      <c r="Q1888" s="3">
        <v>29.269795284300415</v>
      </c>
      <c r="R1888" s="3">
        <v>1.9306998152696906</v>
      </c>
      <c r="S1888" s="3">
        <v>4.0197096830821692</v>
      </c>
      <c r="T1888" s="3">
        <v>1.4102531060159436</v>
      </c>
      <c r="U1888" s="4">
        <v>0.17745905486448094</v>
      </c>
    </row>
    <row r="1889" spans="1:21" x14ac:dyDescent="0.25">
      <c r="A1889">
        <v>2371</v>
      </c>
      <c r="B1889" t="s">
        <v>20</v>
      </c>
      <c r="C1889" s="1">
        <v>41148.127152951391</v>
      </c>
      <c r="D1889">
        <v>933.60199999999998</v>
      </c>
      <c r="E1889">
        <v>443.17899999999997</v>
      </c>
      <c r="F1889">
        <v>2011.68</v>
      </c>
      <c r="G1889">
        <v>-0.64</v>
      </c>
      <c r="H1889" s="1">
        <v>41148.127152905094</v>
      </c>
      <c r="I1889">
        <v>923.49300000000005</v>
      </c>
      <c r="J1889">
        <v>492.72899999999998</v>
      </c>
      <c r="K1889">
        <v>2014.788</v>
      </c>
      <c r="L1889" s="3">
        <v>1.3506792795716172</v>
      </c>
      <c r="M1889" s="3">
        <v>1.7634067697515272</v>
      </c>
      <c r="N1889" s="3">
        <v>4.359626340887564</v>
      </c>
      <c r="O1889" s="3">
        <v>-70.701808574839617</v>
      </c>
      <c r="P1889" s="3">
        <v>-116.3773637028909</v>
      </c>
      <c r="Q1889" s="3">
        <v>42.250253132404183</v>
      </c>
      <c r="R1889" s="3">
        <v>2.0853281629571256</v>
      </c>
      <c r="S1889" s="3">
        <v>4.1505777861822821</v>
      </c>
      <c r="T1889" s="3">
        <v>1.5146115626921528</v>
      </c>
      <c r="U1889" s="4">
        <v>0.18694079746827849</v>
      </c>
    </row>
    <row r="1890" spans="1:21" x14ac:dyDescent="0.25">
      <c r="A1890">
        <v>2808</v>
      </c>
      <c r="B1890" t="s">
        <v>20</v>
      </c>
      <c r="C1890" s="1">
        <v>41229.67015810185</v>
      </c>
      <c r="D1890">
        <v>970.178</v>
      </c>
      <c r="E1890">
        <v>465.125</v>
      </c>
      <c r="F1890">
        <v>2028.444</v>
      </c>
      <c r="G1890">
        <v>-1.0900000000000001</v>
      </c>
      <c r="H1890" s="1">
        <v>41229.670157997687</v>
      </c>
      <c r="I1890">
        <v>953.71</v>
      </c>
      <c r="J1890">
        <v>545.327</v>
      </c>
      <c r="K1890">
        <v>2026.55</v>
      </c>
      <c r="L1890" s="3">
        <v>0.71548625694683587</v>
      </c>
      <c r="M1890" s="3">
        <v>1.2161810490983378</v>
      </c>
      <c r="N1890" s="3">
        <v>4.0920553730830278</v>
      </c>
      <c r="O1890" s="3">
        <v>-67.292631533883522</v>
      </c>
      <c r="P1890" s="3">
        <v>-104.21512985686375</v>
      </c>
      <c r="Q1890" s="3">
        <v>27.194485118849411</v>
      </c>
      <c r="R1890" s="3">
        <v>1.4948745404975625</v>
      </c>
      <c r="S1890" s="3">
        <v>3.9519118247994811</v>
      </c>
      <c r="T1890" s="3">
        <v>0.89022275375532445</v>
      </c>
      <c r="U1890" s="4">
        <v>0.11578896770245194</v>
      </c>
    </row>
    <row r="1891" spans="1:21" x14ac:dyDescent="0.25">
      <c r="A1891">
        <v>2560</v>
      </c>
      <c r="B1891" t="s">
        <v>20</v>
      </c>
      <c r="C1891" s="1">
        <v>41173.052904143522</v>
      </c>
      <c r="D1891">
        <v>924.76300000000003</v>
      </c>
      <c r="E1891">
        <v>466.95400000000001</v>
      </c>
      <c r="F1891">
        <v>2011.07</v>
      </c>
      <c r="G1891">
        <v>0.79</v>
      </c>
      <c r="H1891" s="1">
        <v>41173.05290412037</v>
      </c>
      <c r="I1891">
        <v>936.64200000000005</v>
      </c>
      <c r="J1891">
        <v>489.19400000000002</v>
      </c>
      <c r="K1891">
        <v>1998.741</v>
      </c>
      <c r="L1891" s="3">
        <v>1.2592195118942784</v>
      </c>
      <c r="M1891" s="3">
        <v>1.6566345352462144</v>
      </c>
      <c r="N1891" s="3">
        <v>3.79042116402068</v>
      </c>
      <c r="O1891" s="3">
        <v>-71.882596185239734</v>
      </c>
      <c r="P1891" s="3">
        <v>-109.38594313776063</v>
      </c>
      <c r="Q1891" s="3">
        <v>32.540924007283564</v>
      </c>
      <c r="R1891" s="3">
        <v>1.8180365065665001</v>
      </c>
      <c r="S1891" s="3">
        <v>3.6741800214579712</v>
      </c>
      <c r="T1891" s="3">
        <v>1.3462229103961363</v>
      </c>
      <c r="U1891" s="4">
        <v>0.18306467709500238</v>
      </c>
    </row>
    <row r="1892" spans="1:21" x14ac:dyDescent="0.25">
      <c r="A1892">
        <v>2810</v>
      </c>
      <c r="B1892" t="s">
        <v>20</v>
      </c>
      <c r="C1892" s="1">
        <v>41229.687839652775</v>
      </c>
      <c r="D1892">
        <v>967.43499999999995</v>
      </c>
      <c r="E1892">
        <v>434.03500000000003</v>
      </c>
      <c r="F1892">
        <v>2026.0060000000001</v>
      </c>
      <c r="G1892">
        <v>-1.23</v>
      </c>
      <c r="H1892" s="1">
        <v>41229.687839583334</v>
      </c>
      <c r="I1892">
        <v>959.79499999999996</v>
      </c>
      <c r="J1892">
        <v>547.83500000000004</v>
      </c>
      <c r="K1892">
        <v>2031.9069999999999</v>
      </c>
      <c r="L1892" s="3">
        <v>0.81131995704126036</v>
      </c>
      <c r="M1892" s="3">
        <v>1.2069593524731546</v>
      </c>
      <c r="N1892" s="3">
        <v>4.0397034170356285</v>
      </c>
      <c r="O1892" s="3">
        <v>-58.311365724985471</v>
      </c>
      <c r="P1892" s="3">
        <v>-101.38468673087607</v>
      </c>
      <c r="Q1892" s="3">
        <v>24.891800677589391</v>
      </c>
      <c r="R1892" s="3">
        <v>1.5095307110830163</v>
      </c>
      <c r="S1892" s="3">
        <v>3.8779304454212706</v>
      </c>
      <c r="T1892" s="3">
        <v>1.0133278545363282</v>
      </c>
      <c r="U1892" s="4">
        <v>0.12651028086119301</v>
      </c>
    </row>
    <row r="1893" spans="1:21" x14ac:dyDescent="0.25">
      <c r="A1893">
        <v>5106</v>
      </c>
      <c r="B1893" t="s">
        <v>20</v>
      </c>
      <c r="C1893" s="1">
        <v>41799.644408969907</v>
      </c>
      <c r="D1893">
        <v>988.16200000000003</v>
      </c>
      <c r="E1893">
        <v>467.86799999999999</v>
      </c>
      <c r="F1893">
        <v>2020.8240000000001</v>
      </c>
      <c r="G1893">
        <v>-1.25</v>
      </c>
      <c r="H1893" s="1">
        <v>41799.644408969907</v>
      </c>
      <c r="I1893">
        <v>969.73699999999997</v>
      </c>
      <c r="J1893">
        <v>445.36099999999999</v>
      </c>
      <c r="K1893">
        <v>2023.636</v>
      </c>
      <c r="L1893" s="3">
        <v>0.63476212665784626</v>
      </c>
      <c r="M1893" s="3">
        <v>1.5546389935474634</v>
      </c>
      <c r="N1893" s="3">
        <v>3.8864640223213729</v>
      </c>
      <c r="O1893" s="3">
        <v>-41.981307315953565</v>
      </c>
      <c r="P1893" s="3">
        <v>-96.622384191571768</v>
      </c>
      <c r="Q1893" s="3">
        <v>5.330262469825529</v>
      </c>
      <c r="R1893" s="3">
        <v>1.1391594540823462</v>
      </c>
      <c r="S1893" s="3">
        <v>3.8716893000482742</v>
      </c>
      <c r="T1893" s="3">
        <v>1.2660718014969916</v>
      </c>
      <c r="U1893" s="4">
        <v>0.13800615754685353</v>
      </c>
    </row>
    <row r="1894" spans="1:21" x14ac:dyDescent="0.25">
      <c r="A1894">
        <v>5107</v>
      </c>
      <c r="B1894" t="s">
        <v>20</v>
      </c>
      <c r="C1894" s="1">
        <v>41799.644573807869</v>
      </c>
      <c r="D1894">
        <v>987.55200000000002</v>
      </c>
      <c r="E1894">
        <v>471.83</v>
      </c>
      <c r="F1894">
        <v>2023.8720000000001</v>
      </c>
      <c r="G1894">
        <v>-1.17</v>
      </c>
      <c r="H1894" s="1">
        <v>41799.644573726851</v>
      </c>
      <c r="I1894">
        <v>981.02700000000004</v>
      </c>
      <c r="J1894">
        <v>456.899</v>
      </c>
      <c r="K1894">
        <v>1995.4659999999999</v>
      </c>
      <c r="L1894" s="3">
        <v>0.62906434638889597</v>
      </c>
      <c r="M1894" s="3">
        <v>1.4054108823266596</v>
      </c>
      <c r="N1894" s="3">
        <v>3.8031464051962951</v>
      </c>
      <c r="O1894" s="3">
        <v>-41.933512622292689</v>
      </c>
      <c r="P1894" s="3">
        <v>-95.931041042718633</v>
      </c>
      <c r="Q1894" s="3">
        <v>6.3353211306814581</v>
      </c>
      <c r="R1894" s="3">
        <v>1.05362438862403</v>
      </c>
      <c r="S1894" s="3">
        <v>3.7886662710632777</v>
      </c>
      <c r="T1894" s="3">
        <v>1.1545029368576252</v>
      </c>
      <c r="U1894" s="4">
        <v>0.12620046536728047</v>
      </c>
    </row>
    <row r="1895" spans="1:21" x14ac:dyDescent="0.25">
      <c r="A1895">
        <v>3963</v>
      </c>
      <c r="B1895" t="s">
        <v>20</v>
      </c>
      <c r="C1895" s="1">
        <v>41539.961334814812</v>
      </c>
      <c r="D1895">
        <v>991.81899999999996</v>
      </c>
      <c r="E1895">
        <v>443.78899999999999</v>
      </c>
      <c r="F1895">
        <v>2014.7280000000001</v>
      </c>
      <c r="G1895">
        <v>-0.59</v>
      </c>
      <c r="H1895" s="1">
        <v>41539.961334803244</v>
      </c>
      <c r="I1895">
        <v>978.41</v>
      </c>
      <c r="J1895">
        <v>482.20699999999999</v>
      </c>
      <c r="K1895">
        <v>2005.4570000000001</v>
      </c>
      <c r="L1895" s="3">
        <v>1.1314511346508165</v>
      </c>
      <c r="M1895" s="3">
        <v>1.6836171722826685</v>
      </c>
      <c r="N1895" s="3">
        <v>4.4101721039991135</v>
      </c>
      <c r="O1895" s="3">
        <v>-60.5779819315933</v>
      </c>
      <c r="P1895" s="3">
        <v>-106.38162451647716</v>
      </c>
      <c r="Q1895" s="3">
        <v>26.260280066719336</v>
      </c>
      <c r="R1895" s="3">
        <v>1.7932738621123008</v>
      </c>
      <c r="S1895" s="3">
        <v>4.2738055213536654</v>
      </c>
      <c r="T1895" s="3">
        <v>1.4033597504144382</v>
      </c>
      <c r="U1895" s="4">
        <v>0.17709252436175141</v>
      </c>
    </row>
    <row r="1896" spans="1:21" x14ac:dyDescent="0.25">
      <c r="A1896">
        <v>4110</v>
      </c>
      <c r="B1896" t="s">
        <v>20</v>
      </c>
      <c r="C1896" s="1">
        <v>41563.949805925928</v>
      </c>
      <c r="D1896">
        <v>987.24699999999996</v>
      </c>
      <c r="E1896">
        <v>444.39800000000002</v>
      </c>
      <c r="F1896">
        <v>2027.8340000000001</v>
      </c>
      <c r="G1896">
        <v>-0.97</v>
      </c>
      <c r="H1896" s="1">
        <v>41563.949805868055</v>
      </c>
      <c r="I1896">
        <v>961.75900000000001</v>
      </c>
      <c r="J1896">
        <v>487.96899999999999</v>
      </c>
      <c r="K1896">
        <v>2033.2439999999999</v>
      </c>
      <c r="L1896" s="3">
        <v>0.69874679659612449</v>
      </c>
      <c r="M1896" s="3">
        <v>1.6440243487986521</v>
      </c>
      <c r="N1896" s="3">
        <v>3.4651674639219738</v>
      </c>
      <c r="O1896" s="3">
        <v>-40.586165197962636</v>
      </c>
      <c r="P1896" s="3">
        <v>88.997893297038544</v>
      </c>
      <c r="Q1896" s="3">
        <v>5.6321037206534719</v>
      </c>
      <c r="R1896" s="3">
        <v>1.2133336028813346</v>
      </c>
      <c r="S1896" s="3">
        <v>3.4517816239162471</v>
      </c>
      <c r="T1896" s="3">
        <v>1.3277089412158602</v>
      </c>
      <c r="U1896" s="4">
        <v>0.14735953290762346</v>
      </c>
    </row>
    <row r="1897" spans="1:21" x14ac:dyDescent="0.25">
      <c r="A1897">
        <v>6782</v>
      </c>
      <c r="B1897" t="s">
        <v>20</v>
      </c>
      <c r="C1897" s="1">
        <v>42769.189885960652</v>
      </c>
      <c r="D1897">
        <v>966.52099999999996</v>
      </c>
      <c r="E1897">
        <v>503.53</v>
      </c>
      <c r="F1897">
        <v>1999.183</v>
      </c>
      <c r="G1897">
        <v>-1.48</v>
      </c>
      <c r="H1897" s="1">
        <v>42769.189885856482</v>
      </c>
      <c r="I1897">
        <v>1032.337</v>
      </c>
      <c r="J1897">
        <v>490.11900000000003</v>
      </c>
      <c r="K1897">
        <v>1999.0219999999999</v>
      </c>
      <c r="L1897" s="3">
        <v>0.89972578387006807</v>
      </c>
      <c r="M1897" s="3">
        <v>1.6125880367274694</v>
      </c>
      <c r="N1897" s="3">
        <v>6.16699943959647</v>
      </c>
      <c r="O1897" s="3">
        <v>-60.650725673393865</v>
      </c>
      <c r="P1897" s="3">
        <v>-99.075242814783635</v>
      </c>
      <c r="Q1897" s="3">
        <v>22.97492636354756</v>
      </c>
      <c r="R1897" s="3">
        <v>2.1437013646027481</v>
      </c>
      <c r="S1897" s="3">
        <v>5.9376830374176848</v>
      </c>
      <c r="T1897" s="3">
        <v>1.1905187107686288</v>
      </c>
      <c r="U1897" s="4">
        <v>0.13374110917884807</v>
      </c>
    </row>
    <row r="1898" spans="1:21" x14ac:dyDescent="0.25">
      <c r="A1898">
        <v>3365</v>
      </c>
      <c r="B1898" t="s">
        <v>20</v>
      </c>
      <c r="C1898" s="1">
        <v>41367.006127604167</v>
      </c>
      <c r="D1898">
        <v>951.58600000000001</v>
      </c>
      <c r="E1898">
        <v>503.834</v>
      </c>
      <c r="F1898">
        <v>2011.07</v>
      </c>
      <c r="G1898">
        <v>-1.17</v>
      </c>
      <c r="H1898" s="1">
        <v>41367.006127499997</v>
      </c>
      <c r="I1898">
        <v>984.8</v>
      </c>
      <c r="J1898">
        <v>505.65800000000002</v>
      </c>
      <c r="K1898">
        <v>2003.2909999999999</v>
      </c>
      <c r="L1898" s="3">
        <v>0.60586167629716159</v>
      </c>
      <c r="M1898" s="3">
        <v>1.2086494246317119</v>
      </c>
      <c r="N1898" s="3">
        <v>5.2389261713715802</v>
      </c>
      <c r="O1898" s="3">
        <v>-61.372742889883426</v>
      </c>
      <c r="P1898" s="3">
        <v>-96.555273697909712</v>
      </c>
      <c r="Q1898" s="3">
        <v>22.021152092788256</v>
      </c>
      <c r="R1898" s="3">
        <v>1.8090578532364816</v>
      </c>
      <c r="S1898" s="3">
        <v>5.0218081342268874</v>
      </c>
      <c r="T1898" s="3">
        <v>0.82847219658629001</v>
      </c>
      <c r="U1898" s="4">
        <v>0.11115901867367638</v>
      </c>
    </row>
    <row r="1899" spans="1:21" x14ac:dyDescent="0.25">
      <c r="A1899">
        <v>49</v>
      </c>
      <c r="B1899" t="s">
        <v>20</v>
      </c>
      <c r="C1899" s="1">
        <v>40962.431240532409</v>
      </c>
      <c r="D1899">
        <v>954.63400000000001</v>
      </c>
      <c r="E1899">
        <v>446.53199999999998</v>
      </c>
      <c r="F1899">
        <v>2045.5129999999999</v>
      </c>
      <c r="G1899">
        <v>-1.1499999999999999</v>
      </c>
      <c r="H1899" s="1">
        <v>40962.43124046296</v>
      </c>
      <c r="I1899">
        <v>975.32799999999997</v>
      </c>
      <c r="J1899">
        <v>449.63200000000001</v>
      </c>
      <c r="K1899">
        <v>2043.3130000000001</v>
      </c>
      <c r="L1899" s="3">
        <v>0.83906634223490484</v>
      </c>
      <c r="M1899" s="3">
        <v>1.5064809643553987</v>
      </c>
      <c r="N1899" s="3">
        <v>4.005045431922988</v>
      </c>
      <c r="O1899" s="3">
        <v>-64.040962979086274</v>
      </c>
      <c r="P1899" s="3">
        <v>-109.2522160488941</v>
      </c>
      <c r="Q1899" s="3">
        <v>27.513925286868574</v>
      </c>
      <c r="R1899" s="3">
        <v>1.5601059870630252</v>
      </c>
      <c r="S1899" s="3">
        <v>3.9019308842996452</v>
      </c>
      <c r="T1899" s="3">
        <v>1.1322821916103294</v>
      </c>
      <c r="U1899" s="4">
        <v>0.14263207270215919</v>
      </c>
    </row>
    <row r="1900" spans="1:21" x14ac:dyDescent="0.25">
      <c r="A1900">
        <v>4394</v>
      </c>
      <c r="B1900" t="s">
        <v>20</v>
      </c>
      <c r="C1900" s="1">
        <v>41634.918986365738</v>
      </c>
      <c r="D1900">
        <v>942.44200000000001</v>
      </c>
      <c r="E1900">
        <v>434.34</v>
      </c>
      <c r="F1900">
        <v>2037.2829999999999</v>
      </c>
      <c r="G1900">
        <v>-0.94</v>
      </c>
      <c r="H1900" s="1">
        <v>41634.918986307872</v>
      </c>
      <c r="I1900">
        <v>924.923</v>
      </c>
      <c r="J1900">
        <v>494.58300000000003</v>
      </c>
      <c r="K1900">
        <v>2042.0909999999999</v>
      </c>
      <c r="L1900" s="3">
        <v>0.69544620685478431</v>
      </c>
      <c r="M1900" s="3">
        <v>1.5508483266960371</v>
      </c>
      <c r="N1900" s="3">
        <v>3.4714693736970581</v>
      </c>
      <c r="O1900" s="3">
        <v>-42.567771226139747</v>
      </c>
      <c r="P1900" s="3">
        <v>-93.913243919686323</v>
      </c>
      <c r="Q1900" s="3">
        <v>9.2636041425733513</v>
      </c>
      <c r="R1900" s="3">
        <v>1.2217312983734701</v>
      </c>
      <c r="S1900" s="3">
        <v>3.444005638570161</v>
      </c>
      <c r="T1900" s="3">
        <v>1.2412685076515118</v>
      </c>
      <c r="U1900" s="4">
        <v>0.1299760355621766</v>
      </c>
    </row>
    <row r="1901" spans="1:21" x14ac:dyDescent="0.25">
      <c r="A1901">
        <v>5101</v>
      </c>
      <c r="B1901" t="s">
        <v>20</v>
      </c>
      <c r="C1901" s="1">
        <v>41799.643648599536</v>
      </c>
      <c r="D1901">
        <v>985.72299999999996</v>
      </c>
      <c r="E1901">
        <v>485.54599999999999</v>
      </c>
      <c r="F1901">
        <v>2029.663</v>
      </c>
      <c r="G1901">
        <v>-0.99</v>
      </c>
      <c r="H1901" s="1">
        <v>41799.643648622688</v>
      </c>
      <c r="I1901">
        <v>975.98699999999997</v>
      </c>
      <c r="J1901">
        <v>460.12400000000002</v>
      </c>
      <c r="K1901">
        <v>2020.48</v>
      </c>
      <c r="L1901" s="3">
        <v>0.66370247999849719</v>
      </c>
      <c r="M1901" s="3">
        <v>1.4082236009121842</v>
      </c>
      <c r="N1901" s="3">
        <v>4.2703197855426103</v>
      </c>
      <c r="O1901" s="3">
        <v>40.017508016636263</v>
      </c>
      <c r="P1901" s="3">
        <v>-80.047544086018689</v>
      </c>
      <c r="Q1901" s="3">
        <v>-173.15865812930758</v>
      </c>
      <c r="R1901" s="3">
        <v>1.036514070000635</v>
      </c>
      <c r="S1901" s="3">
        <v>4.2326419075428703</v>
      </c>
      <c r="T1901" s="3">
        <v>1.2742680340418246</v>
      </c>
      <c r="U1901" s="4">
        <v>0.13596051323076735</v>
      </c>
    </row>
    <row r="1902" spans="1:21" x14ac:dyDescent="0.25">
      <c r="A1902">
        <v>2599</v>
      </c>
      <c r="B1902" t="s">
        <v>20</v>
      </c>
      <c r="C1902" s="1">
        <v>41179.210954652779</v>
      </c>
      <c r="D1902">
        <v>929.03</v>
      </c>
      <c r="E1902">
        <v>487.375</v>
      </c>
      <c r="F1902">
        <v>2029.663</v>
      </c>
      <c r="G1902">
        <v>-1.06</v>
      </c>
      <c r="H1902" s="1">
        <v>41179.21095458333</v>
      </c>
      <c r="I1902">
        <v>921.6</v>
      </c>
      <c r="J1902">
        <v>508.899</v>
      </c>
      <c r="K1902">
        <v>2039.7639999999999</v>
      </c>
      <c r="L1902" s="3">
        <v>0.71677318085675046</v>
      </c>
      <c r="M1902" s="3">
        <v>1.2434365955471682</v>
      </c>
      <c r="N1902" s="3">
        <v>3.4505205156090324</v>
      </c>
      <c r="O1902" s="3">
        <v>-68.150303643208389</v>
      </c>
      <c r="P1902" s="3">
        <v>-107.81431804651622</v>
      </c>
      <c r="Q1902" s="3">
        <v>32.28763325088331</v>
      </c>
      <c r="R1902" s="3">
        <v>1.4720060143299634</v>
      </c>
      <c r="S1902" s="3">
        <v>3.3065570444204013</v>
      </c>
      <c r="T1902" s="3">
        <v>0.88866754283753835</v>
      </c>
      <c r="U1902" s="4">
        <v>0.12399751907619189</v>
      </c>
    </row>
    <row r="1903" spans="1:21" x14ac:dyDescent="0.25">
      <c r="A1903">
        <v>4108</v>
      </c>
      <c r="B1903" t="s">
        <v>20</v>
      </c>
      <c r="C1903" s="1">
        <v>41563.417585162038</v>
      </c>
      <c r="D1903">
        <v>992.73400000000004</v>
      </c>
      <c r="E1903">
        <v>491.33800000000002</v>
      </c>
      <c r="F1903">
        <v>2013.8140000000001</v>
      </c>
      <c r="G1903">
        <v>-1.3</v>
      </c>
      <c r="H1903" s="1">
        <v>41563.417585081021</v>
      </c>
      <c r="I1903">
        <v>964.34400000000005</v>
      </c>
      <c r="J1903">
        <v>521.80200000000002</v>
      </c>
      <c r="K1903">
        <v>2031.2180000000001</v>
      </c>
      <c r="L1903" s="3">
        <v>0.7212736575698544</v>
      </c>
      <c r="M1903" s="3">
        <v>1.5347235119818115</v>
      </c>
      <c r="N1903" s="3">
        <v>3.6067998006383819</v>
      </c>
      <c r="O1903" s="3">
        <v>39.292551573173533</v>
      </c>
      <c r="P1903" s="3">
        <v>-85.187854417703264</v>
      </c>
      <c r="Q1903" s="3">
        <v>-172.96484964864442</v>
      </c>
      <c r="R1903" s="3">
        <v>1.141388589514122</v>
      </c>
      <c r="S1903" s="3">
        <v>3.5904953676066498</v>
      </c>
      <c r="T1903" s="3">
        <v>1.2878269494860888</v>
      </c>
      <c r="U1903" s="4">
        <v>0.16002457256437352</v>
      </c>
    </row>
    <row r="1904" spans="1:21" x14ac:dyDescent="0.25">
      <c r="A1904">
        <v>2823</v>
      </c>
      <c r="B1904" t="s">
        <v>20</v>
      </c>
      <c r="C1904" s="1">
        <v>41233.176329733797</v>
      </c>
      <c r="D1904">
        <v>936.95500000000004</v>
      </c>
      <c r="E1904">
        <v>418.49</v>
      </c>
      <c r="F1904">
        <v>2021.7380000000001</v>
      </c>
      <c r="G1904">
        <v>-1.02</v>
      </c>
      <c r="H1904" s="1">
        <v>41233.176329664355</v>
      </c>
      <c r="I1904">
        <v>923.75300000000004</v>
      </c>
      <c r="J1904">
        <v>435.66500000000002</v>
      </c>
      <c r="K1904">
        <v>2036.9580000000001</v>
      </c>
      <c r="L1904" s="3">
        <v>0.7272112974030589</v>
      </c>
      <c r="M1904" s="3">
        <v>1.5751709048266767</v>
      </c>
      <c r="N1904" s="3">
        <v>4.0008537412140326</v>
      </c>
      <c r="O1904" s="3">
        <v>-65.524640858698305</v>
      </c>
      <c r="P1904" s="3">
        <v>-99.757023743755568</v>
      </c>
      <c r="Q1904" s="3">
        <v>20.540904817389944</v>
      </c>
      <c r="R1904" s="3">
        <v>1.6439591414613233</v>
      </c>
      <c r="S1904" s="3">
        <v>3.9088202955244356</v>
      </c>
      <c r="T1904" s="3">
        <v>0.95559244128844512</v>
      </c>
      <c r="U1904" s="4">
        <v>0.11954713266401784</v>
      </c>
    </row>
    <row r="1905" spans="1:21" x14ac:dyDescent="0.25">
      <c r="A1905">
        <v>2960</v>
      </c>
      <c r="B1905" t="s">
        <v>20</v>
      </c>
      <c r="C1905" s="1">
        <v>41275.021889050928</v>
      </c>
      <c r="D1905">
        <v>1005.535</v>
      </c>
      <c r="E1905">
        <v>470.916</v>
      </c>
      <c r="F1905">
        <v>2011.9849999999999</v>
      </c>
      <c r="G1905">
        <v>-0.8</v>
      </c>
      <c r="H1905" s="1">
        <v>41275.021888958334</v>
      </c>
      <c r="I1905">
        <v>999.82100000000003</v>
      </c>
      <c r="J1905">
        <v>555.94299999999998</v>
      </c>
      <c r="K1905">
        <v>2007.9069999999999</v>
      </c>
      <c r="L1905" s="3">
        <v>1.0261148360831764</v>
      </c>
      <c r="M1905" s="3">
        <v>1.5528476613935454</v>
      </c>
      <c r="N1905" s="3">
        <v>4.2719255800647229</v>
      </c>
      <c r="O1905" s="3">
        <v>-62.663086497554382</v>
      </c>
      <c r="P1905" s="3">
        <v>-103.05385160466668</v>
      </c>
      <c r="Q1905" s="3">
        <v>30.05063745782887</v>
      </c>
      <c r="R1905" s="3">
        <v>1.9384200829252904</v>
      </c>
      <c r="S1905" s="3">
        <v>4.0501775527088739</v>
      </c>
      <c r="T1905" s="3">
        <v>1.226601446207269</v>
      </c>
      <c r="U1905" s="4">
        <v>0.17130164113202598</v>
      </c>
    </row>
    <row r="1906" spans="1:21" x14ac:dyDescent="0.25">
      <c r="A1906">
        <v>4398</v>
      </c>
      <c r="B1906" t="s">
        <v>20</v>
      </c>
      <c r="C1906" s="1">
        <v>41635.263562800923</v>
      </c>
      <c r="D1906">
        <v>929.03</v>
      </c>
      <c r="E1906">
        <v>426.41500000000002</v>
      </c>
      <c r="F1906">
        <v>2027.53</v>
      </c>
      <c r="G1906">
        <v>-1.24</v>
      </c>
      <c r="H1906" s="1">
        <v>41635.263562685184</v>
      </c>
      <c r="I1906">
        <v>895.73400000000004</v>
      </c>
      <c r="J1906">
        <v>488.16399999999999</v>
      </c>
      <c r="K1906">
        <v>2056.38</v>
      </c>
      <c r="L1906" s="3">
        <v>0.66074448809610997</v>
      </c>
      <c r="M1906" s="3">
        <v>1.5977224756265753</v>
      </c>
      <c r="N1906" s="3">
        <v>4.2304501014663423</v>
      </c>
      <c r="O1906" s="3">
        <v>-49.10290901078298</v>
      </c>
      <c r="P1906" s="3">
        <v>-97.597632117905675</v>
      </c>
      <c r="Q1906" s="3">
        <v>11.117126239862795</v>
      </c>
      <c r="R1906" s="3">
        <v>1.3457082481958196</v>
      </c>
      <c r="S1906" s="3">
        <v>4.1961443327915617</v>
      </c>
      <c r="T1906" s="3">
        <v>1.1977839691171539</v>
      </c>
      <c r="U1906" s="4">
        <v>0.12305765811229284</v>
      </c>
    </row>
    <row r="1907" spans="1:21" x14ac:dyDescent="0.25">
      <c r="A1907">
        <v>2566</v>
      </c>
      <c r="B1907" t="s">
        <v>20</v>
      </c>
      <c r="C1907" s="1">
        <v>41173.183141180554</v>
      </c>
      <c r="D1907">
        <v>964.08199999999999</v>
      </c>
      <c r="E1907">
        <v>408.43200000000002</v>
      </c>
      <c r="F1907">
        <v>1994.306</v>
      </c>
      <c r="G1907">
        <v>-0.88</v>
      </c>
      <c r="H1907" s="1">
        <v>41173.18314108796</v>
      </c>
      <c r="I1907">
        <v>947.38499999999999</v>
      </c>
      <c r="J1907">
        <v>526.73800000000006</v>
      </c>
      <c r="K1907">
        <v>2003.556</v>
      </c>
      <c r="L1907" s="3">
        <v>1.1983059689512054</v>
      </c>
      <c r="M1907" s="3">
        <v>1.7924194719618192</v>
      </c>
      <c r="N1907" s="3">
        <v>4.4825549171713783</v>
      </c>
      <c r="O1907" s="3">
        <v>-61.303074325169703</v>
      </c>
      <c r="P1907" s="3">
        <v>-100.53729551353034</v>
      </c>
      <c r="Q1907" s="3">
        <v>25.692261527932114</v>
      </c>
      <c r="R1907" s="3">
        <v>2.0528602733111256</v>
      </c>
      <c r="S1907" s="3">
        <v>4.3006446525496358</v>
      </c>
      <c r="T1907" s="3">
        <v>1.4034101895745152</v>
      </c>
      <c r="U1907" s="4">
        <v>0.19231758253393777</v>
      </c>
    </row>
    <row r="1908" spans="1:21" x14ac:dyDescent="0.25">
      <c r="A1908">
        <v>2580</v>
      </c>
      <c r="B1908" t="s">
        <v>20</v>
      </c>
      <c r="C1908" s="1">
        <v>41175.94493982639</v>
      </c>
      <c r="D1908">
        <v>913.79</v>
      </c>
      <c r="E1908">
        <v>449.58</v>
      </c>
      <c r="F1908">
        <v>2027.53</v>
      </c>
      <c r="G1908">
        <v>0.72</v>
      </c>
      <c r="H1908" s="1">
        <v>41175.944939791669</v>
      </c>
      <c r="I1908">
        <v>914.71900000000005</v>
      </c>
      <c r="J1908">
        <v>466.86900000000003</v>
      </c>
      <c r="K1908">
        <v>2019.2929999999999</v>
      </c>
      <c r="L1908" s="3">
        <v>1.2141727970689538</v>
      </c>
      <c r="M1908" s="3">
        <v>1.8170424074993006</v>
      </c>
      <c r="N1908" s="3">
        <v>3.9641062948115913</v>
      </c>
      <c r="O1908" s="3">
        <v>-65.586363223607236</v>
      </c>
      <c r="P1908" s="3">
        <v>-106.44271894278688</v>
      </c>
      <c r="Q1908" s="3">
        <v>28.282952532187227</v>
      </c>
      <c r="R1908" s="3">
        <v>1.9217667733228154</v>
      </c>
      <c r="S1908" s="3">
        <v>3.8447488859238206</v>
      </c>
      <c r="T1908" s="3">
        <v>1.39665606425433</v>
      </c>
      <c r="U1908" s="4">
        <v>0.18126164203684461</v>
      </c>
    </row>
    <row r="1909" spans="1:21" x14ac:dyDescent="0.25">
      <c r="A1909">
        <v>4037</v>
      </c>
      <c r="B1909" t="s">
        <v>20</v>
      </c>
      <c r="C1909" s="1">
        <v>41554.738104444441</v>
      </c>
      <c r="D1909">
        <v>935.73599999999999</v>
      </c>
      <c r="E1909">
        <v>462.38200000000001</v>
      </c>
      <c r="F1909">
        <v>2049.17</v>
      </c>
      <c r="G1909">
        <v>-1.36</v>
      </c>
      <c r="H1909" s="1">
        <v>41554.738104351854</v>
      </c>
      <c r="I1909">
        <v>904.66499999999996</v>
      </c>
      <c r="J1909">
        <v>605.30600000000004</v>
      </c>
      <c r="K1909">
        <v>2066.7049999999999</v>
      </c>
      <c r="L1909" s="3">
        <v>0.55520772269953433</v>
      </c>
      <c r="M1909" s="3">
        <v>1.3672834937704272</v>
      </c>
      <c r="N1909" s="3">
        <v>2.7281446958423761</v>
      </c>
      <c r="O1909" s="3">
        <v>-49.604514217038947</v>
      </c>
      <c r="P1909" s="3">
        <v>-105.04567013454918</v>
      </c>
      <c r="Q1909" s="3">
        <v>10.977803215350914</v>
      </c>
      <c r="R1909" s="3">
        <v>1.1123257977984622</v>
      </c>
      <c r="S1909" s="3">
        <v>2.6891194852776152</v>
      </c>
      <c r="T1909" s="3">
        <v>1.0499069444063025</v>
      </c>
      <c r="U1909" s="4">
        <v>0.11023321207794165</v>
      </c>
    </row>
    <row r="1910" spans="1:21" x14ac:dyDescent="0.25">
      <c r="A1910">
        <v>3962</v>
      </c>
      <c r="B1910" t="s">
        <v>20</v>
      </c>
      <c r="C1910" s="1">
        <v>41539.821095798608</v>
      </c>
      <c r="D1910">
        <v>913.48599999999999</v>
      </c>
      <c r="E1910">
        <v>434.34</v>
      </c>
      <c r="F1910">
        <v>2017.1659999999999</v>
      </c>
      <c r="G1910">
        <v>-0.44</v>
      </c>
      <c r="H1910" s="1">
        <v>41539.82109568287</v>
      </c>
      <c r="I1910">
        <v>915.72799999999995</v>
      </c>
      <c r="J1910">
        <v>435.11399999999998</v>
      </c>
      <c r="K1910">
        <v>2033.961</v>
      </c>
      <c r="L1910" s="3">
        <v>1.0979093579098818</v>
      </c>
      <c r="M1910" s="3">
        <v>2.0867865080295207</v>
      </c>
      <c r="N1910" s="3">
        <v>3.964050286707451</v>
      </c>
      <c r="O1910" s="3">
        <v>-62.040091325394826</v>
      </c>
      <c r="P1910" s="3">
        <v>-105.1436166927064</v>
      </c>
      <c r="Q1910" s="3">
        <v>21.756322484893246</v>
      </c>
      <c r="R1910" s="3">
        <v>1.9937024054062249</v>
      </c>
      <c r="S1910" s="3">
        <v>3.8928747410717506</v>
      </c>
      <c r="T1910" s="3">
        <v>1.4241356107713727</v>
      </c>
      <c r="U1910" s="4">
        <v>0.17874755501244521</v>
      </c>
    </row>
    <row r="1911" spans="1:21" x14ac:dyDescent="0.25">
      <c r="A1911">
        <v>4012</v>
      </c>
      <c r="B1911" t="s">
        <v>20</v>
      </c>
      <c r="C1911" s="1">
        <v>41550.860281620371</v>
      </c>
      <c r="D1911">
        <v>943.35599999999999</v>
      </c>
      <c r="E1911">
        <v>432.81599999999997</v>
      </c>
      <c r="F1911">
        <v>2044.903</v>
      </c>
      <c r="G1911">
        <v>-1.45</v>
      </c>
      <c r="H1911" s="1">
        <v>41550.860281597219</v>
      </c>
      <c r="I1911">
        <v>915.90200000000004</v>
      </c>
      <c r="J1911">
        <v>530.95000000000005</v>
      </c>
      <c r="K1911">
        <v>2062.3969999999999</v>
      </c>
      <c r="L1911" s="3">
        <v>0.646045802691532</v>
      </c>
      <c r="M1911" s="3">
        <v>1.2452059320181019</v>
      </c>
      <c r="N1911" s="3">
        <v>3.5886150052714356</v>
      </c>
      <c r="O1911" s="3">
        <v>-47.021037183978343</v>
      </c>
      <c r="P1911" s="3">
        <v>-89.874936155650815</v>
      </c>
      <c r="Q1911" s="3">
        <v>3.3135051486716374</v>
      </c>
      <c r="R1911" s="3">
        <v>1.0217052285224781</v>
      </c>
      <c r="S1911" s="3">
        <v>3.5822758637581273</v>
      </c>
      <c r="T1911" s="3">
        <v>0.96458455551737643</v>
      </c>
      <c r="U1911" s="4">
        <v>0.19130739401045976</v>
      </c>
    </row>
    <row r="1912" spans="1:21" x14ac:dyDescent="0.25">
      <c r="A1912">
        <v>2959</v>
      </c>
      <c r="B1912" t="s">
        <v>20</v>
      </c>
      <c r="C1912" s="1">
        <v>41274.980669687502</v>
      </c>
      <c r="D1912">
        <v>1009.802</v>
      </c>
      <c r="E1912">
        <v>470.30599999999998</v>
      </c>
      <c r="F1912">
        <v>2003.146</v>
      </c>
      <c r="G1912">
        <v>-0.16</v>
      </c>
      <c r="H1912" s="1">
        <v>41274.980669618053</v>
      </c>
      <c r="I1912">
        <v>981.03499999999997</v>
      </c>
      <c r="J1912">
        <v>554.976</v>
      </c>
      <c r="K1912">
        <v>1999.0519999999999</v>
      </c>
      <c r="L1912" s="3">
        <v>1.0240103447189457</v>
      </c>
      <c r="M1912" s="3">
        <v>1.9061359881287783</v>
      </c>
      <c r="N1912" s="3">
        <v>4.1682688059535451</v>
      </c>
      <c r="O1912" s="3">
        <v>-63.164166088431557</v>
      </c>
      <c r="P1912" s="3">
        <v>-103.13715230901542</v>
      </c>
      <c r="Q1912" s="3">
        <v>29.245873035189934</v>
      </c>
      <c r="R1912" s="3">
        <v>2.1077837185990802</v>
      </c>
      <c r="S1912" s="3">
        <v>3.9814128471866752</v>
      </c>
      <c r="T1912" s="3">
        <v>1.3036454012390095</v>
      </c>
      <c r="U1912" s="4">
        <v>0.18064395850109358</v>
      </c>
    </row>
    <row r="1913" spans="1:21" x14ac:dyDescent="0.25">
      <c r="A1913">
        <v>4105</v>
      </c>
      <c r="B1913" t="s">
        <v>20</v>
      </c>
      <c r="C1913" s="1">
        <v>41563.33214770833</v>
      </c>
      <c r="D1913">
        <v>1006.145</v>
      </c>
      <c r="E1913">
        <v>445.61799999999999</v>
      </c>
      <c r="F1913">
        <v>2019.3</v>
      </c>
      <c r="G1913">
        <v>-1.34</v>
      </c>
      <c r="H1913" s="1">
        <v>41563.332147627312</v>
      </c>
      <c r="I1913">
        <v>975.55100000000004</v>
      </c>
      <c r="J1913">
        <v>496.827</v>
      </c>
      <c r="K1913">
        <v>2034.1959999999999</v>
      </c>
      <c r="L1913" s="3">
        <v>0.55398828411181489</v>
      </c>
      <c r="M1913" s="3">
        <v>1.177166834507291</v>
      </c>
      <c r="N1913" s="3">
        <v>3.2516894112721264</v>
      </c>
      <c r="O1913" s="3">
        <v>-48.129228878696289</v>
      </c>
      <c r="P1913" s="3">
        <v>-97.508931402851431</v>
      </c>
      <c r="Q1913" s="3">
        <v>8.7534737282193102</v>
      </c>
      <c r="R1913" s="3">
        <v>0.96819984200135423</v>
      </c>
      <c r="S1913" s="3">
        <v>3.2344095710773217</v>
      </c>
      <c r="T1913" s="3">
        <v>0.9176070434139092</v>
      </c>
      <c r="U1913" s="4">
        <v>0.10893424426257357</v>
      </c>
    </row>
    <row r="1914" spans="1:21" x14ac:dyDescent="0.25">
      <c r="A1914">
        <v>4234</v>
      </c>
      <c r="B1914" t="s">
        <v>20</v>
      </c>
      <c r="C1914" s="1">
        <v>41593.569240416669</v>
      </c>
      <c r="D1914">
        <v>997.00099999999998</v>
      </c>
      <c r="E1914">
        <v>495.60500000000002</v>
      </c>
      <c r="F1914">
        <v>2006.498</v>
      </c>
      <c r="G1914">
        <v>-1.27</v>
      </c>
      <c r="H1914" s="1">
        <v>41593.569240324076</v>
      </c>
      <c r="I1914">
        <v>964.21600000000001</v>
      </c>
      <c r="J1914">
        <v>554.96400000000006</v>
      </c>
      <c r="K1914">
        <v>2045.271</v>
      </c>
      <c r="L1914" s="3">
        <v>0.6167665456692969</v>
      </c>
      <c r="M1914" s="3">
        <v>1.087029827801927</v>
      </c>
      <c r="N1914" s="3">
        <v>2.8996939081425657</v>
      </c>
      <c r="O1914" s="3">
        <v>-54.523728099128192</v>
      </c>
      <c r="P1914" s="3">
        <v>-91.581237794587068</v>
      </c>
      <c r="Q1914" s="3">
        <v>5.9059062830784868</v>
      </c>
      <c r="R1914" s="3">
        <v>0.97571197035063051</v>
      </c>
      <c r="S1914" s="3">
        <v>2.8899093456896026</v>
      </c>
      <c r="T1914" s="3">
        <v>0.80541957796344832</v>
      </c>
      <c r="U1914" s="4">
        <v>0.13495331832353266</v>
      </c>
    </row>
    <row r="1915" spans="1:21" x14ac:dyDescent="0.25">
      <c r="A1915">
        <v>2809</v>
      </c>
      <c r="B1915" t="s">
        <v>20</v>
      </c>
      <c r="C1915" s="1">
        <v>41229.671388495372</v>
      </c>
      <c r="D1915">
        <v>984.19899999999996</v>
      </c>
      <c r="E1915">
        <v>428.85399999999998</v>
      </c>
      <c r="F1915">
        <v>2037.893</v>
      </c>
      <c r="G1915">
        <v>-1.1599999999999999</v>
      </c>
      <c r="H1915" s="1">
        <v>41229.671388437499</v>
      </c>
      <c r="I1915">
        <v>971.38900000000001</v>
      </c>
      <c r="J1915">
        <v>492.31299999999999</v>
      </c>
      <c r="K1915">
        <v>2041.2090000000001</v>
      </c>
      <c r="L1915" s="3">
        <v>0.82045163614899985</v>
      </c>
      <c r="M1915" s="3">
        <v>1.386469291870654</v>
      </c>
      <c r="N1915" s="3">
        <v>4.4712609277110298</v>
      </c>
      <c r="O1915" s="3">
        <v>-67.370048792423077</v>
      </c>
      <c r="P1915" s="3">
        <v>-102.20670126852751</v>
      </c>
      <c r="Q1915" s="3">
        <v>24.394935692007902</v>
      </c>
      <c r="R1915" s="3">
        <v>1.6353282837453662</v>
      </c>
      <c r="S1915" s="3">
        <v>4.3404126400810128</v>
      </c>
      <c r="T1915" s="3">
        <v>0.98656454028900953</v>
      </c>
      <c r="U1915" s="4">
        <v>0.14840035875042148</v>
      </c>
    </row>
    <row r="1916" spans="1:21" x14ac:dyDescent="0.25">
      <c r="A1916">
        <v>2822</v>
      </c>
      <c r="B1916" t="s">
        <v>20</v>
      </c>
      <c r="C1916" s="1">
        <v>41233.144059293983</v>
      </c>
      <c r="D1916">
        <v>926.89700000000005</v>
      </c>
      <c r="E1916">
        <v>426.72</v>
      </c>
      <c r="F1916">
        <v>2033.3209999999999</v>
      </c>
      <c r="G1916">
        <v>-0.65</v>
      </c>
      <c r="H1916" s="1">
        <v>41233.14405923611</v>
      </c>
      <c r="I1916">
        <v>925.75300000000004</v>
      </c>
      <c r="J1916">
        <v>464.89400000000001</v>
      </c>
      <c r="K1916">
        <v>2047.2280000000001</v>
      </c>
      <c r="L1916" s="3">
        <v>1.0012178200491049</v>
      </c>
      <c r="M1916" s="3">
        <v>1.8256588930438788</v>
      </c>
      <c r="N1916" s="3">
        <v>3.8467909928990043</v>
      </c>
      <c r="O1916" s="3">
        <v>-68.63592289370807</v>
      </c>
      <c r="P1916" s="3">
        <v>-108.52129075231552</v>
      </c>
      <c r="Q1916" s="3">
        <v>31.760788699415521</v>
      </c>
      <c r="R1916" s="3">
        <v>1.9379980728544979</v>
      </c>
      <c r="S1916" s="3">
        <v>3.7174371574038219</v>
      </c>
      <c r="T1916" s="3">
        <v>1.2075132211526807</v>
      </c>
      <c r="U1916" s="4">
        <v>0.16827340861495491</v>
      </c>
    </row>
    <row r="1917" spans="1:21" x14ac:dyDescent="0.25">
      <c r="A1917">
        <v>4022</v>
      </c>
      <c r="B1917" t="s">
        <v>20</v>
      </c>
      <c r="C1917" s="1">
        <v>41551.987058564817</v>
      </c>
      <c r="D1917">
        <v>966.52099999999996</v>
      </c>
      <c r="E1917">
        <v>449.88499999999999</v>
      </c>
      <c r="F1917">
        <v>2055.2660000000001</v>
      </c>
      <c r="G1917">
        <v>-0.78</v>
      </c>
      <c r="H1917" s="1">
        <v>41551.987058495368</v>
      </c>
      <c r="I1917">
        <v>945.57600000000002</v>
      </c>
      <c r="J1917">
        <v>503.20499999999998</v>
      </c>
      <c r="K1917">
        <v>2062.3609999999999</v>
      </c>
      <c r="L1917" s="3">
        <v>0.69702773812490504</v>
      </c>
      <c r="M1917" s="3">
        <v>1.658427437208281</v>
      </c>
      <c r="N1917" s="3">
        <v>3.4363804338176318</v>
      </c>
      <c r="O1917" s="3">
        <v>-44.392080846115491</v>
      </c>
      <c r="P1917" s="3">
        <v>-99.727542641060708</v>
      </c>
      <c r="Q1917" s="3">
        <v>9.2436127876595879</v>
      </c>
      <c r="R1917" s="3">
        <v>1.2749114747041403</v>
      </c>
      <c r="S1917" s="3">
        <v>3.4082372257815905</v>
      </c>
      <c r="T1917" s="3">
        <v>1.3280029935012863</v>
      </c>
      <c r="U1917" s="4">
        <v>0.13841850660324678</v>
      </c>
    </row>
    <row r="1918" spans="1:21" x14ac:dyDescent="0.25">
      <c r="A1918">
        <v>5103</v>
      </c>
      <c r="B1918" t="s">
        <v>20</v>
      </c>
      <c r="C1918" s="1">
        <v>41799.644068125002</v>
      </c>
      <c r="D1918">
        <v>980.54200000000003</v>
      </c>
      <c r="E1918">
        <v>503.22500000000002</v>
      </c>
      <c r="F1918">
        <v>2031.797</v>
      </c>
      <c r="G1918">
        <v>-1.1299999999999999</v>
      </c>
      <c r="H1918" s="1">
        <v>41799.644068078705</v>
      </c>
      <c r="I1918">
        <v>973.83600000000001</v>
      </c>
      <c r="J1918">
        <v>537.024</v>
      </c>
      <c r="K1918">
        <v>2011.777</v>
      </c>
      <c r="L1918" s="3">
        <v>0.69285186105917573</v>
      </c>
      <c r="M1918" s="3">
        <v>1.4228696332491029</v>
      </c>
      <c r="N1918" s="3">
        <v>3.1751191530783762</v>
      </c>
      <c r="O1918" s="3">
        <v>-42.935185491593003</v>
      </c>
      <c r="P1918" s="3">
        <v>-98.656024139327556</v>
      </c>
      <c r="Q1918" s="3">
        <v>6.6991827929908725</v>
      </c>
      <c r="R1918" s="3">
        <v>1.0862200740748449</v>
      </c>
      <c r="S1918" s="3">
        <v>3.1554941412948665</v>
      </c>
      <c r="T1918" s="3">
        <v>1.1783241273665226</v>
      </c>
      <c r="U1918" s="4">
        <v>0.14792673873553128</v>
      </c>
    </row>
    <row r="1919" spans="1:21" x14ac:dyDescent="0.25">
      <c r="A1919">
        <v>3976</v>
      </c>
      <c r="B1919" t="s">
        <v>20</v>
      </c>
      <c r="C1919" s="1">
        <v>41542.895674467596</v>
      </c>
      <c r="D1919">
        <v>992.73400000000004</v>
      </c>
      <c r="E1919">
        <v>484.93700000000001</v>
      </c>
      <c r="F1919">
        <v>2040.636</v>
      </c>
      <c r="G1919">
        <v>-0.38</v>
      </c>
      <c r="H1919" s="1">
        <v>41542.895674340281</v>
      </c>
      <c r="I1919">
        <v>986.303</v>
      </c>
      <c r="J1919">
        <v>534.53800000000001</v>
      </c>
      <c r="K1919">
        <v>2047.0740000000001</v>
      </c>
      <c r="L1919" s="3">
        <v>0.97174469833737631</v>
      </c>
      <c r="M1919" s="3">
        <v>1.5516964248714662</v>
      </c>
      <c r="N1919" s="3">
        <v>4.0466524226952831</v>
      </c>
      <c r="O1919" s="3">
        <v>-63.118594924003503</v>
      </c>
      <c r="P1919" s="3">
        <v>-109.73623708827564</v>
      </c>
      <c r="Q1919" s="3">
        <v>29.198622828811661</v>
      </c>
      <c r="R1919" s="3">
        <v>1.6464167871965856</v>
      </c>
      <c r="S1919" s="3">
        <v>3.9195584208111995</v>
      </c>
      <c r="T1919" s="3">
        <v>1.251140145867339</v>
      </c>
      <c r="U1919" s="4">
        <v>0.16235311233683744</v>
      </c>
    </row>
    <row r="1920" spans="1:21" x14ac:dyDescent="0.25">
      <c r="A1920">
        <v>5117</v>
      </c>
      <c r="B1920" t="s">
        <v>20</v>
      </c>
      <c r="C1920" s="1">
        <v>41801.047648240739</v>
      </c>
      <c r="D1920">
        <v>1010.412</v>
      </c>
      <c r="E1920">
        <v>440.74099999999999</v>
      </c>
      <c r="F1920">
        <v>2019.91</v>
      </c>
      <c r="G1920">
        <v>-1.21</v>
      </c>
      <c r="H1920" s="1">
        <v>41801.047648171298</v>
      </c>
      <c r="I1920">
        <v>996.12300000000005</v>
      </c>
      <c r="J1920">
        <v>533.26599999999996</v>
      </c>
      <c r="K1920">
        <v>2001.3820000000001</v>
      </c>
      <c r="L1920" s="3">
        <v>0.66429345820500263</v>
      </c>
      <c r="M1920" s="3">
        <v>1.4046898145504512</v>
      </c>
      <c r="N1920" s="3">
        <v>3.3814478501143901</v>
      </c>
      <c r="O1920" s="3">
        <v>-42.799706929270599</v>
      </c>
      <c r="P1920" s="3">
        <v>-97.857323383648563</v>
      </c>
      <c r="Q1920" s="3">
        <v>6.675554540844697</v>
      </c>
      <c r="R1920" s="3">
        <v>1.0638981400715011</v>
      </c>
      <c r="S1920" s="3">
        <v>3.3635025057180883</v>
      </c>
      <c r="T1920" s="3">
        <v>1.1609551563931291</v>
      </c>
      <c r="U1920" s="4">
        <v>0.14478619164127282</v>
      </c>
    </row>
    <row r="1921" spans="1:21" x14ac:dyDescent="0.25">
      <c r="A1921">
        <v>5122</v>
      </c>
      <c r="B1921" t="s">
        <v>20</v>
      </c>
      <c r="C1921" s="1">
        <v>41801.050979560183</v>
      </c>
      <c r="D1921">
        <v>1017.1180000000001</v>
      </c>
      <c r="E1921">
        <v>456.286</v>
      </c>
      <c r="F1921">
        <v>2000.098</v>
      </c>
      <c r="G1921">
        <v>-1.43</v>
      </c>
      <c r="H1921" s="1">
        <v>41801.050979479165</v>
      </c>
      <c r="I1921">
        <v>987.58500000000004</v>
      </c>
      <c r="J1921">
        <v>507.13099999999997</v>
      </c>
      <c r="K1921">
        <v>2001.99</v>
      </c>
      <c r="L1921" s="3">
        <v>0.66359808237922169</v>
      </c>
      <c r="M1921" s="3">
        <v>1.4241132278187765</v>
      </c>
      <c r="N1921" s="3">
        <v>3.8397337374158131</v>
      </c>
      <c r="O1921" s="3">
        <v>41.063443935631668</v>
      </c>
      <c r="P1921" s="3">
        <v>-81.250979063654796</v>
      </c>
      <c r="Q1921" s="3">
        <v>-174.71551888246023</v>
      </c>
      <c r="R1921" s="3">
        <v>1.0538268394634542</v>
      </c>
      <c r="S1921" s="3">
        <v>3.8142600737600674</v>
      </c>
      <c r="T1921" s="3">
        <v>1.2241123285061803</v>
      </c>
      <c r="U1921" s="4">
        <v>0.15273086596525765</v>
      </c>
    </row>
    <row r="1922" spans="1:21" x14ac:dyDescent="0.25">
      <c r="A1922">
        <v>3030</v>
      </c>
      <c r="B1922" t="s">
        <v>20</v>
      </c>
      <c r="C1922" s="1">
        <v>41300.588211469905</v>
      </c>
      <c r="D1922">
        <v>921.71500000000003</v>
      </c>
      <c r="E1922">
        <v>467.86799999999999</v>
      </c>
      <c r="F1922">
        <v>2049.17</v>
      </c>
      <c r="G1922">
        <v>-0.72</v>
      </c>
      <c r="H1922" s="1">
        <v>41300.588211319446</v>
      </c>
      <c r="I1922">
        <v>899.94600000000003</v>
      </c>
      <c r="J1922">
        <v>583.70299999999997</v>
      </c>
      <c r="K1922">
        <v>2068.085</v>
      </c>
      <c r="L1922" s="3">
        <v>0.95680959349277173</v>
      </c>
      <c r="M1922" s="3">
        <v>2.0875515529318878</v>
      </c>
      <c r="N1922" s="3">
        <v>4.0923667741084468</v>
      </c>
      <c r="O1922" s="3">
        <v>-61.234535366641722</v>
      </c>
      <c r="P1922" s="3">
        <v>-100.35250834103022</v>
      </c>
      <c r="Q1922" s="3">
        <v>32.115576132904586</v>
      </c>
      <c r="R1922" s="3">
        <v>2.371946594586916</v>
      </c>
      <c r="S1922" s="3">
        <v>3.8131814310506797</v>
      </c>
      <c r="T1922" s="3">
        <v>1.3385929296555332</v>
      </c>
      <c r="U1922" s="4">
        <v>0.16437614984633919</v>
      </c>
    </row>
    <row r="1923" spans="1:21" x14ac:dyDescent="0.25">
      <c r="A1923">
        <v>2574</v>
      </c>
      <c r="B1923" t="s">
        <v>20</v>
      </c>
      <c r="C1923" s="1">
        <v>41175.098031076392</v>
      </c>
      <c r="D1923">
        <v>914.70500000000004</v>
      </c>
      <c r="E1923">
        <v>496.51900000000001</v>
      </c>
      <c r="F1923">
        <v>2023.567</v>
      </c>
      <c r="G1923">
        <v>-0.1</v>
      </c>
      <c r="H1923" s="1">
        <v>41175.098031076392</v>
      </c>
      <c r="I1923">
        <v>929.55799999999999</v>
      </c>
      <c r="J1923">
        <v>477.517</v>
      </c>
      <c r="K1923">
        <v>2019.6030000000001</v>
      </c>
      <c r="L1923" s="3">
        <v>1.1482029235084223</v>
      </c>
      <c r="M1923" s="3">
        <v>1.7489158886732337</v>
      </c>
      <c r="N1923" s="3">
        <v>3.9995992800834692</v>
      </c>
      <c r="O1923" s="3">
        <v>-65.313306668852888</v>
      </c>
      <c r="P1923" s="3">
        <v>-100.11082078213248</v>
      </c>
      <c r="Q1923" s="3">
        <v>23.23296248733757</v>
      </c>
      <c r="R1923" s="3">
        <v>1.8811306683809335</v>
      </c>
      <c r="S1923" s="3">
        <v>3.8819931710309561</v>
      </c>
      <c r="T1923" s="3">
        <v>1.2969746815629151</v>
      </c>
      <c r="U1923" s="4">
        <v>0.19402606293331745</v>
      </c>
    </row>
    <row r="1924" spans="1:21" x14ac:dyDescent="0.25">
      <c r="A1924">
        <v>5115</v>
      </c>
      <c r="B1924" t="s">
        <v>20</v>
      </c>
      <c r="C1924" s="1">
        <v>41800.915447905092</v>
      </c>
      <c r="D1924">
        <v>975.66499999999996</v>
      </c>
      <c r="E1924">
        <v>407.51799999999997</v>
      </c>
      <c r="F1924">
        <v>2027.8340000000001</v>
      </c>
      <c r="G1924">
        <v>-1.04</v>
      </c>
      <c r="H1924" s="1">
        <v>41800.915447870371</v>
      </c>
      <c r="I1924">
        <v>963.279</v>
      </c>
      <c r="J1924">
        <v>477.11200000000002</v>
      </c>
      <c r="K1924">
        <v>2011.8219999999999</v>
      </c>
      <c r="L1924" s="3">
        <v>0.74578249275838038</v>
      </c>
      <c r="M1924" s="3">
        <v>1.5180748628960963</v>
      </c>
      <c r="N1924" s="3">
        <v>3.9206431570574218</v>
      </c>
      <c r="O1924" s="3">
        <v>-42.528791046208795</v>
      </c>
      <c r="P1924" s="3">
        <v>-95.196987353225467</v>
      </c>
      <c r="Q1924" s="3">
        <v>5.7447225315451309</v>
      </c>
      <c r="R1924" s="3">
        <v>1.164724511838358</v>
      </c>
      <c r="S1924" s="3">
        <v>3.9089452118316217</v>
      </c>
      <c r="T1924" s="3">
        <v>1.2413572384630243</v>
      </c>
      <c r="U1924" s="4">
        <v>0.15936361254004333</v>
      </c>
    </row>
    <row r="1925" spans="1:21" x14ac:dyDescent="0.25">
      <c r="A1925">
        <v>3414</v>
      </c>
      <c r="B1925" t="s">
        <v>20</v>
      </c>
      <c r="C1925" s="1">
        <v>41388.641654606479</v>
      </c>
      <c r="D1925">
        <v>1005.84</v>
      </c>
      <c r="E1925">
        <v>474.87799999999999</v>
      </c>
      <c r="F1925">
        <v>2035.15</v>
      </c>
      <c r="G1925">
        <v>-0.66</v>
      </c>
      <c r="H1925" s="1">
        <v>41388.641654548614</v>
      </c>
      <c r="I1925">
        <v>1007.721</v>
      </c>
      <c r="J1925">
        <v>493.26100000000002</v>
      </c>
      <c r="K1925">
        <v>2041.5360000000001</v>
      </c>
      <c r="L1925" s="3">
        <v>0.98476147073520415</v>
      </c>
      <c r="M1925" s="3">
        <v>1.5894978805814264</v>
      </c>
      <c r="N1925" s="3">
        <v>4.3029392101536619</v>
      </c>
      <c r="O1925" s="3">
        <v>-65.728855299552109</v>
      </c>
      <c r="P1925" s="3">
        <v>-103.50870616110984</v>
      </c>
      <c r="Q1925" s="3">
        <v>24.292125380162702</v>
      </c>
      <c r="R1925" s="3">
        <v>1.721481172818244</v>
      </c>
      <c r="S1925" s="3">
        <v>4.1904061743009038</v>
      </c>
      <c r="T1925" s="3">
        <v>1.1735402484814585</v>
      </c>
      <c r="U1925" s="4">
        <v>0.16326434129894937</v>
      </c>
    </row>
    <row r="1926" spans="1:21" x14ac:dyDescent="0.25">
      <c r="A1926">
        <v>5112</v>
      </c>
      <c r="B1926" t="s">
        <v>20</v>
      </c>
      <c r="C1926" s="1">
        <v>41799.876605173609</v>
      </c>
      <c r="D1926">
        <v>994.25800000000004</v>
      </c>
      <c r="E1926">
        <v>412.39400000000001</v>
      </c>
      <c r="F1926">
        <v>2016.8620000000001</v>
      </c>
      <c r="G1926">
        <v>-1.1599999999999999</v>
      </c>
      <c r="H1926" s="1">
        <v>41799.876605104168</v>
      </c>
      <c r="I1926">
        <v>979.92899999999997</v>
      </c>
      <c r="J1926">
        <v>487.20100000000002</v>
      </c>
      <c r="K1926">
        <v>1996.684</v>
      </c>
      <c r="L1926" s="3">
        <v>0.60032878288631297</v>
      </c>
      <c r="M1926" s="3">
        <v>1.3026455106712638</v>
      </c>
      <c r="N1926" s="3">
        <v>3.9742718580594807</v>
      </c>
      <c r="O1926" s="3">
        <v>-46.489079860683354</v>
      </c>
      <c r="P1926" s="3">
        <v>-95.661029631953596</v>
      </c>
      <c r="Q1926" s="3">
        <v>7.7098929102949576</v>
      </c>
      <c r="R1926" s="3">
        <v>1.055524642536966</v>
      </c>
      <c r="S1926" s="3">
        <v>3.9572804932305417</v>
      </c>
      <c r="T1926" s="3">
        <v>1.0186267497867902</v>
      </c>
      <c r="U1926" s="4">
        <v>0.1265344092874377</v>
      </c>
    </row>
    <row r="1927" spans="1:21" x14ac:dyDescent="0.25">
      <c r="A1927">
        <v>4178</v>
      </c>
      <c r="B1927" t="s">
        <v>20</v>
      </c>
      <c r="C1927" s="1">
        <v>41583.93599229167</v>
      </c>
      <c r="D1927">
        <v>965.91099999999994</v>
      </c>
      <c r="E1927">
        <v>455.98099999999999</v>
      </c>
      <c r="F1927">
        <v>2062.277</v>
      </c>
      <c r="G1927">
        <v>-0.27</v>
      </c>
      <c r="H1927" s="1">
        <v>41583.935992256942</v>
      </c>
      <c r="I1927">
        <v>947.19399999999996</v>
      </c>
      <c r="J1927">
        <v>487.21800000000002</v>
      </c>
      <c r="K1927">
        <v>2061.98</v>
      </c>
      <c r="L1927" s="3">
        <v>0.67005357910365071</v>
      </c>
      <c r="M1927" s="3">
        <v>1.4870050722994232</v>
      </c>
      <c r="N1927" s="3">
        <v>3.7276033978236924</v>
      </c>
      <c r="O1927" s="3">
        <v>-48.887103799327484</v>
      </c>
      <c r="P1927" s="3">
        <v>-100.71789889670906</v>
      </c>
      <c r="Q1927" s="3">
        <v>8.487285138722541</v>
      </c>
      <c r="R1927" s="3">
        <v>1.2089228259103493</v>
      </c>
      <c r="S1927" s="3">
        <v>3.6995496480137149</v>
      </c>
      <c r="T1927" s="3">
        <v>1.1638545031819376</v>
      </c>
      <c r="U1927" s="4">
        <v>0.12583074652513468</v>
      </c>
    </row>
    <row r="1928" spans="1:21" x14ac:dyDescent="0.25">
      <c r="A1928">
        <v>4399</v>
      </c>
      <c r="B1928" t="s">
        <v>20</v>
      </c>
      <c r="C1928" s="1">
        <v>41635.775562256946</v>
      </c>
      <c r="D1928">
        <v>969.26400000000001</v>
      </c>
      <c r="E1928">
        <v>402.03100000000001</v>
      </c>
      <c r="F1928">
        <v>2024.1769999999999</v>
      </c>
      <c r="G1928">
        <v>-0.85</v>
      </c>
      <c r="H1928" s="1">
        <v>41635.775562256946</v>
      </c>
      <c r="I1928">
        <v>950.36</v>
      </c>
      <c r="J1928">
        <v>435.68900000000002</v>
      </c>
      <c r="K1928">
        <v>2033.9490000000001</v>
      </c>
      <c r="L1928" s="3">
        <v>0.72501078377188977</v>
      </c>
      <c r="M1928" s="3">
        <v>1.5416526170924771</v>
      </c>
      <c r="N1928" s="3">
        <v>4.3966819402059709</v>
      </c>
      <c r="O1928" s="3">
        <v>-44.708882896222654</v>
      </c>
      <c r="P1928" s="3">
        <v>-97.300224897155786</v>
      </c>
      <c r="Q1928" s="3">
        <v>6.8249655449943489</v>
      </c>
      <c r="R1928" s="3">
        <v>1.2014002608757437</v>
      </c>
      <c r="S1928" s="3">
        <v>4.3768458953824165</v>
      </c>
      <c r="T1928" s="3">
        <v>1.2555746568336872</v>
      </c>
      <c r="U1928" s="4">
        <v>0.14632968932717871</v>
      </c>
    </row>
    <row r="1929" spans="1:21" x14ac:dyDescent="0.25">
      <c r="A1929">
        <v>3968</v>
      </c>
      <c r="B1929" t="s">
        <v>20</v>
      </c>
      <c r="C1929" s="1">
        <v>41540.823437928244</v>
      </c>
      <c r="D1929">
        <v>931.46900000000005</v>
      </c>
      <c r="E1929">
        <v>480.97399999999999</v>
      </c>
      <c r="F1929">
        <v>2054.3519999999999</v>
      </c>
      <c r="G1929">
        <v>0.09</v>
      </c>
      <c r="H1929" s="1">
        <v>41540.82343783565</v>
      </c>
      <c r="I1929">
        <v>938.46900000000005</v>
      </c>
      <c r="J1929">
        <v>483.983</v>
      </c>
      <c r="K1929">
        <v>2081.7750000000001</v>
      </c>
      <c r="L1929" s="3">
        <v>0.85871997945706346</v>
      </c>
      <c r="M1929" s="3">
        <v>1.8290085428751661</v>
      </c>
      <c r="N1929" s="3">
        <v>3.9513785211121908</v>
      </c>
      <c r="O1929" s="3">
        <v>-59.780488738768341</v>
      </c>
      <c r="P1929" s="3">
        <v>-96.448987337362325</v>
      </c>
      <c r="Q1929" s="3">
        <v>17.835472036438748</v>
      </c>
      <c r="R1929" s="3">
        <v>1.8136661632277082</v>
      </c>
      <c r="S1929" s="3">
        <v>3.8565381420303311</v>
      </c>
      <c r="T1929" s="3">
        <v>1.1966541401056929</v>
      </c>
      <c r="U1929" s="4">
        <v>0.14944462196296079</v>
      </c>
    </row>
    <row r="1930" spans="1:21" x14ac:dyDescent="0.25">
      <c r="A1930">
        <v>3638</v>
      </c>
      <c r="B1930" t="s">
        <v>20</v>
      </c>
      <c r="C1930" s="1">
        <v>41465.81472101852</v>
      </c>
      <c r="D1930">
        <v>909.82799999999997</v>
      </c>
      <c r="E1930">
        <v>445.92200000000003</v>
      </c>
      <c r="F1930">
        <v>2040.3309999999999</v>
      </c>
      <c r="G1930">
        <v>-1.34</v>
      </c>
      <c r="H1930" s="1">
        <v>41465.814720972223</v>
      </c>
      <c r="I1930">
        <v>888.298</v>
      </c>
      <c r="J1930">
        <v>401.34399999999999</v>
      </c>
      <c r="K1930">
        <v>2054.8560000000002</v>
      </c>
      <c r="L1930" s="3">
        <v>0.72600105153685457</v>
      </c>
      <c r="M1930" s="3">
        <v>1.3837718126773286</v>
      </c>
      <c r="N1930" s="3">
        <v>3.4990393425119559</v>
      </c>
      <c r="O1930" s="3">
        <v>-68.5908569558529</v>
      </c>
      <c r="P1930" s="3">
        <v>-102.01074221327417</v>
      </c>
      <c r="Q1930" s="3">
        <v>18.054559146891496</v>
      </c>
      <c r="R1930" s="3">
        <v>1.3670164597998564</v>
      </c>
      <c r="S1930" s="3">
        <v>3.4640191007494536</v>
      </c>
      <c r="T1930" s="3">
        <v>0.87837296890256766</v>
      </c>
      <c r="U1930" s="4">
        <v>0.14449288093699933</v>
      </c>
    </row>
    <row r="1931" spans="1:21" x14ac:dyDescent="0.25">
      <c r="A1931">
        <v>3966</v>
      </c>
      <c r="B1931" t="s">
        <v>20</v>
      </c>
      <c r="C1931" s="1">
        <v>41540.694344594907</v>
      </c>
      <c r="D1931">
        <v>932.68799999999999</v>
      </c>
      <c r="E1931">
        <v>445.92200000000003</v>
      </c>
      <c r="F1931">
        <v>2058.6190000000001</v>
      </c>
      <c r="G1931">
        <v>-0.56000000000000005</v>
      </c>
      <c r="H1931" s="1">
        <v>41540.694344502313</v>
      </c>
      <c r="I1931">
        <v>931.96699999999998</v>
      </c>
      <c r="J1931">
        <v>494.71</v>
      </c>
      <c r="K1931">
        <v>2077.81</v>
      </c>
      <c r="L1931" s="3">
        <v>0.97675882147573245</v>
      </c>
      <c r="M1931" s="3">
        <v>1.883709195081499</v>
      </c>
      <c r="N1931" s="3">
        <v>3.9809900228218034</v>
      </c>
      <c r="O1931" s="3">
        <v>-64.638228352046767</v>
      </c>
      <c r="P1931" s="3">
        <v>-104.71116748949625</v>
      </c>
      <c r="Q1931" s="3">
        <v>26.482855197162849</v>
      </c>
      <c r="R1931" s="3">
        <v>1.940909131139847</v>
      </c>
      <c r="S1931" s="3">
        <v>3.8622481697662465</v>
      </c>
      <c r="T1931" s="3">
        <v>1.2491775533503642</v>
      </c>
      <c r="U1931" s="4">
        <v>0.16771424195938656</v>
      </c>
    </row>
    <row r="1932" spans="1:21" x14ac:dyDescent="0.25">
      <c r="A1932">
        <v>4109</v>
      </c>
      <c r="B1932" t="s">
        <v>20</v>
      </c>
      <c r="C1932" s="1">
        <v>41563.934847812503</v>
      </c>
      <c r="D1932">
        <v>986.94200000000001</v>
      </c>
      <c r="E1932">
        <v>407.822</v>
      </c>
      <c r="F1932">
        <v>2027.8340000000001</v>
      </c>
      <c r="G1932">
        <v>-1.39</v>
      </c>
      <c r="H1932" s="1">
        <v>41563.93484775463</v>
      </c>
      <c r="I1932">
        <v>960.01400000000001</v>
      </c>
      <c r="J1932">
        <v>464.35300000000001</v>
      </c>
      <c r="K1932">
        <v>2040.0419999999999</v>
      </c>
      <c r="L1932" s="3">
        <v>0.6531670083993788</v>
      </c>
      <c r="M1932" s="3">
        <v>1.3574964425033778</v>
      </c>
      <c r="N1932" s="3">
        <v>4.110827959929261</v>
      </c>
      <c r="O1932" s="3">
        <v>-43.915898669690748</v>
      </c>
      <c r="P1932" s="3">
        <v>-95.003456460173709</v>
      </c>
      <c r="Q1932" s="3">
        <v>7.1652751863478947</v>
      </c>
      <c r="R1932" s="3">
        <v>1.0739381354567286</v>
      </c>
      <c r="S1932" s="3">
        <v>4.0942000379645833</v>
      </c>
      <c r="T1932" s="3">
        <v>1.0940884233609722</v>
      </c>
      <c r="U1932" s="4">
        <v>0.13834548944058142</v>
      </c>
    </row>
    <row r="1933" spans="1:21" x14ac:dyDescent="0.25">
      <c r="A1933">
        <v>4396</v>
      </c>
      <c r="B1933" t="s">
        <v>20</v>
      </c>
      <c r="C1933" s="1">
        <v>41635.12886798611</v>
      </c>
      <c r="D1933">
        <v>941.22199999999998</v>
      </c>
      <c r="E1933">
        <v>462.38200000000001</v>
      </c>
      <c r="F1933">
        <v>2064.1060000000002</v>
      </c>
      <c r="G1933">
        <v>-0.44</v>
      </c>
      <c r="H1933" s="1">
        <v>41635.128867905092</v>
      </c>
      <c r="I1933">
        <v>928.40800000000002</v>
      </c>
      <c r="J1933">
        <v>477.98099999999999</v>
      </c>
      <c r="K1933">
        <v>2079.6329999999998</v>
      </c>
      <c r="L1933" s="3">
        <v>0.7353532286917791</v>
      </c>
      <c r="M1933" s="3">
        <v>1.3865772383240758</v>
      </c>
      <c r="N1933" s="3">
        <v>3.3302600372713695</v>
      </c>
      <c r="O1933" s="3">
        <v>-50.078934924272573</v>
      </c>
      <c r="P1933" s="3">
        <v>-105.45799256290377</v>
      </c>
      <c r="Q1933" s="3">
        <v>11.994674094328772</v>
      </c>
      <c r="R1933" s="3">
        <v>1.1691784763183932</v>
      </c>
      <c r="S1933" s="3">
        <v>3.2811843048772289</v>
      </c>
      <c r="T1933" s="3">
        <v>1.1721669629200733</v>
      </c>
      <c r="U1933" s="4">
        <v>0.13076333559547859</v>
      </c>
    </row>
    <row r="1934" spans="1:21" x14ac:dyDescent="0.25">
      <c r="A1934">
        <v>4195</v>
      </c>
      <c r="B1934" t="s">
        <v>20</v>
      </c>
      <c r="C1934" s="1">
        <v>41588.108540428242</v>
      </c>
      <c r="D1934">
        <v>982.06600000000003</v>
      </c>
      <c r="E1934">
        <v>490.72800000000001</v>
      </c>
      <c r="F1934">
        <v>2054.3519999999999</v>
      </c>
      <c r="G1934">
        <v>0.1</v>
      </c>
      <c r="H1934" s="1">
        <v>41588.10854040509</v>
      </c>
      <c r="I1934">
        <v>949.73500000000001</v>
      </c>
      <c r="J1934">
        <v>513.69600000000003</v>
      </c>
      <c r="K1934">
        <v>2075.0639999999999</v>
      </c>
      <c r="L1934" s="3">
        <v>0.72584211173161517</v>
      </c>
      <c r="M1934" s="3">
        <v>1.3392764260524888</v>
      </c>
      <c r="N1934" s="3">
        <v>3.5370882398283854</v>
      </c>
      <c r="O1934" s="3">
        <v>-49.886479859954136</v>
      </c>
      <c r="P1934" s="3">
        <v>-99.315632220325156</v>
      </c>
      <c r="Q1934" s="3">
        <v>9.9945771553707239</v>
      </c>
      <c r="R1934" s="3">
        <v>1.1382377407373951</v>
      </c>
      <c r="S1934" s="3">
        <v>3.5134649200174692</v>
      </c>
      <c r="T1934" s="3">
        <v>1.0794864869426419</v>
      </c>
      <c r="U1934" s="4">
        <v>0.14008517898203049</v>
      </c>
    </row>
    <row r="1935" spans="1:21" x14ac:dyDescent="0.25">
      <c r="A1935">
        <v>6616</v>
      </c>
      <c r="B1935" t="s">
        <v>20</v>
      </c>
      <c r="C1935" s="1">
        <v>42126.484997500003</v>
      </c>
      <c r="D1935">
        <v>903.73199999999997</v>
      </c>
      <c r="E1935">
        <v>419.71</v>
      </c>
      <c r="F1935">
        <v>2004.365</v>
      </c>
      <c r="G1935">
        <v>-1.31</v>
      </c>
      <c r="H1935" s="1">
        <v>42126.48499740741</v>
      </c>
      <c r="I1935">
        <v>887.41899999999998</v>
      </c>
      <c r="J1935">
        <v>471.84199999999998</v>
      </c>
      <c r="K1935">
        <v>2008.423</v>
      </c>
      <c r="L1935" s="3">
        <v>0.84615645951774265</v>
      </c>
      <c r="M1935" s="3">
        <v>1.8021899857652752</v>
      </c>
      <c r="N1935" s="3">
        <v>5.1027588216471225</v>
      </c>
      <c r="O1935" s="3">
        <v>-61.314371578187192</v>
      </c>
      <c r="P1935" s="3">
        <v>-96.894753150428727</v>
      </c>
      <c r="Q1935" s="3">
        <v>20.570784150831315</v>
      </c>
      <c r="R1935" s="3">
        <v>2.0347192902886491</v>
      </c>
      <c r="S1935" s="3">
        <v>4.9316696269636395</v>
      </c>
      <c r="T1935" s="3">
        <v>1.1666022654549124</v>
      </c>
      <c r="U1935" s="4">
        <v>0.15475029491760758</v>
      </c>
    </row>
    <row r="1936" spans="1:21" x14ac:dyDescent="0.25">
      <c r="A1936">
        <v>4196</v>
      </c>
      <c r="B1936" t="s">
        <v>20</v>
      </c>
      <c r="C1936" s="1">
        <v>41589.44845290509</v>
      </c>
      <c r="D1936">
        <v>978.10299999999995</v>
      </c>
      <c r="E1936">
        <v>458.72399999999999</v>
      </c>
      <c r="F1936">
        <v>2065.3249999999998</v>
      </c>
      <c r="G1936">
        <v>-0.57999999999999996</v>
      </c>
      <c r="H1936" s="1">
        <v>41589.448452835648</v>
      </c>
      <c r="I1936">
        <v>952.97699999999998</v>
      </c>
      <c r="J1936">
        <v>505.32799999999997</v>
      </c>
      <c r="K1936">
        <v>2084.8110000000001</v>
      </c>
      <c r="L1936" s="3">
        <v>0.66838845499822919</v>
      </c>
      <c r="M1936" s="3">
        <v>1.5412022372377965</v>
      </c>
      <c r="N1936" s="3">
        <v>3.5039863137115317</v>
      </c>
      <c r="O1936" s="3">
        <v>-48.913624407691501</v>
      </c>
      <c r="P1936" s="3">
        <v>-100.04279616738077</v>
      </c>
      <c r="Q1936" s="3">
        <v>8.6903785783618037</v>
      </c>
      <c r="R1936" s="3">
        <v>1.2481649373812616</v>
      </c>
      <c r="S1936" s="3">
        <v>3.4802724700583667</v>
      </c>
      <c r="T1936" s="3">
        <v>1.1742628858542048</v>
      </c>
      <c r="U1936" s="4">
        <v>0.13972014665188373</v>
      </c>
    </row>
    <row r="1937" spans="1:21" x14ac:dyDescent="0.25">
      <c r="A1937">
        <v>4186</v>
      </c>
      <c r="B1937" t="s">
        <v>20</v>
      </c>
      <c r="C1937" s="1">
        <v>41584.976452777781</v>
      </c>
      <c r="D1937">
        <v>986.02800000000002</v>
      </c>
      <c r="E1937">
        <v>483.71800000000002</v>
      </c>
      <c r="F1937">
        <v>2057.4</v>
      </c>
      <c r="G1937">
        <v>-0.15</v>
      </c>
      <c r="H1937" s="1">
        <v>41584.976452708332</v>
      </c>
      <c r="I1937">
        <v>966.577</v>
      </c>
      <c r="J1937">
        <v>509.911</v>
      </c>
      <c r="K1937">
        <v>2069.5039999999999</v>
      </c>
      <c r="L1937" s="3">
        <v>0.63287081928588473</v>
      </c>
      <c r="M1937" s="3">
        <v>1.3064102572269085</v>
      </c>
      <c r="N1937" s="3">
        <v>3.6474591591529855</v>
      </c>
      <c r="O1937" s="3">
        <v>-49.647551656802925</v>
      </c>
      <c r="P1937" s="3">
        <v>-100.67348025185763</v>
      </c>
      <c r="Q1937" s="3">
        <v>8.5577029467354055</v>
      </c>
      <c r="R1937" s="3">
        <v>1.0795761905103518</v>
      </c>
      <c r="S1937" s="3">
        <v>3.6210550454347015</v>
      </c>
      <c r="T1937" s="3">
        <v>1.0503663720764962</v>
      </c>
      <c r="U1937" s="4">
        <v>0.13487601344717681</v>
      </c>
    </row>
    <row r="1938" spans="1:21" x14ac:dyDescent="0.25">
      <c r="A1938">
        <v>2935</v>
      </c>
      <c r="B1938" t="s">
        <v>20</v>
      </c>
      <c r="C1938" s="1">
        <v>41267.031437395832</v>
      </c>
      <c r="D1938">
        <v>898.85500000000002</v>
      </c>
      <c r="E1938">
        <v>486.46100000000001</v>
      </c>
      <c r="F1938">
        <v>2022.653</v>
      </c>
      <c r="G1938">
        <v>-0.6</v>
      </c>
      <c r="H1938" s="1">
        <v>41267.031437372687</v>
      </c>
      <c r="I1938">
        <v>889.66300000000001</v>
      </c>
      <c r="J1938">
        <v>529.49699999999996</v>
      </c>
      <c r="K1938">
        <v>2025.7639999999999</v>
      </c>
      <c r="L1938" s="3">
        <v>0.70847015154230009</v>
      </c>
      <c r="M1938" s="3">
        <v>1.3899389378965554</v>
      </c>
      <c r="N1938" s="3">
        <v>3.9077473615183771</v>
      </c>
      <c r="O1938" s="3">
        <v>-69.933820896497181</v>
      </c>
      <c r="P1938" s="3">
        <v>-100.46769809637082</v>
      </c>
      <c r="Q1938" s="3">
        <v>26.700218366484172</v>
      </c>
      <c r="R1938" s="3">
        <v>1.6947104386184719</v>
      </c>
      <c r="S1938" s="3">
        <v>3.7441860994351828</v>
      </c>
      <c r="T1938" s="3">
        <v>0.84945185960441449</v>
      </c>
      <c r="U1938" s="4">
        <v>0.12789703716865025</v>
      </c>
    </row>
    <row r="1939" spans="1:21" x14ac:dyDescent="0.25">
      <c r="A1939">
        <v>3956</v>
      </c>
      <c r="B1939" t="s">
        <v>20</v>
      </c>
      <c r="C1939" s="1">
        <v>41537.66323755787</v>
      </c>
      <c r="D1939">
        <v>893.06399999999996</v>
      </c>
      <c r="E1939">
        <v>459.334</v>
      </c>
      <c r="F1939">
        <v>2026.0060000000001</v>
      </c>
      <c r="G1939">
        <v>-0.86</v>
      </c>
      <c r="H1939" s="1">
        <v>41537.663237534725</v>
      </c>
      <c r="I1939">
        <v>879.83900000000006</v>
      </c>
      <c r="J1939">
        <v>484.358</v>
      </c>
      <c r="K1939">
        <v>2033.77</v>
      </c>
      <c r="L1939" s="3">
        <v>0.97335102388375705</v>
      </c>
      <c r="M1939" s="3">
        <v>1.7984756390544805</v>
      </c>
      <c r="N1939" s="3">
        <v>3.9404049280619531</v>
      </c>
      <c r="O1939" s="3">
        <v>-71.644420121129002</v>
      </c>
      <c r="P1939" s="3">
        <v>-105.30184831293279</v>
      </c>
      <c r="Q1939" s="3">
        <v>29.496793108747248</v>
      </c>
      <c r="R1939" s="3">
        <v>1.9454354277569337</v>
      </c>
      <c r="S1939" s="3">
        <v>3.8137755491160306</v>
      </c>
      <c r="T1939" s="3">
        <v>1.1173903666335718</v>
      </c>
      <c r="U1939" s="4">
        <v>0.18052031413735056</v>
      </c>
    </row>
    <row r="1940" spans="1:21" x14ac:dyDescent="0.25">
      <c r="A1940">
        <v>3965</v>
      </c>
      <c r="B1940" t="s">
        <v>20</v>
      </c>
      <c r="C1940" s="1">
        <v>41540.568469247686</v>
      </c>
      <c r="D1940">
        <v>939.69799999999998</v>
      </c>
      <c r="E1940">
        <v>428.54899999999998</v>
      </c>
      <c r="F1940">
        <v>2060.7530000000002</v>
      </c>
      <c r="G1940">
        <v>-0.51</v>
      </c>
      <c r="H1940" s="1">
        <v>41540.568469189813</v>
      </c>
      <c r="I1940">
        <v>931.654</v>
      </c>
      <c r="J1940">
        <v>474.55399999999997</v>
      </c>
      <c r="K1940">
        <v>2078.1999999999998</v>
      </c>
      <c r="L1940" s="3">
        <v>0.9572682404392433</v>
      </c>
      <c r="M1940" s="3">
        <v>1.7704742761262728</v>
      </c>
      <c r="N1940" s="3">
        <v>3.8283295385610363</v>
      </c>
      <c r="O1940" s="3">
        <v>-64.825276489597712</v>
      </c>
      <c r="P1940" s="3">
        <v>-102.49177419509068</v>
      </c>
      <c r="Q1940" s="3">
        <v>21.471210121246529</v>
      </c>
      <c r="R1940" s="3">
        <v>1.7622128125748304</v>
      </c>
      <c r="S1940" s="3">
        <v>3.7526211490597348</v>
      </c>
      <c r="T1940" s="3">
        <v>1.1864733796778637</v>
      </c>
      <c r="U1940" s="4">
        <v>0.16853977310328311</v>
      </c>
    </row>
    <row r="1941" spans="1:21" x14ac:dyDescent="0.25">
      <c r="A1941">
        <v>4391</v>
      </c>
      <c r="B1941" t="s">
        <v>20</v>
      </c>
      <c r="C1941" s="1">
        <v>41634.797885868058</v>
      </c>
      <c r="D1941">
        <v>941.22199999999998</v>
      </c>
      <c r="E1941">
        <v>409.04199999999997</v>
      </c>
      <c r="F1941">
        <v>2046.732</v>
      </c>
      <c r="G1941">
        <v>-0.65</v>
      </c>
      <c r="H1941" s="1">
        <v>41634.797885775464</v>
      </c>
      <c r="I1941">
        <v>916.15700000000004</v>
      </c>
      <c r="J1941">
        <v>450.37900000000002</v>
      </c>
      <c r="K1941">
        <v>2073.8049999999998</v>
      </c>
      <c r="L1941" s="3">
        <v>0.73629888548314737</v>
      </c>
      <c r="M1941" s="3">
        <v>1.402592313105566</v>
      </c>
      <c r="N1941" s="3">
        <v>4.0333015870602891</v>
      </c>
      <c r="O1941" s="3">
        <v>-52.802855802784016</v>
      </c>
      <c r="P1941" s="3">
        <v>-103.98258974672152</v>
      </c>
      <c r="Q1941" s="3">
        <v>13.834342845199247</v>
      </c>
      <c r="R1941" s="3">
        <v>1.2253707668415927</v>
      </c>
      <c r="S1941" s="3">
        <v>3.9858802408546126</v>
      </c>
      <c r="T1941" s="3">
        <v>1.1677704209737385</v>
      </c>
      <c r="U1941" s="4">
        <v>0.13441149056580948</v>
      </c>
    </row>
    <row r="1942" spans="1:21" x14ac:dyDescent="0.25">
      <c r="A1942">
        <v>5135</v>
      </c>
      <c r="B1942" t="s">
        <v>20</v>
      </c>
      <c r="C1942" s="1">
        <v>41801.410002731478</v>
      </c>
      <c r="D1942">
        <v>1004.926</v>
      </c>
      <c r="E1942">
        <v>506.27300000000002</v>
      </c>
      <c r="F1942">
        <v>2022.0429999999999</v>
      </c>
      <c r="G1942">
        <v>-1.27</v>
      </c>
      <c r="H1942" s="1">
        <v>41801.410002685188</v>
      </c>
      <c r="I1942">
        <v>999.24300000000005</v>
      </c>
      <c r="J1942">
        <v>527.31200000000001</v>
      </c>
      <c r="K1942">
        <v>2000.498</v>
      </c>
      <c r="L1942" s="3">
        <v>0.60829936474957336</v>
      </c>
      <c r="M1942" s="3">
        <v>1.2921319583703907</v>
      </c>
      <c r="N1942" s="3">
        <v>3.4044392513380646</v>
      </c>
      <c r="O1942" s="3">
        <v>40.805372439393338</v>
      </c>
      <c r="P1942" s="3">
        <v>-82.949384438811137</v>
      </c>
      <c r="Q1942" s="3">
        <v>-174.65460801461853</v>
      </c>
      <c r="R1942" s="3">
        <v>0.95643556806146535</v>
      </c>
      <c r="S1942" s="3">
        <v>3.389442161158513</v>
      </c>
      <c r="T1942" s="3">
        <v>1.0925448978873646</v>
      </c>
      <c r="U1942" s="4">
        <v>0.15771235629617392</v>
      </c>
    </row>
    <row r="1943" spans="1:21" x14ac:dyDescent="0.25">
      <c r="A1943">
        <v>3970</v>
      </c>
      <c r="B1943" t="s">
        <v>20</v>
      </c>
      <c r="C1943" s="1">
        <v>41541.2740371412</v>
      </c>
      <c r="D1943">
        <v>919.88599999999997</v>
      </c>
      <c r="E1943">
        <v>452.93299999999999</v>
      </c>
      <c r="F1943">
        <v>2059.8380000000002</v>
      </c>
      <c r="G1943">
        <v>7.0000000000000007E-2</v>
      </c>
      <c r="H1943" s="1">
        <v>41541.274037106479</v>
      </c>
      <c r="I1943">
        <v>928.07899999999995</v>
      </c>
      <c r="J1943">
        <v>486.524</v>
      </c>
      <c r="K1943">
        <v>2079.2710000000002</v>
      </c>
      <c r="L1943" s="3">
        <v>0.89899138837008274</v>
      </c>
      <c r="M1943" s="3">
        <v>1.9662671053945049</v>
      </c>
      <c r="N1943" s="3">
        <v>4.3258761365369445</v>
      </c>
      <c r="O1943" s="3">
        <v>-63.112681060460773</v>
      </c>
      <c r="P1943" s="3">
        <v>-106.37765169584097</v>
      </c>
      <c r="Q1943" s="3">
        <v>23.086405777499941</v>
      </c>
      <c r="R1943" s="3">
        <v>1.9002038920704081</v>
      </c>
      <c r="S1943" s="3">
        <v>4.244551870113753</v>
      </c>
      <c r="T1943" s="3">
        <v>1.2853289978534121</v>
      </c>
      <c r="U1943" s="4">
        <v>0.15978054486574061</v>
      </c>
    </row>
    <row r="1944" spans="1:21" x14ac:dyDescent="0.25">
      <c r="A1944">
        <v>4205</v>
      </c>
      <c r="B1944" t="s">
        <v>20</v>
      </c>
      <c r="C1944" s="1">
        <v>41590.928262546295</v>
      </c>
      <c r="D1944">
        <v>996.08600000000001</v>
      </c>
      <c r="E1944">
        <v>497.12900000000002</v>
      </c>
      <c r="F1944">
        <v>2045.818</v>
      </c>
      <c r="G1944">
        <v>-1.33</v>
      </c>
      <c r="H1944" s="1">
        <v>41590.928262453701</v>
      </c>
      <c r="I1944">
        <v>968.54200000000003</v>
      </c>
      <c r="J1944">
        <v>608.45799999999997</v>
      </c>
      <c r="K1944">
        <v>2057.8290000000002</v>
      </c>
      <c r="L1944" s="3">
        <v>0.67486021550033748</v>
      </c>
      <c r="M1944" s="3">
        <v>1.1359719391976304</v>
      </c>
      <c r="N1944" s="3">
        <v>2.6690889843109424</v>
      </c>
      <c r="O1944" s="3">
        <v>-55.463196837959202</v>
      </c>
      <c r="P1944" s="3">
        <v>-103.48530928213198</v>
      </c>
      <c r="Q1944" s="3">
        <v>8.9669992666629614</v>
      </c>
      <c r="R1944" s="3">
        <v>1.0144076521243051</v>
      </c>
      <c r="S1944" s="3">
        <v>2.6436964820371713</v>
      </c>
      <c r="T1944" s="3">
        <v>0.90278763837704901</v>
      </c>
      <c r="U1944" s="4">
        <v>0.13158661799775836</v>
      </c>
    </row>
    <row r="1945" spans="1:21" x14ac:dyDescent="0.25">
      <c r="A1945">
        <v>4138</v>
      </c>
      <c r="B1945" t="s">
        <v>20</v>
      </c>
      <c r="C1945" s="1">
        <v>41568.961631944447</v>
      </c>
      <c r="D1945">
        <v>970.78800000000001</v>
      </c>
      <c r="E1945">
        <v>462.68599999999998</v>
      </c>
      <c r="F1945">
        <v>2069.8969999999999</v>
      </c>
      <c r="G1945">
        <v>-0.71</v>
      </c>
      <c r="H1945" s="1">
        <v>41568.961631921295</v>
      </c>
      <c r="I1945">
        <v>950.52700000000004</v>
      </c>
      <c r="J1945">
        <v>528.97500000000002</v>
      </c>
      <c r="K1945">
        <v>2076.3980000000001</v>
      </c>
      <c r="L1945" s="3">
        <v>0.72308392064108207</v>
      </c>
      <c r="M1945" s="3">
        <v>1.4036942142530997</v>
      </c>
      <c r="N1945" s="3">
        <v>3.400768622941476</v>
      </c>
      <c r="O1945" s="3">
        <v>-50.845462576094967</v>
      </c>
      <c r="P1945" s="3">
        <v>-106.63380837628367</v>
      </c>
      <c r="Q1945" s="3">
        <v>10.552452917620483</v>
      </c>
      <c r="R1945" s="3">
        <v>1.1919715990536588</v>
      </c>
      <c r="S1945" s="3">
        <v>3.3415973055705308</v>
      </c>
      <c r="T1945" s="3">
        <v>1.1848652286375909</v>
      </c>
      <c r="U1945" s="4">
        <v>0.13607850650094402</v>
      </c>
    </row>
    <row r="1946" spans="1:21" x14ac:dyDescent="0.25">
      <c r="A1946">
        <v>3967</v>
      </c>
      <c r="B1946" t="s">
        <v>20</v>
      </c>
      <c r="C1946" s="1">
        <v>41540.766897881942</v>
      </c>
      <c r="D1946">
        <v>940.91800000000001</v>
      </c>
      <c r="E1946">
        <v>416.66199999999998</v>
      </c>
      <c r="F1946">
        <v>2054.962</v>
      </c>
      <c r="G1946">
        <v>-0.19</v>
      </c>
      <c r="H1946" s="1">
        <v>41540.7668978125</v>
      </c>
      <c r="I1946">
        <v>931.39700000000005</v>
      </c>
      <c r="J1946">
        <v>472.09800000000001</v>
      </c>
      <c r="K1946">
        <v>2069.6129999999998</v>
      </c>
      <c r="L1946" s="3">
        <v>0.77699795698592566</v>
      </c>
      <c r="M1946" s="3">
        <v>1.7859161066596323</v>
      </c>
      <c r="N1946" s="3">
        <v>4.0361279116069371</v>
      </c>
      <c r="O1946" s="3">
        <v>-62.274565960854225</v>
      </c>
      <c r="P1946" s="3">
        <v>-101.09145144246398</v>
      </c>
      <c r="Q1946" s="3">
        <v>19.550693685462814</v>
      </c>
      <c r="R1946" s="3">
        <v>1.7377189037474636</v>
      </c>
      <c r="S1946" s="3">
        <v>3.9623857907257047</v>
      </c>
      <c r="T1946" s="3">
        <v>1.1234608774516346</v>
      </c>
      <c r="U1946" s="4">
        <v>0.14159050738804721</v>
      </c>
    </row>
    <row r="1947" spans="1:21" x14ac:dyDescent="0.25">
      <c r="A1947">
        <v>5138</v>
      </c>
      <c r="B1947" t="s">
        <v>20</v>
      </c>
      <c r="C1947" s="1">
        <v>41801.410778483798</v>
      </c>
      <c r="D1947">
        <v>1019.556</v>
      </c>
      <c r="E1947">
        <v>437.99799999999999</v>
      </c>
      <c r="F1947">
        <v>2027.53</v>
      </c>
      <c r="G1947">
        <v>-1.2</v>
      </c>
      <c r="H1947" s="1">
        <v>41801.41077840278</v>
      </c>
      <c r="I1947">
        <v>1000.638</v>
      </c>
      <c r="J1947">
        <v>498.20100000000002</v>
      </c>
      <c r="K1947">
        <v>2009.383</v>
      </c>
      <c r="L1947" s="3">
        <v>0.71529603245271056</v>
      </c>
      <c r="M1947" s="3">
        <v>1.4797510158356226</v>
      </c>
      <c r="N1947" s="3">
        <v>4.2211248984820982</v>
      </c>
      <c r="O1947" s="3">
        <v>41.536513565359513</v>
      </c>
      <c r="P1947" s="3">
        <v>-86.220704950347866</v>
      </c>
      <c r="Q1947" s="3">
        <v>-176.42098197387855</v>
      </c>
      <c r="R1947" s="3">
        <v>1.1095772126810743</v>
      </c>
      <c r="S1947" s="3">
        <v>4.2152476432771664</v>
      </c>
      <c r="T1947" s="3">
        <v>1.2155439961820775</v>
      </c>
      <c r="U1947" s="4">
        <v>0.18052778182349277</v>
      </c>
    </row>
    <row r="1948" spans="1:21" x14ac:dyDescent="0.25">
      <c r="A1948">
        <v>5108</v>
      </c>
      <c r="B1948" t="s">
        <v>20</v>
      </c>
      <c r="C1948" s="1">
        <v>41799.648422916667</v>
      </c>
      <c r="D1948">
        <v>984.19899999999996</v>
      </c>
      <c r="E1948">
        <v>516.94100000000003</v>
      </c>
      <c r="F1948">
        <v>2033.93</v>
      </c>
      <c r="G1948">
        <v>-1.34</v>
      </c>
      <c r="H1948" s="1">
        <v>41799.648422812497</v>
      </c>
      <c r="I1948">
        <v>977.09900000000005</v>
      </c>
      <c r="J1948">
        <v>542.37400000000002</v>
      </c>
      <c r="K1948">
        <v>2001.884</v>
      </c>
      <c r="L1948" s="3">
        <v>0.71336000114536469</v>
      </c>
      <c r="M1948" s="3">
        <v>1.3609137938034064</v>
      </c>
      <c r="N1948" s="3">
        <v>3.6010343816574233</v>
      </c>
      <c r="O1948" s="3">
        <v>-46.938339559511114</v>
      </c>
      <c r="P1948" s="3">
        <v>-98.663798938101166</v>
      </c>
      <c r="Q1948" s="3">
        <v>9.0928636128453313</v>
      </c>
      <c r="R1948" s="3">
        <v>1.1157565559370823</v>
      </c>
      <c r="S1948" s="3">
        <v>3.5778406080956984</v>
      </c>
      <c r="T1948" s="3">
        <v>1.1126051801572885</v>
      </c>
      <c r="U1948" s="4">
        <v>0.1553766141436384</v>
      </c>
    </row>
    <row r="1949" spans="1:21" x14ac:dyDescent="0.25">
      <c r="A1949">
        <v>5140</v>
      </c>
      <c r="B1949" t="s">
        <v>20</v>
      </c>
      <c r="C1949" s="1">
        <v>41801.467100671296</v>
      </c>
      <c r="D1949">
        <v>1008.888</v>
      </c>
      <c r="E1949">
        <v>418.79500000000002</v>
      </c>
      <c r="F1949">
        <v>2029.9680000000001</v>
      </c>
      <c r="G1949">
        <v>-1.26</v>
      </c>
      <c r="H1949" s="1">
        <v>41801.467100567126</v>
      </c>
      <c r="I1949">
        <v>989.59900000000005</v>
      </c>
      <c r="J1949">
        <v>507.86900000000003</v>
      </c>
      <c r="K1949">
        <v>2041.365</v>
      </c>
      <c r="L1949" s="3">
        <v>0.73833545602792749</v>
      </c>
      <c r="M1949" s="3">
        <v>1.5121451520962115</v>
      </c>
      <c r="N1949" s="3">
        <v>4.3695108060991776</v>
      </c>
      <c r="O1949" s="3">
        <v>-42.390887064431787</v>
      </c>
      <c r="P1949" s="3">
        <v>-100.69437005510483</v>
      </c>
      <c r="Q1949" s="3">
        <v>6.9091299235280825</v>
      </c>
      <c r="R1949" s="3">
        <v>1.1500591700702216</v>
      </c>
      <c r="S1949" s="3">
        <v>4.3281983359736387</v>
      </c>
      <c r="T1949" s="3">
        <v>1.3388813895901421</v>
      </c>
      <c r="U1949" s="4">
        <v>0.15791896049887955</v>
      </c>
    </row>
    <row r="1950" spans="1:21" x14ac:dyDescent="0.25">
      <c r="A1950">
        <v>4341</v>
      </c>
      <c r="B1950" t="s">
        <v>20</v>
      </c>
      <c r="C1950" s="1">
        <v>41625.377183067132</v>
      </c>
      <c r="D1950">
        <v>958.596</v>
      </c>
      <c r="E1950">
        <v>499.56700000000001</v>
      </c>
      <c r="F1950">
        <v>2061.058</v>
      </c>
      <c r="G1950">
        <v>-1.1599999999999999</v>
      </c>
      <c r="H1950" s="1">
        <v>41625.377183009259</v>
      </c>
      <c r="I1950">
        <v>936.12599999999998</v>
      </c>
      <c r="J1950">
        <v>521.99400000000003</v>
      </c>
      <c r="K1950">
        <v>2073.0700000000002</v>
      </c>
      <c r="L1950" s="3">
        <v>0.68158748793588153</v>
      </c>
      <c r="M1950" s="3">
        <v>1.4585600302590367</v>
      </c>
      <c r="N1950" s="3">
        <v>3.4591892118053829</v>
      </c>
      <c r="O1950" s="3">
        <v>-48.450752100224889</v>
      </c>
      <c r="P1950" s="3">
        <v>-106.01116072571185</v>
      </c>
      <c r="Q1950" s="3">
        <v>8.7690580978769965</v>
      </c>
      <c r="R1950" s="3">
        <v>1.1991411168479544</v>
      </c>
      <c r="S1950" s="3">
        <v>3.394993404754814</v>
      </c>
      <c r="T1950" s="3">
        <v>1.2247434254322798</v>
      </c>
      <c r="U1950" s="4">
        <v>0.13740264795060778</v>
      </c>
    </row>
    <row r="1951" spans="1:21" x14ac:dyDescent="0.25">
      <c r="A1951">
        <v>4187</v>
      </c>
      <c r="B1951" t="s">
        <v>20</v>
      </c>
      <c r="C1951" s="1">
        <v>41585.035218159719</v>
      </c>
      <c r="D1951">
        <v>997.00099999999998</v>
      </c>
      <c r="E1951">
        <v>466.95400000000001</v>
      </c>
      <c r="F1951">
        <v>2061.3620000000001</v>
      </c>
      <c r="G1951">
        <v>-0.84</v>
      </c>
      <c r="H1951" s="1">
        <v>41585.035218078701</v>
      </c>
      <c r="I1951">
        <v>965.48400000000004</v>
      </c>
      <c r="J1951">
        <v>502.85899999999998</v>
      </c>
      <c r="K1951">
        <v>2077.174</v>
      </c>
      <c r="L1951" s="3">
        <v>0.69810983514744795</v>
      </c>
      <c r="M1951" s="3">
        <v>1.4115992371981014</v>
      </c>
      <c r="N1951" s="3">
        <v>3.6550830808090682</v>
      </c>
      <c r="O1951" s="3">
        <v>-47.25460999732217</v>
      </c>
      <c r="P1951" s="3">
        <v>-101.5618059296019</v>
      </c>
      <c r="Q1951" s="3">
        <v>10.170907654139524</v>
      </c>
      <c r="R1951" s="3">
        <v>1.1443803064022404</v>
      </c>
      <c r="S1951" s="3">
        <v>3.6196449560084147</v>
      </c>
      <c r="T1951" s="3">
        <v>1.1708650389300601</v>
      </c>
      <c r="U1951" s="4">
        <v>0.14042374819486006</v>
      </c>
    </row>
    <row r="1952" spans="1:21" x14ac:dyDescent="0.25">
      <c r="A1952">
        <v>4712</v>
      </c>
      <c r="B1952" t="s">
        <v>20</v>
      </c>
      <c r="C1952" s="1">
        <v>41687.58304730324</v>
      </c>
      <c r="D1952">
        <v>951.28099999999995</v>
      </c>
      <c r="E1952">
        <v>452.93299999999999</v>
      </c>
      <c r="F1952">
        <v>2073.25</v>
      </c>
      <c r="G1952">
        <v>-1.04</v>
      </c>
      <c r="H1952" s="1">
        <v>41687.583047291664</v>
      </c>
      <c r="I1952">
        <v>947.14300000000003</v>
      </c>
      <c r="J1952">
        <v>465.92099999999999</v>
      </c>
      <c r="K1952">
        <v>2061.7660000000001</v>
      </c>
      <c r="L1952" s="3">
        <v>0.79216831351331529</v>
      </c>
      <c r="M1952" s="3">
        <v>1.4093999096736951</v>
      </c>
      <c r="N1952" s="3">
        <v>3.7482318787020006</v>
      </c>
      <c r="O1952" s="3">
        <v>-46.044266834430651</v>
      </c>
      <c r="P1952" s="3">
        <v>-99.900448477642556</v>
      </c>
      <c r="Q1952" s="3">
        <v>10.967076179188918</v>
      </c>
      <c r="R1952" s="3">
        <v>1.1729189031570968</v>
      </c>
      <c r="S1952" s="3">
        <v>3.7132378209144576</v>
      </c>
      <c r="T1952" s="3">
        <v>1.1985069669117365</v>
      </c>
      <c r="U1952" s="4">
        <v>0.14394205897203149</v>
      </c>
    </row>
    <row r="1953" spans="1:21" x14ac:dyDescent="0.25">
      <c r="A1953">
        <v>5129</v>
      </c>
      <c r="B1953" t="s">
        <v>20</v>
      </c>
      <c r="C1953" s="1">
        <v>41801.058511377312</v>
      </c>
      <c r="D1953">
        <v>1030.529</v>
      </c>
      <c r="E1953">
        <v>455.98099999999999</v>
      </c>
      <c r="F1953">
        <v>1997.354</v>
      </c>
      <c r="G1953">
        <v>-1.51</v>
      </c>
      <c r="H1953" s="1">
        <v>41801.058511354167</v>
      </c>
      <c r="I1953">
        <v>992.18600000000004</v>
      </c>
      <c r="J1953">
        <v>429.33699999999999</v>
      </c>
      <c r="K1953">
        <v>2018.9770000000001</v>
      </c>
      <c r="L1953" s="3">
        <v>0.75375154225205654</v>
      </c>
      <c r="M1953" s="3">
        <v>1.4226798313419629</v>
      </c>
      <c r="N1953" s="3">
        <v>4.9576919908553121</v>
      </c>
      <c r="O1953" s="3">
        <v>37.925123683692171</v>
      </c>
      <c r="P1953" s="3">
        <v>-85.743989237755756</v>
      </c>
      <c r="Q1953" s="3">
        <v>-175.97916000891749</v>
      </c>
      <c r="R1953" s="3">
        <v>1.0642574926015413</v>
      </c>
      <c r="S1953" s="3">
        <v>4.9477082150442016</v>
      </c>
      <c r="T1953" s="3">
        <v>1.2381069099319575</v>
      </c>
      <c r="U1953" s="4">
        <v>0.16109499304588765</v>
      </c>
    </row>
    <row r="1954" spans="1:21" x14ac:dyDescent="0.25">
      <c r="A1954">
        <v>4103</v>
      </c>
      <c r="B1954" t="s">
        <v>20</v>
      </c>
      <c r="C1954" s="1">
        <v>41563.232656064814</v>
      </c>
      <c r="D1954">
        <v>1021.08</v>
      </c>
      <c r="E1954">
        <v>489.20400000000001</v>
      </c>
      <c r="F1954">
        <v>2025.0909999999999</v>
      </c>
      <c r="G1954">
        <v>-1.1399999999999999</v>
      </c>
      <c r="H1954" s="1">
        <v>41563.232656006941</v>
      </c>
      <c r="I1954">
        <v>992.01900000000001</v>
      </c>
      <c r="J1954">
        <v>501.51400000000001</v>
      </c>
      <c r="K1954">
        <v>2025.8420000000001</v>
      </c>
      <c r="L1954" s="3">
        <v>0.74335571189908334</v>
      </c>
      <c r="M1954" s="3">
        <v>1.3880593641957404</v>
      </c>
      <c r="N1954" s="3">
        <v>3.6572037248471658</v>
      </c>
      <c r="O1954" s="3">
        <v>-45.499255399029209</v>
      </c>
      <c r="P1954" s="3">
        <v>-98.326020258776978</v>
      </c>
      <c r="Q1954" s="3">
        <v>7.7013071284004724</v>
      </c>
      <c r="R1954" s="3">
        <v>1.1142684394618527</v>
      </c>
      <c r="S1954" s="3">
        <v>3.6366354094510598</v>
      </c>
      <c r="T1954" s="3">
        <v>1.1517842126133928</v>
      </c>
      <c r="U1954" s="4">
        <v>0.14420829632429916</v>
      </c>
    </row>
    <row r="1955" spans="1:21" x14ac:dyDescent="0.25">
      <c r="A1955">
        <v>5125</v>
      </c>
      <c r="B1955" t="s">
        <v>20</v>
      </c>
      <c r="C1955" s="1">
        <v>41801.051666597225</v>
      </c>
      <c r="D1955">
        <v>1020.1660000000001</v>
      </c>
      <c r="E1955">
        <v>499.262</v>
      </c>
      <c r="F1955">
        <v>1997.9639999999999</v>
      </c>
      <c r="G1955">
        <v>-1.34</v>
      </c>
      <c r="H1955" s="1">
        <v>41801.051666550928</v>
      </c>
      <c r="I1955">
        <v>996.476</v>
      </c>
      <c r="J1955">
        <v>530.37800000000004</v>
      </c>
      <c r="K1955">
        <v>2012.5419999999999</v>
      </c>
      <c r="L1955" s="3">
        <v>0.72155344524579212</v>
      </c>
      <c r="M1955" s="3">
        <v>1.4486694346147533</v>
      </c>
      <c r="N1955" s="3">
        <v>3.7103342637194632</v>
      </c>
      <c r="O1955" s="3">
        <v>-42.456808337426409</v>
      </c>
      <c r="P1955" s="3">
        <v>-96.641056152220244</v>
      </c>
      <c r="Q1955" s="3">
        <v>4.6804390048307258</v>
      </c>
      <c r="R1955" s="3">
        <v>1.1061352118890682</v>
      </c>
      <c r="S1955" s="3">
        <v>3.6967839690370283</v>
      </c>
      <c r="T1955" s="3">
        <v>1.2012360219118818</v>
      </c>
      <c r="U1955" s="4">
        <v>0.16561471727951671</v>
      </c>
    </row>
    <row r="1956" spans="1:21" x14ac:dyDescent="0.25">
      <c r="A1956">
        <v>2854</v>
      </c>
      <c r="B1956" t="s">
        <v>20</v>
      </c>
      <c r="C1956" s="1">
        <v>41247.041057696762</v>
      </c>
      <c r="D1956">
        <v>927.50599999999997</v>
      </c>
      <c r="E1956">
        <v>393.80200000000002</v>
      </c>
      <c r="F1956">
        <v>2021.1289999999999</v>
      </c>
      <c r="G1956">
        <v>-0.53</v>
      </c>
      <c r="H1956" s="1">
        <v>41247.04105767361</v>
      </c>
      <c r="I1956">
        <v>908.21600000000001</v>
      </c>
      <c r="J1956">
        <v>467.03800000000001</v>
      </c>
      <c r="K1956">
        <v>2034.8630000000001</v>
      </c>
      <c r="L1956" s="3">
        <v>0.98679166231275539</v>
      </c>
      <c r="M1956" s="3">
        <v>1.9466682222236877</v>
      </c>
      <c r="N1956" s="3">
        <v>3.8343433548291745</v>
      </c>
      <c r="O1956" s="3">
        <v>-66.328180632280237</v>
      </c>
      <c r="P1956" s="3">
        <v>-104.92990191570219</v>
      </c>
      <c r="Q1956" s="3">
        <v>27.918776963869618</v>
      </c>
      <c r="R1956" s="3">
        <v>2.009881090264912</v>
      </c>
      <c r="S1956" s="3">
        <v>3.7148515620663716</v>
      </c>
      <c r="T1956" s="3">
        <v>1.2401068383760503</v>
      </c>
      <c r="U1956" s="4">
        <v>0.18084718591635421</v>
      </c>
    </row>
    <row r="1957" spans="1:21" x14ac:dyDescent="0.25">
      <c r="A1957">
        <v>4247</v>
      </c>
      <c r="B1957" t="s">
        <v>20</v>
      </c>
      <c r="C1957" s="1">
        <v>41597.828244386576</v>
      </c>
      <c r="D1957">
        <v>950.06200000000001</v>
      </c>
      <c r="E1957">
        <v>406.90800000000002</v>
      </c>
      <c r="F1957">
        <v>2054.047</v>
      </c>
      <c r="G1957">
        <v>-0.8</v>
      </c>
      <c r="H1957" s="1">
        <v>41597.828244351855</v>
      </c>
      <c r="I1957">
        <v>928.43899999999996</v>
      </c>
      <c r="J1957">
        <v>490.69400000000002</v>
      </c>
      <c r="K1957">
        <v>2070.2289999999998</v>
      </c>
      <c r="L1957" s="3">
        <v>0.70698988532186879</v>
      </c>
      <c r="M1957" s="3">
        <v>1.4320564619601881</v>
      </c>
      <c r="N1957" s="3">
        <v>3.8705341989690853</v>
      </c>
      <c r="O1957" s="3">
        <v>-48.030751497807408</v>
      </c>
      <c r="P1957" s="3">
        <v>-97.575736992130118</v>
      </c>
      <c r="Q1957" s="3">
        <v>8.5544988744781332</v>
      </c>
      <c r="R1957" s="3">
        <v>1.1800656135184227</v>
      </c>
      <c r="S1957" s="3">
        <v>3.8505004077614444</v>
      </c>
      <c r="T1957" s="3">
        <v>1.1297089861745917</v>
      </c>
      <c r="U1957" s="4">
        <v>0.14539391857791084</v>
      </c>
    </row>
    <row r="1958" spans="1:21" x14ac:dyDescent="0.25">
      <c r="A1958">
        <v>4035</v>
      </c>
      <c r="B1958" t="s">
        <v>20</v>
      </c>
      <c r="C1958" s="1">
        <v>41554.663010289354</v>
      </c>
      <c r="D1958">
        <v>960.12</v>
      </c>
      <c r="E1958">
        <v>425.50099999999998</v>
      </c>
      <c r="F1958">
        <v>2068.0680000000002</v>
      </c>
      <c r="G1958">
        <v>-1.19</v>
      </c>
      <c r="H1958" s="1">
        <v>41554.663010208336</v>
      </c>
      <c r="I1958">
        <v>928.53800000000001</v>
      </c>
      <c r="J1958">
        <v>571.12300000000005</v>
      </c>
      <c r="K1958">
        <v>2076.1849999999999</v>
      </c>
      <c r="L1958" s="3">
        <v>0.63121993212143757</v>
      </c>
      <c r="M1958" s="3">
        <v>1.1271564174986159</v>
      </c>
      <c r="N1958" s="3">
        <v>2.7981951040334865</v>
      </c>
      <c r="O1958" s="3">
        <v>-54.241672762710017</v>
      </c>
      <c r="P1958" s="3">
        <v>-112.08781724794437</v>
      </c>
      <c r="Q1958" s="3">
        <v>14.728726842162772</v>
      </c>
      <c r="R1958" s="3">
        <v>1.0061436210718284</v>
      </c>
      <c r="S1958" s="3">
        <v>2.7247167405799928</v>
      </c>
      <c r="T1958" s="3">
        <v>1.0044585105902115</v>
      </c>
      <c r="U1958" s="4">
        <v>0.11277584176219983</v>
      </c>
    </row>
    <row r="1959" spans="1:21" x14ac:dyDescent="0.25">
      <c r="A1959">
        <v>4185</v>
      </c>
      <c r="B1959" t="s">
        <v>20</v>
      </c>
      <c r="C1959" s="1">
        <v>41584.144437627314</v>
      </c>
      <c r="D1959">
        <v>979.62699999999995</v>
      </c>
      <c r="E1959">
        <v>411.17500000000001</v>
      </c>
      <c r="F1959">
        <v>2054.3519999999999</v>
      </c>
      <c r="G1959">
        <v>-1.34</v>
      </c>
      <c r="H1959" s="1">
        <v>41584.144437476854</v>
      </c>
      <c r="I1959">
        <v>953.31600000000003</v>
      </c>
      <c r="J1959">
        <v>554.41700000000003</v>
      </c>
      <c r="K1959">
        <v>2078.357</v>
      </c>
      <c r="L1959" s="3">
        <v>0.66263894219315733</v>
      </c>
      <c r="M1959" s="3">
        <v>1.1770220789636054</v>
      </c>
      <c r="N1959" s="3">
        <v>3.2164184029969021</v>
      </c>
      <c r="O1959" s="3">
        <v>-53.13687223388024</v>
      </c>
      <c r="P1959" s="3">
        <v>-105.12181361009071</v>
      </c>
      <c r="Q1959" s="3">
        <v>10.947591027051457</v>
      </c>
      <c r="R1959" s="3">
        <v>1.0249281072744907</v>
      </c>
      <c r="S1959" s="3">
        <v>3.176027722815661</v>
      </c>
      <c r="T1959" s="3">
        <v>0.99753923808111722</v>
      </c>
      <c r="U1959" s="4">
        <v>0.11685368337130975</v>
      </c>
    </row>
    <row r="1960" spans="1:21" x14ac:dyDescent="0.25">
      <c r="A1960">
        <v>5137</v>
      </c>
      <c r="B1960" t="s">
        <v>20</v>
      </c>
      <c r="C1960" s="1">
        <v>41801.410584930556</v>
      </c>
      <c r="D1960">
        <v>1015.289</v>
      </c>
      <c r="E1960">
        <v>504.13900000000001</v>
      </c>
      <c r="F1960">
        <v>2018.9949999999999</v>
      </c>
      <c r="G1960">
        <v>-1.3</v>
      </c>
      <c r="H1960" s="1">
        <v>41801.410584930556</v>
      </c>
      <c r="I1960">
        <v>1001.691</v>
      </c>
      <c r="J1960">
        <v>525.04300000000001</v>
      </c>
      <c r="K1960">
        <v>1999.1479999999999</v>
      </c>
      <c r="L1960" s="3">
        <v>0.67563702393101921</v>
      </c>
      <c r="M1960" s="3">
        <v>1.2861984929483974</v>
      </c>
      <c r="N1960" s="3">
        <v>3.5032705896083174</v>
      </c>
      <c r="O1960" s="3">
        <v>-41.965240558160723</v>
      </c>
      <c r="P1960" s="3">
        <v>-101.90358400585546</v>
      </c>
      <c r="Q1960" s="3">
        <v>6.8980238601448836</v>
      </c>
      <c r="R1960" s="3">
        <v>0.99483441756240154</v>
      </c>
      <c r="S1960" s="3">
        <v>3.461155787899088</v>
      </c>
      <c r="T1960" s="3">
        <v>1.1613030225364582</v>
      </c>
      <c r="U1960" s="4">
        <v>0.14187468647789572</v>
      </c>
    </row>
    <row r="1961" spans="1:21" x14ac:dyDescent="0.25">
      <c r="A1961">
        <v>2819</v>
      </c>
      <c r="B1961" t="s">
        <v>20</v>
      </c>
      <c r="C1961" s="1">
        <v>41232.624793750001</v>
      </c>
      <c r="D1961">
        <v>901.29399999999998</v>
      </c>
      <c r="E1961">
        <v>480.06</v>
      </c>
      <c r="F1961">
        <v>2047.646</v>
      </c>
      <c r="G1961">
        <v>-1.1299999999999999</v>
      </c>
      <c r="H1961" s="1">
        <v>41232.624793680552</v>
      </c>
      <c r="I1961">
        <v>904.65200000000004</v>
      </c>
      <c r="J1961">
        <v>492.44</v>
      </c>
      <c r="K1961">
        <v>2061.9389999999999</v>
      </c>
      <c r="L1961" s="3">
        <v>0.67723392394233872</v>
      </c>
      <c r="M1961" s="3">
        <v>1.5822065528604312</v>
      </c>
      <c r="N1961" s="3">
        <v>5.3956142898226975</v>
      </c>
      <c r="O1961" s="3">
        <v>-65.913003136400008</v>
      </c>
      <c r="P1961" s="3">
        <v>-96.413825506592815</v>
      </c>
      <c r="Q1961" s="3">
        <v>23.163084583478682</v>
      </c>
      <c r="R1961" s="3">
        <v>2.1233891193458021</v>
      </c>
      <c r="S1961" s="3">
        <v>5.14778683974248</v>
      </c>
      <c r="T1961" s="3">
        <v>0.9153685890360066</v>
      </c>
      <c r="U1961" s="4">
        <v>0.11263894464442503</v>
      </c>
    </row>
    <row r="1962" spans="1:21" x14ac:dyDescent="0.25">
      <c r="A1962">
        <v>2811</v>
      </c>
      <c r="B1962" t="s">
        <v>20</v>
      </c>
      <c r="C1962" s="1">
        <v>41229.70478763889</v>
      </c>
      <c r="D1962">
        <v>999.43899999999996</v>
      </c>
      <c r="E1962">
        <v>516.94100000000003</v>
      </c>
      <c r="F1962">
        <v>2028.749</v>
      </c>
      <c r="G1962">
        <v>-1.31</v>
      </c>
      <c r="H1962" s="1">
        <v>41229.704787604169</v>
      </c>
      <c r="I1962">
        <v>1006.336</v>
      </c>
      <c r="J1962">
        <v>524.37099999999998</v>
      </c>
      <c r="K1962">
        <v>2032.095</v>
      </c>
      <c r="L1962" s="3">
        <v>0.72977395215765239</v>
      </c>
      <c r="M1962" s="3">
        <v>1.1174376705949489</v>
      </c>
      <c r="N1962" s="3">
        <v>4.2865714919358568</v>
      </c>
      <c r="O1962" s="3">
        <v>-69.65349695882351</v>
      </c>
      <c r="P1962" s="3">
        <v>-94.966468721107574</v>
      </c>
      <c r="Q1962" s="3">
        <v>17.00459399900183</v>
      </c>
      <c r="R1962" s="3">
        <v>1.3911240802609655</v>
      </c>
      <c r="S1962" s="3">
        <v>4.185534297602544</v>
      </c>
      <c r="T1962" s="3">
        <v>0.79164565824817146</v>
      </c>
      <c r="U1962" s="4">
        <v>0.12386916800360842</v>
      </c>
    </row>
    <row r="1963" spans="1:21" x14ac:dyDescent="0.25">
      <c r="A1963">
        <v>2600</v>
      </c>
      <c r="B1963" t="s">
        <v>20</v>
      </c>
      <c r="C1963" s="1">
        <v>41179.525966550929</v>
      </c>
      <c r="D1963">
        <v>909.82799999999997</v>
      </c>
      <c r="E1963">
        <v>399.28800000000001</v>
      </c>
      <c r="F1963">
        <v>2011.07</v>
      </c>
      <c r="G1963">
        <v>-0.78</v>
      </c>
      <c r="H1963" s="1">
        <v>41179.52596648148</v>
      </c>
      <c r="I1963">
        <v>906.95299999999997</v>
      </c>
      <c r="J1963">
        <v>478.36700000000002</v>
      </c>
      <c r="K1963">
        <v>2031.509</v>
      </c>
      <c r="L1963" s="3">
        <v>0.76600630667122094</v>
      </c>
      <c r="M1963" s="3">
        <v>1.4471967962425174</v>
      </c>
      <c r="N1963" s="3">
        <v>4.0967634248130951</v>
      </c>
      <c r="O1963" s="3">
        <v>-67.211854832307225</v>
      </c>
      <c r="P1963" s="3">
        <v>-102.29847046064947</v>
      </c>
      <c r="Q1963" s="3">
        <v>25.423772007288036</v>
      </c>
      <c r="R1963" s="3">
        <v>1.657681782874306</v>
      </c>
      <c r="S1963" s="3">
        <v>3.9604964768034279</v>
      </c>
      <c r="T1963" s="3">
        <v>0.9539787195703866</v>
      </c>
      <c r="U1963" s="4">
        <v>0.15008363823803794</v>
      </c>
    </row>
    <row r="1964" spans="1:21" x14ac:dyDescent="0.25">
      <c r="A1964">
        <v>2836</v>
      </c>
      <c r="B1964" t="s">
        <v>20</v>
      </c>
      <c r="C1964" s="1">
        <v>41238.854778437497</v>
      </c>
      <c r="D1964">
        <v>883.31</v>
      </c>
      <c r="E1964">
        <v>464.21</v>
      </c>
      <c r="F1964">
        <v>1979.3710000000001</v>
      </c>
      <c r="G1964">
        <v>-1.07</v>
      </c>
      <c r="H1964" s="1">
        <v>41238.854778356479</v>
      </c>
      <c r="I1964">
        <v>871.2</v>
      </c>
      <c r="J1964">
        <v>498.584</v>
      </c>
      <c r="K1964">
        <v>1988.886</v>
      </c>
      <c r="L1964" s="3">
        <v>0.92916333783381277</v>
      </c>
      <c r="M1964" s="3">
        <v>1.4808354588868045</v>
      </c>
      <c r="N1964" s="3">
        <v>4.4106749709112707</v>
      </c>
      <c r="O1964" s="3">
        <v>-72.913555000723576</v>
      </c>
      <c r="P1964" s="3">
        <v>-100.5624411937105</v>
      </c>
      <c r="Q1964" s="3">
        <v>24.056496645607641</v>
      </c>
      <c r="R1964" s="3">
        <v>1.7492169082531746</v>
      </c>
      <c r="S1964" s="3">
        <v>4.2746355344634708</v>
      </c>
      <c r="T1964" s="3">
        <v>1.0024519371015685</v>
      </c>
      <c r="U1964" s="4">
        <v>0.17469708522098634</v>
      </c>
    </row>
    <row r="1965" spans="1:21" x14ac:dyDescent="0.25">
      <c r="A1965">
        <v>4389</v>
      </c>
      <c r="B1965" t="s">
        <v>20</v>
      </c>
      <c r="C1965" s="1">
        <v>41634.796076307874</v>
      </c>
      <c r="D1965">
        <v>913.18100000000004</v>
      </c>
      <c r="E1965">
        <v>445.61799999999999</v>
      </c>
      <c r="F1965">
        <v>2063.1909999999998</v>
      </c>
      <c r="G1965">
        <v>0.99</v>
      </c>
      <c r="H1965" s="1">
        <v>41634.796076284721</v>
      </c>
      <c r="I1965">
        <v>898.81100000000004</v>
      </c>
      <c r="J1965">
        <v>460.56099999999998</v>
      </c>
      <c r="K1965">
        <v>2071.7860000000001</v>
      </c>
      <c r="L1965" s="3">
        <v>0.80340674822281677</v>
      </c>
      <c r="M1965" s="3">
        <v>1.4332130759578023</v>
      </c>
      <c r="N1965" s="3">
        <v>4.094085552436268</v>
      </c>
      <c r="O1965" s="3">
        <v>-52.105173425266209</v>
      </c>
      <c r="P1965" s="3">
        <v>-100.76560314788031</v>
      </c>
      <c r="Q1965" s="3">
        <v>10.053279932202836</v>
      </c>
      <c r="R1965" s="3">
        <v>1.2367559445376628</v>
      </c>
      <c r="S1965" s="3">
        <v>4.0656201075045715</v>
      </c>
      <c r="T1965" s="3">
        <v>1.1686708074771559</v>
      </c>
      <c r="U1965" s="4">
        <v>0.1458344989189739</v>
      </c>
    </row>
    <row r="1966" spans="1:21" x14ac:dyDescent="0.25">
      <c r="A1966">
        <v>2581</v>
      </c>
      <c r="B1966" t="s">
        <v>20</v>
      </c>
      <c r="C1966" s="1">
        <v>41175.952725914351</v>
      </c>
      <c r="D1966">
        <v>961.03399999999999</v>
      </c>
      <c r="E1966">
        <v>383.43799999999999</v>
      </c>
      <c r="F1966">
        <v>2017.7760000000001</v>
      </c>
      <c r="G1966">
        <v>-0.94</v>
      </c>
      <c r="H1966" s="1">
        <v>41175.952725844909</v>
      </c>
      <c r="I1966">
        <v>942.85500000000002</v>
      </c>
      <c r="J1966">
        <v>446.697</v>
      </c>
      <c r="K1966">
        <v>2014.38</v>
      </c>
      <c r="L1966" s="3">
        <v>1.0196644041961651</v>
      </c>
      <c r="M1966" s="3">
        <v>2.002198015213096</v>
      </c>
      <c r="N1966" s="3">
        <v>4.5516628556587175</v>
      </c>
      <c r="O1966" s="3">
        <v>-67.069888188454186</v>
      </c>
      <c r="P1966" s="3">
        <v>-98.966484393010916</v>
      </c>
      <c r="Q1966" s="3">
        <v>19.472293782124176</v>
      </c>
      <c r="R1966" s="3">
        <v>2.0472596025671237</v>
      </c>
      <c r="S1966" s="3">
        <v>4.4566741253942723</v>
      </c>
      <c r="T1966" s="3">
        <v>1.2409599540253566</v>
      </c>
      <c r="U1966" s="4">
        <v>0.17975542412864129</v>
      </c>
    </row>
    <row r="1967" spans="1:21" x14ac:dyDescent="0.25">
      <c r="A1967">
        <v>3969</v>
      </c>
      <c r="B1967" t="s">
        <v>20</v>
      </c>
      <c r="C1967" s="1">
        <v>41541.041632372682</v>
      </c>
      <c r="D1967">
        <v>927.202</v>
      </c>
      <c r="E1967">
        <v>420.62400000000002</v>
      </c>
      <c r="F1967">
        <v>2061.6669999999999</v>
      </c>
      <c r="G1967">
        <v>-0.3</v>
      </c>
      <c r="H1967" s="1">
        <v>41541.041632314817</v>
      </c>
      <c r="I1967">
        <v>918.54200000000003</v>
      </c>
      <c r="J1967">
        <v>469.69400000000002</v>
      </c>
      <c r="K1967">
        <v>2080.6179999999999</v>
      </c>
      <c r="L1967" s="3">
        <v>0.80742987726816795</v>
      </c>
      <c r="M1967" s="3">
        <v>1.6977715853213269</v>
      </c>
      <c r="N1967" s="3">
        <v>3.8065769720073384</v>
      </c>
      <c r="O1967" s="3">
        <v>-61.364393813144048</v>
      </c>
      <c r="P1967" s="3">
        <v>-100.71579942825824</v>
      </c>
      <c r="Q1967" s="3">
        <v>18.402329020848537</v>
      </c>
      <c r="R1967" s="3">
        <v>1.6373556789200165</v>
      </c>
      <c r="S1967" s="3">
        <v>3.7450437444234126</v>
      </c>
      <c r="T1967" s="3">
        <v>1.1160872345876669</v>
      </c>
      <c r="U1967" s="4">
        <v>0.15084164537979958</v>
      </c>
    </row>
    <row r="1968" spans="1:21" x14ac:dyDescent="0.25">
      <c r="A1968">
        <v>4027</v>
      </c>
      <c r="B1968" t="s">
        <v>20</v>
      </c>
      <c r="C1968" s="1">
        <v>41552.547578981481</v>
      </c>
      <c r="D1968">
        <v>924.45799999999997</v>
      </c>
      <c r="E1968">
        <v>428.54899999999998</v>
      </c>
      <c r="F1968">
        <v>2065.02</v>
      </c>
      <c r="G1968">
        <v>-0.83</v>
      </c>
      <c r="H1968" s="1">
        <v>41552.54757894676</v>
      </c>
      <c r="I1968">
        <v>912.90899999999999</v>
      </c>
      <c r="J1968">
        <v>471.25</v>
      </c>
      <c r="K1968">
        <v>2072.9369999999999</v>
      </c>
      <c r="L1968" s="3">
        <v>0.66247267609523419</v>
      </c>
      <c r="M1968" s="3">
        <v>1.3783742394317655</v>
      </c>
      <c r="N1968" s="3">
        <v>3.3854695318331554</v>
      </c>
      <c r="O1968" s="3">
        <v>-50.801032710817964</v>
      </c>
      <c r="P1968" s="3">
        <v>-103.10828837573139</v>
      </c>
      <c r="Q1968" s="3">
        <v>10.055232019105922</v>
      </c>
      <c r="R1968" s="3">
        <v>1.1535344949804767</v>
      </c>
      <c r="S1968" s="3">
        <v>3.3504959236437344</v>
      </c>
      <c r="T1968" s="3">
        <v>1.1007740475097307</v>
      </c>
      <c r="U1968" s="4">
        <v>0.13013611581162018</v>
      </c>
    </row>
    <row r="1969" spans="1:21" x14ac:dyDescent="0.25">
      <c r="A1969">
        <v>3662</v>
      </c>
      <c r="B1969" t="s">
        <v>20</v>
      </c>
      <c r="C1969" s="1">
        <v>41475.904708125003</v>
      </c>
      <c r="D1969">
        <v>964.99699999999996</v>
      </c>
      <c r="E1969">
        <v>475.79300000000001</v>
      </c>
      <c r="F1969">
        <v>2077.5169999999998</v>
      </c>
      <c r="G1969">
        <v>-0.87</v>
      </c>
      <c r="H1969" s="1">
        <v>41475.904708043985</v>
      </c>
      <c r="I1969">
        <v>942.03099999999995</v>
      </c>
      <c r="J1969">
        <v>547.66600000000005</v>
      </c>
      <c r="K1969">
        <v>2090.598</v>
      </c>
      <c r="L1969" s="3">
        <v>0.58015546207879598</v>
      </c>
      <c r="M1969" s="3">
        <v>1.4087498181599225</v>
      </c>
      <c r="N1969" s="3">
        <v>4.870961407711488</v>
      </c>
      <c r="O1969" s="3">
        <v>-61.872480280959948</v>
      </c>
      <c r="P1969" s="3">
        <v>-98.397208316542503</v>
      </c>
      <c r="Q1969" s="3">
        <v>23.515121660891708</v>
      </c>
      <c r="R1969" s="3">
        <v>1.8206625712840605</v>
      </c>
      <c r="S1969" s="3">
        <v>4.6688646539106458</v>
      </c>
      <c r="T1969" s="3">
        <v>0.89516373035303332</v>
      </c>
      <c r="U1969" s="4">
        <v>0.10123487264389779</v>
      </c>
    </row>
    <row r="1970" spans="1:21" x14ac:dyDescent="0.25">
      <c r="A1970">
        <v>4176</v>
      </c>
      <c r="B1970" t="s">
        <v>20</v>
      </c>
      <c r="C1970" s="1">
        <v>41582.413708796295</v>
      </c>
      <c r="D1970">
        <v>990.29499999999996</v>
      </c>
      <c r="E1970">
        <v>488.29</v>
      </c>
      <c r="F1970">
        <v>2066.5439999999999</v>
      </c>
      <c r="G1970">
        <v>-0.15</v>
      </c>
      <c r="H1970" s="1">
        <v>41582.413708773151</v>
      </c>
      <c r="I1970">
        <v>965.14</v>
      </c>
      <c r="J1970">
        <v>530.11199999999997</v>
      </c>
      <c r="K1970">
        <v>2075.931</v>
      </c>
      <c r="L1970" s="3">
        <v>0.70125806970804683</v>
      </c>
      <c r="M1970" s="3">
        <v>1.4673925836148125</v>
      </c>
      <c r="N1970" s="3">
        <v>3.7081597431430278</v>
      </c>
      <c r="O1970" s="3">
        <v>-47.951766850962223</v>
      </c>
      <c r="P1970" s="3">
        <v>-102.10672328935516</v>
      </c>
      <c r="Q1970" s="3">
        <v>9.4267845073041787</v>
      </c>
      <c r="R1970" s="3">
        <v>1.1907104538995554</v>
      </c>
      <c r="S1970" s="3">
        <v>3.6713138267361956</v>
      </c>
      <c r="T1970" s="3">
        <v>1.2018806589007909</v>
      </c>
      <c r="U1970" s="4">
        <v>0.14318868352188563</v>
      </c>
    </row>
    <row r="1971" spans="1:21" x14ac:dyDescent="0.25">
      <c r="A1971">
        <v>2818</v>
      </c>
      <c r="B1971" t="s">
        <v>20</v>
      </c>
      <c r="C1971" s="1">
        <v>41232.31332184028</v>
      </c>
      <c r="D1971">
        <v>919.58199999999999</v>
      </c>
      <c r="E1971">
        <v>400.81200000000001</v>
      </c>
      <c r="F1971">
        <v>2038.807</v>
      </c>
      <c r="G1971">
        <v>-0.3</v>
      </c>
      <c r="H1971" s="1">
        <v>41232.313321851849</v>
      </c>
      <c r="I1971">
        <v>909.23500000000001</v>
      </c>
      <c r="J1971">
        <v>454.17399999999998</v>
      </c>
      <c r="K1971">
        <v>2053.5569999999998</v>
      </c>
      <c r="L1971" s="3">
        <v>0.88415327578406977</v>
      </c>
      <c r="M1971" s="3">
        <v>1.7404362219966014</v>
      </c>
      <c r="N1971" s="3">
        <v>3.7999122186658023</v>
      </c>
      <c r="O1971" s="3">
        <v>-65.948409124195337</v>
      </c>
      <c r="P1971" s="3">
        <v>-99.474989618277533</v>
      </c>
      <c r="Q1971" s="3">
        <v>21.016834284177559</v>
      </c>
      <c r="R1971" s="3">
        <v>1.7879201775853062</v>
      </c>
      <c r="S1971" s="3">
        <v>3.7081024999728243</v>
      </c>
      <c r="T1971" s="3">
        <v>1.0912148180505028</v>
      </c>
      <c r="U1971" s="4">
        <v>0.15777308140305368</v>
      </c>
    </row>
    <row r="1972" spans="1:21" x14ac:dyDescent="0.25">
      <c r="A1972">
        <v>3029</v>
      </c>
      <c r="B1972" t="s">
        <v>20</v>
      </c>
      <c r="C1972" s="1">
        <v>41300.456470833335</v>
      </c>
      <c r="D1972">
        <v>936.346</v>
      </c>
      <c r="E1972">
        <v>403.25</v>
      </c>
      <c r="F1972">
        <v>2053.1329999999998</v>
      </c>
      <c r="G1972">
        <v>-0.3</v>
      </c>
      <c r="H1972" s="1">
        <v>41300.456470729165</v>
      </c>
      <c r="I1972">
        <v>927.62</v>
      </c>
      <c r="J1972">
        <v>483.42500000000001</v>
      </c>
      <c r="K1972">
        <v>2072.192</v>
      </c>
      <c r="L1972" s="3">
        <v>0.96881117209016832</v>
      </c>
      <c r="M1972" s="3">
        <v>1.8029669706050129</v>
      </c>
      <c r="N1972" s="3">
        <v>4.2516544740949707</v>
      </c>
      <c r="O1972" s="3">
        <v>-57.98696516312738</v>
      </c>
      <c r="P1972" s="3">
        <v>-94.671522898677011</v>
      </c>
      <c r="Q1972" s="3">
        <v>18.525704528193515</v>
      </c>
      <c r="R1972" s="3">
        <v>1.897011534887838</v>
      </c>
      <c r="S1972" s="3">
        <v>4.1198207574279309</v>
      </c>
      <c r="T1972" s="3">
        <v>1.2668064123754448</v>
      </c>
      <c r="U1972" s="4">
        <v>0.17179809472603932</v>
      </c>
    </row>
    <row r="1973" spans="1:21" x14ac:dyDescent="0.25">
      <c r="A1973">
        <v>4393</v>
      </c>
      <c r="B1973" t="s">
        <v>20</v>
      </c>
      <c r="C1973" s="1">
        <v>41634.897749548611</v>
      </c>
      <c r="D1973">
        <v>920.49599999999998</v>
      </c>
      <c r="E1973">
        <v>402.94600000000003</v>
      </c>
      <c r="F1973">
        <v>2043.684</v>
      </c>
      <c r="G1973">
        <v>0.05</v>
      </c>
      <c r="H1973" s="1">
        <v>41634.897749525466</v>
      </c>
      <c r="I1973">
        <v>909.84199999999998</v>
      </c>
      <c r="J1973">
        <v>440.28100000000001</v>
      </c>
      <c r="K1973">
        <v>2046.7470000000001</v>
      </c>
      <c r="L1973" s="3">
        <v>0.80066506899141632</v>
      </c>
      <c r="M1973" s="3">
        <v>1.2843264093137845</v>
      </c>
      <c r="N1973" s="3">
        <v>3.6420916656627451</v>
      </c>
      <c r="O1973" s="3">
        <v>-51.534821680942919</v>
      </c>
      <c r="P1973" s="3">
        <v>-99.455058919003747</v>
      </c>
      <c r="Q1973" s="3">
        <v>11.23643648072443</v>
      </c>
      <c r="R1973" s="3">
        <v>1.1392701702047816</v>
      </c>
      <c r="S1973" s="3">
        <v>3.6150312339374864</v>
      </c>
      <c r="T1973" s="3">
        <v>1.071799330378326</v>
      </c>
      <c r="U1973" s="4">
        <v>0.13674642939533935</v>
      </c>
    </row>
    <row r="1974" spans="1:21" x14ac:dyDescent="0.25">
      <c r="A1974">
        <v>4390</v>
      </c>
      <c r="B1974" t="s">
        <v>20</v>
      </c>
      <c r="C1974" s="1">
        <v>41634.796300798611</v>
      </c>
      <c r="D1974">
        <v>932.07799999999997</v>
      </c>
      <c r="E1974">
        <v>402.03100000000001</v>
      </c>
      <c r="F1974">
        <v>2051.3040000000001</v>
      </c>
      <c r="G1974">
        <v>-0.74</v>
      </c>
      <c r="H1974" s="1">
        <v>41634.796300729169</v>
      </c>
      <c r="I1974">
        <v>916.60299999999995</v>
      </c>
      <c r="J1974">
        <v>452.85599999999999</v>
      </c>
      <c r="K1974">
        <v>2070.741</v>
      </c>
      <c r="L1974" s="3">
        <v>0.7356038660021611</v>
      </c>
      <c r="M1974" s="3">
        <v>1.4050928614847626</v>
      </c>
      <c r="N1974" s="3">
        <v>3.6309729187747495</v>
      </c>
      <c r="O1974" s="3">
        <v>-50.844321737280673</v>
      </c>
      <c r="P1974" s="3">
        <v>-99.907069180362171</v>
      </c>
      <c r="Q1974" s="3">
        <v>12.089060439166834</v>
      </c>
      <c r="R1974" s="3">
        <v>1.215116761374361</v>
      </c>
      <c r="S1974" s="3">
        <v>3.5989591440321647</v>
      </c>
      <c r="T1974" s="3">
        <v>1.1132290136201846</v>
      </c>
      <c r="U1974" s="4">
        <v>0.13501721256948224</v>
      </c>
    </row>
    <row r="1975" spans="1:21" x14ac:dyDescent="0.25">
      <c r="A1975">
        <v>3278</v>
      </c>
      <c r="B1975" t="s">
        <v>20</v>
      </c>
      <c r="C1975" s="1">
        <v>41339.17178827546</v>
      </c>
      <c r="D1975">
        <v>982.67499999999995</v>
      </c>
      <c r="E1975">
        <v>535.83799999999997</v>
      </c>
      <c r="F1975">
        <v>1998.8779999999999</v>
      </c>
      <c r="G1975">
        <v>-1.03</v>
      </c>
      <c r="H1975" s="1">
        <v>41339.171788136577</v>
      </c>
      <c r="I1975">
        <v>1010</v>
      </c>
      <c r="J1975">
        <v>533.22900000000004</v>
      </c>
      <c r="K1975">
        <v>2007.0219999999999</v>
      </c>
      <c r="L1975" s="3">
        <v>0.75134676691492253</v>
      </c>
      <c r="M1975" s="3">
        <v>1.4600265749501591</v>
      </c>
      <c r="N1975" s="3">
        <v>4.3200405852224586</v>
      </c>
      <c r="O1975" s="3">
        <v>-69.707962988695172</v>
      </c>
      <c r="P1975" s="3">
        <v>-99.291765360881968</v>
      </c>
      <c r="Q1975" s="3">
        <v>23.236144495134205</v>
      </c>
      <c r="R1975" s="3">
        <v>1.7221949407187367</v>
      </c>
      <c r="S1975" s="3">
        <v>4.1763076086451747</v>
      </c>
      <c r="T1975" s="3">
        <v>0.89631726751326823</v>
      </c>
      <c r="U1975" s="4">
        <v>0.13173937538943326</v>
      </c>
    </row>
    <row r="1976" spans="1:21" x14ac:dyDescent="0.25">
      <c r="A1976">
        <v>5109</v>
      </c>
      <c r="B1976" t="s">
        <v>20</v>
      </c>
      <c r="C1976" s="1">
        <v>41799.648530034719</v>
      </c>
      <c r="D1976">
        <v>1010.412</v>
      </c>
      <c r="E1976">
        <v>397.76400000000001</v>
      </c>
      <c r="F1976">
        <v>2006.8030000000001</v>
      </c>
      <c r="G1976">
        <v>-1.48</v>
      </c>
      <c r="H1976" s="1">
        <v>41799.648530011575</v>
      </c>
      <c r="I1976">
        <v>988.30600000000004</v>
      </c>
      <c r="J1976">
        <v>452.97800000000001</v>
      </c>
      <c r="K1976">
        <v>1984.4290000000001</v>
      </c>
      <c r="L1976" s="3">
        <v>0.84619079721063961</v>
      </c>
      <c r="M1976" s="3">
        <v>1.4679852147186867</v>
      </c>
      <c r="N1976" s="3">
        <v>4.7573630246071534</v>
      </c>
      <c r="O1976" s="3">
        <v>38.240893015919688</v>
      </c>
      <c r="P1976" s="3">
        <v>-83.405860309309887</v>
      </c>
      <c r="Q1976" s="3">
        <v>-175.86577884425193</v>
      </c>
      <c r="R1976" s="3">
        <v>1.1278043170143519</v>
      </c>
      <c r="S1976" s="3">
        <v>4.7379719664662048</v>
      </c>
      <c r="T1976" s="3">
        <v>1.3225044355701812</v>
      </c>
      <c r="U1976" s="4">
        <v>0.1746293623967676</v>
      </c>
    </row>
    <row r="1977" spans="1:21" x14ac:dyDescent="0.25">
      <c r="A1977">
        <v>4042</v>
      </c>
      <c r="B1977" t="s">
        <v>20</v>
      </c>
      <c r="C1977" s="1">
        <v>41556.750673969909</v>
      </c>
      <c r="D1977">
        <v>924.45799999999997</v>
      </c>
      <c r="E1977">
        <v>385.87700000000001</v>
      </c>
      <c r="F1977">
        <v>2013.8140000000001</v>
      </c>
      <c r="G1977">
        <v>-1.0900000000000001</v>
      </c>
      <c r="H1977" s="1">
        <v>41556.750673935188</v>
      </c>
      <c r="I1977">
        <v>897.67499999999995</v>
      </c>
      <c r="J1977">
        <v>467.87700000000001</v>
      </c>
      <c r="K1977">
        <v>2029.0930000000001</v>
      </c>
      <c r="L1977" s="3">
        <v>0.76987516160699521</v>
      </c>
      <c r="M1977" s="3">
        <v>1.3414963079033972</v>
      </c>
      <c r="N1977" s="3">
        <v>4.2730615066416959</v>
      </c>
      <c r="O1977" s="3">
        <v>-51.735695602025658</v>
      </c>
      <c r="P1977" s="3">
        <v>-97.846670766815336</v>
      </c>
      <c r="Q1977" s="3">
        <v>9.3377870911718865</v>
      </c>
      <c r="R1977" s="3">
        <v>1.1753996417842245</v>
      </c>
      <c r="S1977" s="3">
        <v>4.2512792062268545</v>
      </c>
      <c r="T1977" s="3">
        <v>1.0827837583692599</v>
      </c>
      <c r="U1977" s="4">
        <v>0.14058342017403469</v>
      </c>
    </row>
    <row r="1978" spans="1:21" x14ac:dyDescent="0.25">
      <c r="A1978">
        <v>2820</v>
      </c>
      <c r="B1978" t="s">
        <v>20</v>
      </c>
      <c r="C1978" s="1">
        <v>41233.107890624997</v>
      </c>
      <c r="D1978">
        <v>929.94500000000005</v>
      </c>
      <c r="E1978">
        <v>390.44900000000001</v>
      </c>
      <c r="F1978">
        <v>2035.454</v>
      </c>
      <c r="G1978">
        <v>-0.05</v>
      </c>
      <c r="H1978" s="1">
        <v>41233.107890543979</v>
      </c>
      <c r="I1978">
        <v>912.23</v>
      </c>
      <c r="J1978">
        <v>438.06099999999998</v>
      </c>
      <c r="K1978">
        <v>2045.722</v>
      </c>
      <c r="L1978" s="3">
        <v>0.91733355093035418</v>
      </c>
      <c r="M1978" s="3">
        <v>1.8023195711680582</v>
      </c>
      <c r="N1978" s="3">
        <v>4.3591535960984853</v>
      </c>
      <c r="O1978" s="3">
        <v>-67.094237161984367</v>
      </c>
      <c r="P1978" s="3">
        <v>-102.18157496316938</v>
      </c>
      <c r="Q1978" s="3">
        <v>21.361009233212677</v>
      </c>
      <c r="R1978" s="3">
        <v>1.8360147248791918</v>
      </c>
      <c r="S1978" s="3">
        <v>4.2769092763761023</v>
      </c>
      <c r="T1978" s="3">
        <v>1.1441078688474136</v>
      </c>
      <c r="U1978" s="4">
        <v>0.16353463006101443</v>
      </c>
    </row>
    <row r="1979" spans="1:21" x14ac:dyDescent="0.25">
      <c r="A1979">
        <v>4392</v>
      </c>
      <c r="B1979" t="s">
        <v>20</v>
      </c>
      <c r="C1979" s="1">
        <v>41634.891795717595</v>
      </c>
      <c r="D1979">
        <v>927.202</v>
      </c>
      <c r="E1979">
        <v>398.06900000000002</v>
      </c>
      <c r="F1979">
        <v>2047.037</v>
      </c>
      <c r="G1979">
        <v>-0.63</v>
      </c>
      <c r="H1979" s="1">
        <v>41634.891795671298</v>
      </c>
      <c r="I1979">
        <v>911.09100000000001</v>
      </c>
      <c r="J1979">
        <v>466.74700000000001</v>
      </c>
      <c r="K1979">
        <v>2055.5039999999999</v>
      </c>
      <c r="L1979" s="3">
        <v>0.79167776500616238</v>
      </c>
      <c r="M1979" s="3">
        <v>1.3862439644295428</v>
      </c>
      <c r="N1979" s="3">
        <v>3.3936620711479057</v>
      </c>
      <c r="O1979" s="3">
        <v>-50.835693397383864</v>
      </c>
      <c r="P1979" s="3">
        <v>-102.50854094923602</v>
      </c>
      <c r="Q1979" s="3">
        <v>10.41550390814403</v>
      </c>
      <c r="R1979" s="3">
        <v>1.1850753906370528</v>
      </c>
      <c r="S1979" s="3">
        <v>3.3615448271754076</v>
      </c>
      <c r="T1979" s="3">
        <v>1.1483093233096042</v>
      </c>
      <c r="U1979" s="4">
        <v>0.1341726339028376</v>
      </c>
    </row>
    <row r="1980" spans="1:21" x14ac:dyDescent="0.25">
      <c r="A1980">
        <v>5142</v>
      </c>
      <c r="B1980" t="s">
        <v>20</v>
      </c>
      <c r="C1980" s="1">
        <v>41801.904089305557</v>
      </c>
      <c r="D1980">
        <v>1022.909</v>
      </c>
      <c r="E1980">
        <v>509.01600000000002</v>
      </c>
      <c r="F1980">
        <v>2010.1559999999999</v>
      </c>
      <c r="G1980">
        <v>-1.1399999999999999</v>
      </c>
      <c r="H1980" s="1">
        <v>41801.904089247684</v>
      </c>
      <c r="I1980">
        <v>1009.212</v>
      </c>
      <c r="J1980">
        <v>489.86</v>
      </c>
      <c r="K1980">
        <v>2007.202</v>
      </c>
      <c r="L1980" s="3">
        <v>0.72939629416701235</v>
      </c>
      <c r="M1980" s="3">
        <v>1.317171168324573</v>
      </c>
      <c r="N1980" s="3">
        <v>4.3444274349802949</v>
      </c>
      <c r="O1980" s="3">
        <v>-44.759494034079246</v>
      </c>
      <c r="P1980" s="3">
        <v>-100.38095819138582</v>
      </c>
      <c r="Q1980" s="3">
        <v>7.6836926612590375</v>
      </c>
      <c r="R1980" s="3">
        <v>1.0587910963325839</v>
      </c>
      <c r="S1980" s="3">
        <v>4.3086465003415242</v>
      </c>
      <c r="T1980" s="3">
        <v>1.1844883326914442</v>
      </c>
      <c r="U1980" s="4">
        <v>0.14938015780191996</v>
      </c>
    </row>
    <row r="1981" spans="1:21" x14ac:dyDescent="0.25">
      <c r="A1981">
        <v>2837</v>
      </c>
      <c r="B1981" t="s">
        <v>20</v>
      </c>
      <c r="C1981" s="1">
        <v>41238.855037534726</v>
      </c>
      <c r="D1981">
        <v>910.43799999999999</v>
      </c>
      <c r="E1981">
        <v>394.10599999999999</v>
      </c>
      <c r="F1981">
        <v>1981.2</v>
      </c>
      <c r="G1981">
        <v>-0.87</v>
      </c>
      <c r="H1981" s="1">
        <v>41238.855037488429</v>
      </c>
      <c r="I1981">
        <v>877.39</v>
      </c>
      <c r="J1981">
        <v>484.62400000000002</v>
      </c>
      <c r="K1981">
        <v>1986.528</v>
      </c>
      <c r="L1981" s="3">
        <v>1.0259942004374181</v>
      </c>
      <c r="M1981" s="3">
        <v>1.9001084829135748</v>
      </c>
      <c r="N1981" s="3">
        <v>4.4994680780551839</v>
      </c>
      <c r="O1981" s="3">
        <v>-64.442148698985534</v>
      </c>
      <c r="P1981" s="3">
        <v>-97.073448606868638</v>
      </c>
      <c r="Q1981" s="3">
        <v>23.287013987213246</v>
      </c>
      <c r="R1981" s="3">
        <v>2.142806212411756</v>
      </c>
      <c r="S1981" s="3">
        <v>4.3226913676685967</v>
      </c>
      <c r="T1981" s="3">
        <v>1.2492835181592454</v>
      </c>
      <c r="U1981" s="4">
        <v>0.19354121670621335</v>
      </c>
    </row>
    <row r="1982" spans="1:21" x14ac:dyDescent="0.25">
      <c r="A1982">
        <v>2806</v>
      </c>
      <c r="B1982" t="s">
        <v>20</v>
      </c>
      <c r="C1982" s="1">
        <v>41229.609831550923</v>
      </c>
      <c r="D1982">
        <v>1001.268</v>
      </c>
      <c r="E1982">
        <v>520.90300000000002</v>
      </c>
      <c r="F1982">
        <v>2036.674</v>
      </c>
      <c r="G1982">
        <v>-1.25</v>
      </c>
      <c r="H1982" s="1">
        <v>41229.609831481481</v>
      </c>
      <c r="I1982">
        <v>997.94100000000003</v>
      </c>
      <c r="J1982">
        <v>486.61500000000001</v>
      </c>
      <c r="K1982">
        <v>2040.9449999999999</v>
      </c>
      <c r="L1982" s="3">
        <v>0.70161553915867625</v>
      </c>
      <c r="M1982" s="3">
        <v>1.2347365311224869</v>
      </c>
      <c r="N1982" s="3">
        <v>3.9452697914744843</v>
      </c>
      <c r="O1982" s="3">
        <v>-70.744964435435293</v>
      </c>
      <c r="P1982" s="3">
        <v>-96.368808091768258</v>
      </c>
      <c r="Q1982" s="3">
        <v>16.349788222523578</v>
      </c>
      <c r="R1982" s="3">
        <v>1.3568927540825371</v>
      </c>
      <c r="S1982" s="3">
        <v>3.8786679018585914</v>
      </c>
      <c r="T1982" s="3">
        <v>0.78677685061074953</v>
      </c>
      <c r="U1982" s="4">
        <v>0.10330839503947746</v>
      </c>
    </row>
    <row r="1983" spans="1:21" x14ac:dyDescent="0.25">
      <c r="A1983">
        <v>3026</v>
      </c>
      <c r="B1983" t="s">
        <v>20</v>
      </c>
      <c r="C1983" s="1">
        <v>41300.406338900466</v>
      </c>
      <c r="D1983">
        <v>897.02599999999995</v>
      </c>
      <c r="E1983">
        <v>494.995</v>
      </c>
      <c r="F1983">
        <v>2047.037</v>
      </c>
      <c r="G1983">
        <v>0.73</v>
      </c>
      <c r="H1983" s="1">
        <v>41300.406338865738</v>
      </c>
      <c r="I1983">
        <v>915.04300000000001</v>
      </c>
      <c r="J1983">
        <v>464.95299999999997</v>
      </c>
      <c r="K1983">
        <v>2055.7150000000001</v>
      </c>
      <c r="L1983" s="3">
        <v>0.87264471090010842</v>
      </c>
      <c r="M1983" s="3">
        <v>1.9753375400375406</v>
      </c>
      <c r="N1983" s="3">
        <v>4.1517664473105738</v>
      </c>
      <c r="O1983" s="3">
        <v>-63.484782932495044</v>
      </c>
      <c r="P1983" s="3">
        <v>-99.360126457208068</v>
      </c>
      <c r="Q1983" s="3">
        <v>17.539951196021629</v>
      </c>
      <c r="R1983" s="3">
        <v>1.9043619489380035</v>
      </c>
      <c r="S1983" s="3">
        <v>4.0881232635647393</v>
      </c>
      <c r="T1983" s="3">
        <v>1.1991534947724176</v>
      </c>
      <c r="U1983" s="4">
        <v>0.1638437092832348</v>
      </c>
    </row>
    <row r="1984" spans="1:21" x14ac:dyDescent="0.25">
      <c r="A1984">
        <v>6807</v>
      </c>
      <c r="B1984" t="s">
        <v>20</v>
      </c>
      <c r="C1984" s="1">
        <v>42883.483261828704</v>
      </c>
      <c r="D1984">
        <v>877.51900000000001</v>
      </c>
      <c r="E1984">
        <v>481.584</v>
      </c>
      <c r="F1984">
        <v>1987.9059999999999</v>
      </c>
      <c r="G1984">
        <v>-1.67</v>
      </c>
      <c r="H1984" s="1">
        <v>42883.483261724534</v>
      </c>
      <c r="I1984">
        <v>891.08699999999999</v>
      </c>
      <c r="J1984">
        <v>439.19299999999998</v>
      </c>
      <c r="K1984">
        <v>2005.3389999999999</v>
      </c>
      <c r="L1984" s="3">
        <v>1.0740336780179669</v>
      </c>
      <c r="M1984" s="3">
        <v>2.2818595533712189</v>
      </c>
      <c r="N1984" s="3">
        <v>5.5430849405201519</v>
      </c>
      <c r="O1984" s="3">
        <v>-68.373390957428413</v>
      </c>
      <c r="P1984" s="3">
        <v>-99.858941907840688</v>
      </c>
      <c r="Q1984" s="3">
        <v>22.850250357637101</v>
      </c>
      <c r="R1984" s="3">
        <v>2.4583848832435251</v>
      </c>
      <c r="S1984" s="3">
        <v>5.3836881872149434</v>
      </c>
      <c r="T1984" s="3">
        <v>1.3394916958338854</v>
      </c>
      <c r="U1984" s="4">
        <v>0.19199426331215497</v>
      </c>
    </row>
    <row r="1985" spans="1:21" x14ac:dyDescent="0.25">
      <c r="A1985">
        <v>3953</v>
      </c>
      <c r="B1985" t="s">
        <v>20</v>
      </c>
      <c r="C1985" s="1">
        <v>41536.320439108793</v>
      </c>
      <c r="D1985">
        <v>900.98900000000003</v>
      </c>
      <c r="E1985">
        <v>437.69299999999998</v>
      </c>
      <c r="F1985">
        <v>2059.5340000000001</v>
      </c>
      <c r="G1985">
        <v>-0.89</v>
      </c>
      <c r="H1985" s="1">
        <v>41536.320439097224</v>
      </c>
      <c r="I1985">
        <v>893.39599999999996</v>
      </c>
      <c r="J1985">
        <v>474.99400000000003</v>
      </c>
      <c r="K1985">
        <v>2072.85</v>
      </c>
      <c r="L1985" s="3">
        <v>0.90805028651580821</v>
      </c>
      <c r="M1985" s="3">
        <v>1.8351226931578724</v>
      </c>
      <c r="N1985" s="3">
        <v>4.1825381716782548</v>
      </c>
      <c r="O1985" s="3">
        <v>-65.522816354365986</v>
      </c>
      <c r="P1985" s="3">
        <v>-98.061765670862485</v>
      </c>
      <c r="Q1985" s="3">
        <v>20.809907886653015</v>
      </c>
      <c r="R1985" s="3">
        <v>1.9256045898323464</v>
      </c>
      <c r="S1985" s="3">
        <v>4.0687914153026554</v>
      </c>
      <c r="T1985" s="3">
        <v>1.1354477308009336</v>
      </c>
      <c r="U1985" s="4">
        <v>0.16769317294107702</v>
      </c>
    </row>
    <row r="1986" spans="1:21" x14ac:dyDescent="0.25">
      <c r="A1986">
        <v>3469</v>
      </c>
      <c r="B1986" t="s">
        <v>20</v>
      </c>
      <c r="C1986" s="1">
        <v>41421.462982037039</v>
      </c>
      <c r="D1986">
        <v>898.85500000000002</v>
      </c>
      <c r="E1986">
        <v>452.62799999999999</v>
      </c>
      <c r="F1986">
        <v>2061.058</v>
      </c>
      <c r="G1986">
        <v>-1.01</v>
      </c>
      <c r="H1986" s="1">
        <v>41421.462981956021</v>
      </c>
      <c r="I1986">
        <v>884.37099999999998</v>
      </c>
      <c r="J1986">
        <v>495.53800000000001</v>
      </c>
      <c r="K1986">
        <v>2086.9670000000001</v>
      </c>
      <c r="L1986" s="3">
        <v>0.72811941260758484</v>
      </c>
      <c r="M1986" s="3">
        <v>1.4385290412270622</v>
      </c>
      <c r="N1986" s="3">
        <v>3.3981875813769742</v>
      </c>
      <c r="O1986" s="3">
        <v>-69.16795666263026</v>
      </c>
      <c r="P1986" s="3">
        <v>-101.22303308724932</v>
      </c>
      <c r="Q1986" s="3">
        <v>24.353808389201095</v>
      </c>
      <c r="R1986" s="3">
        <v>1.5492294709528096</v>
      </c>
      <c r="S1986" s="3">
        <v>3.2991081642820177</v>
      </c>
      <c r="T1986" s="3">
        <v>0.87680470152918133</v>
      </c>
      <c r="U1986" s="4">
        <v>0.1315793119791562</v>
      </c>
    </row>
    <row r="1987" spans="1:21" x14ac:dyDescent="0.25">
      <c r="A1987">
        <v>3984</v>
      </c>
      <c r="B1987" t="s">
        <v>20</v>
      </c>
      <c r="C1987" s="1">
        <v>41545.22844540509</v>
      </c>
      <c r="D1987">
        <v>928.726</v>
      </c>
      <c r="E1987">
        <v>386.48599999999999</v>
      </c>
      <c r="F1987">
        <v>2031.797</v>
      </c>
      <c r="G1987">
        <v>-1.44</v>
      </c>
      <c r="H1987" s="1">
        <v>41545.228445312503</v>
      </c>
      <c r="I1987">
        <v>900.40599999999995</v>
      </c>
      <c r="J1987">
        <v>484.59800000000001</v>
      </c>
      <c r="K1987">
        <v>2050.5700000000002</v>
      </c>
      <c r="L1987" s="3">
        <v>0.87227377403990836</v>
      </c>
      <c r="M1987" s="3">
        <v>1.1938158014397229</v>
      </c>
      <c r="N1987" s="3">
        <v>3.7462674079771241</v>
      </c>
      <c r="O1987" s="3">
        <v>-48.28473579568719</v>
      </c>
      <c r="P1987" s="3">
        <v>-95.975796860805914</v>
      </c>
      <c r="Q1987" s="3">
        <v>5.7561771798721235</v>
      </c>
      <c r="R1987" s="3">
        <v>1.0630060996641078</v>
      </c>
      <c r="S1987" s="3">
        <v>3.7363222109013918</v>
      </c>
      <c r="T1987" s="3">
        <v>1.0520915913812132</v>
      </c>
      <c r="U1987" s="4">
        <v>0.14620740302550181</v>
      </c>
    </row>
    <row r="1988" spans="1:21" x14ac:dyDescent="0.25">
      <c r="A1988">
        <v>4400</v>
      </c>
      <c r="B1988" t="s">
        <v>20</v>
      </c>
      <c r="C1988" s="1">
        <v>41636.590797766206</v>
      </c>
      <c r="D1988">
        <v>924.154</v>
      </c>
      <c r="E1988">
        <v>389.53399999999999</v>
      </c>
      <c r="F1988">
        <v>2034.2349999999999</v>
      </c>
      <c r="G1988">
        <v>-0.96</v>
      </c>
      <c r="H1988" s="1">
        <v>41636.590797708333</v>
      </c>
      <c r="I1988">
        <v>904.89800000000002</v>
      </c>
      <c r="J1988">
        <v>449.66800000000001</v>
      </c>
      <c r="K1988">
        <v>2043.4459999999999</v>
      </c>
      <c r="L1988" s="3">
        <v>0.87794807941831543</v>
      </c>
      <c r="M1988" s="3">
        <v>1.3927373744644764</v>
      </c>
      <c r="N1988" s="3">
        <v>3.9675254370554351</v>
      </c>
      <c r="O1988" s="3">
        <v>-51.850866478243823</v>
      </c>
      <c r="P1988" s="3">
        <v>-98.169178713685511</v>
      </c>
      <c r="Q1988" s="3">
        <v>8.2430383215017269</v>
      </c>
      <c r="R1988" s="3">
        <v>1.2177735656724735</v>
      </c>
      <c r="S1988" s="3">
        <v>3.9502574665647217</v>
      </c>
      <c r="T1988" s="3">
        <v>1.148795226117727</v>
      </c>
      <c r="U1988" s="4">
        <v>0.15093902152553013</v>
      </c>
    </row>
    <row r="1989" spans="1:21" x14ac:dyDescent="0.25">
      <c r="A1989">
        <v>6869</v>
      </c>
      <c r="B1989" t="s">
        <v>20</v>
      </c>
      <c r="C1989" s="1">
        <v>43049.20912003472</v>
      </c>
      <c r="D1989">
        <v>958.29100000000005</v>
      </c>
      <c r="E1989">
        <v>543.76300000000003</v>
      </c>
      <c r="F1989">
        <v>2005.279</v>
      </c>
      <c r="G1989">
        <v>-1.31</v>
      </c>
      <c r="H1989" s="1">
        <v>43049.209119907406</v>
      </c>
      <c r="I1989">
        <v>951.48099999999999</v>
      </c>
      <c r="J1989">
        <v>651.57899999999995</v>
      </c>
      <c r="K1989">
        <v>2003.491</v>
      </c>
      <c r="L1989" s="3">
        <v>0.70876388747930485</v>
      </c>
      <c r="M1989" s="3">
        <v>1.2941945922738061</v>
      </c>
      <c r="N1989" s="3">
        <v>5.5381694867978357</v>
      </c>
      <c r="O1989" s="3">
        <v>-62.055607693202745</v>
      </c>
      <c r="P1989" s="3">
        <v>-97.438133848447208</v>
      </c>
      <c r="Q1989" s="3">
        <v>30.713042512044844</v>
      </c>
      <c r="R1989" s="3">
        <v>2.5117241521802498</v>
      </c>
      <c r="S1989" s="3">
        <v>5.0555806947210158</v>
      </c>
      <c r="T1989" s="3">
        <v>0.92175261526199392</v>
      </c>
      <c r="U1989" s="4">
        <v>0.12583535913895277</v>
      </c>
    </row>
    <row r="1990" spans="1:21" x14ac:dyDescent="0.25">
      <c r="A1990">
        <v>2957</v>
      </c>
      <c r="B1990" t="s">
        <v>20</v>
      </c>
      <c r="C1990" s="1">
        <v>41273.530164374999</v>
      </c>
      <c r="D1990">
        <v>900.37900000000002</v>
      </c>
      <c r="E1990">
        <v>401.726</v>
      </c>
      <c r="F1990">
        <v>2025.396</v>
      </c>
      <c r="G1990">
        <v>-0.98</v>
      </c>
      <c r="H1990" s="1">
        <v>41273.530164317126</v>
      </c>
      <c r="I1990">
        <v>889.05</v>
      </c>
      <c r="J1990">
        <v>481.154</v>
      </c>
      <c r="K1990">
        <v>2036.1849999999999</v>
      </c>
      <c r="L1990" s="3">
        <v>0.98398403752050556</v>
      </c>
      <c r="M1990" s="3">
        <v>1.794611005351233</v>
      </c>
      <c r="N1990" s="3">
        <v>3.8885964307736613</v>
      </c>
      <c r="O1990" s="3">
        <v>-67.157157008980207</v>
      </c>
      <c r="P1990" s="3">
        <v>-101.25774342223079</v>
      </c>
      <c r="Q1990" s="3">
        <v>22.30343107891801</v>
      </c>
      <c r="R1990" s="3">
        <v>1.8449019231006787</v>
      </c>
      <c r="S1990" s="3">
        <v>3.7976226656659833</v>
      </c>
      <c r="T1990" s="3">
        <v>1.1707498113898964</v>
      </c>
      <c r="U1990" s="4">
        <v>0.18786410582582894</v>
      </c>
    </row>
    <row r="1991" spans="1:21" x14ac:dyDescent="0.25">
      <c r="A1991">
        <v>3452</v>
      </c>
      <c r="B1991" t="s">
        <v>20</v>
      </c>
      <c r="C1991" s="1">
        <v>41416.186893900463</v>
      </c>
      <c r="D1991">
        <v>878.73800000000006</v>
      </c>
      <c r="E1991">
        <v>434.64499999999998</v>
      </c>
      <c r="F1991">
        <v>2022.0429999999999</v>
      </c>
      <c r="G1991">
        <v>-0.5</v>
      </c>
      <c r="H1991" s="1">
        <v>41416.186893854167</v>
      </c>
      <c r="I1991">
        <v>904.47</v>
      </c>
      <c r="J1991">
        <v>427.31099999999998</v>
      </c>
      <c r="K1991">
        <v>2035.8710000000001</v>
      </c>
      <c r="L1991" s="3">
        <v>0.98001525742670759</v>
      </c>
      <c r="M1991" s="3">
        <v>1.8946575561946473</v>
      </c>
      <c r="N1991" s="3">
        <v>4.0100197866032063</v>
      </c>
      <c r="O1991" s="3">
        <v>-70.298110813928758</v>
      </c>
      <c r="P1991" s="3">
        <v>-98.818260435198368</v>
      </c>
      <c r="Q1991" s="3">
        <v>15.134388276501577</v>
      </c>
      <c r="R1991" s="3">
        <v>1.8484244773783303</v>
      </c>
      <c r="S1991" s="3">
        <v>3.9762834025951861</v>
      </c>
      <c r="T1991" s="3">
        <v>1.1361012876659515</v>
      </c>
      <c r="U1991" s="4">
        <v>0.18454764968074305</v>
      </c>
    </row>
    <row r="1992" spans="1:21" x14ac:dyDescent="0.25">
      <c r="A1992">
        <v>4497</v>
      </c>
      <c r="B1992" t="s">
        <v>20</v>
      </c>
      <c r="C1992" s="1">
        <v>41657.206316759257</v>
      </c>
      <c r="D1992">
        <v>947.31799999999998</v>
      </c>
      <c r="E1992">
        <v>411.17500000000001</v>
      </c>
      <c r="F1992">
        <v>2070.5059999999999</v>
      </c>
      <c r="G1992">
        <v>-0.74</v>
      </c>
      <c r="H1992" s="1">
        <v>41657.206316643518</v>
      </c>
      <c r="I1992">
        <v>922.19100000000003</v>
      </c>
      <c r="J1992">
        <v>464.42700000000002</v>
      </c>
      <c r="K1992">
        <v>2104.1590000000001</v>
      </c>
      <c r="L1992" s="3">
        <v>0.85377086226542798</v>
      </c>
      <c r="M1992" s="3">
        <v>1.3730097128368213</v>
      </c>
      <c r="N1992" s="3">
        <v>3.6511626192699405</v>
      </c>
      <c r="O1992" s="3">
        <v>-45.080153327151486</v>
      </c>
      <c r="P1992" s="3">
        <v>-98.332096491256266</v>
      </c>
      <c r="Q1992" s="3">
        <v>9.0296425591099219</v>
      </c>
      <c r="R1992" s="3">
        <v>1.1605540624843798</v>
      </c>
      <c r="S1992" s="3">
        <v>3.6266526969787947</v>
      </c>
      <c r="T1992" s="3">
        <v>1.1914872106776784</v>
      </c>
      <c r="U1992" s="4">
        <v>0.15723335159959242</v>
      </c>
    </row>
    <row r="1993" spans="1:21" x14ac:dyDescent="0.25">
      <c r="A1993">
        <v>4319</v>
      </c>
      <c r="B1993" t="s">
        <v>20</v>
      </c>
      <c r="C1993" s="1">
        <v>41619.764152650459</v>
      </c>
      <c r="D1993">
        <v>991.21</v>
      </c>
      <c r="E1993">
        <v>473.65899999999999</v>
      </c>
      <c r="F1993">
        <v>2078.1260000000002</v>
      </c>
      <c r="G1993">
        <v>-0.41</v>
      </c>
      <c r="H1993" s="1">
        <v>41619.764152615739</v>
      </c>
      <c r="I1993">
        <v>968.42899999999997</v>
      </c>
      <c r="J1993">
        <v>513.41800000000001</v>
      </c>
      <c r="K1993">
        <v>2087.7280000000001</v>
      </c>
      <c r="L1993" s="3">
        <v>0.71436653213771573</v>
      </c>
      <c r="M1993" s="3">
        <v>1.4244320304542151</v>
      </c>
      <c r="N1993" s="3">
        <v>3.9209533157661904</v>
      </c>
      <c r="O1993" s="3">
        <v>-48.128101774409949</v>
      </c>
      <c r="P1993" s="3">
        <v>-100.7298788231744</v>
      </c>
      <c r="Q1993" s="3">
        <v>6.5823870163068205</v>
      </c>
      <c r="R1993" s="3">
        <v>1.1610005376826393</v>
      </c>
      <c r="S1993" s="3">
        <v>3.8893161424764457</v>
      </c>
      <c r="T1993" s="3">
        <v>1.1731617643449681</v>
      </c>
      <c r="U1993" s="4">
        <v>0.13624788598640741</v>
      </c>
    </row>
    <row r="1994" spans="1:21" x14ac:dyDescent="0.25">
      <c r="A1994">
        <v>4326</v>
      </c>
      <c r="B1994" t="s">
        <v>20</v>
      </c>
      <c r="C1994" s="1">
        <v>41621.366596759261</v>
      </c>
      <c r="D1994">
        <v>982.37</v>
      </c>
      <c r="E1994">
        <v>439.82600000000002</v>
      </c>
      <c r="F1994">
        <v>2080.5650000000001</v>
      </c>
      <c r="G1994">
        <v>-0.93</v>
      </c>
      <c r="H1994" s="1">
        <v>41621.366596747685</v>
      </c>
      <c r="I1994">
        <v>965.23599999999999</v>
      </c>
      <c r="J1994">
        <v>501.71600000000001</v>
      </c>
      <c r="K1994">
        <v>2074.8200000000002</v>
      </c>
      <c r="L1994" s="3">
        <v>0.63900704382913298</v>
      </c>
      <c r="M1994" s="3">
        <v>1.1600040081277638</v>
      </c>
      <c r="N1994" s="3">
        <v>3.4038714570537478</v>
      </c>
      <c r="O1994" s="3">
        <v>-54.854583468925782</v>
      </c>
      <c r="P1994" s="3">
        <v>-101.23712359407531</v>
      </c>
      <c r="Q1994" s="3">
        <v>9.6148662448529176</v>
      </c>
      <c r="R1994" s="3">
        <v>1.0203624741805015</v>
      </c>
      <c r="S1994" s="3">
        <v>3.3823095497897384</v>
      </c>
      <c r="T1994" s="3">
        <v>0.91912126733632249</v>
      </c>
      <c r="U1994" s="4">
        <v>0.12145464319708875</v>
      </c>
    </row>
    <row r="1995" spans="1:21" x14ac:dyDescent="0.25">
      <c r="A1995">
        <v>3954</v>
      </c>
      <c r="B1995" t="s">
        <v>20</v>
      </c>
      <c r="C1995" s="1">
        <v>41536.320515057872</v>
      </c>
      <c r="D1995">
        <v>902.81799999999998</v>
      </c>
      <c r="E1995">
        <v>425.50099999999998</v>
      </c>
      <c r="F1995">
        <v>2057.7049999999999</v>
      </c>
      <c r="G1995">
        <v>-0.56000000000000005</v>
      </c>
      <c r="H1995" s="1">
        <v>41536.320514930558</v>
      </c>
      <c r="I1995">
        <v>894.62199999999996</v>
      </c>
      <c r="J1995">
        <v>466.19799999999998</v>
      </c>
      <c r="K1995">
        <v>2079.1469999999999</v>
      </c>
      <c r="L1995" s="3">
        <v>0.87778849098186984</v>
      </c>
      <c r="M1995" s="3">
        <v>1.896387067348277</v>
      </c>
      <c r="N1995" s="3">
        <v>3.9270323701719958</v>
      </c>
      <c r="O1995" s="3">
        <v>-66.831962044751251</v>
      </c>
      <c r="P1995" s="3">
        <v>-102.00098514362452</v>
      </c>
      <c r="Q1995" s="3">
        <v>23.954972204166936</v>
      </c>
      <c r="R1995" s="3">
        <v>1.939788448247441</v>
      </c>
      <c r="S1995" s="3">
        <v>3.8243453617494083</v>
      </c>
      <c r="T1995" s="3">
        <v>1.1281576658188897</v>
      </c>
      <c r="U1995" s="4">
        <v>0.16472711519652578</v>
      </c>
    </row>
    <row r="1996" spans="1:21" x14ac:dyDescent="0.25">
      <c r="A1996">
        <v>4288</v>
      </c>
      <c r="B1996" t="s">
        <v>20</v>
      </c>
      <c r="C1996" s="1">
        <v>41610.854606365741</v>
      </c>
      <c r="D1996">
        <v>992.42899999999997</v>
      </c>
      <c r="E1996">
        <v>480.97399999999999</v>
      </c>
      <c r="F1996">
        <v>2076.9070000000002</v>
      </c>
      <c r="G1996">
        <v>-7.0000000000000007E-2</v>
      </c>
      <c r="H1996" s="1">
        <v>41610.8546062963</v>
      </c>
      <c r="I1996">
        <v>965.30700000000002</v>
      </c>
      <c r="J1996">
        <v>543.625</v>
      </c>
      <c r="K1996">
        <v>2092.6309999999999</v>
      </c>
      <c r="L1996" s="3">
        <v>0.71355202918211791</v>
      </c>
      <c r="M1996" s="3">
        <v>1.3358952086155778</v>
      </c>
      <c r="N1996" s="3">
        <v>3.7337016757595447</v>
      </c>
      <c r="O1996" s="3">
        <v>-52.417363802137864</v>
      </c>
      <c r="P1996" s="3">
        <v>-104.49216544744201</v>
      </c>
      <c r="Q1996" s="3">
        <v>9.1166906555826071</v>
      </c>
      <c r="R1996" s="3">
        <v>1.1563229414912257</v>
      </c>
      <c r="S1996" s="3">
        <v>3.6865585908808498</v>
      </c>
      <c r="T1996" s="3">
        <v>1.1234927522427824</v>
      </c>
      <c r="U1996" s="4">
        <v>0.1317572704691844</v>
      </c>
    </row>
    <row r="1997" spans="1:21" x14ac:dyDescent="0.25">
      <c r="A1997">
        <v>5134</v>
      </c>
      <c r="B1997" t="s">
        <v>20</v>
      </c>
      <c r="C1997" s="1">
        <v>41801.147903333331</v>
      </c>
      <c r="D1997">
        <v>1029.614</v>
      </c>
      <c r="E1997">
        <v>415.44200000000001</v>
      </c>
      <c r="F1997">
        <v>2019.3</v>
      </c>
      <c r="G1997">
        <v>-1.44</v>
      </c>
      <c r="H1997" s="1">
        <v>41801.147903310186</v>
      </c>
      <c r="I1997">
        <v>999.45600000000002</v>
      </c>
      <c r="J1997">
        <v>449.58499999999998</v>
      </c>
      <c r="K1997">
        <v>2024.2940000000001</v>
      </c>
      <c r="L1997" s="3">
        <v>0.85106995537636765</v>
      </c>
      <c r="M1997" s="3">
        <v>1.4134331718387372</v>
      </c>
      <c r="N1997" s="3">
        <v>4.6361013252416976</v>
      </c>
      <c r="O1997" s="3">
        <v>32.449474834945114</v>
      </c>
      <c r="P1997" s="3">
        <v>-84.240608225784527</v>
      </c>
      <c r="Q1997" s="3">
        <v>-178.33864224499996</v>
      </c>
      <c r="R1997" s="3">
        <v>1.0408478005932693</v>
      </c>
      <c r="S1997" s="3">
        <v>4.6179968629169821</v>
      </c>
      <c r="T1997" s="3">
        <v>1.3289280670280732</v>
      </c>
      <c r="U1997" s="4">
        <v>0.16037927592347787</v>
      </c>
    </row>
    <row r="1998" spans="1:21" x14ac:dyDescent="0.25">
      <c r="A1998">
        <v>4118</v>
      </c>
      <c r="B1998" t="s">
        <v>20</v>
      </c>
      <c r="C1998" s="1">
        <v>41564.447182199074</v>
      </c>
      <c r="D1998">
        <v>1004.621</v>
      </c>
      <c r="E1998">
        <v>504.13900000000001</v>
      </c>
      <c r="F1998">
        <v>2058.0100000000002</v>
      </c>
      <c r="G1998">
        <v>-1.25</v>
      </c>
      <c r="H1998" s="1">
        <v>41564.44718210648</v>
      </c>
      <c r="I1998">
        <v>986.505</v>
      </c>
      <c r="J1998">
        <v>533.779</v>
      </c>
      <c r="K1998">
        <v>2082.6019999999999</v>
      </c>
      <c r="L1998" s="3">
        <v>0.71531687438708436</v>
      </c>
      <c r="M1998" s="3">
        <v>1.4186150524327985</v>
      </c>
      <c r="N1998" s="3">
        <v>3.4029739643347958</v>
      </c>
      <c r="O1998" s="3">
        <v>-48.984158486629944</v>
      </c>
      <c r="P1998" s="3">
        <v>-100.59751289024918</v>
      </c>
      <c r="Q1998" s="3">
        <v>8.0969054001917549</v>
      </c>
      <c r="R1998" s="3">
        <v>1.1692246423683628</v>
      </c>
      <c r="S1998" s="3">
        <v>3.3780957440473003</v>
      </c>
      <c r="T1998" s="3">
        <v>1.1327406770283233</v>
      </c>
      <c r="U1998" s="4">
        <v>0.14430372567637409</v>
      </c>
    </row>
    <row r="1999" spans="1:21" x14ac:dyDescent="0.25">
      <c r="A1999">
        <v>4345</v>
      </c>
      <c r="B1999" t="s">
        <v>20</v>
      </c>
      <c r="C1999" s="1">
        <v>41626.410042939817</v>
      </c>
      <c r="D1999">
        <v>978.40800000000002</v>
      </c>
      <c r="E1999">
        <v>483.41300000000001</v>
      </c>
      <c r="F1999">
        <v>2081.7840000000001</v>
      </c>
      <c r="G1999">
        <v>-0.43</v>
      </c>
      <c r="H1999" s="1">
        <v>41626.410042858799</v>
      </c>
      <c r="I1999">
        <v>959.02700000000004</v>
      </c>
      <c r="J1999">
        <v>550.904</v>
      </c>
      <c r="K1999">
        <v>2084.3820000000001</v>
      </c>
      <c r="L1999" s="3">
        <v>0.69354079061372009</v>
      </c>
      <c r="M1999" s="3">
        <v>1.3591450021484723</v>
      </c>
      <c r="N1999" s="3">
        <v>3.1032030812348732</v>
      </c>
      <c r="O1999" s="3">
        <v>-52.734421519772496</v>
      </c>
      <c r="P1999" s="3">
        <v>-107.42417730092994</v>
      </c>
      <c r="Q1999" s="3">
        <v>11.3853191335392</v>
      </c>
      <c r="R1999" s="3">
        <v>1.1734498787017174</v>
      </c>
      <c r="S1999" s="3">
        <v>3.0485318420859358</v>
      </c>
      <c r="T1999" s="3">
        <v>1.1105206458828434</v>
      </c>
      <c r="U1999" s="4">
        <v>0.13100964447125724</v>
      </c>
    </row>
    <row r="2000" spans="1:21" x14ac:dyDescent="0.25">
      <c r="A2000">
        <v>4291</v>
      </c>
      <c r="B2000" t="s">
        <v>20</v>
      </c>
      <c r="C2000" s="1">
        <v>41610.92443190972</v>
      </c>
      <c r="D2000">
        <v>993.34299999999996</v>
      </c>
      <c r="E2000">
        <v>477.62200000000001</v>
      </c>
      <c r="F2000">
        <v>2078.1260000000002</v>
      </c>
      <c r="G2000">
        <v>-0.91</v>
      </c>
      <c r="H2000" s="1">
        <v>41610.924431851854</v>
      </c>
      <c r="I2000">
        <v>963.18499999999995</v>
      </c>
      <c r="J2000">
        <v>559.33600000000001</v>
      </c>
      <c r="K2000">
        <v>2099.3470000000002</v>
      </c>
      <c r="L2000" s="3">
        <v>0.72637996844435093</v>
      </c>
      <c r="M2000" s="3">
        <v>1.3600631305689543</v>
      </c>
      <c r="N2000" s="3">
        <v>3.4027266293267253</v>
      </c>
      <c r="O2000" s="3">
        <v>-51.703362049294988</v>
      </c>
      <c r="P2000" s="3">
        <v>-106.05759431135809</v>
      </c>
      <c r="Q2000" s="3">
        <v>9.4830486466200696</v>
      </c>
      <c r="R2000" s="3">
        <v>1.1738027807305116</v>
      </c>
      <c r="S2000" s="3">
        <v>3.346980472487985</v>
      </c>
      <c r="T2000" s="3">
        <v>1.1472426017635371</v>
      </c>
      <c r="U2000" s="4">
        <v>0.13484376652463018</v>
      </c>
    </row>
    <row r="2001" spans="1:21" x14ac:dyDescent="0.25">
      <c r="A2001">
        <v>3423</v>
      </c>
      <c r="B2001" t="s">
        <v>20</v>
      </c>
      <c r="C2001" s="1">
        <v>41397.516317986112</v>
      </c>
      <c r="D2001">
        <v>1011.022</v>
      </c>
      <c r="E2001">
        <v>515.41700000000003</v>
      </c>
      <c r="F2001">
        <v>2041.55</v>
      </c>
      <c r="G2001">
        <v>-0.5</v>
      </c>
      <c r="H2001" s="1">
        <v>41397.516317928239</v>
      </c>
      <c r="I2001">
        <v>1012.544</v>
      </c>
      <c r="J2001">
        <v>565.24300000000005</v>
      </c>
      <c r="K2001">
        <v>2046.144</v>
      </c>
      <c r="L2001" s="3">
        <v>0.80101869980162199</v>
      </c>
      <c r="M2001" s="3">
        <v>1.638031507610276</v>
      </c>
      <c r="N2001" s="3">
        <v>4.0979094030447794</v>
      </c>
      <c r="O2001" s="3">
        <v>-67.029750888682429</v>
      </c>
      <c r="P2001" s="3">
        <v>-101.60664669068912</v>
      </c>
      <c r="Q2001" s="3">
        <v>23.32483828308801</v>
      </c>
      <c r="R2001" s="3">
        <v>1.744268903580064</v>
      </c>
      <c r="S2001" s="3">
        <v>3.9866179848080492</v>
      </c>
      <c r="T2001" s="3">
        <v>1.0169199406559528</v>
      </c>
      <c r="U2001" s="4">
        <v>0.14865874233423831</v>
      </c>
    </row>
    <row r="2002" spans="1:21" x14ac:dyDescent="0.25">
      <c r="A2002">
        <v>4370</v>
      </c>
      <c r="B2002" t="s">
        <v>20</v>
      </c>
      <c r="C2002" s="1">
        <v>41630.889377800922</v>
      </c>
      <c r="D2002">
        <v>1009.193</v>
      </c>
      <c r="E2002">
        <v>526.99900000000002</v>
      </c>
      <c r="F2002">
        <v>2023.8720000000001</v>
      </c>
      <c r="G2002">
        <v>-0.69</v>
      </c>
      <c r="H2002" s="1">
        <v>41630.889377743057</v>
      </c>
      <c r="I2002">
        <v>994.49300000000005</v>
      </c>
      <c r="J2002">
        <v>574.13599999999997</v>
      </c>
      <c r="K2002">
        <v>2009.0540000000001</v>
      </c>
      <c r="L2002" s="3">
        <v>0.75570424300510286</v>
      </c>
      <c r="M2002" s="3">
        <v>1.2002354105971593</v>
      </c>
      <c r="N2002" s="3">
        <v>3.0729452756811879</v>
      </c>
      <c r="O2002" s="3">
        <v>-49.01318205362994</v>
      </c>
      <c r="P2002" s="3">
        <v>-103.36257195681074</v>
      </c>
      <c r="Q2002" s="3">
        <v>7.4161465390510646</v>
      </c>
      <c r="R2002" s="3">
        <v>1.0352107157674482</v>
      </c>
      <c r="S2002" s="3">
        <v>3.0339387888357123</v>
      </c>
      <c r="T2002" s="3">
        <v>1.0623231926276731</v>
      </c>
      <c r="U2002" s="4">
        <v>0.14379279574481518</v>
      </c>
    </row>
    <row r="2003" spans="1:21" x14ac:dyDescent="0.25">
      <c r="A2003">
        <v>4226</v>
      </c>
      <c r="B2003" t="s">
        <v>20</v>
      </c>
      <c r="C2003" s="1">
        <v>41592.722371307871</v>
      </c>
      <c r="D2003">
        <v>953.11</v>
      </c>
      <c r="E2003">
        <v>453.84699999999998</v>
      </c>
      <c r="F2003">
        <v>2089.0990000000002</v>
      </c>
      <c r="G2003">
        <v>-1.1599999999999999</v>
      </c>
      <c r="H2003" s="1">
        <v>41592.72237127315</v>
      </c>
      <c r="I2003">
        <v>927.65</v>
      </c>
      <c r="J2003">
        <v>501.959</v>
      </c>
      <c r="K2003">
        <v>2114.8969999999999</v>
      </c>
      <c r="L2003" s="3">
        <v>0.85272234882553</v>
      </c>
      <c r="M2003" s="3">
        <v>1.3608617662009386</v>
      </c>
      <c r="N2003" s="3">
        <v>3.4103185863883563</v>
      </c>
      <c r="O2003" s="3">
        <v>-47.673880169773824</v>
      </c>
      <c r="P2003" s="3">
        <v>-104.84575868111614</v>
      </c>
      <c r="Q2003" s="3">
        <v>6.9070412230217233</v>
      </c>
      <c r="R2003" s="3">
        <v>1.1742044612191194</v>
      </c>
      <c r="S2003" s="3">
        <v>3.3502434285558707</v>
      </c>
      <c r="T2003" s="3">
        <v>1.2357661828691562</v>
      </c>
      <c r="U2003" s="4">
        <v>0.15713094402192992</v>
      </c>
    </row>
    <row r="2004" spans="1:21" x14ac:dyDescent="0.25">
      <c r="A2004">
        <v>3453</v>
      </c>
      <c r="B2004" t="s">
        <v>20</v>
      </c>
      <c r="C2004" s="1">
        <v>41416.186908912037</v>
      </c>
      <c r="D2004">
        <v>869.899</v>
      </c>
      <c r="E2004">
        <v>456.89499999999998</v>
      </c>
      <c r="F2004">
        <v>2014.423</v>
      </c>
      <c r="G2004">
        <v>-0.64</v>
      </c>
      <c r="H2004" s="1">
        <v>41416.186908796299</v>
      </c>
      <c r="I2004">
        <v>901.07600000000002</v>
      </c>
      <c r="J2004">
        <v>427.03500000000003</v>
      </c>
      <c r="K2004">
        <v>2038.6880000000001</v>
      </c>
      <c r="L2004" s="3">
        <v>0.92633946505380649</v>
      </c>
      <c r="M2004" s="3">
        <v>1.5843264638219479</v>
      </c>
      <c r="N2004" s="3">
        <v>4.1338942034929751</v>
      </c>
      <c r="O2004" s="3">
        <v>-67.106489259287073</v>
      </c>
      <c r="P2004" s="3">
        <v>-99.682034591188796</v>
      </c>
      <c r="Q2004" s="3">
        <v>16.419623210761614</v>
      </c>
      <c r="R2004" s="3">
        <v>1.5840995547800958</v>
      </c>
      <c r="S2004" s="3">
        <v>4.0898648449489201</v>
      </c>
      <c r="T2004" s="3">
        <v>1.079812597700311</v>
      </c>
      <c r="U2004" s="4">
        <v>0.1449304464595785</v>
      </c>
    </row>
    <row r="2005" spans="1:21" x14ac:dyDescent="0.25">
      <c r="A2005">
        <v>3046</v>
      </c>
      <c r="B2005" t="s">
        <v>20</v>
      </c>
      <c r="C2005" s="1">
        <v>41305.075448414354</v>
      </c>
      <c r="D2005">
        <v>970.48299999999995</v>
      </c>
      <c r="E2005">
        <v>544.37300000000005</v>
      </c>
      <c r="F2005">
        <v>2023.8720000000001</v>
      </c>
      <c r="G2005">
        <v>-0.45</v>
      </c>
      <c r="H2005" s="1">
        <v>41305.075448275464</v>
      </c>
      <c r="I2005">
        <v>982.42</v>
      </c>
      <c r="J2005">
        <v>549.476</v>
      </c>
      <c r="K2005">
        <v>2027.5219999999999</v>
      </c>
      <c r="L2005" s="3">
        <v>0.95822290919971576</v>
      </c>
      <c r="M2005" s="3">
        <v>1.7003624488915907</v>
      </c>
      <c r="N2005" s="3">
        <v>4.0829773679417611</v>
      </c>
      <c r="O2005" s="3">
        <v>-61.60190741104585</v>
      </c>
      <c r="P2005" s="3">
        <v>-101.66865215242383</v>
      </c>
      <c r="Q2005" s="3">
        <v>21.552501432882895</v>
      </c>
      <c r="R2005" s="3">
        <v>1.7384063090163409</v>
      </c>
      <c r="S2005" s="3">
        <v>3.9858722347529465</v>
      </c>
      <c r="T2005" s="3">
        <v>1.2126449987799788</v>
      </c>
      <c r="U2005" s="4">
        <v>0.17830193635337671</v>
      </c>
    </row>
    <row r="2006" spans="1:21" x14ac:dyDescent="0.25">
      <c r="A2006">
        <v>5124</v>
      </c>
      <c r="B2006" t="s">
        <v>20</v>
      </c>
      <c r="C2006" s="1">
        <v>41801.051636736112</v>
      </c>
      <c r="D2006">
        <v>1026.2619999999999</v>
      </c>
      <c r="E2006">
        <v>509.62599999999998</v>
      </c>
      <c r="F2006">
        <v>2027.53</v>
      </c>
      <c r="G2006">
        <v>-1.38</v>
      </c>
      <c r="H2006" s="1">
        <v>41801.051636701392</v>
      </c>
      <c r="I2006">
        <v>1004.32</v>
      </c>
      <c r="J2006">
        <v>531.20799999999997</v>
      </c>
      <c r="K2006">
        <v>2015.0450000000001</v>
      </c>
      <c r="L2006" s="3">
        <v>0.78863046582935414</v>
      </c>
      <c r="M2006" s="3">
        <v>1.3187674154775153</v>
      </c>
      <c r="N2006" s="3">
        <v>3.9456793175294171</v>
      </c>
      <c r="O2006" s="3">
        <v>-46.58112508213474</v>
      </c>
      <c r="P2006" s="3">
        <v>-98.099492443131936</v>
      </c>
      <c r="Q2006" s="3">
        <v>4.7221780588753228</v>
      </c>
      <c r="R2006" s="3">
        <v>1.094510989240689</v>
      </c>
      <c r="S2006" s="3">
        <v>3.926302798693996</v>
      </c>
      <c r="T2006" s="3">
        <v>1.1287554642065061</v>
      </c>
      <c r="U2006" s="4">
        <v>0.16042135083306003</v>
      </c>
    </row>
    <row r="2007" spans="1:21" x14ac:dyDescent="0.25">
      <c r="A2007">
        <v>4714</v>
      </c>
      <c r="B2007" t="s">
        <v>20</v>
      </c>
      <c r="C2007" s="1">
        <v>41687.695593888886</v>
      </c>
      <c r="D2007">
        <v>918.36199999999997</v>
      </c>
      <c r="E2007">
        <v>388.01</v>
      </c>
      <c r="F2007">
        <v>2039.1120000000001</v>
      </c>
      <c r="G2007">
        <v>-0.85</v>
      </c>
      <c r="H2007" s="1">
        <v>41687.695593784723</v>
      </c>
      <c r="I2007">
        <v>900.36199999999997</v>
      </c>
      <c r="J2007">
        <v>432.42899999999997</v>
      </c>
      <c r="K2007">
        <v>2050.6350000000002</v>
      </c>
      <c r="L2007" s="3">
        <v>0.98484511962235766</v>
      </c>
      <c r="M2007" s="3">
        <v>1.5335963321521275</v>
      </c>
      <c r="N2007" s="3">
        <v>3.9062022599032091</v>
      </c>
      <c r="O2007" s="3">
        <v>-51.47417511872505</v>
      </c>
      <c r="P2007" s="3">
        <v>-95.663469403927223</v>
      </c>
      <c r="Q2007" s="3">
        <v>7.8657982333245409</v>
      </c>
      <c r="R2007" s="3">
        <v>1.3523570252698391</v>
      </c>
      <c r="S2007" s="3">
        <v>3.8918336853407141</v>
      </c>
      <c r="T2007" s="3">
        <v>1.244411670692898</v>
      </c>
      <c r="U2007" s="4">
        <v>0.16077788097587656</v>
      </c>
    </row>
    <row r="2008" spans="1:21" x14ac:dyDescent="0.25">
      <c r="A2008">
        <v>4148</v>
      </c>
      <c r="B2008" t="s">
        <v>20</v>
      </c>
      <c r="C2008" s="1">
        <v>41574.64747059028</v>
      </c>
      <c r="D2008">
        <v>952.5</v>
      </c>
      <c r="E2008">
        <v>440.74099999999999</v>
      </c>
      <c r="F2008">
        <v>2089.0990000000002</v>
      </c>
      <c r="G2008">
        <v>-0.16</v>
      </c>
      <c r="H2008" s="1">
        <v>41574.647470474534</v>
      </c>
      <c r="I2008">
        <v>934.65700000000004</v>
      </c>
      <c r="J2008">
        <v>512.245</v>
      </c>
      <c r="K2008">
        <v>2094.482</v>
      </c>
      <c r="L2008" s="3">
        <v>0.86596684939176782</v>
      </c>
      <c r="M2008" s="3">
        <v>1.3941009566910532</v>
      </c>
      <c r="N2008" s="3">
        <v>3.6308973060959153</v>
      </c>
      <c r="O2008" s="3">
        <v>-44.321954011939134</v>
      </c>
      <c r="P2008" s="3">
        <v>-104.83898039720934</v>
      </c>
      <c r="Q2008" s="3">
        <v>7.7617519960021442</v>
      </c>
      <c r="R2008" s="3">
        <v>1.1669224832369309</v>
      </c>
      <c r="S2008" s="3">
        <v>3.5653933887982419</v>
      </c>
      <c r="T2008" s="3">
        <v>1.3138657947147294</v>
      </c>
      <c r="U2008" s="4">
        <v>0.16227312027533727</v>
      </c>
    </row>
    <row r="2009" spans="1:21" x14ac:dyDescent="0.25">
      <c r="A2009">
        <v>4203</v>
      </c>
      <c r="B2009" t="s">
        <v>20</v>
      </c>
      <c r="C2009" s="1">
        <v>41590.781489432869</v>
      </c>
      <c r="D2009">
        <v>1003.402</v>
      </c>
      <c r="E2009">
        <v>508.40600000000001</v>
      </c>
      <c r="F2009">
        <v>2061.3620000000001</v>
      </c>
      <c r="G2009">
        <v>-0.22</v>
      </c>
      <c r="H2009" s="1">
        <v>41590.781489432869</v>
      </c>
      <c r="I2009">
        <v>974.07799999999997</v>
      </c>
      <c r="J2009">
        <v>530.07100000000003</v>
      </c>
      <c r="K2009">
        <v>2082.165</v>
      </c>
      <c r="L2009" s="3">
        <v>0.81394683516577415</v>
      </c>
      <c r="M2009" s="3">
        <v>1.2461018467779563</v>
      </c>
      <c r="N2009" s="3">
        <v>3.7239619074646915</v>
      </c>
      <c r="O2009" s="3">
        <v>-45.369619309064696</v>
      </c>
      <c r="P2009" s="3">
        <v>-100.66392619433206</v>
      </c>
      <c r="Q2009" s="3">
        <v>6.4404545669140232</v>
      </c>
      <c r="R2009" s="3">
        <v>1.0555036683531398</v>
      </c>
      <c r="S2009" s="3">
        <v>3.691560480263206</v>
      </c>
      <c r="T2009" s="3">
        <v>1.143292996341188</v>
      </c>
      <c r="U2009" s="4">
        <v>0.14694197124047503</v>
      </c>
    </row>
    <row r="2010" spans="1:21" x14ac:dyDescent="0.25">
      <c r="A2010">
        <v>5410</v>
      </c>
      <c r="B2010" t="s">
        <v>20</v>
      </c>
      <c r="C2010" s="1">
        <v>41842.384328009262</v>
      </c>
      <c r="D2010">
        <v>1011.326</v>
      </c>
      <c r="E2010">
        <v>523.34199999999998</v>
      </c>
      <c r="F2010">
        <v>1966.57</v>
      </c>
      <c r="G2010">
        <v>-1.69</v>
      </c>
      <c r="H2010" s="1">
        <v>41842.384327905093</v>
      </c>
      <c r="I2010">
        <v>1009.25</v>
      </c>
      <c r="J2010">
        <v>632.82299999999998</v>
      </c>
      <c r="K2010">
        <v>1943.098</v>
      </c>
      <c r="L2010" s="3">
        <v>0.58507229101455771</v>
      </c>
      <c r="M2010" s="3">
        <v>0.81185435029062614</v>
      </c>
      <c r="N2010" s="3">
        <v>2.3612631590813762</v>
      </c>
      <c r="O2010" s="3">
        <v>-55.929781547966357</v>
      </c>
      <c r="P2010" s="3">
        <v>-96.245859885519536</v>
      </c>
      <c r="Q2010" s="3">
        <v>2.808143223445418</v>
      </c>
      <c r="R2010" s="3">
        <v>0.74644976820229658</v>
      </c>
      <c r="S2010" s="3">
        <v>2.3548539255193646</v>
      </c>
      <c r="T2010" s="3">
        <v>0.67224312246867157</v>
      </c>
      <c r="U2010" s="4">
        <v>0.15596631460958102</v>
      </c>
    </row>
    <row r="2011" spans="1:21" x14ac:dyDescent="0.25">
      <c r="A2011">
        <v>4824</v>
      </c>
      <c r="B2011" t="s">
        <v>20</v>
      </c>
      <c r="C2011" s="1">
        <v>41721.715933981483</v>
      </c>
      <c r="D2011">
        <v>914.09500000000003</v>
      </c>
      <c r="E2011">
        <v>530.04700000000003</v>
      </c>
      <c r="F2011">
        <v>2038.502</v>
      </c>
      <c r="G2011">
        <v>-1.37</v>
      </c>
      <c r="H2011" s="1">
        <v>41721.715933946762</v>
      </c>
      <c r="I2011">
        <v>911.79899999999998</v>
      </c>
      <c r="J2011">
        <v>523.99699999999996</v>
      </c>
      <c r="K2011">
        <v>2033.2360000000001</v>
      </c>
      <c r="L2011" s="3">
        <v>0.82480992916896601</v>
      </c>
      <c r="M2011" s="3">
        <v>1.3557039877846853</v>
      </c>
      <c r="N2011" s="3">
        <v>3.5109807890562665</v>
      </c>
      <c r="O2011" s="3">
        <v>-50.777767274562521</v>
      </c>
      <c r="P2011" s="3">
        <v>-96.351309509132221</v>
      </c>
      <c r="Q2011" s="3">
        <v>6.3786918258132381</v>
      </c>
      <c r="R2011" s="3">
        <v>1.1626000636275649</v>
      </c>
      <c r="S2011" s="3">
        <v>3.5012584340564672</v>
      </c>
      <c r="T2011" s="3">
        <v>1.090167381444644</v>
      </c>
      <c r="U2011" s="4">
        <v>0.15844328431084551</v>
      </c>
    </row>
    <row r="2012" spans="1:21" x14ac:dyDescent="0.25">
      <c r="A2012">
        <v>5127</v>
      </c>
      <c r="B2012" t="s">
        <v>20</v>
      </c>
      <c r="C2012" s="1">
        <v>41801.054956458334</v>
      </c>
      <c r="D2012">
        <v>1017.727</v>
      </c>
      <c r="E2012">
        <v>430.07299999999998</v>
      </c>
      <c r="F2012">
        <v>2062.886</v>
      </c>
      <c r="G2012">
        <v>-1.42</v>
      </c>
      <c r="H2012" s="1">
        <v>41801.054956423613</v>
      </c>
      <c r="I2012">
        <v>997.99199999999996</v>
      </c>
      <c r="J2012">
        <v>462.22300000000001</v>
      </c>
      <c r="K2012">
        <v>2062.15</v>
      </c>
      <c r="L2012" s="3">
        <v>0.8551627974394056</v>
      </c>
      <c r="M2012" s="3">
        <v>1.4386480647144078</v>
      </c>
      <c r="N2012" s="3">
        <v>4.4339884024303053</v>
      </c>
      <c r="O2012" s="3">
        <v>39.213726077935441</v>
      </c>
      <c r="P2012" s="3">
        <v>-80.155529817087469</v>
      </c>
      <c r="Q2012" s="3">
        <v>-176.69780417981417</v>
      </c>
      <c r="R2012" s="3">
        <v>1.1457041496651073</v>
      </c>
      <c r="S2012" s="3">
        <v>4.3890540369242785</v>
      </c>
      <c r="T2012" s="3">
        <v>1.3461669529588107</v>
      </c>
      <c r="U2012" s="4">
        <v>0.16165515062975239</v>
      </c>
    </row>
    <row r="2013" spans="1:21" x14ac:dyDescent="0.25">
      <c r="A2013">
        <v>3415</v>
      </c>
      <c r="B2013" t="s">
        <v>20</v>
      </c>
      <c r="C2013" s="1">
        <v>41389.943053900461</v>
      </c>
      <c r="D2013">
        <v>890.62599999999998</v>
      </c>
      <c r="E2013">
        <v>406.90800000000002</v>
      </c>
      <c r="F2013">
        <v>2034.54</v>
      </c>
      <c r="G2013">
        <v>-0.81</v>
      </c>
      <c r="H2013" s="1">
        <v>41389.943053854164</v>
      </c>
      <c r="I2013">
        <v>880.18</v>
      </c>
      <c r="J2013">
        <v>500.36099999999999</v>
      </c>
      <c r="K2013">
        <v>2041.0809999999999</v>
      </c>
      <c r="L2013" s="3">
        <v>1.0059833602710682</v>
      </c>
      <c r="M2013" s="3">
        <v>1.8041944020418086</v>
      </c>
      <c r="N2013" s="3">
        <v>4.3673706819433029</v>
      </c>
      <c r="O2013" s="3">
        <v>-78.938594706545345</v>
      </c>
      <c r="P2013" s="3">
        <v>-105.75587286984997</v>
      </c>
      <c r="Q2013" s="3">
        <v>33.224512227781105</v>
      </c>
      <c r="R2013" s="3">
        <v>2.1519039684969812</v>
      </c>
      <c r="S2013" s="3">
        <v>4.1858000249376914</v>
      </c>
      <c r="T2013" s="3">
        <v>1.0646870228224543</v>
      </c>
      <c r="U2013" s="4">
        <v>0.1791703460950802</v>
      </c>
    </row>
    <row r="2014" spans="1:21" x14ac:dyDescent="0.25">
      <c r="A2014">
        <v>4338</v>
      </c>
      <c r="B2014" t="s">
        <v>20</v>
      </c>
      <c r="C2014" s="1">
        <v>41625.346563657411</v>
      </c>
      <c r="D2014">
        <v>955.24300000000005</v>
      </c>
      <c r="E2014">
        <v>466.95400000000001</v>
      </c>
      <c r="F2014">
        <v>2092.1469999999999</v>
      </c>
      <c r="G2014">
        <v>-1.3</v>
      </c>
      <c r="H2014" s="1">
        <v>41625.346563611114</v>
      </c>
      <c r="I2014">
        <v>932.59400000000005</v>
      </c>
      <c r="J2014">
        <v>501.79899999999998</v>
      </c>
      <c r="K2014">
        <v>2107.1579999999999</v>
      </c>
      <c r="L2014" s="3">
        <v>0.79050457690139786</v>
      </c>
      <c r="M2014" s="3">
        <v>1.3688588647609325</v>
      </c>
      <c r="N2014" s="3">
        <v>4.2319549662731628</v>
      </c>
      <c r="O2014" s="3">
        <v>-51.925059097704882</v>
      </c>
      <c r="P2014" s="3">
        <v>-102.20937055263448</v>
      </c>
      <c r="Q2014" s="3">
        <v>8.1671144323896971</v>
      </c>
      <c r="R2014" s="3">
        <v>1.1823751910241072</v>
      </c>
      <c r="S2014" s="3">
        <v>4.1943717452643341</v>
      </c>
      <c r="T2014" s="3">
        <v>1.171221700393744</v>
      </c>
      <c r="U2014" s="4">
        <v>0.15256962305870622</v>
      </c>
    </row>
    <row r="2015" spans="1:21" x14ac:dyDescent="0.25">
      <c r="A2015">
        <v>4001</v>
      </c>
      <c r="B2015" t="s">
        <v>20</v>
      </c>
      <c r="C2015" s="1">
        <v>41549.536728252315</v>
      </c>
      <c r="D2015">
        <v>909.21799999999996</v>
      </c>
      <c r="E2015">
        <v>434.95</v>
      </c>
      <c r="F2015">
        <v>2075.078</v>
      </c>
      <c r="G2015">
        <v>0.55000000000000004</v>
      </c>
      <c r="H2015" s="1">
        <v>41549.536728206018</v>
      </c>
      <c r="I2015">
        <v>888.62300000000005</v>
      </c>
      <c r="J2015">
        <v>479.32100000000003</v>
      </c>
      <c r="K2015">
        <v>2098.221</v>
      </c>
      <c r="L2015" s="3">
        <v>0.86695063182012688</v>
      </c>
      <c r="M2015" s="3">
        <v>1.2949525998765439</v>
      </c>
      <c r="N2015" s="3">
        <v>3.7325622135416094</v>
      </c>
      <c r="O2015" s="3">
        <v>-53.679139051980862</v>
      </c>
      <c r="P2015" s="3">
        <v>-102.12683169866166</v>
      </c>
      <c r="Q2015" s="3">
        <v>8.5609554753804744</v>
      </c>
      <c r="R2015" s="3">
        <v>1.1547681334593562</v>
      </c>
      <c r="S2015" s="3">
        <v>3.7026574365543752</v>
      </c>
      <c r="T2015" s="3">
        <v>1.1172301409737884</v>
      </c>
      <c r="U2015" s="4">
        <v>0.14919033382874916</v>
      </c>
    </row>
    <row r="2016" spans="1:21" x14ac:dyDescent="0.25">
      <c r="A2016">
        <v>4106</v>
      </c>
      <c r="B2016" t="s">
        <v>20</v>
      </c>
      <c r="C2016" s="1">
        <v>41563.332849803242</v>
      </c>
      <c r="D2016">
        <v>994.86699999999996</v>
      </c>
      <c r="E2016">
        <v>382.82900000000001</v>
      </c>
      <c r="F2016">
        <v>2035.454</v>
      </c>
      <c r="G2016">
        <v>-1.44</v>
      </c>
      <c r="H2016" s="1">
        <v>41563.33284978009</v>
      </c>
      <c r="I2016">
        <v>975.45500000000004</v>
      </c>
      <c r="J2016">
        <v>440.43099999999998</v>
      </c>
      <c r="K2016">
        <v>2032.2349999999999</v>
      </c>
      <c r="L2016" s="3">
        <v>0.80155267666192265</v>
      </c>
      <c r="M2016" s="3">
        <v>1.2341475456691677</v>
      </c>
      <c r="N2016" s="3">
        <v>4.0528972276660671</v>
      </c>
      <c r="O2016" s="3">
        <v>39.235484318419246</v>
      </c>
      <c r="P2016" s="3">
        <v>-86.169565362245962</v>
      </c>
      <c r="Q2016" s="3">
        <v>-177.15049358711224</v>
      </c>
      <c r="R2016" s="3">
        <v>0.99712471044836093</v>
      </c>
      <c r="S2016" s="3">
        <v>4.0473569543141252</v>
      </c>
      <c r="T2016" s="3">
        <v>1.0892598264599656</v>
      </c>
      <c r="U2016" s="4">
        <v>0.15782607692696329</v>
      </c>
    </row>
    <row r="2017" spans="1:21" x14ac:dyDescent="0.25">
      <c r="A2017">
        <v>4334</v>
      </c>
      <c r="B2017" t="s">
        <v>20</v>
      </c>
      <c r="C2017" s="1">
        <v>41624.540278425928</v>
      </c>
      <c r="D2017">
        <v>1000.049</v>
      </c>
      <c r="E2017">
        <v>507.79700000000003</v>
      </c>
      <c r="F2017">
        <v>2066.8490000000002</v>
      </c>
      <c r="G2017">
        <v>-0.84</v>
      </c>
      <c r="H2017" s="1">
        <v>41624.540278379631</v>
      </c>
      <c r="I2017">
        <v>971.25199999999995</v>
      </c>
      <c r="J2017">
        <v>545.95299999999997</v>
      </c>
      <c r="K2017">
        <v>2082.0459999999998</v>
      </c>
      <c r="L2017" s="3">
        <v>0.76593207543241637</v>
      </c>
      <c r="M2017" s="3">
        <v>1.2236319888516498</v>
      </c>
      <c r="N2017" s="3">
        <v>3.3760271876054402</v>
      </c>
      <c r="O2017" s="3">
        <v>-52.622490835929469</v>
      </c>
      <c r="P2017" s="3">
        <v>-100.24599366745223</v>
      </c>
      <c r="Q2017" s="3">
        <v>7.4455252100488236</v>
      </c>
      <c r="R2017" s="3">
        <v>1.0716478487788663</v>
      </c>
      <c r="S2017" s="3">
        <v>3.3560160049379419</v>
      </c>
      <c r="T2017" s="3">
        <v>1.0153264259179196</v>
      </c>
      <c r="U2017" s="4">
        <v>0.13938152860166816</v>
      </c>
    </row>
    <row r="2018" spans="1:21" x14ac:dyDescent="0.25">
      <c r="A2018">
        <v>3045</v>
      </c>
      <c r="B2018" t="s">
        <v>20</v>
      </c>
      <c r="C2018" s="1">
        <v>41304.361382650466</v>
      </c>
      <c r="D2018">
        <v>890.01599999999996</v>
      </c>
      <c r="E2018">
        <v>411.48</v>
      </c>
      <c r="F2018">
        <v>2042.77</v>
      </c>
      <c r="G2018">
        <v>-0.51</v>
      </c>
      <c r="H2018" s="1">
        <v>41304.36138263889</v>
      </c>
      <c r="I2018">
        <v>892.34699999999998</v>
      </c>
      <c r="J2018">
        <v>412.416</v>
      </c>
      <c r="K2018">
        <v>2055.4</v>
      </c>
      <c r="L2018" s="3">
        <v>0.89735872946627693</v>
      </c>
      <c r="M2018" s="3">
        <v>1.7825089662509688</v>
      </c>
      <c r="N2018" s="3">
        <v>4.3181125497664858</v>
      </c>
      <c r="O2018" s="3">
        <v>-66.182946318461077</v>
      </c>
      <c r="P2018" s="3">
        <v>-102.43650230875065</v>
      </c>
      <c r="Q2018" s="3">
        <v>18.854811347978707</v>
      </c>
      <c r="R2018" s="3">
        <v>1.748408537245723</v>
      </c>
      <c r="S2018" s="3">
        <v>4.2654544866205697</v>
      </c>
      <c r="T2018" s="3">
        <v>1.140634822775155</v>
      </c>
      <c r="U2018" s="4">
        <v>0.16021769636333771</v>
      </c>
    </row>
    <row r="2019" spans="1:21" x14ac:dyDescent="0.25">
      <c r="A2019">
        <v>6668</v>
      </c>
      <c r="B2019" t="s">
        <v>20</v>
      </c>
      <c r="C2019" s="1">
        <v>42289.865206423608</v>
      </c>
      <c r="D2019">
        <v>1032.0530000000001</v>
      </c>
      <c r="E2019">
        <v>461.77199999999999</v>
      </c>
      <c r="F2019">
        <v>2058.0100000000002</v>
      </c>
      <c r="G2019">
        <v>-0.43</v>
      </c>
      <c r="H2019" s="1">
        <v>42289.865206273149</v>
      </c>
      <c r="I2019">
        <v>1091.4670000000001</v>
      </c>
      <c r="J2019">
        <v>510.94499999999999</v>
      </c>
      <c r="K2019">
        <v>2035.732</v>
      </c>
      <c r="L2019" s="3">
        <v>0.86215444673993935</v>
      </c>
      <c r="M2019" s="3">
        <v>1.9953507918982532</v>
      </c>
      <c r="N2019" s="3">
        <v>5.9091423269275705</v>
      </c>
      <c r="O2019" s="3">
        <v>-60.3836521025585</v>
      </c>
      <c r="P2019" s="3">
        <v>-96.794447095641075</v>
      </c>
      <c r="Q2019" s="3">
        <v>18.450473033633475</v>
      </c>
      <c r="R2019" s="3">
        <v>2.1683738089129747</v>
      </c>
      <c r="S2019" s="3">
        <v>5.7583790257665441</v>
      </c>
      <c r="T2019" s="3">
        <v>1.2791380974990716</v>
      </c>
      <c r="U2019" s="4">
        <v>0.13867407273841906</v>
      </c>
    </row>
    <row r="2020" spans="1:21" x14ac:dyDescent="0.25">
      <c r="A2020">
        <v>4233</v>
      </c>
      <c r="B2020" t="s">
        <v>20</v>
      </c>
      <c r="C2020" s="1">
        <v>41593.444336932873</v>
      </c>
      <c r="D2020">
        <v>969.26400000000001</v>
      </c>
      <c r="E2020">
        <v>506.88200000000001</v>
      </c>
      <c r="F2020">
        <v>2082.3939999999998</v>
      </c>
      <c r="G2020">
        <v>0.03</v>
      </c>
      <c r="H2020" s="1">
        <v>41593.444336875</v>
      </c>
      <c r="I2020">
        <v>952.91399999999999</v>
      </c>
      <c r="J2020">
        <v>526.27200000000005</v>
      </c>
      <c r="K2020">
        <v>2088.0439999999999</v>
      </c>
      <c r="L2020" s="3">
        <v>0.66949175622533807</v>
      </c>
      <c r="M2020" s="3">
        <v>1.2891760644844288</v>
      </c>
      <c r="N2020" s="3">
        <v>3.4448456604639324</v>
      </c>
      <c r="O2020" s="3">
        <v>-54.293048042331627</v>
      </c>
      <c r="P2020" s="3">
        <v>-102.05386901490104</v>
      </c>
      <c r="Q2020" s="3">
        <v>8.7155435166077417</v>
      </c>
      <c r="R2020" s="3">
        <v>1.1205477283956498</v>
      </c>
      <c r="S2020" s="3">
        <v>3.4185078226397536</v>
      </c>
      <c r="T2020" s="3">
        <v>1.0057397387317906</v>
      </c>
      <c r="U2020" s="4">
        <v>0.12402488629109625</v>
      </c>
    </row>
    <row r="2021" spans="1:21" x14ac:dyDescent="0.25">
      <c r="A2021">
        <v>4409</v>
      </c>
      <c r="B2021" t="s">
        <v>20</v>
      </c>
      <c r="C2021" s="1">
        <v>41637.80049869213</v>
      </c>
      <c r="D2021">
        <v>943.35599999999999</v>
      </c>
      <c r="E2021">
        <v>437.69299999999998</v>
      </c>
      <c r="F2021">
        <v>2092.4520000000002</v>
      </c>
      <c r="G2021">
        <v>-0.18</v>
      </c>
      <c r="H2021" s="1">
        <v>41637.800498657409</v>
      </c>
      <c r="I2021">
        <v>934.42399999999998</v>
      </c>
      <c r="J2021">
        <v>504.06700000000001</v>
      </c>
      <c r="K2021">
        <v>2091.105</v>
      </c>
      <c r="L2021" s="3">
        <v>0.81625869689486552</v>
      </c>
      <c r="M2021" s="3">
        <v>1.3782840049978256</v>
      </c>
      <c r="N2021" s="3">
        <v>3.6867008609498471</v>
      </c>
      <c r="O2021" s="3">
        <v>-41.57426462982491</v>
      </c>
      <c r="P2021" s="3">
        <v>-98.729498010936041</v>
      </c>
      <c r="Q2021" s="3">
        <v>5.8443825536687708</v>
      </c>
      <c r="R2021" s="3">
        <v>1.1018585558647374</v>
      </c>
      <c r="S2021" s="3">
        <v>3.6628608425374409</v>
      </c>
      <c r="T2021" s="3">
        <v>1.2162981140636475</v>
      </c>
      <c r="U2021" s="4">
        <v>0.16272028967923274</v>
      </c>
    </row>
    <row r="2022" spans="1:21" x14ac:dyDescent="0.25">
      <c r="A2022">
        <v>4025</v>
      </c>
      <c r="B2022" t="s">
        <v>20</v>
      </c>
      <c r="C2022" s="1">
        <v>41552.545539050923</v>
      </c>
      <c r="D2022">
        <v>918.36199999999997</v>
      </c>
      <c r="E2022">
        <v>414.83300000000003</v>
      </c>
      <c r="F2022">
        <v>2075.3829999999998</v>
      </c>
      <c r="G2022">
        <v>0.14000000000000001</v>
      </c>
      <c r="H2022" s="1">
        <v>41552.545538969905</v>
      </c>
      <c r="I2022">
        <v>900.93100000000004</v>
      </c>
      <c r="J2022">
        <v>478.35199999999998</v>
      </c>
      <c r="K2022">
        <v>2092.4879999999998</v>
      </c>
      <c r="L2022" s="3">
        <v>0.77859295693865693</v>
      </c>
      <c r="M2022" s="3">
        <v>1.2938082840091298</v>
      </c>
      <c r="N2022" s="3">
        <v>3.5110821385385753</v>
      </c>
      <c r="O2022" s="3">
        <v>-47.632528868212034</v>
      </c>
      <c r="P2022" s="3">
        <v>-102.44624046658218</v>
      </c>
      <c r="Q2022" s="3">
        <v>7.8376131067781696</v>
      </c>
      <c r="R2022" s="3">
        <v>1.0845580289005738</v>
      </c>
      <c r="S2022" s="3">
        <v>3.4727805338263238</v>
      </c>
      <c r="T2022" s="3">
        <v>1.1464928386412794</v>
      </c>
      <c r="U2022" s="4">
        <v>0.14638366491356258</v>
      </c>
    </row>
    <row r="2023" spans="1:21" x14ac:dyDescent="0.25">
      <c r="A2023">
        <v>5133</v>
      </c>
      <c r="B2023" t="s">
        <v>20</v>
      </c>
      <c r="C2023" s="1">
        <v>41801.14603452546</v>
      </c>
      <c r="D2023">
        <v>1018.032</v>
      </c>
      <c r="E2023">
        <v>530.04700000000003</v>
      </c>
      <c r="F2023">
        <v>2020.2139999999999</v>
      </c>
      <c r="G2023">
        <v>-1.44</v>
      </c>
      <c r="H2023" s="1">
        <v>41801.146034467594</v>
      </c>
      <c r="I2023">
        <v>997.32399999999996</v>
      </c>
      <c r="J2023">
        <v>555.524</v>
      </c>
      <c r="K2023">
        <v>2032.009</v>
      </c>
      <c r="L2023" s="3">
        <v>0.75317107243214398</v>
      </c>
      <c r="M2023" s="3">
        <v>1.3154071004588805</v>
      </c>
      <c r="N2023" s="3">
        <v>3.4203907644133893</v>
      </c>
      <c r="O2023" s="3">
        <v>-52.62818489376626</v>
      </c>
      <c r="P2023" s="3">
        <v>-104.17722296215642</v>
      </c>
      <c r="Q2023" s="3">
        <v>8.4366969933424745</v>
      </c>
      <c r="R2023" s="3">
        <v>1.1510872576071733</v>
      </c>
      <c r="S2023" s="3">
        <v>3.3780062183532209</v>
      </c>
      <c r="T2023" s="3">
        <v>1.1023367865916498</v>
      </c>
      <c r="U2023" s="4">
        <v>0.13683082358382309</v>
      </c>
    </row>
    <row r="2024" spans="1:21" x14ac:dyDescent="0.25">
      <c r="A2024">
        <v>2934</v>
      </c>
      <c r="B2024" t="s">
        <v>20</v>
      </c>
      <c r="C2024" s="1">
        <v>41267.031410914351</v>
      </c>
      <c r="D2024">
        <v>915.31399999999996</v>
      </c>
      <c r="E2024">
        <v>379.17099999999999</v>
      </c>
      <c r="F2024">
        <v>2030.2729999999999</v>
      </c>
      <c r="G2024">
        <v>0.48</v>
      </c>
      <c r="H2024" s="1">
        <v>41267.031410868054</v>
      </c>
      <c r="I2024">
        <v>907.78</v>
      </c>
      <c r="J2024">
        <v>439.27600000000001</v>
      </c>
      <c r="K2024">
        <v>2039.633</v>
      </c>
      <c r="L2024" s="3">
        <v>1.1279245299318077</v>
      </c>
      <c r="M2024" s="3">
        <v>1.9017781695221796</v>
      </c>
      <c r="N2024" s="3">
        <v>4.0957725608708468</v>
      </c>
      <c r="O2024" s="3">
        <v>-66.140698347424149</v>
      </c>
      <c r="P2024" s="3">
        <v>-95.853113041097671</v>
      </c>
      <c r="Q2024" s="3">
        <v>18.929713250897905</v>
      </c>
      <c r="R2024" s="3">
        <v>1.9950361039788049</v>
      </c>
      <c r="S2024" s="3">
        <v>3.9923760546233211</v>
      </c>
      <c r="T2024" s="3">
        <v>1.2949445467313581</v>
      </c>
      <c r="U2024" s="4">
        <v>0.18729471614964469</v>
      </c>
    </row>
    <row r="2025" spans="1:21" x14ac:dyDescent="0.25">
      <c r="A2025">
        <v>6617</v>
      </c>
      <c r="B2025" t="s">
        <v>20</v>
      </c>
      <c r="C2025" s="1">
        <v>42126.636825173613</v>
      </c>
      <c r="D2025">
        <v>902.20799999999997</v>
      </c>
      <c r="E2025">
        <v>381.91399999999999</v>
      </c>
      <c r="F2025">
        <v>2005.8889999999999</v>
      </c>
      <c r="G2025">
        <v>-1.47</v>
      </c>
      <c r="H2025" s="1">
        <v>42126.636825011577</v>
      </c>
      <c r="I2025">
        <v>913.76700000000005</v>
      </c>
      <c r="J2025">
        <v>443.642</v>
      </c>
      <c r="K2025">
        <v>2034.7370000000001</v>
      </c>
      <c r="L2025" s="3">
        <v>1.0234640118849565</v>
      </c>
      <c r="M2025" s="3">
        <v>2.097384212765808</v>
      </c>
      <c r="N2025" s="3">
        <v>6.2177862672048141</v>
      </c>
      <c r="O2025" s="3">
        <v>-63.340356562140435</v>
      </c>
      <c r="P2025" s="3">
        <v>-102.07826831889248</v>
      </c>
      <c r="Q2025" s="3">
        <v>19.948077531542875</v>
      </c>
      <c r="R2025" s="3">
        <v>2.1512848352531364</v>
      </c>
      <c r="S2025" s="3">
        <v>6.1120356998100647</v>
      </c>
      <c r="T2025" s="3">
        <v>1.4073976462486826</v>
      </c>
      <c r="U2025" s="4">
        <v>0.1514019859280433</v>
      </c>
    </row>
    <row r="2026" spans="1:21" x14ac:dyDescent="0.25">
      <c r="A2026">
        <v>4362</v>
      </c>
      <c r="B2026" t="s">
        <v>20</v>
      </c>
      <c r="C2026" s="1">
        <v>41629.845446736108</v>
      </c>
      <c r="D2026">
        <v>955.548</v>
      </c>
      <c r="E2026">
        <v>496.214</v>
      </c>
      <c r="F2026">
        <v>2089.0990000000002</v>
      </c>
      <c r="G2026">
        <v>-1.03</v>
      </c>
      <c r="H2026" s="1">
        <v>41629.845446689818</v>
      </c>
      <c r="I2026">
        <v>941.8</v>
      </c>
      <c r="J2026">
        <v>520.00800000000004</v>
      </c>
      <c r="K2026">
        <v>2092.9740000000002</v>
      </c>
      <c r="L2026" s="3">
        <v>0.76728297367671805</v>
      </c>
      <c r="M2026" s="3">
        <v>1.0381076431591469</v>
      </c>
      <c r="N2026" s="3">
        <v>3.6316882230505527</v>
      </c>
      <c r="O2026" s="3">
        <v>-54.541296776824687</v>
      </c>
      <c r="P2026" s="3">
        <v>-102.69503245036346</v>
      </c>
      <c r="Q2026" s="3">
        <v>8.7461852054172926</v>
      </c>
      <c r="R2026" s="3">
        <v>0.95084095908657673</v>
      </c>
      <c r="S2026" s="3">
        <v>3.6005585373070517</v>
      </c>
      <c r="T2026" s="3">
        <v>0.96838973747571799</v>
      </c>
      <c r="U2026" s="4">
        <v>0.12086956983862408</v>
      </c>
    </row>
    <row r="2027" spans="1:21" x14ac:dyDescent="0.25">
      <c r="A2027">
        <v>4339</v>
      </c>
      <c r="B2027" t="s">
        <v>20</v>
      </c>
      <c r="C2027" s="1">
        <v>41625.357534120369</v>
      </c>
      <c r="D2027">
        <v>961.94899999999996</v>
      </c>
      <c r="E2027">
        <v>475.79300000000001</v>
      </c>
      <c r="F2027">
        <v>2095.1950000000002</v>
      </c>
      <c r="G2027">
        <v>-1.26</v>
      </c>
      <c r="H2027" s="1">
        <v>41625.357533935188</v>
      </c>
      <c r="I2027">
        <v>921.60299999999995</v>
      </c>
      <c r="J2027">
        <v>563.97199999999998</v>
      </c>
      <c r="K2027">
        <v>2146.6689999999999</v>
      </c>
      <c r="L2027" s="3">
        <v>0.73354324956143757</v>
      </c>
      <c r="M2027" s="3">
        <v>1.1085490354506531</v>
      </c>
      <c r="N2027" s="3">
        <v>3.0907332424118104</v>
      </c>
      <c r="O2027" s="3">
        <v>-58.114998128234369</v>
      </c>
      <c r="P2027" s="3">
        <v>-108.76739427498956</v>
      </c>
      <c r="Q2027" s="3">
        <v>12.090088415780796</v>
      </c>
      <c r="R2027" s="3">
        <v>1.0376854473140611</v>
      </c>
      <c r="S2027" s="3">
        <v>3.0383421676012858</v>
      </c>
      <c r="T2027" s="3">
        <v>0.9800395923675751</v>
      </c>
      <c r="U2027" s="4">
        <v>0.11719106416470194</v>
      </c>
    </row>
    <row r="2028" spans="1:21" x14ac:dyDescent="0.25">
      <c r="A2028">
        <v>4146</v>
      </c>
      <c r="B2028" t="s">
        <v>20</v>
      </c>
      <c r="C2028" s="1">
        <v>41574.520200092593</v>
      </c>
      <c r="D2028">
        <v>946.404</v>
      </c>
      <c r="E2028">
        <v>455.98099999999999</v>
      </c>
      <c r="F2028">
        <v>2096.11</v>
      </c>
      <c r="G2028">
        <v>-0.3</v>
      </c>
      <c r="H2028" s="1">
        <v>41574.520200023151</v>
      </c>
      <c r="I2028">
        <v>930.97</v>
      </c>
      <c r="J2028">
        <v>529.34699999999998</v>
      </c>
      <c r="K2028">
        <v>2098.17</v>
      </c>
      <c r="L2028" s="3">
        <v>0.77567907369625611</v>
      </c>
      <c r="M2028" s="3">
        <v>1.5404608072744224</v>
      </c>
      <c r="N2028" s="3">
        <v>3.7832902467912328</v>
      </c>
      <c r="O2028" s="3">
        <v>-42.761037089426459</v>
      </c>
      <c r="P2028" s="3">
        <v>-100.742513520568</v>
      </c>
      <c r="Q2028" s="3">
        <v>5.0405307312642051</v>
      </c>
      <c r="R2028" s="3">
        <v>1.1909203409683187</v>
      </c>
      <c r="S2028" s="3">
        <v>3.7446788645145261</v>
      </c>
      <c r="T2028" s="3">
        <v>1.3216591748860083</v>
      </c>
      <c r="U2028" s="4">
        <v>0.1623729134865019</v>
      </c>
    </row>
    <row r="2029" spans="1:21" x14ac:dyDescent="0.25">
      <c r="A2029">
        <v>4102</v>
      </c>
      <c r="B2029" t="s">
        <v>20</v>
      </c>
      <c r="C2029" s="1">
        <v>41563.167050254633</v>
      </c>
      <c r="D2029">
        <v>917.44799999999998</v>
      </c>
      <c r="E2029">
        <v>451.40899999999999</v>
      </c>
      <c r="F2029">
        <v>2088.1849999999999</v>
      </c>
      <c r="G2029">
        <v>-1.36</v>
      </c>
      <c r="H2029" s="1">
        <v>41563.167050243057</v>
      </c>
      <c r="I2029">
        <v>912.15599999999995</v>
      </c>
      <c r="J2029">
        <v>527.12300000000005</v>
      </c>
      <c r="K2029">
        <v>2079.7750000000001</v>
      </c>
      <c r="L2029" s="3">
        <v>0.80383817796872103</v>
      </c>
      <c r="M2029" s="3">
        <v>1.1141809470620441</v>
      </c>
      <c r="N2029" s="3">
        <v>3.5483653550740311</v>
      </c>
      <c r="O2029" s="3">
        <v>-43.391078216958689</v>
      </c>
      <c r="P2029" s="3">
        <v>-90.631511727178264</v>
      </c>
      <c r="Q2029" s="3">
        <v>1.4683698521240001</v>
      </c>
      <c r="R2029" s="3">
        <v>0.96247924160343246</v>
      </c>
      <c r="S2029" s="3">
        <v>3.5476731632691099</v>
      </c>
      <c r="T2029" s="3">
        <v>0.97956929789734204</v>
      </c>
      <c r="U2029" s="4">
        <v>0.18926833075755373</v>
      </c>
    </row>
    <row r="2030" spans="1:21" x14ac:dyDescent="0.25">
      <c r="A2030">
        <v>3961</v>
      </c>
      <c r="B2030" t="s">
        <v>20</v>
      </c>
      <c r="C2030" s="1">
        <v>41539.703690324073</v>
      </c>
      <c r="D2030">
        <v>905.86599999999999</v>
      </c>
      <c r="E2030">
        <v>410.87</v>
      </c>
      <c r="F2030">
        <v>2066.239</v>
      </c>
      <c r="G2030">
        <v>0.1</v>
      </c>
      <c r="H2030" s="1">
        <v>41539.703690300928</v>
      </c>
      <c r="I2030">
        <v>897.83600000000001</v>
      </c>
      <c r="J2030">
        <v>459.483</v>
      </c>
      <c r="K2030">
        <v>2081.8519999999999</v>
      </c>
      <c r="L2030" s="3">
        <v>0.99625371110183314</v>
      </c>
      <c r="M2030" s="3">
        <v>2.0671096748840219</v>
      </c>
      <c r="N2030" s="3">
        <v>3.9611527211345177</v>
      </c>
      <c r="O2030" s="3">
        <v>-70.412554479863644</v>
      </c>
      <c r="P2030" s="3">
        <v>-103.57739077506822</v>
      </c>
      <c r="Q2030" s="3">
        <v>27.697092797951367</v>
      </c>
      <c r="R2030" s="3">
        <v>2.1547603427101194</v>
      </c>
      <c r="S2030" s="3">
        <v>3.8439673062353563</v>
      </c>
      <c r="T2030" s="3">
        <v>1.1950815411069016</v>
      </c>
      <c r="U2030" s="4">
        <v>0.17722981349219752</v>
      </c>
    </row>
    <row r="2031" spans="1:21" x14ac:dyDescent="0.25">
      <c r="A2031">
        <v>4252</v>
      </c>
      <c r="B2031" t="s">
        <v>20</v>
      </c>
      <c r="C2031" s="1">
        <v>41600.014467187502</v>
      </c>
      <c r="D2031">
        <v>964.99699999999996</v>
      </c>
      <c r="E2031">
        <v>485.24200000000002</v>
      </c>
      <c r="F2031">
        <v>2093.366</v>
      </c>
      <c r="G2031">
        <v>-1.3</v>
      </c>
      <c r="H2031" s="1">
        <v>41600.014467037036</v>
      </c>
      <c r="I2031">
        <v>939.08799999999997</v>
      </c>
      <c r="J2031">
        <v>573.73699999999997</v>
      </c>
      <c r="K2031">
        <v>2128.2579999999998</v>
      </c>
      <c r="L2031" s="3">
        <v>0.73179950587082754</v>
      </c>
      <c r="M2031" s="3">
        <v>1.0704014961217994</v>
      </c>
      <c r="N2031" s="3">
        <v>2.8156070857471103</v>
      </c>
      <c r="O2031" s="3">
        <v>-57.109365207409724</v>
      </c>
      <c r="P2031" s="3">
        <v>-105.15816350266822</v>
      </c>
      <c r="Q2031" s="3">
        <v>10.171653428613364</v>
      </c>
      <c r="R2031" s="3">
        <v>0.98805366795511418</v>
      </c>
      <c r="S2031" s="3">
        <v>2.7841097997009001</v>
      </c>
      <c r="T2031" s="3">
        <v>0.91829236532839786</v>
      </c>
      <c r="U2031" s="4">
        <v>0.13347639888754503</v>
      </c>
    </row>
    <row r="2032" spans="1:21" x14ac:dyDescent="0.25">
      <c r="A2032">
        <v>2801</v>
      </c>
      <c r="B2032" t="s">
        <v>20</v>
      </c>
      <c r="C2032" s="1">
        <v>41229.595571990743</v>
      </c>
      <c r="D2032">
        <v>936.95500000000004</v>
      </c>
      <c r="E2032">
        <v>552.90700000000004</v>
      </c>
      <c r="F2032">
        <v>2010.461</v>
      </c>
      <c r="G2032">
        <v>-0.52</v>
      </c>
      <c r="H2032" s="1">
        <v>41229.595571990743</v>
      </c>
      <c r="I2032">
        <v>966.03200000000004</v>
      </c>
      <c r="J2032">
        <v>520.08299999999997</v>
      </c>
      <c r="K2032">
        <v>1999.46</v>
      </c>
      <c r="L2032" s="3">
        <v>0.92415193670328555</v>
      </c>
      <c r="M2032" s="3">
        <v>1.7520514327599523</v>
      </c>
      <c r="N2032" s="3">
        <v>4.505432683973476</v>
      </c>
      <c r="O2032" s="3">
        <v>-72.075498073581343</v>
      </c>
      <c r="P2032" s="3">
        <v>-98.850849071348875</v>
      </c>
      <c r="Q2032" s="3">
        <v>24.482477662172421</v>
      </c>
      <c r="R2032" s="3">
        <v>2.0356457363902791</v>
      </c>
      <c r="S2032" s="3">
        <v>4.3423589084754894</v>
      </c>
      <c r="T2032" s="3">
        <v>1.045296781830757</v>
      </c>
      <c r="U2032" s="4">
        <v>0.17942945445925232</v>
      </c>
    </row>
    <row r="2033" spans="1:21" x14ac:dyDescent="0.25">
      <c r="A2033">
        <v>5121</v>
      </c>
      <c r="B2033" t="s">
        <v>20</v>
      </c>
      <c r="C2033" s="1">
        <v>41801.047759490742</v>
      </c>
      <c r="D2033">
        <v>1005.535</v>
      </c>
      <c r="E2033">
        <v>539.80100000000004</v>
      </c>
      <c r="F2033">
        <v>2025.0909999999999</v>
      </c>
      <c r="G2033">
        <v>-1.56</v>
      </c>
      <c r="H2033" s="1">
        <v>41801.047759479166</v>
      </c>
      <c r="I2033">
        <v>999.096</v>
      </c>
      <c r="J2033">
        <v>563.32100000000003</v>
      </c>
      <c r="K2033">
        <v>2005.17</v>
      </c>
      <c r="L2033" s="3">
        <v>0.78711038496354535</v>
      </c>
      <c r="M2033" s="3">
        <v>1.174998070551275</v>
      </c>
      <c r="N2033" s="3">
        <v>3.0789837175870738</v>
      </c>
      <c r="O2033" s="3">
        <v>-46.374764320571501</v>
      </c>
      <c r="P2033" s="3">
        <v>-95.054759456327574</v>
      </c>
      <c r="Q2033" s="3">
        <v>4.0339570326691012</v>
      </c>
      <c r="R2033" s="3">
        <v>1.0080324462606995</v>
      </c>
      <c r="S2033" s="3">
        <v>3.0732253329381365</v>
      </c>
      <c r="T2033" s="3">
        <v>1.005312386647347</v>
      </c>
      <c r="U2033" s="4">
        <v>0.1558613903965386</v>
      </c>
    </row>
    <row r="2034" spans="1:21" x14ac:dyDescent="0.25">
      <c r="A2034">
        <v>4028</v>
      </c>
      <c r="B2034" t="s">
        <v>20</v>
      </c>
      <c r="C2034" s="1">
        <v>41552.550857905095</v>
      </c>
      <c r="D2034">
        <v>918.97199999999998</v>
      </c>
      <c r="E2034">
        <v>444.70299999999997</v>
      </c>
      <c r="F2034">
        <v>2088.7939999999999</v>
      </c>
      <c r="G2034">
        <v>-0.83</v>
      </c>
      <c r="H2034" s="1">
        <v>41552.550857858798</v>
      </c>
      <c r="I2034">
        <v>909.93299999999999</v>
      </c>
      <c r="J2034">
        <v>544.11900000000003</v>
      </c>
      <c r="K2034">
        <v>2075.52</v>
      </c>
      <c r="L2034" s="3">
        <v>0.91852960978952092</v>
      </c>
      <c r="M2034" s="3">
        <v>1.4704470116247332</v>
      </c>
      <c r="N2034" s="3">
        <v>3.2289507076860455</v>
      </c>
      <c r="O2034" s="3">
        <v>37.505061544252449</v>
      </c>
      <c r="P2034" s="3">
        <v>-81.874650077933353</v>
      </c>
      <c r="Q2034" s="3">
        <v>-176.45589036766643</v>
      </c>
      <c r="R2034" s="3">
        <v>1.1535096866647336</v>
      </c>
      <c r="S2034" s="3">
        <v>3.2075988899724734</v>
      </c>
      <c r="T2034" s="3">
        <v>1.3207528644088598</v>
      </c>
      <c r="U2034" s="4">
        <v>0.17039056164928781</v>
      </c>
    </row>
    <row r="2035" spans="1:21" x14ac:dyDescent="0.25">
      <c r="A2035">
        <v>4313</v>
      </c>
      <c r="B2035" t="s">
        <v>20</v>
      </c>
      <c r="C2035" s="1">
        <v>41617.673513530091</v>
      </c>
      <c r="D2035">
        <v>974.75</v>
      </c>
      <c r="E2035">
        <v>495.3</v>
      </c>
      <c r="F2035">
        <v>2089.404</v>
      </c>
      <c r="G2035">
        <v>-0.37</v>
      </c>
      <c r="H2035" s="1">
        <v>41617.673513495371</v>
      </c>
      <c r="I2035">
        <v>961.53499999999997</v>
      </c>
      <c r="J2035">
        <v>561.86099999999999</v>
      </c>
      <c r="K2035">
        <v>2083.444</v>
      </c>
      <c r="L2035" s="3">
        <v>0.75162952995038668</v>
      </c>
      <c r="M2035" s="3">
        <v>1.352134724032215</v>
      </c>
      <c r="N2035" s="3">
        <v>3.4080184244710408</v>
      </c>
      <c r="O2035" s="3">
        <v>-47.875748600104188</v>
      </c>
      <c r="P2035" s="3">
        <v>-105.22747798370663</v>
      </c>
      <c r="Q2035" s="3">
        <v>8.2705674145140016</v>
      </c>
      <c r="R2035" s="3">
        <v>1.1285532191539005</v>
      </c>
      <c r="S2035" s="3">
        <v>3.3496668451947471</v>
      </c>
      <c r="T2035" s="3">
        <v>1.1953354276274695</v>
      </c>
      <c r="U2035" s="4">
        <v>0.14558882632573281</v>
      </c>
    </row>
    <row r="2036" spans="1:21" x14ac:dyDescent="0.25">
      <c r="A2036">
        <v>4290</v>
      </c>
      <c r="B2036" t="s">
        <v>20</v>
      </c>
      <c r="C2036" s="1">
        <v>41610.858107743057</v>
      </c>
      <c r="D2036">
        <v>989.68600000000004</v>
      </c>
      <c r="E2036">
        <v>487.375</v>
      </c>
      <c r="F2036">
        <v>2088.1849999999999</v>
      </c>
      <c r="G2036">
        <v>-0.36</v>
      </c>
      <c r="H2036" s="1">
        <v>41610.858107650463</v>
      </c>
      <c r="I2036">
        <v>963.673</v>
      </c>
      <c r="J2036">
        <v>543.57799999999997</v>
      </c>
      <c r="K2036">
        <v>2109.663</v>
      </c>
      <c r="L2036" s="3">
        <v>0.77692927341324547</v>
      </c>
      <c r="M2036" s="3">
        <v>1.2157728168676984</v>
      </c>
      <c r="N2036" s="3">
        <v>3.4195497807738557</v>
      </c>
      <c r="O2036" s="3">
        <v>-52.526309729238982</v>
      </c>
      <c r="P2036" s="3">
        <v>-100.45078609131457</v>
      </c>
      <c r="Q2036" s="3">
        <v>7.0051584992545388</v>
      </c>
      <c r="R2036" s="3">
        <v>1.066248831496182</v>
      </c>
      <c r="S2036" s="3">
        <v>3.3977569432596511</v>
      </c>
      <c r="T2036" s="3">
        <v>1.0209812831481031</v>
      </c>
      <c r="U2036" s="4">
        <v>0.13688326640431145</v>
      </c>
    </row>
    <row r="2037" spans="1:21" x14ac:dyDescent="0.25">
      <c r="A2037">
        <v>3974</v>
      </c>
      <c r="B2037" t="s">
        <v>20</v>
      </c>
      <c r="C2037" s="1">
        <v>41542.105977476851</v>
      </c>
      <c r="D2037">
        <v>916.83799999999997</v>
      </c>
      <c r="E2037">
        <v>425.50099999999998</v>
      </c>
      <c r="F2037">
        <v>2083.0030000000002</v>
      </c>
      <c r="G2037">
        <v>-0.73</v>
      </c>
      <c r="H2037" s="1">
        <v>41542.105977465275</v>
      </c>
      <c r="I2037">
        <v>897.01700000000005</v>
      </c>
      <c r="J2037">
        <v>495.28199999999998</v>
      </c>
      <c r="K2037">
        <v>2080.502</v>
      </c>
      <c r="L2037" s="3">
        <v>0.82660186945666503</v>
      </c>
      <c r="M2037" s="3">
        <v>1.5739510622137178</v>
      </c>
      <c r="N2037" s="3">
        <v>3.801749083146269</v>
      </c>
      <c r="O2037" s="3">
        <v>-74.930445913780616</v>
      </c>
      <c r="P2037" s="3">
        <v>-99.351881616187654</v>
      </c>
      <c r="Q2037" s="3">
        <v>23.88669644587883</v>
      </c>
      <c r="R2037" s="3">
        <v>1.765327661944184</v>
      </c>
      <c r="S2037" s="3">
        <v>3.6860291479943044</v>
      </c>
      <c r="T2037" s="3">
        <v>0.89812740825391302</v>
      </c>
      <c r="U2037" s="4">
        <v>0.13188143688882459</v>
      </c>
    </row>
    <row r="2038" spans="1:21" x14ac:dyDescent="0.25">
      <c r="A2038">
        <v>4380</v>
      </c>
      <c r="B2038" t="s">
        <v>20</v>
      </c>
      <c r="C2038" s="1">
        <v>41632.508961689811</v>
      </c>
      <c r="D2038">
        <v>940.30799999999999</v>
      </c>
      <c r="E2038">
        <v>418.79500000000002</v>
      </c>
      <c r="F2038">
        <v>2088.4899999999998</v>
      </c>
      <c r="G2038">
        <v>0.6</v>
      </c>
      <c r="H2038" s="1">
        <v>41632.508961597225</v>
      </c>
      <c r="I2038">
        <v>920.78300000000002</v>
      </c>
      <c r="J2038">
        <v>493.65699999999998</v>
      </c>
      <c r="K2038">
        <v>2093.567</v>
      </c>
      <c r="L2038" s="3">
        <v>0.85782406849170101</v>
      </c>
      <c r="M2038" s="3">
        <v>1.3895091409845031</v>
      </c>
      <c r="N2038" s="3">
        <v>3.7228767163423062</v>
      </c>
      <c r="O2038" s="3">
        <v>-50.967931233646382</v>
      </c>
      <c r="P2038" s="3">
        <v>-98.356840113176219</v>
      </c>
      <c r="Q2038" s="3">
        <v>8.5844633847227581</v>
      </c>
      <c r="R2038" s="3">
        <v>1.204237329834541</v>
      </c>
      <c r="S2038" s="3">
        <v>3.7048201374245195</v>
      </c>
      <c r="T2038" s="3">
        <v>1.1439315434104174</v>
      </c>
      <c r="U2038" s="4">
        <v>0.15511987801596575</v>
      </c>
    </row>
    <row r="2039" spans="1:21" x14ac:dyDescent="0.25">
      <c r="A2039">
        <v>4713</v>
      </c>
      <c r="B2039" t="s">
        <v>20</v>
      </c>
      <c r="C2039" s="1">
        <v>41687.670475694445</v>
      </c>
      <c r="D2039">
        <v>903.73199999999997</v>
      </c>
      <c r="E2039">
        <v>398.983</v>
      </c>
      <c r="F2039">
        <v>2056.4859999999999</v>
      </c>
      <c r="G2039">
        <v>-1.33</v>
      </c>
      <c r="H2039" s="1">
        <v>41687.670475613428</v>
      </c>
      <c r="I2039">
        <v>896.98199999999997</v>
      </c>
      <c r="J2039">
        <v>464.19</v>
      </c>
      <c r="K2039">
        <v>2050.9720000000002</v>
      </c>
      <c r="L2039" s="3">
        <v>0.93140668485598432</v>
      </c>
      <c r="M2039" s="3">
        <v>1.4168041332282975</v>
      </c>
      <c r="N2039" s="3">
        <v>3.9046525269134831</v>
      </c>
      <c r="O2039" s="3">
        <v>42.109726589460088</v>
      </c>
      <c r="P2039" s="3">
        <v>-84.883857737288537</v>
      </c>
      <c r="Q2039" s="3">
        <v>-172.53714048414759</v>
      </c>
      <c r="R2039" s="3">
        <v>1.2033710824296122</v>
      </c>
      <c r="S2039" s="3">
        <v>3.8864785781717615</v>
      </c>
      <c r="T2039" s="3">
        <v>1.2395160052515166</v>
      </c>
      <c r="U2039" s="4">
        <v>0.15886120403432441</v>
      </c>
    </row>
    <row r="2040" spans="1:21" x14ac:dyDescent="0.25">
      <c r="A2040">
        <v>6251</v>
      </c>
      <c r="B2040" t="s">
        <v>20</v>
      </c>
      <c r="C2040" s="1">
        <v>41929.002400196761</v>
      </c>
      <c r="D2040">
        <v>1053.694</v>
      </c>
      <c r="E2040">
        <v>477.62200000000001</v>
      </c>
      <c r="F2040">
        <v>2015.338</v>
      </c>
      <c r="G2040">
        <v>-1.04</v>
      </c>
      <c r="H2040" s="1">
        <v>41929.002400092591</v>
      </c>
      <c r="I2040">
        <v>1029.1210000000001</v>
      </c>
      <c r="J2040">
        <v>562.51099999999997</v>
      </c>
      <c r="K2040">
        <v>2037.297</v>
      </c>
      <c r="L2040" s="3">
        <v>0.79306251316251797</v>
      </c>
      <c r="M2040" s="3">
        <v>1.161170905224101</v>
      </c>
      <c r="N2040" s="3">
        <v>3.2842405694868799</v>
      </c>
      <c r="O2040" s="3">
        <v>-47.563663600931648</v>
      </c>
      <c r="P2040" s="3">
        <v>-100.47808200087</v>
      </c>
      <c r="Q2040" s="3">
        <v>4.3208408866223653</v>
      </c>
      <c r="R2040" s="3">
        <v>1.0246396904813082</v>
      </c>
      <c r="S2040" s="3">
        <v>3.2535061779435637</v>
      </c>
      <c r="T2040" s="3">
        <v>1.0448787242266917</v>
      </c>
      <c r="U2040" s="4">
        <v>0.14208728310327329</v>
      </c>
    </row>
    <row r="2041" spans="1:21" x14ac:dyDescent="0.25">
      <c r="A2041">
        <v>3857</v>
      </c>
      <c r="B2041" t="s">
        <v>20</v>
      </c>
      <c r="C2041" s="1">
        <v>41514.420145023149</v>
      </c>
      <c r="D2041">
        <v>959.20600000000002</v>
      </c>
      <c r="E2041">
        <v>492.55700000000002</v>
      </c>
      <c r="F2041">
        <v>2094.5859999999998</v>
      </c>
      <c r="G2041">
        <v>-0.83</v>
      </c>
      <c r="H2041" s="1">
        <v>41514.420144953707</v>
      </c>
      <c r="I2041">
        <v>960.56500000000005</v>
      </c>
      <c r="J2041">
        <v>512.40899999999999</v>
      </c>
      <c r="K2041">
        <v>2114.5450000000001</v>
      </c>
      <c r="L2041" s="3">
        <v>0.78605683440695207</v>
      </c>
      <c r="M2041" s="3">
        <v>1.5754984924931088</v>
      </c>
      <c r="N2041" s="3">
        <v>3.8335323277497677</v>
      </c>
      <c r="O2041" s="3">
        <v>-73.13149896572105</v>
      </c>
      <c r="P2041" s="3">
        <v>-102.51769016345808</v>
      </c>
      <c r="Q2041" s="3">
        <v>24.888944932555052</v>
      </c>
      <c r="R2041" s="3">
        <v>1.7052881965972801</v>
      </c>
      <c r="S2041" s="3">
        <v>3.734271300746741</v>
      </c>
      <c r="T2041" s="3">
        <v>0.90278231660749952</v>
      </c>
      <c r="U2041" s="4">
        <v>0.12379878436121715</v>
      </c>
    </row>
    <row r="2042" spans="1:21" x14ac:dyDescent="0.25">
      <c r="A2042">
        <v>4936</v>
      </c>
      <c r="B2042" t="s">
        <v>20</v>
      </c>
      <c r="C2042" s="1">
        <v>41744.639393888887</v>
      </c>
      <c r="D2042">
        <v>872.33799999999997</v>
      </c>
      <c r="E2042">
        <v>467.56299999999999</v>
      </c>
      <c r="F2042">
        <v>2053.4380000000001</v>
      </c>
      <c r="G2042">
        <v>-1.35</v>
      </c>
      <c r="H2042" s="1">
        <v>41744.639393796293</v>
      </c>
      <c r="I2042">
        <v>864.43399999999997</v>
      </c>
      <c r="J2042">
        <v>472.25900000000001</v>
      </c>
      <c r="K2042">
        <v>2062.3829999999998</v>
      </c>
      <c r="L2042" s="3">
        <v>0.8765782418172432</v>
      </c>
      <c r="M2042" s="3">
        <v>1.2495915067291889</v>
      </c>
      <c r="N2042" s="3">
        <v>3.9155877856354593</v>
      </c>
      <c r="O2042" s="3">
        <v>-59.493484406253714</v>
      </c>
      <c r="P2042" s="3">
        <v>-96.3711073199391</v>
      </c>
      <c r="Q2042" s="3">
        <v>7.3451222776034726</v>
      </c>
      <c r="R2042" s="3">
        <v>1.1679163563550219</v>
      </c>
      <c r="S2042" s="3">
        <v>3.9073323761617758</v>
      </c>
      <c r="T2042" s="3">
        <v>1.003969837229306</v>
      </c>
      <c r="U2042" s="4">
        <v>0.13513494459236597</v>
      </c>
    </row>
    <row r="2043" spans="1:21" x14ac:dyDescent="0.25">
      <c r="A2043">
        <v>4151</v>
      </c>
      <c r="B2043" t="s">
        <v>20</v>
      </c>
      <c r="C2043" s="1">
        <v>41574.817032233797</v>
      </c>
      <c r="D2043">
        <v>941.52700000000004</v>
      </c>
      <c r="E2043">
        <v>494.38600000000002</v>
      </c>
      <c r="F2043">
        <v>2093.6709999999998</v>
      </c>
      <c r="G2043">
        <v>-1.1599999999999999</v>
      </c>
      <c r="H2043" s="1">
        <v>41574.817032129627</v>
      </c>
      <c r="I2043">
        <v>910.33600000000001</v>
      </c>
      <c r="J2043">
        <v>547.50400000000002</v>
      </c>
      <c r="K2043">
        <v>2127.6860000000001</v>
      </c>
      <c r="L2043" s="3">
        <v>0.84395686532297565</v>
      </c>
      <c r="M2043" s="3">
        <v>1.4491505003920904</v>
      </c>
      <c r="N2043" s="3">
        <v>4.1897982156842373</v>
      </c>
      <c r="O2043" s="3">
        <v>-45.568483136540529</v>
      </c>
      <c r="P2043" s="3">
        <v>-102.78294713240321</v>
      </c>
      <c r="Q2043" s="3">
        <v>5.9160225604137571</v>
      </c>
      <c r="R2043" s="3">
        <v>1.2067938348789085</v>
      </c>
      <c r="S2043" s="3">
        <v>4.1324240793342142</v>
      </c>
      <c r="T2043" s="3">
        <v>1.3234092903026067</v>
      </c>
      <c r="U2043" s="4">
        <v>0.16677072156131198</v>
      </c>
    </row>
    <row r="2044" spans="1:21" x14ac:dyDescent="0.25">
      <c r="A2044">
        <v>4802</v>
      </c>
      <c r="B2044" t="s">
        <v>20</v>
      </c>
      <c r="C2044" s="1">
        <v>41710.261563055552</v>
      </c>
      <c r="D2044">
        <v>1030.2239999999999</v>
      </c>
      <c r="E2044">
        <v>508.71100000000001</v>
      </c>
      <c r="F2044">
        <v>2049.7800000000002</v>
      </c>
      <c r="G2044">
        <v>-1.28</v>
      </c>
      <c r="H2044" s="1">
        <v>41710.261562928237</v>
      </c>
      <c r="I2044">
        <v>1012.8390000000001</v>
      </c>
      <c r="J2044">
        <v>568.15499999999997</v>
      </c>
      <c r="K2044">
        <v>2037.7739999999999</v>
      </c>
      <c r="L2044" s="3">
        <v>0.81804334977236803</v>
      </c>
      <c r="M2044" s="3">
        <v>1.3867578344550402</v>
      </c>
      <c r="N2044" s="3">
        <v>3.8072780180413224</v>
      </c>
      <c r="O2044" s="3">
        <v>37.258340209765215</v>
      </c>
      <c r="P2044" s="3">
        <v>-79.546351970119957</v>
      </c>
      <c r="Q2044" s="3">
        <v>-177.20279340086483</v>
      </c>
      <c r="R2044" s="3">
        <v>1.0830464297604294</v>
      </c>
      <c r="S2044" s="3">
        <v>3.7600330836621652</v>
      </c>
      <c r="T2044" s="3">
        <v>1.3057520295274117</v>
      </c>
      <c r="U2044" s="4">
        <v>0.15891908601265778</v>
      </c>
    </row>
    <row r="2045" spans="1:21" x14ac:dyDescent="0.25">
      <c r="A2045">
        <v>4210</v>
      </c>
      <c r="B2045" t="s">
        <v>20</v>
      </c>
      <c r="C2045" s="1">
        <v>41592.057838321758</v>
      </c>
      <c r="D2045">
        <v>951.28099999999995</v>
      </c>
      <c r="E2045">
        <v>461.16199999999998</v>
      </c>
      <c r="F2045">
        <v>2102.5100000000002</v>
      </c>
      <c r="G2045">
        <v>-1.36</v>
      </c>
      <c r="H2045" s="1">
        <v>41592.05783824074</v>
      </c>
      <c r="I2045">
        <v>928.524</v>
      </c>
      <c r="J2045">
        <v>504.44099999999997</v>
      </c>
      <c r="K2045">
        <v>2127.4160000000002</v>
      </c>
      <c r="L2045" s="3">
        <v>0.86312080320719664</v>
      </c>
      <c r="M2045" s="3">
        <v>1.2784712143975294</v>
      </c>
      <c r="N2045" s="3">
        <v>3.6595758809665764</v>
      </c>
      <c r="O2045" s="3">
        <v>36.295635544883368</v>
      </c>
      <c r="P2045" s="3">
        <v>-86.479464867057928</v>
      </c>
      <c r="Q2045" s="3">
        <v>-177.75325810058013</v>
      </c>
      <c r="R2045" s="3">
        <v>1.0217032359373661</v>
      </c>
      <c r="S2045" s="3">
        <v>3.655076737402851</v>
      </c>
      <c r="T2045" s="3">
        <v>1.150364148983499</v>
      </c>
      <c r="U2045" s="4">
        <v>0.158757671441807</v>
      </c>
    </row>
    <row r="2046" spans="1:21" x14ac:dyDescent="0.25">
      <c r="A2046">
        <v>5104</v>
      </c>
      <c r="B2046" t="s">
        <v>20</v>
      </c>
      <c r="C2046" s="1">
        <v>41799.644075474534</v>
      </c>
      <c r="D2046">
        <v>986.63800000000003</v>
      </c>
      <c r="E2046">
        <v>551.68799999999999</v>
      </c>
      <c r="F2046">
        <v>2033.93</v>
      </c>
      <c r="G2046">
        <v>-1.28</v>
      </c>
      <c r="H2046" s="1">
        <v>41799.644075428238</v>
      </c>
      <c r="I2046">
        <v>979.44100000000003</v>
      </c>
      <c r="J2046">
        <v>537.99099999999999</v>
      </c>
      <c r="K2046">
        <v>2014.5820000000001</v>
      </c>
      <c r="L2046" s="3">
        <v>0.83170699094865841</v>
      </c>
      <c r="M2046" s="3">
        <v>1.1999139512059638</v>
      </c>
      <c r="N2046" s="3">
        <v>3.9216885257991261</v>
      </c>
      <c r="O2046" s="3">
        <v>33.777664690331477</v>
      </c>
      <c r="P2046" s="3">
        <v>-81.972658439707388</v>
      </c>
      <c r="Q2046" s="3">
        <v>-175.71678167333172</v>
      </c>
      <c r="R2046" s="3">
        <v>0.95227576687864257</v>
      </c>
      <c r="S2046" s="3">
        <v>3.8951565734523683</v>
      </c>
      <c r="T2046" s="3">
        <v>1.170863080848676</v>
      </c>
      <c r="U2046" s="4">
        <v>0.16303166003589967</v>
      </c>
    </row>
    <row r="2047" spans="1:21" x14ac:dyDescent="0.25">
      <c r="A2047">
        <v>5453</v>
      </c>
      <c r="B2047" t="s">
        <v>20</v>
      </c>
      <c r="C2047" s="1">
        <v>41847.912070740742</v>
      </c>
      <c r="D2047">
        <v>856.79300000000001</v>
      </c>
      <c r="E2047">
        <v>471.52600000000001</v>
      </c>
      <c r="F2047">
        <v>2019.3</v>
      </c>
      <c r="G2047">
        <v>-1.43</v>
      </c>
      <c r="H2047" s="1">
        <v>41847.912070659724</v>
      </c>
      <c r="I2047">
        <v>863.10900000000004</v>
      </c>
      <c r="J2047">
        <v>512.26900000000001</v>
      </c>
      <c r="K2047">
        <v>2013.5139999999999</v>
      </c>
      <c r="L2047" s="3">
        <v>0.95012101018444606</v>
      </c>
      <c r="M2047" s="3">
        <v>1.3067813279430158</v>
      </c>
      <c r="N2047" s="3">
        <v>3.7942816482918693</v>
      </c>
      <c r="O2047" s="3">
        <v>35.295047237534739</v>
      </c>
      <c r="P2047" s="3">
        <v>89.816108375528074</v>
      </c>
      <c r="Q2047" s="3">
        <v>-177.86892687087132</v>
      </c>
      <c r="R2047" s="3">
        <v>1.0803353169629872</v>
      </c>
      <c r="S2047" s="3">
        <v>3.7913762507118918</v>
      </c>
      <c r="T2047" s="3">
        <v>1.1855508789753912</v>
      </c>
      <c r="U2047" s="4">
        <v>0.14419803688355767</v>
      </c>
    </row>
    <row r="2048" spans="1:21" x14ac:dyDescent="0.25">
      <c r="A2048">
        <v>2958</v>
      </c>
      <c r="B2048" t="s">
        <v>20</v>
      </c>
      <c r="C2048" s="1">
        <v>41274.281116331018</v>
      </c>
      <c r="D2048">
        <v>969.56899999999996</v>
      </c>
      <c r="E2048">
        <v>496.82400000000001</v>
      </c>
      <c r="F2048">
        <v>2096.7190000000001</v>
      </c>
      <c r="G2048">
        <v>-0.87</v>
      </c>
      <c r="H2048" s="1">
        <v>41274.281116261576</v>
      </c>
      <c r="I2048">
        <v>927.13300000000004</v>
      </c>
      <c r="J2048">
        <v>583.553</v>
      </c>
      <c r="K2048">
        <v>2104.8789999999999</v>
      </c>
      <c r="L2048" s="3">
        <v>0.97564463258602485</v>
      </c>
      <c r="M2048" s="3">
        <v>1.7573457740997749</v>
      </c>
      <c r="N2048" s="3">
        <v>3.834486020187251</v>
      </c>
      <c r="O2048" s="3">
        <v>-67.273431680607786</v>
      </c>
      <c r="P2048" s="3">
        <v>-101.47540420033681</v>
      </c>
      <c r="Q2048" s="3">
        <v>25.129998888533589</v>
      </c>
      <c r="R2048" s="3">
        <v>1.8737513266645465</v>
      </c>
      <c r="S2048" s="3">
        <v>3.7164026516732065</v>
      </c>
      <c r="T2048" s="3">
        <v>1.1554131007787873</v>
      </c>
      <c r="U2048" s="4">
        <v>0.14972748654004212</v>
      </c>
    </row>
    <row r="2049" spans="1:21" x14ac:dyDescent="0.25">
      <c r="A2049">
        <v>3806</v>
      </c>
      <c r="B2049" t="s">
        <v>20</v>
      </c>
      <c r="C2049" s="1">
        <v>41490.764083287038</v>
      </c>
      <c r="D2049">
        <v>872.33799999999997</v>
      </c>
      <c r="E2049">
        <v>488.59399999999999</v>
      </c>
      <c r="F2049">
        <v>2052.5230000000001</v>
      </c>
      <c r="G2049">
        <v>-0.91</v>
      </c>
      <c r="H2049" s="1">
        <v>41490.764083263886</v>
      </c>
      <c r="I2049">
        <v>873.52599999999995</v>
      </c>
      <c r="J2049">
        <v>470.435</v>
      </c>
      <c r="K2049">
        <v>2075.04</v>
      </c>
      <c r="L2049" s="3">
        <v>0.98656686888336487</v>
      </c>
      <c r="M2049" s="3">
        <v>1.872719546274292</v>
      </c>
      <c r="N2049" s="3">
        <v>5.1012665906326786</v>
      </c>
      <c r="O2049" s="3">
        <v>-75.394162223135467</v>
      </c>
      <c r="P2049" s="3">
        <v>-105.73460974685814</v>
      </c>
      <c r="Q2049" s="3">
        <v>28.688699058136301</v>
      </c>
      <c r="R2049" s="3">
        <v>2.1303766632011047</v>
      </c>
      <c r="S2049" s="3">
        <v>4.9531069187468688</v>
      </c>
      <c r="T2049" s="3">
        <v>1.1049054549439461</v>
      </c>
      <c r="U2049" s="4">
        <v>0.13986256120911145</v>
      </c>
    </row>
    <row r="2050" spans="1:21" x14ac:dyDescent="0.25">
      <c r="A2050">
        <v>3430</v>
      </c>
      <c r="B2050" t="s">
        <v>20</v>
      </c>
      <c r="C2050" s="1">
        <v>41400.251860208336</v>
      </c>
      <c r="D2050">
        <v>936.95500000000004</v>
      </c>
      <c r="E2050">
        <v>468.78199999999998</v>
      </c>
      <c r="F2050">
        <v>2102.2060000000001</v>
      </c>
      <c r="G2050">
        <v>-0.31</v>
      </c>
      <c r="H2050" s="1">
        <v>41400.251860081022</v>
      </c>
      <c r="I2050">
        <v>932.51</v>
      </c>
      <c r="J2050">
        <v>516.25</v>
      </c>
      <c r="K2050">
        <v>2121.3530000000001</v>
      </c>
      <c r="L2050" s="3">
        <v>1.023795569854534</v>
      </c>
      <c r="M2050" s="3">
        <v>2.1554537865708583</v>
      </c>
      <c r="N2050" s="3">
        <v>4.1102309591446664</v>
      </c>
      <c r="O2050" s="3">
        <v>-72.567296123258274</v>
      </c>
      <c r="P2050" s="3">
        <v>-97.656397375996647</v>
      </c>
      <c r="Q2050" s="3">
        <v>17.69512309115758</v>
      </c>
      <c r="R2050" s="3">
        <v>2.1584787096712716</v>
      </c>
      <c r="S2050" s="3">
        <v>4.0458932703965047</v>
      </c>
      <c r="T2050" s="3">
        <v>1.177703256604218</v>
      </c>
      <c r="U2050" s="4">
        <v>0.14793183050352973</v>
      </c>
    </row>
    <row r="2051" spans="1:21" x14ac:dyDescent="0.25">
      <c r="A2051">
        <v>4368</v>
      </c>
      <c r="B2051" t="s">
        <v>20</v>
      </c>
      <c r="C2051" s="1">
        <v>41630.516458078702</v>
      </c>
      <c r="D2051">
        <v>963.16800000000001</v>
      </c>
      <c r="E2051">
        <v>474.87799999999999</v>
      </c>
      <c r="F2051">
        <v>2103.4250000000002</v>
      </c>
      <c r="G2051">
        <v>-1.2</v>
      </c>
      <c r="H2051" s="1">
        <v>41630.51645797454</v>
      </c>
      <c r="I2051">
        <v>937.70600000000002</v>
      </c>
      <c r="J2051">
        <v>559.66</v>
      </c>
      <c r="K2051">
        <v>2120.4050000000002</v>
      </c>
      <c r="L2051" s="3">
        <v>0.81702553478769369</v>
      </c>
      <c r="M2051" s="3">
        <v>1.3223896649613669</v>
      </c>
      <c r="N2051" s="3">
        <v>4.2374335188107457</v>
      </c>
      <c r="O2051" s="3">
        <v>-45.692296792439848</v>
      </c>
      <c r="P2051" s="3">
        <v>-104.00890406696546</v>
      </c>
      <c r="Q2051" s="3">
        <v>5.3737300253358073</v>
      </c>
      <c r="R2051" s="3">
        <v>1.1508889832573459</v>
      </c>
      <c r="S2051" s="3">
        <v>4.1620786577328772</v>
      </c>
      <c r="T2051" s="3">
        <v>1.2857687959799478</v>
      </c>
      <c r="U2051" s="4">
        <v>0.15847324428151496</v>
      </c>
    </row>
    <row r="2052" spans="1:21" x14ac:dyDescent="0.25">
      <c r="A2052">
        <v>4149</v>
      </c>
      <c r="B2052" t="s">
        <v>20</v>
      </c>
      <c r="C2052" s="1">
        <v>41574.684643009263</v>
      </c>
      <c r="D2052">
        <v>953.71900000000005</v>
      </c>
      <c r="E2052">
        <v>515.11199999999997</v>
      </c>
      <c r="F2052">
        <v>2088.4899999999998</v>
      </c>
      <c r="G2052">
        <v>-1.18</v>
      </c>
      <c r="H2052" s="1">
        <v>41574.684642905093</v>
      </c>
      <c r="I2052">
        <v>930.15</v>
      </c>
      <c r="J2052">
        <v>501.762</v>
      </c>
      <c r="K2052">
        <v>2135.5830000000001</v>
      </c>
      <c r="L2052" s="3">
        <v>0.91994814523804969</v>
      </c>
      <c r="M2052" s="3">
        <v>1.3607326628565011</v>
      </c>
      <c r="N2052" s="3">
        <v>4.2023083867204933</v>
      </c>
      <c r="O2052" s="3">
        <v>-44.792844451165429</v>
      </c>
      <c r="P2052" s="3">
        <v>-100.84847265807817</v>
      </c>
      <c r="Q2052" s="3">
        <v>4.8830340510278516</v>
      </c>
      <c r="R2052" s="3">
        <v>1.176585476442483</v>
      </c>
      <c r="S2052" s="3">
        <v>4.1596604053466422</v>
      </c>
      <c r="T2052" s="3">
        <v>1.2779088906895595</v>
      </c>
      <c r="U2052" s="4">
        <v>0.16609184301333418</v>
      </c>
    </row>
    <row r="2053" spans="1:21" x14ac:dyDescent="0.25">
      <c r="A2053">
        <v>4150</v>
      </c>
      <c r="B2053" t="s">
        <v>20</v>
      </c>
      <c r="C2053" s="1">
        <v>41574.687169189812</v>
      </c>
      <c r="D2053">
        <v>958.29100000000005</v>
      </c>
      <c r="E2053">
        <v>437.38799999999998</v>
      </c>
      <c r="F2053">
        <v>2103.4250000000002</v>
      </c>
      <c r="G2053">
        <v>-1.22</v>
      </c>
      <c r="H2053" s="1">
        <v>41574.687169074074</v>
      </c>
      <c r="I2053">
        <v>930.947</v>
      </c>
      <c r="J2053">
        <v>513.40499999999997</v>
      </c>
      <c r="K2053">
        <v>2120.442</v>
      </c>
      <c r="L2053" s="3">
        <v>0.92527250953335027</v>
      </c>
      <c r="M2053" s="3">
        <v>1.4713741669366931</v>
      </c>
      <c r="N2053" s="3">
        <v>4.8812426409472298</v>
      </c>
      <c r="O2053" s="3">
        <v>-45.809297849143924</v>
      </c>
      <c r="P2053" s="3">
        <v>-97.739397020397377</v>
      </c>
      <c r="Q2053" s="3">
        <v>4.3192114519491893</v>
      </c>
      <c r="R2053" s="3">
        <v>1.234791338531636</v>
      </c>
      <c r="S2053" s="3">
        <v>4.8585393075178445</v>
      </c>
      <c r="T2053" s="3">
        <v>1.294412354879114</v>
      </c>
      <c r="U2053" s="4">
        <v>0.17821143789965155</v>
      </c>
    </row>
    <row r="2054" spans="1:21" x14ac:dyDescent="0.25">
      <c r="A2054">
        <v>4038</v>
      </c>
      <c r="B2054" t="s">
        <v>20</v>
      </c>
      <c r="C2054" s="1">
        <v>41554.744629432869</v>
      </c>
      <c r="D2054">
        <v>920.19100000000003</v>
      </c>
      <c r="E2054">
        <v>439.82600000000002</v>
      </c>
      <c r="F2054">
        <v>2097.0239999999999</v>
      </c>
      <c r="G2054">
        <v>-1.01</v>
      </c>
      <c r="H2054" s="1">
        <v>41554.744629340275</v>
      </c>
      <c r="I2054">
        <v>906.85</v>
      </c>
      <c r="J2054">
        <v>540.16200000000003</v>
      </c>
      <c r="K2054">
        <v>2103.5050000000001</v>
      </c>
      <c r="L2054" s="3">
        <v>0.97941666671097705</v>
      </c>
      <c r="M2054" s="3">
        <v>1.3681081903905929</v>
      </c>
      <c r="N2054" s="3">
        <v>4.1639850096146347</v>
      </c>
      <c r="O2054" s="3">
        <v>32.122391454067611</v>
      </c>
      <c r="P2054" s="3">
        <v>-82.550694454147987</v>
      </c>
      <c r="Q2054" s="3">
        <v>-177.80464544368019</v>
      </c>
      <c r="R2054" s="3">
        <v>1.1048479589046565</v>
      </c>
      <c r="S2054" s="3">
        <v>4.1368066016308376</v>
      </c>
      <c r="T2054" s="3">
        <v>1.3335227358988959</v>
      </c>
      <c r="U2054" s="4">
        <v>0.18207922681620506</v>
      </c>
    </row>
    <row r="2055" spans="1:21" x14ac:dyDescent="0.25">
      <c r="A2055">
        <v>3982</v>
      </c>
      <c r="B2055" t="s">
        <v>20</v>
      </c>
      <c r="C2055" s="1">
        <v>41544.028629004628</v>
      </c>
      <c r="D2055">
        <v>938.47900000000004</v>
      </c>
      <c r="E2055">
        <v>377.952</v>
      </c>
      <c r="F2055">
        <v>2065.02</v>
      </c>
      <c r="G2055">
        <v>-1.1399999999999999</v>
      </c>
      <c r="H2055" s="1">
        <v>41544.028628912034</v>
      </c>
      <c r="I2055">
        <v>920.27</v>
      </c>
      <c r="J2055">
        <v>437.43</v>
      </c>
      <c r="K2055">
        <v>2080.373</v>
      </c>
      <c r="L2055" s="3">
        <v>0.91904622327476093</v>
      </c>
      <c r="M2055" s="3">
        <v>1.4264686542511702</v>
      </c>
      <c r="N2055" s="3">
        <v>4.0031369405986243</v>
      </c>
      <c r="O2055" s="3">
        <v>36.198362317953141</v>
      </c>
      <c r="P2055" s="3">
        <v>-83.646506661631122</v>
      </c>
      <c r="Q2055" s="3">
        <v>-176.57559444653521</v>
      </c>
      <c r="R2055" s="3">
        <v>1.1189392874082387</v>
      </c>
      <c r="S2055" s="3">
        <v>3.9870734802500465</v>
      </c>
      <c r="T2055" s="3">
        <v>1.3047964600477826</v>
      </c>
      <c r="U2055" s="4">
        <v>0.15835741347867996</v>
      </c>
    </row>
    <row r="2056" spans="1:21" x14ac:dyDescent="0.25">
      <c r="A2056">
        <v>2335</v>
      </c>
      <c r="B2056" t="s">
        <v>20</v>
      </c>
      <c r="C2056" s="1">
        <v>41139.970851342594</v>
      </c>
      <c r="D2056">
        <v>932.99300000000005</v>
      </c>
      <c r="E2056">
        <v>561.74599999999998</v>
      </c>
      <c r="F2056">
        <v>2010.461</v>
      </c>
      <c r="G2056">
        <v>-0.85</v>
      </c>
      <c r="H2056" s="1">
        <v>41139.970851284721</v>
      </c>
      <c r="I2056">
        <v>930.25599999999997</v>
      </c>
      <c r="J2056">
        <v>594.6</v>
      </c>
      <c r="K2056">
        <v>2014.5909999999999</v>
      </c>
      <c r="L2056" s="3">
        <v>1.0017166954165497</v>
      </c>
      <c r="M2056" s="3">
        <v>1.8538497602998962</v>
      </c>
      <c r="N2056" s="3">
        <v>4.7534843654773988</v>
      </c>
      <c r="O2056" s="3">
        <v>-70.654363463304634</v>
      </c>
      <c r="P2056" s="3">
        <v>-100.78773061090746</v>
      </c>
      <c r="Q2056" s="3">
        <v>28.762957369287435</v>
      </c>
      <c r="R2056" s="3">
        <v>2.2572360202673281</v>
      </c>
      <c r="S2056" s="3">
        <v>4.5273999937211329</v>
      </c>
      <c r="T2056" s="3">
        <v>1.1555359263968512</v>
      </c>
      <c r="U2056" s="4">
        <v>0.16553000494274422</v>
      </c>
    </row>
    <row r="2057" spans="1:21" x14ac:dyDescent="0.25">
      <c r="A2057">
        <v>2852</v>
      </c>
      <c r="B2057" t="s">
        <v>20</v>
      </c>
      <c r="C2057" s="1">
        <v>41246.99518834491</v>
      </c>
      <c r="D2057">
        <v>918.36199999999997</v>
      </c>
      <c r="E2057">
        <v>363.62599999999998</v>
      </c>
      <c r="F2057">
        <v>2024.1769999999999</v>
      </c>
      <c r="G2057">
        <v>-0.75</v>
      </c>
      <c r="H2057" s="1">
        <v>41246.995188310182</v>
      </c>
      <c r="I2057">
        <v>920.25300000000004</v>
      </c>
      <c r="J2057">
        <v>396.39800000000002</v>
      </c>
      <c r="K2057">
        <v>2039.855</v>
      </c>
      <c r="L2057" s="3">
        <v>1.1485210205783531</v>
      </c>
      <c r="M2057" s="3">
        <v>2.0168726525260583</v>
      </c>
      <c r="N2057" s="3">
        <v>4.415517045256717</v>
      </c>
      <c r="O2057" s="3">
        <v>-74.062390684251667</v>
      </c>
      <c r="P2057" s="3">
        <v>-104.08291109367111</v>
      </c>
      <c r="Q2057" s="3">
        <v>19.249595112329398</v>
      </c>
      <c r="R2057" s="3">
        <v>1.9821328174492692</v>
      </c>
      <c r="S2057" s="3">
        <v>4.3839609048487205</v>
      </c>
      <c r="T2057" s="3">
        <v>1.24795198628658</v>
      </c>
      <c r="U2057" s="4">
        <v>0.18167581959526699</v>
      </c>
    </row>
    <row r="2058" spans="1:21" x14ac:dyDescent="0.25">
      <c r="A2058">
        <v>4101</v>
      </c>
      <c r="B2058" t="s">
        <v>20</v>
      </c>
      <c r="C2058" s="1">
        <v>41562.98259861111</v>
      </c>
      <c r="D2058">
        <v>951.89</v>
      </c>
      <c r="E2058">
        <v>417.57600000000002</v>
      </c>
      <c r="F2058">
        <v>2098.5479999999998</v>
      </c>
      <c r="G2058">
        <v>-0.34</v>
      </c>
      <c r="H2058" s="1">
        <v>41562.982598576389</v>
      </c>
      <c r="I2058">
        <v>936.57500000000005</v>
      </c>
      <c r="J2058">
        <v>504.08300000000003</v>
      </c>
      <c r="K2058">
        <v>2103.328</v>
      </c>
      <c r="L2058" s="3">
        <v>0.97026478570890984</v>
      </c>
      <c r="M2058" s="3">
        <v>1.4293167685126047</v>
      </c>
      <c r="N2058" s="3">
        <v>3.8999068516029514</v>
      </c>
      <c r="O2058" s="3">
        <v>34.976622999728463</v>
      </c>
      <c r="P2058" s="3">
        <v>-82.386255584858461</v>
      </c>
      <c r="Q2058" s="3">
        <v>-177.1274298274005</v>
      </c>
      <c r="R2058" s="3">
        <v>1.1326411119047179</v>
      </c>
      <c r="S2058" s="3">
        <v>3.8755114082996442</v>
      </c>
      <c r="T2058" s="3">
        <v>1.3442833559711289</v>
      </c>
      <c r="U2058" s="4">
        <v>0.18096309732206972</v>
      </c>
    </row>
    <row r="2059" spans="1:21" x14ac:dyDescent="0.25">
      <c r="A2059">
        <v>4206</v>
      </c>
      <c r="B2059" t="s">
        <v>20</v>
      </c>
      <c r="C2059" s="1">
        <v>41590.988581782411</v>
      </c>
      <c r="D2059">
        <v>991.81899999999996</v>
      </c>
      <c r="E2059">
        <v>523.64599999999996</v>
      </c>
      <c r="F2059">
        <v>2078.431</v>
      </c>
      <c r="G2059">
        <v>-0.62</v>
      </c>
      <c r="H2059" s="1">
        <v>41590.988581759259</v>
      </c>
      <c r="I2059">
        <v>969.32299999999998</v>
      </c>
      <c r="J2059">
        <v>573.86</v>
      </c>
      <c r="K2059">
        <v>2083.5479999999998</v>
      </c>
      <c r="L2059" s="3">
        <v>0.79352509674151228</v>
      </c>
      <c r="M2059" s="3">
        <v>1.1472126394071456</v>
      </c>
      <c r="N2059" s="3">
        <v>3.1876999003760864</v>
      </c>
      <c r="O2059" s="3">
        <v>-57.628478549699494</v>
      </c>
      <c r="P2059" s="3">
        <v>-105.02661687719201</v>
      </c>
      <c r="Q2059" s="3">
        <v>11.955997285195705</v>
      </c>
      <c r="R2059" s="3">
        <v>1.0577308205961344</v>
      </c>
      <c r="S2059" s="3">
        <v>3.1565159695869625</v>
      </c>
      <c r="T2059" s="3">
        <v>0.99468349196740746</v>
      </c>
      <c r="U2059" s="4">
        <v>0.12900647447447419</v>
      </c>
    </row>
    <row r="2060" spans="1:21" x14ac:dyDescent="0.25">
      <c r="A2060">
        <v>6878</v>
      </c>
      <c r="B2060" t="s">
        <v>20</v>
      </c>
      <c r="C2060" s="1">
        <v>43098.479644398147</v>
      </c>
      <c r="D2060">
        <v>854.05</v>
      </c>
      <c r="E2060">
        <v>434.95</v>
      </c>
      <c r="F2060">
        <v>1991.5630000000001</v>
      </c>
      <c r="G2060">
        <v>-1.38</v>
      </c>
      <c r="H2060" s="1">
        <v>43098.479644212966</v>
      </c>
      <c r="I2060">
        <v>901.697</v>
      </c>
      <c r="J2060">
        <v>449.70499999999998</v>
      </c>
      <c r="K2060">
        <v>2023.251</v>
      </c>
      <c r="L2060" s="3">
        <v>1.2195455171043172</v>
      </c>
      <c r="M2060" s="3">
        <v>1.9291267058985606</v>
      </c>
      <c r="N2060" s="3">
        <v>5.737359656195542</v>
      </c>
      <c r="O2060" s="3">
        <v>-85.849318991347005</v>
      </c>
      <c r="P2060" s="3">
        <v>-116.1101192235993</v>
      </c>
      <c r="Q2060" s="3">
        <v>39.759446213078256</v>
      </c>
      <c r="R2060" s="3">
        <v>2.3125859037262444</v>
      </c>
      <c r="S2060" s="3">
        <v>5.5732608452514683</v>
      </c>
      <c r="T2060" s="3">
        <v>1.2299613417039836</v>
      </c>
      <c r="U2060" s="4">
        <v>0.18403069596023081</v>
      </c>
    </row>
    <row r="2061" spans="1:21" x14ac:dyDescent="0.25">
      <c r="A2061">
        <v>4395</v>
      </c>
      <c r="B2061" t="s">
        <v>20</v>
      </c>
      <c r="C2061" s="1">
        <v>41634.947788310186</v>
      </c>
      <c r="D2061">
        <v>934.51700000000005</v>
      </c>
      <c r="E2061">
        <v>363.62599999999998</v>
      </c>
      <c r="F2061">
        <v>2042.16</v>
      </c>
      <c r="G2061">
        <v>-0.7</v>
      </c>
      <c r="H2061" s="1">
        <v>41634.947788206016</v>
      </c>
      <c r="I2061">
        <v>913.04499999999996</v>
      </c>
      <c r="J2061">
        <v>434.25700000000001</v>
      </c>
      <c r="K2061">
        <v>2054.8119999999999</v>
      </c>
      <c r="L2061" s="3">
        <v>1.0472196642455271</v>
      </c>
      <c r="M2061" s="3">
        <v>1.4327662695980214</v>
      </c>
      <c r="N2061" s="3">
        <v>4.5602552405503944</v>
      </c>
      <c r="O2061" s="3">
        <v>39.988751783111795</v>
      </c>
      <c r="P2061" s="3">
        <v>-86.528986208202255</v>
      </c>
      <c r="Q2061" s="3">
        <v>-173.88711931920443</v>
      </c>
      <c r="R2061" s="3">
        <v>1.2514767979205317</v>
      </c>
      <c r="S2061" s="3">
        <v>4.5449017174306618</v>
      </c>
      <c r="T2061" s="3">
        <v>1.2993404531334818</v>
      </c>
      <c r="U2061" s="4">
        <v>0.16579760926666359</v>
      </c>
    </row>
    <row r="2062" spans="1:21" x14ac:dyDescent="0.25">
      <c r="A2062">
        <v>4631</v>
      </c>
      <c r="B2062" t="s">
        <v>20</v>
      </c>
      <c r="C2062" s="1">
        <v>41670.881957094905</v>
      </c>
      <c r="D2062">
        <v>1061.3140000000001</v>
      </c>
      <c r="E2062">
        <v>483.71800000000002</v>
      </c>
      <c r="F2062">
        <v>2006.498</v>
      </c>
      <c r="G2062">
        <v>-0.92</v>
      </c>
      <c r="H2062" s="1">
        <v>41670.881956990743</v>
      </c>
      <c r="I2062">
        <v>1029.42</v>
      </c>
      <c r="J2062">
        <v>541.62</v>
      </c>
      <c r="K2062">
        <v>2010.2560000000001</v>
      </c>
      <c r="L2062" s="3">
        <v>0.92997494746886233</v>
      </c>
      <c r="M2062" s="3">
        <v>1.5908958363590522</v>
      </c>
      <c r="N2062" s="3">
        <v>4.508720616762055</v>
      </c>
      <c r="O2062" s="3">
        <v>31.66195977313383</v>
      </c>
      <c r="P2062" s="3">
        <v>-79.893148603497352</v>
      </c>
      <c r="Q2062" s="3">
        <v>-178.30610630761223</v>
      </c>
      <c r="R2062" s="3">
        <v>1.16866159697679</v>
      </c>
      <c r="S2062" s="3">
        <v>4.4490920320799887</v>
      </c>
      <c r="T2062" s="3">
        <v>1.5698041044608999</v>
      </c>
      <c r="U2062" s="4">
        <v>0.18392024508209029</v>
      </c>
    </row>
    <row r="2063" spans="1:21" x14ac:dyDescent="0.25">
      <c r="A2063">
        <v>2879</v>
      </c>
      <c r="B2063" t="s">
        <v>20</v>
      </c>
      <c r="C2063" s="1">
        <v>41253.965827835651</v>
      </c>
      <c r="D2063">
        <v>878.43399999999997</v>
      </c>
      <c r="E2063">
        <v>402.33600000000001</v>
      </c>
      <c r="F2063">
        <v>1955.2919999999999</v>
      </c>
      <c r="G2063">
        <v>-1.32</v>
      </c>
      <c r="H2063" s="1">
        <v>41253.965827743057</v>
      </c>
      <c r="I2063">
        <v>877.31799999999998</v>
      </c>
      <c r="J2063">
        <v>385.839</v>
      </c>
      <c r="K2063">
        <v>1969.7159999999999</v>
      </c>
      <c r="L2063" s="3">
        <v>1.0620361807694001</v>
      </c>
      <c r="M2063" s="3">
        <v>1.7958264222162283</v>
      </c>
      <c r="N2063" s="3">
        <v>5.0493186732669191</v>
      </c>
      <c r="O2063" s="3">
        <v>-75.157760073943834</v>
      </c>
      <c r="P2063" s="3">
        <v>-100.11898794956761</v>
      </c>
      <c r="Q2063" s="3">
        <v>17.797877877451025</v>
      </c>
      <c r="R2063" s="3">
        <v>1.8564035431265893</v>
      </c>
      <c r="S2063" s="3">
        <v>4.9949915884615166</v>
      </c>
      <c r="T2063" s="3">
        <v>1.1381029194492385</v>
      </c>
      <c r="U2063" s="4">
        <v>0.2054346379770248</v>
      </c>
    </row>
    <row r="2064" spans="1:21" x14ac:dyDescent="0.25">
      <c r="A2064">
        <v>4036</v>
      </c>
      <c r="B2064" t="s">
        <v>20</v>
      </c>
      <c r="C2064" s="1">
        <v>41554.738041238423</v>
      </c>
      <c r="D2064">
        <v>922.63</v>
      </c>
      <c r="E2064">
        <v>421.53800000000001</v>
      </c>
      <c r="F2064">
        <v>2096.4140000000002</v>
      </c>
      <c r="G2064">
        <v>-0.85</v>
      </c>
      <c r="H2064" s="1">
        <v>41554.738041215278</v>
      </c>
      <c r="I2064">
        <v>906.70500000000004</v>
      </c>
      <c r="J2064">
        <v>456.12200000000001</v>
      </c>
      <c r="K2064">
        <v>2113.7660000000001</v>
      </c>
      <c r="L2064" s="3">
        <v>1.0425777295230347</v>
      </c>
      <c r="M2064" s="3">
        <v>1.3813905433958045</v>
      </c>
      <c r="N2064" s="3">
        <v>4.4618329848034906</v>
      </c>
      <c r="O2064" s="3">
        <v>33.391087805235259</v>
      </c>
      <c r="P2064" s="3">
        <v>-86.107028024660551</v>
      </c>
      <c r="Q2064" s="3">
        <v>-176.97814019972321</v>
      </c>
      <c r="R2064" s="3">
        <v>1.1513748560051908</v>
      </c>
      <c r="S2064" s="3">
        <v>4.4541366898185402</v>
      </c>
      <c r="T2064" s="3">
        <v>1.2956064519021311</v>
      </c>
      <c r="U2064" s="4">
        <v>0.16036223945379294</v>
      </c>
    </row>
    <row r="2065" spans="1:21" x14ac:dyDescent="0.25">
      <c r="A2065">
        <v>6255</v>
      </c>
      <c r="B2065" t="s">
        <v>20</v>
      </c>
      <c r="C2065" s="1">
        <v>41929.047266180554</v>
      </c>
      <c r="D2065">
        <v>1047.2929999999999</v>
      </c>
      <c r="E2065">
        <v>517.54999999999995</v>
      </c>
      <c r="F2065">
        <v>2025.0909999999999</v>
      </c>
      <c r="G2065">
        <v>-1.19</v>
      </c>
      <c r="H2065" s="1">
        <v>41929.04726608796</v>
      </c>
      <c r="I2065">
        <v>1033.626</v>
      </c>
      <c r="J2065">
        <v>545.64499999999998</v>
      </c>
      <c r="K2065">
        <v>2032.914</v>
      </c>
      <c r="L2065" s="3">
        <v>0.7306354074786543</v>
      </c>
      <c r="M2065" s="3">
        <v>0.98630387704638534</v>
      </c>
      <c r="N2065" s="3">
        <v>3.0031961861910839</v>
      </c>
      <c r="O2065" s="3">
        <v>-61.728825944820017</v>
      </c>
      <c r="P2065" s="3">
        <v>-103.19875166823903</v>
      </c>
      <c r="Q2065" s="3">
        <v>8.9135385594091776</v>
      </c>
      <c r="R2065" s="3">
        <v>0.94440615967232588</v>
      </c>
      <c r="S2065" s="3">
        <v>2.9821269046465204</v>
      </c>
      <c r="T2065" s="3">
        <v>0.84972414962180665</v>
      </c>
      <c r="U2065" s="4">
        <v>0.12243107948853583</v>
      </c>
    </row>
    <row r="2066" spans="1:21" x14ac:dyDescent="0.25">
      <c r="A2066">
        <v>6797</v>
      </c>
      <c r="B2066" t="s">
        <v>20</v>
      </c>
      <c r="C2066" s="1">
        <v>42849.657032129631</v>
      </c>
      <c r="D2066">
        <v>989.07600000000002</v>
      </c>
      <c r="E2066">
        <v>561.74599999999998</v>
      </c>
      <c r="F2066">
        <v>2025.0909999999999</v>
      </c>
      <c r="G2066">
        <v>-1.33</v>
      </c>
      <c r="H2066" s="1">
        <v>42849.657031979164</v>
      </c>
      <c r="I2066">
        <v>888.78099999999995</v>
      </c>
      <c r="J2066">
        <v>810.87</v>
      </c>
      <c r="K2066">
        <v>2028.1510000000001</v>
      </c>
      <c r="L2066" s="3">
        <v>0.87292561109985434</v>
      </c>
      <c r="M2066" s="3">
        <v>1.8666107746206388</v>
      </c>
      <c r="N2066" s="3">
        <v>5.8762714575942425</v>
      </c>
      <c r="O2066" s="3">
        <v>-65.126643886654321</v>
      </c>
      <c r="P2066" s="3">
        <v>-93.894543290700483</v>
      </c>
      <c r="Q2066" s="3">
        <v>40.975316389989246</v>
      </c>
      <c r="R2066" s="3">
        <v>3.8220082627400416</v>
      </c>
      <c r="S2066" s="3">
        <v>4.7685424090337847</v>
      </c>
      <c r="T2066" s="3">
        <v>1.1138257877255455</v>
      </c>
      <c r="U2066" s="4">
        <v>0.12949526339901221</v>
      </c>
    </row>
    <row r="2067" spans="1:21" x14ac:dyDescent="0.25">
      <c r="A2067">
        <v>6919</v>
      </c>
      <c r="B2067" t="s">
        <v>20</v>
      </c>
      <c r="C2067" s="1">
        <v>43227.742103518518</v>
      </c>
      <c r="D2067">
        <v>980.846</v>
      </c>
      <c r="E2067">
        <v>474.26900000000001</v>
      </c>
      <c r="F2067">
        <v>2107.3870000000002</v>
      </c>
      <c r="G2067">
        <v>-1.58</v>
      </c>
      <c r="H2067" s="1">
        <v>43227.742103391203</v>
      </c>
      <c r="I2067">
        <v>896.34</v>
      </c>
      <c r="J2067">
        <v>738.16499999999996</v>
      </c>
      <c r="K2067">
        <v>2103.2750000000001</v>
      </c>
      <c r="L2067" s="3">
        <v>0.9893961889933589</v>
      </c>
      <c r="M2067" s="3">
        <v>2.3204386943676765</v>
      </c>
      <c r="N2067" s="3">
        <v>6.184507898942571</v>
      </c>
      <c r="O2067" s="3">
        <v>-67.564266512828809</v>
      </c>
      <c r="P2067" s="3">
        <v>-100.00902929194919</v>
      </c>
      <c r="Q2067" s="3">
        <v>38.839228429916076</v>
      </c>
      <c r="R2067" s="3">
        <v>3.5796492718224044</v>
      </c>
      <c r="S2067" s="3">
        <v>5.4626390810780094</v>
      </c>
      <c r="T2067" s="3">
        <v>1.3179324291427292</v>
      </c>
      <c r="U2067" s="4">
        <v>0.12969886320050286</v>
      </c>
    </row>
    <row r="2068" spans="1:21" x14ac:dyDescent="0.25">
      <c r="A2068">
        <v>4488</v>
      </c>
      <c r="B2068" t="s">
        <v>20</v>
      </c>
      <c r="C2068" s="1">
        <v>41655.800363692128</v>
      </c>
      <c r="D2068">
        <v>964.38699999999994</v>
      </c>
      <c r="E2068">
        <v>456.59</v>
      </c>
      <c r="F2068">
        <v>2110.7399999999998</v>
      </c>
      <c r="G2068">
        <v>-0.67</v>
      </c>
      <c r="H2068" s="1">
        <v>41655.800363599534</v>
      </c>
      <c r="I2068">
        <v>938.13199999999995</v>
      </c>
      <c r="J2068">
        <v>511.39600000000002</v>
      </c>
      <c r="K2068">
        <v>2137.6280000000002</v>
      </c>
      <c r="L2068" s="3">
        <v>0.94652422267244141</v>
      </c>
      <c r="M2068" s="3">
        <v>1.4578314991977992</v>
      </c>
      <c r="N2068" s="3">
        <v>4.0167400303927971</v>
      </c>
      <c r="O2068" s="3">
        <v>-25.607201993858546</v>
      </c>
      <c r="P2068" s="3">
        <v>85.234209584350879</v>
      </c>
      <c r="Q2068" s="3">
        <v>1.2297357145647754</v>
      </c>
      <c r="R2068" s="3">
        <v>1.0608917456245308</v>
      </c>
      <c r="S2068" s="3">
        <v>4.0050262468478195</v>
      </c>
      <c r="T2068" s="3">
        <v>1.402571196120789</v>
      </c>
      <c r="U2068" s="4">
        <v>0.16861986812731625</v>
      </c>
    </row>
    <row r="2069" spans="1:21" x14ac:dyDescent="0.25">
      <c r="A2069">
        <v>5131</v>
      </c>
      <c r="B2069" t="s">
        <v>20</v>
      </c>
      <c r="C2069" s="1">
        <v>41801.09588828704</v>
      </c>
      <c r="D2069">
        <v>1011.022</v>
      </c>
      <c r="E2069">
        <v>553.21199999999999</v>
      </c>
      <c r="F2069">
        <v>2021.7380000000001</v>
      </c>
      <c r="G2069">
        <v>-1.32</v>
      </c>
      <c r="H2069" s="1">
        <v>41801.095888252312</v>
      </c>
      <c r="I2069">
        <v>995.14700000000005</v>
      </c>
      <c r="J2069">
        <v>534.11400000000003</v>
      </c>
      <c r="K2069">
        <v>1994.576</v>
      </c>
      <c r="L2069" s="3">
        <v>0.79449827302382836</v>
      </c>
      <c r="M2069" s="3">
        <v>1.1645413436770595</v>
      </c>
      <c r="N2069" s="3">
        <v>3.8641098026991343</v>
      </c>
      <c r="O2069" s="3">
        <v>-47.518229556218564</v>
      </c>
      <c r="P2069" s="3">
        <v>-95.904254923105142</v>
      </c>
      <c r="Q2069" s="3">
        <v>4.9248419890071293</v>
      </c>
      <c r="R2069" s="3">
        <v>1.0111217730803901</v>
      </c>
      <c r="S2069" s="3">
        <v>3.8545874918037271</v>
      </c>
      <c r="T2069" s="3">
        <v>1.0124261044788909</v>
      </c>
      <c r="U2069" s="4">
        <v>0.16459352475540959</v>
      </c>
    </row>
    <row r="2070" spans="1:21" x14ac:dyDescent="0.25">
      <c r="A2070">
        <v>3998</v>
      </c>
      <c r="B2070" t="s">
        <v>20</v>
      </c>
      <c r="C2070" s="1">
        <v>41548.847250914354</v>
      </c>
      <c r="D2070">
        <v>893.97799999999995</v>
      </c>
      <c r="E2070">
        <v>467.56299999999999</v>
      </c>
      <c r="F2070">
        <v>2091.538</v>
      </c>
      <c r="G2070">
        <v>-0.63</v>
      </c>
      <c r="H2070" s="1">
        <v>41548.847250879633</v>
      </c>
      <c r="I2070">
        <v>889.85799999999995</v>
      </c>
      <c r="J2070">
        <v>484.26400000000001</v>
      </c>
      <c r="K2070">
        <v>2091.123</v>
      </c>
      <c r="L2070" s="3">
        <v>0.96545007579404463</v>
      </c>
      <c r="M2070" s="3">
        <v>1.5641945369736889</v>
      </c>
      <c r="N2070" s="3">
        <v>4.1216080934697645</v>
      </c>
      <c r="O2070" s="3">
        <v>33.622311921795941</v>
      </c>
      <c r="P2070" s="3">
        <v>-82.867754845138009</v>
      </c>
      <c r="Q2070" s="3">
        <v>-177.29414441181507</v>
      </c>
      <c r="R2070" s="3">
        <v>1.1739402500973029</v>
      </c>
      <c r="S2070" s="3">
        <v>4.0985330944154725</v>
      </c>
      <c r="T2070" s="3">
        <v>1.4578098023998791</v>
      </c>
      <c r="U2070" s="4">
        <v>0.18960522926251555</v>
      </c>
    </row>
    <row r="2071" spans="1:21" x14ac:dyDescent="0.25">
      <c r="A2071">
        <v>4367</v>
      </c>
      <c r="B2071" t="s">
        <v>20</v>
      </c>
      <c r="C2071" s="1">
        <v>41630.488977893518</v>
      </c>
      <c r="D2071">
        <v>968.654</v>
      </c>
      <c r="E2071">
        <v>410.26100000000002</v>
      </c>
      <c r="F2071">
        <v>2100.0720000000001</v>
      </c>
      <c r="G2071">
        <v>-1.3</v>
      </c>
      <c r="H2071" s="1">
        <v>41630.488977800924</v>
      </c>
      <c r="I2071">
        <v>946.39400000000001</v>
      </c>
      <c r="J2071">
        <v>458.24799999999999</v>
      </c>
      <c r="K2071">
        <v>2116.8110000000001</v>
      </c>
      <c r="L2071" s="3">
        <v>0.97036783983908081</v>
      </c>
      <c r="M2071" s="3">
        <v>1.5080187712991171</v>
      </c>
      <c r="N2071" s="3">
        <v>4.5013491570470494</v>
      </c>
      <c r="O2071" s="3">
        <v>-26.677405204753047</v>
      </c>
      <c r="P2071" s="3">
        <v>84.719918765818704</v>
      </c>
      <c r="Q2071" s="3">
        <v>2.0246136853790353</v>
      </c>
      <c r="R2071" s="3">
        <v>1.0999428933120043</v>
      </c>
      <c r="S2071" s="3">
        <v>4.4860210891567363</v>
      </c>
      <c r="T2071" s="3">
        <v>1.4560596302426347</v>
      </c>
      <c r="U2071" s="4">
        <v>0.19104637633493182</v>
      </c>
    </row>
    <row r="2072" spans="1:21" x14ac:dyDescent="0.25">
      <c r="A2072">
        <v>5116</v>
      </c>
      <c r="B2072" t="s">
        <v>20</v>
      </c>
      <c r="C2072" s="1">
        <v>41801.047638645832</v>
      </c>
      <c r="D2072">
        <v>1019.861</v>
      </c>
      <c r="E2072">
        <v>551.68799999999999</v>
      </c>
      <c r="F2072">
        <v>2001.317</v>
      </c>
      <c r="G2072">
        <v>-0.76</v>
      </c>
      <c r="H2072" s="1">
        <v>41801.047637939817</v>
      </c>
      <c r="I2072">
        <v>861.83900000000006</v>
      </c>
      <c r="J2072">
        <v>532.41899999999998</v>
      </c>
      <c r="K2072">
        <v>2335.66</v>
      </c>
      <c r="L2072" s="3">
        <v>1.1488496952520737</v>
      </c>
      <c r="M2072" s="3">
        <v>1.6893971025304013</v>
      </c>
      <c r="N2072" s="3">
        <v>4.8903952420146961</v>
      </c>
      <c r="O2072" s="3">
        <v>-35.055628608359989</v>
      </c>
      <c r="P2072" s="3">
        <v>78.101260493947265</v>
      </c>
      <c r="Q2072" s="3">
        <v>3.8197935406315344</v>
      </c>
      <c r="R2072" s="3">
        <v>1.360841766338126</v>
      </c>
      <c r="S2072" s="3">
        <v>4.8132693259111647</v>
      </c>
      <c r="T2072" s="3">
        <v>1.7031224241186464</v>
      </c>
      <c r="U2072" s="4">
        <v>0.17140098440424117</v>
      </c>
    </row>
    <row r="2073" spans="1:21" x14ac:dyDescent="0.25">
      <c r="A2073">
        <v>4214</v>
      </c>
      <c r="B2073" t="s">
        <v>20</v>
      </c>
      <c r="C2073" s="1">
        <v>41592.403181203706</v>
      </c>
      <c r="D2073">
        <v>1046.683</v>
      </c>
      <c r="E2073">
        <v>522.42700000000002</v>
      </c>
      <c r="F2073">
        <v>2027.53</v>
      </c>
      <c r="G2073">
        <v>-1.4</v>
      </c>
      <c r="H2073" s="1">
        <v>41592.40318119213</v>
      </c>
      <c r="I2073">
        <v>1021.173</v>
      </c>
      <c r="J2073">
        <v>564.98199999999997</v>
      </c>
      <c r="K2073">
        <v>2033.3969999999999</v>
      </c>
      <c r="L2073" s="3">
        <v>0.80619356276884191</v>
      </c>
      <c r="M2073" s="3">
        <v>1.0802353027926703</v>
      </c>
      <c r="N2073" s="3">
        <v>3.1045985298950423</v>
      </c>
      <c r="O2073" s="3">
        <v>39.663320652956536</v>
      </c>
      <c r="P2073" s="3">
        <v>-85.357137629268408</v>
      </c>
      <c r="Q2073" s="3">
        <v>-178.8264057150144</v>
      </c>
      <c r="R2073" s="3">
        <v>0.92584079475318504</v>
      </c>
      <c r="S2073" s="3">
        <v>3.0970472262714566</v>
      </c>
      <c r="T2073" s="3">
        <v>0.99129200600737022</v>
      </c>
      <c r="U2073" s="4">
        <v>0.14521767424065726</v>
      </c>
    </row>
    <row r="2074" spans="1:21" x14ac:dyDescent="0.25">
      <c r="A2074">
        <v>3474</v>
      </c>
      <c r="B2074" t="s">
        <v>20</v>
      </c>
      <c r="C2074" s="1">
        <v>41424.149628831015</v>
      </c>
      <c r="D2074">
        <v>930.55399999999997</v>
      </c>
      <c r="E2074">
        <v>374.59899999999999</v>
      </c>
      <c r="F2074">
        <v>2070.2020000000002</v>
      </c>
      <c r="G2074">
        <v>-1.29</v>
      </c>
      <c r="H2074" s="1">
        <v>41424.149628796295</v>
      </c>
      <c r="I2074">
        <v>890.20100000000002</v>
      </c>
      <c r="J2074">
        <v>471.40499999999997</v>
      </c>
      <c r="K2074">
        <v>2092.4059999999999</v>
      </c>
      <c r="L2074" s="3">
        <v>0.95610662866971707</v>
      </c>
      <c r="M2074" s="3">
        <v>1.783272828466949</v>
      </c>
      <c r="N2074" s="3">
        <v>4.2247528144320237</v>
      </c>
      <c r="O2074" s="3">
        <v>-85.214437597462577</v>
      </c>
      <c r="P2074" s="3">
        <v>-127.74314553430654</v>
      </c>
      <c r="Q2074" s="3">
        <v>53.127591213226431</v>
      </c>
      <c r="R2074" s="3">
        <v>2.0505873135418824</v>
      </c>
      <c r="S2074" s="3">
        <v>4.0894888253342287</v>
      </c>
      <c r="T2074" s="3">
        <v>0.97479362330659569</v>
      </c>
      <c r="U2074" s="4">
        <v>0.14976358648151786</v>
      </c>
    </row>
    <row r="2075" spans="1:21" x14ac:dyDescent="0.25">
      <c r="A2075">
        <v>3623</v>
      </c>
      <c r="B2075" t="s">
        <v>20</v>
      </c>
      <c r="C2075" s="1">
        <v>41460.432390868053</v>
      </c>
      <c r="D2075">
        <v>870.81399999999996</v>
      </c>
      <c r="E2075">
        <v>390.14400000000001</v>
      </c>
      <c r="F2075">
        <v>2022.348</v>
      </c>
      <c r="G2075">
        <v>0.88</v>
      </c>
      <c r="H2075" s="1">
        <v>41460.432390810187</v>
      </c>
      <c r="I2075">
        <v>863.16300000000001</v>
      </c>
      <c r="J2075">
        <v>401.48899999999998</v>
      </c>
      <c r="K2075">
        <v>2026.5909999999999</v>
      </c>
      <c r="L2075" s="3">
        <v>1.2330065875445952</v>
      </c>
      <c r="M2075" s="3">
        <v>1.9469743061925708</v>
      </c>
      <c r="N2075" s="3">
        <v>4.3270813077618655</v>
      </c>
      <c r="O2075" s="3">
        <v>-66.297194073575753</v>
      </c>
      <c r="P2075" s="3">
        <v>-101.92638613707948</v>
      </c>
      <c r="Q2075" s="3">
        <v>14.297483195156762</v>
      </c>
      <c r="R2075" s="3">
        <v>1.8670810022924798</v>
      </c>
      <c r="S2075" s="3">
        <v>4.3047478803997592</v>
      </c>
      <c r="T2075" s="3">
        <v>1.4078336456875604</v>
      </c>
      <c r="U2075" s="4">
        <v>0.17216636832022891</v>
      </c>
    </row>
    <row r="2076" spans="1:21" x14ac:dyDescent="0.25">
      <c r="A2076">
        <v>4315</v>
      </c>
      <c r="B2076" t="s">
        <v>20</v>
      </c>
      <c r="C2076" s="1">
        <v>41617.877018692132</v>
      </c>
      <c r="D2076">
        <v>1007.364</v>
      </c>
      <c r="E2076">
        <v>534.01</v>
      </c>
      <c r="F2076">
        <v>2069.2869999999998</v>
      </c>
      <c r="G2076">
        <v>-1.23</v>
      </c>
      <c r="H2076" s="1">
        <v>41617.877018634259</v>
      </c>
      <c r="I2076">
        <v>986.82100000000003</v>
      </c>
      <c r="J2076">
        <v>565.35599999999999</v>
      </c>
      <c r="K2076">
        <v>2068.598</v>
      </c>
      <c r="L2076" s="3">
        <v>0.83295803185153316</v>
      </c>
      <c r="M2076" s="3">
        <v>1.0129838967798228</v>
      </c>
      <c r="N2076" s="3">
        <v>3.1992476555122393</v>
      </c>
      <c r="O2076" s="3">
        <v>-45.954432807858595</v>
      </c>
      <c r="P2076" s="3">
        <v>-98.680944930777542</v>
      </c>
      <c r="Q2076" s="3">
        <v>2.9917175380873102</v>
      </c>
      <c r="R2076" s="3">
        <v>0.94487233799929982</v>
      </c>
      <c r="S2076" s="3">
        <v>3.1764018404051058</v>
      </c>
      <c r="T2076" s="3">
        <v>0.97409546046719697</v>
      </c>
      <c r="U2076" s="4">
        <v>0.14117572544337273</v>
      </c>
    </row>
    <row r="2077" spans="1:21" x14ac:dyDescent="0.25">
      <c r="A2077">
        <v>4026</v>
      </c>
      <c r="B2077" t="s">
        <v>20</v>
      </c>
      <c r="C2077" s="1">
        <v>41552.547565555557</v>
      </c>
      <c r="D2077">
        <v>923.54399999999998</v>
      </c>
      <c r="E2077">
        <v>376.733</v>
      </c>
      <c r="F2077">
        <v>2071.7260000000001</v>
      </c>
      <c r="G2077">
        <v>-0.77</v>
      </c>
      <c r="H2077" s="1">
        <v>41552.547565451387</v>
      </c>
      <c r="I2077">
        <v>906.41800000000001</v>
      </c>
      <c r="J2077">
        <v>468.084</v>
      </c>
      <c r="K2077">
        <v>2088.6089999999999</v>
      </c>
      <c r="L2077" s="3">
        <v>1.0542561982014598</v>
      </c>
      <c r="M2077" s="3">
        <v>1.4767973682673541</v>
      </c>
      <c r="N2077" s="3">
        <v>3.9249930708509311</v>
      </c>
      <c r="O2077" s="3">
        <v>-24.837998579852194</v>
      </c>
      <c r="P2077" s="3">
        <v>83.197506364857503</v>
      </c>
      <c r="Q2077" s="3">
        <v>2.8055047295239186</v>
      </c>
      <c r="R2077" s="3">
        <v>1.1397436792301505</v>
      </c>
      <c r="S2077" s="3">
        <v>3.90224964890308</v>
      </c>
      <c r="T2077" s="3">
        <v>1.4642048535347385</v>
      </c>
      <c r="U2077" s="4">
        <v>0.17104250728191553</v>
      </c>
    </row>
    <row r="2078" spans="1:21" x14ac:dyDescent="0.25">
      <c r="A2078">
        <v>4363</v>
      </c>
      <c r="B2078" t="s">
        <v>20</v>
      </c>
      <c r="C2078" s="1">
        <v>41630.460237858795</v>
      </c>
      <c r="D2078">
        <v>981.45600000000002</v>
      </c>
      <c r="E2078">
        <v>520.90300000000002</v>
      </c>
      <c r="F2078">
        <v>2094.2809999999999</v>
      </c>
      <c r="G2078">
        <v>1.06</v>
      </c>
      <c r="H2078" s="1">
        <v>41630.460237777777</v>
      </c>
      <c r="I2078">
        <v>961.995</v>
      </c>
      <c r="J2078">
        <v>563.82299999999998</v>
      </c>
      <c r="K2078">
        <v>2110.413</v>
      </c>
      <c r="L2078" s="3">
        <v>0.91121932911742043</v>
      </c>
      <c r="M2078" s="3">
        <v>1.303392734746786</v>
      </c>
      <c r="N2078" s="3">
        <v>3.4546405336479951</v>
      </c>
      <c r="O2078" s="3">
        <v>-35.467048811334067</v>
      </c>
      <c r="P2078" s="3">
        <v>77.787219302037883</v>
      </c>
      <c r="Q2078" s="3">
        <v>3.8159290240350319</v>
      </c>
      <c r="R2078" s="3">
        <v>1.0649117590562582</v>
      </c>
      <c r="S2078" s="3">
        <v>3.3971923256237915</v>
      </c>
      <c r="T2078" s="3">
        <v>1.2950062468657961</v>
      </c>
      <c r="U2078" s="4">
        <v>0.14828263696836516</v>
      </c>
    </row>
    <row r="2079" spans="1:21" x14ac:dyDescent="0.25">
      <c r="A2079">
        <v>6254</v>
      </c>
      <c r="B2079" t="s">
        <v>20</v>
      </c>
      <c r="C2079" s="1">
        <v>41929.036466134261</v>
      </c>
      <c r="D2079">
        <v>1065.5809999999999</v>
      </c>
      <c r="E2079">
        <v>493.166</v>
      </c>
      <c r="F2079">
        <v>2017.471</v>
      </c>
      <c r="G2079">
        <v>-1.1299999999999999</v>
      </c>
      <c r="H2079" s="1">
        <v>41929.036466018515</v>
      </c>
      <c r="I2079">
        <v>1038.9580000000001</v>
      </c>
      <c r="J2079">
        <v>551.36199999999997</v>
      </c>
      <c r="K2079">
        <v>2066.558</v>
      </c>
      <c r="L2079" s="3">
        <v>0.84256924655346455</v>
      </c>
      <c r="M2079" s="3">
        <v>1.3166701481458509</v>
      </c>
      <c r="N2079" s="3">
        <v>4.0104450217225391</v>
      </c>
      <c r="O2079" s="3">
        <v>40.93639526037974</v>
      </c>
      <c r="P2079" s="3">
        <v>-80.855619878185209</v>
      </c>
      <c r="Q2079" s="3">
        <v>-177.46279959341348</v>
      </c>
      <c r="R2079" s="3">
        <v>1.0943335736501467</v>
      </c>
      <c r="S2079" s="3">
        <v>3.9740813703507456</v>
      </c>
      <c r="T2079" s="3">
        <v>1.2155959785118284</v>
      </c>
      <c r="U2079" s="4">
        <v>0.1528200493612307</v>
      </c>
    </row>
    <row r="2080" spans="1:21" x14ac:dyDescent="0.25">
      <c r="A2080">
        <v>6824</v>
      </c>
      <c r="B2080" t="s">
        <v>20</v>
      </c>
      <c r="C2080" s="1">
        <v>42909.864790902779</v>
      </c>
      <c r="D2080">
        <v>922.63</v>
      </c>
      <c r="E2080">
        <v>568.452</v>
      </c>
      <c r="F2080">
        <v>2005.8889999999999</v>
      </c>
      <c r="G2080">
        <v>-1.57</v>
      </c>
      <c r="H2080" s="1">
        <v>42909.864790694446</v>
      </c>
      <c r="I2080">
        <v>1010.216</v>
      </c>
      <c r="J2080">
        <v>514.90899999999999</v>
      </c>
      <c r="K2080">
        <v>2035.73</v>
      </c>
      <c r="L2080" s="3">
        <v>1.1684750233681711</v>
      </c>
      <c r="M2080" s="3">
        <v>2.5468295183732934</v>
      </c>
      <c r="N2080" s="3">
        <v>7.1032135197220043</v>
      </c>
      <c r="O2080" s="3">
        <v>-64.435145834574413</v>
      </c>
      <c r="P2080" s="3">
        <v>-96.273245247813733</v>
      </c>
      <c r="Q2080" s="3">
        <v>20.485676690873582</v>
      </c>
      <c r="R2080" s="3">
        <v>2.9059694909645941</v>
      </c>
      <c r="S2080" s="3">
        <v>6.8634120743913627</v>
      </c>
      <c r="T2080" s="3">
        <v>1.5372766108951055</v>
      </c>
      <c r="U2080" s="4">
        <v>0.17600268894933016</v>
      </c>
    </row>
    <row r="2081" spans="1:21" x14ac:dyDescent="0.25">
      <c r="A2081">
        <v>4684</v>
      </c>
      <c r="B2081" t="s">
        <v>20</v>
      </c>
      <c r="C2081" s="1">
        <v>41679.821833923612</v>
      </c>
      <c r="D2081">
        <v>1038.454</v>
      </c>
      <c r="E2081">
        <v>532.18100000000004</v>
      </c>
      <c r="F2081">
        <v>2037.2829999999999</v>
      </c>
      <c r="G2081">
        <v>-1.08</v>
      </c>
      <c r="H2081" s="1">
        <v>41679.821833865739</v>
      </c>
      <c r="I2081">
        <v>1015.7569999999999</v>
      </c>
      <c r="J2081">
        <v>594.32299999999998</v>
      </c>
      <c r="K2081">
        <v>2039.4390000000001</v>
      </c>
      <c r="L2081" s="3">
        <v>0.84560445554052788</v>
      </c>
      <c r="M2081" s="3">
        <v>1.1948471840924841</v>
      </c>
      <c r="N2081" s="3">
        <v>3.3503436518569534</v>
      </c>
      <c r="O2081" s="3">
        <v>36.703164983760807</v>
      </c>
      <c r="P2081" s="3">
        <v>-80.628108452551785</v>
      </c>
      <c r="Q2081" s="3">
        <v>-177.29621466250072</v>
      </c>
      <c r="R2081" s="3">
        <v>0.98942385495274721</v>
      </c>
      <c r="S2081" s="3">
        <v>3.3173256031769824</v>
      </c>
      <c r="T2081" s="3">
        <v>1.1449264262166707</v>
      </c>
      <c r="U2081" s="4">
        <v>0.15592105608681495</v>
      </c>
    </row>
    <row r="2082" spans="1:21" x14ac:dyDescent="0.25">
      <c r="A2082">
        <v>4286</v>
      </c>
      <c r="B2082" t="s">
        <v>20</v>
      </c>
      <c r="C2082" s="1">
        <v>41609.653680914351</v>
      </c>
      <c r="D2082">
        <v>1041.806</v>
      </c>
      <c r="E2082">
        <v>535.53399999999999</v>
      </c>
      <c r="F2082">
        <v>2018.386</v>
      </c>
      <c r="G2082">
        <v>-0.83</v>
      </c>
      <c r="H2082" s="1">
        <v>41609.653680868054</v>
      </c>
      <c r="I2082">
        <v>1029.152</v>
      </c>
      <c r="J2082">
        <v>583.572</v>
      </c>
      <c r="K2082">
        <v>2007.7270000000001</v>
      </c>
      <c r="L2082" s="3">
        <v>0.75676836853396157</v>
      </c>
      <c r="M2082" s="3">
        <v>1.2148058351005477</v>
      </c>
      <c r="N2082" s="3">
        <v>3.0851961645548269</v>
      </c>
      <c r="O2082" s="3">
        <v>37.692740613166492</v>
      </c>
      <c r="P2082" s="3">
        <v>-83.89633096700878</v>
      </c>
      <c r="Q2082" s="3">
        <v>179.48846265405336</v>
      </c>
      <c r="R2082" s="3">
        <v>0.9725343653510663</v>
      </c>
      <c r="S2082" s="3">
        <v>3.0657936495608737</v>
      </c>
      <c r="T2082" s="3">
        <v>1.0807555173762466</v>
      </c>
      <c r="U2082" s="4">
        <v>0.16303144811410328</v>
      </c>
    </row>
    <row r="2083" spans="1:21" x14ac:dyDescent="0.25">
      <c r="A2083">
        <v>3952</v>
      </c>
      <c r="B2083" t="s">
        <v>20</v>
      </c>
      <c r="C2083" s="1">
        <v>41536.258415474535</v>
      </c>
      <c r="D2083">
        <v>902.20799999999997</v>
      </c>
      <c r="E2083">
        <v>378.25700000000001</v>
      </c>
      <c r="F2083">
        <v>2062.5819999999999</v>
      </c>
      <c r="G2083">
        <v>0.67</v>
      </c>
      <c r="H2083" s="1">
        <v>41536.258415428238</v>
      </c>
      <c r="I2083">
        <v>891.09199999999998</v>
      </c>
      <c r="J2083">
        <v>445.96499999999997</v>
      </c>
      <c r="K2083">
        <v>2074.5880000000002</v>
      </c>
      <c r="L2083" s="3">
        <v>1.2300217528479502</v>
      </c>
      <c r="M2083" s="3">
        <v>1.9815447756567333</v>
      </c>
      <c r="N2083" s="3">
        <v>4.2750889841816155</v>
      </c>
      <c r="O2083" s="3">
        <v>-67.821450759025169</v>
      </c>
      <c r="P2083" s="3">
        <v>-93.307843935704213</v>
      </c>
      <c r="Q2083" s="3">
        <v>15.905744532519426</v>
      </c>
      <c r="R2083" s="3">
        <v>2.0736817436105639</v>
      </c>
      <c r="S2083" s="3">
        <v>4.1803425787713309</v>
      </c>
      <c r="T2083" s="3">
        <v>1.3604258746991036</v>
      </c>
      <c r="U2083" s="4">
        <v>0.18646487506413917</v>
      </c>
    </row>
    <row r="2084" spans="1:21" x14ac:dyDescent="0.25">
      <c r="A2084">
        <v>4366</v>
      </c>
      <c r="B2084" t="s">
        <v>20</v>
      </c>
      <c r="C2084" s="1">
        <v>41630.468046956019</v>
      </c>
      <c r="D2084">
        <v>1033.577</v>
      </c>
      <c r="E2084">
        <v>537.66700000000003</v>
      </c>
      <c r="F2084">
        <v>2040.0260000000001</v>
      </c>
      <c r="G2084">
        <v>-1.23</v>
      </c>
      <c r="H2084" s="1">
        <v>41630.468046898146</v>
      </c>
      <c r="I2084">
        <v>1001.705</v>
      </c>
      <c r="J2084">
        <v>522.77200000000005</v>
      </c>
      <c r="K2084">
        <v>2072.346</v>
      </c>
      <c r="L2084" s="3">
        <v>0.7934142298703003</v>
      </c>
      <c r="M2084" s="3">
        <v>1.113692115921006</v>
      </c>
      <c r="N2084" s="3">
        <v>3.6980957530574616</v>
      </c>
      <c r="O2084" s="3">
        <v>-41.474757688334705</v>
      </c>
      <c r="P2084" s="3">
        <v>-98.190465503900327</v>
      </c>
      <c r="Q2084" s="3">
        <v>3.4216072407362157</v>
      </c>
      <c r="R2084" s="3">
        <v>0.95470051705933656</v>
      </c>
      <c r="S2084" s="3">
        <v>3.6746748162685208</v>
      </c>
      <c r="T2084" s="3">
        <v>1.0512077028888598</v>
      </c>
      <c r="U2084" s="4">
        <v>0.1362236651442362</v>
      </c>
    </row>
    <row r="2085" spans="1:21" x14ac:dyDescent="0.25">
      <c r="A2085">
        <v>6380</v>
      </c>
      <c r="B2085" t="s">
        <v>20</v>
      </c>
      <c r="C2085" s="1">
        <v>41975.063134594908</v>
      </c>
      <c r="D2085">
        <v>1055.827</v>
      </c>
      <c r="E2085">
        <v>400.202</v>
      </c>
      <c r="F2085">
        <v>2018.0809999999999</v>
      </c>
      <c r="G2085">
        <v>-1.43</v>
      </c>
      <c r="H2085" s="1">
        <v>41975.063134467593</v>
      </c>
      <c r="I2085">
        <v>1012.639</v>
      </c>
      <c r="J2085">
        <v>443.084</v>
      </c>
      <c r="K2085">
        <v>2046.8979999999999</v>
      </c>
      <c r="L2085" s="3">
        <v>0.89845293492924116</v>
      </c>
      <c r="M2085" s="3">
        <v>1.9863879013513217</v>
      </c>
      <c r="N2085" s="3">
        <v>6.4088773044509866</v>
      </c>
      <c r="O2085" s="3">
        <v>-29.551722130014991</v>
      </c>
      <c r="P2085" s="3">
        <v>80.176782558181884</v>
      </c>
      <c r="Q2085" s="3">
        <v>1.2863062281630482</v>
      </c>
      <c r="R2085" s="3">
        <v>1.3080213274506605</v>
      </c>
      <c r="S2085" s="3">
        <v>6.3254303943975287</v>
      </c>
      <c r="T2085" s="3">
        <v>1.996648654281671</v>
      </c>
      <c r="U2085" s="4">
        <v>0.18227215221211535</v>
      </c>
    </row>
    <row r="2086" spans="1:21" x14ac:dyDescent="0.25">
      <c r="A2086">
        <v>4414</v>
      </c>
      <c r="B2086" t="s">
        <v>20</v>
      </c>
      <c r="C2086" s="1">
        <v>41638.268486203706</v>
      </c>
      <c r="D2086">
        <v>954.63400000000001</v>
      </c>
      <c r="E2086">
        <v>458.11399999999998</v>
      </c>
      <c r="F2086">
        <v>2117.4459999999999</v>
      </c>
      <c r="G2086">
        <v>-1.17</v>
      </c>
      <c r="H2086" s="1">
        <v>41638.268486145833</v>
      </c>
      <c r="I2086">
        <v>929.55200000000002</v>
      </c>
      <c r="J2086">
        <v>507.3</v>
      </c>
      <c r="K2086">
        <v>2139.761</v>
      </c>
      <c r="L2086" s="3">
        <v>0.8840214592652037</v>
      </c>
      <c r="M2086" s="3">
        <v>1.2166454872925305</v>
      </c>
      <c r="N2086" s="3">
        <v>4.3957206365645973</v>
      </c>
      <c r="O2086" s="3">
        <v>-24.38327760200454</v>
      </c>
      <c r="P2086" s="3">
        <v>83.899795639996341</v>
      </c>
      <c r="Q2086" s="3">
        <v>-1.2559697381982766</v>
      </c>
      <c r="R2086" s="3">
        <v>0.98609067681934448</v>
      </c>
      <c r="S2086" s="3">
        <v>4.3655530487818055</v>
      </c>
      <c r="T2086" s="3">
        <v>1.2353657800777</v>
      </c>
      <c r="U2086" s="4">
        <v>0.14811096375887972</v>
      </c>
    </row>
    <row r="2087" spans="1:21" x14ac:dyDescent="0.25">
      <c r="A2087">
        <v>4289</v>
      </c>
      <c r="B2087" t="s">
        <v>20</v>
      </c>
      <c r="C2087" s="1">
        <v>41610.855422430555</v>
      </c>
      <c r="D2087">
        <v>973.83600000000001</v>
      </c>
      <c r="E2087">
        <v>517.85500000000002</v>
      </c>
      <c r="F2087">
        <v>2100.377</v>
      </c>
      <c r="G2087">
        <v>-0.1</v>
      </c>
      <c r="H2087" s="1">
        <v>41610.855422337961</v>
      </c>
      <c r="I2087">
        <v>963.24599999999998</v>
      </c>
      <c r="J2087">
        <v>549.06200000000001</v>
      </c>
      <c r="K2087">
        <v>2102.14</v>
      </c>
      <c r="L2087" s="3">
        <v>0.86385007680512027</v>
      </c>
      <c r="M2087" s="3">
        <v>1.2981342217418412</v>
      </c>
      <c r="N2087" s="3">
        <v>3.8725718864511092</v>
      </c>
      <c r="O2087" s="3">
        <v>-42.444279684458564</v>
      </c>
      <c r="P2087" s="3">
        <v>-97.372221780300649</v>
      </c>
      <c r="Q2087" s="3">
        <v>1.6849774431944191</v>
      </c>
      <c r="R2087" s="3">
        <v>1.102551393297972</v>
      </c>
      <c r="S2087" s="3">
        <v>3.8487592695170179</v>
      </c>
      <c r="T2087" s="3">
        <v>1.1701769465303187</v>
      </c>
      <c r="U2087" s="4">
        <v>0.14377225067826405</v>
      </c>
    </row>
    <row r="2088" spans="1:21" x14ac:dyDescent="0.25">
      <c r="A2088">
        <v>4272</v>
      </c>
      <c r="B2088" t="s">
        <v>20</v>
      </c>
      <c r="C2088" s="1">
        <v>41606.255920173608</v>
      </c>
      <c r="D2088">
        <v>1060.0940000000001</v>
      </c>
      <c r="E2088">
        <v>513.58799999999997</v>
      </c>
      <c r="F2088">
        <v>2009.8510000000001</v>
      </c>
      <c r="G2088">
        <v>-1.1499999999999999</v>
      </c>
      <c r="H2088" s="1">
        <v>41606.255920081021</v>
      </c>
      <c r="I2088">
        <v>1027.8889999999999</v>
      </c>
      <c r="J2088">
        <v>524.78599999999994</v>
      </c>
      <c r="K2088">
        <v>2051.2350000000001</v>
      </c>
      <c r="L2088" s="3">
        <v>0.88246510450164872</v>
      </c>
      <c r="M2088" s="3">
        <v>1.4189123756657809</v>
      </c>
      <c r="N2088" s="3">
        <v>4.4453920057444289</v>
      </c>
      <c r="O2088" s="3">
        <v>30.593276780848356</v>
      </c>
      <c r="P2088" s="3">
        <v>-81.758720444356726</v>
      </c>
      <c r="Q2088" s="3">
        <v>-178.60448898276593</v>
      </c>
      <c r="R2088" s="3">
        <v>1.0584230267929797</v>
      </c>
      <c r="S2088" s="3">
        <v>4.4060785333217609</v>
      </c>
      <c r="T2088" s="3">
        <v>1.3970040388312555</v>
      </c>
      <c r="U2088" s="4">
        <v>0.16179277295897229</v>
      </c>
    </row>
    <row r="2089" spans="1:21" x14ac:dyDescent="0.25">
      <c r="A2089">
        <v>6839</v>
      </c>
      <c r="B2089" t="s">
        <v>20</v>
      </c>
      <c r="C2089" s="1">
        <v>42946.939122627315</v>
      </c>
      <c r="D2089">
        <v>1045.1590000000001</v>
      </c>
      <c r="E2089">
        <v>481.279</v>
      </c>
      <c r="F2089">
        <v>2074.4690000000001</v>
      </c>
      <c r="G2089">
        <v>-1.22</v>
      </c>
      <c r="H2089" s="1">
        <v>42946.939122442127</v>
      </c>
      <c r="I2089">
        <v>1090.73</v>
      </c>
      <c r="J2089">
        <v>479.88799999999998</v>
      </c>
      <c r="K2089">
        <v>2091.7449999999999</v>
      </c>
      <c r="L2089" s="3">
        <v>0.91754205198416394</v>
      </c>
      <c r="M2089" s="3">
        <v>2.0293096334549046</v>
      </c>
      <c r="N2089" s="3">
        <v>6.151961613154878</v>
      </c>
      <c r="O2089" s="3">
        <v>-67.762123927756434</v>
      </c>
      <c r="P2089" s="3">
        <v>-96.39093204250112</v>
      </c>
      <c r="Q2089" s="3">
        <v>17.779993088127551</v>
      </c>
      <c r="R2089" s="3">
        <v>2.2459784105994913</v>
      </c>
      <c r="S2089" s="3">
        <v>6.0152693655851976</v>
      </c>
      <c r="T2089" s="3">
        <v>1.1622661717874507</v>
      </c>
      <c r="U2089" s="4">
        <v>0.13106790593789822</v>
      </c>
    </row>
    <row r="2090" spans="1:21" x14ac:dyDescent="0.25">
      <c r="A2090">
        <v>5226</v>
      </c>
      <c r="B2090" t="s">
        <v>20</v>
      </c>
      <c r="C2090" s="1">
        <v>41821.341542164351</v>
      </c>
      <c r="D2090">
        <v>845.51499999999999</v>
      </c>
      <c r="E2090">
        <v>477.92599999999999</v>
      </c>
      <c r="F2090">
        <v>2029.3579999999999</v>
      </c>
      <c r="G2090">
        <v>-1.36</v>
      </c>
      <c r="H2090" s="1">
        <v>41821.341542106478</v>
      </c>
      <c r="I2090">
        <v>850.56</v>
      </c>
      <c r="J2090">
        <v>469.68900000000002</v>
      </c>
      <c r="K2090">
        <v>2051.8359999999998</v>
      </c>
      <c r="L2090" s="3">
        <v>1.1042959768301148</v>
      </c>
      <c r="M2090" s="3">
        <v>1.3949387087815195</v>
      </c>
      <c r="N2090" s="3">
        <v>4.1633626752948487</v>
      </c>
      <c r="O2090" s="3">
        <v>-19.699965243158488</v>
      </c>
      <c r="P2090" s="3">
        <v>88.605789262057868</v>
      </c>
      <c r="Q2090" s="3">
        <v>4.4813513427826592</v>
      </c>
      <c r="R2090" s="3">
        <v>1.1659951118458594</v>
      </c>
      <c r="S2090" s="3">
        <v>4.152073838488036</v>
      </c>
      <c r="T2090" s="3">
        <v>1.3636793301316175</v>
      </c>
      <c r="U2090" s="4">
        <v>0.17546185943091352</v>
      </c>
    </row>
    <row r="2091" spans="1:21" x14ac:dyDescent="0.25">
      <c r="A2091">
        <v>4211</v>
      </c>
      <c r="B2091" t="s">
        <v>20</v>
      </c>
      <c r="C2091" s="1">
        <v>41592.20810452546</v>
      </c>
      <c r="D2091">
        <v>993.34299999999996</v>
      </c>
      <c r="E2091">
        <v>497.12900000000002</v>
      </c>
      <c r="F2091">
        <v>2105.8629999999998</v>
      </c>
      <c r="G2091">
        <v>-1.44</v>
      </c>
      <c r="H2091" s="1">
        <v>41592.208104432873</v>
      </c>
      <c r="I2091">
        <v>973.71</v>
      </c>
      <c r="J2091">
        <v>482.56400000000002</v>
      </c>
      <c r="K2091">
        <v>2147.8429999999998</v>
      </c>
      <c r="L2091" s="3">
        <v>0.89305776313930763</v>
      </c>
      <c r="M2091" s="3">
        <v>1.3431328602167316</v>
      </c>
      <c r="N2091" s="3">
        <v>4.4082721374751879</v>
      </c>
      <c r="O2091" s="3">
        <v>-26.111657443423468</v>
      </c>
      <c r="P2091" s="3">
        <v>83.148414624592974</v>
      </c>
      <c r="Q2091" s="3">
        <v>2.7288241852491018</v>
      </c>
      <c r="R2091" s="3">
        <v>0.99709955917569459</v>
      </c>
      <c r="S2091" s="3">
        <v>4.3828469400238532</v>
      </c>
      <c r="T2091" s="3">
        <v>1.3445328774746486</v>
      </c>
      <c r="U2091" s="4">
        <v>0.15856489049581418</v>
      </c>
    </row>
    <row r="2092" spans="1:21" x14ac:dyDescent="0.25">
      <c r="A2092">
        <v>869</v>
      </c>
      <c r="B2092" t="s">
        <v>20</v>
      </c>
      <c r="C2092" s="1">
        <v>41035.646220983799</v>
      </c>
      <c r="D2092">
        <v>885.74900000000002</v>
      </c>
      <c r="E2092">
        <v>382.21899999999999</v>
      </c>
      <c r="F2092">
        <v>1947.9770000000001</v>
      </c>
      <c r="G2092">
        <v>-0.98</v>
      </c>
      <c r="H2092" s="1">
        <v>41035.646220937502</v>
      </c>
      <c r="I2092">
        <v>879.42</v>
      </c>
      <c r="J2092">
        <v>393.79</v>
      </c>
      <c r="K2092">
        <v>1962.7149999999999</v>
      </c>
      <c r="L2092" s="3">
        <v>1.0730043641464597</v>
      </c>
      <c r="M2092" s="3">
        <v>1.5700624702930279</v>
      </c>
      <c r="N2092" s="3">
        <v>5.4335508591636739</v>
      </c>
      <c r="O2092" s="3">
        <v>-81.281674649433882</v>
      </c>
      <c r="P2092" s="3">
        <v>-113.9600815444705</v>
      </c>
      <c r="Q2092" s="3">
        <v>32.6558491859901</v>
      </c>
      <c r="R2092" s="3">
        <v>1.7531112733837517</v>
      </c>
      <c r="S2092" s="3">
        <v>5.3573351532542688</v>
      </c>
      <c r="T2092" s="3">
        <v>1.1265977320667844</v>
      </c>
      <c r="U2092" s="4">
        <v>0.20925664915986919</v>
      </c>
    </row>
    <row r="2093" spans="1:21" x14ac:dyDescent="0.25">
      <c r="A2093">
        <v>4309</v>
      </c>
      <c r="B2093" t="s">
        <v>20</v>
      </c>
      <c r="C2093" s="1">
        <v>41613.801420902775</v>
      </c>
      <c r="D2093">
        <v>980.54200000000003</v>
      </c>
      <c r="E2093">
        <v>516.02599999999995</v>
      </c>
      <c r="F2093">
        <v>2101.9009999999998</v>
      </c>
      <c r="G2093">
        <v>-0.97</v>
      </c>
      <c r="H2093" s="1">
        <v>41613.801420856478</v>
      </c>
      <c r="I2093">
        <v>959.08</v>
      </c>
      <c r="J2093">
        <v>558.25599999999997</v>
      </c>
      <c r="K2093">
        <v>2109.6979999999999</v>
      </c>
      <c r="L2093" s="3">
        <v>0.89243756934720797</v>
      </c>
      <c r="M2093" s="3">
        <v>1.312651485139108</v>
      </c>
      <c r="N2093" s="3">
        <v>3.7003135630935233</v>
      </c>
      <c r="O2093" s="3">
        <v>36.961158913021798</v>
      </c>
      <c r="P2093" s="3">
        <v>-81.156668949166956</v>
      </c>
      <c r="Q2093" s="3">
        <v>-177.74156835058139</v>
      </c>
      <c r="R2093" s="3">
        <v>1.0736297939179167</v>
      </c>
      <c r="S2093" s="3">
        <v>3.666964419695887</v>
      </c>
      <c r="T2093" s="3">
        <v>1.237855364141069</v>
      </c>
      <c r="U2093" s="4">
        <v>0.15059428820689216</v>
      </c>
    </row>
    <row r="2094" spans="1:21" x14ac:dyDescent="0.25">
      <c r="A2094">
        <v>3862</v>
      </c>
      <c r="B2094" t="s">
        <v>20</v>
      </c>
      <c r="C2094" s="1">
        <v>41515.254408576388</v>
      </c>
      <c r="D2094">
        <v>1051.865</v>
      </c>
      <c r="E2094">
        <v>467.86799999999999</v>
      </c>
      <c r="F2094">
        <v>2071.4209999999998</v>
      </c>
      <c r="G2094">
        <v>-0.68</v>
      </c>
      <c r="H2094" s="1">
        <v>41515.254408483794</v>
      </c>
      <c r="I2094">
        <v>1020.728</v>
      </c>
      <c r="J2094">
        <v>538.43299999999999</v>
      </c>
      <c r="K2094">
        <v>2065.1869999999999</v>
      </c>
      <c r="L2094" s="3">
        <v>0.88511492104121414</v>
      </c>
      <c r="M2094" s="3">
        <v>1.6077705983666231</v>
      </c>
      <c r="N2094" s="3">
        <v>4.2778015416871034</v>
      </c>
      <c r="O2094" s="3">
        <v>-72.89733404519265</v>
      </c>
      <c r="P2094" s="3">
        <v>-97.570169888549145</v>
      </c>
      <c r="Q2094" s="3">
        <v>22.104585388058634</v>
      </c>
      <c r="R2094" s="3">
        <v>1.8521101010841221</v>
      </c>
      <c r="S2094" s="3">
        <v>4.141475325205306</v>
      </c>
      <c r="T2094" s="3">
        <v>0.97401121194980078</v>
      </c>
      <c r="U2094" s="4">
        <v>0.13474123215042902</v>
      </c>
    </row>
    <row r="2095" spans="1:21" x14ac:dyDescent="0.25">
      <c r="A2095">
        <v>6249</v>
      </c>
      <c r="B2095" t="s">
        <v>20</v>
      </c>
      <c r="C2095" s="1">
        <v>41928.940920937501</v>
      </c>
      <c r="D2095">
        <v>1062.2280000000001</v>
      </c>
      <c r="E2095">
        <v>513.89300000000003</v>
      </c>
      <c r="F2095">
        <v>2010.461</v>
      </c>
      <c r="G2095">
        <v>-1.21</v>
      </c>
      <c r="H2095" s="1">
        <v>41928.940920868059</v>
      </c>
      <c r="I2095">
        <v>1039.9580000000001</v>
      </c>
      <c r="J2095">
        <v>517.87199999999996</v>
      </c>
      <c r="K2095">
        <v>2035.08</v>
      </c>
      <c r="L2095" s="3">
        <v>0.78561680743983331</v>
      </c>
      <c r="M2095" s="3">
        <v>0.99092295068707836</v>
      </c>
      <c r="N2095" s="3">
        <v>4.0527621945209003</v>
      </c>
      <c r="O2095" s="3">
        <v>-46.891221219692767</v>
      </c>
      <c r="P2095" s="3">
        <v>-92.112949733581289</v>
      </c>
      <c r="Q2095" s="3">
        <v>-0.39290851874417648</v>
      </c>
      <c r="R2095" s="3">
        <v>0.91054191264538531</v>
      </c>
      <c r="S2095" s="3">
        <v>4.0491633691400466</v>
      </c>
      <c r="T2095" s="3">
        <v>0.88968449027106544</v>
      </c>
      <c r="U2095" s="4">
        <v>0.12168868242351119</v>
      </c>
    </row>
    <row r="2096" spans="1:21" x14ac:dyDescent="0.25">
      <c r="A2096">
        <v>4073</v>
      </c>
      <c r="B2096" t="s">
        <v>20</v>
      </c>
      <c r="C2096" s="1">
        <v>41561.035466527777</v>
      </c>
      <c r="D2096">
        <v>887.57799999999997</v>
      </c>
      <c r="E2096">
        <v>396.24</v>
      </c>
      <c r="F2096">
        <v>2073.25</v>
      </c>
      <c r="G2096">
        <v>-1.1200000000000001</v>
      </c>
      <c r="H2096" s="1">
        <v>41561.03546648148</v>
      </c>
      <c r="I2096">
        <v>871.28200000000004</v>
      </c>
      <c r="J2096">
        <v>448.89100000000002</v>
      </c>
      <c r="K2096">
        <v>2076.9850000000001</v>
      </c>
      <c r="L2096" s="3">
        <v>0.96702239569853499</v>
      </c>
      <c r="M2096" s="3">
        <v>1.6150903726597376</v>
      </c>
      <c r="N2096" s="3">
        <v>4.519313387635334</v>
      </c>
      <c r="O2096" s="3">
        <v>-29.10245475421371</v>
      </c>
      <c r="P2096" s="3">
        <v>85.11166954265768</v>
      </c>
      <c r="Q2096" s="3">
        <v>2.9733203257031722</v>
      </c>
      <c r="R2096" s="3">
        <v>1.1462721827875839</v>
      </c>
      <c r="S2096" s="3">
        <v>4.5065291396672933</v>
      </c>
      <c r="T2096" s="3">
        <v>1.5169638344250416</v>
      </c>
      <c r="U2096" s="4">
        <v>0.16183974854631167</v>
      </c>
    </row>
    <row r="2097" spans="1:21" x14ac:dyDescent="0.25">
      <c r="A2097">
        <v>6858</v>
      </c>
      <c r="B2097" t="s">
        <v>20</v>
      </c>
      <c r="C2097" s="1">
        <v>43019.532362951388</v>
      </c>
      <c r="D2097">
        <v>1004.011</v>
      </c>
      <c r="E2097">
        <v>526.39</v>
      </c>
      <c r="F2097">
        <v>2087.5749999999998</v>
      </c>
      <c r="G2097">
        <v>-1.44</v>
      </c>
      <c r="H2097" s="1">
        <v>43019.532362743055</v>
      </c>
      <c r="I2097">
        <v>1063.0039999999999</v>
      </c>
      <c r="J2097">
        <v>508.93099999999998</v>
      </c>
      <c r="K2097">
        <v>2111.7440000000001</v>
      </c>
      <c r="L2097" s="3">
        <v>0.94032634309461394</v>
      </c>
      <c r="M2097" s="3">
        <v>1.7984515692292906</v>
      </c>
      <c r="N2097" s="3">
        <v>5.7656506751941121</v>
      </c>
      <c r="O2097" s="3">
        <v>-63.859641889690785</v>
      </c>
      <c r="P2097" s="3">
        <v>-93.854554919786693</v>
      </c>
      <c r="Q2097" s="3">
        <v>17.771533270599566</v>
      </c>
      <c r="R2097" s="3">
        <v>2.1498805558610457</v>
      </c>
      <c r="S2097" s="3">
        <v>5.5843013301336555</v>
      </c>
      <c r="T2097" s="3">
        <v>1.1601897511841344</v>
      </c>
      <c r="U2097" s="4">
        <v>0.12227622209289871</v>
      </c>
    </row>
    <row r="2098" spans="1:21" x14ac:dyDescent="0.25">
      <c r="A2098">
        <v>4029</v>
      </c>
      <c r="B2098" t="s">
        <v>20</v>
      </c>
      <c r="C2098" s="1">
        <v>41552.565470717593</v>
      </c>
      <c r="D2098">
        <v>1063.752</v>
      </c>
      <c r="E2098">
        <v>511.15</v>
      </c>
      <c r="F2098">
        <v>2015.6420000000001</v>
      </c>
      <c r="G2098">
        <v>-0.77</v>
      </c>
      <c r="H2098" s="1">
        <v>41552.565470590278</v>
      </c>
      <c r="I2098">
        <v>1033.2819999999999</v>
      </c>
      <c r="J2098">
        <v>573.19100000000003</v>
      </c>
      <c r="K2098">
        <v>2044.046</v>
      </c>
      <c r="L2098" s="3">
        <v>0.88473835946650559</v>
      </c>
      <c r="M2098" s="3">
        <v>1.4306258484429142</v>
      </c>
      <c r="N2098" s="3">
        <v>3.9984797514563968</v>
      </c>
      <c r="O2098" s="3">
        <v>-28.289658811445634</v>
      </c>
      <c r="P2098" s="3">
        <v>80.303717411187748</v>
      </c>
      <c r="Q2098" s="3">
        <v>0.84435872581027593</v>
      </c>
      <c r="R2098" s="3">
        <v>1.055586774536323</v>
      </c>
      <c r="S2098" s="3">
        <v>3.9456344131136802</v>
      </c>
      <c r="T2098" s="3">
        <v>1.4369349979106119</v>
      </c>
      <c r="U2098" s="4">
        <v>0.17189177799307889</v>
      </c>
    </row>
    <row r="2099" spans="1:21" x14ac:dyDescent="0.25">
      <c r="A2099">
        <v>41</v>
      </c>
      <c r="B2099" t="s">
        <v>20</v>
      </c>
      <c r="C2099" s="1">
        <v>40961.031221157406</v>
      </c>
      <c r="D2099">
        <v>480.97399999999999</v>
      </c>
      <c r="E2099">
        <v>274.32</v>
      </c>
      <c r="F2099">
        <v>1928.7739999999999</v>
      </c>
      <c r="G2099">
        <v>-0.83</v>
      </c>
      <c r="H2099" s="1">
        <v>40961.031221111109</v>
      </c>
      <c r="I2099">
        <v>499.39100000000002</v>
      </c>
      <c r="J2099">
        <v>294.66000000000003</v>
      </c>
      <c r="K2099">
        <v>1946.3420000000001</v>
      </c>
      <c r="L2099" s="3">
        <v>1.2397942104946507</v>
      </c>
      <c r="M2099" s="3">
        <v>1.7160573158074766</v>
      </c>
      <c r="N2099" s="3">
        <v>2.9337982330038122</v>
      </c>
      <c r="O2099" s="3">
        <v>-78.245916532764682</v>
      </c>
      <c r="P2099" s="3">
        <v>-114.92579174881702</v>
      </c>
      <c r="Q2099" s="3">
        <v>28.906919370035268</v>
      </c>
      <c r="R2099" s="3">
        <v>1.6980392997332387</v>
      </c>
      <c r="S2099" s="3">
        <v>2.9141861944296465</v>
      </c>
      <c r="T2099" s="3">
        <v>1.2763370912216487</v>
      </c>
      <c r="U2099" s="4">
        <v>0.26289704732261915</v>
      </c>
    </row>
    <row r="2100" spans="1:21" x14ac:dyDescent="0.25">
      <c r="A2100">
        <v>939</v>
      </c>
      <c r="B2100" t="s">
        <v>20</v>
      </c>
      <c r="C2100" s="1">
        <v>41055.448560405093</v>
      </c>
      <c r="D2100">
        <v>487.375</v>
      </c>
      <c r="E2100">
        <v>264.87099999999998</v>
      </c>
      <c r="F2100">
        <v>1924.8119999999999</v>
      </c>
      <c r="G2100">
        <v>-0.64</v>
      </c>
      <c r="H2100" s="1">
        <v>41055.448560416669</v>
      </c>
      <c r="I2100">
        <v>485.09199999999998</v>
      </c>
      <c r="J2100">
        <v>288.45499999999998</v>
      </c>
      <c r="K2100">
        <v>1940.4580000000001</v>
      </c>
      <c r="L2100" s="3">
        <v>0.86127888556925269</v>
      </c>
      <c r="M2100" s="3">
        <v>1.5327580517447117</v>
      </c>
      <c r="N2100" s="3">
        <v>2.998488876804815</v>
      </c>
      <c r="O2100" s="3">
        <v>-84.722493902958576</v>
      </c>
      <c r="P2100" s="3">
        <v>-128.60760014597099</v>
      </c>
      <c r="Q2100" s="3">
        <v>39.89625872237584</v>
      </c>
      <c r="R2100" s="3">
        <v>1.5284749548371792</v>
      </c>
      <c r="S2100" s="3">
        <v>2.9926432965365848</v>
      </c>
      <c r="T2100" s="3">
        <v>0.87399052856062553</v>
      </c>
      <c r="U2100" s="4">
        <v>0.20881095058288154</v>
      </c>
    </row>
    <row r="2101" spans="1:21" x14ac:dyDescent="0.25">
      <c r="A2101">
        <v>731</v>
      </c>
      <c r="B2101" t="s">
        <v>20</v>
      </c>
      <c r="C2101" s="1">
        <v>40980.813237696762</v>
      </c>
      <c r="D2101">
        <v>497.12900000000002</v>
      </c>
      <c r="E2101">
        <v>276.75799999999998</v>
      </c>
      <c r="F2101">
        <v>1933.9559999999999</v>
      </c>
      <c r="G2101">
        <v>-1.43</v>
      </c>
      <c r="H2101" s="1">
        <v>40980.813237662034</v>
      </c>
      <c r="I2101">
        <v>486.774</v>
      </c>
      <c r="J2101">
        <v>264.74900000000002</v>
      </c>
      <c r="K2101">
        <v>1949.5519999999999</v>
      </c>
      <c r="L2101" s="3">
        <v>1.0189139801747127</v>
      </c>
      <c r="M2101" s="3">
        <v>1.4769217594372785</v>
      </c>
      <c r="N2101" s="3">
        <v>2.5814001104664803</v>
      </c>
      <c r="O2101" s="3">
        <v>-78.518399927187673</v>
      </c>
      <c r="P2101" s="3">
        <v>94.723570927962129</v>
      </c>
      <c r="Q2101" s="3">
        <v>-6.8342892961661228</v>
      </c>
      <c r="R2101" s="3">
        <v>1.4466742171464944</v>
      </c>
      <c r="S2101" s="3">
        <v>2.579142479631912</v>
      </c>
      <c r="T2101" s="3">
        <v>1.0401910473010503</v>
      </c>
      <c r="U2101" s="4">
        <v>0.21689371499780394</v>
      </c>
    </row>
    <row r="2102" spans="1:21" x14ac:dyDescent="0.25">
      <c r="A2102">
        <v>6632</v>
      </c>
      <c r="B2102" t="s">
        <v>20</v>
      </c>
      <c r="C2102" s="1">
        <v>42190.780814907404</v>
      </c>
      <c r="D2102">
        <v>496.82400000000001</v>
      </c>
      <c r="E2102">
        <v>280.721</v>
      </c>
      <c r="F2102">
        <v>1917.4970000000001</v>
      </c>
      <c r="G2102">
        <v>-2.0499999999999998</v>
      </c>
      <c r="H2102" s="1">
        <v>42190.780814872684</v>
      </c>
      <c r="I2102">
        <v>513.947</v>
      </c>
      <c r="J2102">
        <v>304.12299999999999</v>
      </c>
      <c r="K2102">
        <v>1918.258</v>
      </c>
      <c r="L2102" s="3">
        <v>0.65510638967877133</v>
      </c>
      <c r="M2102" s="3">
        <v>1.7842622478169223</v>
      </c>
      <c r="N2102" s="3">
        <v>3.8980715816358726</v>
      </c>
      <c r="O2102" s="3">
        <v>-72.538568678554171</v>
      </c>
      <c r="P2102" s="3">
        <v>-103.893349701715</v>
      </c>
      <c r="Q2102" s="3">
        <v>17.655433325853743</v>
      </c>
      <c r="R2102" s="3">
        <v>1.7298184534230359</v>
      </c>
      <c r="S2102" s="3">
        <v>3.8765903510039834</v>
      </c>
      <c r="T2102" s="3">
        <v>0.85815198986415453</v>
      </c>
      <c r="U2102" s="4">
        <v>0.18494993355641134</v>
      </c>
    </row>
    <row r="2103" spans="1:21" x14ac:dyDescent="0.25">
      <c r="A2103">
        <v>963</v>
      </c>
      <c r="B2103" t="s">
        <v>20</v>
      </c>
      <c r="C2103" s="1">
        <v>41059.8643749537</v>
      </c>
      <c r="D2103">
        <v>502.31</v>
      </c>
      <c r="E2103">
        <v>281.94</v>
      </c>
      <c r="F2103">
        <v>1923.288</v>
      </c>
      <c r="G2103">
        <v>-1.64</v>
      </c>
      <c r="H2103" s="1">
        <v>41059.864374907411</v>
      </c>
      <c r="I2103">
        <v>510.57400000000001</v>
      </c>
      <c r="J2103">
        <v>233.321</v>
      </c>
      <c r="K2103">
        <v>1923.836</v>
      </c>
      <c r="L2103" s="3">
        <v>0.5794705207296057</v>
      </c>
      <c r="M2103" s="3">
        <v>0.89120068520207041</v>
      </c>
      <c r="N2103" s="3">
        <v>2.7661860181201146</v>
      </c>
      <c r="O2103" s="3">
        <v>-78.465348181167684</v>
      </c>
      <c r="P2103" s="3">
        <v>-93.309972921761343</v>
      </c>
      <c r="Q2103" s="3">
        <v>-3.7868695226611098</v>
      </c>
      <c r="R2103" s="3">
        <v>0.92864975927506066</v>
      </c>
      <c r="S2103" s="3">
        <v>2.7452066043096579</v>
      </c>
      <c r="T2103" s="3">
        <v>0.59495548510199114</v>
      </c>
      <c r="U2103" s="4">
        <v>0.16736305246245184</v>
      </c>
    </row>
    <row r="2104" spans="1:21" x14ac:dyDescent="0.25">
      <c r="A2104">
        <v>2743</v>
      </c>
      <c r="B2104" t="s">
        <v>20</v>
      </c>
      <c r="C2104" s="1">
        <v>41215.515214895837</v>
      </c>
      <c r="D2104">
        <v>487.68</v>
      </c>
      <c r="E2104">
        <v>274.93</v>
      </c>
      <c r="F2104">
        <v>1954.3779999999999</v>
      </c>
      <c r="G2104">
        <v>-1.19</v>
      </c>
      <c r="H2104" s="1">
        <v>41215.515214884261</v>
      </c>
      <c r="I2104">
        <v>491.94299999999998</v>
      </c>
      <c r="J2104">
        <v>320.96899999999999</v>
      </c>
      <c r="K2104">
        <v>1957.3889999999999</v>
      </c>
      <c r="L2104" s="3">
        <v>0.96487822141486246</v>
      </c>
      <c r="M2104" s="3">
        <v>1.4193887995618115</v>
      </c>
      <c r="N2104" s="3">
        <v>2.482864204935368</v>
      </c>
      <c r="O2104" s="3">
        <v>-82.940163317049908</v>
      </c>
      <c r="P2104" s="3">
        <v>-144.92754315668358</v>
      </c>
      <c r="Q2104" s="3">
        <v>53.239421704292127</v>
      </c>
      <c r="R2104" s="3">
        <v>1.4150720622781137</v>
      </c>
      <c r="S2104" s="3">
        <v>2.4694440010408698</v>
      </c>
      <c r="T2104" s="3">
        <v>0.98787327057834773</v>
      </c>
      <c r="U2104" s="4">
        <v>0.20032882282512596</v>
      </c>
    </row>
    <row r="2105" spans="1:21" x14ac:dyDescent="0.25">
      <c r="A2105">
        <v>940</v>
      </c>
      <c r="B2105" t="s">
        <v>20</v>
      </c>
      <c r="C2105" s="1">
        <v>41055.44922840278</v>
      </c>
      <c r="D2105">
        <v>510.84500000000003</v>
      </c>
      <c r="E2105">
        <v>279.80599999999998</v>
      </c>
      <c r="F2105">
        <v>1928.47</v>
      </c>
      <c r="G2105">
        <v>-1.69</v>
      </c>
      <c r="H2105" s="1">
        <v>41055.449228414349</v>
      </c>
      <c r="I2105">
        <v>497.80200000000002</v>
      </c>
      <c r="J2105">
        <v>296.51600000000002</v>
      </c>
      <c r="K2105">
        <v>1921.6959999999999</v>
      </c>
      <c r="L2105" s="3">
        <v>0.50819013997697537</v>
      </c>
      <c r="M2105" s="3">
        <v>0.98281194527817461</v>
      </c>
      <c r="N2105" s="3">
        <v>2.6306503035757149</v>
      </c>
      <c r="O2105" s="3">
        <v>-79.818067617173483</v>
      </c>
      <c r="P2105" s="3">
        <v>-101.8429187945984</v>
      </c>
      <c r="Q2105" s="3">
        <v>16.168074175530201</v>
      </c>
      <c r="R2105" s="3">
        <v>0.98589045216345994</v>
      </c>
      <c r="S2105" s="3">
        <v>2.6207909639902027</v>
      </c>
      <c r="T2105" s="3">
        <v>0.5366767069197067</v>
      </c>
      <c r="U2105" s="4">
        <v>0.13977075426679172</v>
      </c>
    </row>
    <row r="2106" spans="1:21" x14ac:dyDescent="0.25">
      <c r="A2106">
        <v>889</v>
      </c>
      <c r="B2106" t="s">
        <v>20</v>
      </c>
      <c r="C2106" s="1">
        <v>41037.838576655093</v>
      </c>
      <c r="D2106">
        <v>505.96800000000002</v>
      </c>
      <c r="E2106">
        <v>258.47000000000003</v>
      </c>
      <c r="F2106">
        <v>1918.106</v>
      </c>
      <c r="G2106">
        <v>-1.59</v>
      </c>
      <c r="H2106" s="1">
        <v>41037.838576608796</v>
      </c>
      <c r="I2106">
        <v>515.55700000000002</v>
      </c>
      <c r="J2106">
        <v>240.11799999999999</v>
      </c>
      <c r="K2106">
        <v>1920.8309999999999</v>
      </c>
      <c r="L2106" s="3">
        <v>0.57296029346376676</v>
      </c>
      <c r="M2106" s="3">
        <v>0.96463175346733976</v>
      </c>
      <c r="N2106" s="3">
        <v>2.3375282722618067</v>
      </c>
      <c r="O2106" s="3">
        <v>-85.763455265969242</v>
      </c>
      <c r="P2106" s="3">
        <v>-125.04202330424448</v>
      </c>
      <c r="Q2106" s="3">
        <v>31.670571727553629</v>
      </c>
      <c r="R2106" s="3">
        <v>0.97030894245233412</v>
      </c>
      <c r="S2106" s="3">
        <v>2.3315571158702255</v>
      </c>
      <c r="T2106" s="3">
        <v>0.57987049461257811</v>
      </c>
      <c r="U2106" s="4">
        <v>0.16828036361178991</v>
      </c>
    </row>
    <row r="2107" spans="1:21" x14ac:dyDescent="0.25">
      <c r="A2107">
        <v>3062</v>
      </c>
      <c r="B2107" t="s">
        <v>20</v>
      </c>
      <c r="C2107" s="1">
        <v>41309.035468414353</v>
      </c>
      <c r="D2107">
        <v>476.40199999999999</v>
      </c>
      <c r="E2107">
        <v>252.679</v>
      </c>
      <c r="F2107">
        <v>1955.902</v>
      </c>
      <c r="G2107">
        <v>-0.41</v>
      </c>
      <c r="H2107" s="1">
        <v>41309.035468483795</v>
      </c>
      <c r="I2107">
        <v>478.90800000000002</v>
      </c>
      <c r="J2107">
        <v>277.94200000000001</v>
      </c>
      <c r="K2107">
        <v>1950.8040000000001</v>
      </c>
      <c r="L2107" s="3">
        <v>0.84346611339975386</v>
      </c>
      <c r="M2107" s="3">
        <v>1.2884405999801067</v>
      </c>
      <c r="N2107" s="3">
        <v>2.0705330457213171</v>
      </c>
      <c r="O2107" s="3">
        <v>-84.546938451435935</v>
      </c>
      <c r="P2107" s="3">
        <v>73.891890468491766</v>
      </c>
      <c r="Q2107" s="3">
        <v>-169.41494574935638</v>
      </c>
      <c r="R2107" s="3">
        <v>1.2920055943684474</v>
      </c>
      <c r="S2107" s="3">
        <v>2.060443123998823</v>
      </c>
      <c r="T2107" s="3">
        <v>0.83964890974584705</v>
      </c>
      <c r="U2107" s="4">
        <v>0.15823502245818563</v>
      </c>
    </row>
    <row r="2108" spans="1:21" x14ac:dyDescent="0.25">
      <c r="A2108">
        <v>6149</v>
      </c>
      <c r="B2108" t="s">
        <v>20</v>
      </c>
      <c r="C2108" s="1">
        <v>41904.920860416663</v>
      </c>
      <c r="D2108">
        <v>449.88499999999999</v>
      </c>
      <c r="E2108">
        <v>301.142</v>
      </c>
      <c r="F2108">
        <v>1928.47</v>
      </c>
      <c r="G2108">
        <v>-1.68</v>
      </c>
      <c r="H2108" s="1">
        <v>41904.920860439815</v>
      </c>
      <c r="I2108">
        <v>485.01299999999998</v>
      </c>
      <c r="J2108">
        <v>289.10899999999998</v>
      </c>
      <c r="K2108">
        <v>1917.25</v>
      </c>
      <c r="L2108" s="3">
        <v>0.60949732222050679</v>
      </c>
      <c r="M2108" s="3">
        <v>1.1263051245239024</v>
      </c>
      <c r="N2108" s="3">
        <v>4.1508158121259244</v>
      </c>
      <c r="O2108" s="3">
        <v>-57.86575813943989</v>
      </c>
      <c r="P2108" s="3">
        <v>-95.89449828506875</v>
      </c>
      <c r="Q2108" s="3">
        <v>5.3553641950142437</v>
      </c>
      <c r="R2108" s="3">
        <v>1.0083566295581932</v>
      </c>
      <c r="S2108" s="3">
        <v>4.1445370766444967</v>
      </c>
      <c r="T2108" s="3">
        <v>0.81710151572201539</v>
      </c>
      <c r="U2108" s="4">
        <v>0.20652858848834996</v>
      </c>
    </row>
    <row r="2109" spans="1:21" x14ac:dyDescent="0.25">
      <c r="A2109">
        <v>2136</v>
      </c>
      <c r="B2109" t="s">
        <v>20</v>
      </c>
      <c r="C2109" s="1">
        <v>41114.816209131946</v>
      </c>
      <c r="D2109">
        <v>502.00599999999997</v>
      </c>
      <c r="E2109">
        <v>238.35400000000001</v>
      </c>
      <c r="F2109">
        <v>1919.63</v>
      </c>
      <c r="G2109">
        <v>-1.8</v>
      </c>
      <c r="H2109" s="1">
        <v>41114.816209074073</v>
      </c>
      <c r="I2109">
        <v>532.17399999999998</v>
      </c>
      <c r="J2109">
        <v>260.33199999999999</v>
      </c>
      <c r="K2109">
        <v>1929.2560000000001</v>
      </c>
      <c r="L2109" s="3">
        <v>0.57600930544099305</v>
      </c>
      <c r="M2109" s="3">
        <v>0.74774904530047348</v>
      </c>
      <c r="N2109" s="3">
        <v>2.0011774349707059</v>
      </c>
      <c r="O2109" s="3">
        <v>-83.757787375474123</v>
      </c>
      <c r="P2109" s="3">
        <v>-85.094939453136561</v>
      </c>
      <c r="Q2109" s="3">
        <v>169.70446150881654</v>
      </c>
      <c r="R2109" s="3">
        <v>0.76227585843287216</v>
      </c>
      <c r="S2109" s="3">
        <v>1.9921460937000006</v>
      </c>
      <c r="T2109" s="3">
        <v>0.57259421868457139</v>
      </c>
      <c r="U2109" s="4">
        <v>0.12347203737872328</v>
      </c>
    </row>
    <row r="2110" spans="1:21" x14ac:dyDescent="0.25">
      <c r="A2110">
        <v>5925</v>
      </c>
      <c r="B2110" t="s">
        <v>20</v>
      </c>
      <c r="C2110" s="1">
        <v>41890.371478009256</v>
      </c>
      <c r="D2110">
        <v>450.79899999999998</v>
      </c>
      <c r="E2110">
        <v>308.15300000000002</v>
      </c>
      <c r="F2110">
        <v>1925.422</v>
      </c>
      <c r="G2110">
        <v>-1.79</v>
      </c>
      <c r="H2110" s="1">
        <v>41890.37147795139</v>
      </c>
      <c r="I2110">
        <v>487.048</v>
      </c>
      <c r="J2110">
        <v>330.52499999999998</v>
      </c>
      <c r="K2110">
        <v>1923.7639999999999</v>
      </c>
      <c r="L2110" s="3">
        <v>0.72380202099683755</v>
      </c>
      <c r="M2110" s="3">
        <v>1.5561649761136156</v>
      </c>
      <c r="N2110" s="3">
        <v>3.7310182981733582</v>
      </c>
      <c r="O2110" s="3">
        <v>-79.048718176477777</v>
      </c>
      <c r="P2110" s="3">
        <v>-108.03012661174134</v>
      </c>
      <c r="Q2110" s="3">
        <v>23.860271903178511</v>
      </c>
      <c r="R2110" s="3">
        <v>1.5719665136572871</v>
      </c>
      <c r="S2110" s="3">
        <v>3.7032123535654478</v>
      </c>
      <c r="T2110" s="3">
        <v>0.7931736361044841</v>
      </c>
      <c r="U2110" s="4">
        <v>0.2135655566574875</v>
      </c>
    </row>
    <row r="2111" spans="1:21" x14ac:dyDescent="0.25">
      <c r="A2111">
        <v>6630</v>
      </c>
      <c r="B2111" t="s">
        <v>20</v>
      </c>
      <c r="C2111" s="1">
        <v>42190.213133773148</v>
      </c>
      <c r="D2111">
        <v>523.34199999999998</v>
      </c>
      <c r="E2111">
        <v>291.99799999999999</v>
      </c>
      <c r="F2111">
        <v>1925.117</v>
      </c>
      <c r="G2111">
        <v>-1.69</v>
      </c>
      <c r="H2111" s="1">
        <v>42190.21313369213</v>
      </c>
      <c r="I2111">
        <v>570.33299999999997</v>
      </c>
      <c r="J2111">
        <v>336.238</v>
      </c>
      <c r="K2111">
        <v>1925.42</v>
      </c>
      <c r="L2111" s="3">
        <v>0.52777213689648961</v>
      </c>
      <c r="M2111" s="3">
        <v>1.5089767366475786</v>
      </c>
      <c r="N2111" s="3">
        <v>4.113475661411818</v>
      </c>
      <c r="O2111" s="3">
        <v>-72.171104353150881</v>
      </c>
      <c r="P2111" s="3">
        <v>-98.749756458929852</v>
      </c>
      <c r="Q2111" s="3">
        <v>17.403892690853812</v>
      </c>
      <c r="R2111" s="3">
        <v>1.5623205566749903</v>
      </c>
      <c r="S2111" s="3">
        <v>4.0576538707646819</v>
      </c>
      <c r="T2111" s="3">
        <v>0.70104688873038867</v>
      </c>
      <c r="U2111" s="4">
        <v>0.15289641974354246</v>
      </c>
    </row>
    <row r="2112" spans="1:21" x14ac:dyDescent="0.25">
      <c r="A2112">
        <v>3181</v>
      </c>
      <c r="B2112" t="s">
        <v>20</v>
      </c>
      <c r="C2112" s="1">
        <v>41323.057817893517</v>
      </c>
      <c r="D2112">
        <v>446.53199999999998</v>
      </c>
      <c r="E2112">
        <v>244.75399999999999</v>
      </c>
      <c r="F2112">
        <v>1943.1</v>
      </c>
      <c r="G2112">
        <v>-0.74</v>
      </c>
      <c r="H2112" s="1">
        <v>41323.057817997687</v>
      </c>
      <c r="I2112">
        <v>433.14800000000002</v>
      </c>
      <c r="J2112">
        <v>242.67099999999999</v>
      </c>
      <c r="K2112">
        <v>1924.2159999999999</v>
      </c>
      <c r="L2112" s="3">
        <v>0.78962897156245626</v>
      </c>
      <c r="M2112" s="3">
        <v>1.5298830384503623</v>
      </c>
      <c r="N2112" s="3">
        <v>2.3517703492759918</v>
      </c>
      <c r="O2112" s="3">
        <v>-78.493554131313218</v>
      </c>
      <c r="P2112" s="3">
        <v>-108.43364540613753</v>
      </c>
      <c r="Q2112" s="3">
        <v>11.272058262635884</v>
      </c>
      <c r="R2112" s="3">
        <v>1.5145767519086917</v>
      </c>
      <c r="S2112" s="3">
        <v>2.3325376124412571</v>
      </c>
      <c r="T2112" s="3">
        <v>0.83839938935693681</v>
      </c>
      <c r="U2112" s="4">
        <v>0.21742264812926973</v>
      </c>
    </row>
    <row r="2113" spans="1:21" x14ac:dyDescent="0.25">
      <c r="A2113">
        <v>3186</v>
      </c>
      <c r="B2113" t="s">
        <v>20</v>
      </c>
      <c r="C2113" s="1">
        <v>41324.673679594911</v>
      </c>
      <c r="D2113">
        <v>442.26499999999999</v>
      </c>
      <c r="E2113">
        <v>244.75399999999999</v>
      </c>
      <c r="F2113">
        <v>1928.47</v>
      </c>
      <c r="G2113">
        <v>-1.1599999999999999</v>
      </c>
      <c r="H2113" s="1">
        <v>41324.673679618056</v>
      </c>
      <c r="I2113">
        <v>450.25200000000001</v>
      </c>
      <c r="J2113">
        <v>243.512</v>
      </c>
      <c r="K2113">
        <v>1929.953</v>
      </c>
      <c r="L2113" s="3">
        <v>0.8218092307432493</v>
      </c>
      <c r="M2113" s="3">
        <v>1.7409055692776401</v>
      </c>
      <c r="N2113" s="3">
        <v>2.7237312376143605</v>
      </c>
      <c r="O2113" s="3">
        <v>-82.718138819785139</v>
      </c>
      <c r="P2113" s="3">
        <v>-103.37443199111911</v>
      </c>
      <c r="Q2113" s="3">
        <v>3.6629954429712859</v>
      </c>
      <c r="R2113" s="3">
        <v>1.7594205247864352</v>
      </c>
      <c r="S2113" s="3">
        <v>2.6974020221564956</v>
      </c>
      <c r="T2113" s="3">
        <v>0.84375255772715718</v>
      </c>
      <c r="U2113" s="4">
        <v>0.22225715460596529</v>
      </c>
    </row>
    <row r="2114" spans="1:21" x14ac:dyDescent="0.25">
      <c r="A2114">
        <v>3555</v>
      </c>
      <c r="B2114" t="s">
        <v>20</v>
      </c>
      <c r="C2114" s="1">
        <v>41434.965948032404</v>
      </c>
      <c r="D2114">
        <v>514.80700000000002</v>
      </c>
      <c r="E2114">
        <v>311.81</v>
      </c>
      <c r="F2114">
        <v>1919.021</v>
      </c>
      <c r="G2114">
        <v>-0.14000000000000001</v>
      </c>
      <c r="H2114" s="1">
        <v>41434.965948055557</v>
      </c>
      <c r="I2114">
        <v>526.49400000000003</v>
      </c>
      <c r="J2114">
        <v>311.95299999999997</v>
      </c>
      <c r="K2114">
        <v>1930.739</v>
      </c>
      <c r="L2114" s="3">
        <v>0.60577865677730458</v>
      </c>
      <c r="M2114" s="3">
        <v>0.90948525204713337</v>
      </c>
      <c r="N2114" s="3">
        <v>2.6280493877207389</v>
      </c>
      <c r="O2114" s="3">
        <v>-76.845142215352595</v>
      </c>
      <c r="P2114" s="3">
        <v>90.796858947495977</v>
      </c>
      <c r="Q2114" s="3">
        <v>4.6808515927509173</v>
      </c>
      <c r="R2114" s="3">
        <v>0.91562925205198553</v>
      </c>
      <c r="S2114" s="3">
        <v>2.6161264303378857</v>
      </c>
      <c r="T2114" s="3">
        <v>0.62496664191394302</v>
      </c>
      <c r="U2114" s="4">
        <v>0.1548007480258688</v>
      </c>
    </row>
    <row r="2115" spans="1:21" x14ac:dyDescent="0.25">
      <c r="A2115">
        <v>3183</v>
      </c>
      <c r="B2115" t="s">
        <v>20</v>
      </c>
      <c r="C2115" s="1">
        <v>41323.14313103009</v>
      </c>
      <c r="D2115">
        <v>488.29</v>
      </c>
      <c r="E2115">
        <v>238.35400000000001</v>
      </c>
      <c r="F2115">
        <v>1965.655</v>
      </c>
      <c r="G2115">
        <v>-1.28</v>
      </c>
      <c r="H2115" s="1">
        <v>41323.143131122684</v>
      </c>
      <c r="I2115">
        <v>456.56900000000002</v>
      </c>
      <c r="J2115">
        <v>238.18299999999999</v>
      </c>
      <c r="K2115">
        <v>1960.212</v>
      </c>
      <c r="L2115" s="3">
        <v>0.63507913257346638</v>
      </c>
      <c r="M2115" s="3">
        <v>0.91093437348254735</v>
      </c>
      <c r="N2115" s="3">
        <v>1.2955117816752482</v>
      </c>
      <c r="O2115" s="3">
        <v>-77.121480738117754</v>
      </c>
      <c r="P2115" s="3">
        <v>157.26930766185799</v>
      </c>
      <c r="Q2115" s="3">
        <v>-73.302964017294471</v>
      </c>
      <c r="R2115" s="3">
        <v>0.91487586597827431</v>
      </c>
      <c r="S2115" s="3">
        <v>1.2692209603699496</v>
      </c>
      <c r="T2115" s="3">
        <v>0.67253340055799526</v>
      </c>
      <c r="U2115" s="4">
        <v>8.933652902454256E-2</v>
      </c>
    </row>
    <row r="2116" spans="1:21" x14ac:dyDescent="0.25">
      <c r="A2116">
        <v>4189</v>
      </c>
      <c r="B2116" t="s">
        <v>20</v>
      </c>
      <c r="C2116" s="1">
        <v>41586.323144317132</v>
      </c>
      <c r="D2116">
        <v>524.25599999999997</v>
      </c>
      <c r="E2116">
        <v>306.01900000000001</v>
      </c>
      <c r="F2116">
        <v>1924.202</v>
      </c>
      <c r="G2116">
        <v>-1.44</v>
      </c>
      <c r="H2116" s="1">
        <v>41586.323144317132</v>
      </c>
      <c r="I2116">
        <v>546.19000000000005</v>
      </c>
      <c r="J2116">
        <v>330.11099999999999</v>
      </c>
      <c r="K2116">
        <v>1917.992</v>
      </c>
      <c r="L2116" s="3">
        <v>0.55754448276960378</v>
      </c>
      <c r="M2116" s="3">
        <v>0.83512562665660384</v>
      </c>
      <c r="N2116" s="3">
        <v>3.1018289558342214</v>
      </c>
      <c r="O2116" s="3">
        <v>-64.722497129780137</v>
      </c>
      <c r="P2116" s="3">
        <v>-97.887213763774866</v>
      </c>
      <c r="Q2116" s="3">
        <v>8.639662919477832</v>
      </c>
      <c r="R2116" s="3">
        <v>0.79536099074084632</v>
      </c>
      <c r="S2116" s="3">
        <v>3.0954392279318199</v>
      </c>
      <c r="T2116" s="3">
        <v>0.64153546786815241</v>
      </c>
      <c r="U2116" s="4">
        <v>0.14890019435224222</v>
      </c>
    </row>
    <row r="2117" spans="1:21" x14ac:dyDescent="0.25">
      <c r="A2117">
        <v>6137</v>
      </c>
      <c r="B2117" t="s">
        <v>20</v>
      </c>
      <c r="C2117" s="1">
        <v>41902.665670972223</v>
      </c>
      <c r="D2117">
        <v>534.92399999999998</v>
      </c>
      <c r="E2117">
        <v>291.084</v>
      </c>
      <c r="F2117">
        <v>1928.47</v>
      </c>
      <c r="G2117">
        <v>-1.23</v>
      </c>
      <c r="H2117" s="1">
        <v>41902.665670902781</v>
      </c>
      <c r="I2117">
        <v>539.71299999999997</v>
      </c>
      <c r="J2117">
        <v>328.49700000000001</v>
      </c>
      <c r="K2117">
        <v>1926.4829999999999</v>
      </c>
      <c r="L2117" s="3">
        <v>0.58335167970124824</v>
      </c>
      <c r="M2117" s="3">
        <v>0.85135788640408616</v>
      </c>
      <c r="N2117" s="3">
        <v>3.0086128067909521</v>
      </c>
      <c r="O2117" s="3">
        <v>-59.549025208577056</v>
      </c>
      <c r="P2117" s="3">
        <v>-90.288235332454164</v>
      </c>
      <c r="Q2117" s="3">
        <v>2.5025711832805047</v>
      </c>
      <c r="R2117" s="3">
        <v>0.79757840964339266</v>
      </c>
      <c r="S2117" s="3">
        <v>3.0062750579681961</v>
      </c>
      <c r="T2117" s="3">
        <v>0.66045117960038624</v>
      </c>
      <c r="U2117" s="4">
        <v>0.15241043776371205</v>
      </c>
    </row>
    <row r="2118" spans="1:21" x14ac:dyDescent="0.25">
      <c r="A2118">
        <v>3179</v>
      </c>
      <c r="B2118" t="s">
        <v>20</v>
      </c>
      <c r="C2118" s="1">
        <v>41323.022535358796</v>
      </c>
      <c r="D2118">
        <v>441.65499999999997</v>
      </c>
      <c r="E2118">
        <v>238.65799999999999</v>
      </c>
      <c r="F2118">
        <v>1948.586</v>
      </c>
      <c r="G2118">
        <v>-0.99</v>
      </c>
      <c r="H2118" s="1">
        <v>41323.022535381948</v>
      </c>
      <c r="I2118">
        <v>441.54199999999997</v>
      </c>
      <c r="J2118">
        <v>239.03899999999999</v>
      </c>
      <c r="K2118">
        <v>1953.9090000000001</v>
      </c>
      <c r="L2118" s="3">
        <v>1.3644590441202185</v>
      </c>
      <c r="M2118" s="3">
        <v>2.2080546811514647</v>
      </c>
      <c r="N2118" s="3">
        <v>2.7807565051526595</v>
      </c>
      <c r="O2118" s="3">
        <v>-86.336098012845923</v>
      </c>
      <c r="P2118" s="3">
        <v>98.004399620905247</v>
      </c>
      <c r="Q2118" s="3">
        <v>-33.96476621079205</v>
      </c>
      <c r="R2118" s="3">
        <v>2.3189884038846458</v>
      </c>
      <c r="S2118" s="3">
        <v>2.6752988263573911</v>
      </c>
      <c r="T2118" s="3">
        <v>1.3616701955140798</v>
      </c>
      <c r="U2118" s="4">
        <v>0.26710787540553221</v>
      </c>
    </row>
    <row r="2119" spans="1:21" x14ac:dyDescent="0.25">
      <c r="A2119">
        <v>5542</v>
      </c>
      <c r="B2119" t="s">
        <v>20</v>
      </c>
      <c r="C2119" s="1">
        <v>41858.544871134261</v>
      </c>
      <c r="D2119">
        <v>541.63</v>
      </c>
      <c r="E2119">
        <v>274.32</v>
      </c>
      <c r="F2119">
        <v>1923.288</v>
      </c>
      <c r="G2119">
        <v>-1.69</v>
      </c>
      <c r="H2119" s="1">
        <v>41858.544871134261</v>
      </c>
      <c r="I2119">
        <v>573.04</v>
      </c>
      <c r="J2119">
        <v>282.77100000000002</v>
      </c>
      <c r="K2119">
        <v>1910.4770000000001</v>
      </c>
      <c r="L2119" s="3">
        <v>0.52837237911663848</v>
      </c>
      <c r="M2119" s="3">
        <v>0.78798922393561943</v>
      </c>
      <c r="N2119" s="3">
        <v>2.9030828643967359</v>
      </c>
      <c r="O2119" s="3">
        <v>-70.486969370183118</v>
      </c>
      <c r="P2119" s="3">
        <v>-95.38352817898641</v>
      </c>
      <c r="Q2119" s="3">
        <v>5.653734018929172</v>
      </c>
      <c r="R2119" s="3">
        <v>0.76104198166501646</v>
      </c>
      <c r="S2119" s="3">
        <v>2.901509431999898</v>
      </c>
      <c r="T2119" s="3">
        <v>0.56431220207900878</v>
      </c>
      <c r="U2119" s="4">
        <v>0.12896868117398175</v>
      </c>
    </row>
    <row r="2120" spans="1:21" x14ac:dyDescent="0.25">
      <c r="A2120">
        <v>833</v>
      </c>
      <c r="B2120" t="s">
        <v>20</v>
      </c>
      <c r="C2120" s="1">
        <v>41026.868838703704</v>
      </c>
      <c r="D2120">
        <v>514.80700000000002</v>
      </c>
      <c r="E2120">
        <v>224.63800000000001</v>
      </c>
      <c r="F2120">
        <v>1939.7470000000001</v>
      </c>
      <c r="G2120">
        <v>-1</v>
      </c>
      <c r="H2120" s="1">
        <v>41026.868838657407</v>
      </c>
      <c r="I2120">
        <v>522.34799999999996</v>
      </c>
      <c r="J2120">
        <v>232.88900000000001</v>
      </c>
      <c r="K2120">
        <v>1939.2360000000001</v>
      </c>
      <c r="L2120" s="3">
        <v>0.48203447360344431</v>
      </c>
      <c r="M2120" s="3">
        <v>0.67820264773213457</v>
      </c>
      <c r="N2120" s="3">
        <v>1.3160708507155554</v>
      </c>
      <c r="O2120" s="3">
        <v>-59.049520736102338</v>
      </c>
      <c r="P2120" s="3">
        <v>72.016932452333023</v>
      </c>
      <c r="Q2120" s="3">
        <v>-174.36933386965143</v>
      </c>
      <c r="R2120" s="3">
        <v>0.65827615205932943</v>
      </c>
      <c r="S2120" s="3">
        <v>1.2882756333949033</v>
      </c>
      <c r="T2120" s="3">
        <v>0.56811068972615431</v>
      </c>
      <c r="U2120" s="4">
        <v>7.4665020117562431E-2</v>
      </c>
    </row>
    <row r="2121" spans="1:21" x14ac:dyDescent="0.25">
      <c r="A2121">
        <v>4934</v>
      </c>
      <c r="B2121" t="s">
        <v>20</v>
      </c>
      <c r="C2121" s="1">
        <v>41743.847570729165</v>
      </c>
      <c r="D2121">
        <v>534.92399999999998</v>
      </c>
      <c r="E2121">
        <v>305.10500000000002</v>
      </c>
      <c r="F2121">
        <v>1930.298</v>
      </c>
      <c r="G2121">
        <v>-0.9</v>
      </c>
      <c r="H2121" s="1">
        <v>41743.847570729165</v>
      </c>
      <c r="I2121">
        <v>536.57799999999997</v>
      </c>
      <c r="J2121">
        <v>320.80099999999999</v>
      </c>
      <c r="K2121">
        <v>1932.7650000000001</v>
      </c>
      <c r="L2121" s="3">
        <v>0.66719522630598904</v>
      </c>
      <c r="M2121" s="3">
        <v>0.88947619469709449</v>
      </c>
      <c r="N2121" s="3">
        <v>2.9687291610789965</v>
      </c>
      <c r="O2121" s="3">
        <v>-59.741832487563428</v>
      </c>
      <c r="P2121" s="3">
        <v>-95.657264343434335</v>
      </c>
      <c r="Q2121" s="3">
        <v>5.7278179473012756</v>
      </c>
      <c r="R2121" s="3">
        <v>0.8351994987224316</v>
      </c>
      <c r="S2121" s="3">
        <v>2.9647478147626884</v>
      </c>
      <c r="T2121" s="3">
        <v>0.74250138516390507</v>
      </c>
      <c r="U2121" s="4">
        <v>0.15450602735515612</v>
      </c>
    </row>
    <row r="2122" spans="1:21" x14ac:dyDescent="0.25">
      <c r="A2122">
        <v>5541</v>
      </c>
      <c r="B2122" t="s">
        <v>20</v>
      </c>
      <c r="C2122" s="1">
        <v>41858.538111678237</v>
      </c>
      <c r="D2122">
        <v>541.63</v>
      </c>
      <c r="E2122">
        <v>289.56</v>
      </c>
      <c r="F2122">
        <v>1926.0309999999999</v>
      </c>
      <c r="G2122">
        <v>-1.31</v>
      </c>
      <c r="H2122" s="1">
        <v>41858.538111678237</v>
      </c>
      <c r="I2122">
        <v>549.99400000000003</v>
      </c>
      <c r="J2122">
        <v>285.92500000000001</v>
      </c>
      <c r="K2122">
        <v>1925.5029999999999</v>
      </c>
      <c r="L2122" s="3">
        <v>0.53610305424348426</v>
      </c>
      <c r="M2122" s="3">
        <v>0.78338689857335719</v>
      </c>
      <c r="N2122" s="3">
        <v>3.3401063493956373</v>
      </c>
      <c r="O2122" s="3">
        <v>-72.284852456885815</v>
      </c>
      <c r="P2122" s="3">
        <v>-102.15754912978224</v>
      </c>
      <c r="Q2122" s="3">
        <v>12.091003176246813</v>
      </c>
      <c r="R2122" s="3">
        <v>0.76056505554606701</v>
      </c>
      <c r="S2122" s="3">
        <v>3.3331172195713066</v>
      </c>
      <c r="T2122" s="3">
        <v>0.5965434788110997</v>
      </c>
      <c r="U2122" s="4">
        <v>0.13059412220872521</v>
      </c>
    </row>
    <row r="2123" spans="1:21" x14ac:dyDescent="0.25">
      <c r="A2123">
        <v>3182</v>
      </c>
      <c r="B2123" t="s">
        <v>20</v>
      </c>
      <c r="C2123" s="1">
        <v>41323.105697500003</v>
      </c>
      <c r="D2123">
        <v>515.41700000000003</v>
      </c>
      <c r="E2123">
        <v>259.69</v>
      </c>
      <c r="F2123">
        <v>1982.114</v>
      </c>
      <c r="G2123">
        <v>-1.03</v>
      </c>
      <c r="H2123" s="1">
        <v>41323.105697581021</v>
      </c>
      <c r="I2123">
        <v>463.39800000000002</v>
      </c>
      <c r="J2123">
        <v>265.01799999999997</v>
      </c>
      <c r="K2123">
        <v>1966.2149999999999</v>
      </c>
      <c r="L2123" s="3">
        <v>0.67110286754246218</v>
      </c>
      <c r="M2123" s="3">
        <v>0.97701570278331418</v>
      </c>
      <c r="N2123" s="3">
        <v>1.6592216745298169</v>
      </c>
      <c r="O2123" s="3">
        <v>-84.292437675367381</v>
      </c>
      <c r="P2123" s="3">
        <v>-178.22951976882976</v>
      </c>
      <c r="Q2123" s="3">
        <v>-92.94959851149882</v>
      </c>
      <c r="R2123" s="3">
        <v>0.97680111890502985</v>
      </c>
      <c r="S2123" s="3">
        <v>1.6506594823185878</v>
      </c>
      <c r="T2123" s="3">
        <v>0.6860595492153152</v>
      </c>
      <c r="U2123" s="4">
        <v>0.10409437748188538</v>
      </c>
    </row>
    <row r="2124" spans="1:21" x14ac:dyDescent="0.25">
      <c r="A2124">
        <v>5550</v>
      </c>
      <c r="B2124" t="s">
        <v>20</v>
      </c>
      <c r="C2124" s="1">
        <v>41859.738970949074</v>
      </c>
      <c r="D2124">
        <v>537.36199999999997</v>
      </c>
      <c r="E2124">
        <v>238.65799999999999</v>
      </c>
      <c r="F2124">
        <v>1918.4110000000001</v>
      </c>
      <c r="G2124">
        <v>-1.89</v>
      </c>
      <c r="H2124" s="1">
        <v>41859.738970949074</v>
      </c>
      <c r="I2124">
        <v>581.35799999999995</v>
      </c>
      <c r="J2124">
        <v>237.39699999999999</v>
      </c>
      <c r="K2124">
        <v>1901.973</v>
      </c>
      <c r="L2124" s="3">
        <v>0.54285496465792571</v>
      </c>
      <c r="M2124" s="3">
        <v>0.62545577751743153</v>
      </c>
      <c r="N2124" s="3">
        <v>2.972692468311374</v>
      </c>
      <c r="O2124" s="3">
        <v>-75.446372884099333</v>
      </c>
      <c r="P2124" s="3">
        <v>-83.426544272973288</v>
      </c>
      <c r="Q2124" s="3">
        <v>171.7479370252619</v>
      </c>
      <c r="R2124" s="3">
        <v>0.62525035433429821</v>
      </c>
      <c r="S2124" s="3">
        <v>2.9698495453949931</v>
      </c>
      <c r="T2124" s="3">
        <v>0.55459892707403924</v>
      </c>
      <c r="U2124" s="4">
        <v>0.11894514395195525</v>
      </c>
    </row>
    <row r="2125" spans="1:21" x14ac:dyDescent="0.25">
      <c r="A2125">
        <v>6785</v>
      </c>
      <c r="B2125" t="s">
        <v>20</v>
      </c>
      <c r="C2125" s="1">
        <v>42788.64672837963</v>
      </c>
      <c r="D2125">
        <v>448.97</v>
      </c>
      <c r="E2125">
        <v>289.86500000000001</v>
      </c>
      <c r="F2125">
        <v>1990.3440000000001</v>
      </c>
      <c r="G2125">
        <v>-1.8</v>
      </c>
      <c r="H2125" s="1">
        <v>42788.646728206018</v>
      </c>
      <c r="I2125">
        <v>522.40499999999997</v>
      </c>
      <c r="J2125">
        <v>262.71600000000001</v>
      </c>
      <c r="K2125">
        <v>2024.6320000000001</v>
      </c>
      <c r="L2125" s="3">
        <v>1.3611215420850069</v>
      </c>
      <c r="M2125" s="3">
        <v>4.1858295421768963</v>
      </c>
      <c r="N2125" s="3">
        <v>4.3334033811256703</v>
      </c>
      <c r="O2125" s="3">
        <v>-77.142281631107252</v>
      </c>
      <c r="P2125" s="3">
        <v>-83.78217921971806</v>
      </c>
      <c r="Q2125" s="3">
        <v>2.8689976575216245</v>
      </c>
      <c r="R2125" s="3">
        <v>4.0847063269408181</v>
      </c>
      <c r="S2125" s="3">
        <v>4.3295172909982966</v>
      </c>
      <c r="T2125" s="3">
        <v>1.6178462186576326</v>
      </c>
      <c r="U2125" s="4">
        <v>0.2221151282387632</v>
      </c>
    </row>
    <row r="2126" spans="1:21" x14ac:dyDescent="0.25">
      <c r="A2126">
        <v>5538</v>
      </c>
      <c r="B2126" t="s">
        <v>20</v>
      </c>
      <c r="C2126" s="1">
        <v>41858.391067268516</v>
      </c>
      <c r="D2126">
        <v>538.88599999999997</v>
      </c>
      <c r="E2126">
        <v>318.82100000000003</v>
      </c>
      <c r="F2126">
        <v>1930.9079999999999</v>
      </c>
      <c r="G2126">
        <v>-0.28999999999999998</v>
      </c>
      <c r="H2126" s="1">
        <v>41858.391067303244</v>
      </c>
      <c r="I2126">
        <v>539.07600000000002</v>
      </c>
      <c r="J2126">
        <v>338.64100000000002</v>
      </c>
      <c r="K2126">
        <v>1937.0530000000001</v>
      </c>
      <c r="L2126" s="3">
        <v>0.72972505040782165</v>
      </c>
      <c r="M2126" s="3">
        <v>0.94268247176820186</v>
      </c>
      <c r="N2126" s="3">
        <v>3.3018272979028476</v>
      </c>
      <c r="O2126" s="3">
        <v>33.267412138229112</v>
      </c>
      <c r="P2126" s="3">
        <v>-88.38401205436071</v>
      </c>
      <c r="Q2126" s="3">
        <v>-177.30356900120694</v>
      </c>
      <c r="R2126" s="3">
        <v>0.80378230465953493</v>
      </c>
      <c r="S2126" s="3">
        <v>3.2992626895708668</v>
      </c>
      <c r="T2126" s="3">
        <v>0.87444682356795056</v>
      </c>
      <c r="U2126" s="4">
        <v>0.16539612259264524</v>
      </c>
    </row>
    <row r="2127" spans="1:21" x14ac:dyDescent="0.25">
      <c r="A2127">
        <v>5519</v>
      </c>
      <c r="B2127" t="s">
        <v>20</v>
      </c>
      <c r="C2127" s="1">
        <v>41856.00501734954</v>
      </c>
      <c r="D2127">
        <v>541.93399999999997</v>
      </c>
      <c r="E2127">
        <v>326.13600000000002</v>
      </c>
      <c r="F2127">
        <v>1929.9939999999999</v>
      </c>
      <c r="G2127">
        <v>-1.23</v>
      </c>
      <c r="H2127" s="1">
        <v>41856.005017372685</v>
      </c>
      <c r="I2127">
        <v>549.86900000000003</v>
      </c>
      <c r="J2127">
        <v>367.47800000000001</v>
      </c>
      <c r="K2127">
        <v>1923.1610000000001</v>
      </c>
      <c r="L2127" s="3">
        <v>0.62680175066338495</v>
      </c>
      <c r="M2127" s="3">
        <v>0.70924240685656048</v>
      </c>
      <c r="N2127" s="3">
        <v>2.9945967551778829</v>
      </c>
      <c r="O2127" s="3">
        <v>37.083187077918616</v>
      </c>
      <c r="P2127" s="3">
        <v>-85.755683391296628</v>
      </c>
      <c r="Q2127" s="3">
        <v>-175.00967235546906</v>
      </c>
      <c r="R2127" s="3">
        <v>0.66716198545668703</v>
      </c>
      <c r="S2127" s="3">
        <v>2.9866886758164242</v>
      </c>
      <c r="T2127" s="3">
        <v>0.70006297650729721</v>
      </c>
      <c r="U2127" s="4">
        <v>0.15198921245056851</v>
      </c>
    </row>
    <row r="2128" spans="1:21" x14ac:dyDescent="0.25">
      <c r="A2128">
        <v>4748</v>
      </c>
      <c r="B2128" t="s">
        <v>20</v>
      </c>
      <c r="C2128" s="1">
        <v>41694.212584664354</v>
      </c>
      <c r="D2128">
        <v>502.92</v>
      </c>
      <c r="E2128">
        <v>323.69799999999998</v>
      </c>
      <c r="F2128">
        <v>1992.4780000000001</v>
      </c>
      <c r="G2128">
        <v>-1.57</v>
      </c>
      <c r="H2128" s="1">
        <v>41694.212584652778</v>
      </c>
      <c r="I2128">
        <v>524.60900000000004</v>
      </c>
      <c r="J2128">
        <v>321.488</v>
      </c>
      <c r="K2128">
        <v>1995.3240000000001</v>
      </c>
      <c r="L2128" s="3">
        <v>0.90402435885398247</v>
      </c>
      <c r="M2128" s="3">
        <v>1.1525910731069073</v>
      </c>
      <c r="N2128" s="3">
        <v>3.0754086236196594</v>
      </c>
      <c r="O2128" s="3">
        <v>-34.472275022447377</v>
      </c>
      <c r="P2128" s="3">
        <v>89.874738865780628</v>
      </c>
      <c r="Q2128" s="3">
        <v>-0.95338515402684232</v>
      </c>
      <c r="R2128" s="3">
        <v>0.98623675818544143</v>
      </c>
      <c r="S2128" s="3">
        <v>3.0749122049815014</v>
      </c>
      <c r="T2128" s="3">
        <v>1.0694836802440477</v>
      </c>
      <c r="U2128" s="4">
        <v>0.14003151918912554</v>
      </c>
    </row>
    <row r="2129" spans="1:21" x14ac:dyDescent="0.25">
      <c r="A2129">
        <v>3185</v>
      </c>
      <c r="B2129" t="s">
        <v>20</v>
      </c>
      <c r="C2129" s="1">
        <v>41324.409146736114</v>
      </c>
      <c r="D2129">
        <v>422.45299999999997</v>
      </c>
      <c r="E2129">
        <v>213.66499999999999</v>
      </c>
      <c r="F2129">
        <v>1933.0419999999999</v>
      </c>
      <c r="G2129">
        <v>-1.08</v>
      </c>
      <c r="H2129" s="1">
        <v>41324.409146736114</v>
      </c>
      <c r="I2129">
        <v>449.34</v>
      </c>
      <c r="J2129">
        <v>246.79499999999999</v>
      </c>
      <c r="K2129">
        <v>1929.615</v>
      </c>
      <c r="L2129" s="3">
        <v>0.97200144612594586</v>
      </c>
      <c r="M2129" s="3">
        <v>1.3841583155386172</v>
      </c>
      <c r="N2129" s="3">
        <v>2.5170321909578397</v>
      </c>
      <c r="O2129" s="3">
        <v>-81.191097055080178</v>
      </c>
      <c r="P2129" s="3">
        <v>-120.88714150795738</v>
      </c>
      <c r="Q2129" s="3">
        <v>23.290831483084904</v>
      </c>
      <c r="R2129" s="3">
        <v>1.3922692257565359</v>
      </c>
      <c r="S2129" s="3">
        <v>2.4891659830055062</v>
      </c>
      <c r="T2129" s="3">
        <v>0.98875208324034247</v>
      </c>
      <c r="U2129" s="4">
        <v>0.22271202064093315</v>
      </c>
    </row>
    <row r="2130" spans="1:21" x14ac:dyDescent="0.25">
      <c r="A2130">
        <v>4136</v>
      </c>
      <c r="B2130" t="s">
        <v>20</v>
      </c>
      <c r="C2130" s="1">
        <v>41568.137372430552</v>
      </c>
      <c r="D2130">
        <v>553.21199999999999</v>
      </c>
      <c r="E2130">
        <v>326.44099999999997</v>
      </c>
      <c r="F2130">
        <v>1926.0309999999999</v>
      </c>
      <c r="G2130">
        <v>-1.5</v>
      </c>
      <c r="H2130" s="1">
        <v>41568.137372418983</v>
      </c>
      <c r="I2130">
        <v>568.75</v>
      </c>
      <c r="J2130">
        <v>376.608</v>
      </c>
      <c r="K2130">
        <v>1926.33</v>
      </c>
      <c r="L2130" s="3">
        <v>0.58788786931838499</v>
      </c>
      <c r="M2130" s="3">
        <v>0.81831762903545802</v>
      </c>
      <c r="N2130" s="3">
        <v>3.5358640299530664</v>
      </c>
      <c r="O2130" s="3">
        <v>-9.5559837156573337</v>
      </c>
      <c r="P2130" s="3">
        <v>-87.929330886963044</v>
      </c>
      <c r="Q2130" s="3">
        <v>5.0179239804784519</v>
      </c>
      <c r="R2130" s="3">
        <v>0.6758109553372833</v>
      </c>
      <c r="S2130" s="3">
        <v>3.5181573045184678</v>
      </c>
      <c r="T2130" s="3">
        <v>0.8162155253585297</v>
      </c>
      <c r="U2130" s="4">
        <v>0.19103207916816339</v>
      </c>
    </row>
    <row r="2131" spans="1:21" x14ac:dyDescent="0.25">
      <c r="A2131">
        <v>4521</v>
      </c>
      <c r="B2131" t="s">
        <v>20</v>
      </c>
      <c r="C2131" s="1">
        <v>41658.527721446757</v>
      </c>
      <c r="D2131">
        <v>541.63</v>
      </c>
      <c r="E2131">
        <v>310.286</v>
      </c>
      <c r="F2131">
        <v>1983.6379999999999</v>
      </c>
      <c r="G2131">
        <v>-0.6</v>
      </c>
      <c r="H2131" s="1">
        <v>41658.527721481485</v>
      </c>
      <c r="I2131">
        <v>549.58399999999995</v>
      </c>
      <c r="J2131">
        <v>371.07499999999999</v>
      </c>
      <c r="K2131">
        <v>1981.5630000000001</v>
      </c>
      <c r="L2131" s="3">
        <v>0.85836611779464433</v>
      </c>
      <c r="M2131" s="3">
        <v>1.2469621312508774</v>
      </c>
      <c r="N2131" s="3">
        <v>2.8135883078080832</v>
      </c>
      <c r="O2131" s="3">
        <v>39.73357881414929</v>
      </c>
      <c r="P2131" s="3">
        <v>-91.365621165542777</v>
      </c>
      <c r="Q2131" s="3">
        <v>179.05552756868005</v>
      </c>
      <c r="R2131" s="3">
        <v>1.0329252747169448</v>
      </c>
      <c r="S2131" s="3">
        <v>2.8131135346671385</v>
      </c>
      <c r="T2131" s="3">
        <v>1.0980906924560259</v>
      </c>
      <c r="U2131" s="4">
        <v>0.15369359523259654</v>
      </c>
    </row>
    <row r="2132" spans="1:21" x14ac:dyDescent="0.25">
      <c r="A2132">
        <v>4555</v>
      </c>
      <c r="B2132" t="s">
        <v>20</v>
      </c>
      <c r="C2132" s="1">
        <v>41659.424015081022</v>
      </c>
      <c r="D2132">
        <v>531.57100000000003</v>
      </c>
      <c r="E2132">
        <v>316.68700000000001</v>
      </c>
      <c r="F2132">
        <v>1990.039</v>
      </c>
      <c r="G2132">
        <v>-0.56999999999999995</v>
      </c>
      <c r="H2132" s="1">
        <v>41659.424014999997</v>
      </c>
      <c r="I2132">
        <v>529</v>
      </c>
      <c r="J2132">
        <v>385.19499999999999</v>
      </c>
      <c r="K2132">
        <v>2018.335</v>
      </c>
      <c r="L2132" s="3">
        <v>0.96035393733050267</v>
      </c>
      <c r="M2132" s="3">
        <v>1.4023566120305655</v>
      </c>
      <c r="N2132" s="3">
        <v>3.240396996640055</v>
      </c>
      <c r="O2132" s="3">
        <v>35.682692831151698</v>
      </c>
      <c r="P2132" s="3">
        <v>-87.292108678969342</v>
      </c>
      <c r="Q2132" s="3">
        <v>179.73279864958772</v>
      </c>
      <c r="R2132" s="3">
        <v>1.1218218447756954</v>
      </c>
      <c r="S2132" s="3">
        <v>3.2363270626653389</v>
      </c>
      <c r="T2132" s="3">
        <v>1.2592184693794479</v>
      </c>
      <c r="U2132" s="4">
        <v>0.16724150649533526</v>
      </c>
    </row>
    <row r="2133" spans="1:21" x14ac:dyDescent="0.25">
      <c r="A2133">
        <v>5522</v>
      </c>
      <c r="B2133" t="s">
        <v>20</v>
      </c>
      <c r="C2133" s="1">
        <v>41856.367624872684</v>
      </c>
      <c r="D2133">
        <v>543.76300000000003</v>
      </c>
      <c r="E2133">
        <v>342.9</v>
      </c>
      <c r="F2133">
        <v>1926.0309999999999</v>
      </c>
      <c r="G2133">
        <v>-1.38</v>
      </c>
      <c r="H2133" s="1">
        <v>41856.367624895836</v>
      </c>
      <c r="I2133">
        <v>560.73800000000006</v>
      </c>
      <c r="J2133">
        <v>330.755</v>
      </c>
      <c r="K2133">
        <v>1916.55</v>
      </c>
      <c r="L2133" s="3">
        <v>0.62450609734122142</v>
      </c>
      <c r="M2133" s="3">
        <v>0.72674798964291976</v>
      </c>
      <c r="N2133" s="3">
        <v>3.410101648079038</v>
      </c>
      <c r="O2133" s="3">
        <v>25.815976478670603</v>
      </c>
      <c r="P2133" s="3">
        <v>89.877720196221063</v>
      </c>
      <c r="Q2133" s="3">
        <v>-176.87902579918958</v>
      </c>
      <c r="R2133" s="3">
        <v>0.66687153876682714</v>
      </c>
      <c r="S2133" s="3">
        <v>3.4048635012563864</v>
      </c>
      <c r="T2133" s="3">
        <v>0.70623622144648834</v>
      </c>
      <c r="U2133" s="4">
        <v>0.15738696574599065</v>
      </c>
    </row>
    <row r="2134" spans="1:21" x14ac:dyDescent="0.25">
      <c r="A2134">
        <v>4520</v>
      </c>
      <c r="B2134" t="s">
        <v>20</v>
      </c>
      <c r="C2134" s="1">
        <v>41658.50713810185</v>
      </c>
      <c r="D2134">
        <v>544.678</v>
      </c>
      <c r="E2134">
        <v>325.83100000000002</v>
      </c>
      <c r="F2134">
        <v>1973.2750000000001</v>
      </c>
      <c r="G2134">
        <v>-0.7</v>
      </c>
      <c r="H2134" s="1">
        <v>41658.507138078705</v>
      </c>
      <c r="I2134">
        <v>545.46100000000001</v>
      </c>
      <c r="J2134">
        <v>387.791</v>
      </c>
      <c r="K2134">
        <v>1980.7619999999999</v>
      </c>
      <c r="L2134" s="3">
        <v>0.97168985935658247</v>
      </c>
      <c r="M2134" s="3">
        <v>1.1980151072010028</v>
      </c>
      <c r="N2134" s="3">
        <v>2.9902097292132632</v>
      </c>
      <c r="O2134" s="3">
        <v>41.272785795172631</v>
      </c>
      <c r="P2134" s="3">
        <v>-87.669641061819817</v>
      </c>
      <c r="Q2134" s="3">
        <v>-176.31455701192743</v>
      </c>
      <c r="R2134" s="3">
        <v>1.0727613479187994</v>
      </c>
      <c r="S2134" s="3">
        <v>2.9867134717349586</v>
      </c>
      <c r="T2134" s="3">
        <v>1.1052860628185499</v>
      </c>
      <c r="U2134" s="4">
        <v>0.14605965615224531</v>
      </c>
    </row>
    <row r="2135" spans="1:21" x14ac:dyDescent="0.25">
      <c r="A2135">
        <v>5539</v>
      </c>
      <c r="B2135" t="s">
        <v>20</v>
      </c>
      <c r="C2135" s="1">
        <v>41858.393835752315</v>
      </c>
      <c r="D2135">
        <v>551.38300000000004</v>
      </c>
      <c r="E2135">
        <v>337.10899999999998</v>
      </c>
      <c r="F2135">
        <v>1927.86</v>
      </c>
      <c r="G2135">
        <v>-0.92</v>
      </c>
      <c r="H2135" s="1">
        <v>41858.393835740739</v>
      </c>
      <c r="I2135">
        <v>557.36699999999996</v>
      </c>
      <c r="J2135">
        <v>327.05700000000002</v>
      </c>
      <c r="K2135">
        <v>1928.4749999999999</v>
      </c>
      <c r="L2135" s="3">
        <v>0.60806815000134706</v>
      </c>
      <c r="M2135" s="3">
        <v>0.86381949994552554</v>
      </c>
      <c r="N2135" s="3">
        <v>3.5397936806784132</v>
      </c>
      <c r="O2135" s="3">
        <v>29.715649651839325</v>
      </c>
      <c r="P2135" s="3">
        <v>88.620230522727439</v>
      </c>
      <c r="Q2135" s="3">
        <v>-178.85464733637519</v>
      </c>
      <c r="R2135" s="3">
        <v>0.68779813229548381</v>
      </c>
      <c r="S2135" s="3">
        <v>3.5372157524843715</v>
      </c>
      <c r="T2135" s="3">
        <v>0.80809308433799742</v>
      </c>
      <c r="U2135" s="4">
        <v>0.15391218064136686</v>
      </c>
    </row>
    <row r="2136" spans="1:21" x14ac:dyDescent="0.25">
      <c r="A2136">
        <v>4532</v>
      </c>
      <c r="B2136" t="s">
        <v>20</v>
      </c>
      <c r="C2136" s="1">
        <v>41658.985286539355</v>
      </c>
      <c r="D2136">
        <v>543.76300000000003</v>
      </c>
      <c r="E2136">
        <v>320.04000000000002</v>
      </c>
      <c r="F2136">
        <v>1984.248</v>
      </c>
      <c r="G2136">
        <v>-0.98</v>
      </c>
      <c r="H2136" s="1">
        <v>41658.985286550924</v>
      </c>
      <c r="I2136">
        <v>544.32299999999998</v>
      </c>
      <c r="J2136">
        <v>369.28</v>
      </c>
      <c r="K2136">
        <v>1989.4480000000001</v>
      </c>
      <c r="L2136" s="3">
        <v>0.93624297763628028</v>
      </c>
      <c r="M2136" s="3">
        <v>1.2469523675821759</v>
      </c>
      <c r="N2136" s="3">
        <v>3.613570102121352</v>
      </c>
      <c r="O2136" s="3">
        <v>31.055702296184549</v>
      </c>
      <c r="P2136" s="3">
        <v>-87.920580508738382</v>
      </c>
      <c r="Q2136" s="3">
        <v>-178.30006997028119</v>
      </c>
      <c r="R2136" s="3">
        <v>1.0270610132427009</v>
      </c>
      <c r="S2136" s="3">
        <v>3.6116077720531621</v>
      </c>
      <c r="T2136" s="3">
        <v>1.1677538386761626</v>
      </c>
      <c r="U2136" s="4">
        <v>0.14457305385906424</v>
      </c>
    </row>
    <row r="2137" spans="1:21" x14ac:dyDescent="0.25">
      <c r="A2137">
        <v>5490</v>
      </c>
      <c r="B2137" t="s">
        <v>20</v>
      </c>
      <c r="C2137" s="1">
        <v>41852.682592037039</v>
      </c>
      <c r="D2137">
        <v>574.85299999999995</v>
      </c>
      <c r="E2137">
        <v>255.422</v>
      </c>
      <c r="F2137">
        <v>1924.202</v>
      </c>
      <c r="G2137">
        <v>-1.45</v>
      </c>
      <c r="H2137" s="1">
        <v>41852.682592013887</v>
      </c>
      <c r="I2137">
        <v>580.27200000000005</v>
      </c>
      <c r="J2137">
        <v>251.24799999999999</v>
      </c>
      <c r="K2137">
        <v>1922.165</v>
      </c>
      <c r="L2137" s="3">
        <v>0.51741292131275718</v>
      </c>
      <c r="M2137" s="3">
        <v>0.54135546037764859</v>
      </c>
      <c r="N2137" s="3">
        <v>2.1798024993484897</v>
      </c>
      <c r="O2137" s="3">
        <v>-88.378037025421079</v>
      </c>
      <c r="P2137" s="3">
        <v>-46.77821714670133</v>
      </c>
      <c r="Q2137" s="3">
        <v>135.63865516923843</v>
      </c>
      <c r="R2137" s="3">
        <v>0.54132167024999944</v>
      </c>
      <c r="S2137" s="3">
        <v>2.1789531937912159</v>
      </c>
      <c r="T2137" s="3">
        <v>0.5174477646030482</v>
      </c>
      <c r="U2137" s="4">
        <v>0.10461734107032102</v>
      </c>
    </row>
    <row r="2138" spans="1:21" x14ac:dyDescent="0.25">
      <c r="A2138">
        <v>4798</v>
      </c>
      <c r="B2138" t="s">
        <v>20</v>
      </c>
      <c r="C2138" s="1">
        <v>41705.533852210647</v>
      </c>
      <c r="D2138">
        <v>476.40199999999999</v>
      </c>
      <c r="E2138">
        <v>291.084</v>
      </c>
      <c r="F2138">
        <v>2025.701</v>
      </c>
      <c r="G2138">
        <v>-1.29</v>
      </c>
      <c r="H2138" s="1">
        <v>41705.533852187502</v>
      </c>
      <c r="I2138">
        <v>494.86</v>
      </c>
      <c r="J2138">
        <v>326.49599999999998</v>
      </c>
      <c r="K2138">
        <v>2023.0909999999999</v>
      </c>
      <c r="L2138" s="3">
        <v>1.0157930219027171</v>
      </c>
      <c r="M2138" s="3">
        <v>1.5225883558628539</v>
      </c>
      <c r="N2138" s="3">
        <v>3.2417969154913973</v>
      </c>
      <c r="O2138" s="3">
        <v>-31.97373863440156</v>
      </c>
      <c r="P2138" s="3">
        <v>-91.373751800823769</v>
      </c>
      <c r="Q2138" s="3">
        <v>1.6270950268150663</v>
      </c>
      <c r="R2138" s="3">
        <v>1.1710270871755597</v>
      </c>
      <c r="S2138" s="3">
        <v>3.2407269959034011</v>
      </c>
      <c r="T2138" s="3">
        <v>1.3942476757051736</v>
      </c>
      <c r="U2138" s="4">
        <v>0.16985748078797569</v>
      </c>
    </row>
    <row r="2139" spans="1:21" x14ac:dyDescent="0.25">
      <c r="A2139">
        <v>5551</v>
      </c>
      <c r="B2139" t="s">
        <v>20</v>
      </c>
      <c r="C2139" s="1">
        <v>41859.742812523145</v>
      </c>
      <c r="D2139">
        <v>469.697</v>
      </c>
      <c r="E2139">
        <v>325.22199999999998</v>
      </c>
      <c r="F2139">
        <v>2016.8620000000001</v>
      </c>
      <c r="G2139">
        <v>-1.26</v>
      </c>
      <c r="H2139" s="1">
        <v>41859.742812488425</v>
      </c>
      <c r="I2139">
        <v>491.61399999999998</v>
      </c>
      <c r="J2139">
        <v>345.20699999999999</v>
      </c>
      <c r="K2139">
        <v>2005.3340000000001</v>
      </c>
      <c r="L2139" s="3">
        <v>1.0630918055691707</v>
      </c>
      <c r="M2139" s="3">
        <v>1.6170911853196746</v>
      </c>
      <c r="N2139" s="3">
        <v>4.4356844058712852</v>
      </c>
      <c r="O2139" s="3">
        <v>35.513850876579205</v>
      </c>
      <c r="P2139" s="3">
        <v>-87.488216419720402</v>
      </c>
      <c r="Q2139" s="3">
        <v>-177.54789903877437</v>
      </c>
      <c r="R2139" s="3">
        <v>1.2691548390955063</v>
      </c>
      <c r="S2139" s="3">
        <v>4.4321963623560237</v>
      </c>
      <c r="T2139" s="3">
        <v>1.4484854885643017</v>
      </c>
      <c r="U2139" s="4">
        <v>0.2000124713377312</v>
      </c>
    </row>
    <row r="2140" spans="1:21" x14ac:dyDescent="0.25">
      <c r="A2140">
        <v>5356</v>
      </c>
      <c r="B2140" t="s">
        <v>20</v>
      </c>
      <c r="C2140" s="1">
        <v>41837.626468599534</v>
      </c>
      <c r="D2140">
        <v>574.548</v>
      </c>
      <c r="E2140">
        <v>269.44299999999998</v>
      </c>
      <c r="F2140">
        <v>1973.2750000000001</v>
      </c>
      <c r="G2140">
        <v>-1.49</v>
      </c>
      <c r="H2140" s="1">
        <v>41837.626468564813</v>
      </c>
      <c r="I2140">
        <v>576.19100000000003</v>
      </c>
      <c r="J2140">
        <v>338.60300000000001</v>
      </c>
      <c r="K2140">
        <v>1974.761</v>
      </c>
      <c r="L2140" s="3">
        <v>0.71009739142096795</v>
      </c>
      <c r="M2140" s="3">
        <v>0.80510153617449609</v>
      </c>
      <c r="N2140" s="3">
        <v>2.4151507417622273</v>
      </c>
      <c r="O2140" s="3">
        <v>20.330489493417158</v>
      </c>
      <c r="P2140" s="3">
        <v>91.857916384701838</v>
      </c>
      <c r="Q2140" s="3">
        <v>5.5468381443419643</v>
      </c>
      <c r="R2140" s="3">
        <v>0.74571213139154224</v>
      </c>
      <c r="S2140" s="3">
        <v>2.4052077255420272</v>
      </c>
      <c r="T2140" s="3">
        <v>0.79557054964880081</v>
      </c>
      <c r="U2140" s="4">
        <v>0.10431646213050921</v>
      </c>
    </row>
    <row r="2141" spans="1:21" x14ac:dyDescent="0.25">
      <c r="A2141">
        <v>6905</v>
      </c>
      <c r="B2141" t="s">
        <v>20</v>
      </c>
      <c r="C2141" s="1">
        <v>43182.313667037037</v>
      </c>
      <c r="D2141">
        <v>571.19500000000005</v>
      </c>
      <c r="E2141">
        <v>321.86900000000003</v>
      </c>
      <c r="F2141">
        <v>1903.4760000000001</v>
      </c>
      <c r="G2141">
        <v>-1.49</v>
      </c>
      <c r="H2141" s="1">
        <v>43182.313667025461</v>
      </c>
      <c r="I2141">
        <v>572.08000000000004</v>
      </c>
      <c r="J2141">
        <v>323.06200000000001</v>
      </c>
      <c r="K2141">
        <v>1905.5219999999999</v>
      </c>
      <c r="L2141" s="3">
        <v>0.70451312930162124</v>
      </c>
      <c r="M2141" s="3">
        <v>0.91106937412296873</v>
      </c>
      <c r="N2141" s="3">
        <v>2.9399165661759343</v>
      </c>
      <c r="O2141" s="3">
        <v>-89.201607860634496</v>
      </c>
      <c r="P2141" s="3">
        <v>113.42483792288085</v>
      </c>
      <c r="Q2141" s="3">
        <v>-15.415941422726876</v>
      </c>
      <c r="R2141" s="3">
        <v>0.98969050628340938</v>
      </c>
      <c r="S2141" s="3">
        <v>2.911211771501371</v>
      </c>
      <c r="T2141" s="3">
        <v>0.70444473194652346</v>
      </c>
      <c r="U2141" s="4">
        <v>0.16519379100481896</v>
      </c>
    </row>
    <row r="2142" spans="1:21" x14ac:dyDescent="0.25">
      <c r="A2142">
        <v>4950</v>
      </c>
      <c r="B2142" t="s">
        <v>20</v>
      </c>
      <c r="C2142" s="1">
        <v>41751.23577939815</v>
      </c>
      <c r="D2142">
        <v>554.43100000000004</v>
      </c>
      <c r="E2142">
        <v>343.51</v>
      </c>
      <c r="F2142">
        <v>1959.864</v>
      </c>
      <c r="G2142">
        <v>-1.42</v>
      </c>
      <c r="H2142" s="1">
        <v>41751.235779363429</v>
      </c>
      <c r="I2142">
        <v>577.19200000000001</v>
      </c>
      <c r="J2142">
        <v>366.24700000000001</v>
      </c>
      <c r="K2142">
        <v>1946.8689999999999</v>
      </c>
      <c r="L2142" s="3">
        <v>0.85784073715553288</v>
      </c>
      <c r="M2142" s="3">
        <v>1.1327249106485051</v>
      </c>
      <c r="N2142" s="3">
        <v>3.2255298815642472</v>
      </c>
      <c r="O2142" s="3">
        <v>33.129048022297773</v>
      </c>
      <c r="P2142" s="3">
        <v>84.302228577325323</v>
      </c>
      <c r="Q2142" s="3">
        <v>-175.25667126160403</v>
      </c>
      <c r="R2142" s="3">
        <v>1.0323876066548792</v>
      </c>
      <c r="S2142" s="3">
        <v>3.1841290300503147</v>
      </c>
      <c r="T2142" s="3">
        <v>1.074427524292787</v>
      </c>
      <c r="U2142" s="4">
        <v>0.14566712658682154</v>
      </c>
    </row>
    <row r="2143" spans="1:21" x14ac:dyDescent="0.25">
      <c r="A2143">
        <v>6404</v>
      </c>
      <c r="B2143" t="s">
        <v>20</v>
      </c>
      <c r="C2143" s="1">
        <v>41984.25613627315</v>
      </c>
      <c r="D2143">
        <v>548.94500000000005</v>
      </c>
      <c r="E2143">
        <v>235.91499999999999</v>
      </c>
      <c r="F2143">
        <v>2001.6220000000001</v>
      </c>
      <c r="G2143">
        <v>-1.44</v>
      </c>
      <c r="H2143" s="1">
        <v>41984.256136249998</v>
      </c>
      <c r="I2143">
        <v>583.96400000000006</v>
      </c>
      <c r="J2143">
        <v>223.36699999999999</v>
      </c>
      <c r="K2143">
        <v>1975.91</v>
      </c>
      <c r="L2143" s="3">
        <v>0.6647980350054129</v>
      </c>
      <c r="M2143" s="3">
        <v>0.76601019372101398</v>
      </c>
      <c r="N2143" s="3">
        <v>2.3990303338547614</v>
      </c>
      <c r="O2143" s="3">
        <v>16.235692201736143</v>
      </c>
      <c r="P2143" s="3">
        <v>90.968934951923259</v>
      </c>
      <c r="Q2143" s="3">
        <v>-5.3816594358078786</v>
      </c>
      <c r="R2143" s="3">
        <v>0.71009869699901174</v>
      </c>
      <c r="S2143" s="3">
        <v>2.3870501698632722</v>
      </c>
      <c r="T2143" s="3">
        <v>0.75680252669917536</v>
      </c>
      <c r="U2143" s="4">
        <v>7.6831487304027446E-2</v>
      </c>
    </row>
    <row r="2144" spans="1:21" x14ac:dyDescent="0.25">
      <c r="A2144">
        <v>1236</v>
      </c>
      <c r="B2144" t="s">
        <v>20</v>
      </c>
      <c r="C2144" s="1">
        <v>41084.635223518519</v>
      </c>
      <c r="D2144">
        <v>562.05100000000004</v>
      </c>
      <c r="E2144">
        <v>205.435</v>
      </c>
      <c r="F2144">
        <v>1939.442</v>
      </c>
      <c r="G2144">
        <v>-0.92</v>
      </c>
      <c r="H2144" s="1">
        <v>41084.635223449077</v>
      </c>
      <c r="I2144">
        <v>595.52</v>
      </c>
      <c r="J2144">
        <v>205.91300000000001</v>
      </c>
      <c r="K2144">
        <v>1949.732</v>
      </c>
      <c r="L2144" s="3">
        <v>0.52419294282702722</v>
      </c>
      <c r="M2144" s="3">
        <v>0.73920198772858481</v>
      </c>
      <c r="N2144" s="3">
        <v>1.5825185977876821</v>
      </c>
      <c r="O2144" s="3">
        <v>-55.91796243624006</v>
      </c>
      <c r="P2144" s="3">
        <v>68.045846844536143</v>
      </c>
      <c r="Q2144" s="3">
        <v>-176.26419786221535</v>
      </c>
      <c r="R2144" s="3">
        <v>0.7547038053066899</v>
      </c>
      <c r="S2144" s="3">
        <v>1.5154962711283702</v>
      </c>
      <c r="T2144" s="3">
        <v>0.66468627472431763</v>
      </c>
      <c r="U2144" s="4">
        <v>8.3739700136798156E-2</v>
      </c>
    </row>
    <row r="2145" spans="1:21" x14ac:dyDescent="0.25">
      <c r="A2145">
        <v>4702</v>
      </c>
      <c r="B2145" t="s">
        <v>20</v>
      </c>
      <c r="C2145" s="1">
        <v>41685.108798715279</v>
      </c>
      <c r="D2145">
        <v>493.471</v>
      </c>
      <c r="E2145">
        <v>324.00200000000001</v>
      </c>
      <c r="F2145">
        <v>2023.8720000000001</v>
      </c>
      <c r="G2145">
        <v>-1.62</v>
      </c>
      <c r="H2145" s="1">
        <v>41685.108798692127</v>
      </c>
      <c r="I2145">
        <v>520.78200000000004</v>
      </c>
      <c r="J2145">
        <v>314.59199999999998</v>
      </c>
      <c r="K2145">
        <v>2010.6379999999999</v>
      </c>
      <c r="L2145" s="3">
        <v>1.0044361896551302</v>
      </c>
      <c r="M2145" s="3">
        <v>1.5245433831704718</v>
      </c>
      <c r="N2145" s="3">
        <v>4.2752549404337259</v>
      </c>
      <c r="O2145" s="3">
        <v>33.530666316493708</v>
      </c>
      <c r="P2145" s="3">
        <v>87.285422492444383</v>
      </c>
      <c r="Q2145" s="3">
        <v>-179.43990428377103</v>
      </c>
      <c r="R2145" s="3">
        <v>1.1816495564258958</v>
      </c>
      <c r="S2145" s="3">
        <v>4.2691601204192011</v>
      </c>
      <c r="T2145" s="3">
        <v>1.3881708395024361</v>
      </c>
      <c r="U2145" s="4">
        <v>0.17374366743967151</v>
      </c>
    </row>
    <row r="2146" spans="1:21" x14ac:dyDescent="0.25">
      <c r="A2146">
        <v>6185</v>
      </c>
      <c r="B2146" t="s">
        <v>20</v>
      </c>
      <c r="C2146" s="1">
        <v>41915.696943819443</v>
      </c>
      <c r="D2146">
        <v>589.78800000000001</v>
      </c>
      <c r="E2146">
        <v>284.68299999999999</v>
      </c>
      <c r="F2146">
        <v>1932.127</v>
      </c>
      <c r="G2146">
        <v>-1.82</v>
      </c>
      <c r="H2146" s="1">
        <v>41915.696943831019</v>
      </c>
      <c r="I2146">
        <v>604.24300000000005</v>
      </c>
      <c r="J2146">
        <v>234.21600000000001</v>
      </c>
      <c r="K2146">
        <v>1921.162</v>
      </c>
      <c r="L2146" s="3">
        <v>0.5182749597298032</v>
      </c>
      <c r="M2146" s="3">
        <v>0.59494875575646233</v>
      </c>
      <c r="N2146" s="3">
        <v>3.1622391275824286</v>
      </c>
      <c r="O2146" s="3">
        <v>-27.390866720353532</v>
      </c>
      <c r="P2146" s="3">
        <v>88.710435172976347</v>
      </c>
      <c r="Q2146" s="3">
        <v>-0.60439182817802395</v>
      </c>
      <c r="R2146" s="3">
        <v>0.53679169866097709</v>
      </c>
      <c r="S2146" s="3">
        <v>3.1609169542892062</v>
      </c>
      <c r="T2146" s="3">
        <v>0.57874169126080233</v>
      </c>
      <c r="U2146" s="4">
        <v>0.11819656886153489</v>
      </c>
    </row>
    <row r="2147" spans="1:21" x14ac:dyDescent="0.25">
      <c r="A2147">
        <v>6397</v>
      </c>
      <c r="B2147" t="s">
        <v>20</v>
      </c>
      <c r="C2147" s="1">
        <v>41982.000819733796</v>
      </c>
      <c r="D2147">
        <v>548.33500000000004</v>
      </c>
      <c r="E2147">
        <v>282.85399999999998</v>
      </c>
      <c r="F2147">
        <v>2015.0329999999999</v>
      </c>
      <c r="G2147">
        <v>-1.36</v>
      </c>
      <c r="H2147" s="1">
        <v>41982.000819664354</v>
      </c>
      <c r="I2147">
        <v>550.86400000000003</v>
      </c>
      <c r="J2147">
        <v>302.24099999999999</v>
      </c>
      <c r="K2147">
        <v>2030.1489999999999</v>
      </c>
      <c r="L2147" s="3">
        <v>0.84751286173455809</v>
      </c>
      <c r="M2147" s="3">
        <v>1.0701576374250501</v>
      </c>
      <c r="N2147" s="3">
        <v>3.014349997097491</v>
      </c>
      <c r="O2147" s="3">
        <v>24.588317081564284</v>
      </c>
      <c r="P2147" s="3">
        <v>88.507578629597916</v>
      </c>
      <c r="Q2147" s="3">
        <v>178.28383918717998</v>
      </c>
      <c r="R2147" s="3">
        <v>0.88521636750533617</v>
      </c>
      <c r="S2147" s="3">
        <v>3.0129541560142457</v>
      </c>
      <c r="T2147" s="3">
        <v>1.0341487780788157</v>
      </c>
      <c r="U2147" s="4">
        <v>0.11854803275636784</v>
      </c>
    </row>
    <row r="2148" spans="1:21" x14ac:dyDescent="0.25">
      <c r="A2148">
        <v>4706</v>
      </c>
      <c r="B2148" t="s">
        <v>20</v>
      </c>
      <c r="C2148" s="1">
        <v>41686.558542523147</v>
      </c>
      <c r="D2148">
        <v>493.166</v>
      </c>
      <c r="E2148">
        <v>313.63900000000001</v>
      </c>
      <c r="F2148">
        <v>2033.93</v>
      </c>
      <c r="G2148">
        <v>-1.38</v>
      </c>
      <c r="H2148" s="1">
        <v>41686.558542523147</v>
      </c>
      <c r="I2148">
        <v>524.70399999999995</v>
      </c>
      <c r="J2148">
        <v>340.59800000000001</v>
      </c>
      <c r="K2148">
        <v>1998.3510000000001</v>
      </c>
      <c r="L2148" s="3">
        <v>0.98174444034849984</v>
      </c>
      <c r="M2148" s="3">
        <v>1.632954190949621</v>
      </c>
      <c r="N2148" s="3">
        <v>5.2783955153155668</v>
      </c>
      <c r="O2148" s="3">
        <v>-29.342619613351022</v>
      </c>
      <c r="P2148" s="3">
        <v>87.798782869485535</v>
      </c>
      <c r="Q2148" s="3">
        <v>3.5752926062829551</v>
      </c>
      <c r="R2148" s="3">
        <v>1.1840163627995253</v>
      </c>
      <c r="S2148" s="3">
        <v>5.2704302483431889</v>
      </c>
      <c r="T2148" s="3">
        <v>1.5106110512674604</v>
      </c>
      <c r="U2148" s="4">
        <v>0.19584253314634645</v>
      </c>
    </row>
    <row r="2149" spans="1:21" x14ac:dyDescent="0.25">
      <c r="A2149">
        <v>4506</v>
      </c>
      <c r="B2149" t="s">
        <v>20</v>
      </c>
      <c r="C2149" s="1">
        <v>41658.111299479169</v>
      </c>
      <c r="D2149">
        <v>573.024</v>
      </c>
      <c r="E2149">
        <v>338.93799999999999</v>
      </c>
      <c r="F2149">
        <v>1941.271</v>
      </c>
      <c r="G2149">
        <v>0.8</v>
      </c>
      <c r="H2149" s="1">
        <v>41658.111299571756</v>
      </c>
      <c r="I2149">
        <v>596.08900000000006</v>
      </c>
      <c r="J2149">
        <v>359.60899999999998</v>
      </c>
      <c r="K2149">
        <v>1923.7729999999999</v>
      </c>
      <c r="L2149" s="3">
        <v>0.65312353073752627</v>
      </c>
      <c r="M2149" s="3">
        <v>0.79202895896901626</v>
      </c>
      <c r="N2149" s="3">
        <v>3.3120861458453938</v>
      </c>
      <c r="O2149" s="3">
        <v>-27.998822056340853</v>
      </c>
      <c r="P2149" s="3">
        <v>88.711413293224581</v>
      </c>
      <c r="Q2149" s="3">
        <v>5.0643140386000551</v>
      </c>
      <c r="R2149" s="3">
        <v>0.72940858170295542</v>
      </c>
      <c r="S2149" s="3">
        <v>3.3014088289015149</v>
      </c>
      <c r="T2149" s="3">
        <v>0.76061501775302531</v>
      </c>
      <c r="U2149" s="4">
        <v>0.13737982477330879</v>
      </c>
    </row>
    <row r="2150" spans="1:21" x14ac:dyDescent="0.25">
      <c r="A2150">
        <v>4536</v>
      </c>
      <c r="B2150" t="s">
        <v>20</v>
      </c>
      <c r="C2150" s="1">
        <v>41659.12306341435</v>
      </c>
      <c r="D2150">
        <v>572.71900000000005</v>
      </c>
      <c r="E2150">
        <v>303.27600000000001</v>
      </c>
      <c r="F2150">
        <v>1989.43</v>
      </c>
      <c r="G2150">
        <v>-1.02</v>
      </c>
      <c r="H2150" s="1">
        <v>41659.123063379629</v>
      </c>
      <c r="I2150">
        <v>576.93499999999995</v>
      </c>
      <c r="J2150">
        <v>396.43299999999999</v>
      </c>
      <c r="K2150">
        <v>1975.529</v>
      </c>
      <c r="L2150" s="3">
        <v>0.71453260400435836</v>
      </c>
      <c r="M2150" s="3">
        <v>0.90033777216768429</v>
      </c>
      <c r="N2150" s="3">
        <v>3.3079452273706251</v>
      </c>
      <c r="O2150" s="3">
        <v>-20.26503914780313</v>
      </c>
      <c r="P2150" s="3">
        <v>88.652770946687909</v>
      </c>
      <c r="Q2150" s="3">
        <v>4.3435830793217809</v>
      </c>
      <c r="R2150" s="3">
        <v>0.76548260665640555</v>
      </c>
      <c r="S2150" s="3">
        <v>3.299572616348371</v>
      </c>
      <c r="T2150" s="3">
        <v>0.88011024719253328</v>
      </c>
      <c r="U2150" s="4">
        <v>0.1439846188632728</v>
      </c>
    </row>
    <row r="2151" spans="1:21" x14ac:dyDescent="0.25">
      <c r="A2151">
        <v>4530</v>
      </c>
      <c r="B2151" t="s">
        <v>20</v>
      </c>
      <c r="C2151" s="1">
        <v>41658.98417152778</v>
      </c>
      <c r="D2151">
        <v>551.99300000000005</v>
      </c>
      <c r="E2151">
        <v>340.15699999999998</v>
      </c>
      <c r="F2151">
        <v>1989.7339999999999</v>
      </c>
      <c r="G2151">
        <v>-0.59</v>
      </c>
      <c r="H2151" s="1">
        <v>41658.984171481483</v>
      </c>
      <c r="I2151">
        <v>561.71900000000005</v>
      </c>
      <c r="J2151">
        <v>374.68</v>
      </c>
      <c r="K2151">
        <v>1997.4949999999999</v>
      </c>
      <c r="L2151" s="3">
        <v>0.9326939121102753</v>
      </c>
      <c r="M2151" s="3">
        <v>1.3310875520053045</v>
      </c>
      <c r="N2151" s="3">
        <v>3.5673729791693538</v>
      </c>
      <c r="O2151" s="3">
        <v>22.966113956149311</v>
      </c>
      <c r="P2151" s="3">
        <v>88.293244432672964</v>
      </c>
      <c r="Q2151" s="3">
        <v>-177.82385431595247</v>
      </c>
      <c r="R2151" s="3">
        <v>1.0136645731522549</v>
      </c>
      <c r="S2151" s="3">
        <v>3.5616445048906371</v>
      </c>
      <c r="T2151" s="3">
        <v>1.2775375949693171</v>
      </c>
      <c r="U2151" s="4">
        <v>0.15246378053051593</v>
      </c>
    </row>
    <row r="2152" spans="1:21" x14ac:dyDescent="0.25">
      <c r="A2152">
        <v>1170</v>
      </c>
      <c r="B2152" t="s">
        <v>20</v>
      </c>
      <c r="C2152" s="1">
        <v>41083.674699108793</v>
      </c>
      <c r="D2152">
        <v>368.19799999999998</v>
      </c>
      <c r="E2152">
        <v>264.262</v>
      </c>
      <c r="F2152">
        <v>1947.0619999999999</v>
      </c>
      <c r="G2152">
        <v>-1.33</v>
      </c>
      <c r="H2152" s="1">
        <v>41083.674699085648</v>
      </c>
      <c r="I2152">
        <v>369.18200000000002</v>
      </c>
      <c r="J2152">
        <v>254.43299999999999</v>
      </c>
      <c r="K2152">
        <v>1972.5630000000001</v>
      </c>
      <c r="L2152" s="3">
        <v>2.7386003947597319</v>
      </c>
      <c r="M2152" s="3">
        <v>4.0752314231382893</v>
      </c>
      <c r="N2152" s="3">
        <v>6.2147647111743902</v>
      </c>
      <c r="O2152" s="3">
        <v>-83.783275714343958</v>
      </c>
      <c r="P2152" s="3">
        <v>-11.897085638507026</v>
      </c>
      <c r="Q2152" s="3">
        <v>21.192386705394007</v>
      </c>
      <c r="R2152" s="3">
        <v>6.1367005165780029</v>
      </c>
      <c r="S2152" s="3">
        <v>4.1293885051193087</v>
      </c>
      <c r="T2152" s="3">
        <v>2.79274669661595</v>
      </c>
      <c r="U2152" s="4">
        <v>0.58406126294867844</v>
      </c>
    </row>
    <row r="2153" spans="1:21" x14ac:dyDescent="0.25">
      <c r="A2153">
        <v>4544</v>
      </c>
      <c r="B2153" t="s">
        <v>20</v>
      </c>
      <c r="C2153" s="1">
        <v>41659.215222141203</v>
      </c>
      <c r="D2153">
        <v>581.25400000000002</v>
      </c>
      <c r="E2153">
        <v>320.04000000000002</v>
      </c>
      <c r="F2153">
        <v>1968.0940000000001</v>
      </c>
      <c r="G2153">
        <v>-0.9</v>
      </c>
      <c r="H2153" s="1">
        <v>41659.215222164348</v>
      </c>
      <c r="I2153">
        <v>588.41899999999998</v>
      </c>
      <c r="J2153">
        <v>409.97800000000001</v>
      </c>
      <c r="K2153">
        <v>1959.377</v>
      </c>
      <c r="L2153" s="3">
        <v>0.74711170979966557</v>
      </c>
      <c r="M2153" s="3">
        <v>1.1288947961164406</v>
      </c>
      <c r="N2153" s="3">
        <v>3.1038686450305311</v>
      </c>
      <c r="O2153" s="3">
        <v>15.99604712490124</v>
      </c>
      <c r="P2153" s="3">
        <v>88.119038202957555</v>
      </c>
      <c r="Q2153" s="3">
        <v>-178.37024831834685</v>
      </c>
      <c r="R2153" s="3">
        <v>0.78708112702634025</v>
      </c>
      <c r="S2153" s="3">
        <v>3.1001428492306786</v>
      </c>
      <c r="T2153" s="3">
        <v>1.0969743846251276</v>
      </c>
      <c r="U2153" s="4">
        <v>0.1535772543492383</v>
      </c>
    </row>
    <row r="2154" spans="1:21" x14ac:dyDescent="0.25">
      <c r="A2154">
        <v>4666</v>
      </c>
      <c r="B2154" t="s">
        <v>20</v>
      </c>
      <c r="C2154" s="1">
        <v>41676.515194560183</v>
      </c>
      <c r="D2154">
        <v>512.06399999999996</v>
      </c>
      <c r="E2154">
        <v>318.21100000000001</v>
      </c>
      <c r="F2154">
        <v>2033.626</v>
      </c>
      <c r="G2154">
        <v>-1.42</v>
      </c>
      <c r="H2154" s="1">
        <v>41676.515194560183</v>
      </c>
      <c r="I2154">
        <v>543.49199999999996</v>
      </c>
      <c r="J2154">
        <v>350.87700000000001</v>
      </c>
      <c r="K2154">
        <v>2004.2439999999999</v>
      </c>
      <c r="L2154" s="3">
        <v>0.84291836418438981</v>
      </c>
      <c r="M2154" s="3">
        <v>1.5966535454199466</v>
      </c>
      <c r="N2154" s="3">
        <v>3.5486380448996404</v>
      </c>
      <c r="O2154" s="3">
        <v>22.170077295196197</v>
      </c>
      <c r="P2154" s="3">
        <v>88.422976805666124</v>
      </c>
      <c r="Q2154" s="3">
        <v>-179.5642006451865</v>
      </c>
      <c r="R2154" s="3">
        <v>0.98530493469866087</v>
      </c>
      <c r="S2154" s="3">
        <v>3.5469110154580221</v>
      </c>
      <c r="T2154" s="3">
        <v>1.5040010098009589</v>
      </c>
      <c r="U2154" s="4">
        <v>0.18585180526008102</v>
      </c>
    </row>
    <row r="2155" spans="1:21" x14ac:dyDescent="0.25">
      <c r="A2155">
        <v>4563</v>
      </c>
      <c r="B2155" t="s">
        <v>20</v>
      </c>
      <c r="C2155" s="1">
        <v>41659.61143769676</v>
      </c>
      <c r="D2155">
        <v>576.68200000000002</v>
      </c>
      <c r="E2155">
        <v>327.05</v>
      </c>
      <c r="F2155">
        <v>1973.885</v>
      </c>
      <c r="G2155">
        <v>-0.82</v>
      </c>
      <c r="H2155" s="1">
        <v>41659.611437708336</v>
      </c>
      <c r="I2155">
        <v>587.23500000000001</v>
      </c>
      <c r="J2155">
        <v>349.40199999999999</v>
      </c>
      <c r="K2155">
        <v>1971.8389999999999</v>
      </c>
      <c r="L2155" s="3">
        <v>0.76649809487887643</v>
      </c>
      <c r="M2155" s="3">
        <v>1.2458212704186311</v>
      </c>
      <c r="N2155" s="3">
        <v>3.8733838392767694</v>
      </c>
      <c r="O2155" s="3">
        <v>23.951809959733339</v>
      </c>
      <c r="P2155" s="3">
        <v>89.535361379663172</v>
      </c>
      <c r="Q2155" s="3">
        <v>-178.33048067294814</v>
      </c>
      <c r="R2155" s="3">
        <v>0.87245799314325723</v>
      </c>
      <c r="S2155" s="3">
        <v>3.8712407655928018</v>
      </c>
      <c r="T2155" s="3">
        <v>1.1789384184576193</v>
      </c>
      <c r="U2155" s="4">
        <v>0.16273805102196359</v>
      </c>
    </row>
    <row r="2156" spans="1:21" x14ac:dyDescent="0.25">
      <c r="A2156">
        <v>886</v>
      </c>
      <c r="B2156" t="s">
        <v>20</v>
      </c>
      <c r="C2156" s="1">
        <v>41037.393961192131</v>
      </c>
      <c r="D2156">
        <v>659.28200000000004</v>
      </c>
      <c r="E2156">
        <v>64.921999999999997</v>
      </c>
      <c r="F2156">
        <v>1959.864</v>
      </c>
      <c r="G2156">
        <v>-0.99</v>
      </c>
      <c r="H2156" s="1">
        <v>41037.393961226851</v>
      </c>
      <c r="I2156">
        <v>688.79499999999996</v>
      </c>
      <c r="J2156">
        <v>148.84399999999999</v>
      </c>
      <c r="K2156">
        <v>1944.4179999999999</v>
      </c>
      <c r="L2156" s="3">
        <v>0.72927736346039385</v>
      </c>
      <c r="M2156" s="3">
        <v>1.1332194290113666</v>
      </c>
      <c r="N2156" s="3">
        <v>2.9859366390983544</v>
      </c>
      <c r="O2156" s="3">
        <v>-41.893926061871362</v>
      </c>
      <c r="P2156" s="3">
        <v>-90.782264063292928</v>
      </c>
      <c r="Q2156" s="3">
        <v>165.71579959361159</v>
      </c>
      <c r="R2156" s="3">
        <v>1.1760856389271339</v>
      </c>
      <c r="S2156" s="3">
        <v>2.8889375989695907</v>
      </c>
      <c r="T2156" s="3">
        <v>0.96861975336923933</v>
      </c>
      <c r="U2156" s="4">
        <v>0.13491359749020526</v>
      </c>
    </row>
    <row r="2157" spans="1:21" x14ac:dyDescent="0.25">
      <c r="A2157">
        <v>788</v>
      </c>
      <c r="B2157" t="s">
        <v>20</v>
      </c>
      <c r="C2157" s="1">
        <v>41002.781944340277</v>
      </c>
      <c r="D2157">
        <v>680.31399999999996</v>
      </c>
      <c r="E2157">
        <v>115.214</v>
      </c>
      <c r="F2157">
        <v>1994.9159999999999</v>
      </c>
      <c r="G2157">
        <v>-0.9</v>
      </c>
      <c r="H2157" s="1">
        <v>41002.781944374998</v>
      </c>
      <c r="I2157">
        <v>668.95</v>
      </c>
      <c r="J2157">
        <v>110.2</v>
      </c>
      <c r="K2157">
        <v>1987.816</v>
      </c>
      <c r="L2157" s="3">
        <v>1.2064313697333873</v>
      </c>
      <c r="M2157" s="3">
        <v>1.5182992084306286</v>
      </c>
      <c r="N2157" s="3">
        <v>3.11743924182902</v>
      </c>
      <c r="O2157" s="3">
        <v>-69.087870860759168</v>
      </c>
      <c r="P2157" s="3">
        <v>-90.941749164465534</v>
      </c>
      <c r="Q2157" s="3">
        <v>162.56711107591295</v>
      </c>
      <c r="R2157" s="3">
        <v>1.7136817024779702</v>
      </c>
      <c r="S2157" s="3">
        <v>2.9960594245789167</v>
      </c>
      <c r="T2157" s="3">
        <v>1.2392495704407338</v>
      </c>
      <c r="U2157" s="4">
        <v>0.16045159000845338</v>
      </c>
    </row>
    <row r="2158" spans="1:21" x14ac:dyDescent="0.25">
      <c r="A2158">
        <v>761</v>
      </c>
      <c r="B2158" t="s">
        <v>20</v>
      </c>
      <c r="C2158" s="1">
        <v>40990.477580243052</v>
      </c>
      <c r="D2158">
        <v>679.09400000000005</v>
      </c>
      <c r="E2158">
        <v>127.102</v>
      </c>
      <c r="F2158">
        <v>2032.1020000000001</v>
      </c>
      <c r="G2158">
        <v>-0.54</v>
      </c>
      <c r="H2158" s="1">
        <v>40990.477580324077</v>
      </c>
      <c r="I2158">
        <v>674.59799999999996</v>
      </c>
      <c r="J2158">
        <v>92.888000000000005</v>
      </c>
      <c r="K2158">
        <v>2025.3389999999999</v>
      </c>
      <c r="L2158" s="3">
        <v>1.2782481640936609</v>
      </c>
      <c r="M2158" s="3">
        <v>1.7274109923191783</v>
      </c>
      <c r="N2158" s="3">
        <v>3.7742971151048499</v>
      </c>
      <c r="O2158" s="3">
        <v>-81.362293650794086</v>
      </c>
      <c r="P2158" s="3">
        <v>-90.840708359133515</v>
      </c>
      <c r="Q2158" s="3">
        <v>158.40237275253921</v>
      </c>
      <c r="R2158" s="3">
        <v>2.1343581614603409</v>
      </c>
      <c r="S2158" s="3">
        <v>3.5478413026957725</v>
      </c>
      <c r="T2158" s="3">
        <v>1.2820582036733867</v>
      </c>
      <c r="U2158" s="4">
        <v>0.16742911502628191</v>
      </c>
    </row>
    <row r="2159" spans="1:21" x14ac:dyDescent="0.25">
      <c r="A2159">
        <v>616</v>
      </c>
      <c r="B2159" t="s">
        <v>20</v>
      </c>
      <c r="C2159" s="1">
        <v>40969.213184074077</v>
      </c>
      <c r="D2159">
        <v>563.57500000000005</v>
      </c>
      <c r="E2159">
        <v>167.64</v>
      </c>
      <c r="F2159">
        <v>1976.933</v>
      </c>
      <c r="G2159">
        <v>-0.62</v>
      </c>
      <c r="H2159" s="1">
        <v>40969.213184050925</v>
      </c>
      <c r="I2159">
        <v>572.13300000000004</v>
      </c>
      <c r="J2159">
        <v>170.15</v>
      </c>
      <c r="K2159">
        <v>1980.0409999999999</v>
      </c>
      <c r="L2159" s="3">
        <v>0.52128448378272385</v>
      </c>
      <c r="M2159" s="3">
        <v>0.72488097269887075</v>
      </c>
      <c r="N2159" s="3">
        <v>1.2861358585698057</v>
      </c>
      <c r="O2159" s="3">
        <v>-71.543047042223151</v>
      </c>
      <c r="P2159" s="3">
        <v>47.156406517871076</v>
      </c>
      <c r="Q2159" s="3">
        <v>-152.36307118887569</v>
      </c>
      <c r="R2159" s="3">
        <v>0.74754921681915221</v>
      </c>
      <c r="S2159" s="3">
        <v>1.2390879490938858</v>
      </c>
      <c r="T2159" s="3">
        <v>0.59104487380386672</v>
      </c>
      <c r="U2159" s="4">
        <v>5.6185220406678081E-2</v>
      </c>
    </row>
    <row r="2160" spans="1:21" x14ac:dyDescent="0.25">
      <c r="A2160">
        <v>1849</v>
      </c>
      <c r="B2160" t="s">
        <v>20</v>
      </c>
      <c r="C2160" s="1">
        <v>41090.142515405096</v>
      </c>
      <c r="D2160">
        <v>590.09299999999996</v>
      </c>
      <c r="E2160">
        <v>61.265000000000001</v>
      </c>
      <c r="F2160">
        <v>2090.623</v>
      </c>
      <c r="G2160">
        <v>-0.77</v>
      </c>
      <c r="H2160" s="1">
        <v>41090.142515324071</v>
      </c>
      <c r="I2160">
        <v>607.52200000000005</v>
      </c>
      <c r="J2160">
        <v>7.7409999999999997</v>
      </c>
      <c r="K2160">
        <v>2107.9409999999998</v>
      </c>
      <c r="L2160" s="3">
        <v>0.98553450289744537</v>
      </c>
      <c r="M2160" s="3">
        <v>1.3436279769970969</v>
      </c>
      <c r="N2160" s="3">
        <v>2.4318474287618219</v>
      </c>
      <c r="O2160" s="3">
        <v>-77.201694509701937</v>
      </c>
      <c r="P2160" s="3">
        <v>98.479215662013829</v>
      </c>
      <c r="Q2160" s="3">
        <v>-44.902888973181405</v>
      </c>
      <c r="R2160" s="3">
        <v>1.7949921641348965</v>
      </c>
      <c r="S2160" s="3">
        <v>2.0973585001420512</v>
      </c>
      <c r="T2160" s="3">
        <v>1.0050360228842692</v>
      </c>
      <c r="U2160" s="4">
        <v>0.1455189703257922</v>
      </c>
    </row>
    <row r="2161" spans="1:21" x14ac:dyDescent="0.25">
      <c r="A2161">
        <v>4154</v>
      </c>
      <c r="B2161" t="s">
        <v>20</v>
      </c>
      <c r="C2161" s="1">
        <v>41575.829348715277</v>
      </c>
      <c r="D2161">
        <v>565.70899999999995</v>
      </c>
      <c r="E2161">
        <v>89.001999999999995</v>
      </c>
      <c r="F2161">
        <v>2128.723</v>
      </c>
      <c r="G2161">
        <v>-1.21</v>
      </c>
      <c r="H2161" s="1">
        <v>41575.829348622683</v>
      </c>
      <c r="I2161">
        <v>600.84199999999998</v>
      </c>
      <c r="J2161">
        <v>155.501</v>
      </c>
      <c r="K2161">
        <v>2154.6750000000002</v>
      </c>
      <c r="L2161" s="3">
        <v>1.2647115227881465</v>
      </c>
      <c r="M2161" s="3">
        <v>2.9604401285031177</v>
      </c>
      <c r="N2161" s="3">
        <v>4.3617820155708573</v>
      </c>
      <c r="O2161" s="3">
        <v>-76.14927437246746</v>
      </c>
      <c r="P2161" s="3">
        <v>84.555099855534351</v>
      </c>
      <c r="Q2161" s="3">
        <v>-12.416542909584356</v>
      </c>
      <c r="R2161" s="3">
        <v>3.0380922225126596</v>
      </c>
      <c r="S2161" s="3">
        <v>4.2421543542770053</v>
      </c>
      <c r="T2161" s="3">
        <v>1.4081111552832226</v>
      </c>
      <c r="U2161" s="4">
        <v>0.19646839606581259</v>
      </c>
    </row>
    <row r="2162" spans="1:21" x14ac:dyDescent="0.25">
      <c r="A2162">
        <v>1950</v>
      </c>
      <c r="B2162" t="s">
        <v>20</v>
      </c>
      <c r="C2162" s="1">
        <v>41099.417739432873</v>
      </c>
      <c r="D2162">
        <v>588.87400000000002</v>
      </c>
      <c r="E2162">
        <v>35.052</v>
      </c>
      <c r="F2162">
        <v>2106.1680000000001</v>
      </c>
      <c r="G2162">
        <v>-0.49</v>
      </c>
      <c r="H2162" s="1">
        <v>41099.417739456017</v>
      </c>
      <c r="I2162">
        <v>586.81799999999998</v>
      </c>
      <c r="J2162">
        <v>4.71</v>
      </c>
      <c r="K2162">
        <v>2092.3879999999999</v>
      </c>
      <c r="L2162" s="3">
        <v>1.3900528769568969</v>
      </c>
      <c r="M2162" s="3">
        <v>2.5583904584566741</v>
      </c>
      <c r="N2162" s="3">
        <v>3.5088191617540474</v>
      </c>
      <c r="O2162" s="3">
        <v>-79.36714369523574</v>
      </c>
      <c r="P2162" s="3">
        <v>91.158836929666109</v>
      </c>
      <c r="Q2162" s="3">
        <v>-32.640994592089875</v>
      </c>
      <c r="R2162" s="3">
        <v>2.8130594754184131</v>
      </c>
      <c r="S2162" s="3">
        <v>3.2614120556854589</v>
      </c>
      <c r="T2162" s="3">
        <v>1.4451645395870401</v>
      </c>
      <c r="U2162" s="4">
        <v>0.18851386835375458</v>
      </c>
    </row>
    <row r="2163" spans="1:21" x14ac:dyDescent="0.25">
      <c r="A2163">
        <v>294</v>
      </c>
      <c r="B2163" t="s">
        <v>20</v>
      </c>
      <c r="C2163" s="1">
        <v>40967.478618425928</v>
      </c>
      <c r="D2163">
        <v>375.209</v>
      </c>
      <c r="E2163">
        <v>156.36199999999999</v>
      </c>
      <c r="F2163">
        <v>2006.194</v>
      </c>
      <c r="G2163">
        <v>-1.0900000000000001</v>
      </c>
      <c r="H2163" s="1">
        <v>40967.478618414352</v>
      </c>
      <c r="I2163">
        <v>422.71499999999997</v>
      </c>
      <c r="J2163">
        <v>105.705</v>
      </c>
      <c r="K2163">
        <v>1987.68</v>
      </c>
      <c r="L2163" s="3">
        <v>2.0329739169072871</v>
      </c>
      <c r="M2163" s="3">
        <v>3.1647923188998122</v>
      </c>
      <c r="N2163" s="3">
        <v>4.0179341799182007</v>
      </c>
      <c r="O2163" s="3">
        <v>-81.381680143179707</v>
      </c>
      <c r="P2163" s="3">
        <v>-43.57600715042998</v>
      </c>
      <c r="Q2163" s="3">
        <v>68.401432005788607</v>
      </c>
      <c r="R2163" s="3">
        <v>3.870065479072025</v>
      </c>
      <c r="S2163" s="3">
        <v>3.2908498223896885</v>
      </c>
      <c r="T2163" s="3">
        <v>2.056117667216995</v>
      </c>
      <c r="U2163" s="4">
        <v>0.39081053780803959</v>
      </c>
    </row>
    <row r="2164" spans="1:21" x14ac:dyDescent="0.25">
      <c r="A2164">
        <v>3978</v>
      </c>
      <c r="B2164" t="s">
        <v>20</v>
      </c>
      <c r="C2164" s="1">
        <v>41543.703078506944</v>
      </c>
      <c r="D2164">
        <v>909.21799999999996</v>
      </c>
      <c r="E2164">
        <v>382.524</v>
      </c>
      <c r="F2164">
        <v>2087.27</v>
      </c>
      <c r="G2164">
        <v>-0.55000000000000004</v>
      </c>
      <c r="H2164" s="1">
        <v>41543.703078495368</v>
      </c>
      <c r="I2164">
        <v>892.86300000000006</v>
      </c>
      <c r="J2164">
        <v>446.55799999999999</v>
      </c>
      <c r="K2164">
        <v>2091.29</v>
      </c>
      <c r="L2164" s="3">
        <v>0.98023798095464942</v>
      </c>
      <c r="M2164" s="3">
        <v>1.6587935620724998</v>
      </c>
      <c r="N2164" s="3">
        <v>4.1484428518523089</v>
      </c>
      <c r="O2164" s="3">
        <v>-24.599460113637374</v>
      </c>
      <c r="P2164" s="3">
        <v>84.624247511737721</v>
      </c>
      <c r="Q2164" s="3">
        <v>1.9091840121295551</v>
      </c>
      <c r="R2164" s="3">
        <v>1.1275588020612304</v>
      </c>
      <c r="S2164" s="3">
        <v>4.1332940176679358</v>
      </c>
      <c r="T2164" s="3">
        <v>1.5903530633436276</v>
      </c>
      <c r="U2164" s="4">
        <v>0.19554912994308715</v>
      </c>
    </row>
    <row r="2165" spans="1:21" x14ac:dyDescent="0.25">
      <c r="A2165">
        <v>4365</v>
      </c>
      <c r="B2165" t="s">
        <v>20</v>
      </c>
      <c r="C2165" s="1">
        <v>41630.460787951386</v>
      </c>
      <c r="D2165">
        <v>957.37699999999995</v>
      </c>
      <c r="E2165">
        <v>503.834</v>
      </c>
      <c r="F2165">
        <v>2115.0070000000001</v>
      </c>
      <c r="G2165">
        <v>-0.87</v>
      </c>
      <c r="H2165" s="1">
        <v>41630.46078789352</v>
      </c>
      <c r="I2165">
        <v>944.23199999999997</v>
      </c>
      <c r="J2165">
        <v>521.69500000000005</v>
      </c>
      <c r="K2165">
        <v>2124.2669999999998</v>
      </c>
      <c r="L2165" s="3">
        <v>0.91806391372946472</v>
      </c>
      <c r="M2165" s="3">
        <v>1.5095877785458516</v>
      </c>
      <c r="N2165" s="3">
        <v>3.9185729960383271</v>
      </c>
      <c r="O2165" s="3">
        <v>30.816219280441864</v>
      </c>
      <c r="P2165" s="3">
        <v>-83.939897778250227</v>
      </c>
      <c r="Q2165" s="3">
        <v>-177.72107629236834</v>
      </c>
      <c r="R2165" s="3">
        <v>1.0927479659466144</v>
      </c>
      <c r="S2165" s="3">
        <v>3.9020200571501391</v>
      </c>
      <c r="T2165" s="3">
        <v>1.4141123611611874</v>
      </c>
      <c r="U2165" s="4">
        <v>0.17549483139462385</v>
      </c>
    </row>
    <row r="2166" spans="1:21" x14ac:dyDescent="0.25">
      <c r="A2166">
        <v>3989</v>
      </c>
      <c r="B2166" t="s">
        <v>20</v>
      </c>
      <c r="C2166" s="1">
        <v>41545.966006284725</v>
      </c>
      <c r="D2166">
        <v>904.64599999999996</v>
      </c>
      <c r="E2166">
        <v>388.92500000000001</v>
      </c>
      <c r="F2166">
        <v>2095.5</v>
      </c>
      <c r="G2166">
        <v>-0.5</v>
      </c>
      <c r="H2166" s="1">
        <v>41545.966006180555</v>
      </c>
      <c r="I2166">
        <v>893.29700000000003</v>
      </c>
      <c r="J2166">
        <v>486.18299999999999</v>
      </c>
      <c r="K2166">
        <v>2090.9949999999999</v>
      </c>
      <c r="L2166" s="3">
        <v>0.97909440059986652</v>
      </c>
      <c r="M2166" s="3">
        <v>1.697125251279981</v>
      </c>
      <c r="N2166" s="3">
        <v>4.3894715838505727</v>
      </c>
      <c r="O2166" s="3">
        <v>-23.9932994627504</v>
      </c>
      <c r="P2166" s="3">
        <v>85.679412571399283</v>
      </c>
      <c r="Q2166" s="3">
        <v>2.2930816455604517</v>
      </c>
      <c r="R2166" s="3">
        <v>1.1302430909222494</v>
      </c>
      <c r="S2166" s="3">
        <v>4.378872545508159</v>
      </c>
      <c r="T2166" s="3">
        <v>1.6210773198122297</v>
      </c>
      <c r="U2166" s="4">
        <v>0.18990018560580191</v>
      </c>
    </row>
    <row r="2167" spans="1:21" x14ac:dyDescent="0.25">
      <c r="A2167">
        <v>5057</v>
      </c>
      <c r="B2167" t="s">
        <v>20</v>
      </c>
      <c r="C2167" s="1">
        <v>41781.997737303238</v>
      </c>
      <c r="D2167">
        <v>952.5</v>
      </c>
      <c r="E2167">
        <v>380.39</v>
      </c>
      <c r="F2167">
        <v>2110.4349999999999</v>
      </c>
      <c r="G2167">
        <v>-1.24</v>
      </c>
      <c r="H2167" s="1">
        <v>41781.997737187499</v>
      </c>
      <c r="I2167">
        <v>929.34400000000005</v>
      </c>
      <c r="J2167">
        <v>482.84800000000001</v>
      </c>
      <c r="K2167">
        <v>2114.741</v>
      </c>
      <c r="L2167" s="3">
        <v>0.96107146693707335</v>
      </c>
      <c r="M2167" s="3">
        <v>1.3603889217621645</v>
      </c>
      <c r="N2167" s="3">
        <v>5.1465052814787429</v>
      </c>
      <c r="O2167" s="3">
        <v>-23.115301659521354</v>
      </c>
      <c r="P2167" s="3">
        <v>87.897713147486428</v>
      </c>
      <c r="Q2167" s="3">
        <v>0.70358558887804035</v>
      </c>
      <c r="R2167" s="3">
        <v>1.0290880182647015</v>
      </c>
      <c r="S2167" s="3">
        <v>5.143563676795452</v>
      </c>
      <c r="T2167" s="3">
        <v>1.3168137854781889</v>
      </c>
      <c r="U2167" s="4">
        <v>0.17381737547054693</v>
      </c>
    </row>
    <row r="2168" spans="1:21" x14ac:dyDescent="0.25">
      <c r="A2168">
        <v>3988</v>
      </c>
      <c r="B2168" t="s">
        <v>20</v>
      </c>
      <c r="C2168" s="1">
        <v>41545.849125243054</v>
      </c>
      <c r="D2168">
        <v>890.62599999999998</v>
      </c>
      <c r="E2168">
        <v>388.92500000000001</v>
      </c>
      <c r="F2168">
        <v>2085.442</v>
      </c>
      <c r="G2168">
        <v>-0.3</v>
      </c>
      <c r="H2168" s="1">
        <v>41545.849125185188</v>
      </c>
      <c r="I2168">
        <v>880.62699999999995</v>
      </c>
      <c r="J2168">
        <v>484.62799999999999</v>
      </c>
      <c r="K2168">
        <v>2091.2719999999999</v>
      </c>
      <c r="L2168" s="3">
        <v>0.95604097731188109</v>
      </c>
      <c r="M2168" s="3">
        <v>1.5452344551779507</v>
      </c>
      <c r="N2168" s="3">
        <v>4.1737598320172662</v>
      </c>
      <c r="O2168" s="3">
        <v>31.813646227982186</v>
      </c>
      <c r="P2168" s="3">
        <v>-87.829150352778043</v>
      </c>
      <c r="Q2168" s="3">
        <v>-178.66858029221376</v>
      </c>
      <c r="R2168" s="3">
        <v>1.1368560454361614</v>
      </c>
      <c r="S2168" s="3">
        <v>4.1715748988894461</v>
      </c>
      <c r="T2168" s="3">
        <v>1.4074011189395605</v>
      </c>
      <c r="U2168" s="4">
        <v>0.18314633417386017</v>
      </c>
    </row>
    <row r="2169" spans="1:21" x14ac:dyDescent="0.25">
      <c r="A2169">
        <v>3990</v>
      </c>
      <c r="B2169" t="s">
        <v>20</v>
      </c>
      <c r="C2169" s="1">
        <v>41546.131402476851</v>
      </c>
      <c r="D2169">
        <v>940.61300000000006</v>
      </c>
      <c r="E2169">
        <v>358.14</v>
      </c>
      <c r="F2169">
        <v>2079.0410000000002</v>
      </c>
      <c r="G2169">
        <v>-0.73</v>
      </c>
      <c r="H2169" s="1">
        <v>41546.131402361112</v>
      </c>
      <c r="I2169">
        <v>923.62400000000002</v>
      </c>
      <c r="J2169">
        <v>472.17200000000003</v>
      </c>
      <c r="K2169">
        <v>2090.877</v>
      </c>
      <c r="L2169" s="3">
        <v>0.98851271181013878</v>
      </c>
      <c r="M2169" s="3">
        <v>1.7105129253988449</v>
      </c>
      <c r="N2169" s="3">
        <v>4.7342642967536195</v>
      </c>
      <c r="O2169" s="3">
        <v>-22.720251589662251</v>
      </c>
      <c r="P2169" s="3">
        <v>84.522915098306029</v>
      </c>
      <c r="Q2169" s="3">
        <v>1.113635148798467</v>
      </c>
      <c r="R2169" s="3">
        <v>1.1258694467534269</v>
      </c>
      <c r="S2169" s="3">
        <v>4.7151516614030129</v>
      </c>
      <c r="T2169" s="3">
        <v>1.6616078723536702</v>
      </c>
      <c r="U2169" s="4">
        <v>0.19400216840436524</v>
      </c>
    </row>
    <row r="2170" spans="1:21" x14ac:dyDescent="0.25">
      <c r="A2170">
        <v>6720</v>
      </c>
      <c r="B2170" t="s">
        <v>20</v>
      </c>
      <c r="C2170" s="1">
        <v>42464.33592179398</v>
      </c>
      <c r="D2170">
        <v>985.72299999999996</v>
      </c>
      <c r="E2170">
        <v>468.78199999999998</v>
      </c>
      <c r="F2170">
        <v>2135.1239999999998</v>
      </c>
      <c r="G2170">
        <v>-1.51</v>
      </c>
      <c r="H2170" s="1">
        <v>42464.335921620368</v>
      </c>
      <c r="I2170">
        <v>1033.527</v>
      </c>
      <c r="J2170">
        <v>538.11599999999999</v>
      </c>
      <c r="K2170">
        <v>2131.6089999999999</v>
      </c>
      <c r="L2170" s="3">
        <v>1.269463611271469</v>
      </c>
      <c r="M2170" s="3">
        <v>2.7494331225736723</v>
      </c>
      <c r="N2170" s="3">
        <v>7.5738500708731031</v>
      </c>
      <c r="O2170" s="3">
        <v>-68.875319873051026</v>
      </c>
      <c r="P2170" s="3">
        <v>-100.96769699685343</v>
      </c>
      <c r="Q2170" s="3">
        <v>24.83259907447427</v>
      </c>
      <c r="R2170" s="3">
        <v>3.1494292759607561</v>
      </c>
      <c r="S2170" s="3">
        <v>7.3184552203997555</v>
      </c>
      <c r="T2170" s="3">
        <v>1.6153997712485761</v>
      </c>
      <c r="U2170" s="4">
        <v>0.15152440055962049</v>
      </c>
    </row>
    <row r="2171" spans="1:21" x14ac:dyDescent="0.25">
      <c r="A2171">
        <v>4442</v>
      </c>
      <c r="B2171" t="s">
        <v>20</v>
      </c>
      <c r="C2171" s="1">
        <v>41645.682384930558</v>
      </c>
      <c r="D2171">
        <v>935.12599999999998</v>
      </c>
      <c r="E2171">
        <v>523.95100000000002</v>
      </c>
      <c r="F2171">
        <v>2107.0819999999999</v>
      </c>
      <c r="G2171">
        <v>-0.8</v>
      </c>
      <c r="H2171" s="1">
        <v>41645.682384965279</v>
      </c>
      <c r="I2171">
        <v>936.66499999999996</v>
      </c>
      <c r="J2171">
        <v>536.61300000000006</v>
      </c>
      <c r="K2171">
        <v>2082.5459999999998</v>
      </c>
      <c r="L2171" s="3">
        <v>1.0422620298266183</v>
      </c>
      <c r="M2171" s="3">
        <v>1.5627846027956209</v>
      </c>
      <c r="N2171" s="3">
        <v>4.4484288158464489</v>
      </c>
      <c r="O2171" s="3">
        <v>34.253315895667157</v>
      </c>
      <c r="P2171" s="3">
        <v>-82.314997620966793</v>
      </c>
      <c r="Q2171" s="3">
        <v>-177.86744990044386</v>
      </c>
      <c r="R2171" s="3">
        <v>1.2287526598371414</v>
      </c>
      <c r="S2171" s="3">
        <v>4.4178802152963499</v>
      </c>
      <c r="T2171" s="3">
        <v>1.4822394386014821</v>
      </c>
      <c r="U2171" s="4">
        <v>0.17926429603552915</v>
      </c>
    </row>
    <row r="2172" spans="1:21" x14ac:dyDescent="0.25">
      <c r="A2172">
        <v>3268</v>
      </c>
      <c r="B2172" t="s">
        <v>20</v>
      </c>
      <c r="C2172" s="1">
        <v>41335.623383842591</v>
      </c>
      <c r="D2172">
        <v>960.12</v>
      </c>
      <c r="E2172">
        <v>531.26599999999996</v>
      </c>
      <c r="F2172">
        <v>2101.2910000000002</v>
      </c>
      <c r="G2172">
        <v>-0.95</v>
      </c>
      <c r="H2172" s="1">
        <v>41335.623383761573</v>
      </c>
      <c r="I2172">
        <v>968.61599999999999</v>
      </c>
      <c r="J2172">
        <v>554.18700000000001</v>
      </c>
      <c r="K2172">
        <v>2120.2779999999998</v>
      </c>
      <c r="L2172" s="3">
        <v>1.1445364138302918</v>
      </c>
      <c r="M2172" s="3">
        <v>2.0996766452176083</v>
      </c>
      <c r="N2172" s="3">
        <v>4.6083723002424923</v>
      </c>
      <c r="O2172" s="3">
        <v>-72.079495909398901</v>
      </c>
      <c r="P2172" s="3">
        <v>-102.16960412905807</v>
      </c>
      <c r="Q2172" s="3">
        <v>27.328866588872593</v>
      </c>
      <c r="R2172" s="3">
        <v>2.3024218402084671</v>
      </c>
      <c r="S2172" s="3">
        <v>4.4545832463048782</v>
      </c>
      <c r="T2172" s="3">
        <v>1.2835840137836385</v>
      </c>
      <c r="U2172" s="4">
        <v>0.15505989830380146</v>
      </c>
    </row>
    <row r="2173" spans="1:21" x14ac:dyDescent="0.25">
      <c r="A2173">
        <v>3959</v>
      </c>
      <c r="B2173" t="s">
        <v>20</v>
      </c>
      <c r="C2173" s="1">
        <v>41538.661594050929</v>
      </c>
      <c r="D2173">
        <v>903.42700000000002</v>
      </c>
      <c r="E2173">
        <v>361.18799999999999</v>
      </c>
      <c r="F2173">
        <v>2070.2020000000002</v>
      </c>
      <c r="G2173">
        <v>-0.16</v>
      </c>
      <c r="H2173" s="1">
        <v>41538.661594050929</v>
      </c>
      <c r="I2173">
        <v>878.99900000000002</v>
      </c>
      <c r="J2173">
        <v>440.76900000000001</v>
      </c>
      <c r="K2173">
        <v>2079.64</v>
      </c>
      <c r="L2173" s="3">
        <v>1.4207418337558009</v>
      </c>
      <c r="M2173" s="3">
        <v>2.2437472462420911</v>
      </c>
      <c r="N2173" s="3">
        <v>4.3098195485704913</v>
      </c>
      <c r="O2173" s="3">
        <v>-78.794532372446838</v>
      </c>
      <c r="P2173" s="3">
        <v>-98.990318282815423</v>
      </c>
      <c r="Q2173" s="3">
        <v>17.568642716695305</v>
      </c>
      <c r="R2173" s="3">
        <v>2.274188381861336</v>
      </c>
      <c r="S2173" s="3">
        <v>4.2577296847818502</v>
      </c>
      <c r="T2173" s="3">
        <v>1.4610471320311262</v>
      </c>
      <c r="U2173" s="4">
        <v>0.18837140002866834</v>
      </c>
    </row>
    <row r="2174" spans="1:21" x14ac:dyDescent="0.25">
      <c r="A2174">
        <v>3615</v>
      </c>
      <c r="B2174" t="s">
        <v>20</v>
      </c>
      <c r="C2174" s="1">
        <v>41456.394930405091</v>
      </c>
      <c r="D2174">
        <v>1030.8340000000001</v>
      </c>
      <c r="E2174">
        <v>503.22500000000002</v>
      </c>
      <c r="F2174">
        <v>2087.88</v>
      </c>
      <c r="G2174">
        <v>-0.36</v>
      </c>
      <c r="H2174" s="1">
        <v>41456.394930324073</v>
      </c>
      <c r="I2174">
        <v>1012.2430000000001</v>
      </c>
      <c r="J2174">
        <v>555.42499999999995</v>
      </c>
      <c r="K2174">
        <v>2100.2559999999999</v>
      </c>
      <c r="L2174" s="3">
        <v>1.1093072052439117</v>
      </c>
      <c r="M2174" s="3">
        <v>2.1043680498129933</v>
      </c>
      <c r="N2174" s="3">
        <v>4.0940267595863613</v>
      </c>
      <c r="O2174" s="3">
        <v>-68.796349523724587</v>
      </c>
      <c r="P2174" s="3">
        <v>-97.115632496467569</v>
      </c>
      <c r="Q2174" s="3">
        <v>14.954712175044522</v>
      </c>
      <c r="R2174" s="3">
        <v>2.0588180924179369</v>
      </c>
      <c r="S2174" s="3">
        <v>4.0469085039877655</v>
      </c>
      <c r="T2174" s="3">
        <v>1.2935462300069958</v>
      </c>
      <c r="U2174" s="4">
        <v>0.18082941742165776</v>
      </c>
    </row>
    <row r="2175" spans="1:21" x14ac:dyDescent="0.25">
      <c r="A2175">
        <v>4147</v>
      </c>
      <c r="B2175" t="s">
        <v>20</v>
      </c>
      <c r="C2175" s="1">
        <v>41574.550206053238</v>
      </c>
      <c r="D2175">
        <v>937.87</v>
      </c>
      <c r="E2175">
        <v>531.87599999999998</v>
      </c>
      <c r="F2175">
        <v>2103.4250000000002</v>
      </c>
      <c r="G2175">
        <v>-1.1200000000000001</v>
      </c>
      <c r="H2175" s="1">
        <v>41574.550205949075</v>
      </c>
      <c r="I2175">
        <v>925.90499999999997</v>
      </c>
      <c r="J2175">
        <v>544.72699999999998</v>
      </c>
      <c r="K2175">
        <v>2126.02</v>
      </c>
      <c r="L2175" s="3">
        <v>0.9983671770799758</v>
      </c>
      <c r="M2175" s="3">
        <v>1.3676054291360165</v>
      </c>
      <c r="N2175" s="3">
        <v>4.3497568161514151</v>
      </c>
      <c r="O2175" s="3">
        <v>-27.170377733160766</v>
      </c>
      <c r="P2175" s="3">
        <v>85.889844145715315</v>
      </c>
      <c r="Q2175" s="3">
        <v>1.0585583669935914</v>
      </c>
      <c r="R2175" s="3">
        <v>1.0855763312039244</v>
      </c>
      <c r="S2175" s="3">
        <v>4.3404592852313044</v>
      </c>
      <c r="T2175" s="3">
        <v>1.3224918624687234</v>
      </c>
      <c r="U2175" s="4">
        <v>0.16798626093067248</v>
      </c>
    </row>
    <row r="2176" spans="1:21" x14ac:dyDescent="0.25">
      <c r="A2176">
        <v>3468</v>
      </c>
      <c r="B2176" t="s">
        <v>20</v>
      </c>
      <c r="C2176" s="1">
        <v>41421.354063530096</v>
      </c>
      <c r="D2176">
        <v>963.16800000000001</v>
      </c>
      <c r="E2176">
        <v>540.10599999999999</v>
      </c>
      <c r="F2176">
        <v>2092.4520000000002</v>
      </c>
      <c r="G2176">
        <v>-0.27</v>
      </c>
      <c r="H2176" s="1">
        <v>41421.354063483799</v>
      </c>
      <c r="I2176">
        <v>948.33500000000004</v>
      </c>
      <c r="J2176">
        <v>548.27800000000002</v>
      </c>
      <c r="K2176">
        <v>2101.4389999999999</v>
      </c>
      <c r="L2176" s="3">
        <v>1.2115969236317594</v>
      </c>
      <c r="M2176" s="3">
        <v>2.0268083585318948</v>
      </c>
      <c r="N2176" s="3">
        <v>4.165023173565479</v>
      </c>
      <c r="O2176" s="3">
        <v>-68.657913306393255</v>
      </c>
      <c r="P2176" s="3">
        <v>-102.45126921033615</v>
      </c>
      <c r="Q2176" s="3">
        <v>24.322212828884563</v>
      </c>
      <c r="R2176" s="3">
        <v>2.1010563821733967</v>
      </c>
      <c r="S2176" s="3">
        <v>4.0632072005124655</v>
      </c>
      <c r="T2176" s="3">
        <v>1.3719405267802358</v>
      </c>
      <c r="U2176" s="4">
        <v>0.15944861227279114</v>
      </c>
    </row>
    <row r="2177" spans="1:21" x14ac:dyDescent="0.25">
      <c r="A2177">
        <v>3960</v>
      </c>
      <c r="B2177" t="s">
        <v>20</v>
      </c>
      <c r="C2177" s="1">
        <v>41539.026205243055</v>
      </c>
      <c r="D2177">
        <v>897.63599999999997</v>
      </c>
      <c r="E2177">
        <v>360.88299999999998</v>
      </c>
      <c r="F2177">
        <v>2070.8110000000001</v>
      </c>
      <c r="G2177">
        <v>-0.45</v>
      </c>
      <c r="H2177" s="1">
        <v>41539.026205150461</v>
      </c>
      <c r="I2177">
        <v>876.226</v>
      </c>
      <c r="J2177">
        <v>438.21199999999999</v>
      </c>
      <c r="K2177">
        <v>2084.2170000000001</v>
      </c>
      <c r="L2177" s="3">
        <v>1.3939404435632761</v>
      </c>
      <c r="M2177" s="3">
        <v>2.2480451460500728</v>
      </c>
      <c r="N2177" s="3">
        <v>4.6984948342687982</v>
      </c>
      <c r="O2177" s="3">
        <v>-71.136697496792735</v>
      </c>
      <c r="P2177" s="3">
        <v>-96.900185810357911</v>
      </c>
      <c r="Q2177" s="3">
        <v>14.802048089224195</v>
      </c>
      <c r="R2177" s="3">
        <v>2.2459676999037583</v>
      </c>
      <c r="S2177" s="3">
        <v>4.6461373099250523</v>
      </c>
      <c r="T2177" s="3">
        <v>1.5014630336031587</v>
      </c>
      <c r="U2177" s="4">
        <v>0.20447422338601223</v>
      </c>
    </row>
    <row r="2178" spans="1:21" x14ac:dyDescent="0.25">
      <c r="A2178">
        <v>3269</v>
      </c>
      <c r="B2178" t="s">
        <v>20</v>
      </c>
      <c r="C2178" s="1">
        <v>41335.666570324072</v>
      </c>
      <c r="D2178">
        <v>968.35</v>
      </c>
      <c r="E2178">
        <v>538.58199999999999</v>
      </c>
      <c r="F2178">
        <v>2100.377</v>
      </c>
      <c r="G2178">
        <v>-0.69</v>
      </c>
      <c r="H2178" s="1">
        <v>41335.666570289352</v>
      </c>
      <c r="I2178">
        <v>966.92600000000004</v>
      </c>
      <c r="J2178">
        <v>552.827</v>
      </c>
      <c r="K2178">
        <v>2122.654</v>
      </c>
      <c r="L2178" s="3">
        <v>1.1652266169278012</v>
      </c>
      <c r="M2178" s="3">
        <v>2.1144610014384906</v>
      </c>
      <c r="N2178" s="3">
        <v>4.5612134447045332</v>
      </c>
      <c r="O2178" s="3">
        <v>-71.103681460181861</v>
      </c>
      <c r="P2178" s="3">
        <v>-93.078776172479621</v>
      </c>
      <c r="Q2178" s="3">
        <v>15.85366377877609</v>
      </c>
      <c r="R2178" s="3">
        <v>2.2182789321196879</v>
      </c>
      <c r="S2178" s="3">
        <v>4.4598984287894154</v>
      </c>
      <c r="T2178" s="3">
        <v>1.2938069833862755</v>
      </c>
      <c r="U2178" s="4">
        <v>0.16510674800270358</v>
      </c>
    </row>
    <row r="2179" spans="1:21" x14ac:dyDescent="0.25">
      <c r="A2179">
        <v>4175</v>
      </c>
      <c r="B2179" t="s">
        <v>20</v>
      </c>
      <c r="C2179" s="1">
        <v>41582.413382824074</v>
      </c>
      <c r="D2179">
        <v>977.49400000000003</v>
      </c>
      <c r="E2179">
        <v>544.678</v>
      </c>
      <c r="F2179">
        <v>2085.442</v>
      </c>
      <c r="G2179">
        <v>0.1</v>
      </c>
      <c r="H2179" s="1">
        <v>41582.413382800929</v>
      </c>
      <c r="I2179">
        <v>969.83699999999999</v>
      </c>
      <c r="J2179">
        <v>543.75599999999997</v>
      </c>
      <c r="K2179">
        <v>2077.2289999999998</v>
      </c>
      <c r="L2179" s="3">
        <v>0.95354696801843919</v>
      </c>
      <c r="M2179" s="3">
        <v>1.3211193770453882</v>
      </c>
      <c r="N2179" s="3">
        <v>3.6195811129755673</v>
      </c>
      <c r="O2179" s="3">
        <v>38.039949182115564</v>
      </c>
      <c r="P2179" s="3">
        <v>-82.206284074907842</v>
      </c>
      <c r="Q2179" s="3">
        <v>-179.44316740254516</v>
      </c>
      <c r="R2179" s="3">
        <v>1.1243915930767798</v>
      </c>
      <c r="S2179" s="3">
        <v>3.5889161116458581</v>
      </c>
      <c r="T2179" s="3">
        <v>1.2411080057286199</v>
      </c>
      <c r="U2179" s="4">
        <v>0.14541670464451259</v>
      </c>
    </row>
    <row r="2180" spans="1:21" x14ac:dyDescent="0.25">
      <c r="A2180">
        <v>6911</v>
      </c>
      <c r="B2180" t="s">
        <v>20</v>
      </c>
      <c r="C2180" s="1">
        <v>43183.758249247687</v>
      </c>
      <c r="D2180">
        <v>1012.546</v>
      </c>
      <c r="E2180">
        <v>504.74900000000002</v>
      </c>
      <c r="F2180">
        <v>2116.5309999999999</v>
      </c>
      <c r="G2180">
        <v>-0.1</v>
      </c>
      <c r="H2180" s="1">
        <v>43183.758249178238</v>
      </c>
      <c r="I2180">
        <v>956.47900000000004</v>
      </c>
      <c r="J2180">
        <v>584.82600000000002</v>
      </c>
      <c r="K2180">
        <v>2127.3069999999998</v>
      </c>
      <c r="L2180" s="3">
        <v>1.2671651903471364</v>
      </c>
      <c r="M2180" s="3">
        <v>2.2280030614525117</v>
      </c>
      <c r="N2180" s="3">
        <v>4.1257094736500628</v>
      </c>
      <c r="O2180" s="3">
        <v>-75.204195193968999</v>
      </c>
      <c r="P2180" s="3">
        <v>-98.425111452361648</v>
      </c>
      <c r="Q2180" s="3">
        <v>27.07945191903719</v>
      </c>
      <c r="R2180" s="3">
        <v>2.441314029728801</v>
      </c>
      <c r="S2180" s="3">
        <v>3.9600270832539763</v>
      </c>
      <c r="T2180" s="3">
        <v>1.3467736199031606</v>
      </c>
      <c r="U2180" s="4">
        <v>0.18532701541329769</v>
      </c>
    </row>
    <row r="2181" spans="1:21" x14ac:dyDescent="0.25">
      <c r="A2181">
        <v>4347</v>
      </c>
      <c r="B2181" t="s">
        <v>20</v>
      </c>
      <c r="C2181" s="1">
        <v>41626.787597557872</v>
      </c>
      <c r="D2181">
        <v>924.45799999999997</v>
      </c>
      <c r="E2181">
        <v>341.07100000000003</v>
      </c>
      <c r="F2181">
        <v>2035.454</v>
      </c>
      <c r="G2181">
        <v>-0.94</v>
      </c>
      <c r="H2181" s="1">
        <v>41626.787597499999</v>
      </c>
      <c r="I2181">
        <v>905.22199999999998</v>
      </c>
      <c r="J2181">
        <v>365.524</v>
      </c>
      <c r="K2181">
        <v>2046.1479999999999</v>
      </c>
      <c r="L2181" s="3">
        <v>1.0055203583954759</v>
      </c>
      <c r="M2181" s="3">
        <v>1.3852969078232056</v>
      </c>
      <c r="N2181" s="3">
        <v>4.394827038640158</v>
      </c>
      <c r="O2181" s="3">
        <v>-20.811831548884236</v>
      </c>
      <c r="P2181" s="3">
        <v>86.219145730053469</v>
      </c>
      <c r="Q2181" s="3">
        <v>3.0565292660692216</v>
      </c>
      <c r="R2181" s="3">
        <v>1.0580131326845503</v>
      </c>
      <c r="S2181" s="3">
        <v>4.3845137476006357</v>
      </c>
      <c r="T2181" s="3">
        <v>1.3651394788082598</v>
      </c>
      <c r="U2181" s="4">
        <v>0.16303600063054111</v>
      </c>
    </row>
    <row r="2182" spans="1:21" x14ac:dyDescent="0.25">
      <c r="A2182">
        <v>4254</v>
      </c>
      <c r="B2182" t="s">
        <v>20</v>
      </c>
      <c r="C2182" s="1">
        <v>41602.00446261574</v>
      </c>
      <c r="D2182">
        <v>1036.32</v>
      </c>
      <c r="E2182">
        <v>503.53</v>
      </c>
      <c r="F2182">
        <v>2094.2809999999999</v>
      </c>
      <c r="G2182">
        <v>-1.22</v>
      </c>
      <c r="H2182" s="1">
        <v>41602.004462488425</v>
      </c>
      <c r="I2182">
        <v>1001.389</v>
      </c>
      <c r="J2182">
        <v>504.64100000000002</v>
      </c>
      <c r="K2182">
        <v>2136.9740000000002</v>
      </c>
      <c r="L2182" s="3">
        <v>0.96799346655787843</v>
      </c>
      <c r="M2182" s="3">
        <v>1.5905729639795838</v>
      </c>
      <c r="N2182" s="3">
        <v>4.4945194816182585</v>
      </c>
      <c r="O2182" s="3">
        <v>-24.020912909784016</v>
      </c>
      <c r="P2182" s="3">
        <v>85.074988876027433</v>
      </c>
      <c r="Q2182" s="3">
        <v>-1.3110833433371991</v>
      </c>
      <c r="R2182" s="3">
        <v>1.1194947608831853</v>
      </c>
      <c r="S2182" s="3">
        <v>4.473159071055079</v>
      </c>
      <c r="T2182" s="3">
        <v>1.5350692910142243</v>
      </c>
      <c r="U2182" s="4">
        <v>0.17367623548937997</v>
      </c>
    </row>
    <row r="2183" spans="1:21" x14ac:dyDescent="0.25">
      <c r="A2183">
        <v>3993</v>
      </c>
      <c r="B2183" t="s">
        <v>20</v>
      </c>
      <c r="C2183" s="1">
        <v>41548.265765717595</v>
      </c>
      <c r="D2183">
        <v>883.92</v>
      </c>
      <c r="E2183">
        <v>359.35899999999998</v>
      </c>
      <c r="F2183">
        <v>2043.3789999999999</v>
      </c>
      <c r="G2183">
        <v>-1.27</v>
      </c>
      <c r="H2183" s="1">
        <v>41548.265765671298</v>
      </c>
      <c r="I2183">
        <v>858.52800000000002</v>
      </c>
      <c r="J2183">
        <v>380.98200000000003</v>
      </c>
      <c r="K2183">
        <v>2057</v>
      </c>
      <c r="L2183" s="3">
        <v>1.0227513838510667</v>
      </c>
      <c r="M2183" s="3">
        <v>1.5970807017793496</v>
      </c>
      <c r="N2183" s="3">
        <v>5.9203815381149125</v>
      </c>
      <c r="O2183" s="3">
        <v>-27.692773468476286</v>
      </c>
      <c r="P2183" s="3">
        <v>87.693880668239203</v>
      </c>
      <c r="Q2183" s="3">
        <v>3.5259272102258583</v>
      </c>
      <c r="R2183" s="3">
        <v>1.1939006617913037</v>
      </c>
      <c r="S2183" s="3">
        <v>5.9111976320260169</v>
      </c>
      <c r="T2183" s="3">
        <v>1.5053584313309329</v>
      </c>
      <c r="U2183" s="4">
        <v>0.17430177705713601</v>
      </c>
    </row>
    <row r="2184" spans="1:21" x14ac:dyDescent="0.25">
      <c r="A2184">
        <v>4329</v>
      </c>
      <c r="B2184" t="s">
        <v>20</v>
      </c>
      <c r="C2184" s="1">
        <v>41623.436152858798</v>
      </c>
      <c r="D2184">
        <v>987.55200000000002</v>
      </c>
      <c r="E2184">
        <v>544.678</v>
      </c>
      <c r="F2184">
        <v>2089.404</v>
      </c>
      <c r="G2184">
        <v>0.41</v>
      </c>
      <c r="H2184" s="1">
        <v>41623.436152881943</v>
      </c>
      <c r="I2184">
        <v>971.81700000000001</v>
      </c>
      <c r="J2184">
        <v>557.50900000000001</v>
      </c>
      <c r="K2184">
        <v>2093.4720000000002</v>
      </c>
      <c r="L2184" s="3">
        <v>0.89543815839919672</v>
      </c>
      <c r="M2184" s="3">
        <v>1.2740988692665101</v>
      </c>
      <c r="N2184" s="3">
        <v>3.9374146343631535</v>
      </c>
      <c r="O2184" s="3">
        <v>-44.807829087181503</v>
      </c>
      <c r="P2184" s="3">
        <v>-99.794639109304256</v>
      </c>
      <c r="Q2184" s="3">
        <v>3.4216492809457804</v>
      </c>
      <c r="R2184" s="3">
        <v>1.1217350155613985</v>
      </c>
      <c r="S2184" s="3">
        <v>3.9012787434420488</v>
      </c>
      <c r="T2184" s="3">
        <v>1.1883346708164026</v>
      </c>
      <c r="U2184" s="4">
        <v>0.15712383806718644</v>
      </c>
    </row>
    <row r="2185" spans="1:21" x14ac:dyDescent="0.25">
      <c r="A2185">
        <v>4761</v>
      </c>
      <c r="B2185" t="s">
        <v>20</v>
      </c>
      <c r="C2185" s="1">
        <v>41698.102097696756</v>
      </c>
      <c r="D2185">
        <v>1035.71</v>
      </c>
      <c r="E2185">
        <v>523.03700000000003</v>
      </c>
      <c r="F2185">
        <v>2068.0680000000002</v>
      </c>
      <c r="G2185">
        <v>-0.88</v>
      </c>
      <c r="H2185" s="1">
        <v>41698.102097662035</v>
      </c>
      <c r="I2185">
        <v>1019.475</v>
      </c>
      <c r="J2185">
        <v>551.02300000000002</v>
      </c>
      <c r="K2185">
        <v>2064.1179999999999</v>
      </c>
      <c r="L2185" s="3">
        <v>0.90149360211474694</v>
      </c>
      <c r="M2185" s="3">
        <v>1.1566208233688282</v>
      </c>
      <c r="N2185" s="3">
        <v>3.6391922374852097</v>
      </c>
      <c r="O2185" s="3">
        <v>-43.987821849237051</v>
      </c>
      <c r="P2185" s="3">
        <v>-96.423897365844695</v>
      </c>
      <c r="Q2185" s="3">
        <v>3.2599565375770601</v>
      </c>
      <c r="R2185" s="3">
        <v>1.0313233158805133</v>
      </c>
      <c r="S2185" s="3">
        <v>3.6265715962892955</v>
      </c>
      <c r="T2185" s="3">
        <v>1.0767948005232029</v>
      </c>
      <c r="U2185" s="4">
        <v>0.14794442134593802</v>
      </c>
    </row>
    <row r="2186" spans="1:21" x14ac:dyDescent="0.25">
      <c r="A2186">
        <v>6257</v>
      </c>
      <c r="B2186" t="s">
        <v>20</v>
      </c>
      <c r="C2186" s="1">
        <v>41929.500991423614</v>
      </c>
      <c r="D2186">
        <v>1057.961</v>
      </c>
      <c r="E2186">
        <v>492.55700000000002</v>
      </c>
      <c r="F2186">
        <v>2030.578</v>
      </c>
      <c r="G2186">
        <v>-1.1200000000000001</v>
      </c>
      <c r="H2186" s="1">
        <v>41929.500991342589</v>
      </c>
      <c r="I2186">
        <v>1027.4929999999999</v>
      </c>
      <c r="J2186">
        <v>480.38499999999999</v>
      </c>
      <c r="K2186">
        <v>2060.35</v>
      </c>
      <c r="L2186" s="3">
        <v>0.8833749910016615</v>
      </c>
      <c r="M2186" s="3">
        <v>1.3269823110501406</v>
      </c>
      <c r="N2186" s="3">
        <v>5.2407385598402936</v>
      </c>
      <c r="O2186" s="3">
        <v>35.098729120947517</v>
      </c>
      <c r="P2186" s="3">
        <v>-83.942012004526276</v>
      </c>
      <c r="Q2186" s="3">
        <v>-176.7519874505025</v>
      </c>
      <c r="R2186" s="3">
        <v>1.0434001693402024</v>
      </c>
      <c r="S2186" s="3">
        <v>5.2211187469974334</v>
      </c>
      <c r="T2186" s="3">
        <v>1.2656392596104524</v>
      </c>
      <c r="U2186" s="4">
        <v>0.16566740100514027</v>
      </c>
    </row>
    <row r="2187" spans="1:21" x14ac:dyDescent="0.25">
      <c r="A2187">
        <v>6811</v>
      </c>
      <c r="B2187" t="s">
        <v>20</v>
      </c>
      <c r="C2187" s="1">
        <v>42890.373280231484</v>
      </c>
      <c r="D2187">
        <v>855.26900000000001</v>
      </c>
      <c r="E2187">
        <v>391.97300000000001</v>
      </c>
      <c r="F2187">
        <v>2059.5340000000001</v>
      </c>
      <c r="G2187">
        <v>-1.39</v>
      </c>
      <c r="H2187" s="1">
        <v>42890.373280173611</v>
      </c>
      <c r="I2187">
        <v>827.46799999999996</v>
      </c>
      <c r="J2187">
        <v>445.25700000000001</v>
      </c>
      <c r="K2187">
        <v>2057.2570000000001</v>
      </c>
      <c r="L2187" s="3">
        <v>1.4781169392386371</v>
      </c>
      <c r="M2187" s="3">
        <v>2.8121529506385277</v>
      </c>
      <c r="N2187" s="3">
        <v>5.6085568429020771</v>
      </c>
      <c r="O2187" s="3">
        <v>-74.048165179812827</v>
      </c>
      <c r="P2187" s="3">
        <v>-105.4040997411111</v>
      </c>
      <c r="Q2187" s="3">
        <v>24.552417101447123</v>
      </c>
      <c r="R2187" s="3">
        <v>2.8418638816632438</v>
      </c>
      <c r="S2187" s="3">
        <v>5.5137258208865774</v>
      </c>
      <c r="T2187" s="3">
        <v>1.6365444532839319</v>
      </c>
      <c r="U2187" s="4">
        <v>0.16957767621444639</v>
      </c>
    </row>
    <row r="2188" spans="1:21" x14ac:dyDescent="0.25">
      <c r="A2188">
        <v>4172</v>
      </c>
      <c r="B2188" t="s">
        <v>20</v>
      </c>
      <c r="C2188" s="1">
        <v>41581.313532187502</v>
      </c>
      <c r="D2188">
        <v>977.798</v>
      </c>
      <c r="E2188">
        <v>549.85900000000004</v>
      </c>
      <c r="F2188">
        <v>2089.0990000000002</v>
      </c>
      <c r="G2188">
        <v>-1.19</v>
      </c>
      <c r="H2188" s="1">
        <v>41581.313532106484</v>
      </c>
      <c r="I2188">
        <v>963.58299999999997</v>
      </c>
      <c r="J2188">
        <v>564.73099999999999</v>
      </c>
      <c r="K2188">
        <v>2112.0700000000002</v>
      </c>
      <c r="L2188" s="3">
        <v>0.92697255125077127</v>
      </c>
      <c r="M2188" s="3">
        <v>1.2680460506066689</v>
      </c>
      <c r="N2188" s="3">
        <v>3.891079821665294</v>
      </c>
      <c r="O2188" s="3">
        <v>32.145204937282571</v>
      </c>
      <c r="P2188" s="3">
        <v>-84.690117050095978</v>
      </c>
      <c r="Q2188" s="3">
        <v>178.2050092954928</v>
      </c>
      <c r="R2188" s="3">
        <v>1.0735798138032351</v>
      </c>
      <c r="S2188" s="3">
        <v>3.8664797789479053</v>
      </c>
      <c r="T2188" s="3">
        <v>1.206132046165294</v>
      </c>
      <c r="U2188" s="4">
        <v>0.15592558334694473</v>
      </c>
    </row>
    <row r="2189" spans="1:21" x14ac:dyDescent="0.25">
      <c r="A2189">
        <v>6838</v>
      </c>
      <c r="B2189" t="s">
        <v>20</v>
      </c>
      <c r="C2189" s="1">
        <v>42944.025803611112</v>
      </c>
      <c r="D2189">
        <v>1017.727</v>
      </c>
      <c r="E2189">
        <v>482.49799999999999</v>
      </c>
      <c r="F2189">
        <v>2134.5140000000001</v>
      </c>
      <c r="G2189">
        <v>-0.33</v>
      </c>
      <c r="H2189" s="1">
        <v>42944.025803576391</v>
      </c>
      <c r="I2189">
        <v>947.09400000000005</v>
      </c>
      <c r="J2189">
        <v>589.38499999999999</v>
      </c>
      <c r="K2189">
        <v>2137.8470000000002</v>
      </c>
      <c r="L2189" s="3">
        <v>1.5701186352896188</v>
      </c>
      <c r="M2189" s="3">
        <v>2.4396918217154875</v>
      </c>
      <c r="N2189" s="3">
        <v>5.0932844921344786</v>
      </c>
      <c r="O2189" s="3">
        <v>-70.701342237745905</v>
      </c>
      <c r="P2189" s="3">
        <v>-95.651720819694475</v>
      </c>
      <c r="Q2189" s="3">
        <v>25.341416079729473</v>
      </c>
      <c r="R2189" s="3">
        <v>2.8134208177875735</v>
      </c>
      <c r="S2189" s="3">
        <v>4.8488747400336933</v>
      </c>
      <c r="T2189" s="3">
        <v>1.6758684235742294</v>
      </c>
      <c r="U2189" s="4">
        <v>0.20808688580692314</v>
      </c>
    </row>
    <row r="2190" spans="1:21" x14ac:dyDescent="0.25">
      <c r="A2190">
        <v>6226</v>
      </c>
      <c r="B2190" t="s">
        <v>20</v>
      </c>
      <c r="C2190" s="1">
        <v>41926.265457847221</v>
      </c>
      <c r="D2190">
        <v>840.94299999999998</v>
      </c>
      <c r="E2190">
        <v>429.46300000000002</v>
      </c>
      <c r="F2190">
        <v>2037.2829999999999</v>
      </c>
      <c r="G2190">
        <v>-1.33</v>
      </c>
      <c r="H2190" s="1">
        <v>41926.265457766203</v>
      </c>
      <c r="I2190">
        <v>820.44100000000003</v>
      </c>
      <c r="J2190">
        <v>561.80899999999997</v>
      </c>
      <c r="K2190">
        <v>2047.0740000000001</v>
      </c>
      <c r="L2190" s="3">
        <v>1.0551221683261516</v>
      </c>
      <c r="M2190" s="3">
        <v>1.3567427033770647</v>
      </c>
      <c r="N2190" s="3">
        <v>3.6999907451144347</v>
      </c>
      <c r="O2190" s="3">
        <v>25.244554845086107</v>
      </c>
      <c r="P2190" s="3">
        <v>85.238974340695179</v>
      </c>
      <c r="Q2190" s="3">
        <v>-178.42449565251189</v>
      </c>
      <c r="R2190" s="3">
        <v>1.1314722632397434</v>
      </c>
      <c r="S2190" s="3">
        <v>3.682229199891708</v>
      </c>
      <c r="T2190" s="3">
        <v>1.3295553505007547</v>
      </c>
      <c r="U2190" s="4">
        <v>0.16215014156770161</v>
      </c>
    </row>
    <row r="2191" spans="1:21" x14ac:dyDescent="0.25">
      <c r="A2191">
        <v>6721</v>
      </c>
      <c r="B2191" t="s">
        <v>20</v>
      </c>
      <c r="C2191" s="1">
        <v>42464.338806504631</v>
      </c>
      <c r="D2191">
        <v>989.38099999999997</v>
      </c>
      <c r="E2191">
        <v>514.80700000000002</v>
      </c>
      <c r="F2191">
        <v>2132.3809999999999</v>
      </c>
      <c r="G2191">
        <v>-1.33</v>
      </c>
      <c r="H2191" s="1">
        <v>42464.338806377316</v>
      </c>
      <c r="I2191">
        <v>1014.941</v>
      </c>
      <c r="J2191">
        <v>480.39600000000002</v>
      </c>
      <c r="K2191">
        <v>2141.41</v>
      </c>
      <c r="L2191" s="3">
        <v>1.3781533316156851</v>
      </c>
      <c r="M2191" s="3">
        <v>2.8910200371453509</v>
      </c>
      <c r="N2191" s="3">
        <v>7.0072658020881917</v>
      </c>
      <c r="O2191" s="3">
        <v>-70.060298698989868</v>
      </c>
      <c r="P2191" s="3">
        <v>-94.592793289362291</v>
      </c>
      <c r="Q2191" s="3">
        <v>16.852912064515593</v>
      </c>
      <c r="R2191" s="3">
        <v>3.0678656140769363</v>
      </c>
      <c r="S2191" s="3">
        <v>6.8439917438738576</v>
      </c>
      <c r="T2191" s="3">
        <v>1.635681423351798</v>
      </c>
      <c r="U2191" s="4">
        <v>0.15371967092829322</v>
      </c>
    </row>
    <row r="2192" spans="1:21" x14ac:dyDescent="0.25">
      <c r="A2192">
        <v>3654</v>
      </c>
      <c r="B2192" t="s">
        <v>20</v>
      </c>
      <c r="C2192" s="1">
        <v>41469.993396053243</v>
      </c>
      <c r="D2192">
        <v>865.63199999999995</v>
      </c>
      <c r="E2192">
        <v>371.24599999999998</v>
      </c>
      <c r="F2192">
        <v>2037.2829999999999</v>
      </c>
      <c r="G2192">
        <v>-0.53</v>
      </c>
      <c r="H2192" s="1">
        <v>41469.993396006947</v>
      </c>
      <c r="I2192">
        <v>860.86400000000003</v>
      </c>
      <c r="J2192">
        <v>379.65199999999999</v>
      </c>
      <c r="K2192">
        <v>2052.5810000000001</v>
      </c>
      <c r="L2192" s="3">
        <v>1.5725278526116861</v>
      </c>
      <c r="M2192" s="3">
        <v>2.2877410153252655</v>
      </c>
      <c r="N2192" s="3">
        <v>4.4387524877226863</v>
      </c>
      <c r="O2192" s="3">
        <v>-77.921218151831809</v>
      </c>
      <c r="P2192" s="3">
        <v>-101.83872311362509</v>
      </c>
      <c r="Q2192" s="3">
        <v>17.824250941846028</v>
      </c>
      <c r="R2192" s="3">
        <v>2.2760554377246081</v>
      </c>
      <c r="S2192" s="3">
        <v>4.4083823663070802</v>
      </c>
      <c r="T2192" s="3">
        <v>1.6172616675362406</v>
      </c>
      <c r="U2192" s="4">
        <v>0.22202674300532457</v>
      </c>
    </row>
    <row r="2193" spans="1:21" x14ac:dyDescent="0.25">
      <c r="A2193">
        <v>3655</v>
      </c>
      <c r="B2193" t="s">
        <v>20</v>
      </c>
      <c r="C2193" s="1">
        <v>41470.799436226851</v>
      </c>
      <c r="D2193">
        <v>874.16600000000005</v>
      </c>
      <c r="E2193">
        <v>365.45499999999998</v>
      </c>
      <c r="F2193">
        <v>2016.557</v>
      </c>
      <c r="G2193">
        <v>-0.43</v>
      </c>
      <c r="H2193" s="1">
        <v>41470.799436423615</v>
      </c>
      <c r="I2193">
        <v>789.245</v>
      </c>
      <c r="J2193">
        <v>364.07900000000001</v>
      </c>
      <c r="K2193">
        <v>1993.059</v>
      </c>
      <c r="L2193" s="3">
        <v>1.2901693652884654</v>
      </c>
      <c r="M2193" s="3">
        <v>1.9942967131687113</v>
      </c>
      <c r="N2193" s="3">
        <v>4.1496585224553542</v>
      </c>
      <c r="O2193" s="3">
        <v>-83.681485859774213</v>
      </c>
      <c r="P2193" s="3">
        <v>-44.565853364229561</v>
      </c>
      <c r="Q2193" s="3">
        <v>136.87349336302688</v>
      </c>
      <c r="R2193" s="3">
        <v>1.9864749378933766</v>
      </c>
      <c r="S2193" s="3">
        <v>4.1340164382863236</v>
      </c>
      <c r="T2193" s="3">
        <v>1.320114641841883</v>
      </c>
      <c r="U2193" s="4">
        <v>0.206886373351853</v>
      </c>
    </row>
    <row r="2194" spans="1:21" x14ac:dyDescent="0.25">
      <c r="A2194">
        <v>2598</v>
      </c>
      <c r="B2194" t="s">
        <v>20</v>
      </c>
      <c r="C2194" s="1">
        <v>41177.313410995368</v>
      </c>
      <c r="D2194">
        <v>1048.2070000000001</v>
      </c>
      <c r="E2194">
        <v>516.63599999999997</v>
      </c>
      <c r="F2194">
        <v>2064.7150000000001</v>
      </c>
      <c r="G2194">
        <v>-0.89</v>
      </c>
      <c r="H2194" s="1">
        <v>41177.313411041665</v>
      </c>
      <c r="I2194">
        <v>1018.93</v>
      </c>
      <c r="J2194">
        <v>473.53100000000001</v>
      </c>
      <c r="K2194">
        <v>2055.5070000000001</v>
      </c>
      <c r="L2194" s="3">
        <v>0.94754272688685126</v>
      </c>
      <c r="M2194" s="3">
        <v>1.5751017287707736</v>
      </c>
      <c r="N2194" s="3">
        <v>4.3683219222482608</v>
      </c>
      <c r="O2194" s="3">
        <v>-77.063541489702345</v>
      </c>
      <c r="P2194" s="3">
        <v>-99.229427652468985</v>
      </c>
      <c r="Q2194" s="3">
        <v>17.51320729732528</v>
      </c>
      <c r="R2194" s="3">
        <v>1.6486810858358467</v>
      </c>
      <c r="S2194" s="3">
        <v>4.3173942856001872</v>
      </c>
      <c r="T2194" s="3">
        <v>0.99824783703843423</v>
      </c>
      <c r="U2194" s="4">
        <v>0.12210405740645672</v>
      </c>
    </row>
    <row r="2195" spans="1:21" x14ac:dyDescent="0.25">
      <c r="A2195">
        <v>4177</v>
      </c>
      <c r="B2195" t="s">
        <v>20</v>
      </c>
      <c r="C2195" s="1">
        <v>41582.477253726851</v>
      </c>
      <c r="D2195">
        <v>997.91499999999996</v>
      </c>
      <c r="E2195">
        <v>554.43100000000004</v>
      </c>
      <c r="F2195">
        <v>2070.2020000000002</v>
      </c>
      <c r="G2195">
        <v>-1.02</v>
      </c>
      <c r="H2195" s="1">
        <v>41582.477253634257</v>
      </c>
      <c r="I2195">
        <v>970.06700000000001</v>
      </c>
      <c r="J2195">
        <v>523.90800000000002</v>
      </c>
      <c r="K2195">
        <v>2105.011</v>
      </c>
      <c r="L2195" s="3">
        <v>0.96779973643040496</v>
      </c>
      <c r="M2195" s="3">
        <v>1.4103402988187479</v>
      </c>
      <c r="N2195" s="3">
        <v>4.2682125191244236</v>
      </c>
      <c r="O2195" s="3">
        <v>-25.92230696079362</v>
      </c>
      <c r="P2195" s="3">
        <v>84.230033972942223</v>
      </c>
      <c r="Q2195" s="3">
        <v>-1.4299789489777526</v>
      </c>
      <c r="R2195" s="3">
        <v>1.1010341627065827</v>
      </c>
      <c r="S2195" s="3">
        <v>4.2405840996580082</v>
      </c>
      <c r="T2195" s="3">
        <v>1.3851022415537955</v>
      </c>
      <c r="U2195" s="4">
        <v>0.16978633058988901</v>
      </c>
    </row>
    <row r="2196" spans="1:21" x14ac:dyDescent="0.25">
      <c r="A2196">
        <v>6827</v>
      </c>
      <c r="B2196" t="s">
        <v>20</v>
      </c>
      <c r="C2196" s="1">
        <v>42915.150973657408</v>
      </c>
      <c r="D2196">
        <v>1065.886</v>
      </c>
      <c r="E2196">
        <v>405.07900000000001</v>
      </c>
      <c r="F2196">
        <v>2037.588</v>
      </c>
      <c r="G2196">
        <v>-1.52</v>
      </c>
      <c r="H2196" s="1">
        <v>42915.150973483796</v>
      </c>
      <c r="I2196">
        <v>1078.402</v>
      </c>
      <c r="J2196">
        <v>308.541</v>
      </c>
      <c r="K2196">
        <v>2093.3530000000001</v>
      </c>
      <c r="L2196" s="3">
        <v>1.4754045886915956</v>
      </c>
      <c r="M2196" s="3">
        <v>3.3471592766831773</v>
      </c>
      <c r="N2196" s="3">
        <v>9.8692527977321873</v>
      </c>
      <c r="O2196" s="3">
        <v>-66.363504121147201</v>
      </c>
      <c r="P2196" s="3">
        <v>-97.683671611351954</v>
      </c>
      <c r="Q2196" s="3">
        <v>7.6992261336097449</v>
      </c>
      <c r="R2196" s="3">
        <v>3.1022105624042524</v>
      </c>
      <c r="S2196" s="3">
        <v>9.854421533633456</v>
      </c>
      <c r="T2196" s="3">
        <v>1.9469151478538151</v>
      </c>
      <c r="U2196" s="4">
        <v>0.20605701113525371</v>
      </c>
    </row>
    <row r="2197" spans="1:21" x14ac:dyDescent="0.25">
      <c r="A2197">
        <v>4239</v>
      </c>
      <c r="B2197" t="s">
        <v>20</v>
      </c>
      <c r="C2197" s="1">
        <v>41595.219559606485</v>
      </c>
      <c r="D2197">
        <v>991.51400000000001</v>
      </c>
      <c r="E2197">
        <v>556.26</v>
      </c>
      <c r="F2197">
        <v>2075.9929999999999</v>
      </c>
      <c r="G2197">
        <v>-1.17</v>
      </c>
      <c r="H2197" s="1">
        <v>41595.219559583333</v>
      </c>
      <c r="I2197">
        <v>960.178</v>
      </c>
      <c r="J2197">
        <v>583.60900000000004</v>
      </c>
      <c r="K2197">
        <v>2097.8910000000001</v>
      </c>
      <c r="L2197" s="3">
        <v>0.87789200143259416</v>
      </c>
      <c r="M2197" s="3">
        <v>1.10297237769276</v>
      </c>
      <c r="N2197" s="3">
        <v>3.1649000323841987</v>
      </c>
      <c r="O2197" s="3">
        <v>43.284204280131917</v>
      </c>
      <c r="P2197" s="3">
        <v>-86.06018801685633</v>
      </c>
      <c r="Q2197" s="3">
        <v>178.67626340218436</v>
      </c>
      <c r="R2197" s="3">
        <v>1.0069133159672674</v>
      </c>
      <c r="S2197" s="3">
        <v>3.1531337957773076</v>
      </c>
      <c r="T2197" s="3">
        <v>1.0142584834552508</v>
      </c>
      <c r="U2197" s="4">
        <v>0.13696781212874679</v>
      </c>
    </row>
    <row r="2198" spans="1:21" x14ac:dyDescent="0.25">
      <c r="A2198">
        <v>2508</v>
      </c>
      <c r="B2198" t="s">
        <v>20</v>
      </c>
      <c r="C2198" s="1">
        <v>41169.497878368056</v>
      </c>
      <c r="D2198">
        <v>655.32000000000005</v>
      </c>
      <c r="E2198">
        <v>-188.06200000000001</v>
      </c>
      <c r="F2198">
        <v>2038.1980000000001</v>
      </c>
      <c r="G2198">
        <v>-0.46</v>
      </c>
      <c r="H2198" s="1">
        <v>41169.497878414353</v>
      </c>
      <c r="I2198">
        <v>624.68200000000002</v>
      </c>
      <c r="J2198">
        <v>-187.42400000000001</v>
      </c>
      <c r="K2198">
        <v>2012.2850000000001</v>
      </c>
      <c r="L2198" s="3">
        <v>2.1356843018815477</v>
      </c>
      <c r="M2198" s="3">
        <v>2.8758057955371839</v>
      </c>
      <c r="N2198" s="3">
        <v>5.7132080714201914</v>
      </c>
      <c r="O2198" s="3">
        <v>-58.194837895853375</v>
      </c>
      <c r="P2198" s="3">
        <v>-86.747860826165265</v>
      </c>
      <c r="Q2198" s="3">
        <v>128.43177467579389</v>
      </c>
      <c r="R2198" s="3">
        <v>4.6368664314401258</v>
      </c>
      <c r="S2198" s="3">
        <v>4.2565278891190701</v>
      </c>
      <c r="T2198" s="3">
        <v>2.3578044606817912</v>
      </c>
      <c r="U2198" s="4">
        <v>0.2474250947296828</v>
      </c>
    </row>
    <row r="2199" spans="1:21" x14ac:dyDescent="0.25">
      <c r="A2199">
        <v>2556</v>
      </c>
      <c r="B2199" t="s">
        <v>20</v>
      </c>
      <c r="C2199" s="1">
        <v>41170.643773761571</v>
      </c>
      <c r="D2199">
        <v>674.52200000000005</v>
      </c>
      <c r="E2199">
        <v>-186.84200000000001</v>
      </c>
      <c r="F2199">
        <v>2054.047</v>
      </c>
      <c r="G2199">
        <v>0.6</v>
      </c>
      <c r="H2199" s="1">
        <v>41170.643773981479</v>
      </c>
      <c r="I2199">
        <v>582.18899999999996</v>
      </c>
      <c r="J2199">
        <v>-198.56800000000001</v>
      </c>
      <c r="K2199">
        <v>2019.654</v>
      </c>
      <c r="L2199" s="3">
        <v>2.0344394728309361</v>
      </c>
      <c r="M2199" s="3">
        <v>2.9463644711133838</v>
      </c>
      <c r="N2199" s="3">
        <v>5.2085462209143119</v>
      </c>
      <c r="O2199" s="3">
        <v>-57.635164996527017</v>
      </c>
      <c r="P2199" s="3">
        <v>-85.230031407536003</v>
      </c>
      <c r="Q2199" s="3">
        <v>125.57710066366607</v>
      </c>
      <c r="R2199" s="3">
        <v>4.3697644751782718</v>
      </c>
      <c r="S2199" s="3">
        <v>3.892609169314909</v>
      </c>
      <c r="T2199" s="3">
        <v>2.321849017459499</v>
      </c>
      <c r="U2199" s="4">
        <v>0.25491708969371546</v>
      </c>
    </row>
    <row r="2200" spans="1:21" x14ac:dyDescent="0.25">
      <c r="A2200">
        <v>2478</v>
      </c>
      <c r="B2200" t="s">
        <v>20</v>
      </c>
      <c r="C2200" s="1">
        <v>41169.400859745372</v>
      </c>
      <c r="D2200">
        <v>652.27200000000005</v>
      </c>
      <c r="E2200">
        <v>-188.976</v>
      </c>
      <c r="F2200">
        <v>2043.989</v>
      </c>
      <c r="G2200">
        <v>-0.93</v>
      </c>
      <c r="H2200" s="1">
        <v>41169.400859895832</v>
      </c>
      <c r="I2200">
        <v>517.22500000000002</v>
      </c>
      <c r="J2200">
        <v>-252.15</v>
      </c>
      <c r="K2200">
        <v>2017.509</v>
      </c>
      <c r="L2200" s="3">
        <v>2.0405687484134063</v>
      </c>
      <c r="M2200" s="3">
        <v>3.1143103872042812</v>
      </c>
      <c r="N2200" s="3">
        <v>5.2559181146576162</v>
      </c>
      <c r="O2200" s="3">
        <v>-49.664346800169426</v>
      </c>
      <c r="P2200" s="3">
        <v>-90.838904219442938</v>
      </c>
      <c r="Q2200" s="3">
        <v>123.48292464797866</v>
      </c>
      <c r="R2200" s="3">
        <v>4.6497029844127837</v>
      </c>
      <c r="S2200" s="3">
        <v>3.6400090189199545</v>
      </c>
      <c r="T2200" s="3">
        <v>2.5449007305551277</v>
      </c>
      <c r="U2200" s="4">
        <v>0.2540260996005953</v>
      </c>
    </row>
    <row r="2201" spans="1:21" x14ac:dyDescent="0.25">
      <c r="A2201">
        <v>2483</v>
      </c>
      <c r="B2201" t="s">
        <v>20</v>
      </c>
      <c r="C2201" s="1">
        <v>41169.426488159719</v>
      </c>
      <c r="D2201">
        <v>664.76900000000001</v>
      </c>
      <c r="E2201">
        <v>-193.85300000000001</v>
      </c>
      <c r="F2201">
        <v>2039.4169999999999</v>
      </c>
      <c r="G2201">
        <v>-0.75</v>
      </c>
      <c r="H2201" s="1">
        <v>41169.426488287034</v>
      </c>
      <c r="I2201">
        <v>655.96900000000005</v>
      </c>
      <c r="J2201">
        <v>-145.59299999999999</v>
      </c>
      <c r="K2201">
        <v>2011.164</v>
      </c>
      <c r="L2201" s="3">
        <v>2.1638162087936386</v>
      </c>
      <c r="M2201" s="3">
        <v>2.735315568429415</v>
      </c>
      <c r="N2201" s="3">
        <v>5.5502279856875152</v>
      </c>
      <c r="O2201" s="3">
        <v>52.774706390175623</v>
      </c>
      <c r="P2201" s="3">
        <v>84.601950087591959</v>
      </c>
      <c r="Q2201" s="3">
        <v>-44.041589297122037</v>
      </c>
      <c r="R2201" s="3">
        <v>4.0456201402129182</v>
      </c>
      <c r="S2201" s="3">
        <v>4.5483785340860834</v>
      </c>
      <c r="T2201" s="3">
        <v>2.3825517593786572</v>
      </c>
      <c r="U2201" s="4">
        <v>0.22308393451962169</v>
      </c>
    </row>
    <row r="2202" spans="1:21" x14ac:dyDescent="0.25">
      <c r="A2202">
        <v>6389</v>
      </c>
      <c r="B2202" t="s">
        <v>20</v>
      </c>
      <c r="C2202" s="1">
        <v>41977.378297523152</v>
      </c>
      <c r="D2202">
        <v>715.36599999999999</v>
      </c>
      <c r="E2202">
        <v>-153.01</v>
      </c>
      <c r="F2202">
        <v>1933.9559999999999</v>
      </c>
      <c r="G2202">
        <v>-1.48</v>
      </c>
      <c r="H2202" s="1">
        <v>41977.378297488423</v>
      </c>
      <c r="I2202">
        <v>838.28200000000004</v>
      </c>
      <c r="J2202">
        <v>-107.48</v>
      </c>
      <c r="K2202">
        <v>1893.306</v>
      </c>
      <c r="L2202" s="3">
        <v>1.7658757133370404</v>
      </c>
      <c r="M2202" s="3">
        <v>2.8165939526306643</v>
      </c>
      <c r="N2202" s="3">
        <v>15.305468650920158</v>
      </c>
      <c r="O2202" s="3">
        <v>-74.550422441819819</v>
      </c>
      <c r="P2202" s="3">
        <v>-99.883379592965838</v>
      </c>
      <c r="Q2202" s="3">
        <v>-18.772672113134</v>
      </c>
      <c r="R2202" s="3">
        <v>7.636049324848841</v>
      </c>
      <c r="S2202" s="3">
        <v>13.501833488551128</v>
      </c>
      <c r="T2202" s="3">
        <v>1.9730313394434233</v>
      </c>
      <c r="U2202" s="4">
        <v>0.36218443872158856</v>
      </c>
    </row>
    <row r="2203" spans="1:21" x14ac:dyDescent="0.25">
      <c r="A2203">
        <v>2511</v>
      </c>
      <c r="B2203" t="s">
        <v>20</v>
      </c>
      <c r="C2203" s="1">
        <v>41169.507029456021</v>
      </c>
      <c r="D2203">
        <v>634.59400000000005</v>
      </c>
      <c r="E2203">
        <v>-194.46199999999999</v>
      </c>
      <c r="F2203">
        <v>2058.3139999999999</v>
      </c>
      <c r="G2203">
        <v>0.32</v>
      </c>
      <c r="H2203" s="1">
        <v>41169.507029664353</v>
      </c>
      <c r="I2203">
        <v>564.82799999999997</v>
      </c>
      <c r="J2203">
        <v>-222.14699999999999</v>
      </c>
      <c r="K2203">
        <v>2024.1469999999999</v>
      </c>
      <c r="L2203" s="3">
        <v>2.4848543532185601</v>
      </c>
      <c r="M2203" s="3">
        <v>3.455225601410858</v>
      </c>
      <c r="N2203" s="3">
        <v>6.0005110130947683</v>
      </c>
      <c r="O2203" s="3">
        <v>-57.34243145877312</v>
      </c>
      <c r="P2203" s="3">
        <v>-86.81303611973992</v>
      </c>
      <c r="Q2203" s="3">
        <v>129.15637075109754</v>
      </c>
      <c r="R2203" s="3">
        <v>4.956347810807415</v>
      </c>
      <c r="S2203" s="3">
        <v>4.6307473657207083</v>
      </c>
      <c r="T2203" s="3">
        <v>2.7867137702157834</v>
      </c>
      <c r="U2203" s="4">
        <v>0.27645811866164083</v>
      </c>
    </row>
    <row r="2204" spans="1:21" x14ac:dyDescent="0.25">
      <c r="A2204">
        <v>2534</v>
      </c>
      <c r="B2204" t="s">
        <v>20</v>
      </c>
      <c r="C2204" s="1">
        <v>41169.676086284722</v>
      </c>
      <c r="D2204">
        <v>657.45399999999995</v>
      </c>
      <c r="E2204">
        <v>-211.83600000000001</v>
      </c>
      <c r="F2204">
        <v>2036.0640000000001</v>
      </c>
      <c r="G2204">
        <v>-0.51</v>
      </c>
      <c r="H2204" s="1">
        <v>41169.676086435182</v>
      </c>
      <c r="I2204">
        <v>630.27200000000005</v>
      </c>
      <c r="J2204">
        <v>-160.578</v>
      </c>
      <c r="K2204">
        <v>2007.7370000000001</v>
      </c>
      <c r="L2204" s="3">
        <v>2.2138543094086449</v>
      </c>
      <c r="M2204" s="3">
        <v>3.3005046507576088</v>
      </c>
      <c r="N2204" s="3">
        <v>6.0230779883627532</v>
      </c>
      <c r="O2204" s="3">
        <v>-56.837419629495464</v>
      </c>
      <c r="P2204" s="3">
        <v>-82.002817396610098</v>
      </c>
      <c r="Q2204" s="3">
        <v>130.53222294277688</v>
      </c>
      <c r="R2204" s="3">
        <v>4.6618109465166526</v>
      </c>
      <c r="S2204" s="3">
        <v>4.8285310100690424</v>
      </c>
      <c r="T2204" s="3">
        <v>2.5905172692912402</v>
      </c>
      <c r="U2204" s="4">
        <v>0.28732304194822411</v>
      </c>
    </row>
    <row r="2205" spans="1:21" x14ac:dyDescent="0.25">
      <c r="A2205">
        <v>1012</v>
      </c>
      <c r="B2205" t="s">
        <v>20</v>
      </c>
      <c r="C2205" s="1">
        <v>41075.533083993054</v>
      </c>
      <c r="D2205">
        <v>610.21</v>
      </c>
      <c r="E2205">
        <v>82.906000000000006</v>
      </c>
      <c r="F2205">
        <v>2104.6439999999998</v>
      </c>
      <c r="G2205">
        <v>0.11</v>
      </c>
      <c r="H2205" s="1">
        <v>41075.533083969909</v>
      </c>
      <c r="I2205">
        <v>591.16</v>
      </c>
      <c r="J2205">
        <v>30.414999999999999</v>
      </c>
      <c r="K2205">
        <v>2102.2510000000002</v>
      </c>
      <c r="L2205" s="3">
        <v>1.1668184601232792</v>
      </c>
      <c r="M2205" s="3">
        <v>1.9124413302022385</v>
      </c>
      <c r="N2205" s="3">
        <v>3.2091094047049045</v>
      </c>
      <c r="O2205" s="3">
        <v>-74.469523757537416</v>
      </c>
      <c r="P2205" s="3">
        <v>99.38930952566983</v>
      </c>
      <c r="Q2205" s="3">
        <v>-45.660325889245357</v>
      </c>
      <c r="R2205" s="3">
        <v>2.4247318613428206</v>
      </c>
      <c r="S2205" s="3">
        <v>2.7916783558126017</v>
      </c>
      <c r="T2205" s="3">
        <v>1.2321505654008433</v>
      </c>
      <c r="U2205" s="4">
        <v>0.16671327644167105</v>
      </c>
    </row>
    <row r="2206" spans="1:21" x14ac:dyDescent="0.25">
      <c r="A2206">
        <v>769</v>
      </c>
      <c r="B2206" t="s">
        <v>20</v>
      </c>
      <c r="C2206" s="1">
        <v>40992.565298125002</v>
      </c>
      <c r="D2206">
        <v>672.08399999999995</v>
      </c>
      <c r="E2206">
        <v>132.58799999999999</v>
      </c>
      <c r="F2206">
        <v>2015.6420000000001</v>
      </c>
      <c r="G2206">
        <v>-0.82</v>
      </c>
      <c r="H2206" s="1">
        <v>40992.565298182868</v>
      </c>
      <c r="I2206">
        <v>684.74699999999996</v>
      </c>
      <c r="J2206">
        <v>152.67699999999999</v>
      </c>
      <c r="K2206">
        <v>2011.931</v>
      </c>
      <c r="L2206" s="3">
        <v>1.2467127871870474</v>
      </c>
      <c r="M2206" s="3">
        <v>1.5346139736159685</v>
      </c>
      <c r="N2206" s="3">
        <v>3.8501624431664179</v>
      </c>
      <c r="O2206" s="3">
        <v>-74.877516751188367</v>
      </c>
      <c r="P2206" s="3">
        <v>-90.686323786521413</v>
      </c>
      <c r="Q2206" s="3">
        <v>164.84841177324145</v>
      </c>
      <c r="R2206" s="3">
        <v>1.7916828152289099</v>
      </c>
      <c r="S2206" s="3">
        <v>3.7231656046579076</v>
      </c>
      <c r="T2206" s="3">
        <v>1.2683418143344625</v>
      </c>
      <c r="U2206" s="4">
        <v>0.15374187247837762</v>
      </c>
    </row>
    <row r="2207" spans="1:21" x14ac:dyDescent="0.25">
      <c r="A2207">
        <v>888</v>
      </c>
      <c r="B2207" t="s">
        <v>20</v>
      </c>
      <c r="C2207" s="1">
        <v>41037.773758078707</v>
      </c>
      <c r="D2207">
        <v>660.197</v>
      </c>
      <c r="E2207">
        <v>106.375</v>
      </c>
      <c r="F2207">
        <v>1976.3230000000001</v>
      </c>
      <c r="G2207">
        <v>-0.92</v>
      </c>
      <c r="H2207" s="1">
        <v>41037.773758124997</v>
      </c>
      <c r="I2207">
        <v>687.37599999999998</v>
      </c>
      <c r="J2207">
        <v>234.923</v>
      </c>
      <c r="K2207">
        <v>1961.1410000000001</v>
      </c>
      <c r="L2207" s="3">
        <v>0.77294389767684635</v>
      </c>
      <c r="M2207" s="3">
        <v>1.0468358515428751</v>
      </c>
      <c r="N2207" s="3">
        <v>3.2013493633373411</v>
      </c>
      <c r="O2207" s="3">
        <v>-41.241811969611987</v>
      </c>
      <c r="P2207" s="3">
        <v>89.910440644609992</v>
      </c>
      <c r="Q2207" s="3">
        <v>175.27220027504606</v>
      </c>
      <c r="R2207" s="3">
        <v>0.93542769752093591</v>
      </c>
      <c r="S2207" s="3">
        <v>3.1901810180705468</v>
      </c>
      <c r="T2207" s="3">
        <v>0.93632664513484087</v>
      </c>
      <c r="U2207" s="4">
        <v>0.11300302559823722</v>
      </c>
    </row>
    <row r="2208" spans="1:21" x14ac:dyDescent="0.25">
      <c r="A2208">
        <v>4719</v>
      </c>
      <c r="B2208" t="s">
        <v>20</v>
      </c>
      <c r="C2208" s="1">
        <v>41689.264939803237</v>
      </c>
      <c r="D2208">
        <v>644.34699999999998</v>
      </c>
      <c r="E2208">
        <v>153.31399999999999</v>
      </c>
      <c r="F2208">
        <v>1993.6969999999999</v>
      </c>
      <c r="G2208">
        <v>-1.3</v>
      </c>
      <c r="H2208" s="1">
        <v>41689.264939791668</v>
      </c>
      <c r="I2208">
        <v>683.33900000000006</v>
      </c>
      <c r="J2208">
        <v>193.71299999999999</v>
      </c>
      <c r="K2208">
        <v>1980.0139999999999</v>
      </c>
      <c r="L2208" s="3">
        <v>0.83051435118458028</v>
      </c>
      <c r="M2208" s="3">
        <v>1.0123560996491012</v>
      </c>
      <c r="N2208" s="3">
        <v>1.9502705958807995</v>
      </c>
      <c r="O2208" s="3">
        <v>-39.317001131955735</v>
      </c>
      <c r="P2208" s="3">
        <v>-99.818058369860466</v>
      </c>
      <c r="Q2208" s="3">
        <v>176.35263936885679</v>
      </c>
      <c r="R2208" s="3">
        <v>0.94260298667961706</v>
      </c>
      <c r="S2208" s="3">
        <v>1.9145528369669762</v>
      </c>
      <c r="T2208" s="3">
        <v>0.96746660398571294</v>
      </c>
      <c r="U2208" s="4">
        <v>9.8118062979888232E-2</v>
      </c>
    </row>
    <row r="2209" spans="1:21" x14ac:dyDescent="0.25">
      <c r="A2209">
        <v>3151</v>
      </c>
      <c r="B2209" t="s">
        <v>20</v>
      </c>
      <c r="C2209" s="1">
        <v>41320.747579849536</v>
      </c>
      <c r="D2209">
        <v>612.64800000000002</v>
      </c>
      <c r="E2209">
        <v>166.11600000000001</v>
      </c>
      <c r="F2209">
        <v>2047.951</v>
      </c>
      <c r="G2209">
        <v>-0.64</v>
      </c>
      <c r="H2209" s="1">
        <v>41320.747579884257</v>
      </c>
      <c r="I2209">
        <v>587.09900000000005</v>
      </c>
      <c r="J2209">
        <v>149.60900000000001</v>
      </c>
      <c r="K2209">
        <v>2037.7349999999999</v>
      </c>
      <c r="L2209" s="3">
        <v>0.77378376409031191</v>
      </c>
      <c r="M2209" s="3">
        <v>1.0049465702147138</v>
      </c>
      <c r="N2209" s="3">
        <v>1.7406738225831555</v>
      </c>
      <c r="O2209" s="3">
        <v>-80.395418039099326</v>
      </c>
      <c r="P2209" s="3">
        <v>130.39778085860823</v>
      </c>
      <c r="Q2209" s="3">
        <v>-55.715767585534429</v>
      </c>
      <c r="R2209" s="3">
        <v>1.0710283202137134</v>
      </c>
      <c r="S2209" s="3">
        <v>1.6885974076332388</v>
      </c>
      <c r="T2209" s="3">
        <v>0.78577569935441716</v>
      </c>
      <c r="U2209" s="4">
        <v>8.0671704312514469E-2</v>
      </c>
    </row>
    <row r="2210" spans="1:21" x14ac:dyDescent="0.25">
      <c r="A2210">
        <v>904</v>
      </c>
      <c r="B2210" t="s">
        <v>20</v>
      </c>
      <c r="C2210" s="1">
        <v>41042.959359918983</v>
      </c>
      <c r="D2210">
        <v>589.78800000000001</v>
      </c>
      <c r="E2210">
        <v>163.06800000000001</v>
      </c>
      <c r="F2210">
        <v>1989.125</v>
      </c>
      <c r="G2210">
        <v>-0.95</v>
      </c>
      <c r="H2210" s="1">
        <v>41042.959360011577</v>
      </c>
      <c r="I2210">
        <v>561.51800000000003</v>
      </c>
      <c r="J2210">
        <v>178.917</v>
      </c>
      <c r="K2210">
        <v>1980.7059999999999</v>
      </c>
      <c r="L2210" s="3">
        <v>0.5640394483811022</v>
      </c>
      <c r="M2210" s="3">
        <v>0.69291237422918528</v>
      </c>
      <c r="N2210" s="3">
        <v>1.2815647441190998</v>
      </c>
      <c r="O2210" s="3">
        <v>-71.216186384274877</v>
      </c>
      <c r="P2210" s="3">
        <v>39.106704658492355</v>
      </c>
      <c r="Q2210" s="3">
        <v>-147.0286437130616</v>
      </c>
      <c r="R2210" s="3">
        <v>0.74294941238076717</v>
      </c>
      <c r="S2210" s="3">
        <v>1.2142826581896031</v>
      </c>
      <c r="T2210" s="3">
        <v>0.63663277873774859</v>
      </c>
      <c r="U2210" s="4">
        <v>5.9795164943952886E-2</v>
      </c>
    </row>
    <row r="2211" spans="1:21" x14ac:dyDescent="0.25">
      <c r="A2211">
        <v>772</v>
      </c>
      <c r="B2211" t="s">
        <v>20</v>
      </c>
      <c r="C2211" s="1">
        <v>40996.362055833335</v>
      </c>
      <c r="D2211">
        <v>628.19299999999998</v>
      </c>
      <c r="E2211">
        <v>196.291</v>
      </c>
      <c r="F2211">
        <v>2002.5360000000001</v>
      </c>
      <c r="G2211">
        <v>-1.18</v>
      </c>
      <c r="H2211" s="1">
        <v>40996.362055729165</v>
      </c>
      <c r="I2211">
        <v>704.34100000000001</v>
      </c>
      <c r="J2211">
        <v>184.15600000000001</v>
      </c>
      <c r="K2211">
        <v>2034.2629999999999</v>
      </c>
      <c r="L2211" s="3">
        <v>0.89248230834091014</v>
      </c>
      <c r="M2211" s="3">
        <v>1.1287529740407189</v>
      </c>
      <c r="N2211" s="3">
        <v>2.2413173624399603</v>
      </c>
      <c r="O2211" s="3">
        <v>-61.928061872687792</v>
      </c>
      <c r="P2211" s="3">
        <v>77.928835232452727</v>
      </c>
      <c r="Q2211" s="3">
        <v>-179.33197288620795</v>
      </c>
      <c r="R2211" s="3">
        <v>1.1266868637624157</v>
      </c>
      <c r="S2211" s="3">
        <v>2.2045377597438005</v>
      </c>
      <c r="T2211" s="3">
        <v>0.96530311937863189</v>
      </c>
      <c r="U2211" s="4">
        <v>0.10090597708664105</v>
      </c>
    </row>
    <row r="2212" spans="1:21" x14ac:dyDescent="0.25">
      <c r="A2212">
        <v>6903</v>
      </c>
      <c r="B2212" t="s">
        <v>20</v>
      </c>
      <c r="C2212" s="1">
        <v>43180.134430289349</v>
      </c>
      <c r="D2212">
        <v>646.78599999999994</v>
      </c>
      <c r="E2212">
        <v>199.64400000000001</v>
      </c>
      <c r="F2212">
        <v>1976.018</v>
      </c>
      <c r="G2212">
        <v>-1.45</v>
      </c>
      <c r="H2212" s="1">
        <v>43180.134430243059</v>
      </c>
      <c r="I2212">
        <v>652.726</v>
      </c>
      <c r="J2212">
        <v>163.09899999999999</v>
      </c>
      <c r="K2212">
        <v>1974.557</v>
      </c>
      <c r="L2212" s="3">
        <v>0.89673687489711107</v>
      </c>
      <c r="M2212" s="3">
        <v>1.0733078971647778</v>
      </c>
      <c r="N2212" s="3">
        <v>2.8191650758316253</v>
      </c>
      <c r="O2212" s="3">
        <v>-67.059973802920041</v>
      </c>
      <c r="P2212" s="3">
        <v>85.673744335724507</v>
      </c>
      <c r="Q2212" s="3">
        <v>168.80879420859287</v>
      </c>
      <c r="R2212" s="3">
        <v>1.2511738018398546</v>
      </c>
      <c r="S2212" s="3">
        <v>2.7297401812887188</v>
      </c>
      <c r="T2212" s="3">
        <v>0.9160148126650256</v>
      </c>
      <c r="U2212" s="4">
        <v>0.11242982174470594</v>
      </c>
    </row>
    <row r="2213" spans="1:21" x14ac:dyDescent="0.25">
      <c r="A2213">
        <v>1940</v>
      </c>
      <c r="B2213" t="s">
        <v>20</v>
      </c>
      <c r="C2213" s="1">
        <v>41098.311534224536</v>
      </c>
      <c r="D2213">
        <v>628.80200000000002</v>
      </c>
      <c r="E2213">
        <v>199.03399999999999</v>
      </c>
      <c r="F2213">
        <v>2005.5840000000001</v>
      </c>
      <c r="G2213">
        <v>-0.27</v>
      </c>
      <c r="H2213" s="1">
        <v>41098.311534363427</v>
      </c>
      <c r="I2213">
        <v>605.84</v>
      </c>
      <c r="J2213">
        <v>192.76400000000001</v>
      </c>
      <c r="K2213">
        <v>2002.2909999999999</v>
      </c>
      <c r="L2213" s="3">
        <v>0.93978832337063101</v>
      </c>
      <c r="M2213" s="3">
        <v>1.3887927326168898</v>
      </c>
      <c r="N2213" s="3">
        <v>1.641231090958819</v>
      </c>
      <c r="O2213" s="3">
        <v>-77.954886405235001</v>
      </c>
      <c r="P2213" s="3">
        <v>154.89587429067026</v>
      </c>
      <c r="Q2213" s="3">
        <v>-82.699676353496329</v>
      </c>
      <c r="R2213" s="3">
        <v>1.412353231465886</v>
      </c>
      <c r="S2213" s="3">
        <v>1.5948746762881854</v>
      </c>
      <c r="T2213" s="3">
        <v>0.96995298894808002</v>
      </c>
      <c r="U2213" s="4">
        <v>8.7773125641234129E-2</v>
      </c>
    </row>
    <row r="2214" spans="1:21" x14ac:dyDescent="0.25">
      <c r="A2214">
        <v>3146</v>
      </c>
      <c r="B2214" t="s">
        <v>20</v>
      </c>
      <c r="C2214" s="1">
        <v>41320.722548472222</v>
      </c>
      <c r="D2214">
        <v>585.52099999999996</v>
      </c>
      <c r="E2214">
        <v>156.667</v>
      </c>
      <c r="F2214">
        <v>2036.0640000000001</v>
      </c>
      <c r="G2214">
        <v>-1.08</v>
      </c>
      <c r="H2214" s="1">
        <v>41320.722548391204</v>
      </c>
      <c r="I2214">
        <v>615.47199999999998</v>
      </c>
      <c r="J2214">
        <v>177.244</v>
      </c>
      <c r="K2214">
        <v>2051.86</v>
      </c>
      <c r="L2214" s="3">
        <v>0.65836975098803208</v>
      </c>
      <c r="M2214" s="3">
        <v>0.81603132037226322</v>
      </c>
      <c r="N2214" s="3">
        <v>1.6255941002162657</v>
      </c>
      <c r="O2214" s="3">
        <v>-72.982023046078581</v>
      </c>
      <c r="P2214" s="3">
        <v>66.874732752144226</v>
      </c>
      <c r="Q2214" s="3">
        <v>-167.36202038137642</v>
      </c>
      <c r="R2214" s="3">
        <v>0.83503650397506135</v>
      </c>
      <c r="S2214" s="3">
        <v>1.5979244382561149</v>
      </c>
      <c r="T2214" s="3">
        <v>0.69171697443880475</v>
      </c>
      <c r="U2214" s="4">
        <v>7.3061116905421067E-2</v>
      </c>
    </row>
    <row r="2215" spans="1:21" x14ac:dyDescent="0.25">
      <c r="A2215">
        <v>771</v>
      </c>
      <c r="B2215" t="s">
        <v>20</v>
      </c>
      <c r="C2215" s="1">
        <v>40995.685249525464</v>
      </c>
      <c r="D2215">
        <v>627.58299999999997</v>
      </c>
      <c r="E2215">
        <v>199.339</v>
      </c>
      <c r="F2215">
        <v>1988.5150000000001</v>
      </c>
      <c r="G2215">
        <v>-1.34</v>
      </c>
      <c r="H2215" s="1">
        <v>40995.685249374998</v>
      </c>
      <c r="I2215">
        <v>716.00800000000004</v>
      </c>
      <c r="J2215">
        <v>200.904</v>
      </c>
      <c r="K2215">
        <v>2033.2449999999999</v>
      </c>
      <c r="L2215" s="3">
        <v>0.94135418243779323</v>
      </c>
      <c r="M2215" s="3">
        <v>1.0525552155976305</v>
      </c>
      <c r="N2215" s="3">
        <v>2.0989446115879344</v>
      </c>
      <c r="O2215" s="3">
        <v>-57.778478231885877</v>
      </c>
      <c r="P2215" s="3">
        <v>72.709358070100961</v>
      </c>
      <c r="Q2215" s="3">
        <v>178.48318110973361</v>
      </c>
      <c r="R2215" s="3">
        <v>1.1330619634196637</v>
      </c>
      <c r="S2215" s="3">
        <v>2.0173687409570107</v>
      </c>
      <c r="T2215" s="3">
        <v>1.0150910468069014</v>
      </c>
      <c r="U2215" s="4">
        <v>9.0942266117201145E-2</v>
      </c>
    </row>
    <row r="2216" spans="1:21" x14ac:dyDescent="0.25">
      <c r="A2216">
        <v>6625</v>
      </c>
      <c r="B2216" t="s">
        <v>20</v>
      </c>
      <c r="C2216" s="1">
        <v>42153.889890659724</v>
      </c>
      <c r="D2216">
        <v>734.26300000000003</v>
      </c>
      <c r="E2216">
        <v>174.65</v>
      </c>
      <c r="F2216">
        <v>1977.5419999999999</v>
      </c>
      <c r="G2216">
        <v>-0.83</v>
      </c>
      <c r="H2216" s="1">
        <v>42153.889890729166</v>
      </c>
      <c r="I2216">
        <v>706.35</v>
      </c>
      <c r="J2216">
        <v>158.381</v>
      </c>
      <c r="K2216">
        <v>1958.0550000000001</v>
      </c>
      <c r="L2216" s="3">
        <v>1.8140532433390333</v>
      </c>
      <c r="M2216" s="3">
        <v>2.2893812815561683</v>
      </c>
      <c r="N2216" s="3">
        <v>6.9980673735471743</v>
      </c>
      <c r="O2216" s="3">
        <v>-76.284856137741443</v>
      </c>
      <c r="P2216" s="3">
        <v>-103.55648228129203</v>
      </c>
      <c r="Q2216" s="3">
        <v>1.0298868169025941</v>
      </c>
      <c r="R2216" s="3">
        <v>2.6429254324893918</v>
      </c>
      <c r="S2216" s="3">
        <v>6.8306407341594308</v>
      </c>
      <c r="T2216" s="3">
        <v>1.8773335234220667</v>
      </c>
      <c r="U2216" s="4">
        <v>0.33889897902016142</v>
      </c>
    </row>
    <row r="2217" spans="1:21" x14ac:dyDescent="0.25">
      <c r="A2217">
        <v>3149</v>
      </c>
      <c r="B2217" t="s">
        <v>20</v>
      </c>
      <c r="C2217" s="1">
        <v>41320.744137986112</v>
      </c>
      <c r="D2217">
        <v>596.18899999999996</v>
      </c>
      <c r="E2217">
        <v>181.96600000000001</v>
      </c>
      <c r="F2217">
        <v>2019.91</v>
      </c>
      <c r="G2217">
        <v>-0.79</v>
      </c>
      <c r="H2217" s="1">
        <v>41320.74413796296</v>
      </c>
      <c r="I2217">
        <v>597.83699999999999</v>
      </c>
      <c r="J2217">
        <v>172.21600000000001</v>
      </c>
      <c r="K2217">
        <v>2015.5070000000001</v>
      </c>
      <c r="L2217" s="3">
        <v>0.67855707018105271</v>
      </c>
      <c r="M2217" s="3">
        <v>0.93815400093647294</v>
      </c>
      <c r="N2217" s="3">
        <v>1.6061198656548052</v>
      </c>
      <c r="O2217" s="3">
        <v>-72.556312099380278</v>
      </c>
      <c r="P2217" s="3">
        <v>33.466712014334817</v>
      </c>
      <c r="Q2217" s="3">
        <v>-141.66411501347682</v>
      </c>
      <c r="R2217" s="3">
        <v>0.98911525279959278</v>
      </c>
      <c r="S2217" s="3">
        <v>1.5211418173292941</v>
      </c>
      <c r="T2217" s="3">
        <v>0.77360532880425126</v>
      </c>
      <c r="U2217" s="4">
        <v>8.1574733364186247E-2</v>
      </c>
    </row>
    <row r="2218" spans="1:21" x14ac:dyDescent="0.25">
      <c r="A2218">
        <v>1922</v>
      </c>
      <c r="B2218" t="s">
        <v>20</v>
      </c>
      <c r="C2218" s="1">
        <v>41096.189862557869</v>
      </c>
      <c r="D2218">
        <v>615.08600000000001</v>
      </c>
      <c r="E2218">
        <v>199.94900000000001</v>
      </c>
      <c r="F2218">
        <v>2015.338</v>
      </c>
      <c r="G2218">
        <v>-0.71</v>
      </c>
      <c r="H2218" s="1">
        <v>41096.18986273148</v>
      </c>
      <c r="I2218">
        <v>580.25400000000002</v>
      </c>
      <c r="J2218">
        <v>201.25399999999999</v>
      </c>
      <c r="K2218">
        <v>2001.364</v>
      </c>
      <c r="L2218" s="3">
        <v>0.82067838064666887</v>
      </c>
      <c r="M2218" s="3">
        <v>1.1498176604977985</v>
      </c>
      <c r="N2218" s="3">
        <v>1.6470676223030272</v>
      </c>
      <c r="O2218" s="3">
        <v>-73.894487351006262</v>
      </c>
      <c r="P2218" s="3">
        <v>56.190423836955418</v>
      </c>
      <c r="Q2218" s="3">
        <v>-164.2480075013533</v>
      </c>
      <c r="R2218" s="3">
        <v>1.1721764544662392</v>
      </c>
      <c r="S2218" s="3">
        <v>1.5945464887973628</v>
      </c>
      <c r="T2218" s="3">
        <v>0.86963064927181222</v>
      </c>
      <c r="U2218" s="4">
        <v>9.3361980668030059E-2</v>
      </c>
    </row>
    <row r="2219" spans="1:21" x14ac:dyDescent="0.25">
      <c r="A2219">
        <v>1279</v>
      </c>
      <c r="B2219" t="s">
        <v>20</v>
      </c>
      <c r="C2219" s="1">
        <v>41084.728943715279</v>
      </c>
      <c r="D2219">
        <v>612.03800000000001</v>
      </c>
      <c r="E2219">
        <v>195.98599999999999</v>
      </c>
      <c r="F2219">
        <v>1976.018</v>
      </c>
      <c r="G2219">
        <v>-1.1399999999999999</v>
      </c>
      <c r="H2219" s="1">
        <v>41084.728943668983</v>
      </c>
      <c r="I2219">
        <v>618.99800000000005</v>
      </c>
      <c r="J2219">
        <v>189.83099999999999</v>
      </c>
      <c r="K2219">
        <v>1989.1869999999999</v>
      </c>
      <c r="L2219" s="3">
        <v>0.74114865572035449</v>
      </c>
      <c r="M2219" s="3">
        <v>0.90713316229686647</v>
      </c>
      <c r="N2219" s="3">
        <v>1.6486057937486345</v>
      </c>
      <c r="O2219" s="3">
        <v>-56.037323229967129</v>
      </c>
      <c r="P2219" s="3">
        <v>68.428147013809664</v>
      </c>
      <c r="Q2219" s="3">
        <v>-178.89751794650715</v>
      </c>
      <c r="R2219" s="3">
        <v>0.94049388070868645</v>
      </c>
      <c r="S2219" s="3">
        <v>1.5735899489685892</v>
      </c>
      <c r="T2219" s="3">
        <v>0.8436552597413538</v>
      </c>
      <c r="U2219" s="4">
        <v>8.3517629347160394E-2</v>
      </c>
    </row>
    <row r="2220" spans="1:21" x14ac:dyDescent="0.25">
      <c r="A2220">
        <v>1243</v>
      </c>
      <c r="B2220" t="s">
        <v>20</v>
      </c>
      <c r="C2220" s="1">
        <v>41084.668357997682</v>
      </c>
      <c r="D2220">
        <v>597.10299999999995</v>
      </c>
      <c r="E2220">
        <v>181.35599999999999</v>
      </c>
      <c r="F2220">
        <v>1965.96</v>
      </c>
      <c r="G2220">
        <v>-1.1299999999999999</v>
      </c>
      <c r="H2220" s="1">
        <v>41084.668358055555</v>
      </c>
      <c r="I2220">
        <v>604.09199999999998</v>
      </c>
      <c r="J2220">
        <v>200.261</v>
      </c>
      <c r="K2220">
        <v>1962.442</v>
      </c>
      <c r="L2220" s="3">
        <v>0.51908069517886335</v>
      </c>
      <c r="M2220" s="3">
        <v>0.69785396318382231</v>
      </c>
      <c r="N2220" s="3">
        <v>1.4802065873657706</v>
      </c>
      <c r="O2220" s="3">
        <v>-57.827136954542972</v>
      </c>
      <c r="P2220" s="3">
        <v>73.830235937362801</v>
      </c>
      <c r="Q2220" s="3">
        <v>179.17011817985858</v>
      </c>
      <c r="R2220" s="3">
        <v>0.72214723584670537</v>
      </c>
      <c r="S2220" s="3">
        <v>1.4306931459631755</v>
      </c>
      <c r="T2220" s="3">
        <v>0.60539824749844229</v>
      </c>
      <c r="U2220" s="4">
        <v>7.0298349615609754E-2</v>
      </c>
    </row>
    <row r="2221" spans="1:21" x14ac:dyDescent="0.25">
      <c r="A2221">
        <v>3165</v>
      </c>
      <c r="B2221" t="s">
        <v>20</v>
      </c>
      <c r="C2221" s="1">
        <v>41320.765034398151</v>
      </c>
      <c r="D2221">
        <v>593.75</v>
      </c>
      <c r="E2221">
        <v>188.06200000000001</v>
      </c>
      <c r="F2221">
        <v>2017.7760000000001</v>
      </c>
      <c r="G2221">
        <v>-0.94</v>
      </c>
      <c r="H2221" s="1">
        <v>41320.765034398151</v>
      </c>
      <c r="I2221">
        <v>586.23800000000006</v>
      </c>
      <c r="J2221">
        <v>145.559</v>
      </c>
      <c r="K2221">
        <v>2017.1179999999999</v>
      </c>
      <c r="L2221" s="3">
        <v>0.76210803814559391</v>
      </c>
      <c r="M2221" s="3">
        <v>1.0223738222668901</v>
      </c>
      <c r="N2221" s="3">
        <v>1.9254905858132221</v>
      </c>
      <c r="O2221" s="3">
        <v>-79.465325523550646</v>
      </c>
      <c r="P2221" s="3">
        <v>166.19564920390124</v>
      </c>
      <c r="Q2221" s="3">
        <v>-94.976769576249993</v>
      </c>
      <c r="R2221" s="3">
        <v>1.1461388773470844</v>
      </c>
      <c r="S2221" s="3">
        <v>1.824584606178945</v>
      </c>
      <c r="T2221" s="3">
        <v>0.82280343384968546</v>
      </c>
      <c r="U2221" s="4">
        <v>8.2778211561806966E-2</v>
      </c>
    </row>
    <row r="2222" spans="1:21" x14ac:dyDescent="0.25">
      <c r="A2222">
        <v>1495</v>
      </c>
      <c r="B2222" t="s">
        <v>20</v>
      </c>
      <c r="C2222" s="1">
        <v>41085.625593495373</v>
      </c>
      <c r="D2222">
        <v>610.21</v>
      </c>
      <c r="E2222">
        <v>194.767</v>
      </c>
      <c r="F2222">
        <v>1967.789</v>
      </c>
      <c r="G2222">
        <v>-1.06</v>
      </c>
      <c r="H2222" s="1">
        <v>41085.625593518518</v>
      </c>
      <c r="I2222">
        <v>601.19100000000003</v>
      </c>
      <c r="J2222">
        <v>187.73500000000001</v>
      </c>
      <c r="K2222">
        <v>1962.8050000000001</v>
      </c>
      <c r="L2222" s="3">
        <v>0.62058735402283627</v>
      </c>
      <c r="M2222" s="3">
        <v>0.91205683800223902</v>
      </c>
      <c r="N2222" s="3">
        <v>1.6566662269208268</v>
      </c>
      <c r="O2222" s="3">
        <v>-49.942384217165888</v>
      </c>
      <c r="P2222" s="3">
        <v>76.73744835895981</v>
      </c>
      <c r="Q2222" s="3">
        <v>174.64218405408062</v>
      </c>
      <c r="R2222" s="3">
        <v>0.88165878511165374</v>
      </c>
      <c r="S2222" s="3">
        <v>1.6013565970382047</v>
      </c>
      <c r="T2222" s="3">
        <v>0.78068887510062268</v>
      </c>
      <c r="U2222" s="4">
        <v>8.6321056530259788E-2</v>
      </c>
    </row>
    <row r="2223" spans="1:21" x14ac:dyDescent="0.25">
      <c r="A2223">
        <v>1241</v>
      </c>
      <c r="B2223" t="s">
        <v>20</v>
      </c>
      <c r="C2223" s="1">
        <v>41084.659620011575</v>
      </c>
      <c r="D2223">
        <v>612.34299999999996</v>
      </c>
      <c r="E2223">
        <v>197.51</v>
      </c>
      <c r="F2223">
        <v>1969.3130000000001</v>
      </c>
      <c r="G2223">
        <v>-0.99</v>
      </c>
      <c r="H2223" s="1">
        <v>41084.659620046295</v>
      </c>
      <c r="I2223">
        <v>600.20500000000004</v>
      </c>
      <c r="J2223">
        <v>198.67500000000001</v>
      </c>
      <c r="K2223">
        <v>1952.559</v>
      </c>
      <c r="L2223" s="3">
        <v>0.62755241492045788</v>
      </c>
      <c r="M2223" s="3">
        <v>0.99758916835693301</v>
      </c>
      <c r="N2223" s="3">
        <v>1.5500297673486443</v>
      </c>
      <c r="O2223" s="3">
        <v>-42.861217232943822</v>
      </c>
      <c r="P2223" s="3">
        <v>69.032663639410274</v>
      </c>
      <c r="Q2223" s="3">
        <v>177.9158551054814</v>
      </c>
      <c r="R2223" s="3">
        <v>0.882922474276711</v>
      </c>
      <c r="S2223" s="3">
        <v>1.4799521283593435</v>
      </c>
      <c r="T2223" s="3">
        <v>0.9003422128762395</v>
      </c>
      <c r="U2223" s="4">
        <v>9.9653009445910448E-2</v>
      </c>
    </row>
    <row r="2224" spans="1:21" x14ac:dyDescent="0.25">
      <c r="A2224">
        <v>1233</v>
      </c>
      <c r="B2224" t="s">
        <v>20</v>
      </c>
      <c r="C2224" s="1">
        <v>41084.633353750003</v>
      </c>
      <c r="D2224">
        <v>608.38099999999997</v>
      </c>
      <c r="E2224">
        <v>196.90100000000001</v>
      </c>
      <c r="F2224">
        <v>1964.741</v>
      </c>
      <c r="G2224">
        <v>-0.35</v>
      </c>
      <c r="H2224" s="1">
        <v>41084.633353784724</v>
      </c>
      <c r="I2224">
        <v>599.50300000000004</v>
      </c>
      <c r="J2224">
        <v>202.70400000000001</v>
      </c>
      <c r="K2224">
        <v>1953.298</v>
      </c>
      <c r="L2224" s="3">
        <v>0.64709227647166789</v>
      </c>
      <c r="M2224" s="3">
        <v>0.97486138919653786</v>
      </c>
      <c r="N2224" s="3">
        <v>1.7750560581447663</v>
      </c>
      <c r="O2224" s="3">
        <v>-47.204040288364489</v>
      </c>
      <c r="P2224" s="3">
        <v>67.36237625929347</v>
      </c>
      <c r="Q2224" s="3">
        <v>174.2067057061561</v>
      </c>
      <c r="R2224" s="3">
        <v>1.0054982637890362</v>
      </c>
      <c r="S2224" s="3">
        <v>1.6379842200751966</v>
      </c>
      <c r="T2224" s="3">
        <v>0.90004252543644725</v>
      </c>
      <c r="U2224" s="4">
        <v>9.8050776592759986E-2</v>
      </c>
    </row>
    <row r="2225" spans="1:21" x14ac:dyDescent="0.25">
      <c r="A2225">
        <v>1237</v>
      </c>
      <c r="B2225" t="s">
        <v>20</v>
      </c>
      <c r="C2225" s="1">
        <v>41084.637065787036</v>
      </c>
      <c r="D2225">
        <v>607.16200000000003</v>
      </c>
      <c r="E2225">
        <v>197.20599999999999</v>
      </c>
      <c r="F2225">
        <v>1965.655</v>
      </c>
      <c r="G2225">
        <v>-0.49</v>
      </c>
      <c r="H2225" s="1">
        <v>41084.637065856485</v>
      </c>
      <c r="I2225">
        <v>597.59500000000003</v>
      </c>
      <c r="J2225">
        <v>200.23599999999999</v>
      </c>
      <c r="K2225">
        <v>1953.604</v>
      </c>
      <c r="L2225" s="3">
        <v>0.63359425856886309</v>
      </c>
      <c r="M2225" s="3">
        <v>0.92853266636360876</v>
      </c>
      <c r="N2225" s="3">
        <v>1.6594418680807876</v>
      </c>
      <c r="O2225" s="3">
        <v>-47.242019454568307</v>
      </c>
      <c r="P2225" s="3">
        <v>72.224346654171654</v>
      </c>
      <c r="Q2225" s="3">
        <v>178.28707342192436</v>
      </c>
      <c r="R2225" s="3">
        <v>0.87707347678031056</v>
      </c>
      <c r="S2225" s="3">
        <v>1.5964451215555471</v>
      </c>
      <c r="T2225" s="3">
        <v>0.8324935712714705</v>
      </c>
      <c r="U2225" s="4">
        <v>9.0439250304103894E-2</v>
      </c>
    </row>
    <row r="2226" spans="1:21" x14ac:dyDescent="0.25">
      <c r="A2226">
        <v>612</v>
      </c>
      <c r="B2226" t="s">
        <v>20</v>
      </c>
      <c r="C2226" s="1">
        <v>40969.212254641207</v>
      </c>
      <c r="D2226">
        <v>571.19500000000005</v>
      </c>
      <c r="E2226">
        <v>172.517</v>
      </c>
      <c r="F2226">
        <v>1980.59</v>
      </c>
      <c r="G2226">
        <v>-1.21</v>
      </c>
      <c r="H2226" s="1">
        <v>40969.212254652775</v>
      </c>
      <c r="I2226">
        <v>567.73800000000006</v>
      </c>
      <c r="J2226">
        <v>186.66399999999999</v>
      </c>
      <c r="K2226">
        <v>1974.7439999999999</v>
      </c>
      <c r="L2226" s="3">
        <v>0.48292318276810642</v>
      </c>
      <c r="M2226" s="3">
        <v>0.59844473536545706</v>
      </c>
      <c r="N2226" s="3">
        <v>1.5445236731248015</v>
      </c>
      <c r="O2226" s="3">
        <v>-56.303528762530291</v>
      </c>
      <c r="P2226" s="3">
        <v>79.47767009760625</v>
      </c>
      <c r="Q2226" s="3">
        <v>175.55428043518108</v>
      </c>
      <c r="R2226" s="3">
        <v>0.64762039442541663</v>
      </c>
      <c r="S2226" s="3">
        <v>1.5003564946683525</v>
      </c>
      <c r="T2226" s="3">
        <v>0.53997904759125959</v>
      </c>
      <c r="U2226" s="4">
        <v>6.2658658414651416E-2</v>
      </c>
    </row>
    <row r="2227" spans="1:21" x14ac:dyDescent="0.25">
      <c r="A2227">
        <v>606</v>
      </c>
      <c r="B2227" t="s">
        <v>20</v>
      </c>
      <c r="C2227" s="1">
        <v>40969.197058078702</v>
      </c>
      <c r="D2227">
        <v>561.74599999999998</v>
      </c>
      <c r="E2227">
        <v>157.58199999999999</v>
      </c>
      <c r="F2227">
        <v>1979.6759999999999</v>
      </c>
      <c r="G2227">
        <v>-1.2</v>
      </c>
      <c r="H2227" s="1">
        <v>40969.197058113423</v>
      </c>
      <c r="I2227">
        <v>566.21900000000005</v>
      </c>
      <c r="J2227">
        <v>188.244</v>
      </c>
      <c r="K2227">
        <v>1966.817</v>
      </c>
      <c r="L2227" s="3">
        <v>0.50037410083290779</v>
      </c>
      <c r="M2227" s="3">
        <v>0.59533098874961343</v>
      </c>
      <c r="N2227" s="3">
        <v>1.4180595720177409</v>
      </c>
      <c r="O2227" s="3">
        <v>-68.381382556450845</v>
      </c>
      <c r="P2227" s="3">
        <v>72.481629618839449</v>
      </c>
      <c r="Q2227" s="3">
        <v>-175.74585491589272</v>
      </c>
      <c r="R2227" s="3">
        <v>0.64201199439366974</v>
      </c>
      <c r="S2227" s="3">
        <v>1.3828676187612814</v>
      </c>
      <c r="T2227" s="3">
        <v>0.53082449806265686</v>
      </c>
      <c r="U2227" s="4">
        <v>5.9402554088023328E-2</v>
      </c>
    </row>
    <row r="2228" spans="1:21" x14ac:dyDescent="0.25">
      <c r="A2228">
        <v>2683</v>
      </c>
      <c r="B2228" t="s">
        <v>20</v>
      </c>
      <c r="C2228" s="1">
        <v>41199.58972640046</v>
      </c>
      <c r="D2228">
        <v>616.61</v>
      </c>
      <c r="E2228">
        <v>209.398</v>
      </c>
      <c r="F2228">
        <v>1968.3979999999999</v>
      </c>
      <c r="G2228">
        <v>-1.01</v>
      </c>
      <c r="H2228" s="1">
        <v>41199.589726446757</v>
      </c>
      <c r="I2228">
        <v>591.83100000000002</v>
      </c>
      <c r="J2228">
        <v>155.06299999999999</v>
      </c>
      <c r="K2228">
        <v>1958.4680000000001</v>
      </c>
      <c r="L2228" s="3">
        <v>0.66407772582253299</v>
      </c>
      <c r="M2228" s="3">
        <v>1.033327137150184</v>
      </c>
      <c r="N2228" s="3">
        <v>1.9146541392654104</v>
      </c>
      <c r="O2228" s="3">
        <v>-42.274747607418377</v>
      </c>
      <c r="P2228" s="3">
        <v>82.990250798296216</v>
      </c>
      <c r="Q2228" s="3">
        <v>168.31728510640627</v>
      </c>
      <c r="R2228" s="3">
        <v>0.97096037510061706</v>
      </c>
      <c r="S2228" s="3">
        <v>1.8505949560475869</v>
      </c>
      <c r="T2228" s="3">
        <v>0.89276871207812292</v>
      </c>
      <c r="U2228" s="4">
        <v>0.1020395037482619</v>
      </c>
    </row>
    <row r="2229" spans="1:21" x14ac:dyDescent="0.25">
      <c r="A2229">
        <v>1234</v>
      </c>
      <c r="B2229" t="s">
        <v>20</v>
      </c>
      <c r="C2229" s="1">
        <v>41084.633371793978</v>
      </c>
      <c r="D2229">
        <v>595.274</v>
      </c>
      <c r="E2229">
        <v>190.80500000000001</v>
      </c>
      <c r="F2229">
        <v>1956.816</v>
      </c>
      <c r="G2229">
        <v>-0.82</v>
      </c>
      <c r="H2229" s="1">
        <v>41084.63337181713</v>
      </c>
      <c r="I2229">
        <v>605.94799999999998</v>
      </c>
      <c r="J2229">
        <v>192.304</v>
      </c>
      <c r="K2229">
        <v>1960.529</v>
      </c>
      <c r="L2229" s="3">
        <v>0.55810138792225938</v>
      </c>
      <c r="M2229" s="3">
        <v>0.73862328710602043</v>
      </c>
      <c r="N2229" s="3">
        <v>1.4944487571906293</v>
      </c>
      <c r="O2229" s="3">
        <v>-44.152639968751245</v>
      </c>
      <c r="P2229" s="3">
        <v>77.05521471987953</v>
      </c>
      <c r="Q2229" s="3">
        <v>176.20846497698332</v>
      </c>
      <c r="R2229" s="3">
        <v>0.71138710341438127</v>
      </c>
      <c r="S2229" s="3">
        <v>1.4511728584911054</v>
      </c>
      <c r="T2229" s="3">
        <v>0.68894083204054368</v>
      </c>
      <c r="U2229" s="4">
        <v>7.3095723755804004E-2</v>
      </c>
    </row>
    <row r="2230" spans="1:21" x14ac:dyDescent="0.25">
      <c r="A2230">
        <v>6639</v>
      </c>
      <c r="B2230" t="s">
        <v>20</v>
      </c>
      <c r="C2230" s="1">
        <v>42219.573814444448</v>
      </c>
      <c r="D2230">
        <v>722.07100000000003</v>
      </c>
      <c r="E2230">
        <v>174.65</v>
      </c>
      <c r="F2230">
        <v>1923.8979999999999</v>
      </c>
      <c r="G2230">
        <v>-1.1100000000000001</v>
      </c>
      <c r="H2230" s="1">
        <v>42219.573814490737</v>
      </c>
      <c r="I2230">
        <v>706.31399999999996</v>
      </c>
      <c r="J2230">
        <v>174.12899999999999</v>
      </c>
      <c r="K2230">
        <v>1913.5740000000001</v>
      </c>
      <c r="L2230" s="3">
        <v>1.1436642027126274</v>
      </c>
      <c r="M2230" s="3">
        <v>1.5259549051999202</v>
      </c>
      <c r="N2230" s="3">
        <v>9.18038494204432</v>
      </c>
      <c r="O2230" s="3">
        <v>-82.967674755608144</v>
      </c>
      <c r="P2230" s="3">
        <v>-111.98418703427285</v>
      </c>
      <c r="Q2230" s="3">
        <v>12.154262935069406</v>
      </c>
      <c r="R2230" s="3">
        <v>2.1462002213330607</v>
      </c>
      <c r="S2230" s="3">
        <v>9.0401632183097433</v>
      </c>
      <c r="T2230" s="3">
        <v>1.2095259949689989</v>
      </c>
      <c r="U2230" s="4">
        <v>0.31379687346927781</v>
      </c>
    </row>
    <row r="2231" spans="1:21" x14ac:dyDescent="0.25">
      <c r="A2231">
        <v>3170</v>
      </c>
      <c r="B2231" t="s">
        <v>20</v>
      </c>
      <c r="C2231" s="1">
        <v>41320.89616167824</v>
      </c>
      <c r="D2231">
        <v>586.74</v>
      </c>
      <c r="E2231">
        <v>193.85300000000001</v>
      </c>
      <c r="F2231">
        <v>2038.1980000000001</v>
      </c>
      <c r="G2231">
        <v>-0.83</v>
      </c>
      <c r="H2231" s="1">
        <v>41320.896161701392</v>
      </c>
      <c r="I2231">
        <v>609.20699999999999</v>
      </c>
      <c r="J2231">
        <v>181.00800000000001</v>
      </c>
      <c r="K2231">
        <v>2038.2139999999999</v>
      </c>
      <c r="L2231" s="3">
        <v>0.77545303425093448</v>
      </c>
      <c r="M2231" s="3">
        <v>0.98073906659686827</v>
      </c>
      <c r="N2231" s="3">
        <v>1.8524050308855187</v>
      </c>
      <c r="O2231" s="3">
        <v>-74.238213772451843</v>
      </c>
      <c r="P2231" s="3">
        <v>53.654537815324204</v>
      </c>
      <c r="Q2231" s="3">
        <v>-154.15909123768944</v>
      </c>
      <c r="R2231" s="3">
        <v>0.99663652859715057</v>
      </c>
      <c r="S2231" s="3">
        <v>1.8141308889679522</v>
      </c>
      <c r="T2231" s="3">
        <v>0.83024693033894437</v>
      </c>
      <c r="U2231" s="4">
        <v>7.898865685230308E-2</v>
      </c>
    </row>
    <row r="2232" spans="1:21" x14ac:dyDescent="0.25">
      <c r="A2232">
        <v>550</v>
      </c>
      <c r="B2232" t="s">
        <v>20</v>
      </c>
      <c r="C2232" s="1">
        <v>40968.791842696759</v>
      </c>
      <c r="D2232">
        <v>524.86599999999999</v>
      </c>
      <c r="E2232">
        <v>173.126</v>
      </c>
      <c r="F2232">
        <v>2011.68</v>
      </c>
      <c r="G2232">
        <v>-1.04</v>
      </c>
      <c r="H2232" s="1">
        <v>40968.791842754632</v>
      </c>
      <c r="I2232">
        <v>545.66099999999994</v>
      </c>
      <c r="J2232">
        <v>187.95599999999999</v>
      </c>
      <c r="K2232">
        <v>2013.84</v>
      </c>
      <c r="L2232" s="3">
        <v>0.62255126578782161</v>
      </c>
      <c r="M2232" s="3">
        <v>0.77341715021104196</v>
      </c>
      <c r="N2232" s="3">
        <v>1.1832852452024458</v>
      </c>
      <c r="O2232" s="3">
        <v>-71.433208236945958</v>
      </c>
      <c r="P2232" s="3">
        <v>36.971794975081956</v>
      </c>
      <c r="Q2232" s="3">
        <v>-137.63940569864539</v>
      </c>
      <c r="R2232" s="3">
        <v>0.7707908538633319</v>
      </c>
      <c r="S2232" s="3">
        <v>1.1482388220654229</v>
      </c>
      <c r="T2232" s="3">
        <v>0.67752794295233798</v>
      </c>
      <c r="U2232" s="4">
        <v>6.2997303879040317E-2</v>
      </c>
    </row>
    <row r="2233" spans="1:21" x14ac:dyDescent="0.25">
      <c r="A2233">
        <v>545</v>
      </c>
      <c r="B2233" t="s">
        <v>20</v>
      </c>
      <c r="C2233" s="1">
        <v>40968.767123171296</v>
      </c>
      <c r="D2233">
        <v>550.774</v>
      </c>
      <c r="E2233">
        <v>155.143</v>
      </c>
      <c r="F2233">
        <v>1989.7339999999999</v>
      </c>
      <c r="G2233">
        <v>-1.1599999999999999</v>
      </c>
      <c r="H2233" s="1">
        <v>40968.767123148151</v>
      </c>
      <c r="I2233">
        <v>560.84699999999998</v>
      </c>
      <c r="J2233">
        <v>192.941</v>
      </c>
      <c r="K2233">
        <v>1986.328</v>
      </c>
      <c r="L2233" s="3">
        <v>0.56180101791940595</v>
      </c>
      <c r="M2233" s="3">
        <v>0.6861034023913648</v>
      </c>
      <c r="N2233" s="3">
        <v>1.4099009677414132</v>
      </c>
      <c r="O2233" s="3">
        <v>-67.565915283952123</v>
      </c>
      <c r="P2233" s="3">
        <v>63.3489841317746</v>
      </c>
      <c r="Q2233" s="3">
        <v>-164.92217118627696</v>
      </c>
      <c r="R2233" s="3">
        <v>0.70140335695032263</v>
      </c>
      <c r="S2233" s="3">
        <v>1.3769049518326426</v>
      </c>
      <c r="T2233" s="3">
        <v>0.61403943882919521</v>
      </c>
      <c r="U2233" s="4">
        <v>5.838906544455396E-2</v>
      </c>
    </row>
    <row r="2234" spans="1:21" x14ac:dyDescent="0.25">
      <c r="A2234">
        <v>558</v>
      </c>
      <c r="B2234" t="s">
        <v>20</v>
      </c>
      <c r="C2234" s="1">
        <v>40968.855773611111</v>
      </c>
      <c r="D2234">
        <v>546.50599999999997</v>
      </c>
      <c r="E2234">
        <v>172.822</v>
      </c>
      <c r="F2234">
        <v>1999.7929999999999</v>
      </c>
      <c r="G2234">
        <v>-1.2</v>
      </c>
      <c r="H2234" s="1">
        <v>40968.855773634263</v>
      </c>
      <c r="I2234">
        <v>554.702</v>
      </c>
      <c r="J2234">
        <v>205.02500000000001</v>
      </c>
      <c r="K2234">
        <v>1996.3879999999999</v>
      </c>
      <c r="L2234" s="3">
        <v>0.55472957044177917</v>
      </c>
      <c r="M2234" s="3">
        <v>0.69231755004811035</v>
      </c>
      <c r="N2234" s="3">
        <v>1.3744998293696482</v>
      </c>
      <c r="O2234" s="3">
        <v>-76.515072490992111</v>
      </c>
      <c r="P2234" s="3">
        <v>149.07031307040711</v>
      </c>
      <c r="Q2234" s="3">
        <v>-75.859585669231905</v>
      </c>
      <c r="R2234" s="3">
        <v>0.77231747627627101</v>
      </c>
      <c r="S2234" s="3">
        <v>1.3042158992615782</v>
      </c>
      <c r="T2234" s="3">
        <v>0.60546185611974579</v>
      </c>
      <c r="U2234" s="4">
        <v>5.9235778739846791E-2</v>
      </c>
    </row>
    <row r="2235" spans="1:21" x14ac:dyDescent="0.25">
      <c r="A2235">
        <v>565</v>
      </c>
      <c r="B2235" t="s">
        <v>20</v>
      </c>
      <c r="C2235" s="1">
        <v>40968.887821203702</v>
      </c>
      <c r="D2235">
        <v>538.88599999999997</v>
      </c>
      <c r="E2235">
        <v>178.00299999999999</v>
      </c>
      <c r="F2235">
        <v>2009.546</v>
      </c>
      <c r="G2235">
        <v>-0.56999999999999995</v>
      </c>
      <c r="H2235" s="1">
        <v>40968.887821192133</v>
      </c>
      <c r="I2235">
        <v>552.42700000000002</v>
      </c>
      <c r="J2235">
        <v>182.095</v>
      </c>
      <c r="K2235">
        <v>2006.566</v>
      </c>
      <c r="L2235" s="3">
        <v>0.52710173056784437</v>
      </c>
      <c r="M2235" s="3">
        <v>0.69472873054436024</v>
      </c>
      <c r="N2235" s="3">
        <v>1.2583276272817605</v>
      </c>
      <c r="O2235" s="3">
        <v>-70.29376359949714</v>
      </c>
      <c r="P2235" s="3">
        <v>42.309669124913825</v>
      </c>
      <c r="Q2235" s="3">
        <v>-151.6223118993527</v>
      </c>
      <c r="R2235" s="3">
        <v>0.74538312150320962</v>
      </c>
      <c r="S2235" s="3">
        <v>1.1875190877817658</v>
      </c>
      <c r="T2235" s="3">
        <v>0.60637664432556448</v>
      </c>
      <c r="U2235" s="4">
        <v>6.4352758298303198E-2</v>
      </c>
    </row>
    <row r="2236" spans="1:21" x14ac:dyDescent="0.25">
      <c r="A2236">
        <v>602</v>
      </c>
      <c r="B2236" t="s">
        <v>20</v>
      </c>
      <c r="C2236" s="1">
        <v>40969.186940752312</v>
      </c>
      <c r="D2236">
        <v>558.08900000000006</v>
      </c>
      <c r="E2236">
        <v>165.506</v>
      </c>
      <c r="F2236">
        <v>2013.204</v>
      </c>
      <c r="G2236">
        <v>-0.82</v>
      </c>
      <c r="H2236" s="1">
        <v>40969.186940752312</v>
      </c>
      <c r="I2236">
        <v>565.89599999999996</v>
      </c>
      <c r="J2236">
        <v>174.45400000000001</v>
      </c>
      <c r="K2236">
        <v>2014.73</v>
      </c>
      <c r="L2236" s="3">
        <v>0.58162382726020889</v>
      </c>
      <c r="M2236" s="3">
        <v>0.72643552778632259</v>
      </c>
      <c r="N2236" s="3">
        <v>1.266784628749053</v>
      </c>
      <c r="O2236" s="3">
        <v>-64.382740849039294</v>
      </c>
      <c r="P2236" s="3">
        <v>56.573291551870412</v>
      </c>
      <c r="Q2236" s="3">
        <v>-164.12490506424473</v>
      </c>
      <c r="R2236" s="3">
        <v>0.74842307642506967</v>
      </c>
      <c r="S2236" s="3">
        <v>1.2127505341759672</v>
      </c>
      <c r="T2236" s="3">
        <v>0.65356738254695301</v>
      </c>
      <c r="U2236" s="4">
        <v>6.5687961419398588E-2</v>
      </c>
    </row>
    <row r="2237" spans="1:21" x14ac:dyDescent="0.25">
      <c r="A2237">
        <v>617</v>
      </c>
      <c r="B2237" t="s">
        <v>20</v>
      </c>
      <c r="C2237" s="1">
        <v>40969.327093900465</v>
      </c>
      <c r="D2237">
        <v>548.03</v>
      </c>
      <c r="E2237">
        <v>169.46899999999999</v>
      </c>
      <c r="F2237">
        <v>2030.8820000000001</v>
      </c>
      <c r="G2237">
        <v>-0.41</v>
      </c>
      <c r="H2237" s="1">
        <v>40969.327093935186</v>
      </c>
      <c r="I2237">
        <v>558.59199999999998</v>
      </c>
      <c r="J2237">
        <v>180.00899999999999</v>
      </c>
      <c r="K2237">
        <v>2025.991</v>
      </c>
      <c r="L2237" s="3">
        <v>0.60408113814122766</v>
      </c>
      <c r="M2237" s="3">
        <v>0.79574714118151635</v>
      </c>
      <c r="N2237" s="3">
        <v>1.3349926795011735</v>
      </c>
      <c r="O2237" s="3">
        <v>-77.056230877731437</v>
      </c>
      <c r="P2237" s="3">
        <v>26.743283359893098</v>
      </c>
      <c r="Q2237" s="3">
        <v>-133.05900535256114</v>
      </c>
      <c r="R2237" s="3">
        <v>0.83580217709425142</v>
      </c>
      <c r="S2237" s="3">
        <v>1.2826224262271353</v>
      </c>
      <c r="T2237" s="3">
        <v>0.64579936822951822</v>
      </c>
      <c r="U2237" s="4">
        <v>7.354215848092234E-2</v>
      </c>
    </row>
    <row r="2238" spans="1:21" x14ac:dyDescent="0.25">
      <c r="A2238">
        <v>601</v>
      </c>
      <c r="B2238" t="s">
        <v>20</v>
      </c>
      <c r="C2238" s="1">
        <v>40969.186820486109</v>
      </c>
      <c r="D2238">
        <v>557.47900000000004</v>
      </c>
      <c r="E2238">
        <v>171.90700000000001</v>
      </c>
      <c r="F2238">
        <v>2018.69</v>
      </c>
      <c r="G2238">
        <v>-0.54</v>
      </c>
      <c r="H2238" s="1">
        <v>40969.186820555558</v>
      </c>
      <c r="I2238">
        <v>561.71299999999997</v>
      </c>
      <c r="J2238">
        <v>165.245</v>
      </c>
      <c r="K2238">
        <v>2017.393</v>
      </c>
      <c r="L2238" s="3">
        <v>0.59301468953521419</v>
      </c>
      <c r="M2238" s="3">
        <v>0.77531524795001483</v>
      </c>
      <c r="N2238" s="3">
        <v>1.3373401850064262</v>
      </c>
      <c r="O2238" s="3">
        <v>-74.19084634807308</v>
      </c>
      <c r="P2238" s="3">
        <v>14.010085117517535</v>
      </c>
      <c r="Q2238" s="3">
        <v>-110.65476741617508</v>
      </c>
      <c r="R2238" s="3">
        <v>0.77965183628862178</v>
      </c>
      <c r="S2238" s="3">
        <v>1.294634276570747</v>
      </c>
      <c r="T2238" s="3">
        <v>0.66939333586924477</v>
      </c>
      <c r="U2238" s="4">
        <v>6.4925488175917451E-2</v>
      </c>
    </row>
    <row r="2239" spans="1:21" x14ac:dyDescent="0.25">
      <c r="A2239">
        <v>317</v>
      </c>
      <c r="B2239" t="s">
        <v>20</v>
      </c>
      <c r="C2239" s="1">
        <v>40967.771682638886</v>
      </c>
      <c r="D2239">
        <v>551.38300000000004</v>
      </c>
      <c r="E2239">
        <v>180.44200000000001</v>
      </c>
      <c r="F2239">
        <v>1994.6110000000001</v>
      </c>
      <c r="G2239">
        <v>-1.1000000000000001</v>
      </c>
      <c r="H2239" s="1">
        <v>40967.771682650462</v>
      </c>
      <c r="I2239">
        <v>562.86400000000003</v>
      </c>
      <c r="J2239">
        <v>173.172</v>
      </c>
      <c r="K2239">
        <v>1999.327</v>
      </c>
      <c r="L2239" s="3">
        <v>0.53890885660280496</v>
      </c>
      <c r="M2239" s="3">
        <v>0.73210104102689322</v>
      </c>
      <c r="N2239" s="3">
        <v>1.3112358245892957</v>
      </c>
      <c r="O2239" s="3">
        <v>-77.099821008342047</v>
      </c>
      <c r="P2239" s="3">
        <v>-179.2898868563737</v>
      </c>
      <c r="Q2239" s="3">
        <v>-110.18207594923869</v>
      </c>
      <c r="R2239" s="3">
        <v>0.80854953277889763</v>
      </c>
      <c r="S2239" s="3">
        <v>1.2321401218137567</v>
      </c>
      <c r="T2239" s="3">
        <v>0.60094187825507106</v>
      </c>
      <c r="U2239" s="4">
        <v>6.5654349585831925E-2</v>
      </c>
    </row>
    <row r="2240" spans="1:21" x14ac:dyDescent="0.25">
      <c r="A2240">
        <v>593</v>
      </c>
      <c r="B2240" t="s">
        <v>20</v>
      </c>
      <c r="C2240" s="1">
        <v>40969.163203020835</v>
      </c>
      <c r="D2240">
        <v>555.65</v>
      </c>
      <c r="E2240">
        <v>178.00299999999999</v>
      </c>
      <c r="F2240">
        <v>1991.5630000000001</v>
      </c>
      <c r="G2240">
        <v>-0.97</v>
      </c>
      <c r="H2240" s="1">
        <v>40969.163203020835</v>
      </c>
      <c r="I2240">
        <v>566.08600000000001</v>
      </c>
      <c r="J2240">
        <v>195.75299999999999</v>
      </c>
      <c r="K2240">
        <v>1990.729</v>
      </c>
      <c r="L2240" s="3">
        <v>0.51822027592918252</v>
      </c>
      <c r="M2240" s="3">
        <v>0.7275942602420683</v>
      </c>
      <c r="N2240" s="3">
        <v>1.3500239526952111</v>
      </c>
      <c r="O2240" s="3">
        <v>-68.765303830733728</v>
      </c>
      <c r="P2240" s="3">
        <v>50.249731115029142</v>
      </c>
      <c r="Q2240" s="3">
        <v>-155.49949753713307</v>
      </c>
      <c r="R2240" s="3">
        <v>0.74958595689759022</v>
      </c>
      <c r="S2240" s="3">
        <v>1.2970234088766404</v>
      </c>
      <c r="T2240" s="3">
        <v>0.60705552084527881</v>
      </c>
      <c r="U2240" s="4">
        <v>6.465585918358481E-2</v>
      </c>
    </row>
    <row r="2241" spans="1:21" x14ac:dyDescent="0.25">
      <c r="A2241">
        <v>594</v>
      </c>
      <c r="B2241" t="s">
        <v>20</v>
      </c>
      <c r="C2241" s="1">
        <v>40969.163407812499</v>
      </c>
      <c r="D2241">
        <v>555.346</v>
      </c>
      <c r="E2241">
        <v>179.22200000000001</v>
      </c>
      <c r="F2241">
        <v>1990.039</v>
      </c>
      <c r="G2241">
        <v>-0.56999999999999995</v>
      </c>
      <c r="H2241" s="1">
        <v>40969.163407835651</v>
      </c>
      <c r="I2241">
        <v>566.58299999999997</v>
      </c>
      <c r="J2241">
        <v>176.08500000000001</v>
      </c>
      <c r="K2241">
        <v>1990.5150000000001</v>
      </c>
      <c r="L2241" s="3">
        <v>0.55507419015792181</v>
      </c>
      <c r="M2241" s="3">
        <v>0.72959149005460533</v>
      </c>
      <c r="N2241" s="3">
        <v>1.3160137122187545</v>
      </c>
      <c r="O2241" s="3">
        <v>-70.644437544504854</v>
      </c>
      <c r="P2241" s="3">
        <v>50.894865898145412</v>
      </c>
      <c r="Q2241" s="3">
        <v>-157.05122724910029</v>
      </c>
      <c r="R2241" s="3">
        <v>0.76214575331016476</v>
      </c>
      <c r="S2241" s="3">
        <v>1.2659370658776083</v>
      </c>
      <c r="T2241" s="3">
        <v>0.6203446491269915</v>
      </c>
      <c r="U2241" s="4">
        <v>6.412728218476263E-2</v>
      </c>
    </row>
    <row r="2242" spans="1:21" x14ac:dyDescent="0.25">
      <c r="A2242">
        <v>600</v>
      </c>
      <c r="B2242" t="s">
        <v>20</v>
      </c>
      <c r="C2242" s="1">
        <v>40969.177739618055</v>
      </c>
      <c r="D2242">
        <v>555.346</v>
      </c>
      <c r="E2242">
        <v>179.52699999999999</v>
      </c>
      <c r="F2242">
        <v>2021.7380000000001</v>
      </c>
      <c r="G2242">
        <v>-0.37</v>
      </c>
      <c r="H2242" s="1">
        <v>40969.177739652776</v>
      </c>
      <c r="I2242">
        <v>563.53499999999997</v>
      </c>
      <c r="J2242">
        <v>165.15799999999999</v>
      </c>
      <c r="K2242">
        <v>2024.2809999999999</v>
      </c>
      <c r="L2242" s="3">
        <v>0.58811176722215275</v>
      </c>
      <c r="M2242" s="3">
        <v>0.72796720905559309</v>
      </c>
      <c r="N2242" s="3">
        <v>1.3616309800402402</v>
      </c>
      <c r="O2242" s="3">
        <v>-75.418219718355019</v>
      </c>
      <c r="P2242" s="3">
        <v>37.777484286312621</v>
      </c>
      <c r="Q2242" s="3">
        <v>-144.92152567181068</v>
      </c>
      <c r="R2242" s="3">
        <v>0.78220972196277216</v>
      </c>
      <c r="S2242" s="3">
        <v>1.3027003149573204</v>
      </c>
      <c r="T2242" s="3">
        <v>0.63623462914983975</v>
      </c>
      <c r="U2242" s="4">
        <v>7.1137033711575773E-2</v>
      </c>
    </row>
    <row r="2243" spans="1:21" x14ac:dyDescent="0.25">
      <c r="A2243">
        <v>581</v>
      </c>
      <c r="B2243" t="s">
        <v>20</v>
      </c>
      <c r="C2243" s="1">
        <v>40969.139614189815</v>
      </c>
      <c r="D2243">
        <v>562.35599999999999</v>
      </c>
      <c r="E2243">
        <v>173.126</v>
      </c>
      <c r="F2243">
        <v>1985.4670000000001</v>
      </c>
      <c r="G2243">
        <v>-1.24</v>
      </c>
      <c r="H2243" s="1">
        <v>40969.139614189815</v>
      </c>
      <c r="I2243">
        <v>561.09400000000005</v>
      </c>
      <c r="J2243">
        <v>178.23</v>
      </c>
      <c r="K2243">
        <v>1983.2339999999999</v>
      </c>
      <c r="L2243" s="3">
        <v>0.53487908528622674</v>
      </c>
      <c r="M2243" s="3">
        <v>0.71553053603647299</v>
      </c>
      <c r="N2243" s="3">
        <v>1.2289986543802975</v>
      </c>
      <c r="O2243" s="3">
        <v>-68.017171703640116</v>
      </c>
      <c r="P2243" s="3">
        <v>58.762600179241723</v>
      </c>
      <c r="Q2243" s="3">
        <v>-167.31896853660194</v>
      </c>
      <c r="R2243" s="3">
        <v>0.74886457110085303</v>
      </c>
      <c r="S2243" s="3">
        <v>1.1781685626216074</v>
      </c>
      <c r="T2243" s="3">
        <v>0.59166814677041657</v>
      </c>
      <c r="U2243" s="4">
        <v>6.5387455622561722E-2</v>
      </c>
    </row>
    <row r="2244" spans="1:21" x14ac:dyDescent="0.25">
      <c r="A2244">
        <v>542</v>
      </c>
      <c r="B2244" t="s">
        <v>20</v>
      </c>
      <c r="C2244" s="1">
        <v>40968.76629013889</v>
      </c>
      <c r="D2244">
        <v>555.346</v>
      </c>
      <c r="E2244">
        <v>183.79400000000001</v>
      </c>
      <c r="F2244">
        <v>1998.269</v>
      </c>
      <c r="G2244">
        <v>-1.1000000000000001</v>
      </c>
      <c r="H2244" s="1">
        <v>40968.766290219908</v>
      </c>
      <c r="I2244">
        <v>558.447</v>
      </c>
      <c r="J2244">
        <v>175.40799999999999</v>
      </c>
      <c r="K2244">
        <v>1996.2539999999999</v>
      </c>
      <c r="L2244" s="3">
        <v>0.52424770480856575</v>
      </c>
      <c r="M2244" s="3">
        <v>0.75274981896434001</v>
      </c>
      <c r="N2244" s="3">
        <v>1.3653852773802935</v>
      </c>
      <c r="O2244" s="3">
        <v>-65.108410014555275</v>
      </c>
      <c r="P2244" s="3">
        <v>62.274501656964894</v>
      </c>
      <c r="Q2244" s="3">
        <v>-164.56342124623853</v>
      </c>
      <c r="R2244" s="3">
        <v>0.74603725456449865</v>
      </c>
      <c r="S2244" s="3">
        <v>1.3312888197456232</v>
      </c>
      <c r="T2244" s="3">
        <v>0.61105799109145664</v>
      </c>
      <c r="U2244" s="4">
        <v>6.4874467658952967E-2</v>
      </c>
    </row>
    <row r="2245" spans="1:21" x14ac:dyDescent="0.25">
      <c r="A2245">
        <v>608</v>
      </c>
      <c r="B2245" t="s">
        <v>20</v>
      </c>
      <c r="C2245" s="1">
        <v>40969.205640775464</v>
      </c>
      <c r="D2245">
        <v>555.346</v>
      </c>
      <c r="E2245">
        <v>182.57499999999999</v>
      </c>
      <c r="F2245">
        <v>2018.69</v>
      </c>
      <c r="G2245">
        <v>-0.23</v>
      </c>
      <c r="H2245" s="1">
        <v>40969.20564078704</v>
      </c>
      <c r="I2245">
        <v>562.74599999999998</v>
      </c>
      <c r="J2245">
        <v>179.13800000000001</v>
      </c>
      <c r="K2245">
        <v>2019.6130000000001</v>
      </c>
      <c r="L2245" s="3">
        <v>0.65255746868596143</v>
      </c>
      <c r="M2245" s="3">
        <v>0.8078393051542565</v>
      </c>
      <c r="N2245" s="3">
        <v>1.304870901364789</v>
      </c>
      <c r="O2245" s="3">
        <v>-73.621338962855717</v>
      </c>
      <c r="P2245" s="3">
        <v>31.519954729567935</v>
      </c>
      <c r="Q2245" s="3">
        <v>-132.52544924404066</v>
      </c>
      <c r="R2245" s="3">
        <v>0.81088318082777278</v>
      </c>
      <c r="S2245" s="3">
        <v>1.2658312356591637</v>
      </c>
      <c r="T2245" s="3">
        <v>0.70572627612295946</v>
      </c>
      <c r="U2245" s="4">
        <v>6.8872031226104483E-2</v>
      </c>
    </row>
    <row r="2246" spans="1:21" x14ac:dyDescent="0.25">
      <c r="A2246">
        <v>623</v>
      </c>
      <c r="B2246" t="s">
        <v>20</v>
      </c>
      <c r="C2246" s="1">
        <v>40969.790411712966</v>
      </c>
      <c r="D2246">
        <v>554.73599999999999</v>
      </c>
      <c r="E2246">
        <v>181.96600000000001</v>
      </c>
      <c r="F2246">
        <v>2022.653</v>
      </c>
      <c r="G2246">
        <v>-0.32</v>
      </c>
      <c r="H2246" s="1">
        <v>40969.790411689813</v>
      </c>
      <c r="I2246">
        <v>562.74199999999996</v>
      </c>
      <c r="J2246">
        <v>176.19499999999999</v>
      </c>
      <c r="K2246">
        <v>2027.711</v>
      </c>
      <c r="L2246" s="3">
        <v>0.58953467357619538</v>
      </c>
      <c r="M2246" s="3">
        <v>0.78428457145529462</v>
      </c>
      <c r="N2246" s="3">
        <v>1.3385957372254558</v>
      </c>
      <c r="O2246" s="3">
        <v>-79.329257133521153</v>
      </c>
      <c r="P2246" s="3">
        <v>15.621041307939786</v>
      </c>
      <c r="Q2246" s="3">
        <v>-122.5807712777799</v>
      </c>
      <c r="R2246" s="3">
        <v>0.83847831900402525</v>
      </c>
      <c r="S2246" s="3">
        <v>1.2850044233849474</v>
      </c>
      <c r="T2246" s="3">
        <v>0.62474935826116962</v>
      </c>
      <c r="U2246" s="4">
        <v>6.7562353062910183E-2</v>
      </c>
    </row>
    <row r="2247" spans="1:21" x14ac:dyDescent="0.25">
      <c r="A2247">
        <v>603</v>
      </c>
      <c r="B2247" t="s">
        <v>20</v>
      </c>
      <c r="C2247" s="1">
        <v>40969.187491909724</v>
      </c>
      <c r="D2247">
        <v>560.22199999999998</v>
      </c>
      <c r="E2247">
        <v>182.88</v>
      </c>
      <c r="F2247">
        <v>2017.1659999999999</v>
      </c>
      <c r="G2247">
        <v>-0.52</v>
      </c>
      <c r="H2247" s="1">
        <v>40969.187491979166</v>
      </c>
      <c r="I2247">
        <v>564.32500000000005</v>
      </c>
      <c r="J2247">
        <v>174.22900000000001</v>
      </c>
      <c r="K2247">
        <v>2018.761</v>
      </c>
      <c r="L2247" s="3">
        <v>0.61402867325886545</v>
      </c>
      <c r="M2247" s="3">
        <v>0.74995623282936363</v>
      </c>
      <c r="N2247" s="3">
        <v>1.4231427859705461</v>
      </c>
      <c r="O2247" s="3">
        <v>-73.357875832474051</v>
      </c>
      <c r="P2247" s="3">
        <v>11.237687917505978</v>
      </c>
      <c r="Q2247" s="3">
        <v>-116.85919460296745</v>
      </c>
      <c r="R2247" s="3">
        <v>0.80305669559948001</v>
      </c>
      <c r="S2247" s="3">
        <v>1.3428554957930885</v>
      </c>
      <c r="T2247" s="3">
        <v>0.71092659454666318</v>
      </c>
      <c r="U2247" s="4">
        <v>6.3500400061749493E-2</v>
      </c>
    </row>
    <row r="2248" spans="1:21" x14ac:dyDescent="0.25">
      <c r="A2248">
        <v>592</v>
      </c>
      <c r="B2248" t="s">
        <v>20</v>
      </c>
      <c r="C2248" s="1">
        <v>40969.162065925928</v>
      </c>
      <c r="D2248">
        <v>559.30799999999999</v>
      </c>
      <c r="E2248">
        <v>183.79400000000001</v>
      </c>
      <c r="F2248">
        <v>1990.039</v>
      </c>
      <c r="G2248">
        <v>-0.27</v>
      </c>
      <c r="H2248" s="1">
        <v>40969.162065949073</v>
      </c>
      <c r="I2248">
        <v>565.875</v>
      </c>
      <c r="J2248">
        <v>174.47499999999999</v>
      </c>
      <c r="K2248">
        <v>1988.931</v>
      </c>
      <c r="L2248" s="3">
        <v>0.56291210158469462</v>
      </c>
      <c r="M2248" s="3">
        <v>0.78029478808138519</v>
      </c>
      <c r="N2248" s="3">
        <v>1.2608837446413792</v>
      </c>
      <c r="O2248" s="3">
        <v>-70.613710579791004</v>
      </c>
      <c r="P2248" s="3">
        <v>53.54718354910986</v>
      </c>
      <c r="Q2248" s="3">
        <v>-158.97328081210921</v>
      </c>
      <c r="R2248" s="3">
        <v>0.792959616024973</v>
      </c>
      <c r="S2248" s="3">
        <v>1.2214623749898692</v>
      </c>
      <c r="T2248" s="3">
        <v>0.62022230563684388</v>
      </c>
      <c r="U2248" s="4">
        <v>6.3657655928099355E-2</v>
      </c>
    </row>
    <row r="2249" spans="1:21" x14ac:dyDescent="0.25">
      <c r="A2249">
        <v>614</v>
      </c>
      <c r="B2249" t="s">
        <v>20</v>
      </c>
      <c r="C2249" s="1">
        <v>40969.21284414352</v>
      </c>
      <c r="D2249">
        <v>564.49</v>
      </c>
      <c r="E2249">
        <v>169.774</v>
      </c>
      <c r="F2249">
        <v>1972.3610000000001</v>
      </c>
      <c r="G2249">
        <v>-1.36</v>
      </c>
      <c r="H2249" s="1">
        <v>40969.212844224538</v>
      </c>
      <c r="I2249">
        <v>568.73599999999999</v>
      </c>
      <c r="J2249">
        <v>182.05099999999999</v>
      </c>
      <c r="K2249">
        <v>1960.3489999999999</v>
      </c>
      <c r="L2249" s="3">
        <v>0.50954663589539995</v>
      </c>
      <c r="M2249" s="3">
        <v>0.59228393243524902</v>
      </c>
      <c r="N2249" s="3">
        <v>1.2820086479910591</v>
      </c>
      <c r="O2249" s="3">
        <v>-53.114811971398112</v>
      </c>
      <c r="P2249" s="3">
        <v>73.511405453048852</v>
      </c>
      <c r="Q2249" s="3">
        <v>177.41246596755431</v>
      </c>
      <c r="R2249" s="3">
        <v>0.64083774340167565</v>
      </c>
      <c r="S2249" s="3">
        <v>1.2294166114503469</v>
      </c>
      <c r="T2249" s="3">
        <v>0.57162651454245861</v>
      </c>
      <c r="U2249" s="4">
        <v>7.1005933021309295E-2</v>
      </c>
    </row>
    <row r="2250" spans="1:21" x14ac:dyDescent="0.25">
      <c r="A2250">
        <v>591</v>
      </c>
      <c r="B2250" t="s">
        <v>20</v>
      </c>
      <c r="C2250" s="1">
        <v>40969.161428819447</v>
      </c>
      <c r="D2250">
        <v>560.22199999999998</v>
      </c>
      <c r="E2250">
        <v>185.01400000000001</v>
      </c>
      <c r="F2250">
        <v>1992.4780000000001</v>
      </c>
      <c r="G2250">
        <v>-0.94</v>
      </c>
      <c r="H2250" s="1">
        <v>40969.161428900465</v>
      </c>
      <c r="I2250">
        <v>562.41099999999994</v>
      </c>
      <c r="J2250">
        <v>171.738</v>
      </c>
      <c r="K2250">
        <v>1993.902</v>
      </c>
      <c r="L2250" s="3">
        <v>0.55818294983436001</v>
      </c>
      <c r="M2250" s="3">
        <v>0.74817543578745005</v>
      </c>
      <c r="N2250" s="3">
        <v>1.3351312752564708</v>
      </c>
      <c r="O2250" s="3">
        <v>-75.282881415818096</v>
      </c>
      <c r="P2250" s="3">
        <v>25.987003692265329</v>
      </c>
      <c r="Q2250" s="3">
        <v>-130.50177989544417</v>
      </c>
      <c r="R2250" s="3">
        <v>0.77943468688920348</v>
      </c>
      <c r="S2250" s="3">
        <v>1.2817149875015161</v>
      </c>
      <c r="T2250" s="3">
        <v>0.61944581992406711</v>
      </c>
      <c r="U2250" s="4">
        <v>6.8579076906990305E-2</v>
      </c>
    </row>
    <row r="2251" spans="1:21" x14ac:dyDescent="0.25">
      <c r="A2251">
        <v>784</v>
      </c>
      <c r="B2251" t="s">
        <v>20</v>
      </c>
      <c r="C2251" s="1">
        <v>41002.457232175926</v>
      </c>
      <c r="D2251">
        <v>544.37300000000005</v>
      </c>
      <c r="E2251">
        <v>196.291</v>
      </c>
      <c r="F2251">
        <v>2000.402</v>
      </c>
      <c r="G2251">
        <v>-1.07</v>
      </c>
      <c r="H2251" s="1">
        <v>41002.457232187502</v>
      </c>
      <c r="I2251">
        <v>550.28200000000004</v>
      </c>
      <c r="J2251">
        <v>219.27199999999999</v>
      </c>
      <c r="K2251">
        <v>1994.479</v>
      </c>
      <c r="L2251" s="3">
        <v>0.61985887881574386</v>
      </c>
      <c r="M2251" s="3">
        <v>0.80516832425195117</v>
      </c>
      <c r="N2251" s="3">
        <v>1.273673036017295</v>
      </c>
      <c r="O2251" s="3">
        <v>-68.384365858522401</v>
      </c>
      <c r="P2251" s="3">
        <v>37.270642334170127</v>
      </c>
      <c r="Q2251" s="3">
        <v>-137.58440312662995</v>
      </c>
      <c r="R2251" s="3">
        <v>0.79922554715119531</v>
      </c>
      <c r="S2251" s="3">
        <v>1.2255131334340206</v>
      </c>
      <c r="T2251" s="3">
        <v>0.70776261317655553</v>
      </c>
      <c r="U2251" s="4">
        <v>6.3303218200068845E-2</v>
      </c>
    </row>
    <row r="2252" spans="1:21" x14ac:dyDescent="0.25">
      <c r="A2252">
        <v>727</v>
      </c>
      <c r="B2252" t="s">
        <v>20</v>
      </c>
      <c r="C2252" s="1">
        <v>40979.724742002312</v>
      </c>
      <c r="D2252">
        <v>559.00300000000004</v>
      </c>
      <c r="E2252">
        <v>187.452</v>
      </c>
      <c r="F2252">
        <v>1996.7449999999999</v>
      </c>
      <c r="G2252">
        <v>-1.01</v>
      </c>
      <c r="H2252" s="1">
        <v>40979.724742048609</v>
      </c>
      <c r="I2252">
        <v>550.96299999999997</v>
      </c>
      <c r="J2252">
        <v>155.673</v>
      </c>
      <c r="K2252">
        <v>2002.4559999999999</v>
      </c>
      <c r="L2252" s="3">
        <v>0.61685603628580266</v>
      </c>
      <c r="M2252" s="3">
        <v>0.72031228833430383</v>
      </c>
      <c r="N2252" s="3">
        <v>1.4931070527676804</v>
      </c>
      <c r="O2252" s="3">
        <v>-78.485336391987289</v>
      </c>
      <c r="P2252" s="3">
        <v>58.248777710327957</v>
      </c>
      <c r="Q2252" s="3">
        <v>-168.80241978219823</v>
      </c>
      <c r="R2252" s="3">
        <v>0.83883963913410753</v>
      </c>
      <c r="S2252" s="3">
        <v>1.4177513716230976</v>
      </c>
      <c r="T2252" s="3">
        <v>0.63112350065193823</v>
      </c>
      <c r="U2252" s="4">
        <v>6.7698461943846919E-2</v>
      </c>
    </row>
    <row r="2253" spans="1:21" x14ac:dyDescent="0.25">
      <c r="A2253">
        <v>595</v>
      </c>
      <c r="B2253" t="s">
        <v>20</v>
      </c>
      <c r="C2253" s="1">
        <v>40969.163854768522</v>
      </c>
      <c r="D2253">
        <v>564.49</v>
      </c>
      <c r="E2253">
        <v>188.976</v>
      </c>
      <c r="F2253">
        <v>1991.258</v>
      </c>
      <c r="G2253">
        <v>-0.84</v>
      </c>
      <c r="H2253" s="1">
        <v>40969.163854768522</v>
      </c>
      <c r="I2253">
        <v>568.66</v>
      </c>
      <c r="J2253">
        <v>180.27799999999999</v>
      </c>
      <c r="K2253">
        <v>1989.171</v>
      </c>
      <c r="L2253" s="3">
        <v>0.54941729867399813</v>
      </c>
      <c r="M2253" s="3">
        <v>0.74142470082841894</v>
      </c>
      <c r="N2253" s="3">
        <v>1.2884019162231635</v>
      </c>
      <c r="O2253" s="3">
        <v>-65.054493442822377</v>
      </c>
      <c r="P2253" s="3">
        <v>49.333893853338864</v>
      </c>
      <c r="Q2253" s="3">
        <v>-153.97211609199275</v>
      </c>
      <c r="R2253" s="3">
        <v>0.74627485293865448</v>
      </c>
      <c r="S2253" s="3">
        <v>1.2335040695036525</v>
      </c>
      <c r="T2253" s="3">
        <v>0.65072872452765296</v>
      </c>
      <c r="U2253" s="4">
        <v>6.8898431213732958E-2</v>
      </c>
    </row>
    <row r="2254" spans="1:21" x14ac:dyDescent="0.25">
      <c r="A2254">
        <v>605</v>
      </c>
      <c r="B2254" t="s">
        <v>20</v>
      </c>
      <c r="C2254" s="1">
        <v>40969.196647916666</v>
      </c>
      <c r="D2254">
        <v>558.39400000000001</v>
      </c>
      <c r="E2254">
        <v>194.46199999999999</v>
      </c>
      <c r="F2254">
        <v>2022.653</v>
      </c>
      <c r="G2254">
        <v>-0.6</v>
      </c>
      <c r="H2254" s="1">
        <v>40969.196647916666</v>
      </c>
      <c r="I2254">
        <v>565.02599999999995</v>
      </c>
      <c r="J2254">
        <v>188.08500000000001</v>
      </c>
      <c r="K2254">
        <v>2021.373</v>
      </c>
      <c r="L2254" s="3">
        <v>0.64742680445698197</v>
      </c>
      <c r="M2254" s="3">
        <v>0.86489096167033386</v>
      </c>
      <c r="N2254" s="3">
        <v>1.3083043719323038</v>
      </c>
      <c r="O2254" s="3">
        <v>-62.125463998181225</v>
      </c>
      <c r="P2254" s="3">
        <v>55.610399805577586</v>
      </c>
      <c r="Q2254" s="3">
        <v>-168.82120864950571</v>
      </c>
      <c r="R2254" s="3">
        <v>0.88240757872938502</v>
      </c>
      <c r="S2254" s="3">
        <v>1.2382530997761307</v>
      </c>
      <c r="T2254" s="3">
        <v>0.74415146361661755</v>
      </c>
      <c r="U2254" s="4">
        <v>7.2855842980634133E-2</v>
      </c>
    </row>
    <row r="2255" spans="1:21" x14ac:dyDescent="0.25">
      <c r="A2255">
        <v>1165</v>
      </c>
      <c r="B2255" t="s">
        <v>20</v>
      </c>
      <c r="C2255" s="1">
        <v>41083.336297245369</v>
      </c>
      <c r="D2255">
        <v>570.58600000000001</v>
      </c>
      <c r="E2255">
        <v>175.26</v>
      </c>
      <c r="F2255">
        <v>1968.0940000000001</v>
      </c>
      <c r="G2255">
        <v>-0.61</v>
      </c>
      <c r="H2255" s="1">
        <v>41083.336297303242</v>
      </c>
      <c r="I2255">
        <v>570.73199999999997</v>
      </c>
      <c r="J2255">
        <v>166.863</v>
      </c>
      <c r="K2255">
        <v>1971.423</v>
      </c>
      <c r="L2255" s="3">
        <v>0.54210908019659709</v>
      </c>
      <c r="M2255" s="3">
        <v>0.66417405598288082</v>
      </c>
      <c r="N2255" s="3">
        <v>1.3208208513722268</v>
      </c>
      <c r="O2255" s="3">
        <v>-57.150947793911392</v>
      </c>
      <c r="P2255" s="3">
        <v>69.203079960335756</v>
      </c>
      <c r="Q2255" s="3">
        <v>-178.91414559076068</v>
      </c>
      <c r="R2255" s="3">
        <v>0.70185430713115693</v>
      </c>
      <c r="S2255" s="3">
        <v>1.2620530185608629</v>
      </c>
      <c r="T2255" s="3">
        <v>0.62016158021515366</v>
      </c>
      <c r="U2255" s="4">
        <v>6.8471769653808093E-2</v>
      </c>
    </row>
    <row r="2256" spans="1:21" x14ac:dyDescent="0.25">
      <c r="A2256">
        <v>519</v>
      </c>
      <c r="B2256" t="s">
        <v>20</v>
      </c>
      <c r="C2256" s="1">
        <v>40968.701596666666</v>
      </c>
      <c r="D2256">
        <v>562.05100000000004</v>
      </c>
      <c r="E2256">
        <v>195.68199999999999</v>
      </c>
      <c r="F2256">
        <v>1984.248</v>
      </c>
      <c r="G2256">
        <v>-1.05</v>
      </c>
      <c r="H2256" s="1">
        <v>40968.701596712963</v>
      </c>
      <c r="I2256">
        <v>569.98</v>
      </c>
      <c r="J2256">
        <v>200.27699999999999</v>
      </c>
      <c r="K2256">
        <v>1988.0550000000001</v>
      </c>
      <c r="L2256" s="3">
        <v>0.56386630929236203</v>
      </c>
      <c r="M2256" s="3">
        <v>0.78479000239539609</v>
      </c>
      <c r="N2256" s="3">
        <v>1.370048619352277</v>
      </c>
      <c r="O2256" s="3">
        <v>-60.519240027229074</v>
      </c>
      <c r="P2256" s="3">
        <v>54.691776027499081</v>
      </c>
      <c r="Q2256" s="3">
        <v>-159.46871257427244</v>
      </c>
      <c r="R2256" s="3">
        <v>0.77081809502305987</v>
      </c>
      <c r="S2256" s="3">
        <v>1.311721988763793</v>
      </c>
      <c r="T2256" s="3">
        <v>0.70020314458315625</v>
      </c>
      <c r="U2256" s="4">
        <v>6.4121363716503635E-2</v>
      </c>
    </row>
    <row r="2257" spans="1:21" x14ac:dyDescent="0.25">
      <c r="A2257">
        <v>734</v>
      </c>
      <c r="B2257" t="s">
        <v>20</v>
      </c>
      <c r="C2257" s="1">
        <v>40983.347834409724</v>
      </c>
      <c r="D2257">
        <v>568.14700000000005</v>
      </c>
      <c r="E2257">
        <v>206.35</v>
      </c>
      <c r="F2257">
        <v>1993.6969999999999</v>
      </c>
      <c r="G2257">
        <v>-1</v>
      </c>
      <c r="H2257" s="1">
        <v>40983.347834490742</v>
      </c>
      <c r="I2257">
        <v>567.08900000000006</v>
      </c>
      <c r="J2257">
        <v>228.87899999999999</v>
      </c>
      <c r="K2257">
        <v>1985.856</v>
      </c>
      <c r="L2257" s="3">
        <v>0.66981871335756638</v>
      </c>
      <c r="M2257" s="3">
        <v>0.86650817849729644</v>
      </c>
      <c r="N2257" s="3">
        <v>1.4416258895944034</v>
      </c>
      <c r="O2257" s="3">
        <v>-67.038744887537518</v>
      </c>
      <c r="P2257" s="3">
        <v>67.611908712429198</v>
      </c>
      <c r="Q2257" s="3">
        <v>-166.89352884910224</v>
      </c>
      <c r="R2257" s="3">
        <v>0.85263976042142531</v>
      </c>
      <c r="S2257" s="3">
        <v>1.4212899886718162</v>
      </c>
      <c r="T2257" s="3">
        <v>0.71590323051509586</v>
      </c>
      <c r="U2257" s="4">
        <v>7.0770767664691675E-2</v>
      </c>
    </row>
    <row r="2258" spans="1:21" x14ac:dyDescent="0.25">
      <c r="A2258">
        <v>4729</v>
      </c>
      <c r="B2258" t="s">
        <v>20</v>
      </c>
      <c r="C2258" s="1">
        <v>41691.5057446875</v>
      </c>
      <c r="D2258">
        <v>574.85299999999995</v>
      </c>
      <c r="E2258">
        <v>165.506</v>
      </c>
      <c r="F2258">
        <v>1940.9659999999999</v>
      </c>
      <c r="G2258">
        <v>-1.21</v>
      </c>
      <c r="H2258" s="1">
        <v>41691.505744606482</v>
      </c>
      <c r="I2258">
        <v>576.42700000000002</v>
      </c>
      <c r="J2258">
        <v>190.113</v>
      </c>
      <c r="K2258">
        <v>1963.723</v>
      </c>
      <c r="L2258" s="3">
        <v>0.55412540275292166</v>
      </c>
      <c r="M2258" s="3">
        <v>0.70622366662654257</v>
      </c>
      <c r="N2258" s="3">
        <v>1.3205304987426538</v>
      </c>
      <c r="O2258" s="3">
        <v>24.121156480828393</v>
      </c>
      <c r="P2258" s="3">
        <v>97.397978569569631</v>
      </c>
      <c r="Q2258" s="3">
        <v>-6.1607815911632304</v>
      </c>
      <c r="R2258" s="3">
        <v>0.60527338648114437</v>
      </c>
      <c r="S2258" s="3">
        <v>1.2992244289092696</v>
      </c>
      <c r="T2258" s="3">
        <v>0.69381705771434099</v>
      </c>
      <c r="U2258" s="4">
        <v>6.2801572137163711E-2</v>
      </c>
    </row>
    <row r="2259" spans="1:21" x14ac:dyDescent="0.25">
      <c r="A2259">
        <v>2293</v>
      </c>
      <c r="B2259" t="s">
        <v>20</v>
      </c>
      <c r="C2259" s="1">
        <v>41130.244009513888</v>
      </c>
      <c r="D2259">
        <v>569.06200000000001</v>
      </c>
      <c r="E2259">
        <v>212.75</v>
      </c>
      <c r="F2259">
        <v>1982.4190000000001</v>
      </c>
      <c r="G2259">
        <v>-0.77</v>
      </c>
      <c r="H2259" s="1">
        <v>41130.244009456015</v>
      </c>
      <c r="I2259">
        <v>617.74800000000005</v>
      </c>
      <c r="J2259">
        <v>196.89</v>
      </c>
      <c r="K2259">
        <v>2008.876</v>
      </c>
      <c r="L2259" s="3">
        <v>0.75514383440876309</v>
      </c>
      <c r="M2259" s="3">
        <v>0.9328047304194852</v>
      </c>
      <c r="N2259" s="3">
        <v>1.5875124662572833</v>
      </c>
      <c r="O2259" s="3">
        <v>-73.166482529871885</v>
      </c>
      <c r="P2259" s="3">
        <v>23.437632694591489</v>
      </c>
      <c r="Q2259" s="3">
        <v>-130.23349585091222</v>
      </c>
      <c r="R2259" s="3">
        <v>0.97688352353532082</v>
      </c>
      <c r="S2259" s="3">
        <v>1.5050187236918475</v>
      </c>
      <c r="T2259" s="3">
        <v>0.83550025320096211</v>
      </c>
      <c r="U2259" s="4">
        <v>7.6393219894603293E-2</v>
      </c>
    </row>
    <row r="2260" spans="1:21" x14ac:dyDescent="0.25">
      <c r="A2260">
        <v>6099</v>
      </c>
      <c r="B2260" t="s">
        <v>20</v>
      </c>
      <c r="C2260" s="1">
        <v>41897.589162673612</v>
      </c>
      <c r="D2260">
        <v>526.39</v>
      </c>
      <c r="E2260">
        <v>221.89400000000001</v>
      </c>
      <c r="F2260">
        <v>1960.1690000000001</v>
      </c>
      <c r="G2260">
        <v>-1</v>
      </c>
      <c r="H2260" s="1">
        <v>41897.589162696757</v>
      </c>
      <c r="I2260">
        <v>532.06200000000001</v>
      </c>
      <c r="J2260">
        <v>202.625</v>
      </c>
      <c r="K2260">
        <v>1955.7840000000001</v>
      </c>
      <c r="L2260" s="3">
        <v>0.54362882570498894</v>
      </c>
      <c r="M2260" s="3">
        <v>0.83575332580138861</v>
      </c>
      <c r="N2260" s="3">
        <v>1.4312329067727856</v>
      </c>
      <c r="O2260" s="3">
        <v>1.2229421031029915</v>
      </c>
      <c r="P2260" s="3">
        <v>88.13771081975662</v>
      </c>
      <c r="Q2260" s="3">
        <v>-5.3450590419716484</v>
      </c>
      <c r="R2260" s="3">
        <v>0.55552870500343943</v>
      </c>
      <c r="S2260" s="3">
        <v>1.4243493567221037</v>
      </c>
      <c r="T2260" s="3">
        <v>0.83512162953979896</v>
      </c>
      <c r="U2260" s="4">
        <v>7.7856630846272229E-2</v>
      </c>
    </row>
    <row r="2261" spans="1:21" x14ac:dyDescent="0.25">
      <c r="A2261">
        <v>1239</v>
      </c>
      <c r="B2261" t="s">
        <v>20</v>
      </c>
      <c r="C2261" s="1">
        <v>41084.645748773146</v>
      </c>
      <c r="D2261">
        <v>561.44200000000001</v>
      </c>
      <c r="E2261">
        <v>198.12</v>
      </c>
      <c r="F2261">
        <v>1943.1</v>
      </c>
      <c r="G2261">
        <v>-0.67</v>
      </c>
      <c r="H2261" s="1">
        <v>41084.645748761577</v>
      </c>
      <c r="I2261">
        <v>595.09500000000003</v>
      </c>
      <c r="J2261">
        <v>194.82599999999999</v>
      </c>
      <c r="K2261">
        <v>1953.9839999999999</v>
      </c>
      <c r="L2261" s="3">
        <v>0.4926574895796143</v>
      </c>
      <c r="M2261" s="3">
        <v>0.81537450846666326</v>
      </c>
      <c r="N2261" s="3">
        <v>1.3732872273198118</v>
      </c>
      <c r="O2261" s="3">
        <v>-42.904850757151216</v>
      </c>
      <c r="P2261" s="3">
        <v>69.427415517697298</v>
      </c>
      <c r="Q2261" s="3">
        <v>178.00130500232314</v>
      </c>
      <c r="R2261" s="3">
        <v>0.72547404948716121</v>
      </c>
      <c r="S2261" s="3">
        <v>1.3054205166892814</v>
      </c>
      <c r="T2261" s="3">
        <v>0.73919064259303013</v>
      </c>
      <c r="U2261" s="4">
        <v>7.4795796309132606E-2</v>
      </c>
    </row>
    <row r="2262" spans="1:21" x14ac:dyDescent="0.25">
      <c r="A2262">
        <v>891</v>
      </c>
      <c r="B2262" t="s">
        <v>20</v>
      </c>
      <c r="C2262" s="1">
        <v>41038.530648946762</v>
      </c>
      <c r="D2262">
        <v>608.99</v>
      </c>
      <c r="E2262">
        <v>197.51</v>
      </c>
      <c r="F2262">
        <v>1997.6590000000001</v>
      </c>
      <c r="G2262">
        <v>-1.1100000000000001</v>
      </c>
      <c r="H2262" s="1">
        <v>41038.530649085646</v>
      </c>
      <c r="I2262">
        <v>595.83399999999995</v>
      </c>
      <c r="J2262">
        <v>225.46600000000001</v>
      </c>
      <c r="K2262">
        <v>1950.9770000000001</v>
      </c>
      <c r="L2262" s="3">
        <v>0.65723798002447653</v>
      </c>
      <c r="M2262" s="3">
        <v>0.98456900172134687</v>
      </c>
      <c r="N2262" s="3">
        <v>1.4265232353457433</v>
      </c>
      <c r="O2262" s="3">
        <v>-40.793701849909112</v>
      </c>
      <c r="P2262" s="3">
        <v>69.19798609566655</v>
      </c>
      <c r="Q2262" s="3">
        <v>175.01594335443116</v>
      </c>
      <c r="R2262" s="3">
        <v>0.87182106668001325</v>
      </c>
      <c r="S2262" s="3">
        <v>1.3599069546734768</v>
      </c>
      <c r="T2262" s="3">
        <v>0.90128639680665401</v>
      </c>
      <c r="U2262" s="4">
        <v>0.10116641255824481</v>
      </c>
    </row>
    <row r="2263" spans="1:21" x14ac:dyDescent="0.25">
      <c r="A2263">
        <v>6691</v>
      </c>
      <c r="B2263" t="s">
        <v>20</v>
      </c>
      <c r="C2263" s="1">
        <v>42347.422086631945</v>
      </c>
      <c r="D2263">
        <v>591.92200000000003</v>
      </c>
      <c r="E2263">
        <v>210.61699999999999</v>
      </c>
      <c r="F2263">
        <v>1966.2650000000001</v>
      </c>
      <c r="G2263">
        <v>-1.06</v>
      </c>
      <c r="H2263" s="1">
        <v>42347.422086817132</v>
      </c>
      <c r="I2263">
        <v>586.83100000000002</v>
      </c>
      <c r="J2263">
        <v>188.965</v>
      </c>
      <c r="K2263">
        <v>1914.8510000000001</v>
      </c>
      <c r="L2263" s="3">
        <v>0.40861797805597894</v>
      </c>
      <c r="M2263" s="3">
        <v>0.65370517822205143</v>
      </c>
      <c r="N2263" s="3">
        <v>1.9452894051356484</v>
      </c>
      <c r="O2263" s="3">
        <v>-42.6521750975553</v>
      </c>
      <c r="P2263" s="3">
        <v>83.798393498783014</v>
      </c>
      <c r="Q2263" s="3">
        <v>171.78391511041045</v>
      </c>
      <c r="R2263" s="3">
        <v>0.66535260888508674</v>
      </c>
      <c r="S2263" s="3">
        <v>1.8937087233683769</v>
      </c>
      <c r="T2263" s="3">
        <v>0.570291744952101</v>
      </c>
      <c r="U2263" s="4">
        <v>8.3270192900755144E-2</v>
      </c>
    </row>
    <row r="2264" spans="1:21" x14ac:dyDescent="0.25">
      <c r="A2264">
        <v>2138</v>
      </c>
      <c r="B2264" t="s">
        <v>20</v>
      </c>
      <c r="C2264" s="1">
        <v>41114.871531851852</v>
      </c>
      <c r="D2264">
        <v>490.72800000000001</v>
      </c>
      <c r="E2264">
        <v>204.82599999999999</v>
      </c>
      <c r="F2264">
        <v>1918.106</v>
      </c>
      <c r="G2264">
        <v>-1.52</v>
      </c>
      <c r="H2264" s="1">
        <v>41114.871531851852</v>
      </c>
      <c r="I2264">
        <v>508.85700000000003</v>
      </c>
      <c r="J2264">
        <v>212.27600000000001</v>
      </c>
      <c r="K2264">
        <v>1922.758</v>
      </c>
      <c r="L2264" s="3">
        <v>0.39142878694678124</v>
      </c>
      <c r="M2264" s="3">
        <v>0.51810275802739547</v>
      </c>
      <c r="N2264" s="3">
        <v>1.3885686007723947</v>
      </c>
      <c r="O2264" s="3">
        <v>-69.486154524806452</v>
      </c>
      <c r="P2264" s="3">
        <v>70.599052487806304</v>
      </c>
      <c r="Q2264" s="3">
        <v>-172.83919482186957</v>
      </c>
      <c r="R2264" s="3">
        <v>0.56095194262326231</v>
      </c>
      <c r="S2264" s="3">
        <v>1.3544824811501712</v>
      </c>
      <c r="T2264" s="3">
        <v>0.43187765691504865</v>
      </c>
      <c r="U2264" s="4">
        <v>7.595770832754023E-2</v>
      </c>
    </row>
    <row r="2265" spans="1:21" x14ac:dyDescent="0.25">
      <c r="A2265">
        <v>2137</v>
      </c>
      <c r="B2265" t="s">
        <v>20</v>
      </c>
      <c r="C2265" s="1">
        <v>41114.856237835651</v>
      </c>
      <c r="D2265">
        <v>491.947</v>
      </c>
      <c r="E2265">
        <v>211.226</v>
      </c>
      <c r="F2265">
        <v>1922.374</v>
      </c>
      <c r="G2265">
        <v>-1.31</v>
      </c>
      <c r="H2265" s="1">
        <v>41114.856237835651</v>
      </c>
      <c r="I2265">
        <v>488.48099999999999</v>
      </c>
      <c r="J2265">
        <v>163.42400000000001</v>
      </c>
      <c r="K2265">
        <v>1920.096</v>
      </c>
      <c r="L2265" s="3">
        <v>0.42604980373628892</v>
      </c>
      <c r="M2265" s="3">
        <v>0.55697212639661797</v>
      </c>
      <c r="N2265" s="3">
        <v>1.2513100783315472</v>
      </c>
      <c r="O2265" s="3">
        <v>-59.154151855954133</v>
      </c>
      <c r="P2265" s="3">
        <v>80.498617346375497</v>
      </c>
      <c r="Q2265" s="3">
        <v>167.62776933512478</v>
      </c>
      <c r="R2265" s="3">
        <v>0.65264519632683005</v>
      </c>
      <c r="S2265" s="3">
        <v>1.1837700731180689</v>
      </c>
      <c r="T2265" s="3">
        <v>0.47236705771842935</v>
      </c>
      <c r="U2265" s="4">
        <v>8.3151339805465477E-2</v>
      </c>
    </row>
    <row r="2266" spans="1:21" x14ac:dyDescent="0.25">
      <c r="A2266">
        <v>3140</v>
      </c>
      <c r="B2266" t="s">
        <v>20</v>
      </c>
      <c r="C2266" s="1">
        <v>41320.394809583333</v>
      </c>
      <c r="D2266">
        <v>607.46600000000001</v>
      </c>
      <c r="E2266">
        <v>213.05500000000001</v>
      </c>
      <c r="F2266">
        <v>2014.1179999999999</v>
      </c>
      <c r="G2266">
        <v>-1.1000000000000001</v>
      </c>
      <c r="H2266" s="1">
        <v>41320.394809571757</v>
      </c>
      <c r="I2266">
        <v>615.50300000000004</v>
      </c>
      <c r="J2266">
        <v>205.14</v>
      </c>
      <c r="K2266">
        <v>2011.328</v>
      </c>
      <c r="L2266" s="3">
        <v>1.0039595810245381</v>
      </c>
      <c r="M2266" s="3">
        <v>1.1903079644205719</v>
      </c>
      <c r="N2266" s="3">
        <v>1.8686643123383053</v>
      </c>
      <c r="O2266" s="3">
        <v>-51.148806240500811</v>
      </c>
      <c r="P2266" s="3">
        <v>65.522967496066812</v>
      </c>
      <c r="Q2266" s="3">
        <v>-177.18125914547466</v>
      </c>
      <c r="R2266" s="3">
        <v>1.1897700972338043</v>
      </c>
      <c r="S2266" s="3">
        <v>1.7831219858184113</v>
      </c>
      <c r="T2266" s="3">
        <v>1.1399980006965507</v>
      </c>
      <c r="U2266" s="4">
        <v>9.4642787750851373E-2</v>
      </c>
    </row>
    <row r="2267" spans="1:21" x14ac:dyDescent="0.25">
      <c r="A2267">
        <v>3180</v>
      </c>
      <c r="B2267" t="s">
        <v>20</v>
      </c>
      <c r="C2267" s="1">
        <v>41323.054063657408</v>
      </c>
      <c r="D2267">
        <v>451.10399999999998</v>
      </c>
      <c r="E2267">
        <v>221.285</v>
      </c>
      <c r="F2267">
        <v>1952.2439999999999</v>
      </c>
      <c r="G2267">
        <v>-1.01</v>
      </c>
      <c r="H2267" s="1">
        <v>41323.05406386574</v>
      </c>
      <c r="I2267">
        <v>427.26400000000001</v>
      </c>
      <c r="J2267">
        <v>239</v>
      </c>
      <c r="K2267">
        <v>1912.86</v>
      </c>
      <c r="L2267" s="3">
        <v>0.59103168468737466</v>
      </c>
      <c r="M2267" s="3">
        <v>0.72122463698850936</v>
      </c>
      <c r="N2267" s="3">
        <v>1.2709329981067026</v>
      </c>
      <c r="O2267" s="3">
        <v>-82.85578461113839</v>
      </c>
      <c r="P2267" s="3">
        <v>130.74892003202891</v>
      </c>
      <c r="Q2267" s="3">
        <v>-50.52056479851263</v>
      </c>
      <c r="R2267" s="3">
        <v>0.74133090597570117</v>
      </c>
      <c r="S2267" s="3">
        <v>1.2526309647795131</v>
      </c>
      <c r="T2267" s="3">
        <v>0.59536303170170868</v>
      </c>
      <c r="U2267" s="4">
        <v>0.12424885050364012</v>
      </c>
    </row>
    <row r="2268" spans="1:21" x14ac:dyDescent="0.25">
      <c r="A2268">
        <v>163</v>
      </c>
      <c r="B2268" t="s">
        <v>20</v>
      </c>
      <c r="C2268" s="1">
        <v>40967.109842928243</v>
      </c>
      <c r="D2268">
        <v>519.98900000000003</v>
      </c>
      <c r="E2268">
        <v>120.396</v>
      </c>
      <c r="F2268">
        <v>1998.269</v>
      </c>
      <c r="G2268">
        <v>-1.1399999999999999</v>
      </c>
      <c r="H2268" s="1">
        <v>40967.109842962964</v>
      </c>
      <c r="I2268">
        <v>545.57799999999997</v>
      </c>
      <c r="J2268">
        <v>243.84</v>
      </c>
      <c r="K2268">
        <v>1983.162</v>
      </c>
      <c r="L2268" s="3">
        <v>0.6561221244820663</v>
      </c>
      <c r="M2268" s="3">
        <v>0.75756382100772912</v>
      </c>
      <c r="N2268" s="3">
        <v>1.6686941683053165</v>
      </c>
      <c r="O2268" s="3">
        <v>-70.58298975767994</v>
      </c>
      <c r="P2268" s="3">
        <v>80.873129578111005</v>
      </c>
      <c r="Q2268" s="3">
        <v>-177.10259704217356</v>
      </c>
      <c r="R2268" s="3">
        <v>0.75996557001326437</v>
      </c>
      <c r="S2268" s="3">
        <v>1.6580800390430568</v>
      </c>
      <c r="T2268" s="3">
        <v>0.6709309095288063</v>
      </c>
      <c r="U2268" s="4">
        <v>8.5654307505469693E-2</v>
      </c>
    </row>
    <row r="2269" spans="1:21" x14ac:dyDescent="0.25">
      <c r="A2269">
        <v>541</v>
      </c>
      <c r="B2269" t="s">
        <v>20</v>
      </c>
      <c r="C2269" s="1">
        <v>40968.764867280093</v>
      </c>
      <c r="D2269">
        <v>550.16399999999999</v>
      </c>
      <c r="E2269">
        <v>167.64</v>
      </c>
      <c r="F2269">
        <v>2000.402</v>
      </c>
      <c r="G2269">
        <v>-1.0900000000000001</v>
      </c>
      <c r="H2269" s="1">
        <v>40968.764867349535</v>
      </c>
      <c r="I2269">
        <v>554.34</v>
      </c>
      <c r="J2269">
        <v>189.14099999999999</v>
      </c>
      <c r="K2269">
        <v>1991.1410000000001</v>
      </c>
      <c r="L2269" s="3">
        <v>0.62353986409354589</v>
      </c>
      <c r="M2269" s="3">
        <v>0.76050460276410192</v>
      </c>
      <c r="N2269" s="3">
        <v>1.4439182092362197</v>
      </c>
      <c r="O2269" s="3">
        <v>-74.588051131100983</v>
      </c>
      <c r="P2269" s="3">
        <v>44.093036966538598</v>
      </c>
      <c r="Q2269" s="3">
        <v>-150.37558548179456</v>
      </c>
      <c r="R2269" s="3">
        <v>0.81332112120230704</v>
      </c>
      <c r="S2269" s="3">
        <v>1.3878153559874704</v>
      </c>
      <c r="T2269" s="3">
        <v>0.67322662088372454</v>
      </c>
      <c r="U2269" s="4">
        <v>5.6784462856230365E-2</v>
      </c>
    </row>
    <row r="2270" spans="1:21" x14ac:dyDescent="0.25">
      <c r="A2270">
        <v>4301</v>
      </c>
      <c r="B2270" t="s">
        <v>20</v>
      </c>
      <c r="C2270" s="1">
        <v>41611.312722893519</v>
      </c>
      <c r="D2270">
        <v>513.89300000000003</v>
      </c>
      <c r="E2270">
        <v>215.494</v>
      </c>
      <c r="F2270">
        <v>1928.165</v>
      </c>
      <c r="G2270">
        <v>-1.82</v>
      </c>
      <c r="H2270" s="1">
        <v>41611.312722870367</v>
      </c>
      <c r="I2270">
        <v>543.73</v>
      </c>
      <c r="J2270">
        <v>154.244</v>
      </c>
      <c r="K2270">
        <v>1925.9690000000001</v>
      </c>
      <c r="L2270" s="3">
        <v>0.43089111355579152</v>
      </c>
      <c r="M2270" s="3">
        <v>0.61195096037181929</v>
      </c>
      <c r="N2270" s="3">
        <v>1.4274569792061724</v>
      </c>
      <c r="O2270" s="3">
        <v>11.676776604700789</v>
      </c>
      <c r="P2270" s="3">
        <v>82.330345058036698</v>
      </c>
      <c r="Q2270" s="3">
        <v>-9.1166066446536167</v>
      </c>
      <c r="R2270" s="3">
        <v>0.47447270754969395</v>
      </c>
      <c r="S2270" s="3">
        <v>1.4029257552082584</v>
      </c>
      <c r="T2270" s="3">
        <v>0.62250918801055377</v>
      </c>
      <c r="U2270" s="4">
        <v>9.376567125595231E-2</v>
      </c>
    </row>
    <row r="2271" spans="1:21" x14ac:dyDescent="0.25">
      <c r="A2271">
        <v>624</v>
      </c>
      <c r="B2271" t="s">
        <v>20</v>
      </c>
      <c r="C2271" s="1">
        <v>40969.790812500003</v>
      </c>
      <c r="D2271">
        <v>560.83199999999999</v>
      </c>
      <c r="E2271">
        <v>214.57900000000001</v>
      </c>
      <c r="F2271">
        <v>2017.471</v>
      </c>
      <c r="G2271">
        <v>-0.59</v>
      </c>
      <c r="H2271" s="1">
        <v>40969.790812500003</v>
      </c>
      <c r="I2271">
        <v>571.61</v>
      </c>
      <c r="J2271">
        <v>211.87899999999999</v>
      </c>
      <c r="K2271">
        <v>2025.952</v>
      </c>
      <c r="L2271" s="3">
        <v>0.7613978613222383</v>
      </c>
      <c r="M2271" s="3">
        <v>0.96453783896949719</v>
      </c>
      <c r="N2271" s="3">
        <v>1.4587771541066579</v>
      </c>
      <c r="O2271" s="3">
        <v>-73.010327044897195</v>
      </c>
      <c r="P2271" s="3">
        <v>35.577542765177547</v>
      </c>
      <c r="Q2271" s="3">
        <v>-132.05806321310294</v>
      </c>
      <c r="R2271" s="3">
        <v>0.95070142520023637</v>
      </c>
      <c r="S2271" s="3">
        <v>1.4262261892157824</v>
      </c>
      <c r="T2271" s="3">
        <v>0.81958767363084917</v>
      </c>
      <c r="U2271" s="4">
        <v>7.6441719177815032E-2</v>
      </c>
    </row>
    <row r="2272" spans="1:21" x14ac:dyDescent="0.25">
      <c r="A2272">
        <v>1281</v>
      </c>
      <c r="B2272" t="s">
        <v>20</v>
      </c>
      <c r="C2272" s="1">
        <v>41084.731279131942</v>
      </c>
      <c r="D2272">
        <v>616.91499999999996</v>
      </c>
      <c r="E2272">
        <v>203.30199999999999</v>
      </c>
      <c r="F2272">
        <v>1971.1420000000001</v>
      </c>
      <c r="G2272">
        <v>-1.23</v>
      </c>
      <c r="H2272" s="1">
        <v>41084.731279074076</v>
      </c>
      <c r="I2272">
        <v>617.60900000000004</v>
      </c>
      <c r="J2272">
        <v>195.47499999999999</v>
      </c>
      <c r="K2272">
        <v>1985.3789999999999</v>
      </c>
      <c r="L2272" s="3">
        <v>0.76842390988917975</v>
      </c>
      <c r="M2272" s="3">
        <v>1.1397991626368558</v>
      </c>
      <c r="N2272" s="3">
        <v>1.9245242265787026</v>
      </c>
      <c r="O2272" s="3">
        <v>-39.120049060687457</v>
      </c>
      <c r="P2272" s="3">
        <v>76.703232347171195</v>
      </c>
      <c r="Q2272" s="3">
        <v>170.00333038558892</v>
      </c>
      <c r="R2272" s="3">
        <v>1.0532883944729292</v>
      </c>
      <c r="S2272" s="3">
        <v>1.8353920807240627</v>
      </c>
      <c r="T2272" s="3">
        <v>1.0392965044552511</v>
      </c>
      <c r="U2272" s="4">
        <v>0.10266780757763096</v>
      </c>
    </row>
    <row r="2273" spans="1:21" x14ac:dyDescent="0.25">
      <c r="A2273">
        <v>6702</v>
      </c>
      <c r="B2273" t="s">
        <v>20</v>
      </c>
      <c r="C2273" s="1">
        <v>42417.261236388891</v>
      </c>
      <c r="D2273">
        <v>630.02200000000005</v>
      </c>
      <c r="E2273">
        <v>192.63399999999999</v>
      </c>
      <c r="F2273">
        <v>1969.008</v>
      </c>
      <c r="G2273">
        <v>-1.49</v>
      </c>
      <c r="H2273" s="1">
        <v>42417.261236365739</v>
      </c>
      <c r="I2273">
        <v>654.61500000000001</v>
      </c>
      <c r="J2273">
        <v>181.26400000000001</v>
      </c>
      <c r="K2273">
        <v>1969.69</v>
      </c>
      <c r="L2273" s="3">
        <v>1.0722509405079159</v>
      </c>
      <c r="M2273" s="3">
        <v>1.2464909679916709</v>
      </c>
      <c r="N2273" s="3">
        <v>2.6353826988807931</v>
      </c>
      <c r="O2273" s="3">
        <v>-65.666182037045999</v>
      </c>
      <c r="P2273" s="3">
        <v>88.712996893147903</v>
      </c>
      <c r="Q2273" s="3">
        <v>164.56130853541396</v>
      </c>
      <c r="R2273" s="3">
        <v>1.3856809272075452</v>
      </c>
      <c r="S2273" s="3">
        <v>2.5488700718406108</v>
      </c>
      <c r="T2273" s="3">
        <v>1.0922252020288852</v>
      </c>
      <c r="U2273" s="4">
        <v>0.10346918103669338</v>
      </c>
    </row>
    <row r="2274" spans="1:21" x14ac:dyDescent="0.25">
      <c r="A2274">
        <v>3168</v>
      </c>
      <c r="B2274" t="s">
        <v>20</v>
      </c>
      <c r="C2274" s="1">
        <v>41320.782911076392</v>
      </c>
      <c r="D2274">
        <v>590.39800000000002</v>
      </c>
      <c r="E2274">
        <v>245.364</v>
      </c>
      <c r="F2274">
        <v>2033.93</v>
      </c>
      <c r="G2274">
        <v>-1.19</v>
      </c>
      <c r="H2274" s="1">
        <v>41320.782911064816</v>
      </c>
      <c r="I2274">
        <v>625.1</v>
      </c>
      <c r="J2274">
        <v>176.73400000000001</v>
      </c>
      <c r="K2274">
        <v>2042.056</v>
      </c>
      <c r="L2274" s="3">
        <v>1.1469959172873945</v>
      </c>
      <c r="M2274" s="3">
        <v>1.3979937069679735</v>
      </c>
      <c r="N2274" s="3">
        <v>2.7804311048514352</v>
      </c>
      <c r="O2274" s="3">
        <v>-46.056652989610726</v>
      </c>
      <c r="P2274" s="3">
        <v>-89.784798959046313</v>
      </c>
      <c r="Q2274" s="3">
        <v>167.13193694796635</v>
      </c>
      <c r="R2274" s="3">
        <v>1.3923851285841238</v>
      </c>
      <c r="S2274" s="3">
        <v>2.7228875738860836</v>
      </c>
      <c r="T2274" s="3">
        <v>1.2702812991237806</v>
      </c>
      <c r="U2274" s="4">
        <v>0.12693566793702993</v>
      </c>
    </row>
    <row r="2275" spans="1:21" x14ac:dyDescent="0.25">
      <c r="A2275">
        <v>3155</v>
      </c>
      <c r="B2275" t="s">
        <v>20</v>
      </c>
      <c r="C2275" s="1">
        <v>41320.748191203704</v>
      </c>
      <c r="D2275">
        <v>575.15800000000002</v>
      </c>
      <c r="E2275">
        <v>265.786</v>
      </c>
      <c r="F2275">
        <v>2026.0060000000001</v>
      </c>
      <c r="G2275">
        <v>-1.22</v>
      </c>
      <c r="H2275" s="1">
        <v>41320.748191122686</v>
      </c>
      <c r="I2275">
        <v>635.10900000000004</v>
      </c>
      <c r="J2275">
        <v>258.45100000000002</v>
      </c>
      <c r="K2275">
        <v>2032.7139999999999</v>
      </c>
      <c r="L2275" s="3">
        <v>1.1231575574495123</v>
      </c>
      <c r="M2275" s="3">
        <v>1.4195812515337807</v>
      </c>
      <c r="N2275" s="3">
        <v>2.7779298532790495</v>
      </c>
      <c r="O2275" s="3">
        <v>-53.395984484530317</v>
      </c>
      <c r="P2275" s="3">
        <v>79.523815507726567</v>
      </c>
      <c r="Q2275" s="3">
        <v>-177.29178509631518</v>
      </c>
      <c r="R2275" s="3">
        <v>1.3357145414931892</v>
      </c>
      <c r="S2275" s="3">
        <v>2.7477313970555457</v>
      </c>
      <c r="T2275" s="3">
        <v>1.2521170541317588</v>
      </c>
      <c r="U2275" s="4">
        <v>0.12746460014354113</v>
      </c>
    </row>
    <row r="2276" spans="1:21" x14ac:dyDescent="0.25">
      <c r="A2276">
        <v>6179</v>
      </c>
      <c r="B2276" t="s">
        <v>20</v>
      </c>
      <c r="C2276" s="1">
        <v>41913.829218321756</v>
      </c>
      <c r="D2276">
        <v>443.78899999999999</v>
      </c>
      <c r="E2276">
        <v>206.04499999999999</v>
      </c>
      <c r="F2276">
        <v>2071.4209999999998</v>
      </c>
      <c r="G2276">
        <v>-1.21</v>
      </c>
      <c r="H2276" s="1">
        <v>41913.829218379629</v>
      </c>
      <c r="I2276">
        <v>458.67700000000002</v>
      </c>
      <c r="J2276">
        <v>230.81700000000001</v>
      </c>
      <c r="K2276">
        <v>2062.9949999999999</v>
      </c>
      <c r="L2276" s="3">
        <v>1.1859348019031555</v>
      </c>
      <c r="M2276" s="3">
        <v>2.2123329654582915</v>
      </c>
      <c r="N2276" s="3">
        <v>2.618871192104649</v>
      </c>
      <c r="O2276" s="3">
        <v>-71.464553463022057</v>
      </c>
      <c r="P2276" s="3">
        <v>-166.55801347018692</v>
      </c>
      <c r="Q2276" s="3">
        <v>-8.792328527142784</v>
      </c>
      <c r="R2276" s="3">
        <v>2.5119742258977453</v>
      </c>
      <c r="S2276" s="3">
        <v>2.2102461234846658</v>
      </c>
      <c r="T2276" s="3">
        <v>1.3856081830699623</v>
      </c>
      <c r="U2276" s="4">
        <v>0.17783509349618626</v>
      </c>
    </row>
    <row r="2277" spans="1:21" x14ac:dyDescent="0.25">
      <c r="A2277">
        <v>6128</v>
      </c>
      <c r="B2277" t="s">
        <v>20</v>
      </c>
      <c r="C2277" s="1">
        <v>41901.146975601849</v>
      </c>
      <c r="D2277">
        <v>397.76400000000001</v>
      </c>
      <c r="E2277">
        <v>16.763999999999999</v>
      </c>
      <c r="F2277">
        <v>1927.86</v>
      </c>
      <c r="G2277">
        <v>-1.42</v>
      </c>
      <c r="H2277" s="1">
        <v>41901.146975555559</v>
      </c>
      <c r="I2277">
        <v>430.82400000000001</v>
      </c>
      <c r="J2277">
        <v>17.667999999999999</v>
      </c>
      <c r="K2277">
        <v>1936.202</v>
      </c>
      <c r="L2277" s="3">
        <v>0.76376509270804616</v>
      </c>
      <c r="M2277" s="3">
        <v>0.99081525765997203</v>
      </c>
      <c r="N2277" s="3">
        <v>1.8380838480387658</v>
      </c>
      <c r="O2277" s="3">
        <v>44.11461051061741</v>
      </c>
      <c r="P2277" s="3">
        <v>88.263193576750936</v>
      </c>
      <c r="Q2277" s="3">
        <v>-44.953941195791174</v>
      </c>
      <c r="R2277" s="3">
        <v>1.4226735703359736</v>
      </c>
      <c r="S2277" s="3">
        <v>1.4573465797554874</v>
      </c>
      <c r="T2277" s="3">
        <v>0.88773183967077784</v>
      </c>
      <c r="U2277" s="4">
        <v>0.15580462029282535</v>
      </c>
    </row>
    <row r="2278" spans="1:21" x14ac:dyDescent="0.25">
      <c r="A2278">
        <v>6896</v>
      </c>
      <c r="B2278" t="s">
        <v>20</v>
      </c>
      <c r="C2278" s="1">
        <v>43166.579402395837</v>
      </c>
      <c r="D2278">
        <v>641.29899999999998</v>
      </c>
      <c r="E2278">
        <v>212.446</v>
      </c>
      <c r="F2278">
        <v>1971.1420000000001</v>
      </c>
      <c r="G2278">
        <v>-1.77</v>
      </c>
      <c r="H2278" s="1">
        <v>43166.579402303243</v>
      </c>
      <c r="I2278">
        <v>675.495</v>
      </c>
      <c r="J2278">
        <v>247.959</v>
      </c>
      <c r="K2278">
        <v>1971.414</v>
      </c>
      <c r="L2278" s="3">
        <v>1.1857418288108474</v>
      </c>
      <c r="M2278" s="3">
        <v>1.5480681970239401</v>
      </c>
      <c r="N2278" s="3">
        <v>2.8366737213808055</v>
      </c>
      <c r="O2278" s="3">
        <v>-66.143961442886464</v>
      </c>
      <c r="P2278" s="3">
        <v>80.936360236582999</v>
      </c>
      <c r="Q2278" s="3">
        <v>-175.64309484631301</v>
      </c>
      <c r="R2278" s="3">
        <v>1.5033403325779773</v>
      </c>
      <c r="S2278" s="3">
        <v>2.8242073872188769</v>
      </c>
      <c r="T2278" s="3">
        <v>1.253742824985693</v>
      </c>
      <c r="U2278" s="4">
        <v>0.13532967442596774</v>
      </c>
    </row>
    <row r="2279" spans="1:21" x14ac:dyDescent="0.25">
      <c r="A2279">
        <v>6347</v>
      </c>
      <c r="B2279" t="s">
        <v>20</v>
      </c>
      <c r="C2279" s="1">
        <v>41954.808248148147</v>
      </c>
      <c r="D2279">
        <v>643.12800000000004</v>
      </c>
      <c r="E2279">
        <v>209.702</v>
      </c>
      <c r="F2279">
        <v>1966.57</v>
      </c>
      <c r="G2279">
        <v>-1.19</v>
      </c>
      <c r="H2279" s="1">
        <v>41954.80824820602</v>
      </c>
      <c r="I2279">
        <v>627.01700000000005</v>
      </c>
      <c r="J2279">
        <v>229.22399999999999</v>
      </c>
      <c r="K2279">
        <v>1961.212</v>
      </c>
      <c r="L2279" s="3">
        <v>0.79824887620897211</v>
      </c>
      <c r="M2279" s="3">
        <v>1.2054596950575855</v>
      </c>
      <c r="N2279" s="3">
        <v>2.7878357815925501</v>
      </c>
      <c r="O2279" s="3">
        <v>21.627186536950372</v>
      </c>
      <c r="P2279" s="3">
        <v>90.746275018346608</v>
      </c>
      <c r="Q2279" s="3">
        <v>-3.0477945984742956</v>
      </c>
      <c r="R2279" s="3">
        <v>0.87444167195440059</v>
      </c>
      <c r="S2279" s="3">
        <v>2.7829447839064869</v>
      </c>
      <c r="T2279" s="3">
        <v>1.1565760579603648</v>
      </c>
      <c r="U2279" s="4">
        <v>0.12178443078828963</v>
      </c>
    </row>
    <row r="2280" spans="1:21" x14ac:dyDescent="0.25">
      <c r="A2280">
        <v>6904</v>
      </c>
      <c r="B2280" t="s">
        <v>20</v>
      </c>
      <c r="C2280" s="1">
        <v>43180.134466412041</v>
      </c>
      <c r="D2280">
        <v>632.46</v>
      </c>
      <c r="E2280">
        <v>249.02199999999999</v>
      </c>
      <c r="F2280">
        <v>1993.3920000000001</v>
      </c>
      <c r="G2280">
        <v>-1.61</v>
      </c>
      <c r="H2280" s="1">
        <v>43180.134466469906</v>
      </c>
      <c r="I2280">
        <v>642.81299999999999</v>
      </c>
      <c r="J2280">
        <v>225.79900000000001</v>
      </c>
      <c r="K2280">
        <v>1939.5609999999999</v>
      </c>
      <c r="L2280" s="3">
        <v>1.0295275482159458</v>
      </c>
      <c r="M2280" s="3">
        <v>1.3950815295827483</v>
      </c>
      <c r="N2280" s="3">
        <v>2.8600623022722962</v>
      </c>
      <c r="O2280" s="3">
        <v>-65.599212706393331</v>
      </c>
      <c r="P2280" s="3">
        <v>80.049693427504067</v>
      </c>
      <c r="Q2280" s="3">
        <v>-173.3706951950841</v>
      </c>
      <c r="R2280" s="3">
        <v>1.3417464614631172</v>
      </c>
      <c r="S2280" s="3">
        <v>2.8501631482146763</v>
      </c>
      <c r="T2280" s="3">
        <v>1.1106639066429125</v>
      </c>
      <c r="U2280" s="4">
        <v>0.13896051426909772</v>
      </c>
    </row>
    <row r="2281" spans="1:21" x14ac:dyDescent="0.25">
      <c r="A2281">
        <v>4281</v>
      </c>
      <c r="B2281" t="s">
        <v>20</v>
      </c>
      <c r="C2281" s="1">
        <v>41607.917648136572</v>
      </c>
      <c r="D2281">
        <v>656.23400000000004</v>
      </c>
      <c r="E2281">
        <v>198.42500000000001</v>
      </c>
      <c r="F2281">
        <v>1982.4190000000001</v>
      </c>
      <c r="G2281">
        <v>-0.49</v>
      </c>
      <c r="H2281" s="1">
        <v>41607.917648194445</v>
      </c>
      <c r="I2281">
        <v>655.39599999999996</v>
      </c>
      <c r="J2281">
        <v>200.10900000000001</v>
      </c>
      <c r="K2281">
        <v>1976.8050000000001</v>
      </c>
      <c r="L2281" s="3">
        <v>1.0257027603664517</v>
      </c>
      <c r="M2281" s="3">
        <v>1.4385074454938154</v>
      </c>
      <c r="N2281" s="3">
        <v>2.4415759913695481</v>
      </c>
      <c r="O2281" s="3">
        <v>13.512578029486466</v>
      </c>
      <c r="P2281" s="3">
        <v>94.232072833178236</v>
      </c>
      <c r="Q2281" s="3">
        <v>-5.3134326112309349</v>
      </c>
      <c r="R2281" s="3">
        <v>1.0760325337042786</v>
      </c>
      <c r="S2281" s="3">
        <v>2.4205571142117037</v>
      </c>
      <c r="T2281" s="3">
        <v>1.4108258379496874</v>
      </c>
      <c r="U2281" s="4">
        <v>0.12845014023231438</v>
      </c>
    </row>
    <row r="2282" spans="1:21" x14ac:dyDescent="0.25">
      <c r="A2282">
        <v>6374</v>
      </c>
      <c r="B2282" t="s">
        <v>20</v>
      </c>
      <c r="C2282" s="1">
        <v>41971.478070347221</v>
      </c>
      <c r="D2282">
        <v>449.88499999999999</v>
      </c>
      <c r="E2282">
        <v>-39.319000000000003</v>
      </c>
      <c r="F2282">
        <v>1904.6949999999999</v>
      </c>
      <c r="G2282">
        <v>-0.69</v>
      </c>
      <c r="H2282" s="1">
        <v>41971.478070289355</v>
      </c>
      <c r="I2282">
        <v>417.29300000000001</v>
      </c>
      <c r="J2282">
        <v>-57.845999999999997</v>
      </c>
      <c r="K2282">
        <v>1943.635</v>
      </c>
      <c r="L2282" s="3">
        <v>1.1846579258268237</v>
      </c>
      <c r="M2282" s="3">
        <v>1.4070759208546184</v>
      </c>
      <c r="N2282" s="3">
        <v>1.8875982824019326</v>
      </c>
      <c r="O2282" s="3">
        <v>-65.552952320227391</v>
      </c>
      <c r="P2282" s="3">
        <v>-64.381248278208574</v>
      </c>
      <c r="Q2282" s="3">
        <v>121.93725095133853</v>
      </c>
      <c r="R2282" s="3">
        <v>1.5581868746775172</v>
      </c>
      <c r="S2282" s="3">
        <v>1.7168420124407717</v>
      </c>
      <c r="T2282" s="3">
        <v>1.2341559850140129</v>
      </c>
      <c r="U2282" s="4">
        <v>0.20233136610759891</v>
      </c>
    </row>
    <row r="2283" spans="1:21" x14ac:dyDescent="0.25">
      <c r="A2283">
        <v>6195</v>
      </c>
      <c r="B2283" t="s">
        <v>20</v>
      </c>
      <c r="C2283" s="1">
        <v>41918.598905624996</v>
      </c>
      <c r="D2283">
        <v>397.459</v>
      </c>
      <c r="E2283">
        <v>-19.507000000000001</v>
      </c>
      <c r="F2283">
        <v>1931.213</v>
      </c>
      <c r="G2283">
        <v>-1.53</v>
      </c>
      <c r="H2283" s="1">
        <v>41918.598905578707</v>
      </c>
      <c r="I2283">
        <v>433.70100000000002</v>
      </c>
      <c r="J2283">
        <v>-10.734</v>
      </c>
      <c r="K2283">
        <v>1945.0129999999999</v>
      </c>
      <c r="L2283" s="3">
        <v>1.2915152464143895</v>
      </c>
      <c r="M2283" s="3">
        <v>1.5739690202093057</v>
      </c>
      <c r="N2283" s="3">
        <v>2.3194231004027777</v>
      </c>
      <c r="O2283" s="3">
        <v>43.496564084904108</v>
      </c>
      <c r="P2283" s="3">
        <v>67.084039490468129</v>
      </c>
      <c r="Q2283" s="3">
        <v>-37.142559933092535</v>
      </c>
      <c r="R2283" s="3">
        <v>1.5919163233025984</v>
      </c>
      <c r="S2283" s="3">
        <v>2.153736890265078</v>
      </c>
      <c r="T2283" s="3">
        <v>1.5210853362293619</v>
      </c>
      <c r="U2283" s="4">
        <v>0.27784087732928631</v>
      </c>
    </row>
    <row r="2284" spans="1:21" x14ac:dyDescent="0.25">
      <c r="A2284">
        <v>3433</v>
      </c>
      <c r="B2284" t="s">
        <v>20</v>
      </c>
      <c r="C2284" s="1">
        <v>41401.619414618057</v>
      </c>
      <c r="D2284">
        <v>687.93399999999997</v>
      </c>
      <c r="E2284">
        <v>213.36</v>
      </c>
      <c r="F2284">
        <v>2001.317</v>
      </c>
      <c r="G2284">
        <v>-1.1599999999999999</v>
      </c>
      <c r="H2284" s="1">
        <v>41401.619414664354</v>
      </c>
      <c r="I2284">
        <v>672.92600000000004</v>
      </c>
      <c r="J2284">
        <v>224.89099999999999</v>
      </c>
      <c r="K2284">
        <v>1985.73</v>
      </c>
      <c r="L2284" s="3">
        <v>1.8286702470960066</v>
      </c>
      <c r="M2284" s="3">
        <v>2.1552154772637606</v>
      </c>
      <c r="N2284" s="3">
        <v>5.5982772235634126</v>
      </c>
      <c r="O2284" s="3">
        <v>-75.602731372803078</v>
      </c>
      <c r="P2284" s="3">
        <v>-77.174175735177045</v>
      </c>
      <c r="Q2284" s="3">
        <v>160.09075160518179</v>
      </c>
      <c r="R2284" s="3">
        <v>2.2287177694030333</v>
      </c>
      <c r="S2284" s="3">
        <v>5.5422587933377656</v>
      </c>
      <c r="T2284" s="3">
        <v>1.8716257946355199</v>
      </c>
      <c r="U2284" s="4">
        <v>0.23085849566269945</v>
      </c>
    </row>
    <row r="2285" spans="1:21" x14ac:dyDescent="0.25">
      <c r="A2285">
        <v>6606</v>
      </c>
      <c r="B2285" t="s">
        <v>20</v>
      </c>
      <c r="C2285" s="1">
        <v>42101.638726990743</v>
      </c>
      <c r="D2285">
        <v>664.76900000000001</v>
      </c>
      <c r="E2285">
        <v>143.56100000000001</v>
      </c>
      <c r="F2285">
        <v>2119.2739999999999</v>
      </c>
      <c r="G2285">
        <v>-1.22</v>
      </c>
      <c r="H2285" s="1">
        <v>42101.638726990743</v>
      </c>
      <c r="I2285">
        <v>634.64099999999996</v>
      </c>
      <c r="J2285">
        <v>101.14100000000001</v>
      </c>
      <c r="K2285">
        <v>2121.125</v>
      </c>
      <c r="L2285" s="3">
        <v>2.6624637668769662</v>
      </c>
      <c r="M2285" s="3">
        <v>6.4575103321714735</v>
      </c>
      <c r="N2285" s="3">
        <v>9.129075249015667</v>
      </c>
      <c r="O2285" s="3">
        <v>-76.550035408223636</v>
      </c>
      <c r="P2285" s="3">
        <v>-108.67095308481694</v>
      </c>
      <c r="Q2285" s="3">
        <v>-10.530698057295114</v>
      </c>
      <c r="R2285" s="3">
        <v>6.9984594882736246</v>
      </c>
      <c r="S2285" s="3">
        <v>8.5568408700923868</v>
      </c>
      <c r="T2285" s="3">
        <v>3.0015386550121548</v>
      </c>
      <c r="U2285" s="4">
        <v>0.42825343958303125</v>
      </c>
    </row>
    <row r="2286" spans="1:21" x14ac:dyDescent="0.25">
      <c r="A2286">
        <v>6400</v>
      </c>
      <c r="B2286" t="s">
        <v>20</v>
      </c>
      <c r="C2286" s="1">
        <v>41982.01304888889</v>
      </c>
      <c r="D2286">
        <v>551.99300000000005</v>
      </c>
      <c r="E2286">
        <v>318.82100000000003</v>
      </c>
      <c r="F2286">
        <v>2016.8620000000001</v>
      </c>
      <c r="G2286">
        <v>-1.45</v>
      </c>
      <c r="H2286" s="1">
        <v>41982.013048842593</v>
      </c>
      <c r="I2286">
        <v>570.79999999999995</v>
      </c>
      <c r="J2286">
        <v>332.98899999999998</v>
      </c>
      <c r="K2286">
        <v>2008.6289999999999</v>
      </c>
      <c r="L2286" s="3">
        <v>0.9726130300628073</v>
      </c>
      <c r="M2286" s="3">
        <v>1.4304874008848132</v>
      </c>
      <c r="N2286" s="3">
        <v>4.4150629730023017</v>
      </c>
      <c r="O2286" s="3">
        <v>-18.053786692610142</v>
      </c>
      <c r="P2286" s="3">
        <v>86.185179843962359</v>
      </c>
      <c r="Q2286" s="3">
        <v>0.26700544423333805</v>
      </c>
      <c r="R2286" s="3">
        <v>1.0162845002971608</v>
      </c>
      <c r="S2286" s="3">
        <v>4.4056568777619418</v>
      </c>
      <c r="T2286" s="3">
        <v>1.4104239711296032</v>
      </c>
      <c r="U2286" s="4">
        <v>0.1490077800295028</v>
      </c>
    </row>
    <row r="2287" spans="1:21" x14ac:dyDescent="0.25">
      <c r="A2287">
        <v>6396</v>
      </c>
      <c r="B2287" t="s">
        <v>20</v>
      </c>
      <c r="C2287" s="1">
        <v>41981.998445381942</v>
      </c>
      <c r="D2287">
        <v>538.27700000000004</v>
      </c>
      <c r="E2287">
        <v>322.47800000000001</v>
      </c>
      <c r="F2287">
        <v>2033.93</v>
      </c>
      <c r="G2287">
        <v>-0.69</v>
      </c>
      <c r="H2287" s="1">
        <v>41981.99844541667</v>
      </c>
      <c r="I2287">
        <v>539.90499999999997</v>
      </c>
      <c r="J2287">
        <v>388.08300000000003</v>
      </c>
      <c r="K2287">
        <v>2051.5749999999998</v>
      </c>
      <c r="L2287" s="3">
        <v>0.93564986120341653</v>
      </c>
      <c r="M2287" s="3">
        <v>1.7942751838192346</v>
      </c>
      <c r="N2287" s="3">
        <v>4.4575294926466329</v>
      </c>
      <c r="O2287" s="3">
        <v>-25.176783859238792</v>
      </c>
      <c r="P2287" s="3">
        <v>87.98894016867969</v>
      </c>
      <c r="Q2287" s="3">
        <v>0.73575575720573838</v>
      </c>
      <c r="R2287" s="3">
        <v>1.1338116168142278</v>
      </c>
      <c r="S2287" s="3">
        <v>4.4552711906127911</v>
      </c>
      <c r="T2287" s="3">
        <v>1.6680214944049112</v>
      </c>
      <c r="U2287" s="4">
        <v>0.18447010149768867</v>
      </c>
    </row>
    <row r="2288" spans="1:21" x14ac:dyDescent="0.25">
      <c r="A2288">
        <v>6398</v>
      </c>
      <c r="B2288" t="s">
        <v>20</v>
      </c>
      <c r="C2288" s="1">
        <v>41982.001821458332</v>
      </c>
      <c r="D2288">
        <v>536.14300000000003</v>
      </c>
      <c r="E2288">
        <v>312.11500000000001</v>
      </c>
      <c r="F2288">
        <v>2070.2020000000002</v>
      </c>
      <c r="G2288">
        <v>-1.29</v>
      </c>
      <c r="H2288" s="1">
        <v>41982.001821481485</v>
      </c>
      <c r="I2288">
        <v>550.18600000000004</v>
      </c>
      <c r="J2288">
        <v>338.25299999999999</v>
      </c>
      <c r="K2288">
        <v>2041.838</v>
      </c>
      <c r="L2288" s="3">
        <v>1.0220111339085796</v>
      </c>
      <c r="M2288" s="3">
        <v>1.8403723486458563</v>
      </c>
      <c r="N2288" s="3">
        <v>5.5882760632118709</v>
      </c>
      <c r="O2288" s="3">
        <v>24.017991281405159</v>
      </c>
      <c r="P2288" s="3">
        <v>89.680533770643535</v>
      </c>
      <c r="Q2288" s="3">
        <v>-178.26753327348086</v>
      </c>
      <c r="R2288" s="3">
        <v>1.2084974923188838</v>
      </c>
      <c r="S2288" s="3">
        <v>5.5852513565608319</v>
      </c>
      <c r="T2288" s="3">
        <v>1.7272740882212929</v>
      </c>
      <c r="U2288" s="4">
        <v>0.2006775778452968</v>
      </c>
    </row>
    <row r="2289" spans="1:21" x14ac:dyDescent="0.25">
      <c r="A2289">
        <v>6401</v>
      </c>
      <c r="B2289" t="s">
        <v>20</v>
      </c>
      <c r="C2289" s="1">
        <v>41982.028679224539</v>
      </c>
      <c r="D2289">
        <v>546.202</v>
      </c>
      <c r="E2289">
        <v>328.27</v>
      </c>
      <c r="F2289">
        <v>2034.2349999999999</v>
      </c>
      <c r="G2289">
        <v>-1.33</v>
      </c>
      <c r="H2289" s="1">
        <v>41982.028679224539</v>
      </c>
      <c r="I2289">
        <v>550.97299999999996</v>
      </c>
      <c r="J2289">
        <v>380.56099999999998</v>
      </c>
      <c r="K2289">
        <v>2020.588</v>
      </c>
      <c r="L2289" s="3">
        <v>1.0077226829673183</v>
      </c>
      <c r="M2289" s="3">
        <v>1.6627433993678535</v>
      </c>
      <c r="N2289" s="3">
        <v>5.2632863887288197</v>
      </c>
      <c r="O2289" s="3">
        <v>-14.761566661434596</v>
      </c>
      <c r="P2289" s="3">
        <v>86.777358753258227</v>
      </c>
      <c r="Q2289" s="3">
        <v>3.5989113511100403</v>
      </c>
      <c r="R2289" s="3">
        <v>1.0841470829376476</v>
      </c>
      <c r="S2289" s="3">
        <v>5.2493322994566824</v>
      </c>
      <c r="T2289" s="3">
        <v>1.6310804450906744</v>
      </c>
      <c r="U2289" s="4">
        <v>0.18508708224944517</v>
      </c>
    </row>
    <row r="2290" spans="1:21" x14ac:dyDescent="0.25">
      <c r="A2290">
        <v>4282</v>
      </c>
      <c r="B2290" t="s">
        <v>20</v>
      </c>
      <c r="C2290" s="1">
        <v>41607.917793865738</v>
      </c>
      <c r="D2290">
        <v>644.95699999999999</v>
      </c>
      <c r="E2290">
        <v>287.42599999999999</v>
      </c>
      <c r="F2290">
        <v>1984.5530000000001</v>
      </c>
      <c r="G2290">
        <v>-1.41</v>
      </c>
      <c r="H2290" s="1">
        <v>41607.917793854169</v>
      </c>
      <c r="I2290">
        <v>658.76300000000003</v>
      </c>
      <c r="J2290">
        <v>216.602</v>
      </c>
      <c r="K2290">
        <v>1980.1980000000001</v>
      </c>
      <c r="L2290" s="3">
        <v>0.88457061279363891</v>
      </c>
      <c r="M2290" s="3">
        <v>1.5064303938751409</v>
      </c>
      <c r="N2290" s="3">
        <v>5.3301253280250718</v>
      </c>
      <c r="O2290" s="3">
        <v>-7.6106683363598933</v>
      </c>
      <c r="P2290" s="3">
        <v>86.887160248318082</v>
      </c>
      <c r="Q2290" s="3">
        <v>1.256263972264605</v>
      </c>
      <c r="R2290" s="3">
        <v>0.89699681040531232</v>
      </c>
      <c r="S2290" s="3">
        <v>5.3218220238249785</v>
      </c>
      <c r="T2290" s="3">
        <v>1.5174802815702151</v>
      </c>
      <c r="U2290" s="4">
        <v>0.16374341211791549</v>
      </c>
    </row>
    <row r="2291" spans="1:21" x14ac:dyDescent="0.25">
      <c r="A2291">
        <v>6399</v>
      </c>
      <c r="B2291" t="s">
        <v>20</v>
      </c>
      <c r="C2291" s="1">
        <v>41982.00466608796</v>
      </c>
      <c r="D2291">
        <v>523.95100000000002</v>
      </c>
      <c r="E2291">
        <v>315.77300000000002</v>
      </c>
      <c r="F2291">
        <v>2061.6669999999999</v>
      </c>
      <c r="G2291">
        <v>-0.73</v>
      </c>
      <c r="H2291" s="1">
        <v>41982.00466608796</v>
      </c>
      <c r="I2291">
        <v>540.34900000000005</v>
      </c>
      <c r="J2291">
        <v>377.79300000000001</v>
      </c>
      <c r="K2291">
        <v>2063.9940000000001</v>
      </c>
      <c r="L2291" s="3">
        <v>1.0679590752556383</v>
      </c>
      <c r="M2291" s="3">
        <v>1.6126543959234707</v>
      </c>
      <c r="N2291" s="3">
        <v>4.5514409202455433</v>
      </c>
      <c r="O2291" s="3">
        <v>-26.119153627041779</v>
      </c>
      <c r="P2291" s="3">
        <v>86.762117265903839</v>
      </c>
      <c r="Q2291" s="3">
        <v>0.7811952216259529</v>
      </c>
      <c r="R2291" s="3">
        <v>1.1930194569737296</v>
      </c>
      <c r="S2291" s="3">
        <v>4.5452958129480407</v>
      </c>
      <c r="T2291" s="3">
        <v>1.5375827081816169</v>
      </c>
      <c r="U2291" s="4">
        <v>0.18226160635677868</v>
      </c>
    </row>
    <row r="2292" spans="1:21" x14ac:dyDescent="0.25">
      <c r="A2292">
        <v>3349</v>
      </c>
      <c r="B2292" t="s">
        <v>20</v>
      </c>
      <c r="C2292" s="1">
        <v>41355.37512971065</v>
      </c>
      <c r="D2292">
        <v>601.98</v>
      </c>
      <c r="E2292">
        <v>323.08800000000002</v>
      </c>
      <c r="F2292">
        <v>2032.1020000000001</v>
      </c>
      <c r="G2292">
        <v>-0.88</v>
      </c>
      <c r="H2292" s="1">
        <v>41355.375129687498</v>
      </c>
      <c r="I2292">
        <v>607.93799999999999</v>
      </c>
      <c r="J2292">
        <v>394.07299999999998</v>
      </c>
      <c r="K2292">
        <v>2046.0409999999999</v>
      </c>
      <c r="L2292" s="3">
        <v>1.4232684360462768</v>
      </c>
      <c r="M2292" s="3">
        <v>1.7294505567550844</v>
      </c>
      <c r="N2292" s="3">
        <v>3.7922720547999842</v>
      </c>
      <c r="O2292" s="3">
        <v>-78.800874740203511</v>
      </c>
      <c r="P2292" s="3">
        <v>138.00320062950149</v>
      </c>
      <c r="Q2292" s="3">
        <v>-36.285900549641056</v>
      </c>
      <c r="R2292" s="3">
        <v>1.8230147274211959</v>
      </c>
      <c r="S2292" s="3">
        <v>3.6982634537233139</v>
      </c>
      <c r="T2292" s="3">
        <v>1.4980438544512253</v>
      </c>
      <c r="U2292" s="4">
        <v>0.17625645703455495</v>
      </c>
    </row>
    <row r="2293" spans="1:21" x14ac:dyDescent="0.25">
      <c r="A2293">
        <v>4578</v>
      </c>
      <c r="B2293" t="s">
        <v>20</v>
      </c>
      <c r="C2293" s="1">
        <v>41660.868745</v>
      </c>
      <c r="D2293">
        <v>779.678</v>
      </c>
      <c r="E2293">
        <v>-10.363</v>
      </c>
      <c r="F2293">
        <v>2063.8009999999999</v>
      </c>
      <c r="G2293">
        <v>-0.76</v>
      </c>
      <c r="H2293" s="1">
        <v>41660.868745011576</v>
      </c>
      <c r="I2293">
        <v>778.36699999999996</v>
      </c>
      <c r="J2293">
        <v>27.536999999999999</v>
      </c>
      <c r="K2293">
        <v>2109.5659999999998</v>
      </c>
      <c r="L2293" s="3">
        <v>2.4724714929621454</v>
      </c>
      <c r="M2293" s="3">
        <v>3.7733852758132311</v>
      </c>
      <c r="N2293" s="3">
        <v>7.6576415513316167</v>
      </c>
      <c r="O2293" s="3">
        <v>-59.15807491951594</v>
      </c>
      <c r="P2293" s="3">
        <v>-97.553252759634404</v>
      </c>
      <c r="Q2293" s="3">
        <v>-2.0730390193942214</v>
      </c>
      <c r="R2293" s="3">
        <v>3.6108727520789898</v>
      </c>
      <c r="S2293" s="3">
        <v>7.5576675409397591</v>
      </c>
      <c r="T2293" s="3">
        <v>2.8903161669263682</v>
      </c>
      <c r="U2293" s="4">
        <v>0.41103029430727905</v>
      </c>
    </row>
    <row r="2294" spans="1:21" x14ac:dyDescent="0.25">
      <c r="A2294">
        <v>679</v>
      </c>
      <c r="B2294" t="s">
        <v>20</v>
      </c>
      <c r="C2294" s="1">
        <v>40977.137255000001</v>
      </c>
      <c r="D2294">
        <v>884.22500000000002</v>
      </c>
      <c r="E2294">
        <v>367.89400000000001</v>
      </c>
      <c r="F2294">
        <v>1957.4259999999999</v>
      </c>
      <c r="G2294">
        <v>-1.1200000000000001</v>
      </c>
      <c r="H2294" s="1">
        <v>40977.137254930552</v>
      </c>
      <c r="I2294">
        <v>890.577</v>
      </c>
      <c r="J2294">
        <v>399.82600000000002</v>
      </c>
      <c r="K2294">
        <v>1974.223</v>
      </c>
      <c r="L2294" s="3">
        <v>1.1533603963323851</v>
      </c>
      <c r="M2294" s="3">
        <v>1.4873689016797622</v>
      </c>
      <c r="N2294" s="3">
        <v>5.7157972295732025</v>
      </c>
      <c r="O2294" s="3">
        <v>-85.575596156114685</v>
      </c>
      <c r="P2294" s="3">
        <v>-54.743802229987438</v>
      </c>
      <c r="Q2294" s="3">
        <v>154.09192510723912</v>
      </c>
      <c r="R2294" s="3">
        <v>1.7252127808579871</v>
      </c>
      <c r="S2294" s="3">
        <v>5.6355934363367624</v>
      </c>
      <c r="T2294" s="3">
        <v>1.1755822303305195</v>
      </c>
      <c r="U2294" s="4">
        <v>0.19624446676219556</v>
      </c>
    </row>
    <row r="2295" spans="1:21" x14ac:dyDescent="0.25">
      <c r="A2295">
        <v>881</v>
      </c>
      <c r="B2295" t="s">
        <v>20</v>
      </c>
      <c r="C2295" s="1">
        <v>41037.079588506946</v>
      </c>
      <c r="D2295">
        <v>875.69</v>
      </c>
      <c r="E2295">
        <v>369.72199999999998</v>
      </c>
      <c r="F2295">
        <v>1945.8430000000001</v>
      </c>
      <c r="G2295">
        <v>-1.0900000000000001</v>
      </c>
      <c r="H2295" s="1">
        <v>41037.079588449073</v>
      </c>
      <c r="I2295">
        <v>866.63800000000003</v>
      </c>
      <c r="J2295">
        <v>399.733</v>
      </c>
      <c r="K2295">
        <v>1963.7090000000001</v>
      </c>
      <c r="L2295" s="3">
        <v>1.1776358232271842</v>
      </c>
      <c r="M2295" s="3">
        <v>1.6719863462908826</v>
      </c>
      <c r="N2295" s="3">
        <v>6.8350215615152798</v>
      </c>
      <c r="O2295" s="3">
        <v>-85.860826564570814</v>
      </c>
      <c r="P2295" s="3">
        <v>-123.14430810952386</v>
      </c>
      <c r="Q2295" s="3">
        <v>42.563809644893546</v>
      </c>
      <c r="R2295" s="3">
        <v>1.9939859180922213</v>
      </c>
      <c r="S2295" s="3">
        <v>6.7362683546376161</v>
      </c>
      <c r="T2295" s="3">
        <v>1.2022995855361387</v>
      </c>
      <c r="U2295" s="4">
        <v>0.22318018608676174</v>
      </c>
    </row>
    <row r="2296" spans="1:21" x14ac:dyDescent="0.25">
      <c r="A2296">
        <v>896</v>
      </c>
      <c r="B2296" t="s">
        <v>20</v>
      </c>
      <c r="C2296" s="1">
        <v>41039.649236979167</v>
      </c>
      <c r="D2296">
        <v>866.851</v>
      </c>
      <c r="E2296">
        <v>377.03800000000001</v>
      </c>
      <c r="F2296">
        <v>1939.1379999999999</v>
      </c>
      <c r="G2296">
        <v>-1.42</v>
      </c>
      <c r="H2296" s="1">
        <v>41039.64923693287</v>
      </c>
      <c r="I2296">
        <v>864.27499999999998</v>
      </c>
      <c r="J2296">
        <v>457.714</v>
      </c>
      <c r="K2296">
        <v>1932.104</v>
      </c>
      <c r="L2296" s="3">
        <v>0.8941271775370373</v>
      </c>
      <c r="M2296" s="3">
        <v>1.2421526322046319</v>
      </c>
      <c r="N2296" s="3">
        <v>5.8758190919849893</v>
      </c>
      <c r="O2296" s="3">
        <v>-86.414892294739744</v>
      </c>
      <c r="P2296" s="3">
        <v>-145.85283482399396</v>
      </c>
      <c r="Q2296" s="3">
        <v>69.646651272105629</v>
      </c>
      <c r="R2296" s="3">
        <v>1.8456391376207648</v>
      </c>
      <c r="S2296" s="3">
        <v>5.6974382648987785</v>
      </c>
      <c r="T2296" s="3">
        <v>0.94266643932155603</v>
      </c>
      <c r="U2296" s="4">
        <v>0.227605059357157</v>
      </c>
    </row>
    <row r="2297" spans="1:21" x14ac:dyDescent="0.25">
      <c r="A2297">
        <v>6709</v>
      </c>
      <c r="B2297" t="s">
        <v>20</v>
      </c>
      <c r="C2297" s="1">
        <v>42421.312306597225</v>
      </c>
      <c r="D2297">
        <v>835.76199999999994</v>
      </c>
      <c r="E2297">
        <v>374.29399999999998</v>
      </c>
      <c r="F2297">
        <v>1982.7239999999999</v>
      </c>
      <c r="G2297">
        <v>-1.43</v>
      </c>
      <c r="H2297" s="1">
        <v>42421.312306481479</v>
      </c>
      <c r="I2297">
        <v>861.84400000000005</v>
      </c>
      <c r="J2297">
        <v>457.988</v>
      </c>
      <c r="K2297">
        <v>1984.634</v>
      </c>
      <c r="L2297" s="3">
        <v>1.5203555834678777</v>
      </c>
      <c r="M2297" s="3">
        <v>2.2707260968991747</v>
      </c>
      <c r="N2297" s="3">
        <v>6.8471579362258366</v>
      </c>
      <c r="O2297" s="3">
        <v>-75.794284914608795</v>
      </c>
      <c r="P2297" s="3">
        <v>-101.83438998947986</v>
      </c>
      <c r="Q2297" s="3">
        <v>24.820607631119991</v>
      </c>
      <c r="R2297" s="3">
        <v>2.6674851277305152</v>
      </c>
      <c r="S2297" s="3">
        <v>6.6540105742507194</v>
      </c>
      <c r="T2297" s="3">
        <v>1.6048422155024582</v>
      </c>
      <c r="U2297" s="4">
        <v>0.20478257085014498</v>
      </c>
    </row>
    <row r="2298" spans="1:21" x14ac:dyDescent="0.25">
      <c r="A2298">
        <v>6200</v>
      </c>
      <c r="B2298" t="s">
        <v>20</v>
      </c>
      <c r="C2298" s="1">
        <v>41920.174947175925</v>
      </c>
      <c r="D2298">
        <v>926.89700000000005</v>
      </c>
      <c r="E2298">
        <v>336.80399999999997</v>
      </c>
      <c r="F2298">
        <v>1976.6279999999999</v>
      </c>
      <c r="G2298">
        <v>-1.38</v>
      </c>
      <c r="H2298" s="1">
        <v>41920.17494715278</v>
      </c>
      <c r="I2298">
        <v>914.99300000000005</v>
      </c>
      <c r="J2298">
        <v>387.483</v>
      </c>
      <c r="K2298">
        <v>1972.9939999999999</v>
      </c>
      <c r="L2298" s="3">
        <v>1.0584834747710528</v>
      </c>
      <c r="M2298" s="3">
        <v>1.3191370528068345</v>
      </c>
      <c r="N2298" s="3">
        <v>6.0584160377844167</v>
      </c>
      <c r="O2298" s="3">
        <v>-17.501004916016814</v>
      </c>
      <c r="P2298" s="3">
        <v>88.385646898691959</v>
      </c>
      <c r="Q2298" s="3">
        <v>2.4298919464701654</v>
      </c>
      <c r="R2298" s="3">
        <v>1.1009508757977073</v>
      </c>
      <c r="S2298" s="3">
        <v>6.0527421995916484</v>
      </c>
      <c r="T2298" s="3">
        <v>1.3039179458287435</v>
      </c>
      <c r="U2298" s="4">
        <v>0.18901475652927691</v>
      </c>
    </row>
    <row r="2299" spans="1:21" x14ac:dyDescent="0.25">
      <c r="A2299">
        <v>2604</v>
      </c>
      <c r="B2299" t="s">
        <v>20</v>
      </c>
      <c r="C2299" s="1">
        <v>41180.825609050924</v>
      </c>
      <c r="D2299">
        <v>884.22500000000002</v>
      </c>
      <c r="E2299">
        <v>306.62900000000002</v>
      </c>
      <c r="F2299">
        <v>1965.96</v>
      </c>
      <c r="G2299">
        <v>-0.94</v>
      </c>
      <c r="H2299" s="1">
        <v>41180.825609016203</v>
      </c>
      <c r="I2299">
        <v>875.80100000000004</v>
      </c>
      <c r="J2299">
        <v>303.08</v>
      </c>
      <c r="K2299">
        <v>1986.1179999999999</v>
      </c>
      <c r="L2299" s="3">
        <v>1.6846326085517336</v>
      </c>
      <c r="M2299" s="3">
        <v>2.2741350213313059</v>
      </c>
      <c r="N2299" s="3">
        <v>7.4842627343374337</v>
      </c>
      <c r="O2299" s="3">
        <v>-80.949664868323396</v>
      </c>
      <c r="P2299" s="3">
        <v>-117.25915438269401</v>
      </c>
      <c r="Q2299" s="3">
        <v>28.010404828560002</v>
      </c>
      <c r="R2299" s="3">
        <v>2.2517200295463908</v>
      </c>
      <c r="S2299" s="3">
        <v>7.4635775365158565</v>
      </c>
      <c r="T2299" s="3">
        <v>1.7648793211012617</v>
      </c>
      <c r="U2299" s="4">
        <v>0.24468461740671285</v>
      </c>
    </row>
    <row r="2300" spans="1:21" x14ac:dyDescent="0.25">
      <c r="A2300">
        <v>6710</v>
      </c>
      <c r="B2300" t="s">
        <v>20</v>
      </c>
      <c r="C2300" s="1">
        <v>42421.312526782407</v>
      </c>
      <c r="D2300">
        <v>827.53200000000004</v>
      </c>
      <c r="E2300">
        <v>378.25700000000001</v>
      </c>
      <c r="F2300">
        <v>1980.59</v>
      </c>
      <c r="G2300">
        <v>-1.39</v>
      </c>
      <c r="H2300" s="1">
        <v>42421.312526712965</v>
      </c>
      <c r="I2300">
        <v>819.21799999999996</v>
      </c>
      <c r="J2300">
        <v>394.88400000000001</v>
      </c>
      <c r="K2300">
        <v>1984.162</v>
      </c>
      <c r="L2300" s="3">
        <v>1.5913202431040461</v>
      </c>
      <c r="M2300" s="3">
        <v>2.5457784777033687</v>
      </c>
      <c r="N2300" s="3">
        <v>5.9452058301048734</v>
      </c>
      <c r="O2300" s="3">
        <v>-80.088606661017636</v>
      </c>
      <c r="P2300" s="3">
        <v>-115.7293178340279</v>
      </c>
      <c r="Q2300" s="3">
        <v>35.258170691362778</v>
      </c>
      <c r="R2300" s="3">
        <v>2.6750437890718786</v>
      </c>
      <c r="S2300" s="3">
        <v>5.8409398431103909</v>
      </c>
      <c r="T2300" s="3">
        <v>1.6711724278879956</v>
      </c>
      <c r="U2300" s="4">
        <v>0.21511478049699798</v>
      </c>
    </row>
    <row r="2301" spans="1:21" x14ac:dyDescent="0.25">
      <c r="A2301">
        <v>6707</v>
      </c>
      <c r="B2301" t="s">
        <v>20</v>
      </c>
      <c r="C2301" s="1">
        <v>42421.311529999999</v>
      </c>
      <c r="D2301">
        <v>826.31299999999999</v>
      </c>
      <c r="E2301">
        <v>391.66800000000001</v>
      </c>
      <c r="F2301">
        <v>1978.4570000000001</v>
      </c>
      <c r="G2301">
        <v>-1.18</v>
      </c>
      <c r="H2301" s="1">
        <v>42421.311529930557</v>
      </c>
      <c r="I2301">
        <v>818.69299999999998</v>
      </c>
      <c r="J2301">
        <v>382.85899999999998</v>
      </c>
      <c r="K2301">
        <v>1983.796</v>
      </c>
      <c r="L2301" s="3">
        <v>1.631019274003739</v>
      </c>
      <c r="M2301" s="3">
        <v>2.5813912187007113</v>
      </c>
      <c r="N2301" s="3">
        <v>6.5441462537328245</v>
      </c>
      <c r="O2301" s="3">
        <v>-69.353486774974684</v>
      </c>
      <c r="P2301" s="3">
        <v>-100.93204768198279</v>
      </c>
      <c r="Q2301" s="3">
        <v>14.269935491448326</v>
      </c>
      <c r="R2301" s="3">
        <v>2.514318258655635</v>
      </c>
      <c r="S2301" s="3">
        <v>6.5133968215645837</v>
      </c>
      <c r="T2301" s="3">
        <v>1.8091508346294631</v>
      </c>
      <c r="U2301" s="4">
        <v>0.20715801172586396</v>
      </c>
    </row>
    <row r="2302" spans="1:21" x14ac:dyDescent="0.25">
      <c r="A2302">
        <v>3111</v>
      </c>
      <c r="B2302" t="s">
        <v>20</v>
      </c>
      <c r="C2302" s="1">
        <v>41315.74573318287</v>
      </c>
      <c r="D2302">
        <v>838.2</v>
      </c>
      <c r="E2302">
        <v>367.28399999999999</v>
      </c>
      <c r="F2302">
        <v>1906.829</v>
      </c>
      <c r="G2302">
        <v>-0.24</v>
      </c>
      <c r="H2302" s="1">
        <v>41315.745733194446</v>
      </c>
      <c r="I2302">
        <v>857.04200000000003</v>
      </c>
      <c r="J2302">
        <v>385.20499999999998</v>
      </c>
      <c r="K2302">
        <v>1901.7460000000001</v>
      </c>
      <c r="L2302" s="3">
        <v>1.112119896491744</v>
      </c>
      <c r="M2302" s="3">
        <v>1.393738342160727</v>
      </c>
      <c r="N2302" s="3">
        <v>8.1521836317012735</v>
      </c>
      <c r="O2302" s="3">
        <v>-81.862739739397</v>
      </c>
      <c r="P2302" s="3">
        <v>-112.62013854093578</v>
      </c>
      <c r="Q2302" s="3">
        <v>32.104008985107598</v>
      </c>
      <c r="R2302" s="3">
        <v>1.9330126589414931</v>
      </c>
      <c r="S2302" s="3">
        <v>8.0239823641242651</v>
      </c>
      <c r="T2302" s="3">
        <v>1.1864581202883073</v>
      </c>
      <c r="U2302" s="4">
        <v>0.27513208958234625</v>
      </c>
    </row>
    <row r="2303" spans="1:21" x14ac:dyDescent="0.25">
      <c r="A2303">
        <v>4360</v>
      </c>
      <c r="B2303" t="s">
        <v>20</v>
      </c>
      <c r="C2303" s="1">
        <v>41629.308122175928</v>
      </c>
      <c r="D2303">
        <v>914.4</v>
      </c>
      <c r="E2303">
        <v>304.8</v>
      </c>
      <c r="F2303">
        <v>1952.854</v>
      </c>
      <c r="G2303">
        <v>-1.34</v>
      </c>
      <c r="H2303" s="1">
        <v>41629.308122129631</v>
      </c>
      <c r="I2303">
        <v>897.125</v>
      </c>
      <c r="J2303">
        <v>368.22699999999998</v>
      </c>
      <c r="K2303">
        <v>1949.4269999999999</v>
      </c>
      <c r="L2303" s="3">
        <v>1.254100178059014</v>
      </c>
      <c r="M2303" s="3">
        <v>2.1504874558629741</v>
      </c>
      <c r="N2303" s="3">
        <v>6.6725548474570919</v>
      </c>
      <c r="O2303" s="3">
        <v>-23.630586907245789</v>
      </c>
      <c r="P2303" s="3">
        <v>89.043333782895076</v>
      </c>
      <c r="Q2303" s="3">
        <v>1.9326391492564519</v>
      </c>
      <c r="R2303" s="3">
        <v>1.4465435299371165</v>
      </c>
      <c r="S2303" s="3">
        <v>6.6693357073305037</v>
      </c>
      <c r="T2303" s="3">
        <v>2.0288187915193703</v>
      </c>
      <c r="U2303" s="4">
        <v>0.26073280936544813</v>
      </c>
    </row>
    <row r="2304" spans="1:21" x14ac:dyDescent="0.25">
      <c r="A2304">
        <v>832</v>
      </c>
      <c r="B2304" t="s">
        <v>20</v>
      </c>
      <c r="C2304" s="1">
        <v>41026.000167754632</v>
      </c>
      <c r="D2304">
        <v>846.73400000000004</v>
      </c>
      <c r="E2304">
        <v>330.40300000000002</v>
      </c>
      <c r="F2304">
        <v>1911.4010000000001</v>
      </c>
      <c r="G2304">
        <v>-1.34</v>
      </c>
      <c r="H2304" s="1">
        <v>41026.000167627317</v>
      </c>
      <c r="I2304">
        <v>886.04600000000005</v>
      </c>
      <c r="J2304">
        <v>332.88400000000001</v>
      </c>
      <c r="K2304">
        <v>1942.4929999999999</v>
      </c>
      <c r="L2304" s="3">
        <v>1.6748909358052222</v>
      </c>
      <c r="M2304" s="3">
        <v>2.2622523658116354</v>
      </c>
      <c r="N2304" s="3">
        <v>8.778406079453811</v>
      </c>
      <c r="O2304" s="3">
        <v>-85.645468743341553</v>
      </c>
      <c r="P2304" s="3">
        <v>-40.010132784070599</v>
      </c>
      <c r="Q2304" s="3">
        <v>134.95989665407384</v>
      </c>
      <c r="R2304" s="3">
        <v>2.3705025012386614</v>
      </c>
      <c r="S2304" s="3">
        <v>8.7319351965972487</v>
      </c>
      <c r="T2304" s="3">
        <v>1.7460745228747783</v>
      </c>
      <c r="U2304" s="4">
        <v>0.35355433951624293</v>
      </c>
    </row>
    <row r="2305" spans="1:21" x14ac:dyDescent="0.25">
      <c r="A2305">
        <v>3868</v>
      </c>
      <c r="B2305" t="s">
        <v>20</v>
      </c>
      <c r="C2305" s="1">
        <v>41517.92256885417</v>
      </c>
      <c r="D2305">
        <v>853.13499999999999</v>
      </c>
      <c r="E2305">
        <v>383.13400000000001</v>
      </c>
      <c r="F2305">
        <v>2026.0060000000001</v>
      </c>
      <c r="G2305">
        <v>-0.5</v>
      </c>
      <c r="H2305" s="1">
        <v>41517.922568796297</v>
      </c>
      <c r="I2305">
        <v>854.23900000000003</v>
      </c>
      <c r="J2305">
        <v>376.798</v>
      </c>
      <c r="K2305">
        <v>2033.2719999999999</v>
      </c>
      <c r="L2305" s="3">
        <v>1.6336307763675886</v>
      </c>
      <c r="M2305" s="3">
        <v>2.2052958473051971</v>
      </c>
      <c r="N2305" s="3">
        <v>4.7526723691307833</v>
      </c>
      <c r="O2305" s="3">
        <v>-87.563754352843702</v>
      </c>
      <c r="P2305" s="3">
        <v>-29.729572649696422</v>
      </c>
      <c r="Q2305" s="3">
        <v>126.08506705179266</v>
      </c>
      <c r="R2305" s="3">
        <v>2.246141004261176</v>
      </c>
      <c r="S2305" s="3">
        <v>4.7204487792040482</v>
      </c>
      <c r="T2305" s="3">
        <v>1.6395035567325067</v>
      </c>
      <c r="U2305" s="4">
        <v>0.21040434663526209</v>
      </c>
    </row>
    <row r="2306" spans="1:21" x14ac:dyDescent="0.25">
      <c r="A2306">
        <v>6418</v>
      </c>
      <c r="B2306" t="s">
        <v>20</v>
      </c>
      <c r="C2306" s="1">
        <v>41993.989163819446</v>
      </c>
      <c r="D2306">
        <v>807.72</v>
      </c>
      <c r="E2306">
        <v>404.16500000000002</v>
      </c>
      <c r="F2306">
        <v>1984.8579999999999</v>
      </c>
      <c r="G2306">
        <v>-0.64</v>
      </c>
      <c r="H2306" s="1">
        <v>41993.989163773149</v>
      </c>
      <c r="I2306">
        <v>795.43700000000001</v>
      </c>
      <c r="J2306">
        <v>495.23899999999998</v>
      </c>
      <c r="K2306">
        <v>1992.586</v>
      </c>
      <c r="L2306" s="3">
        <v>1.4834943795843607</v>
      </c>
      <c r="M2306" s="3">
        <v>1.584165970721471</v>
      </c>
      <c r="N2306" s="3">
        <v>5.1753667961596292</v>
      </c>
      <c r="O2306" s="3">
        <v>38.797388970336115</v>
      </c>
      <c r="P2306" s="3">
        <v>86.5289380571175</v>
      </c>
      <c r="Q2306" s="3">
        <v>-174.64665104240757</v>
      </c>
      <c r="R2306" s="3">
        <v>1.6492741845012233</v>
      </c>
      <c r="S2306" s="3">
        <v>5.1250234062281947</v>
      </c>
      <c r="T2306" s="3">
        <v>1.5625705800914602</v>
      </c>
      <c r="U2306" s="4">
        <v>0.20968951351001019</v>
      </c>
    </row>
    <row r="2307" spans="1:21" x14ac:dyDescent="0.25">
      <c r="A2307">
        <v>3632</v>
      </c>
      <c r="B2307" t="s">
        <v>20</v>
      </c>
      <c r="C2307" s="1">
        <v>41465.419144768515</v>
      </c>
      <c r="D2307">
        <v>870.20399999999995</v>
      </c>
      <c r="E2307">
        <v>345.94799999999998</v>
      </c>
      <c r="F2307">
        <v>2043.0740000000001</v>
      </c>
      <c r="G2307">
        <v>-0.6</v>
      </c>
      <c r="H2307" s="1">
        <v>41465.41914471065</v>
      </c>
      <c r="I2307">
        <v>849.23199999999997</v>
      </c>
      <c r="J2307">
        <v>425.49400000000003</v>
      </c>
      <c r="K2307">
        <v>2040.9280000000001</v>
      </c>
      <c r="L2307" s="3">
        <v>1.7886949073640168</v>
      </c>
      <c r="M2307" s="3">
        <v>2.3535213115091023</v>
      </c>
      <c r="N2307" s="3">
        <v>4.7498259331340948</v>
      </c>
      <c r="O2307" s="3">
        <v>-80.517598220270145</v>
      </c>
      <c r="P2307" s="3">
        <v>-68.236940292445468</v>
      </c>
      <c r="Q2307" s="3">
        <v>172.16393433894649</v>
      </c>
      <c r="R2307" s="3">
        <v>2.5171811382314218</v>
      </c>
      <c r="S2307" s="3">
        <v>4.6394472619795692</v>
      </c>
      <c r="T2307" s="3">
        <v>1.8125397615733618</v>
      </c>
      <c r="U2307" s="4">
        <v>0.22048473503689248</v>
      </c>
    </row>
    <row r="2308" spans="1:21" x14ac:dyDescent="0.25">
      <c r="A2308">
        <v>6708</v>
      </c>
      <c r="B2308" t="s">
        <v>20</v>
      </c>
      <c r="C2308" s="1">
        <v>42421.311996307872</v>
      </c>
      <c r="D2308">
        <v>820.21699999999998</v>
      </c>
      <c r="E2308">
        <v>427.33</v>
      </c>
      <c r="F2308">
        <v>1978.152</v>
      </c>
      <c r="G2308">
        <v>-1.26</v>
      </c>
      <c r="H2308" s="1">
        <v>42421.311996215278</v>
      </c>
      <c r="I2308">
        <v>794.97900000000004</v>
      </c>
      <c r="J2308">
        <v>504.245</v>
      </c>
      <c r="K2308">
        <v>1975.116</v>
      </c>
      <c r="L2308" s="3">
        <v>1.4110518953486149</v>
      </c>
      <c r="M2308" s="3">
        <v>2.4054908238748118</v>
      </c>
      <c r="N2308" s="3">
        <v>6.4558727273226593</v>
      </c>
      <c r="O2308" s="3">
        <v>-72.648927712465706</v>
      </c>
      <c r="P2308" s="3">
        <v>-99.607767888643352</v>
      </c>
      <c r="Q2308" s="3">
        <v>31.935526333625141</v>
      </c>
      <c r="R2308" s="3">
        <v>3.2765259778361724</v>
      </c>
      <c r="S2308" s="3">
        <v>6.0109373913202262</v>
      </c>
      <c r="T2308" s="3">
        <v>1.5371038198154565</v>
      </c>
      <c r="U2308" s="4">
        <v>0.2201693905935376</v>
      </c>
    </row>
    <row r="2309" spans="1:21" x14ac:dyDescent="0.25">
      <c r="A2309">
        <v>5439</v>
      </c>
      <c r="B2309" t="s">
        <v>20</v>
      </c>
      <c r="C2309" s="1">
        <v>41846.972858715279</v>
      </c>
      <c r="D2309">
        <v>886.66300000000001</v>
      </c>
      <c r="E2309">
        <v>331.01299999999998</v>
      </c>
      <c r="F2309">
        <v>2039.4169999999999</v>
      </c>
      <c r="G2309">
        <v>-1.25</v>
      </c>
      <c r="H2309" s="1">
        <v>41846.972858622685</v>
      </c>
      <c r="I2309">
        <v>869.35799999999995</v>
      </c>
      <c r="J2309">
        <v>357.48500000000001</v>
      </c>
      <c r="K2309">
        <v>2059.9569999999999</v>
      </c>
      <c r="L2309" s="3">
        <v>1.2926618891200585</v>
      </c>
      <c r="M2309" s="3">
        <v>1.7621482574370595</v>
      </c>
      <c r="N2309" s="3">
        <v>4.9952136253466364</v>
      </c>
      <c r="O2309" s="3">
        <v>-11.285108640359896</v>
      </c>
      <c r="P2309" s="3">
        <v>89.03401134766824</v>
      </c>
      <c r="Q2309" s="3">
        <v>3.6862742663235974</v>
      </c>
      <c r="R2309" s="3">
        <v>1.3415772133448627</v>
      </c>
      <c r="S2309" s="3">
        <v>4.9852298622149647</v>
      </c>
      <c r="T2309" s="3">
        <v>1.7278324980811703</v>
      </c>
      <c r="U2309" s="4">
        <v>0.1972591618063976</v>
      </c>
    </row>
    <row r="2310" spans="1:21" x14ac:dyDescent="0.25">
      <c r="A2310">
        <v>6696</v>
      </c>
      <c r="B2310" t="s">
        <v>20</v>
      </c>
      <c r="C2310" s="1">
        <v>42376.769457592593</v>
      </c>
      <c r="D2310">
        <v>936.95500000000004</v>
      </c>
      <c r="E2310">
        <v>295.04599999999999</v>
      </c>
      <c r="F2310">
        <v>1949.1959999999999</v>
      </c>
      <c r="G2310">
        <v>-1.02</v>
      </c>
      <c r="H2310" s="1">
        <v>42376.769457557872</v>
      </c>
      <c r="I2310">
        <v>905.83600000000001</v>
      </c>
      <c r="J2310">
        <v>330.428</v>
      </c>
      <c r="K2310">
        <v>1946.8689999999999</v>
      </c>
      <c r="L2310" s="3">
        <v>2.4991670489342712</v>
      </c>
      <c r="M2310" s="3">
        <v>4.2204426813527762</v>
      </c>
      <c r="N2310" s="3">
        <v>13.093807088804652</v>
      </c>
      <c r="O2310" s="3">
        <v>-65.355758912194702</v>
      </c>
      <c r="P2310" s="3">
        <v>-96.344073650101976</v>
      </c>
      <c r="Q2310" s="3">
        <v>8.4678288845270924</v>
      </c>
      <c r="R2310" s="3">
        <v>4.0176528746197846</v>
      </c>
      <c r="S2310" s="3">
        <v>13.065406940749824</v>
      </c>
      <c r="T2310" s="3">
        <v>2.9248820917969169</v>
      </c>
      <c r="U2310" s="4">
        <v>0.42947690328571436</v>
      </c>
    </row>
    <row r="2311" spans="1:21" x14ac:dyDescent="0.25">
      <c r="A2311">
        <v>6711</v>
      </c>
      <c r="B2311" t="s">
        <v>20</v>
      </c>
      <c r="C2311" s="1">
        <v>42421.313538414353</v>
      </c>
      <c r="D2311">
        <v>797.96600000000001</v>
      </c>
      <c r="E2311">
        <v>396.24</v>
      </c>
      <c r="F2311">
        <v>1979.066</v>
      </c>
      <c r="G2311">
        <v>-1.34</v>
      </c>
      <c r="H2311" s="1">
        <v>42421.313538263887</v>
      </c>
      <c r="I2311">
        <v>850.12599999999998</v>
      </c>
      <c r="J2311">
        <v>443.81299999999999</v>
      </c>
      <c r="K2311">
        <v>1976.9970000000001</v>
      </c>
      <c r="L2311" s="3">
        <v>2.1812969570821235</v>
      </c>
      <c r="M2311" s="3">
        <v>4.5395702630569943</v>
      </c>
      <c r="N2311" s="3">
        <v>6.9575702616512354</v>
      </c>
      <c r="O2311" s="3">
        <v>-65.739303110510733</v>
      </c>
      <c r="P2311" s="3">
        <v>-71.242935575840207</v>
      </c>
      <c r="Q2311" s="3">
        <v>-172.40428913488503</v>
      </c>
      <c r="R2311" s="3">
        <v>4.7626597454598141</v>
      </c>
      <c r="S2311" s="3">
        <v>6.56141859342722</v>
      </c>
      <c r="T2311" s="3">
        <v>2.8015152706709614</v>
      </c>
      <c r="U2311" s="4">
        <v>0.79670857666548378</v>
      </c>
    </row>
    <row r="2312" spans="1:21" x14ac:dyDescent="0.25">
      <c r="A2312">
        <v>3262</v>
      </c>
      <c r="B2312" t="s">
        <v>20</v>
      </c>
      <c r="C2312" s="1">
        <v>41335.105638530091</v>
      </c>
      <c r="D2312">
        <v>794.61400000000003</v>
      </c>
      <c r="E2312">
        <v>375.81799999999998</v>
      </c>
      <c r="F2312">
        <v>1929.9939999999999</v>
      </c>
      <c r="G2312">
        <v>-1.25</v>
      </c>
      <c r="H2312" s="1">
        <v>41335.105638391207</v>
      </c>
      <c r="I2312">
        <v>804.90899999999999</v>
      </c>
      <c r="J2312">
        <v>343.54700000000003</v>
      </c>
      <c r="K2312">
        <v>1945.9269999999999</v>
      </c>
      <c r="L2312" s="3">
        <v>1.7960732978833343</v>
      </c>
      <c r="M2312" s="3">
        <v>2.5261221908607663</v>
      </c>
      <c r="N2312" s="3">
        <v>6.9508975215774269</v>
      </c>
      <c r="O2312" s="3">
        <v>-84.086070661707851</v>
      </c>
      <c r="P2312" s="3">
        <v>-62.654136459548006</v>
      </c>
      <c r="Q2312" s="3">
        <v>158.9447146271884</v>
      </c>
      <c r="R2312" s="3">
        <v>2.6078717824292426</v>
      </c>
      <c r="S2312" s="3">
        <v>6.9029407994800636</v>
      </c>
      <c r="T2312" s="3">
        <v>1.8159839547402044</v>
      </c>
      <c r="U2312" s="4">
        <v>0.29562214136825227</v>
      </c>
    </row>
    <row r="2313" spans="1:21" x14ac:dyDescent="0.25">
      <c r="A2313">
        <v>6199</v>
      </c>
      <c r="B2313" t="s">
        <v>20</v>
      </c>
      <c r="C2313" s="1">
        <v>41920.174942395832</v>
      </c>
      <c r="D2313">
        <v>937.87</v>
      </c>
      <c r="E2313">
        <v>282.85399999999998</v>
      </c>
      <c r="F2313">
        <v>1957.4259999999999</v>
      </c>
      <c r="G2313">
        <v>-1.58</v>
      </c>
      <c r="H2313" s="1">
        <v>41920.174942349535</v>
      </c>
      <c r="I2313">
        <v>920.89400000000001</v>
      </c>
      <c r="J2313">
        <v>316.16199999999998</v>
      </c>
      <c r="K2313">
        <v>1969.518</v>
      </c>
      <c r="L2313" s="3">
        <v>1.3048323279784626</v>
      </c>
      <c r="M2313" s="3">
        <v>2.1375776311121433</v>
      </c>
      <c r="N2313" s="3">
        <v>10.212667115343056</v>
      </c>
      <c r="O2313" s="3">
        <v>-19.485723668129477</v>
      </c>
      <c r="P2313" s="3">
        <v>87.059660214914089</v>
      </c>
      <c r="Q2313" s="3">
        <v>1.9326024406821039</v>
      </c>
      <c r="R2313" s="3">
        <v>1.4241629378650487</v>
      </c>
      <c r="S2313" s="3">
        <v>10.199313780474085</v>
      </c>
      <c r="T2313" s="3">
        <v>2.1008491101263189</v>
      </c>
      <c r="U2313" s="4">
        <v>0.32125845429167632</v>
      </c>
    </row>
    <row r="2314" spans="1:21" x14ac:dyDescent="0.25">
      <c r="A2314">
        <v>3958</v>
      </c>
      <c r="B2314" t="s">
        <v>20</v>
      </c>
      <c r="C2314" s="1">
        <v>41538.545222118053</v>
      </c>
      <c r="D2314">
        <v>903.73199999999997</v>
      </c>
      <c r="E2314">
        <v>305.714</v>
      </c>
      <c r="F2314">
        <v>2041.855</v>
      </c>
      <c r="G2314">
        <v>-0.81</v>
      </c>
      <c r="H2314" s="1">
        <v>41538.545222094908</v>
      </c>
      <c r="I2314">
        <v>886.54499999999996</v>
      </c>
      <c r="J2314">
        <v>389.12299999999999</v>
      </c>
      <c r="K2314">
        <v>2048.0309999999999</v>
      </c>
      <c r="L2314" s="3">
        <v>2.1215398087609696</v>
      </c>
      <c r="M2314" s="3">
        <v>2.2986530620978947</v>
      </c>
      <c r="N2314" s="3">
        <v>5.0939071160813851</v>
      </c>
      <c r="O2314" s="3">
        <v>54.869836978249431</v>
      </c>
      <c r="P2314" s="3">
        <v>86.95136530259677</v>
      </c>
      <c r="Q2314" s="3">
        <v>10.323049242724629</v>
      </c>
      <c r="R2314" s="3">
        <v>2.4573237187364612</v>
      </c>
      <c r="S2314" s="3">
        <v>4.9820515824706035</v>
      </c>
      <c r="T2314" s="3">
        <v>2.1801004992935304</v>
      </c>
      <c r="U2314" s="4">
        <v>0.23893630410155592</v>
      </c>
    </row>
    <row r="2315" spans="1:21" x14ac:dyDescent="0.25">
      <c r="A2315">
        <v>3805</v>
      </c>
      <c r="B2315" t="s">
        <v>20</v>
      </c>
      <c r="C2315" s="1">
        <v>41490.383704004627</v>
      </c>
      <c r="D2315">
        <v>826.00800000000004</v>
      </c>
      <c r="E2315">
        <v>351.13</v>
      </c>
      <c r="F2315">
        <v>2045.2080000000001</v>
      </c>
      <c r="G2315">
        <v>-0.28999999999999998</v>
      </c>
      <c r="H2315" s="1">
        <v>41490.383703935186</v>
      </c>
      <c r="I2315">
        <v>849.34</v>
      </c>
      <c r="J2315">
        <v>382.76400000000001</v>
      </c>
      <c r="K2315">
        <v>2041.0619999999999</v>
      </c>
      <c r="L2315" s="3">
        <v>2.019367903293217</v>
      </c>
      <c r="M2315" s="3">
        <v>2.6378578577374139</v>
      </c>
      <c r="N2315" s="3">
        <v>5.6425799844311779</v>
      </c>
      <c r="O2315" s="3">
        <v>-82.1396096739212</v>
      </c>
      <c r="P2315" s="3">
        <v>-77.643920226544736</v>
      </c>
      <c r="Q2315" s="3">
        <v>178.60741094131697</v>
      </c>
      <c r="R2315" s="3">
        <v>2.7680540545213717</v>
      </c>
      <c r="S2315" s="3">
        <v>5.5496925097906455</v>
      </c>
      <c r="T2315" s="3">
        <v>2.0124530014852553</v>
      </c>
      <c r="U2315" s="4">
        <v>0.25631416873654217</v>
      </c>
    </row>
    <row r="2316" spans="1:21" x14ac:dyDescent="0.25">
      <c r="A2316">
        <v>6412</v>
      </c>
      <c r="B2316" t="s">
        <v>20</v>
      </c>
      <c r="C2316" s="1">
        <v>41989.540346423608</v>
      </c>
      <c r="D2316">
        <v>816.25400000000002</v>
      </c>
      <c r="E2316">
        <v>452.32299999999998</v>
      </c>
      <c r="F2316">
        <v>1961.998</v>
      </c>
      <c r="G2316">
        <v>-1.64</v>
      </c>
      <c r="H2316" s="1">
        <v>41989.54034634259</v>
      </c>
      <c r="I2316">
        <v>815.928</v>
      </c>
      <c r="J2316">
        <v>486.351</v>
      </c>
      <c r="K2316">
        <v>1969.826</v>
      </c>
      <c r="L2316" s="3">
        <v>1.146339331520966</v>
      </c>
      <c r="M2316" s="3">
        <v>1.469420005457089</v>
      </c>
      <c r="N2316" s="3">
        <v>4.948201456749203</v>
      </c>
      <c r="O2316" s="3">
        <v>20.135540598460267</v>
      </c>
      <c r="P2316" s="3">
        <v>88.665596763499565</v>
      </c>
      <c r="Q2316" s="3">
        <v>-176.55166769258872</v>
      </c>
      <c r="R2316" s="3">
        <v>1.2236680580278971</v>
      </c>
      <c r="S2316" s="3">
        <v>4.935517024985927</v>
      </c>
      <c r="T2316" s="3">
        <v>1.4336753740667518</v>
      </c>
      <c r="U2316" s="4">
        <v>0.19211094619983329</v>
      </c>
    </row>
    <row r="2317" spans="1:21" x14ac:dyDescent="0.25">
      <c r="A2317">
        <v>2459</v>
      </c>
      <c r="B2317" t="s">
        <v>20</v>
      </c>
      <c r="C2317" s="1">
        <v>41166.139614004627</v>
      </c>
      <c r="D2317">
        <v>801.01400000000001</v>
      </c>
      <c r="E2317">
        <v>299.31400000000002</v>
      </c>
      <c r="F2317">
        <v>1934.566</v>
      </c>
      <c r="G2317">
        <v>-1.22</v>
      </c>
      <c r="H2317" s="1">
        <v>41166.139613946762</v>
      </c>
      <c r="I2317">
        <v>794.14099999999996</v>
      </c>
      <c r="J2317">
        <v>322.339</v>
      </c>
      <c r="K2317">
        <v>1937.15</v>
      </c>
      <c r="L2317" s="3">
        <v>1.5688672824935102</v>
      </c>
      <c r="M2317" s="3">
        <v>1.9038945109162131</v>
      </c>
      <c r="N2317" s="3">
        <v>7.4486322561629201</v>
      </c>
      <c r="O2317" s="3">
        <v>-76.732480677615953</v>
      </c>
      <c r="P2317" s="3">
        <v>-103.81751403571295</v>
      </c>
      <c r="Q2317" s="3">
        <v>17.909206004983844</v>
      </c>
      <c r="R2317" s="3">
        <v>1.95411587283877</v>
      </c>
      <c r="S2317" s="3">
        <v>7.4150455777019602</v>
      </c>
      <c r="T2317" s="3">
        <v>1.6320369545180711</v>
      </c>
      <c r="U2317" s="4">
        <v>0.33226257404539078</v>
      </c>
    </row>
    <row r="2318" spans="1:21" x14ac:dyDescent="0.25">
      <c r="A2318">
        <v>6712</v>
      </c>
      <c r="B2318" t="s">
        <v>20</v>
      </c>
      <c r="C2318" s="1">
        <v>42421.317246319442</v>
      </c>
      <c r="D2318">
        <v>824.17899999999997</v>
      </c>
      <c r="E2318">
        <v>459.334</v>
      </c>
      <c r="F2318">
        <v>1971.4459999999999</v>
      </c>
      <c r="G2318">
        <v>-1.42</v>
      </c>
      <c r="H2318" s="1">
        <v>42421.31724621528</v>
      </c>
      <c r="I2318">
        <v>836.73</v>
      </c>
      <c r="J2318">
        <v>450.30799999999999</v>
      </c>
      <c r="K2318">
        <v>1978.816</v>
      </c>
      <c r="L2318" s="3">
        <v>1.8405781332402558</v>
      </c>
      <c r="M2318" s="3">
        <v>2.6851232461966981</v>
      </c>
      <c r="N2318" s="3">
        <v>7.4702868814233856</v>
      </c>
      <c r="O2318" s="3">
        <v>-70.475742082131475</v>
      </c>
      <c r="P2318" s="3">
        <v>-91.600732639592152</v>
      </c>
      <c r="Q2318" s="3">
        <v>16.063631329241758</v>
      </c>
      <c r="R2318" s="3">
        <v>3.1376091401443773</v>
      </c>
      <c r="S2318" s="3">
        <v>7.2428616741908058</v>
      </c>
      <c r="T2318" s="3">
        <v>1.9307015139506802</v>
      </c>
      <c r="U2318" s="4">
        <v>0.24702517906420515</v>
      </c>
    </row>
    <row r="2319" spans="1:21" x14ac:dyDescent="0.25">
      <c r="A2319">
        <v>3595</v>
      </c>
      <c r="B2319" t="s">
        <v>20</v>
      </c>
      <c r="C2319" s="1">
        <v>41444.262504456019</v>
      </c>
      <c r="D2319">
        <v>783.33600000000001</v>
      </c>
      <c r="E2319">
        <v>356.00599999999997</v>
      </c>
      <c r="F2319">
        <v>1907.4380000000001</v>
      </c>
      <c r="G2319">
        <v>-0.66</v>
      </c>
      <c r="H2319" s="1">
        <v>41444.262504456019</v>
      </c>
      <c r="I2319">
        <v>776.101</v>
      </c>
      <c r="J2319">
        <v>358.18</v>
      </c>
      <c r="K2319">
        <v>1907.7860000000001</v>
      </c>
      <c r="L2319" s="3">
        <v>1.2405112800545564</v>
      </c>
      <c r="M2319" s="3">
        <v>1.7502811290227582</v>
      </c>
      <c r="N2319" s="3">
        <v>7.9871563894779136</v>
      </c>
      <c r="O2319" s="3">
        <v>-87.874409655137626</v>
      </c>
      <c r="P2319" s="3">
        <v>-172.90289154322681</v>
      </c>
      <c r="Q2319" s="3">
        <v>89.88060373163006</v>
      </c>
      <c r="R2319" s="3">
        <v>1.988475770782884</v>
      </c>
      <c r="S2319" s="3">
        <v>7.9225457597449918</v>
      </c>
      <c r="T2319" s="3">
        <v>1.2703831697240275</v>
      </c>
      <c r="U2319" s="4">
        <v>0.30695133887850201</v>
      </c>
    </row>
    <row r="2320" spans="1:21" x14ac:dyDescent="0.25">
      <c r="A2320">
        <v>6802</v>
      </c>
      <c r="B2320" t="s">
        <v>20</v>
      </c>
      <c r="C2320" s="1">
        <v>42862.935437800923</v>
      </c>
      <c r="D2320">
        <v>816.25400000000002</v>
      </c>
      <c r="E2320">
        <v>378.86599999999999</v>
      </c>
      <c r="F2320">
        <v>2050.694</v>
      </c>
      <c r="G2320">
        <v>-1.51</v>
      </c>
      <c r="H2320" s="1">
        <v>42862.935437638887</v>
      </c>
      <c r="I2320">
        <v>857.1</v>
      </c>
      <c r="J2320">
        <v>318.43200000000002</v>
      </c>
      <c r="K2320">
        <v>2070.9090000000001</v>
      </c>
      <c r="L2320" s="3">
        <v>1.8293559609273462</v>
      </c>
      <c r="M2320" s="3">
        <v>2.8345444922822884</v>
      </c>
      <c r="N2320" s="3">
        <v>7.1531163367590755</v>
      </c>
      <c r="O2320" s="3">
        <v>-77.356171191610258</v>
      </c>
      <c r="P2320" s="3">
        <v>-104.98538992683025</v>
      </c>
      <c r="Q2320" s="3">
        <v>15.259443974096094</v>
      </c>
      <c r="R2320" s="3">
        <v>2.7704519726576109</v>
      </c>
      <c r="S2320" s="3">
        <v>7.1412294947253372</v>
      </c>
      <c r="T2320" s="3">
        <v>1.9229925216213815</v>
      </c>
      <c r="U2320" s="4">
        <v>0.21502113244856072</v>
      </c>
    </row>
    <row r="2321" spans="1:21" x14ac:dyDescent="0.25">
      <c r="A2321">
        <v>6415</v>
      </c>
      <c r="B2321" t="s">
        <v>20</v>
      </c>
      <c r="C2321" s="1">
        <v>41991.804484293978</v>
      </c>
      <c r="D2321">
        <v>580.94899999999996</v>
      </c>
      <c r="E2321">
        <v>-118.56699999999999</v>
      </c>
      <c r="F2321">
        <v>1906.2190000000001</v>
      </c>
      <c r="G2321">
        <v>-0.8</v>
      </c>
      <c r="H2321" s="1">
        <v>41991.804484155095</v>
      </c>
      <c r="I2321">
        <v>516.70899999999995</v>
      </c>
      <c r="J2321">
        <v>-123.52</v>
      </c>
      <c r="K2321">
        <v>1966.114</v>
      </c>
      <c r="L2321" s="3">
        <v>1.5420772048320064</v>
      </c>
      <c r="M2321" s="3">
        <v>1.6282751709103773</v>
      </c>
      <c r="N2321" s="3">
        <v>2.889047768239116</v>
      </c>
      <c r="O2321" s="3">
        <v>12.286035881061805</v>
      </c>
      <c r="P2321" s="3">
        <v>79.05249836211307</v>
      </c>
      <c r="Q2321" s="3">
        <v>-33.419356055479277</v>
      </c>
      <c r="R2321" s="3">
        <v>1.9807666234976296</v>
      </c>
      <c r="S2321" s="3">
        <v>2.5692187920646035</v>
      </c>
      <c r="T2321" s="3">
        <v>1.6749696331362429</v>
      </c>
      <c r="U2321" s="4">
        <v>0.20775404233294986</v>
      </c>
    </row>
    <row r="2322" spans="1:21" x14ac:dyDescent="0.25">
      <c r="A2322">
        <v>5178</v>
      </c>
      <c r="B2322" t="s">
        <v>20</v>
      </c>
      <c r="C2322" s="1">
        <v>41809.953649386574</v>
      </c>
      <c r="D2322">
        <v>520.59799999999996</v>
      </c>
      <c r="E2322">
        <v>366.37</v>
      </c>
      <c r="F2322">
        <v>1935.175</v>
      </c>
      <c r="G2322">
        <v>-1.17</v>
      </c>
      <c r="H2322" s="1">
        <v>41809.953649444447</v>
      </c>
      <c r="I2322">
        <v>557.73500000000001</v>
      </c>
      <c r="J2322">
        <v>370.31099999999998</v>
      </c>
      <c r="K2322">
        <v>1915.9469999999999</v>
      </c>
      <c r="L2322" s="3">
        <v>0.69422948873344681</v>
      </c>
      <c r="M2322" s="3">
        <v>0.89514564107925754</v>
      </c>
      <c r="N2322" s="3">
        <v>3.9296223986406451</v>
      </c>
      <c r="O2322" s="3">
        <v>37.477589468272143</v>
      </c>
      <c r="P2322" s="3">
        <v>88.772607911988374</v>
      </c>
      <c r="Q2322" s="3">
        <v>-175.81320804924553</v>
      </c>
      <c r="R2322" s="3">
        <v>0.83316861415562471</v>
      </c>
      <c r="S2322" s="3">
        <v>3.9144971524518724</v>
      </c>
      <c r="T2322" s="3">
        <v>0.82317977724301272</v>
      </c>
      <c r="U2322" s="4">
        <v>0.18006328246471853</v>
      </c>
    </row>
    <row r="2323" spans="1:21" x14ac:dyDescent="0.25">
      <c r="A2323">
        <v>4562</v>
      </c>
      <c r="B2323" t="s">
        <v>20</v>
      </c>
      <c r="C2323" s="1">
        <v>41659.531277245369</v>
      </c>
      <c r="D2323">
        <v>545.59199999999998</v>
      </c>
      <c r="E2323">
        <v>358.44499999999999</v>
      </c>
      <c r="F2323">
        <v>1976.6279999999999</v>
      </c>
      <c r="G2323">
        <v>-0.19</v>
      </c>
      <c r="H2323" s="1">
        <v>41659.531277303242</v>
      </c>
      <c r="I2323">
        <v>553.36400000000003</v>
      </c>
      <c r="J2323">
        <v>381.82100000000003</v>
      </c>
      <c r="K2323">
        <v>1982.9059999999999</v>
      </c>
      <c r="L2323" s="3">
        <v>0.8812087732042837</v>
      </c>
      <c r="M2323" s="3">
        <v>1.4553229664275347</v>
      </c>
      <c r="N2323" s="3">
        <v>3.4019503586324662</v>
      </c>
      <c r="O2323" s="3">
        <v>13.519452833598216</v>
      </c>
      <c r="P2323" s="3">
        <v>85.841702608668996</v>
      </c>
      <c r="Q2323" s="3">
        <v>-179.33272483513693</v>
      </c>
      <c r="R2323" s="3">
        <v>0.9231555606721713</v>
      </c>
      <c r="S2323" s="3">
        <v>3.3920930914150063</v>
      </c>
      <c r="T2323" s="3">
        <v>1.4314172526349012</v>
      </c>
      <c r="U2323" s="4">
        <v>0.15614143251402404</v>
      </c>
    </row>
    <row r="2324" spans="1:21" x14ac:dyDescent="0.25">
      <c r="A2324">
        <v>4543</v>
      </c>
      <c r="B2324" t="s">
        <v>20</v>
      </c>
      <c r="C2324" s="1">
        <v>41659.198687870368</v>
      </c>
      <c r="D2324">
        <v>579.12</v>
      </c>
      <c r="E2324">
        <v>328.87900000000002</v>
      </c>
      <c r="F2324">
        <v>1973.58</v>
      </c>
      <c r="G2324">
        <v>-1.02</v>
      </c>
      <c r="H2324" s="1">
        <v>41659.198687881944</v>
      </c>
      <c r="I2324">
        <v>586.17999999999995</v>
      </c>
      <c r="J2324">
        <v>385.72300000000001</v>
      </c>
      <c r="K2324">
        <v>1970.7429999999999</v>
      </c>
      <c r="L2324" s="3">
        <v>0.7781366660503376</v>
      </c>
      <c r="M2324" s="3">
        <v>1.1723294521868732</v>
      </c>
      <c r="N2324" s="3">
        <v>3.9966547819586538</v>
      </c>
      <c r="O2324" s="3">
        <v>15.166269678905582</v>
      </c>
      <c r="P2324" s="3">
        <v>86.463967493103297</v>
      </c>
      <c r="Q2324" s="3">
        <v>-177.84387188834069</v>
      </c>
      <c r="R2324" s="3">
        <v>0.83423114556330802</v>
      </c>
      <c r="S2324" s="3">
        <v>3.9837955533326976</v>
      </c>
      <c r="T2324" s="3">
        <v>1.1601983194925651</v>
      </c>
      <c r="U2324" s="4">
        <v>0.15890562275207662</v>
      </c>
    </row>
    <row r="2325" spans="1:21" x14ac:dyDescent="0.25">
      <c r="A2325">
        <v>4538</v>
      </c>
      <c r="B2325" t="s">
        <v>20</v>
      </c>
      <c r="C2325" s="1">
        <v>41659.14347628472</v>
      </c>
      <c r="D2325">
        <v>577.596</v>
      </c>
      <c r="E2325">
        <v>338.02300000000002</v>
      </c>
      <c r="F2325">
        <v>1963.5219999999999</v>
      </c>
      <c r="G2325">
        <v>-0.39</v>
      </c>
      <c r="H2325" s="1">
        <v>41659.143476296296</v>
      </c>
      <c r="I2325">
        <v>582.32100000000003</v>
      </c>
      <c r="J2325">
        <v>404.75900000000001</v>
      </c>
      <c r="K2325">
        <v>1957.27</v>
      </c>
      <c r="L2325" s="3">
        <v>0.76462406351952239</v>
      </c>
      <c r="M2325" s="3">
        <v>1.3921047784440927</v>
      </c>
      <c r="N2325" s="3">
        <v>3.5340238678080151</v>
      </c>
      <c r="O2325" s="3">
        <v>-13.515101793615466</v>
      </c>
      <c r="P2325" s="3">
        <v>-84.27179848284382</v>
      </c>
      <c r="Q2325" s="3">
        <v>1.7675886694019816</v>
      </c>
      <c r="R2325" s="3">
        <v>0.82532870700902095</v>
      </c>
      <c r="S2325" s="3">
        <v>3.5121610554575682</v>
      </c>
      <c r="T2325" s="3">
        <v>1.3868602657464635</v>
      </c>
      <c r="U2325" s="4">
        <v>0.16699687300983723</v>
      </c>
    </row>
    <row r="2326" spans="1:21" x14ac:dyDescent="0.25">
      <c r="A2326">
        <v>4541</v>
      </c>
      <c r="B2326" t="s">
        <v>20</v>
      </c>
      <c r="C2326" s="1">
        <v>41659.173095312501</v>
      </c>
      <c r="D2326">
        <v>584.60599999999999</v>
      </c>
      <c r="E2326">
        <v>323.08800000000002</v>
      </c>
      <c r="F2326">
        <v>1971.751</v>
      </c>
      <c r="G2326">
        <v>-1.1000000000000001</v>
      </c>
      <c r="H2326" s="1">
        <v>41659.173095335645</v>
      </c>
      <c r="I2326">
        <v>585.66200000000003</v>
      </c>
      <c r="J2326">
        <v>412.89299999999997</v>
      </c>
      <c r="K2326">
        <v>1965.44</v>
      </c>
      <c r="L2326" s="3">
        <v>0.67070074574360505</v>
      </c>
      <c r="M2326" s="3">
        <v>1.2061176062586136</v>
      </c>
      <c r="N2326" s="3">
        <v>3.0014469286189098</v>
      </c>
      <c r="O2326" s="3">
        <v>-6.2108006134590719</v>
      </c>
      <c r="P2326" s="3">
        <v>-86.459435205098416</v>
      </c>
      <c r="Q2326" s="3">
        <v>1.7961722256635972</v>
      </c>
      <c r="R2326" s="3">
        <v>0.68285754392456965</v>
      </c>
      <c r="S2326" s="3">
        <v>2.9936176809157473</v>
      </c>
      <c r="T2326" s="3">
        <v>1.2108415667728423</v>
      </c>
      <c r="U2326" s="4">
        <v>0.15132999474811706</v>
      </c>
    </row>
    <row r="2327" spans="1:21" x14ac:dyDescent="0.25">
      <c r="A2327">
        <v>4664</v>
      </c>
      <c r="B2327" t="s">
        <v>20</v>
      </c>
      <c r="C2327" s="1">
        <v>41676.514282349533</v>
      </c>
      <c r="D2327">
        <v>514.19799999999998</v>
      </c>
      <c r="E2327">
        <v>359.96899999999999</v>
      </c>
      <c r="F2327">
        <v>2000.402</v>
      </c>
      <c r="G2327">
        <v>0.11</v>
      </c>
      <c r="H2327" s="1">
        <v>41676.514282349533</v>
      </c>
      <c r="I2327">
        <v>524.74599999999998</v>
      </c>
      <c r="J2327">
        <v>361.66</v>
      </c>
      <c r="K2327">
        <v>2030.3489999999999</v>
      </c>
      <c r="L2327" s="3">
        <v>0.84287601677743618</v>
      </c>
      <c r="M2327" s="3">
        <v>1.6849314907255413</v>
      </c>
      <c r="N2327" s="3">
        <v>3.7300319360752425</v>
      </c>
      <c r="O2327" s="3">
        <v>17.415464714708531</v>
      </c>
      <c r="P2327" s="3">
        <v>85.316719084057439</v>
      </c>
      <c r="Q2327" s="3">
        <v>-179.78910685189982</v>
      </c>
      <c r="R2327" s="3">
        <v>0.95052279413130236</v>
      </c>
      <c r="S2327" s="3">
        <v>3.7172176194069948</v>
      </c>
      <c r="T2327" s="3">
        <v>1.6280565057174954</v>
      </c>
      <c r="U2327" s="4">
        <v>0.17029846572192961</v>
      </c>
    </row>
    <row r="2328" spans="1:21" x14ac:dyDescent="0.25">
      <c r="A2328">
        <v>4569</v>
      </c>
      <c r="B2328" t="s">
        <v>20</v>
      </c>
      <c r="C2328" s="1">
        <v>41660.231497106484</v>
      </c>
      <c r="D2328">
        <v>551.07799999999997</v>
      </c>
      <c r="E2328">
        <v>365.15</v>
      </c>
      <c r="F2328">
        <v>1972.97</v>
      </c>
      <c r="G2328">
        <v>0.35</v>
      </c>
      <c r="H2328" s="1">
        <v>41660.231497083332</v>
      </c>
      <c r="I2328">
        <v>582.89400000000001</v>
      </c>
      <c r="J2328">
        <v>384.72199999999998</v>
      </c>
      <c r="K2328">
        <v>1960.5350000000001</v>
      </c>
      <c r="L2328" s="3">
        <v>0.68647873860392061</v>
      </c>
      <c r="M2328" s="3">
        <v>1.2753833854333732</v>
      </c>
      <c r="N2328" s="3">
        <v>3.6867635489695609</v>
      </c>
      <c r="O2328" s="3">
        <v>12.729852536340902</v>
      </c>
      <c r="P2328" s="3">
        <v>86.724846513463589</v>
      </c>
      <c r="Q2328" s="3">
        <v>-178.95740578996393</v>
      </c>
      <c r="R2328" s="3">
        <v>0.7318408725647032</v>
      </c>
      <c r="S2328" s="3">
        <v>3.6792880213400281</v>
      </c>
      <c r="T2328" s="3">
        <v>1.2588509810068444</v>
      </c>
      <c r="U2328" s="4">
        <v>0.16087598740671158</v>
      </c>
    </row>
    <row r="2329" spans="1:21" x14ac:dyDescent="0.25">
      <c r="A2329">
        <v>4874</v>
      </c>
      <c r="B2329" t="s">
        <v>20</v>
      </c>
      <c r="C2329" s="1">
        <v>41728.118818935189</v>
      </c>
      <c r="D2329">
        <v>571.80499999999995</v>
      </c>
      <c r="E2329">
        <v>358.14</v>
      </c>
      <c r="F2329">
        <v>1921.154</v>
      </c>
      <c r="G2329">
        <v>-1.1100000000000001</v>
      </c>
      <c r="H2329" s="1">
        <v>41728.118818946758</v>
      </c>
      <c r="I2329">
        <v>591.73599999999999</v>
      </c>
      <c r="J2329">
        <v>351.33800000000002</v>
      </c>
      <c r="K2329">
        <v>1911.3109999999999</v>
      </c>
      <c r="L2329" s="3">
        <v>0.66218442557329782</v>
      </c>
      <c r="M2329" s="3">
        <v>0.84677010921627927</v>
      </c>
      <c r="N2329" s="3">
        <v>3.8548423249726689</v>
      </c>
      <c r="O2329" s="3">
        <v>32.650949860976475</v>
      </c>
      <c r="P2329" s="3">
        <v>89.229496799619213</v>
      </c>
      <c r="Q2329" s="3">
        <v>-175.20629454296011</v>
      </c>
      <c r="R2329" s="3">
        <v>0.79728553576239847</v>
      </c>
      <c r="S2329" s="3">
        <v>3.8386737336129499</v>
      </c>
      <c r="T2329" s="3">
        <v>0.78840149526058667</v>
      </c>
      <c r="U2329" s="4">
        <v>0.16239531206735613</v>
      </c>
    </row>
    <row r="2330" spans="1:21" x14ac:dyDescent="0.25">
      <c r="A2330">
        <v>4508</v>
      </c>
      <c r="B2330" t="s">
        <v>20</v>
      </c>
      <c r="C2330" s="1">
        <v>41658.18788085648</v>
      </c>
      <c r="D2330">
        <v>593.75</v>
      </c>
      <c r="E2330">
        <v>333.14600000000002</v>
      </c>
      <c r="F2330">
        <v>1950.415</v>
      </c>
      <c r="G2330">
        <v>-0.82</v>
      </c>
      <c r="H2330" s="1">
        <v>41658.18788085648</v>
      </c>
      <c r="I2330">
        <v>601.53800000000001</v>
      </c>
      <c r="J2330">
        <v>368.178</v>
      </c>
      <c r="K2330">
        <v>1943.2190000000001</v>
      </c>
      <c r="L2330" s="3">
        <v>0.71918535031678521</v>
      </c>
      <c r="M2330" s="3">
        <v>1.1831916408166347</v>
      </c>
      <c r="N2330" s="3">
        <v>3.6761885536149772</v>
      </c>
      <c r="O2330" s="3">
        <v>20.491064935781541</v>
      </c>
      <c r="P2330" s="3">
        <v>87.716754730136699</v>
      </c>
      <c r="Q2330" s="3">
        <v>-179.61064967201233</v>
      </c>
      <c r="R2330" s="3">
        <v>0.79029591040750802</v>
      </c>
      <c r="S2330" s="3">
        <v>3.6728367766258998</v>
      </c>
      <c r="T2330" s="3">
        <v>1.1385792497474085</v>
      </c>
      <c r="U2330" s="4">
        <v>0.16522528754775304</v>
      </c>
    </row>
    <row r="2331" spans="1:21" x14ac:dyDescent="0.25">
      <c r="A2331">
        <v>3348</v>
      </c>
      <c r="B2331" t="s">
        <v>20</v>
      </c>
      <c r="C2331" s="1">
        <v>41355.373792685183</v>
      </c>
      <c r="D2331">
        <v>551.07799999999997</v>
      </c>
      <c r="E2331">
        <v>335.89</v>
      </c>
      <c r="F2331">
        <v>2017.1659999999999</v>
      </c>
      <c r="G2331">
        <v>-0.64</v>
      </c>
      <c r="H2331" s="1">
        <v>41355.373792789353</v>
      </c>
      <c r="I2331">
        <v>559.96</v>
      </c>
      <c r="J2331">
        <v>359.31299999999999</v>
      </c>
      <c r="K2331">
        <v>2002.4680000000001</v>
      </c>
      <c r="L2331" s="3">
        <v>1.3710102064816567</v>
      </c>
      <c r="M2331" s="3">
        <v>1.6171304064640808</v>
      </c>
      <c r="N2331" s="3">
        <v>3.0822014150339481</v>
      </c>
      <c r="O2331" s="3">
        <v>-65.516209911513883</v>
      </c>
      <c r="P2331" s="3">
        <v>124.53256920826571</v>
      </c>
      <c r="Q2331" s="3">
        <v>-22.315335777293463</v>
      </c>
      <c r="R2331" s="3">
        <v>1.6404668836233895</v>
      </c>
      <c r="S2331" s="3">
        <v>2.9852917366853831</v>
      </c>
      <c r="T2331" s="3">
        <v>1.5380764804069713</v>
      </c>
      <c r="U2331" s="4">
        <v>0.15739366618374939</v>
      </c>
    </row>
    <row r="2332" spans="1:21" x14ac:dyDescent="0.25">
      <c r="A2332">
        <v>4505</v>
      </c>
      <c r="B2332" t="s">
        <v>20</v>
      </c>
      <c r="C2332" s="1">
        <v>41658.10361568287</v>
      </c>
      <c r="D2332">
        <v>587.04499999999996</v>
      </c>
      <c r="E2332">
        <v>348.99599999999998</v>
      </c>
      <c r="F2332">
        <v>1940.357</v>
      </c>
      <c r="G2332">
        <v>0.62</v>
      </c>
      <c r="H2332" s="1">
        <v>41658.103615717591</v>
      </c>
      <c r="I2332">
        <v>593.73699999999997</v>
      </c>
      <c r="J2332">
        <v>372.80700000000002</v>
      </c>
      <c r="K2332">
        <v>1932.0229999999999</v>
      </c>
      <c r="L2332" s="3">
        <v>0.72678543979095189</v>
      </c>
      <c r="M2332" s="3">
        <v>1.000169339569865</v>
      </c>
      <c r="N2332" s="3">
        <v>3.2976577220305447</v>
      </c>
      <c r="O2332" s="3">
        <v>-31.488287708476832</v>
      </c>
      <c r="P2332" s="3">
        <v>89.834707811087128</v>
      </c>
      <c r="Q2332" s="3">
        <v>1.9544515378207881</v>
      </c>
      <c r="R2332" s="3">
        <v>0.81492062941765653</v>
      </c>
      <c r="S2332" s="3">
        <v>3.2958950825815236</v>
      </c>
      <c r="T2332" s="3">
        <v>0.92845281893823994</v>
      </c>
      <c r="U2332" s="4">
        <v>0.15189844068237493</v>
      </c>
    </row>
    <row r="2333" spans="1:21" x14ac:dyDescent="0.25">
      <c r="A2333">
        <v>4489</v>
      </c>
      <c r="B2333" t="s">
        <v>20</v>
      </c>
      <c r="C2333" s="1">
        <v>41656.053415775466</v>
      </c>
      <c r="D2333">
        <v>591.00699999999995</v>
      </c>
      <c r="E2333">
        <v>344.42399999999998</v>
      </c>
      <c r="F2333">
        <v>1935.48</v>
      </c>
      <c r="G2333">
        <v>0.35</v>
      </c>
      <c r="H2333" s="1">
        <v>41656.053415798611</v>
      </c>
      <c r="I2333">
        <v>610.22900000000004</v>
      </c>
      <c r="J2333">
        <v>379.73399999999998</v>
      </c>
      <c r="K2333">
        <v>1920.184</v>
      </c>
      <c r="L2333" s="3">
        <v>0.57848739288840545</v>
      </c>
      <c r="M2333" s="3">
        <v>0.8250740636503987</v>
      </c>
      <c r="N2333" s="3">
        <v>3.8279615360301644</v>
      </c>
      <c r="O2333" s="3">
        <v>-7.608249391208294</v>
      </c>
      <c r="P2333" s="3">
        <v>89.674887810445739</v>
      </c>
      <c r="Q2333" s="3">
        <v>3.0149497020980625</v>
      </c>
      <c r="R2333" s="3">
        <v>0.61138269115770072</v>
      </c>
      <c r="S2333" s="3">
        <v>3.8227527626722235</v>
      </c>
      <c r="T2333" s="3">
        <v>0.81779734842575635</v>
      </c>
      <c r="U2333" s="4">
        <v>0.16245029434880362</v>
      </c>
    </row>
    <row r="2334" spans="1:21" x14ac:dyDescent="0.25">
      <c r="A2334">
        <v>4490</v>
      </c>
      <c r="B2334" t="s">
        <v>20</v>
      </c>
      <c r="C2334" s="1">
        <v>41656.248078819444</v>
      </c>
      <c r="D2334">
        <v>602.28499999999997</v>
      </c>
      <c r="E2334">
        <v>327.05</v>
      </c>
      <c r="F2334">
        <v>1931.518</v>
      </c>
      <c r="G2334">
        <v>-0.54</v>
      </c>
      <c r="H2334" s="1">
        <v>41656.2480787963</v>
      </c>
      <c r="I2334">
        <v>615.34299999999996</v>
      </c>
      <c r="J2334">
        <v>380.33300000000003</v>
      </c>
      <c r="K2334">
        <v>1917.6</v>
      </c>
      <c r="L2334" s="3">
        <v>0.57885089717996629</v>
      </c>
      <c r="M2334" s="3">
        <v>0.86971719801474712</v>
      </c>
      <c r="N2334" s="3">
        <v>3.7240637512137913</v>
      </c>
      <c r="O2334" s="3">
        <v>19.269078392390458</v>
      </c>
      <c r="P2334" s="3">
        <v>88.998912441757696</v>
      </c>
      <c r="Q2334" s="3">
        <v>-177.26886292804787</v>
      </c>
      <c r="R2334" s="3">
        <v>0.64123838687635271</v>
      </c>
      <c r="S2334" s="3">
        <v>3.7182428011464594</v>
      </c>
      <c r="T2334" s="3">
        <v>0.83972296628621734</v>
      </c>
      <c r="U2334" s="4">
        <v>0.17434177027565423</v>
      </c>
    </row>
    <row r="2335" spans="1:21" x14ac:dyDescent="0.25">
      <c r="A2335">
        <v>4491</v>
      </c>
      <c r="B2335" t="s">
        <v>20</v>
      </c>
      <c r="C2335" s="1">
        <v>41656.252028703704</v>
      </c>
      <c r="D2335">
        <v>599.23699999999997</v>
      </c>
      <c r="E2335">
        <v>336.80399999999997</v>
      </c>
      <c r="F2335">
        <v>1931.8219999999999</v>
      </c>
      <c r="G2335">
        <v>-1.1299999999999999</v>
      </c>
      <c r="H2335" s="1">
        <v>41656.252028692128</v>
      </c>
      <c r="I2335">
        <v>608.57100000000003</v>
      </c>
      <c r="J2335">
        <v>414.80200000000002</v>
      </c>
      <c r="K2335">
        <v>1920.654</v>
      </c>
      <c r="L2335" s="3">
        <v>0.58371477981262998</v>
      </c>
      <c r="M2335" s="3">
        <v>0.91067262366894519</v>
      </c>
      <c r="N2335" s="3">
        <v>3.1601956934093476</v>
      </c>
      <c r="O2335" s="3">
        <v>16.32232847306873</v>
      </c>
      <c r="P2335" s="3">
        <v>88.143868451429412</v>
      </c>
      <c r="Q2335" s="3">
        <v>-176.29245997207494</v>
      </c>
      <c r="R2335" s="3">
        <v>0.65208057448364798</v>
      </c>
      <c r="S2335" s="3">
        <v>3.1500669423936642</v>
      </c>
      <c r="T2335" s="3">
        <v>0.88596595376998266</v>
      </c>
      <c r="U2335" s="4">
        <v>0.19069505799683439</v>
      </c>
    </row>
    <row r="2336" spans="1:21" x14ac:dyDescent="0.25">
      <c r="A2336">
        <v>5232</v>
      </c>
      <c r="B2336" t="s">
        <v>20</v>
      </c>
      <c r="C2336" s="1">
        <v>41821.947224942131</v>
      </c>
      <c r="D2336">
        <v>593.44600000000003</v>
      </c>
      <c r="E2336">
        <v>342.9</v>
      </c>
      <c r="F2336">
        <v>1913.8389999999999</v>
      </c>
      <c r="G2336">
        <v>-0.67</v>
      </c>
      <c r="H2336" s="1">
        <v>41821.947224988427</v>
      </c>
      <c r="I2336">
        <v>592.75400000000002</v>
      </c>
      <c r="J2336">
        <v>357.22899999999998</v>
      </c>
      <c r="K2336">
        <v>1914.1179999999999</v>
      </c>
      <c r="L2336" s="3">
        <v>0.62966104183439375</v>
      </c>
      <c r="M2336" s="3">
        <v>0.91397350405236999</v>
      </c>
      <c r="N2336" s="3">
        <v>3.9400548144636578</v>
      </c>
      <c r="O2336" s="3">
        <v>14.502172927382382</v>
      </c>
      <c r="P2336" s="3">
        <v>89.935020757348724</v>
      </c>
      <c r="Q2336" s="3">
        <v>-176.62649170862596</v>
      </c>
      <c r="R2336" s="3">
        <v>0.68955308747774779</v>
      </c>
      <c r="S2336" s="3">
        <v>3.9331588862975764</v>
      </c>
      <c r="T2336" s="3">
        <v>0.89026937584208099</v>
      </c>
      <c r="U2336" s="4">
        <v>0.18741037917854628</v>
      </c>
    </row>
    <row r="2337" spans="1:21" x14ac:dyDescent="0.25">
      <c r="A2337">
        <v>4482</v>
      </c>
      <c r="B2337" t="s">
        <v>20</v>
      </c>
      <c r="C2337" s="1">
        <v>41655.110449953703</v>
      </c>
      <c r="D2337">
        <v>594.05499999999995</v>
      </c>
      <c r="E2337">
        <v>345.33800000000002</v>
      </c>
      <c r="F2337">
        <v>1945.538</v>
      </c>
      <c r="G2337">
        <v>-0.56999999999999995</v>
      </c>
      <c r="H2337" s="1">
        <v>41655.110449953703</v>
      </c>
      <c r="I2337">
        <v>604.94399999999996</v>
      </c>
      <c r="J2337">
        <v>385.88900000000001</v>
      </c>
      <c r="K2337">
        <v>1936.6659999999999</v>
      </c>
      <c r="L2337" s="3">
        <v>0.64906772456331685</v>
      </c>
      <c r="M2337" s="3">
        <v>1.1270376911199347</v>
      </c>
      <c r="N2337" s="3">
        <v>3.6508117663939279</v>
      </c>
      <c r="O2337" s="3">
        <v>19.376489343276432</v>
      </c>
      <c r="P2337" s="3">
        <v>86.938072792893024</v>
      </c>
      <c r="Q2337" s="3">
        <v>-178.8050932692127</v>
      </c>
      <c r="R2337" s="3">
        <v>0.72716466831514026</v>
      </c>
      <c r="S2337" s="3">
        <v>3.6434578420762591</v>
      </c>
      <c r="T2337" s="3">
        <v>1.091793231280235</v>
      </c>
      <c r="U2337" s="4">
        <v>0.17559688725612882</v>
      </c>
    </row>
    <row r="2338" spans="1:21" x14ac:dyDescent="0.25">
      <c r="A2338">
        <v>4545</v>
      </c>
      <c r="B2338" t="s">
        <v>20</v>
      </c>
      <c r="C2338" s="1">
        <v>41659.226843124998</v>
      </c>
      <c r="D2338">
        <v>576.37699999999995</v>
      </c>
      <c r="E2338">
        <v>350.52</v>
      </c>
      <c r="F2338">
        <v>1984.248</v>
      </c>
      <c r="G2338">
        <v>-1.31</v>
      </c>
      <c r="H2338" s="1">
        <v>41659.22684314815</v>
      </c>
      <c r="I2338">
        <v>598.5</v>
      </c>
      <c r="J2338">
        <v>375.98500000000001</v>
      </c>
      <c r="K2338">
        <v>1959.5039999999999</v>
      </c>
      <c r="L2338" s="3">
        <v>0.7421495783235853</v>
      </c>
      <c r="M2338" s="3">
        <v>1.4668252385594944</v>
      </c>
      <c r="N2338" s="3">
        <v>4.0217613426564549</v>
      </c>
      <c r="O2338" s="3">
        <v>-17.377834352981424</v>
      </c>
      <c r="P2338" s="3">
        <v>-82.28704351828442</v>
      </c>
      <c r="Q2338" s="3">
        <v>1.169223867839104</v>
      </c>
      <c r="R2338" s="3">
        <v>0.86017795133477648</v>
      </c>
      <c r="S2338" s="3">
        <v>3.9812565825586148</v>
      </c>
      <c r="T2338" s="3">
        <v>1.4790681902097731</v>
      </c>
      <c r="U2338" s="4">
        <v>0.18833376529791365</v>
      </c>
    </row>
    <row r="2339" spans="1:21" x14ac:dyDescent="0.25">
      <c r="A2339">
        <v>6813</v>
      </c>
      <c r="B2339" t="s">
        <v>20</v>
      </c>
      <c r="C2339" s="1">
        <v>42896.752375578704</v>
      </c>
      <c r="D2339">
        <v>587.95899999999995</v>
      </c>
      <c r="E2339">
        <v>333.45100000000002</v>
      </c>
      <c r="F2339">
        <v>1986.991</v>
      </c>
      <c r="G2339">
        <v>-1.28</v>
      </c>
      <c r="H2339" s="1">
        <v>42896.752375567128</v>
      </c>
      <c r="I2339">
        <v>625.39200000000005</v>
      </c>
      <c r="J2339">
        <v>398.60899999999998</v>
      </c>
      <c r="K2339">
        <v>1965.123</v>
      </c>
      <c r="L2339" s="3">
        <v>1.2887387751063344</v>
      </c>
      <c r="M2339" s="3">
        <v>1.8754152311861592</v>
      </c>
      <c r="N2339" s="3">
        <v>4.8205325516001247</v>
      </c>
      <c r="O2339" s="3">
        <v>-72.586399611043603</v>
      </c>
      <c r="P2339" s="3">
        <v>99.129257045159761</v>
      </c>
      <c r="Q2339" s="3">
        <v>5.4413059798590826</v>
      </c>
      <c r="R2339" s="3">
        <v>2.1198623485543067</v>
      </c>
      <c r="S2339" s="3">
        <v>4.683887498059164</v>
      </c>
      <c r="T2339" s="3">
        <v>1.3600291855841533</v>
      </c>
      <c r="U2339" s="4">
        <v>0.19410075728486045</v>
      </c>
    </row>
    <row r="2340" spans="1:21" x14ac:dyDescent="0.25">
      <c r="A2340">
        <v>4479</v>
      </c>
      <c r="B2340" t="s">
        <v>20</v>
      </c>
      <c r="C2340" s="1">
        <v>41654.988871388887</v>
      </c>
      <c r="D2340">
        <v>600.76099999999997</v>
      </c>
      <c r="E2340">
        <v>337.10899999999998</v>
      </c>
      <c r="F2340">
        <v>1930.6030000000001</v>
      </c>
      <c r="G2340">
        <v>-0.67</v>
      </c>
      <c r="H2340" s="1">
        <v>41654.988871423608</v>
      </c>
      <c r="I2340">
        <v>608.73</v>
      </c>
      <c r="J2340">
        <v>376.76299999999998</v>
      </c>
      <c r="K2340">
        <v>1919.25</v>
      </c>
      <c r="L2340" s="3">
        <v>0.56719208641146035</v>
      </c>
      <c r="M2340" s="3">
        <v>0.92341632632730852</v>
      </c>
      <c r="N2340" s="3">
        <v>3.6137783333479541</v>
      </c>
      <c r="O2340" s="3">
        <v>17.663619075304346</v>
      </c>
      <c r="P2340" s="3">
        <v>87.438835636136048</v>
      </c>
      <c r="Q2340" s="3">
        <v>-177.73693526040893</v>
      </c>
      <c r="R2340" s="3">
        <v>0.63013444992031964</v>
      </c>
      <c r="S2340" s="3">
        <v>3.605417907416097</v>
      </c>
      <c r="T2340" s="3">
        <v>0.90228707088704141</v>
      </c>
      <c r="U2340" s="4">
        <v>0.17521669017842176</v>
      </c>
    </row>
    <row r="2341" spans="1:21" x14ac:dyDescent="0.25">
      <c r="A2341">
        <v>4551</v>
      </c>
      <c r="B2341" t="s">
        <v>20</v>
      </c>
      <c r="C2341" s="1">
        <v>41659.367286342589</v>
      </c>
      <c r="D2341">
        <v>587.95899999999995</v>
      </c>
      <c r="E2341">
        <v>306.62900000000002</v>
      </c>
      <c r="F2341">
        <v>1984.5530000000001</v>
      </c>
      <c r="G2341">
        <v>-1.35</v>
      </c>
      <c r="H2341" s="1">
        <v>41659.367286273147</v>
      </c>
      <c r="I2341">
        <v>595.23699999999997</v>
      </c>
      <c r="J2341">
        <v>412.012</v>
      </c>
      <c r="K2341">
        <v>1968.723</v>
      </c>
      <c r="L2341" s="3">
        <v>0.7973731804865043</v>
      </c>
      <c r="M2341" s="3">
        <v>1.237676804428528</v>
      </c>
      <c r="N2341" s="3">
        <v>3.9668823195578575</v>
      </c>
      <c r="O2341" s="3">
        <v>-2.2668680783342245</v>
      </c>
      <c r="P2341" s="3">
        <v>-86.202336821404714</v>
      </c>
      <c r="Q2341" s="3">
        <v>6.6047552943449661</v>
      </c>
      <c r="R2341" s="3">
        <v>0.91657098226494327</v>
      </c>
      <c r="S2341" s="3">
        <v>3.9307068903854656</v>
      </c>
      <c r="T2341" s="3">
        <v>1.2598694657108354</v>
      </c>
      <c r="U2341" s="4">
        <v>0.17920709985061131</v>
      </c>
    </row>
    <row r="2342" spans="1:21" x14ac:dyDescent="0.25">
      <c r="A2342">
        <v>749</v>
      </c>
      <c r="B2342" t="s">
        <v>20</v>
      </c>
      <c r="C2342" s="1">
        <v>40988.376844039354</v>
      </c>
      <c r="D2342">
        <v>788.51800000000003</v>
      </c>
      <c r="E2342">
        <v>180.137</v>
      </c>
      <c r="F2342">
        <v>2010.7660000000001</v>
      </c>
      <c r="G2342">
        <v>-0.92</v>
      </c>
      <c r="H2342" s="1">
        <v>40988.376844004626</v>
      </c>
      <c r="I2342">
        <v>780.86</v>
      </c>
      <c r="J2342">
        <v>167.46100000000001</v>
      </c>
      <c r="K2342">
        <v>2014.691</v>
      </c>
      <c r="L2342" s="3">
        <v>3.2924503963080154</v>
      </c>
      <c r="M2342" s="3">
        <v>4.7967962480492154</v>
      </c>
      <c r="N2342" s="3">
        <v>12.426681846852231</v>
      </c>
      <c r="O2342" s="3">
        <v>-78.329199943706627</v>
      </c>
      <c r="P2342" s="3">
        <v>-104.88725587050381</v>
      </c>
      <c r="Q2342" s="3">
        <v>4.078297188452801</v>
      </c>
      <c r="R2342" s="3">
        <v>5.1410762682061204</v>
      </c>
      <c r="S2342" s="3">
        <v>12.201512700163079</v>
      </c>
      <c r="T2342" s="3">
        <v>3.4160631978436413</v>
      </c>
      <c r="U2342" s="4">
        <v>0.55348556183255759</v>
      </c>
    </row>
    <row r="2343" spans="1:21" x14ac:dyDescent="0.25">
      <c r="A2343">
        <v>2443</v>
      </c>
      <c r="B2343" t="s">
        <v>20</v>
      </c>
      <c r="C2343" s="1">
        <v>41162.745694409721</v>
      </c>
      <c r="D2343">
        <v>770.23</v>
      </c>
      <c r="E2343">
        <v>171.298</v>
      </c>
      <c r="F2343">
        <v>1991.258</v>
      </c>
      <c r="G2343">
        <v>-0.68</v>
      </c>
      <c r="H2343" s="1">
        <v>41162.745694432873</v>
      </c>
      <c r="I2343">
        <v>762.97299999999996</v>
      </c>
      <c r="J2343">
        <v>171.97300000000001</v>
      </c>
      <c r="K2343">
        <v>1987.02</v>
      </c>
      <c r="L2343" s="3">
        <v>2.4773101811716116</v>
      </c>
      <c r="M2343" s="3">
        <v>3.6813484722214804</v>
      </c>
      <c r="N2343" s="3">
        <v>10.222988211448138</v>
      </c>
      <c r="O2343" s="3">
        <v>-71.873863575109254</v>
      </c>
      <c r="P2343" s="3">
        <v>-100.76375343310573</v>
      </c>
      <c r="Q2343" s="3">
        <v>-0.57500031388731798</v>
      </c>
      <c r="R2343" s="3">
        <v>3.9882714885075075</v>
      </c>
      <c r="S2343" s="3">
        <v>10.024405750958152</v>
      </c>
      <c r="T2343" s="3">
        <v>2.6479028702119649</v>
      </c>
      <c r="U2343" s="4">
        <v>0.4123705795291473</v>
      </c>
    </row>
    <row r="2344" spans="1:21" x14ac:dyDescent="0.25">
      <c r="A2344">
        <v>6407</v>
      </c>
      <c r="B2344" t="s">
        <v>20</v>
      </c>
      <c r="C2344" s="1">
        <v>41986.331292893519</v>
      </c>
      <c r="D2344">
        <v>842.16200000000003</v>
      </c>
      <c r="E2344">
        <v>166.11600000000001</v>
      </c>
      <c r="F2344">
        <v>2047.951</v>
      </c>
      <c r="G2344">
        <v>-1.52</v>
      </c>
      <c r="H2344" s="1">
        <v>41986.331292824078</v>
      </c>
      <c r="I2344">
        <v>869.86500000000001</v>
      </c>
      <c r="J2344">
        <v>145.03800000000001</v>
      </c>
      <c r="K2344">
        <v>2036.4010000000001</v>
      </c>
      <c r="L2344" s="3">
        <v>3.7371711892239405</v>
      </c>
      <c r="M2344" s="3">
        <v>5.586805218227676</v>
      </c>
      <c r="N2344" s="3">
        <v>15.293617722081217</v>
      </c>
      <c r="O2344" s="3">
        <v>-53.412062811088859</v>
      </c>
      <c r="P2344" s="3">
        <v>-98.255955154887829</v>
      </c>
      <c r="Q2344" s="3">
        <v>2.9780013801030605</v>
      </c>
      <c r="R2344" s="3">
        <v>5.035085161996335</v>
      </c>
      <c r="S2344" s="3">
        <v>15.206292573776267</v>
      </c>
      <c r="T2344" s="3">
        <v>4.6176185992753744</v>
      </c>
      <c r="U2344" s="4">
        <v>0.70806417764553264</v>
      </c>
    </row>
    <row r="2345" spans="1:21" x14ac:dyDescent="0.25">
      <c r="A2345">
        <v>2591</v>
      </c>
      <c r="B2345" t="s">
        <v>20</v>
      </c>
      <c r="C2345" s="1">
        <v>41176.860404976855</v>
      </c>
      <c r="D2345">
        <v>727.25300000000004</v>
      </c>
      <c r="E2345">
        <v>214.88399999999999</v>
      </c>
      <c r="F2345">
        <v>2010.7660000000001</v>
      </c>
      <c r="G2345">
        <v>-0.79</v>
      </c>
      <c r="H2345" s="1">
        <v>41176.86040539352</v>
      </c>
      <c r="I2345">
        <v>595.90099999999995</v>
      </c>
      <c r="J2345">
        <v>223.232</v>
      </c>
      <c r="K2345">
        <v>1953.3789999999999</v>
      </c>
      <c r="L2345" s="3">
        <v>2.0248745986603258</v>
      </c>
      <c r="M2345" s="3">
        <v>2.7408367095141575</v>
      </c>
      <c r="N2345" s="3">
        <v>5.749779427704663</v>
      </c>
      <c r="O2345" s="3">
        <v>-67.808216818736128</v>
      </c>
      <c r="P2345" s="3">
        <v>-90.314807372889931</v>
      </c>
      <c r="Q2345" s="3">
        <v>170.2924635946402</v>
      </c>
      <c r="R2345" s="3">
        <v>2.7903283806039099</v>
      </c>
      <c r="S2345" s="3">
        <v>5.6648253034693425</v>
      </c>
      <c r="T2345" s="3">
        <v>2.1252982659907502</v>
      </c>
      <c r="U2345" s="4">
        <v>0.34981286302340964</v>
      </c>
    </row>
    <row r="2346" spans="1:21" x14ac:dyDescent="0.25">
      <c r="A2346">
        <v>3368</v>
      </c>
      <c r="B2346" t="s">
        <v>20</v>
      </c>
      <c r="C2346" s="1">
        <v>41368.299244745373</v>
      </c>
      <c r="D2346">
        <v>812.29200000000003</v>
      </c>
      <c r="E2346">
        <v>222.19900000000001</v>
      </c>
      <c r="F2346">
        <v>1950.72</v>
      </c>
      <c r="G2346">
        <v>-0.78</v>
      </c>
      <c r="H2346" s="1">
        <v>41368.299244814814</v>
      </c>
      <c r="I2346">
        <v>796.20100000000002</v>
      </c>
      <c r="J2346">
        <v>166.90299999999999</v>
      </c>
      <c r="K2346">
        <v>1947.615</v>
      </c>
      <c r="L2346" s="3">
        <v>2.5941786788739027</v>
      </c>
      <c r="M2346" s="3">
        <v>3.1326184344850212</v>
      </c>
      <c r="N2346" s="3">
        <v>11.146823237992045</v>
      </c>
      <c r="O2346" s="3">
        <v>-81.000431430958699</v>
      </c>
      <c r="P2346" s="3">
        <v>-70.53490186713816</v>
      </c>
      <c r="Q2346" s="3">
        <v>152.11906785169819</v>
      </c>
      <c r="R2346" s="3">
        <v>3.4914856046260638</v>
      </c>
      <c r="S2346" s="3">
        <v>11.005409780555112</v>
      </c>
      <c r="T2346" s="3">
        <v>2.6387458939259432</v>
      </c>
      <c r="U2346" s="4">
        <v>0.49830332856584275</v>
      </c>
    </row>
    <row r="2347" spans="1:21" x14ac:dyDescent="0.25">
      <c r="A2347">
        <v>6769</v>
      </c>
      <c r="B2347" t="s">
        <v>20</v>
      </c>
      <c r="C2347" s="1">
        <v>42655.956452013888</v>
      </c>
      <c r="D2347">
        <v>806.80600000000004</v>
      </c>
      <c r="E2347">
        <v>268.529</v>
      </c>
      <c r="F2347">
        <v>1986.3820000000001</v>
      </c>
      <c r="G2347">
        <v>-1.73</v>
      </c>
      <c r="H2347" s="1">
        <v>42655.956451909726</v>
      </c>
      <c r="I2347">
        <v>847.50400000000002</v>
      </c>
      <c r="J2347">
        <v>313.428</v>
      </c>
      <c r="K2347">
        <v>1975.6030000000001</v>
      </c>
      <c r="L2347" s="3">
        <v>2.5825926601050599</v>
      </c>
      <c r="M2347" s="3">
        <v>3.98134219050218</v>
      </c>
      <c r="N2347" s="3">
        <v>13.817508400429514</v>
      </c>
      <c r="O2347" s="3">
        <v>-65.323268982260274</v>
      </c>
      <c r="P2347" s="3">
        <v>-94.585880904714983</v>
      </c>
      <c r="Q2347" s="3">
        <v>8.9247797868312269</v>
      </c>
      <c r="R2347" s="3">
        <v>3.9338765620237837</v>
      </c>
      <c r="S2347" s="3">
        <v>13.762255784244417</v>
      </c>
      <c r="T2347" s="3">
        <v>2.9092348940280317</v>
      </c>
      <c r="U2347" s="4">
        <v>0.46309610399620499</v>
      </c>
    </row>
    <row r="2348" spans="1:21" x14ac:dyDescent="0.25">
      <c r="A2348">
        <v>2467</v>
      </c>
      <c r="B2348" t="s">
        <v>20</v>
      </c>
      <c r="C2348" s="1">
        <v>41167.845196921298</v>
      </c>
      <c r="D2348">
        <v>724.51</v>
      </c>
      <c r="E2348">
        <v>216.71299999999999</v>
      </c>
      <c r="F2348">
        <v>1949.806</v>
      </c>
      <c r="G2348">
        <v>-1.05</v>
      </c>
      <c r="H2348" s="1">
        <v>41167.845196956019</v>
      </c>
      <c r="I2348">
        <v>703.947</v>
      </c>
      <c r="J2348">
        <v>217.095</v>
      </c>
      <c r="K2348">
        <v>1933.894</v>
      </c>
      <c r="L2348" s="3">
        <v>1.6113174956093084</v>
      </c>
      <c r="M2348" s="3">
        <v>1.9746478884228664</v>
      </c>
      <c r="N2348" s="3">
        <v>6.4096430707777534</v>
      </c>
      <c r="O2348" s="3">
        <v>-81.92396000156549</v>
      </c>
      <c r="P2348" s="3">
        <v>-64.450744516696687</v>
      </c>
      <c r="Q2348" s="3">
        <v>150.40061424112801</v>
      </c>
      <c r="R2348" s="3">
        <v>2.005961696874806</v>
      </c>
      <c r="S2348" s="3">
        <v>6.3800942503956435</v>
      </c>
      <c r="T2348" s="3">
        <v>1.6372663770368945</v>
      </c>
      <c r="U2348" s="4">
        <v>0.29194581194701696</v>
      </c>
    </row>
    <row r="2349" spans="1:21" x14ac:dyDescent="0.25">
      <c r="A2349">
        <v>4939</v>
      </c>
      <c r="B2349" t="s">
        <v>20</v>
      </c>
      <c r="C2349" s="1">
        <v>41746.443714374996</v>
      </c>
      <c r="D2349">
        <v>821.13099999999997</v>
      </c>
      <c r="E2349">
        <v>80.162000000000006</v>
      </c>
      <c r="F2349">
        <v>2000.402</v>
      </c>
      <c r="G2349">
        <v>-1.26</v>
      </c>
      <c r="H2349" s="1">
        <v>41746.443714386573</v>
      </c>
      <c r="I2349">
        <v>824.18600000000004</v>
      </c>
      <c r="J2349">
        <v>180.62200000000001</v>
      </c>
      <c r="K2349">
        <v>1993.817</v>
      </c>
      <c r="L2349" s="3">
        <v>2.5874384163869166</v>
      </c>
      <c r="M2349" s="3">
        <v>4.1644605923684326</v>
      </c>
      <c r="N2349" s="3">
        <v>14.923097876690324</v>
      </c>
      <c r="O2349" s="3">
        <v>-44.163676834912572</v>
      </c>
      <c r="P2349" s="3">
        <v>-96.914970721791235</v>
      </c>
      <c r="Q2349" s="3">
        <v>3.8526176855719374</v>
      </c>
      <c r="R2349" s="3">
        <v>3.4407405894096428</v>
      </c>
      <c r="S2349" s="3">
        <v>14.865174518178719</v>
      </c>
      <c r="T2349" s="3">
        <v>3.6878530972060162</v>
      </c>
      <c r="U2349" s="4">
        <v>0.52148400108406379</v>
      </c>
    </row>
    <row r="2350" spans="1:21" x14ac:dyDescent="0.25">
      <c r="A2350">
        <v>2384</v>
      </c>
      <c r="B2350" t="s">
        <v>20</v>
      </c>
      <c r="C2350" s="1">
        <v>41150.177218935183</v>
      </c>
      <c r="D2350">
        <v>700.12599999999998</v>
      </c>
      <c r="E2350">
        <v>186.53800000000001</v>
      </c>
      <c r="F2350">
        <v>1942.1859999999999</v>
      </c>
      <c r="G2350">
        <v>-1.02</v>
      </c>
      <c r="H2350" s="1">
        <v>41150.177218912038</v>
      </c>
      <c r="I2350">
        <v>701.88900000000001</v>
      </c>
      <c r="J2350">
        <v>228.40799999999999</v>
      </c>
      <c r="K2350">
        <v>1930.23</v>
      </c>
      <c r="L2350" s="3">
        <v>1.1480745432411747</v>
      </c>
      <c r="M2350" s="3">
        <v>1.4784285556177963</v>
      </c>
      <c r="N2350" s="3">
        <v>5.17147899248529</v>
      </c>
      <c r="O2350" s="3">
        <v>57.254754749883034</v>
      </c>
      <c r="P2350" s="3">
        <v>84.710676194916616</v>
      </c>
      <c r="Q2350" s="3">
        <v>-8.674656651297072</v>
      </c>
      <c r="R2350" s="3">
        <v>1.4236628175067381</v>
      </c>
      <c r="S2350" s="3">
        <v>5.1510281658759993</v>
      </c>
      <c r="T2350" s="3">
        <v>1.274211451373958</v>
      </c>
      <c r="U2350" s="4">
        <v>0.25639015013629046</v>
      </c>
    </row>
    <row r="2351" spans="1:21" x14ac:dyDescent="0.25">
      <c r="A2351">
        <v>4981</v>
      </c>
      <c r="B2351" t="s">
        <v>20</v>
      </c>
      <c r="C2351" s="1">
        <v>41757.449911481483</v>
      </c>
      <c r="D2351">
        <v>870.50900000000001</v>
      </c>
      <c r="E2351">
        <v>219.15100000000001</v>
      </c>
      <c r="F2351">
        <v>1933.6510000000001</v>
      </c>
      <c r="G2351">
        <v>-1.68</v>
      </c>
      <c r="H2351" s="1">
        <v>41757.449911435186</v>
      </c>
      <c r="I2351">
        <v>866.90899999999999</v>
      </c>
      <c r="J2351">
        <v>250.05199999999999</v>
      </c>
      <c r="K2351">
        <v>1934.1189999999999</v>
      </c>
      <c r="L2351" s="3">
        <v>1.699792273214987</v>
      </c>
      <c r="M2351" s="3">
        <v>2.5832655181080937</v>
      </c>
      <c r="N2351" s="3">
        <v>13.295786768552226</v>
      </c>
      <c r="O2351" s="3">
        <v>-36.394705430852703</v>
      </c>
      <c r="P2351" s="3">
        <v>82.919895621454188</v>
      </c>
      <c r="Q2351" s="3">
        <v>3.6943224712990403</v>
      </c>
      <c r="R2351" s="3">
        <v>2.047182481372829</v>
      </c>
      <c r="S2351" s="3">
        <v>13.229639058234895</v>
      </c>
      <c r="T2351" s="3">
        <v>2.6252131490859938</v>
      </c>
      <c r="U2351" s="4">
        <v>0.44014729683088749</v>
      </c>
    </row>
    <row r="2352" spans="1:21" x14ac:dyDescent="0.25">
      <c r="A2352">
        <v>4980</v>
      </c>
      <c r="B2352" t="s">
        <v>20</v>
      </c>
      <c r="C2352" s="1">
        <v>41757.347602766204</v>
      </c>
      <c r="D2352">
        <v>874.77599999999995</v>
      </c>
      <c r="E2352">
        <v>184.09899999999999</v>
      </c>
      <c r="F2352">
        <v>1928.47</v>
      </c>
      <c r="G2352">
        <v>-1.51</v>
      </c>
      <c r="H2352" s="1">
        <v>41757.347602754628</v>
      </c>
      <c r="I2352">
        <v>884.57500000000005</v>
      </c>
      <c r="J2352">
        <v>217.49299999999999</v>
      </c>
      <c r="K2352">
        <v>1921.7560000000001</v>
      </c>
      <c r="L2352" s="3">
        <v>1.7586217451133268</v>
      </c>
      <c r="M2352" s="3">
        <v>3.2075176677189812</v>
      </c>
      <c r="N2352" s="3">
        <v>14.98648331555586</v>
      </c>
      <c r="O2352" s="3">
        <v>33.766968276013969</v>
      </c>
      <c r="P2352" s="3">
        <v>-86.0134334490687</v>
      </c>
      <c r="Q2352" s="3">
        <v>-176.35979406402899</v>
      </c>
      <c r="R2352" s="3">
        <v>2.3346503063177124</v>
      </c>
      <c r="S2352" s="3">
        <v>14.956826276982127</v>
      </c>
      <c r="T2352" s="3">
        <v>2.9608911805244134</v>
      </c>
      <c r="U2352" s="4">
        <v>0.58122168711121114</v>
      </c>
    </row>
    <row r="2353" spans="1:21" x14ac:dyDescent="0.25">
      <c r="A2353">
        <v>5289</v>
      </c>
      <c r="B2353" t="s">
        <v>20</v>
      </c>
      <c r="C2353" s="1">
        <v>41829.00758420139</v>
      </c>
      <c r="D2353">
        <v>649.83399999999995</v>
      </c>
      <c r="E2353">
        <v>282.85399999999998</v>
      </c>
      <c r="F2353">
        <v>1933.9559999999999</v>
      </c>
      <c r="G2353">
        <v>-1.35</v>
      </c>
      <c r="H2353" s="1">
        <v>41829.007584189814</v>
      </c>
      <c r="I2353">
        <v>673.25099999999998</v>
      </c>
      <c r="J2353">
        <v>309.99400000000003</v>
      </c>
      <c r="K2353">
        <v>1922.2829999999999</v>
      </c>
      <c r="L2353" s="3">
        <v>0.77104238889458676</v>
      </c>
      <c r="M2353" s="3">
        <v>0.93534584867204862</v>
      </c>
      <c r="N2353" s="3">
        <v>5.8866912417219259</v>
      </c>
      <c r="O2353" s="3">
        <v>15.253143158931767</v>
      </c>
      <c r="P2353" s="3">
        <v>87.64378830940818</v>
      </c>
      <c r="Q2353" s="3">
        <v>2.5814909083943758</v>
      </c>
      <c r="R2353" s="3">
        <v>0.84601816712233813</v>
      </c>
      <c r="S2353" s="3">
        <v>5.8728776450968212</v>
      </c>
      <c r="T2353" s="3">
        <v>0.94730282092587004</v>
      </c>
      <c r="U2353" s="4">
        <v>0.17541012490935656</v>
      </c>
    </row>
    <row r="2354" spans="1:21" x14ac:dyDescent="0.25">
      <c r="A2354">
        <v>826</v>
      </c>
      <c r="B2354" t="s">
        <v>20</v>
      </c>
      <c r="C2354" s="1">
        <v>41023.35891422454</v>
      </c>
      <c r="D2354">
        <v>706.83100000000002</v>
      </c>
      <c r="E2354">
        <v>244.45</v>
      </c>
      <c r="F2354">
        <v>1933.6510000000001</v>
      </c>
      <c r="G2354">
        <v>-1.19</v>
      </c>
      <c r="H2354" s="1">
        <v>41023.358914236109</v>
      </c>
      <c r="I2354">
        <v>705.48</v>
      </c>
      <c r="J2354">
        <v>193.40100000000001</v>
      </c>
      <c r="K2354">
        <v>1935.6210000000001</v>
      </c>
      <c r="L2354" s="3">
        <v>1.569309273595402</v>
      </c>
      <c r="M2354" s="3">
        <v>2.1122386387386936</v>
      </c>
      <c r="N2354" s="3">
        <v>8.2134921544915738</v>
      </c>
      <c r="O2354" s="3">
        <v>-81.682833992527023</v>
      </c>
      <c r="P2354" s="3">
        <v>-54.63241925721087</v>
      </c>
      <c r="Q2354" s="3">
        <v>137.69784760552093</v>
      </c>
      <c r="R2354" s="3">
        <v>2.3233074231377486</v>
      </c>
      <c r="S2354" s="3">
        <v>8.1197546657825228</v>
      </c>
      <c r="T2354" s="3">
        <v>1.6966520659186699</v>
      </c>
      <c r="U2354" s="4">
        <v>0.30124386786167562</v>
      </c>
    </row>
    <row r="2355" spans="1:21" x14ac:dyDescent="0.25">
      <c r="A2355">
        <v>2944</v>
      </c>
      <c r="B2355" t="s">
        <v>20</v>
      </c>
      <c r="C2355" s="1">
        <v>41272.235658703707</v>
      </c>
      <c r="D2355">
        <v>765.048</v>
      </c>
      <c r="E2355">
        <v>63.094000000000001</v>
      </c>
      <c r="F2355">
        <v>2099.1579999999999</v>
      </c>
      <c r="G2355">
        <v>-0.95</v>
      </c>
      <c r="H2355" s="1">
        <v>41272.235658750003</v>
      </c>
      <c r="I2355">
        <v>731.68499999999995</v>
      </c>
      <c r="J2355">
        <v>8.4060000000000006</v>
      </c>
      <c r="K2355">
        <v>2105.7559999999999</v>
      </c>
      <c r="L2355" s="3">
        <v>3.9321780227826322</v>
      </c>
      <c r="M2355" s="3">
        <v>7.0397270206180922</v>
      </c>
      <c r="N2355" s="3">
        <v>17.643125625880213</v>
      </c>
      <c r="O2355" s="3">
        <v>-69.802339670964628</v>
      </c>
      <c r="P2355" s="3">
        <v>-95.296359513362844</v>
      </c>
      <c r="Q2355" s="3">
        <v>-19.392674077298484</v>
      </c>
      <c r="R2355" s="3">
        <v>9.4664601943334219</v>
      </c>
      <c r="S2355" s="3">
        <v>16.30378940262851</v>
      </c>
      <c r="T2355" s="3">
        <v>4.4418009584760512</v>
      </c>
      <c r="U2355" s="4">
        <v>0.67077542017200131</v>
      </c>
    </row>
    <row r="2356" spans="1:21" x14ac:dyDescent="0.25">
      <c r="A2356">
        <v>2515</v>
      </c>
      <c r="B2356" t="s">
        <v>20</v>
      </c>
      <c r="C2356" s="1">
        <v>41169.515791122685</v>
      </c>
      <c r="D2356">
        <v>786.07899999999995</v>
      </c>
      <c r="E2356">
        <v>9.4489999999999998</v>
      </c>
      <c r="F2356">
        <v>2051.6089999999999</v>
      </c>
      <c r="G2356">
        <v>-0.72</v>
      </c>
      <c r="H2356" s="1">
        <v>41169.515791203703</v>
      </c>
      <c r="I2356">
        <v>795.74</v>
      </c>
      <c r="J2356">
        <v>62.554000000000002</v>
      </c>
      <c r="K2356">
        <v>2031.9690000000001</v>
      </c>
      <c r="L2356" s="3">
        <v>3.1624329084614433</v>
      </c>
      <c r="M2356" s="3">
        <v>4.0854919386130755</v>
      </c>
      <c r="N2356" s="3">
        <v>11.919284989579005</v>
      </c>
      <c r="O2356" s="3">
        <v>-69.365817694912678</v>
      </c>
      <c r="P2356" s="3">
        <v>-100.47640238767742</v>
      </c>
      <c r="Q2356" s="3">
        <v>-6.7313400246850739</v>
      </c>
      <c r="R2356" s="3">
        <v>5.0899644742365808</v>
      </c>
      <c r="S2356" s="3">
        <v>11.446024423760026</v>
      </c>
      <c r="T2356" s="3">
        <v>3.3316310380905634</v>
      </c>
      <c r="U2356" s="4">
        <v>0.47612594699513267</v>
      </c>
    </row>
    <row r="2357" spans="1:21" x14ac:dyDescent="0.25">
      <c r="A2357">
        <v>2385</v>
      </c>
      <c r="B2357" t="s">
        <v>20</v>
      </c>
      <c r="C2357" s="1">
        <v>41152.383503912039</v>
      </c>
      <c r="D2357">
        <v>727.25300000000004</v>
      </c>
      <c r="E2357">
        <v>235.30600000000001</v>
      </c>
      <c r="F2357">
        <v>1922.6780000000001</v>
      </c>
      <c r="G2357">
        <v>-0.56999999999999995</v>
      </c>
      <c r="H2357" s="1">
        <v>41152.383503946759</v>
      </c>
      <c r="I2357">
        <v>721.29899999999998</v>
      </c>
      <c r="J2357">
        <v>210.96</v>
      </c>
      <c r="K2357">
        <v>1923.422</v>
      </c>
      <c r="L2357" s="3">
        <v>1.4762780145986396</v>
      </c>
      <c r="M2357" s="3">
        <v>1.8399144690741336</v>
      </c>
      <c r="N2357" s="3">
        <v>7.9264849985391415</v>
      </c>
      <c r="O2357" s="3">
        <v>-84.246529769585564</v>
      </c>
      <c r="P2357" s="3">
        <v>-124.30497095486909</v>
      </c>
      <c r="Q2357" s="3">
        <v>29.498223433335749</v>
      </c>
      <c r="R2357" s="3">
        <v>1.9365673546055859</v>
      </c>
      <c r="S2357" s="3">
        <v>7.8875263951125305</v>
      </c>
      <c r="T2357" s="3">
        <v>1.5353424624076979</v>
      </c>
      <c r="U2357" s="4">
        <v>0.33915466769879671</v>
      </c>
    </row>
    <row r="2358" spans="1:21" x14ac:dyDescent="0.25">
      <c r="A2358">
        <v>2359</v>
      </c>
      <c r="B2358" t="s">
        <v>20</v>
      </c>
      <c r="C2358" s="1">
        <v>41145.588528645836</v>
      </c>
      <c r="D2358">
        <v>737.00599999999997</v>
      </c>
      <c r="E2358">
        <v>318.51600000000002</v>
      </c>
      <c r="F2358">
        <v>1919.9349999999999</v>
      </c>
      <c r="G2358">
        <v>-0.97</v>
      </c>
      <c r="H2358" s="1">
        <v>41145.588528622684</v>
      </c>
      <c r="I2358">
        <v>727.10500000000002</v>
      </c>
      <c r="J2358">
        <v>335.02100000000002</v>
      </c>
      <c r="K2358">
        <v>1920.403</v>
      </c>
      <c r="L2358" s="3">
        <v>1.2783647639293061</v>
      </c>
      <c r="M2358" s="3">
        <v>1.8771091577379733</v>
      </c>
      <c r="N2358" s="3">
        <v>7.5309548515579534</v>
      </c>
      <c r="O2358" s="3">
        <v>-86.251405969881731</v>
      </c>
      <c r="P2358" s="3">
        <v>-159.93549427268326</v>
      </c>
      <c r="Q2358" s="3">
        <v>75.376161092036369</v>
      </c>
      <c r="R2358" s="3">
        <v>1.9986967776941356</v>
      </c>
      <c r="S2358" s="3">
        <v>7.4823832109113937</v>
      </c>
      <c r="T2358" s="3">
        <v>1.3561103296572128</v>
      </c>
      <c r="U2358" s="4">
        <v>0.31529107622776814</v>
      </c>
    </row>
    <row r="2359" spans="1:21" x14ac:dyDescent="0.25">
      <c r="A2359">
        <v>1870</v>
      </c>
      <c r="B2359" t="s">
        <v>20</v>
      </c>
      <c r="C2359" s="1">
        <v>41092.345151122689</v>
      </c>
      <c r="D2359">
        <v>745.846</v>
      </c>
      <c r="E2359">
        <v>339.24200000000002</v>
      </c>
      <c r="F2359">
        <v>1910.7909999999999</v>
      </c>
      <c r="G2359">
        <v>-1.1399999999999999</v>
      </c>
      <c r="H2359" s="1">
        <v>41092.345151134257</v>
      </c>
      <c r="I2359">
        <v>758.23900000000003</v>
      </c>
      <c r="J2359">
        <v>362.18900000000002</v>
      </c>
      <c r="K2359">
        <v>1903.2739999999999</v>
      </c>
      <c r="L2359" s="3">
        <v>1.3024010292189796</v>
      </c>
      <c r="M2359" s="3">
        <v>1.8064205027523856</v>
      </c>
      <c r="N2359" s="3">
        <v>7.8571000115152634</v>
      </c>
      <c r="O2359" s="3">
        <v>-87.276510602993071</v>
      </c>
      <c r="P2359" s="3">
        <v>-109.31640297043647</v>
      </c>
      <c r="Q2359" s="3">
        <v>27.937301909203672</v>
      </c>
      <c r="R2359" s="3">
        <v>2.1373243298534135</v>
      </c>
      <c r="S2359" s="3">
        <v>7.7669533406217397</v>
      </c>
      <c r="T2359" s="3">
        <v>1.3042321034574798</v>
      </c>
      <c r="U2359" s="4">
        <v>0.27964226801466024</v>
      </c>
    </row>
    <row r="2360" spans="1:21" x14ac:dyDescent="0.25">
      <c r="A2360">
        <v>3610</v>
      </c>
      <c r="B2360" t="s">
        <v>20</v>
      </c>
      <c r="C2360" s="1">
        <v>41453.17960265046</v>
      </c>
      <c r="D2360">
        <v>779.37400000000002</v>
      </c>
      <c r="E2360">
        <v>321.86900000000003</v>
      </c>
      <c r="F2360">
        <v>1908.3530000000001</v>
      </c>
      <c r="G2360">
        <v>-1.23</v>
      </c>
      <c r="H2360" s="1">
        <v>41453.179602673612</v>
      </c>
      <c r="I2360">
        <v>764.529</v>
      </c>
      <c r="J2360">
        <v>354.024</v>
      </c>
      <c r="K2360">
        <v>1903.992</v>
      </c>
      <c r="L2360" s="3">
        <v>1.4516298074666114</v>
      </c>
      <c r="M2360" s="3">
        <v>1.9694583437225843</v>
      </c>
      <c r="N2360" s="3">
        <v>8.6541376321466075</v>
      </c>
      <c r="O2360" s="3">
        <v>-83.629480780172784</v>
      </c>
      <c r="P2360" s="3">
        <v>-122.75418587497467</v>
      </c>
      <c r="Q2360" s="3">
        <v>40.711641944634728</v>
      </c>
      <c r="R2360" s="3">
        <v>2.2887946128275871</v>
      </c>
      <c r="S2360" s="3">
        <v>8.5519502533918512</v>
      </c>
      <c r="T2360" s="3">
        <v>1.5325993096025741</v>
      </c>
      <c r="U2360" s="4">
        <v>0.33621249371910217</v>
      </c>
    </row>
    <row r="2361" spans="1:21" x14ac:dyDescent="0.25">
      <c r="A2361">
        <v>6570</v>
      </c>
      <c r="B2361" t="s">
        <v>20</v>
      </c>
      <c r="C2361" s="1">
        <v>42057.210358634256</v>
      </c>
      <c r="D2361">
        <v>831.79899999999998</v>
      </c>
      <c r="E2361">
        <v>258.166</v>
      </c>
      <c r="F2361">
        <v>1909.877</v>
      </c>
      <c r="G2361">
        <v>-1.6</v>
      </c>
      <c r="H2361" s="1">
        <v>42057.210358414355</v>
      </c>
      <c r="I2361">
        <v>877.77</v>
      </c>
      <c r="J2361">
        <v>319.14999999999998</v>
      </c>
      <c r="K2361">
        <v>1941.115</v>
      </c>
      <c r="L2361" s="3">
        <v>3.0843181743180459</v>
      </c>
      <c r="M2361" s="3">
        <v>3.8309401437461998</v>
      </c>
      <c r="N2361" s="3">
        <v>15.456426260901766</v>
      </c>
      <c r="O2361" s="3">
        <v>-84.379465414600389</v>
      </c>
      <c r="P2361" s="3">
        <v>-140.07111418220006</v>
      </c>
      <c r="Q2361" s="3">
        <v>54.087625812082969</v>
      </c>
      <c r="R2361" s="3">
        <v>3.972776808211961</v>
      </c>
      <c r="S2361" s="3">
        <v>15.372312319113007</v>
      </c>
      <c r="T2361" s="3">
        <v>3.2779781933754748</v>
      </c>
      <c r="U2361" s="4">
        <v>0.60198786366170554</v>
      </c>
    </row>
    <row r="2362" spans="1:21" x14ac:dyDescent="0.25">
      <c r="A2362">
        <v>3593</v>
      </c>
      <c r="B2362" t="s">
        <v>20</v>
      </c>
      <c r="C2362" s="1">
        <v>41443.424752256942</v>
      </c>
      <c r="D2362">
        <v>770.53399999999999</v>
      </c>
      <c r="E2362">
        <v>342.9</v>
      </c>
      <c r="F2362">
        <v>1906.2190000000001</v>
      </c>
      <c r="G2362">
        <v>-1.2</v>
      </c>
      <c r="H2362" s="1">
        <v>41443.424752222221</v>
      </c>
      <c r="I2362">
        <v>767.61900000000003</v>
      </c>
      <c r="J2362">
        <v>332.23200000000003</v>
      </c>
      <c r="K2362">
        <v>1903.18</v>
      </c>
      <c r="L2362" s="3">
        <v>1.5235241192653552</v>
      </c>
      <c r="M2362" s="3">
        <v>1.8900814156831762</v>
      </c>
      <c r="N2362" s="3">
        <v>7.7069848726579959</v>
      </c>
      <c r="O2362" s="3">
        <v>-86.076972906270782</v>
      </c>
      <c r="P2362" s="3">
        <v>-158.29123192806608</v>
      </c>
      <c r="Q2362" s="3">
        <v>74.756776069255054</v>
      </c>
      <c r="R2362" s="3">
        <v>2.0689784283692916</v>
      </c>
      <c r="S2362" s="3">
        <v>7.641779072803331</v>
      </c>
      <c r="T2362" s="3">
        <v>1.5969455328977347</v>
      </c>
      <c r="U2362" s="4">
        <v>0.35547103810151309</v>
      </c>
    </row>
    <row r="2363" spans="1:21" x14ac:dyDescent="0.25">
      <c r="A2363">
        <v>3591</v>
      </c>
      <c r="B2363" t="s">
        <v>20</v>
      </c>
      <c r="C2363" s="1">
        <v>41443.225854791664</v>
      </c>
      <c r="D2363">
        <v>771.44899999999996</v>
      </c>
      <c r="E2363">
        <v>363.62599999999998</v>
      </c>
      <c r="F2363">
        <v>1906.829</v>
      </c>
      <c r="G2363">
        <v>-1.07</v>
      </c>
      <c r="H2363" s="1">
        <v>41443.225854803241</v>
      </c>
      <c r="I2363">
        <v>762.11099999999999</v>
      </c>
      <c r="J2363">
        <v>346.96300000000002</v>
      </c>
      <c r="K2363">
        <v>1903.298</v>
      </c>
      <c r="L2363" s="3">
        <v>1.2724979657491529</v>
      </c>
      <c r="M2363" s="3">
        <v>1.7028192283388308</v>
      </c>
      <c r="N2363" s="3">
        <v>7.6735745279118088</v>
      </c>
      <c r="O2363" s="3">
        <v>-85.336680661245708</v>
      </c>
      <c r="P2363" s="3">
        <v>-53.034186278615486</v>
      </c>
      <c r="Q2363" s="3">
        <v>151.12761951512269</v>
      </c>
      <c r="R2363" s="3">
        <v>1.9878461430371317</v>
      </c>
      <c r="S2363" s="3">
        <v>7.5897683185200435</v>
      </c>
      <c r="T2363" s="3">
        <v>1.3221401879691257</v>
      </c>
      <c r="U2363" s="4">
        <v>0.33825699133751763</v>
      </c>
    </row>
    <row r="2364" spans="1:21" x14ac:dyDescent="0.25">
      <c r="A2364">
        <v>3598</v>
      </c>
      <c r="B2364" t="s">
        <v>20</v>
      </c>
      <c r="C2364" s="1">
        <v>41444.581493020836</v>
      </c>
      <c r="D2364">
        <v>773.27800000000002</v>
      </c>
      <c r="E2364">
        <v>367.589</v>
      </c>
      <c r="F2364">
        <v>1904.39</v>
      </c>
      <c r="G2364">
        <v>-0.81</v>
      </c>
      <c r="H2364" s="1">
        <v>41444.581493020836</v>
      </c>
      <c r="I2364">
        <v>766.84699999999998</v>
      </c>
      <c r="J2364">
        <v>352.233</v>
      </c>
      <c r="K2364">
        <v>1906.6559999999999</v>
      </c>
      <c r="L2364" s="3">
        <v>1.331918350209168</v>
      </c>
      <c r="M2364" s="3">
        <v>1.8022745773420885</v>
      </c>
      <c r="N2364" s="3">
        <v>7.3690760023721245</v>
      </c>
      <c r="O2364" s="3">
        <v>-86.725950850260119</v>
      </c>
      <c r="P2364" s="3">
        <v>-176.9958532779539</v>
      </c>
      <c r="Q2364" s="3">
        <v>93.560777952740963</v>
      </c>
      <c r="R2364" s="3">
        <v>1.9774652914304625</v>
      </c>
      <c r="S2364" s="3">
        <v>7.3087683539250179</v>
      </c>
      <c r="T2364" s="3">
        <v>1.3945366888692661</v>
      </c>
      <c r="U2364" s="4">
        <v>0.3110085741919727</v>
      </c>
    </row>
    <row r="2365" spans="1:21" x14ac:dyDescent="0.25">
      <c r="A2365">
        <v>3596</v>
      </c>
      <c r="B2365" t="s">
        <v>20</v>
      </c>
      <c r="C2365" s="1">
        <v>41444.262528368054</v>
      </c>
      <c r="D2365">
        <v>771.44899999999996</v>
      </c>
      <c r="E2365">
        <v>364.23599999999999</v>
      </c>
      <c r="F2365">
        <v>1907.4380000000001</v>
      </c>
      <c r="G2365">
        <v>-1.22</v>
      </c>
      <c r="H2365" s="1">
        <v>41444.262528344909</v>
      </c>
      <c r="I2365">
        <v>756.04899999999998</v>
      </c>
      <c r="J2365">
        <v>348.005</v>
      </c>
      <c r="K2365">
        <v>1905.9459999999999</v>
      </c>
      <c r="L2365" s="3">
        <v>1.2813186686283391</v>
      </c>
      <c r="M2365" s="3">
        <v>1.8164035063585935</v>
      </c>
      <c r="N2365" s="3">
        <v>8.140904840214402</v>
      </c>
      <c r="O2365" s="3">
        <v>-83.575775194609236</v>
      </c>
      <c r="P2365" s="3">
        <v>-63.798955368592985</v>
      </c>
      <c r="Q2365" s="3">
        <v>161.64701349231095</v>
      </c>
      <c r="R2365" s="3">
        <v>2.0895500244816958</v>
      </c>
      <c r="S2365" s="3">
        <v>8.0575476342912111</v>
      </c>
      <c r="T2365" s="3">
        <v>1.3352327852617236</v>
      </c>
      <c r="U2365" s="4">
        <v>0.33495164031740443</v>
      </c>
    </row>
    <row r="2366" spans="1:21" x14ac:dyDescent="0.25">
      <c r="A2366">
        <v>3592</v>
      </c>
      <c r="B2366" t="s">
        <v>20</v>
      </c>
      <c r="C2366" s="1">
        <v>41443.227130219908</v>
      </c>
      <c r="D2366">
        <v>770.83900000000006</v>
      </c>
      <c r="E2366">
        <v>363.93099999999998</v>
      </c>
      <c r="F2366">
        <v>1906.829</v>
      </c>
      <c r="G2366">
        <v>-1.36</v>
      </c>
      <c r="H2366" s="1">
        <v>41443.227130231484</v>
      </c>
      <c r="I2366">
        <v>762.57899999999995</v>
      </c>
      <c r="J2366">
        <v>360.79899999999998</v>
      </c>
      <c r="K2366">
        <v>1902.287</v>
      </c>
      <c r="L2366" s="3">
        <v>1.3979680614322259</v>
      </c>
      <c r="M2366" s="3">
        <v>1.7729110350395336</v>
      </c>
      <c r="N2366" s="3">
        <v>7.8267836649872207</v>
      </c>
      <c r="O2366" s="3">
        <v>-80.654753668039092</v>
      </c>
      <c r="P2366" s="3">
        <v>-68.054756800762959</v>
      </c>
      <c r="Q2366" s="3">
        <v>169.22480944213993</v>
      </c>
      <c r="R2366" s="3">
        <v>2.2598887220193546</v>
      </c>
      <c r="S2366" s="3">
        <v>7.6712594042475644</v>
      </c>
      <c r="T2366" s="3">
        <v>1.4729453345807997</v>
      </c>
      <c r="U2366" s="4">
        <v>0.34373790242727376</v>
      </c>
    </row>
    <row r="2367" spans="1:21" x14ac:dyDescent="0.25">
      <c r="A2367">
        <v>3590</v>
      </c>
      <c r="B2367" t="s">
        <v>20</v>
      </c>
      <c r="C2367" s="1">
        <v>41443.159050729169</v>
      </c>
      <c r="D2367">
        <v>774.49699999999996</v>
      </c>
      <c r="E2367">
        <v>372.161</v>
      </c>
      <c r="F2367">
        <v>1905.61</v>
      </c>
      <c r="G2367">
        <v>-1.1599999999999999</v>
      </c>
      <c r="H2367" s="1">
        <v>41443.159050729169</v>
      </c>
      <c r="I2367">
        <v>769.68700000000001</v>
      </c>
      <c r="J2367">
        <v>338.67599999999999</v>
      </c>
      <c r="K2367">
        <v>1904.809</v>
      </c>
      <c r="L2367" s="3">
        <v>1.3118932692431537</v>
      </c>
      <c r="M2367" s="3">
        <v>1.7420284787661235</v>
      </c>
      <c r="N2367" s="3">
        <v>7.6120665191865209</v>
      </c>
      <c r="O2367" s="3">
        <v>-84.063759106956127</v>
      </c>
      <c r="P2367" s="3">
        <v>-61.282526160302453</v>
      </c>
      <c r="Q2367" s="3">
        <v>158.72541735239551</v>
      </c>
      <c r="R2367" s="3">
        <v>1.9716394169537352</v>
      </c>
      <c r="S2367" s="3">
        <v>7.5408144284875789</v>
      </c>
      <c r="T2367" s="3">
        <v>1.3578852545094833</v>
      </c>
      <c r="U2367" s="4">
        <v>0.30932456973644146</v>
      </c>
    </row>
    <row r="2368" spans="1:21" x14ac:dyDescent="0.25">
      <c r="A2368">
        <v>2938</v>
      </c>
      <c r="B2368" t="s">
        <v>20</v>
      </c>
      <c r="C2368" s="1">
        <v>41269.41111760417</v>
      </c>
      <c r="D2368">
        <v>764.13400000000001</v>
      </c>
      <c r="E2368">
        <v>356.00599999999997</v>
      </c>
      <c r="F2368">
        <v>1903.171</v>
      </c>
      <c r="G2368">
        <v>-1.1200000000000001</v>
      </c>
      <c r="H2368" s="1">
        <v>41269.411117534721</v>
      </c>
      <c r="I2368">
        <v>758.61500000000001</v>
      </c>
      <c r="J2368">
        <v>364.20600000000002</v>
      </c>
      <c r="K2368">
        <v>1912.3879999999999</v>
      </c>
      <c r="L2368" s="3">
        <v>1.4022178783758108</v>
      </c>
      <c r="M2368" s="3">
        <v>1.9382589567343798</v>
      </c>
      <c r="N2368" s="3">
        <v>7.8855600888079174</v>
      </c>
      <c r="O2368" s="3">
        <v>-75.457381649529125</v>
      </c>
      <c r="P2368" s="3">
        <v>-80.184998606488776</v>
      </c>
      <c r="Q2368" s="3">
        <v>177.4618083176826</v>
      </c>
      <c r="R2368" s="3">
        <v>2.1082120315236352</v>
      </c>
      <c r="S2368" s="3">
        <v>7.8201408697397596</v>
      </c>
      <c r="T2368" s="3">
        <v>1.474143270525019</v>
      </c>
      <c r="U2368" s="4">
        <v>0.32020319597837421</v>
      </c>
    </row>
    <row r="2369" spans="1:21" x14ac:dyDescent="0.25">
      <c r="A2369">
        <v>3597</v>
      </c>
      <c r="B2369" t="s">
        <v>20</v>
      </c>
      <c r="C2369" s="1">
        <v>41444.533223344908</v>
      </c>
      <c r="D2369">
        <v>761.39</v>
      </c>
      <c r="E2369">
        <v>367.589</v>
      </c>
      <c r="F2369">
        <v>1903.7809999999999</v>
      </c>
      <c r="G2369">
        <v>-0.93</v>
      </c>
      <c r="H2369" s="1">
        <v>41444.533223298611</v>
      </c>
      <c r="I2369">
        <v>754.56399999999996</v>
      </c>
      <c r="J2369">
        <v>354.38200000000001</v>
      </c>
      <c r="K2369">
        <v>1904.0889999999999</v>
      </c>
      <c r="L2369" s="3">
        <v>1.4009778554292425</v>
      </c>
      <c r="M2369" s="3">
        <v>1.8733951765553449</v>
      </c>
      <c r="N2369" s="3">
        <v>8.1155249427563874</v>
      </c>
      <c r="O2369" s="3">
        <v>-65.778980757549505</v>
      </c>
      <c r="P2369" s="3">
        <v>-79.095032623440844</v>
      </c>
      <c r="Q2369" s="3">
        <v>177.22916239011644</v>
      </c>
      <c r="R2369" s="3">
        <v>2.0525607828234342</v>
      </c>
      <c r="S2369" s="3">
        <v>8.0273456328946509</v>
      </c>
      <c r="T2369" s="3">
        <v>1.6021840067619451</v>
      </c>
      <c r="U2369" s="4">
        <v>0.33025269221438003</v>
      </c>
    </row>
    <row r="2370" spans="1:21" x14ac:dyDescent="0.25">
      <c r="A2370">
        <v>3599</v>
      </c>
      <c r="B2370" t="s">
        <v>20</v>
      </c>
      <c r="C2370" s="1">
        <v>41444.58158914352</v>
      </c>
      <c r="D2370">
        <v>759.25699999999995</v>
      </c>
      <c r="E2370">
        <v>372.46600000000001</v>
      </c>
      <c r="F2370">
        <v>1905.61</v>
      </c>
      <c r="G2370">
        <v>-1.43</v>
      </c>
      <c r="H2370" s="1">
        <v>41444.581589120367</v>
      </c>
      <c r="I2370">
        <v>748.34500000000003</v>
      </c>
      <c r="J2370">
        <v>342.44</v>
      </c>
      <c r="K2370">
        <v>1899.6179999999999</v>
      </c>
      <c r="L2370" s="3">
        <v>1.5264688145883443</v>
      </c>
      <c r="M2370" s="3">
        <v>2.1532221717459974</v>
      </c>
      <c r="N2370" s="3">
        <v>7.6876821843375067</v>
      </c>
      <c r="O2370" s="3">
        <v>-86.481902919159438</v>
      </c>
      <c r="P2370" s="3">
        <v>-30.007476550836714</v>
      </c>
      <c r="Q2370" s="3">
        <v>128.71264775119408</v>
      </c>
      <c r="R2370" s="3">
        <v>2.4199729167935402</v>
      </c>
      <c r="S2370" s="3">
        <v>7.5893324929724031</v>
      </c>
      <c r="T2370" s="3">
        <v>1.5752595980191018</v>
      </c>
      <c r="U2370" s="4">
        <v>0.37545845343165474</v>
      </c>
    </row>
    <row r="2371" spans="1:21" x14ac:dyDescent="0.25">
      <c r="A2371">
        <v>3594</v>
      </c>
      <c r="B2371" t="s">
        <v>20</v>
      </c>
      <c r="C2371" s="1">
        <v>41444.246348333334</v>
      </c>
      <c r="D2371">
        <v>780.89800000000002</v>
      </c>
      <c r="E2371">
        <v>424.28199999999998</v>
      </c>
      <c r="F2371">
        <v>1908.962</v>
      </c>
      <c r="G2371">
        <v>-1.41</v>
      </c>
      <c r="H2371" s="1">
        <v>41444.246348321758</v>
      </c>
      <c r="I2371">
        <v>769.89099999999996</v>
      </c>
      <c r="J2371">
        <v>322.935</v>
      </c>
      <c r="K2371">
        <v>1907.434</v>
      </c>
      <c r="L2371" s="3">
        <v>1.3405285361210577</v>
      </c>
      <c r="M2371" s="3">
        <v>2.1158441745103751</v>
      </c>
      <c r="N2371" s="3">
        <v>7.3440028284359373</v>
      </c>
      <c r="O2371" s="3">
        <v>-85.86637387606271</v>
      </c>
      <c r="P2371" s="3">
        <v>-142.93784455124799</v>
      </c>
      <c r="Q2371" s="3">
        <v>56.862706102250634</v>
      </c>
      <c r="R2371" s="3">
        <v>2.1637563733793286</v>
      </c>
      <c r="S2371" s="3">
        <v>7.3140132108271132</v>
      </c>
      <c r="T2371" s="3">
        <v>1.4021408487774352</v>
      </c>
      <c r="U2371" s="4">
        <v>0.30778867256123638</v>
      </c>
    </row>
    <row r="2372" spans="1:21" x14ac:dyDescent="0.25">
      <c r="A2372">
        <v>854</v>
      </c>
      <c r="B2372" t="s">
        <v>20</v>
      </c>
      <c r="C2372" s="1">
        <v>41030.261119386574</v>
      </c>
      <c r="D2372">
        <v>357.83499999999998</v>
      </c>
      <c r="E2372">
        <v>-47.853999999999999</v>
      </c>
      <c r="F2372">
        <v>1962.607</v>
      </c>
      <c r="G2372">
        <v>-1.22</v>
      </c>
      <c r="H2372" s="1">
        <v>41030.261119432871</v>
      </c>
      <c r="I2372">
        <v>377.93400000000003</v>
      </c>
      <c r="J2372">
        <v>-36.658000000000001</v>
      </c>
      <c r="K2372">
        <v>1954.8119999999999</v>
      </c>
      <c r="L2372" s="3">
        <v>2.327185248066193</v>
      </c>
      <c r="M2372" s="3">
        <v>3.5978894024832084</v>
      </c>
      <c r="N2372" s="3">
        <v>6.4015974723515807</v>
      </c>
      <c r="O2372" s="3">
        <v>-80.640376291282124</v>
      </c>
      <c r="P2372" s="3">
        <v>-65.599691108660565</v>
      </c>
      <c r="Q2372" s="3">
        <v>95.057634036108041</v>
      </c>
      <c r="R2372" s="3">
        <v>5.8497032788198453</v>
      </c>
      <c r="S2372" s="3">
        <v>4.3857799217044828</v>
      </c>
      <c r="T2372" s="3">
        <v>2.3868500793560088</v>
      </c>
      <c r="U2372" s="4">
        <v>0.44458641235192348</v>
      </c>
    </row>
    <row r="2373" spans="1:21" x14ac:dyDescent="0.25">
      <c r="A2373">
        <v>6607</v>
      </c>
      <c r="B2373" t="s">
        <v>20</v>
      </c>
      <c r="C2373" s="1">
        <v>42102.562739456022</v>
      </c>
      <c r="D2373">
        <v>304.8</v>
      </c>
      <c r="E2373">
        <v>-75.894999999999996</v>
      </c>
      <c r="F2373">
        <v>1965.35</v>
      </c>
      <c r="G2373">
        <v>-0.05</v>
      </c>
      <c r="H2373" s="1">
        <v>42102.56273957176</v>
      </c>
      <c r="I2373">
        <v>298.40499999999997</v>
      </c>
      <c r="J2373">
        <v>-53.503</v>
      </c>
      <c r="K2373">
        <v>1982.883</v>
      </c>
      <c r="L2373" s="3">
        <v>4.7326877826114817</v>
      </c>
      <c r="M2373" s="3">
        <v>7.8040137425522236</v>
      </c>
      <c r="N2373" s="3">
        <v>11.503133998615606</v>
      </c>
      <c r="O2373" s="3">
        <v>-85.532959130824722</v>
      </c>
      <c r="P2373" s="3">
        <v>65.523225060095328</v>
      </c>
      <c r="Q2373" s="3">
        <v>-41.914186064970089</v>
      </c>
      <c r="R2373" s="3">
        <v>10.975048585912987</v>
      </c>
      <c r="S2373" s="3">
        <v>8.487041077738958</v>
      </c>
      <c r="T2373" s="3">
        <v>4.7183113064809277</v>
      </c>
      <c r="U2373" s="4">
        <v>0.8260199271124864</v>
      </c>
    </row>
    <row r="2374" spans="1:21" x14ac:dyDescent="0.25">
      <c r="A2374">
        <v>5638</v>
      </c>
      <c r="B2374" t="s">
        <v>20</v>
      </c>
      <c r="C2374" s="1">
        <v>41864.735366469904</v>
      </c>
      <c r="D2374">
        <v>339.85199999999998</v>
      </c>
      <c r="E2374">
        <v>-106.985</v>
      </c>
      <c r="F2374">
        <v>1942.1859999999999</v>
      </c>
      <c r="G2374">
        <v>-1.25</v>
      </c>
      <c r="H2374" s="1">
        <v>41864.735366435183</v>
      </c>
      <c r="I2374">
        <v>397.87299999999999</v>
      </c>
      <c r="J2374">
        <v>-85.387</v>
      </c>
      <c r="K2374">
        <v>1942.203</v>
      </c>
      <c r="L2374" s="3">
        <v>2.7570151583351432</v>
      </c>
      <c r="M2374" s="3">
        <v>4.3401889137792189</v>
      </c>
      <c r="N2374" s="3">
        <v>6.4758359407901667</v>
      </c>
      <c r="O2374" s="3">
        <v>-45.733782451395328</v>
      </c>
      <c r="P2374" s="3">
        <v>-114.4136654282155</v>
      </c>
      <c r="Q2374" s="3">
        <v>-1.1552743220309361</v>
      </c>
      <c r="R2374" s="3">
        <v>3.9451846015722936</v>
      </c>
      <c r="S2374" s="3">
        <v>6.1421600706141675</v>
      </c>
      <c r="T2374" s="3">
        <v>3.8706242980831576</v>
      </c>
      <c r="U2374" s="4">
        <v>0.85104505047922607</v>
      </c>
    </row>
    <row r="2375" spans="1:21" x14ac:dyDescent="0.25">
      <c r="A2375">
        <v>5046</v>
      </c>
      <c r="B2375" t="s">
        <v>20</v>
      </c>
      <c r="C2375" s="1">
        <v>41777.493357893516</v>
      </c>
      <c r="D2375">
        <v>410.87</v>
      </c>
      <c r="E2375">
        <v>-116.434</v>
      </c>
      <c r="F2375">
        <v>1913.8389999999999</v>
      </c>
      <c r="G2375">
        <v>-1.58</v>
      </c>
      <c r="H2375" s="1">
        <v>41777.493357916668</v>
      </c>
      <c r="I2375">
        <v>504.56</v>
      </c>
      <c r="J2375">
        <v>-12.11</v>
      </c>
      <c r="K2375">
        <v>1910.52</v>
      </c>
      <c r="L2375" s="3">
        <v>1.4347025104290254</v>
      </c>
      <c r="M2375" s="3">
        <v>1.933267354062105</v>
      </c>
      <c r="N2375" s="3">
        <v>4.1893360240246649</v>
      </c>
      <c r="O2375" s="3">
        <v>37.359614971944907</v>
      </c>
      <c r="P2375" s="3">
        <v>-78.899612686194033</v>
      </c>
      <c r="Q2375" s="3">
        <v>176.50548306339624</v>
      </c>
      <c r="R2375" s="3">
        <v>1.7459341697126547</v>
      </c>
      <c r="S2375" s="3">
        <v>4.092426313857036</v>
      </c>
      <c r="T2375" s="3">
        <v>1.8449947146245904</v>
      </c>
      <c r="U2375" s="4">
        <v>0.45831340113764191</v>
      </c>
    </row>
    <row r="2376" spans="1:21" x14ac:dyDescent="0.25">
      <c r="A2376">
        <v>6638</v>
      </c>
      <c r="B2376" t="s">
        <v>20</v>
      </c>
      <c r="C2376" s="1">
        <v>42212.342273877315</v>
      </c>
      <c r="D2376">
        <v>280.416</v>
      </c>
      <c r="E2376">
        <v>-112.471</v>
      </c>
      <c r="F2376">
        <v>1970.837</v>
      </c>
      <c r="G2376">
        <v>-1.71</v>
      </c>
      <c r="H2376" s="1">
        <v>42212.342273854163</v>
      </c>
      <c r="I2376">
        <v>193.57599999999999</v>
      </c>
      <c r="J2376">
        <v>-183.292</v>
      </c>
      <c r="K2376">
        <v>1945.713</v>
      </c>
      <c r="L2376" s="3">
        <v>7.7598852166560306</v>
      </c>
      <c r="M2376" s="3">
        <v>11.65765366762867</v>
      </c>
      <c r="N2376" s="3">
        <v>21.548600618195721</v>
      </c>
      <c r="O2376" s="3">
        <v>-88.744580977070186</v>
      </c>
      <c r="P2376" s="3">
        <v>139.95933160771915</v>
      </c>
      <c r="Q2376" s="3">
        <v>-139.79123106012014</v>
      </c>
      <c r="R2376" s="3">
        <v>21.545483607703346</v>
      </c>
      <c r="S2376" s="3">
        <v>11.656441304698603</v>
      </c>
      <c r="T2376" s="3">
        <v>7.7580225288502334</v>
      </c>
      <c r="U2376" s="4">
        <v>1.7055080795753923</v>
      </c>
    </row>
    <row r="2377" spans="1:21" x14ac:dyDescent="0.25">
      <c r="A2377">
        <v>5000</v>
      </c>
      <c r="B2377" t="s">
        <v>20</v>
      </c>
      <c r="C2377" s="1">
        <v>41761.684661643521</v>
      </c>
      <c r="D2377">
        <v>248.41200000000001</v>
      </c>
      <c r="E2377">
        <v>-21.030999999999999</v>
      </c>
      <c r="F2377">
        <v>1929.384</v>
      </c>
      <c r="G2377">
        <v>-0.74</v>
      </c>
      <c r="H2377" s="1">
        <v>41761.684661574072</v>
      </c>
      <c r="I2377">
        <v>245.001</v>
      </c>
      <c r="J2377">
        <v>-27.353999999999999</v>
      </c>
      <c r="K2377">
        <v>1994.5139999999999</v>
      </c>
      <c r="L2377" s="3">
        <v>5.8039299638006989</v>
      </c>
      <c r="M2377" s="3">
        <v>11.125488392736584</v>
      </c>
      <c r="N2377" s="3">
        <v>12.112656125750249</v>
      </c>
      <c r="O2377" s="3">
        <v>-83.508044190292679</v>
      </c>
      <c r="P2377" s="3">
        <v>-146.09111577218428</v>
      </c>
      <c r="Q2377" s="3">
        <v>-57.247746620646907</v>
      </c>
      <c r="R2377" s="3">
        <v>11.912744440801504</v>
      </c>
      <c r="S2377" s="3">
        <v>11.225896982650994</v>
      </c>
      <c r="T2377" s="3">
        <v>5.8735169000935912</v>
      </c>
      <c r="U2377" s="4">
        <v>0.9671185114750821</v>
      </c>
    </row>
    <row r="2378" spans="1:21" x14ac:dyDescent="0.25">
      <c r="A2378">
        <v>6424</v>
      </c>
      <c r="B2378" t="s">
        <v>20</v>
      </c>
      <c r="C2378" s="1">
        <v>41996.522882986108</v>
      </c>
      <c r="D2378">
        <v>261.214</v>
      </c>
      <c r="E2378">
        <v>15.545</v>
      </c>
      <c r="F2378">
        <v>1932.432</v>
      </c>
      <c r="G2378">
        <v>-1.2</v>
      </c>
      <c r="H2378" s="1">
        <v>41996.522882800928</v>
      </c>
      <c r="I2378">
        <v>233.648</v>
      </c>
      <c r="J2378">
        <v>-60.701000000000001</v>
      </c>
      <c r="K2378">
        <v>1991.904</v>
      </c>
      <c r="L2378" s="3">
        <v>5.9344913804149835</v>
      </c>
      <c r="M2378" s="3">
        <v>10.808887664942938</v>
      </c>
      <c r="N2378" s="3">
        <v>13.117404279066848</v>
      </c>
      <c r="O2378" s="3">
        <v>-78.590325261756874</v>
      </c>
      <c r="P2378" s="3">
        <v>19.676373248686545</v>
      </c>
      <c r="Q2378" s="3">
        <v>-11.947679943133837</v>
      </c>
      <c r="R2378" s="3">
        <v>12.883019924445733</v>
      </c>
      <c r="S2378" s="3">
        <v>10.847991649140049</v>
      </c>
      <c r="T2378" s="3">
        <v>6.2924564610989364</v>
      </c>
      <c r="U2378" s="4">
        <v>1.0542563932110078</v>
      </c>
    </row>
    <row r="2379" spans="1:21" x14ac:dyDescent="0.25">
      <c r="A2379">
        <v>4671</v>
      </c>
      <c r="B2379" t="s">
        <v>20</v>
      </c>
      <c r="C2379" s="1">
        <v>41676.654285034725</v>
      </c>
      <c r="D2379">
        <v>523.34199999999998</v>
      </c>
      <c r="E2379">
        <v>342.9</v>
      </c>
      <c r="F2379">
        <v>1992.4780000000001</v>
      </c>
      <c r="G2379">
        <v>-1.01</v>
      </c>
      <c r="H2379" s="1">
        <v>41676.654285011573</v>
      </c>
      <c r="I2379">
        <v>533.14099999999996</v>
      </c>
      <c r="J2379">
        <v>396.78500000000003</v>
      </c>
      <c r="K2379">
        <v>1989.35</v>
      </c>
      <c r="L2379" s="3">
        <v>0.86251994633953877</v>
      </c>
      <c r="M2379" s="3">
        <v>1.6654149693912923</v>
      </c>
      <c r="N2379" s="3">
        <v>3.6486617053731405</v>
      </c>
      <c r="O2379" s="3">
        <v>-14.682776642965818</v>
      </c>
      <c r="P2379" s="3">
        <v>-83.05822813382288</v>
      </c>
      <c r="Q2379" s="3">
        <v>1.8889488537822317</v>
      </c>
      <c r="R2379" s="3">
        <v>0.9468176286667358</v>
      </c>
      <c r="S2379" s="3">
        <v>3.6162626501575232</v>
      </c>
      <c r="T2379" s="3">
        <v>1.6527682093055773</v>
      </c>
      <c r="U2379" s="4">
        <v>0.16470092814153503</v>
      </c>
    </row>
    <row r="2380" spans="1:21" x14ac:dyDescent="0.25">
      <c r="A2380">
        <v>6506</v>
      </c>
      <c r="B2380" t="s">
        <v>20</v>
      </c>
      <c r="C2380" s="1">
        <v>42028.013484131945</v>
      </c>
      <c r="D2380">
        <v>802.84299999999996</v>
      </c>
      <c r="E2380">
        <v>467.86799999999999</v>
      </c>
      <c r="F2380">
        <v>1972.97</v>
      </c>
      <c r="G2380">
        <v>-0.98</v>
      </c>
      <c r="H2380" s="1">
        <v>42028.013484062503</v>
      </c>
      <c r="I2380">
        <v>783.91399999999999</v>
      </c>
      <c r="J2380">
        <v>506.06700000000001</v>
      </c>
      <c r="K2380">
        <v>1998.6690000000001</v>
      </c>
      <c r="L2380" s="3">
        <v>1.472436365964342</v>
      </c>
      <c r="M2380" s="3">
        <v>1.8028346231031291</v>
      </c>
      <c r="N2380" s="3">
        <v>5.9396550450061563</v>
      </c>
      <c r="O2380" s="3">
        <v>24.46419589179364</v>
      </c>
      <c r="P2380" s="3">
        <v>88.441333406711337</v>
      </c>
      <c r="Q2380" s="3">
        <v>-172.79996026180589</v>
      </c>
      <c r="R2380" s="3">
        <v>1.7110230219301457</v>
      </c>
      <c r="S2380" s="3">
        <v>5.8822525469639686</v>
      </c>
      <c r="T2380" s="3">
        <v>1.7499915357118425</v>
      </c>
      <c r="U2380" s="4">
        <v>0.23950140348233814</v>
      </c>
    </row>
    <row r="2381" spans="1:21" x14ac:dyDescent="0.25">
      <c r="A2381">
        <v>4861</v>
      </c>
      <c r="B2381" t="s">
        <v>20</v>
      </c>
      <c r="C2381" s="1">
        <v>41726.83992608796</v>
      </c>
      <c r="D2381">
        <v>790.65099999999995</v>
      </c>
      <c r="E2381">
        <v>459.029</v>
      </c>
      <c r="F2381">
        <v>1973.58</v>
      </c>
      <c r="G2381">
        <v>-1.4</v>
      </c>
      <c r="H2381" s="1">
        <v>41726.839926064815</v>
      </c>
      <c r="I2381">
        <v>786.59400000000005</v>
      </c>
      <c r="J2381">
        <v>447.78199999999998</v>
      </c>
      <c r="K2381">
        <v>1981.5429999999999</v>
      </c>
      <c r="L2381" s="3">
        <v>1.4754108560737877</v>
      </c>
      <c r="M2381" s="3">
        <v>2.1216401752527312</v>
      </c>
      <c r="N2381" s="3">
        <v>6.5917712030008886</v>
      </c>
      <c r="O2381" s="3">
        <v>26.808374756949657</v>
      </c>
      <c r="P2381" s="3">
        <v>87.605370964464541</v>
      </c>
      <c r="Q2381" s="3">
        <v>-177.21514608824936</v>
      </c>
      <c r="R2381" s="3">
        <v>1.6806276418453763</v>
      </c>
      <c r="S2381" s="3">
        <v>6.5722018693330142</v>
      </c>
      <c r="T2381" s="3">
        <v>2.0187498654895535</v>
      </c>
      <c r="U2381" s="4">
        <v>0.30509053693848864</v>
      </c>
    </row>
    <row r="2382" spans="1:21" x14ac:dyDescent="0.25">
      <c r="A2382">
        <v>4478</v>
      </c>
      <c r="B2382" t="s">
        <v>20</v>
      </c>
      <c r="C2382" s="1">
        <v>41654.965366261575</v>
      </c>
      <c r="D2382">
        <v>605.63800000000003</v>
      </c>
      <c r="E2382">
        <v>331.31799999999998</v>
      </c>
      <c r="F2382">
        <v>1935.7850000000001</v>
      </c>
      <c r="G2382">
        <v>-0.84</v>
      </c>
      <c r="H2382" s="1">
        <v>41654.965366249999</v>
      </c>
      <c r="I2382">
        <v>618.19100000000003</v>
      </c>
      <c r="J2382">
        <v>365.339</v>
      </c>
      <c r="K2382">
        <v>1926.693</v>
      </c>
      <c r="L2382" s="3">
        <v>0.65010667655151166</v>
      </c>
      <c r="M2382" s="3">
        <v>1.0938545863068991</v>
      </c>
      <c r="N2382" s="3">
        <v>4.3117318436981584</v>
      </c>
      <c r="O2382" s="3">
        <v>-17.561067240161545</v>
      </c>
      <c r="P2382" s="3">
        <v>-85.659043430734314</v>
      </c>
      <c r="Q2382" s="3">
        <v>1.6915834357331585</v>
      </c>
      <c r="R2382" s="3">
        <v>0.72884309632638633</v>
      </c>
      <c r="S2382" s="3">
        <v>4.2945822782332925</v>
      </c>
      <c r="T2382" s="3">
        <v>1.0943832923649097</v>
      </c>
      <c r="U2382" s="4">
        <v>0.17431755088970383</v>
      </c>
    </row>
    <row r="2383" spans="1:21" x14ac:dyDescent="0.25">
      <c r="A2383">
        <v>4509</v>
      </c>
      <c r="B2383" t="s">
        <v>20</v>
      </c>
      <c r="C2383" s="1">
        <v>41658.191227453703</v>
      </c>
      <c r="D2383">
        <v>583.38699999999994</v>
      </c>
      <c r="E2383">
        <v>361.49299999999999</v>
      </c>
      <c r="F2383">
        <v>1945.8430000000001</v>
      </c>
      <c r="G2383">
        <v>0.49</v>
      </c>
      <c r="H2383" s="1">
        <v>41658.1912275</v>
      </c>
      <c r="I2383">
        <v>604.72</v>
      </c>
      <c r="J2383">
        <v>376.55200000000002</v>
      </c>
      <c r="K2383">
        <v>1932.171</v>
      </c>
      <c r="L2383" s="3">
        <v>0.57194762434635615</v>
      </c>
      <c r="M2383" s="3">
        <v>1.0111616066945237</v>
      </c>
      <c r="N2383" s="3">
        <v>3.7207733890306947</v>
      </c>
      <c r="O2383" s="3">
        <v>13.750972180189121</v>
      </c>
      <c r="P2383" s="3">
        <v>88.77618261134576</v>
      </c>
      <c r="Q2383" s="3">
        <v>-179.72425961909619</v>
      </c>
      <c r="R2383" s="3">
        <v>0.6025816108365234</v>
      </c>
      <c r="S2383" s="3">
        <v>3.7197906623267727</v>
      </c>
      <c r="T2383" s="3">
        <v>0.98195568626852037</v>
      </c>
      <c r="U2383" s="4">
        <v>0.16803433139542542</v>
      </c>
    </row>
    <row r="2384" spans="1:21" x14ac:dyDescent="0.25">
      <c r="A2384">
        <v>4481</v>
      </c>
      <c r="B2384" t="s">
        <v>20</v>
      </c>
      <c r="C2384" s="1">
        <v>41655.09836783565</v>
      </c>
      <c r="D2384">
        <v>606.24699999999996</v>
      </c>
      <c r="E2384">
        <v>336.19400000000002</v>
      </c>
      <c r="F2384">
        <v>1924.202</v>
      </c>
      <c r="G2384">
        <v>-0.44</v>
      </c>
      <c r="H2384" s="1">
        <v>41655.098367870371</v>
      </c>
      <c r="I2384">
        <v>613.28099999999995</v>
      </c>
      <c r="J2384">
        <v>383.358</v>
      </c>
      <c r="K2384">
        <v>1914.1030000000001</v>
      </c>
      <c r="L2384" s="3">
        <v>0.60264222858938843</v>
      </c>
      <c r="M2384" s="3">
        <v>0.97955030335590443</v>
      </c>
      <c r="N2384" s="3">
        <v>3.8650179540641436</v>
      </c>
      <c r="O2384" s="3">
        <v>15.852810280190885</v>
      </c>
      <c r="P2384" s="3">
        <v>87.488718716523792</v>
      </c>
      <c r="Q2384" s="3">
        <v>-176.77307233945325</v>
      </c>
      <c r="R2384" s="3">
        <v>0.68294398217506114</v>
      </c>
      <c r="S2384" s="3">
        <v>3.8525795743589697</v>
      </c>
      <c r="T2384" s="3">
        <v>0.96002129623525434</v>
      </c>
      <c r="U2384" s="4">
        <v>0.19798901025414972</v>
      </c>
    </row>
    <row r="2385" spans="1:21" x14ac:dyDescent="0.25">
      <c r="A2385">
        <v>6026</v>
      </c>
      <c r="B2385" t="s">
        <v>20</v>
      </c>
      <c r="C2385" s="1">
        <v>41894.449500694442</v>
      </c>
      <c r="D2385">
        <v>580.64400000000001</v>
      </c>
      <c r="E2385">
        <v>370.33199999999999</v>
      </c>
      <c r="F2385">
        <v>1919.021</v>
      </c>
      <c r="G2385">
        <v>-1.51</v>
      </c>
      <c r="H2385" s="1">
        <v>41894.449500717594</v>
      </c>
      <c r="I2385">
        <v>598.34</v>
      </c>
      <c r="J2385">
        <v>302.68599999999998</v>
      </c>
      <c r="K2385">
        <v>1910.8</v>
      </c>
      <c r="L2385" s="3">
        <v>0.57888715236715405</v>
      </c>
      <c r="M2385" s="3">
        <v>0.87129875968440562</v>
      </c>
      <c r="N2385" s="3">
        <v>4.643015185481997</v>
      </c>
      <c r="O2385" s="3">
        <v>9.5371260113567473</v>
      </c>
      <c r="P2385" s="3">
        <v>89.496307458432895</v>
      </c>
      <c r="Q2385" s="3">
        <v>-178.64802636647005</v>
      </c>
      <c r="R2385" s="3">
        <v>0.59829727321152859</v>
      </c>
      <c r="S2385" s="3">
        <v>4.6413837289907747</v>
      </c>
      <c r="T2385" s="3">
        <v>0.8592228560564763</v>
      </c>
      <c r="U2385" s="4">
        <v>0.16295886550225436</v>
      </c>
    </row>
    <row r="2386" spans="1:21" x14ac:dyDescent="0.25">
      <c r="A2386">
        <v>4512</v>
      </c>
      <c r="B2386" t="s">
        <v>20</v>
      </c>
      <c r="C2386" s="1">
        <v>41658.251307013888</v>
      </c>
      <c r="D2386">
        <v>598.01800000000003</v>
      </c>
      <c r="E2386">
        <v>351.43400000000003</v>
      </c>
      <c r="F2386">
        <v>1950.72</v>
      </c>
      <c r="G2386">
        <v>-0.9</v>
      </c>
      <c r="H2386" s="1">
        <v>41658.251307025464</v>
      </c>
      <c r="I2386">
        <v>597.78200000000004</v>
      </c>
      <c r="J2386">
        <v>378.846</v>
      </c>
      <c r="K2386">
        <v>1949.394</v>
      </c>
      <c r="L2386" s="3">
        <v>0.75450996338358201</v>
      </c>
      <c r="M2386" s="3">
        <v>1.5730587205485724</v>
      </c>
      <c r="N2386" s="3">
        <v>4.1318328230835286</v>
      </c>
      <c r="O2386" s="3">
        <v>-14.670527681755697</v>
      </c>
      <c r="P2386" s="3">
        <v>-82.402264125915764</v>
      </c>
      <c r="Q2386" s="3">
        <v>2.6998892313782008</v>
      </c>
      <c r="R2386" s="3">
        <v>0.87833973900092133</v>
      </c>
      <c r="S2386" s="3">
        <v>4.0844950932150255</v>
      </c>
      <c r="T2386" s="3">
        <v>1.5978991601759844</v>
      </c>
      <c r="U2386" s="4">
        <v>0.17193248134677891</v>
      </c>
    </row>
    <row r="2387" spans="1:21" x14ac:dyDescent="0.25">
      <c r="A2387">
        <v>4611</v>
      </c>
      <c r="B2387" t="s">
        <v>20</v>
      </c>
      <c r="C2387" s="1">
        <v>41666.963538657408</v>
      </c>
      <c r="D2387">
        <v>585.52099999999996</v>
      </c>
      <c r="E2387">
        <v>366.065</v>
      </c>
      <c r="F2387">
        <v>1958.0350000000001</v>
      </c>
      <c r="G2387">
        <v>-1.27</v>
      </c>
      <c r="H2387" s="1">
        <v>41666.963538645832</v>
      </c>
      <c r="I2387">
        <v>603.47900000000004</v>
      </c>
      <c r="J2387">
        <v>401.43299999999999</v>
      </c>
      <c r="K2387">
        <v>1938.4359999999999</v>
      </c>
      <c r="L2387" s="3">
        <v>0.70047417802808465</v>
      </c>
      <c r="M2387" s="3">
        <v>1.3177001507419268</v>
      </c>
      <c r="N2387" s="3">
        <v>4.0802431911841968</v>
      </c>
      <c r="O2387" s="3">
        <v>-22.197585401937431</v>
      </c>
      <c r="P2387" s="3">
        <v>-82.035887395001865</v>
      </c>
      <c r="Q2387" s="3">
        <v>-0.1058980578939044</v>
      </c>
      <c r="R2387" s="3">
        <v>0.83850611054424462</v>
      </c>
      <c r="S2387" s="3">
        <v>4.0412772888749942</v>
      </c>
      <c r="T2387" s="3">
        <v>1.334385676621423</v>
      </c>
      <c r="U2387" s="4">
        <v>0.19968469876542502</v>
      </c>
    </row>
    <row r="2388" spans="1:21" x14ac:dyDescent="0.25">
      <c r="A2388">
        <v>941</v>
      </c>
      <c r="B2388" t="s">
        <v>20</v>
      </c>
      <c r="C2388" s="1">
        <v>41055.603011585648</v>
      </c>
      <c r="D2388">
        <v>865.327</v>
      </c>
      <c r="E2388">
        <v>77.114000000000004</v>
      </c>
      <c r="F2388">
        <v>2054.962</v>
      </c>
      <c r="G2388">
        <v>-1.02</v>
      </c>
      <c r="H2388" s="1">
        <v>41055.603011608793</v>
      </c>
      <c r="I2388">
        <v>872.678</v>
      </c>
      <c r="J2388">
        <v>40.067999999999998</v>
      </c>
      <c r="K2388">
        <v>2050.2069999999999</v>
      </c>
      <c r="L2388" s="3">
        <v>3.817176103215433</v>
      </c>
      <c r="M2388" s="3">
        <v>5.7577568453269965</v>
      </c>
      <c r="N2388" s="3">
        <v>15.547952109172416</v>
      </c>
      <c r="O2388" s="3">
        <v>-71.189058446498777</v>
      </c>
      <c r="P2388" s="3">
        <v>-103.20518749472714</v>
      </c>
      <c r="Q2388" s="3">
        <v>-3.835352002670231</v>
      </c>
      <c r="R2388" s="3">
        <v>6.8796818327065239</v>
      </c>
      <c r="S2388" s="3">
        <v>14.955695508661137</v>
      </c>
      <c r="T2388" s="3">
        <v>4.1533599130298171</v>
      </c>
      <c r="U2388" s="4">
        <v>0.63871338084522333</v>
      </c>
    </row>
    <row r="2389" spans="1:21" x14ac:dyDescent="0.25">
      <c r="A2389">
        <v>6568</v>
      </c>
      <c r="B2389" t="s">
        <v>20</v>
      </c>
      <c r="C2389" s="1">
        <v>42052.033935312502</v>
      </c>
      <c r="D2389">
        <v>894.89300000000003</v>
      </c>
      <c r="E2389">
        <v>77.724000000000004</v>
      </c>
      <c r="F2389">
        <v>2053.1329999999998</v>
      </c>
      <c r="G2389">
        <v>-1.39</v>
      </c>
      <c r="H2389" s="1">
        <v>42052.033935266205</v>
      </c>
      <c r="I2389">
        <v>925.52599999999995</v>
      </c>
      <c r="J2389">
        <v>213.28899999999999</v>
      </c>
      <c r="K2389">
        <v>2045.2180000000001</v>
      </c>
      <c r="L2389" s="3">
        <v>3.9890568917825839</v>
      </c>
      <c r="M2389" s="3">
        <v>5.6587323001039005</v>
      </c>
      <c r="N2389" s="3">
        <v>21.578277492375811</v>
      </c>
      <c r="O2389" s="3">
        <v>-58.322361460956593</v>
      </c>
      <c r="P2389" s="3">
        <v>-94.652532016960535</v>
      </c>
      <c r="Q2389" s="3">
        <v>-2.6586554820534642E-2</v>
      </c>
      <c r="R2389" s="3">
        <v>5.4202887270455449</v>
      </c>
      <c r="S2389" s="3">
        <v>21.506482044142643</v>
      </c>
      <c r="T2389" s="3">
        <v>4.5758716770714045</v>
      </c>
      <c r="U2389" s="4">
        <v>0.66016582071095453</v>
      </c>
    </row>
    <row r="2390" spans="1:21" x14ac:dyDescent="0.25">
      <c r="A2390">
        <v>5917</v>
      </c>
      <c r="B2390" t="s">
        <v>20</v>
      </c>
      <c r="C2390" s="1">
        <v>41888.870269525461</v>
      </c>
      <c r="D2390">
        <v>865.63199999999995</v>
      </c>
      <c r="E2390">
        <v>27.736999999999998</v>
      </c>
      <c r="F2390">
        <v>2039.1120000000001</v>
      </c>
      <c r="G2390">
        <v>-0.79</v>
      </c>
      <c r="H2390" s="1">
        <v>41888.87026959491</v>
      </c>
      <c r="I2390">
        <v>859.779</v>
      </c>
      <c r="J2390">
        <v>60.601999999999997</v>
      </c>
      <c r="K2390">
        <v>2042.741</v>
      </c>
      <c r="L2390" s="3">
        <v>2.8744695170568852</v>
      </c>
      <c r="M2390" s="3">
        <v>4.3701809059173415</v>
      </c>
      <c r="N2390" s="3">
        <v>10.339911426391424</v>
      </c>
      <c r="O2390" s="3">
        <v>36.725854226163001</v>
      </c>
      <c r="P2390" s="3">
        <v>-85.468694173697301</v>
      </c>
      <c r="Q2390" s="3">
        <v>-177.11216538064295</v>
      </c>
      <c r="R2390" s="3">
        <v>3.4714817212368416</v>
      </c>
      <c r="S2390" s="3">
        <v>10.319112876902899</v>
      </c>
      <c r="T2390" s="3">
        <v>3.907044798507286</v>
      </c>
      <c r="U2390" s="4">
        <v>0.53090796412888441</v>
      </c>
    </row>
    <row r="2391" spans="1:21" x14ac:dyDescent="0.25">
      <c r="A2391">
        <v>5614</v>
      </c>
      <c r="B2391" t="s">
        <v>20</v>
      </c>
      <c r="C2391" s="1">
        <v>41864.179301932869</v>
      </c>
      <c r="D2391">
        <v>871.72799999999995</v>
      </c>
      <c r="E2391">
        <v>28.042000000000002</v>
      </c>
      <c r="F2391">
        <v>2038.502</v>
      </c>
      <c r="G2391">
        <v>-0.88</v>
      </c>
      <c r="H2391" s="1">
        <v>41864.179301921293</v>
      </c>
      <c r="I2391">
        <v>858.505</v>
      </c>
      <c r="J2391">
        <v>51.222000000000001</v>
      </c>
      <c r="K2391">
        <v>2050.9839999999999</v>
      </c>
      <c r="L2391" s="3">
        <v>2.9154813798748647</v>
      </c>
      <c r="M2391" s="3">
        <v>4.3572821994264812</v>
      </c>
      <c r="N2391" s="3">
        <v>10.709914548370485</v>
      </c>
      <c r="O2391" s="3">
        <v>39.51449068596029</v>
      </c>
      <c r="P2391" s="3">
        <v>-84.581191558732755</v>
      </c>
      <c r="Q2391" s="3">
        <v>-178.54343057617868</v>
      </c>
      <c r="R2391" s="3">
        <v>3.5766481659507008</v>
      </c>
      <c r="S2391" s="3">
        <v>10.674964818810246</v>
      </c>
      <c r="T2391" s="3">
        <v>3.8730142870331292</v>
      </c>
      <c r="U2391" s="4">
        <v>0.5300134076600872</v>
      </c>
    </row>
    <row r="2392" spans="1:21" x14ac:dyDescent="0.25">
      <c r="A2392">
        <v>6599</v>
      </c>
      <c r="B2392" t="s">
        <v>20</v>
      </c>
      <c r="C2392" s="1">
        <v>42082.034444652774</v>
      </c>
      <c r="D2392">
        <v>925.06799999999998</v>
      </c>
      <c r="E2392">
        <v>53.34</v>
      </c>
      <c r="F2392">
        <v>2079.0410000000002</v>
      </c>
      <c r="G2392">
        <v>-0.94</v>
      </c>
      <c r="H2392" s="1">
        <v>42082.034444791665</v>
      </c>
      <c r="I2392">
        <v>877.596</v>
      </c>
      <c r="J2392">
        <v>93.447999999999993</v>
      </c>
      <c r="K2392">
        <v>2042.895</v>
      </c>
      <c r="L2392" s="3">
        <v>4.1633712999859753</v>
      </c>
      <c r="M2392" s="3">
        <v>6.2907450243818674</v>
      </c>
      <c r="N2392" s="3">
        <v>18.079187317799118</v>
      </c>
      <c r="O2392" s="3">
        <v>-65.739924386616607</v>
      </c>
      <c r="P2392" s="3">
        <v>-96.602197807730519</v>
      </c>
      <c r="Q2392" s="3">
        <v>-6.2418925489759829</v>
      </c>
      <c r="R2392" s="3">
        <v>6.9771968812609657</v>
      </c>
      <c r="S2392" s="3">
        <v>17.646778886857447</v>
      </c>
      <c r="T2392" s="3">
        <v>4.6572029203957754</v>
      </c>
      <c r="U2392" s="4">
        <v>0.67046556849250982</v>
      </c>
    </row>
    <row r="2393" spans="1:21" x14ac:dyDescent="0.25">
      <c r="A2393">
        <v>4485</v>
      </c>
      <c r="B2393" t="s">
        <v>20</v>
      </c>
      <c r="C2393" s="1">
        <v>41655.193300752311</v>
      </c>
      <c r="D2393">
        <v>872.03300000000002</v>
      </c>
      <c r="E2393">
        <v>-11.582000000000001</v>
      </c>
      <c r="F2393">
        <v>2035.759</v>
      </c>
      <c r="G2393">
        <v>-0.96</v>
      </c>
      <c r="H2393" s="1">
        <v>41655.193300775463</v>
      </c>
      <c r="I2393">
        <v>862.27499999999998</v>
      </c>
      <c r="J2393">
        <v>28.91</v>
      </c>
      <c r="K2393">
        <v>2036.8989999999999</v>
      </c>
      <c r="L2393" s="3">
        <v>3.095077400031871</v>
      </c>
      <c r="M2393" s="3">
        <v>4.8401813034500529</v>
      </c>
      <c r="N2393" s="3">
        <v>10.858070210603195</v>
      </c>
      <c r="O2393" s="3">
        <v>32.931854112582926</v>
      </c>
      <c r="P2393" s="3">
        <v>-87.818939289900982</v>
      </c>
      <c r="Q2393" s="3">
        <v>179.7563529995353</v>
      </c>
      <c r="R2393" s="3">
        <v>3.6534962247635576</v>
      </c>
      <c r="S2393" s="3">
        <v>10.849150683700001</v>
      </c>
      <c r="T2393" s="3">
        <v>4.3810980442033269</v>
      </c>
      <c r="U2393" s="4">
        <v>0.59916722215018536</v>
      </c>
    </row>
    <row r="2394" spans="1:21" x14ac:dyDescent="0.25">
      <c r="A2394">
        <v>5639</v>
      </c>
      <c r="B2394" t="s">
        <v>20</v>
      </c>
      <c r="C2394" s="1">
        <v>41864.743896770837</v>
      </c>
      <c r="D2394">
        <v>855.57399999999996</v>
      </c>
      <c r="E2394">
        <v>-25.603000000000002</v>
      </c>
      <c r="F2394">
        <v>2048.866</v>
      </c>
      <c r="G2394">
        <v>-1.19</v>
      </c>
      <c r="H2394" s="1">
        <v>41864.743896828702</v>
      </c>
      <c r="I2394">
        <v>858.61099999999999</v>
      </c>
      <c r="J2394">
        <v>68.864000000000004</v>
      </c>
      <c r="K2394">
        <v>2049.5500000000002</v>
      </c>
      <c r="L2394" s="3">
        <v>3.1612803086603187</v>
      </c>
      <c r="M2394" s="3">
        <v>4.7446521882063832</v>
      </c>
      <c r="N2394" s="3">
        <v>11.187903375274233</v>
      </c>
      <c r="O2394" s="3">
        <v>36.748183127811664</v>
      </c>
      <c r="P2394" s="3">
        <v>-84.137178139595576</v>
      </c>
      <c r="Q2394" s="3">
        <v>-178.21085431152758</v>
      </c>
      <c r="R2394" s="3">
        <v>3.7898178925664752</v>
      </c>
      <c r="S2394" s="3">
        <v>11.145304671386331</v>
      </c>
      <c r="T2394" s="3">
        <v>4.2730183319387152</v>
      </c>
      <c r="U2394" s="4">
        <v>0.5986589130522435</v>
      </c>
    </row>
    <row r="2395" spans="1:21" x14ac:dyDescent="0.25">
      <c r="A2395">
        <v>6626</v>
      </c>
      <c r="B2395" t="s">
        <v>20</v>
      </c>
      <c r="C2395" s="1">
        <v>42170.020131469908</v>
      </c>
      <c r="D2395">
        <v>947.31799999999998</v>
      </c>
      <c r="E2395">
        <v>131.06399999999999</v>
      </c>
      <c r="F2395">
        <v>2012.8989999999999</v>
      </c>
      <c r="G2395">
        <v>-1.29</v>
      </c>
      <c r="H2395" s="1">
        <v>42170.020131412035</v>
      </c>
      <c r="I2395">
        <v>946.625</v>
      </c>
      <c r="J2395">
        <v>182.90899999999999</v>
      </c>
      <c r="K2395">
        <v>1998.1659999999999</v>
      </c>
      <c r="L2395" s="3">
        <v>4.15106844975457</v>
      </c>
      <c r="M2395" s="3">
        <v>7.2891364547762585</v>
      </c>
      <c r="N2395" s="3">
        <v>23.272372086050581</v>
      </c>
      <c r="O2395" s="3">
        <v>-62.161143480960135</v>
      </c>
      <c r="P2395" s="3">
        <v>-99.721316848148561</v>
      </c>
      <c r="Q2395" s="3">
        <v>1.4261562837933461</v>
      </c>
      <c r="R2395" s="3">
        <v>7.2592455527773154</v>
      </c>
      <c r="S2395" s="3">
        <v>23.017576620023334</v>
      </c>
      <c r="T2395" s="3">
        <v>5.2668784060604139</v>
      </c>
      <c r="U2395" s="4">
        <v>0.71289185609316219</v>
      </c>
    </row>
    <row r="2396" spans="1:21" x14ac:dyDescent="0.25">
      <c r="A2396">
        <v>4403</v>
      </c>
      <c r="B2396" t="s">
        <v>20</v>
      </c>
      <c r="C2396" s="1">
        <v>41636.734422546295</v>
      </c>
      <c r="D2396">
        <v>959.81500000000005</v>
      </c>
      <c r="E2396">
        <v>81.076999999999998</v>
      </c>
      <c r="F2396">
        <v>1991.8679999999999</v>
      </c>
      <c r="G2396">
        <v>-1.22</v>
      </c>
      <c r="H2396" s="1">
        <v>41636.734422453701</v>
      </c>
      <c r="I2396">
        <v>924.11199999999997</v>
      </c>
      <c r="J2396">
        <v>126.81</v>
      </c>
      <c r="K2396">
        <v>2041.4549999999999</v>
      </c>
      <c r="L2396" s="3">
        <v>3.1572959218779588</v>
      </c>
      <c r="M2396" s="3">
        <v>4.9748121240460934</v>
      </c>
      <c r="N2396" s="3">
        <v>14.10356383538103</v>
      </c>
      <c r="O2396" s="3">
        <v>-22.455679194263936</v>
      </c>
      <c r="P2396" s="3">
        <v>85.421507822167996</v>
      </c>
      <c r="Q2396" s="3">
        <v>2.0490987124375621</v>
      </c>
      <c r="R2396" s="3">
        <v>3.4801095756336053</v>
      </c>
      <c r="S2396" s="3">
        <v>14.064944391810016</v>
      </c>
      <c r="T2396" s="3">
        <v>4.8358054379591522</v>
      </c>
      <c r="U2396" s="4">
        <v>0.61799395771763854</v>
      </c>
    </row>
    <row r="2397" spans="1:21" x14ac:dyDescent="0.25">
      <c r="A2397">
        <v>3981</v>
      </c>
      <c r="B2397" t="s">
        <v>20</v>
      </c>
      <c r="C2397" s="1">
        <v>41543.784418946758</v>
      </c>
      <c r="D2397">
        <v>950.36599999999999</v>
      </c>
      <c r="E2397">
        <v>68.275000000000006</v>
      </c>
      <c r="F2397">
        <v>1973.2750000000001</v>
      </c>
      <c r="G2397">
        <v>-1.1399999999999999</v>
      </c>
      <c r="H2397" s="1">
        <v>41543.784418912037</v>
      </c>
      <c r="I2397">
        <v>955.23299999999995</v>
      </c>
      <c r="J2397">
        <v>97.051000000000002</v>
      </c>
      <c r="K2397">
        <v>1963.0550000000001</v>
      </c>
      <c r="L2397" s="3">
        <v>2.4424136110036887</v>
      </c>
      <c r="M2397" s="3">
        <v>4.397397658488738</v>
      </c>
      <c r="N2397" s="3">
        <v>12.214319295415564</v>
      </c>
      <c r="O2397" s="3">
        <v>-23.639418269261498</v>
      </c>
      <c r="P2397" s="3">
        <v>86.194640219668159</v>
      </c>
      <c r="Q2397" s="3">
        <v>4.2047774702691534</v>
      </c>
      <c r="R2397" s="3">
        <v>2.9032036901356832</v>
      </c>
      <c r="S2397" s="3">
        <v>12.178418794331478</v>
      </c>
      <c r="T2397" s="3">
        <v>4.1908052231365218</v>
      </c>
      <c r="U2397" s="4">
        <v>0.63611645648781301</v>
      </c>
    </row>
    <row r="2398" spans="1:21" x14ac:dyDescent="0.25">
      <c r="A2398">
        <v>4668</v>
      </c>
      <c r="B2398" t="s">
        <v>20</v>
      </c>
      <c r="C2398" s="1">
        <v>41676.521884236114</v>
      </c>
      <c r="D2398">
        <v>542.54399999999998</v>
      </c>
      <c r="E2398">
        <v>358.44499999999999</v>
      </c>
      <c r="F2398">
        <v>1982.114</v>
      </c>
      <c r="G2398">
        <v>-0.94</v>
      </c>
      <c r="H2398" s="1">
        <v>41676.521884224538</v>
      </c>
      <c r="I2398">
        <v>557.58799999999997</v>
      </c>
      <c r="J2398">
        <v>375.642</v>
      </c>
      <c r="K2398">
        <v>1968.298</v>
      </c>
      <c r="L2398" s="3">
        <v>0.77338042477806146</v>
      </c>
      <c r="M2398" s="3">
        <v>1.3948941751645005</v>
      </c>
      <c r="N2398" s="3">
        <v>4.0871921910172189</v>
      </c>
      <c r="O2398" s="3">
        <v>19.023775421983473</v>
      </c>
      <c r="P2398" s="3">
        <v>87.759596903603665</v>
      </c>
      <c r="Q2398" s="3">
        <v>-178.52742663741373</v>
      </c>
      <c r="R2398" s="3">
        <v>0.87145487165412305</v>
      </c>
      <c r="S2398" s="3">
        <v>4.0813807228223595</v>
      </c>
      <c r="T2398" s="3">
        <v>1.3383509380125815</v>
      </c>
      <c r="U2398" s="4">
        <v>0.19201090043956795</v>
      </c>
    </row>
    <row r="2399" spans="1:21" x14ac:dyDescent="0.25">
      <c r="A2399">
        <v>5524</v>
      </c>
      <c r="B2399" t="s">
        <v>20</v>
      </c>
      <c r="C2399" s="1">
        <v>41856.565259502313</v>
      </c>
      <c r="D2399">
        <v>515.11199999999997</v>
      </c>
      <c r="E2399">
        <v>386.18200000000002</v>
      </c>
      <c r="F2399">
        <v>1938.528</v>
      </c>
      <c r="G2399">
        <v>-1.52</v>
      </c>
      <c r="H2399" s="1">
        <v>41856.565259525465</v>
      </c>
      <c r="I2399">
        <v>553.81700000000001</v>
      </c>
      <c r="J2399">
        <v>426.471</v>
      </c>
      <c r="K2399">
        <v>1913.556</v>
      </c>
      <c r="L2399" s="3">
        <v>0.5133273321650933</v>
      </c>
      <c r="M2399" s="3">
        <v>0.81904947971527819</v>
      </c>
      <c r="N2399" s="3">
        <v>2.5743926790010847</v>
      </c>
      <c r="O2399" s="3">
        <v>-20.820697930913468</v>
      </c>
      <c r="P2399" s="3">
        <v>-82.305922018190387</v>
      </c>
      <c r="Q2399" s="3">
        <v>2.4408021833635818</v>
      </c>
      <c r="R2399" s="3">
        <v>0.59895652056979998</v>
      </c>
      <c r="S2399" s="3">
        <v>2.5436835676285909</v>
      </c>
      <c r="T2399" s="3">
        <v>0.83940127126697917</v>
      </c>
      <c r="U2399" s="4">
        <v>0.1777354584551285</v>
      </c>
    </row>
    <row r="2400" spans="1:21" x14ac:dyDescent="0.25">
      <c r="A2400">
        <v>4546</v>
      </c>
      <c r="B2400" t="s">
        <v>20</v>
      </c>
      <c r="C2400" s="1">
        <v>41659.232660324073</v>
      </c>
      <c r="D2400">
        <v>580.94899999999996</v>
      </c>
      <c r="E2400">
        <v>350.21499999999997</v>
      </c>
      <c r="F2400">
        <v>1965.655</v>
      </c>
      <c r="G2400">
        <v>-1.05</v>
      </c>
      <c r="H2400" s="1">
        <v>41659.232660335649</v>
      </c>
      <c r="I2400">
        <v>575.42999999999995</v>
      </c>
      <c r="J2400">
        <v>401.69900000000001</v>
      </c>
      <c r="K2400">
        <v>1971.83</v>
      </c>
      <c r="L2400" s="3">
        <v>0.74998118306504058</v>
      </c>
      <c r="M2400" s="3">
        <v>1.3616449127880161</v>
      </c>
      <c r="N2400" s="3">
        <v>3.8812048264375809</v>
      </c>
      <c r="O2400" s="3">
        <v>-16.822182234325748</v>
      </c>
      <c r="P2400" s="3">
        <v>-83.718751816408442</v>
      </c>
      <c r="Q2400" s="3">
        <v>0.92306938230627555</v>
      </c>
      <c r="R2400" s="3">
        <v>0.82847962241544337</v>
      </c>
      <c r="S2400" s="3">
        <v>3.8554248190866929</v>
      </c>
      <c r="T2400" s="3">
        <v>1.3612317657750737</v>
      </c>
      <c r="U2400" s="4">
        <v>0.18685721674184599</v>
      </c>
    </row>
    <row r="2401" spans="1:21" x14ac:dyDescent="0.25">
      <c r="A2401">
        <v>4513</v>
      </c>
      <c r="B2401" t="s">
        <v>20</v>
      </c>
      <c r="C2401" s="1">
        <v>41658.257854178242</v>
      </c>
      <c r="D2401">
        <v>590.39800000000002</v>
      </c>
      <c r="E2401">
        <v>348.99599999999998</v>
      </c>
      <c r="F2401">
        <v>1957.4259999999999</v>
      </c>
      <c r="G2401">
        <v>-1.1299999999999999</v>
      </c>
      <c r="H2401" s="1">
        <v>41658.25785415509</v>
      </c>
      <c r="I2401">
        <v>590.75199999999995</v>
      </c>
      <c r="J2401">
        <v>391.87599999999998</v>
      </c>
      <c r="K2401">
        <v>1953.3109999999999</v>
      </c>
      <c r="L2401" s="3">
        <v>0.82908812441695234</v>
      </c>
      <c r="M2401" s="3">
        <v>1.5920578644764649</v>
      </c>
      <c r="N2401" s="3">
        <v>3.8518754136095876</v>
      </c>
      <c r="O2401" s="3">
        <v>-18.221043393535165</v>
      </c>
      <c r="P2401" s="3">
        <v>-79.768420074113507</v>
      </c>
      <c r="Q2401" s="3">
        <v>2.0435405791413412</v>
      </c>
      <c r="R2401" s="3">
        <v>0.98143139618821351</v>
      </c>
      <c r="S2401" s="3">
        <v>3.7809806919056541</v>
      </c>
      <c r="T2401" s="3">
        <v>1.6275029631008238</v>
      </c>
      <c r="U2401" s="4">
        <v>0.18086495454014465</v>
      </c>
    </row>
    <row r="2402" spans="1:21" x14ac:dyDescent="0.25">
      <c r="A2402">
        <v>4547</v>
      </c>
      <c r="B2402" t="s">
        <v>20</v>
      </c>
      <c r="C2402" s="1">
        <v>41659.23547078704</v>
      </c>
      <c r="D2402">
        <v>584.60599999999999</v>
      </c>
      <c r="E2402">
        <v>353.26299999999998</v>
      </c>
      <c r="F2402">
        <v>1965.655</v>
      </c>
      <c r="G2402">
        <v>-0.67</v>
      </c>
      <c r="H2402" s="1">
        <v>41659.235470821761</v>
      </c>
      <c r="I2402">
        <v>582.77499999999998</v>
      </c>
      <c r="J2402">
        <v>424.48700000000002</v>
      </c>
      <c r="K2402">
        <v>1970.299</v>
      </c>
      <c r="L2402" s="3">
        <v>0.7454759068204968</v>
      </c>
      <c r="M2402" s="3">
        <v>1.3812627085909406</v>
      </c>
      <c r="N2402" s="3">
        <v>3.4502207913393845</v>
      </c>
      <c r="O2402" s="3">
        <v>-14.046928454037966</v>
      </c>
      <c r="P2402" s="3">
        <v>-83.396249491615677</v>
      </c>
      <c r="Q2402" s="3">
        <v>3.1276441947094531</v>
      </c>
      <c r="R2402" s="3">
        <v>0.83583534759588929</v>
      </c>
      <c r="S2402" s="3">
        <v>3.4169697675589532</v>
      </c>
      <c r="T2402" s="3">
        <v>1.3848679079071644</v>
      </c>
      <c r="U2402" s="4">
        <v>0.18536368360707034</v>
      </c>
    </row>
    <row r="2403" spans="1:21" x14ac:dyDescent="0.25">
      <c r="A2403">
        <v>4540</v>
      </c>
      <c r="B2403" t="s">
        <v>20</v>
      </c>
      <c r="C2403" s="1">
        <v>41659.161397546297</v>
      </c>
      <c r="D2403">
        <v>562.96600000000001</v>
      </c>
      <c r="E2403">
        <v>368.80799999999999</v>
      </c>
      <c r="F2403">
        <v>1978.152</v>
      </c>
      <c r="G2403">
        <v>-0.4</v>
      </c>
      <c r="H2403" s="1">
        <v>41659.161397592594</v>
      </c>
      <c r="I2403">
        <v>572.88099999999997</v>
      </c>
      <c r="J2403">
        <v>404.06299999999999</v>
      </c>
      <c r="K2403">
        <v>1978.3340000000001</v>
      </c>
      <c r="L2403" s="3">
        <v>0.75659530652710294</v>
      </c>
      <c r="M2403" s="3">
        <v>1.6458916961761896</v>
      </c>
      <c r="N2403" s="3">
        <v>3.647648053243743</v>
      </c>
      <c r="O2403" s="3">
        <v>-15.268947302356572</v>
      </c>
      <c r="P2403" s="3">
        <v>-81.123279787464767</v>
      </c>
      <c r="Q2403" s="3">
        <v>1.0309768085789579</v>
      </c>
      <c r="R2403" s="3">
        <v>0.86414495190888374</v>
      </c>
      <c r="S2403" s="3">
        <v>3.6007083348637252</v>
      </c>
      <c r="T2403" s="3">
        <v>1.6597882768867294</v>
      </c>
      <c r="U2403" s="4">
        <v>0.17004020609464474</v>
      </c>
    </row>
    <row r="2404" spans="1:21" x14ac:dyDescent="0.25">
      <c r="A2404">
        <v>5419</v>
      </c>
      <c r="B2404" t="s">
        <v>20</v>
      </c>
      <c r="C2404" s="1">
        <v>41843.564441759256</v>
      </c>
      <c r="D2404">
        <v>359.96899999999999</v>
      </c>
      <c r="E2404">
        <v>343.81400000000002</v>
      </c>
      <c r="F2404">
        <v>2034.845</v>
      </c>
      <c r="G2404">
        <v>-1.49</v>
      </c>
      <c r="H2404" s="1">
        <v>41843.564441782408</v>
      </c>
      <c r="I2404">
        <v>419.66800000000001</v>
      </c>
      <c r="J2404">
        <v>373.19</v>
      </c>
      <c r="K2404">
        <v>2023.366</v>
      </c>
      <c r="L2404" s="3">
        <v>2.0493079171480266</v>
      </c>
      <c r="M2404" s="3">
        <v>4.0839995024860993</v>
      </c>
      <c r="N2404" s="3">
        <v>10.566210277499332</v>
      </c>
      <c r="O2404" s="3">
        <v>-47.544111943940614</v>
      </c>
      <c r="P2404" s="3">
        <v>-95.29289345414432</v>
      </c>
      <c r="Q2404" s="3">
        <v>7.4804541220559475</v>
      </c>
      <c r="R2404" s="3">
        <v>3.3617738404125248</v>
      </c>
      <c r="S2404" s="3">
        <v>10.52523782907906</v>
      </c>
      <c r="T2404" s="3">
        <v>3.174139378423888</v>
      </c>
      <c r="U2404" s="4">
        <v>0.48257429381037265</v>
      </c>
    </row>
    <row r="2405" spans="1:21" x14ac:dyDescent="0.25">
      <c r="A2405">
        <v>6909</v>
      </c>
      <c r="B2405" t="s">
        <v>20</v>
      </c>
      <c r="C2405" s="1">
        <v>43183.360645127315</v>
      </c>
      <c r="D2405">
        <v>652.27200000000005</v>
      </c>
      <c r="E2405">
        <v>377.952</v>
      </c>
      <c r="F2405">
        <v>1940.9659999999999</v>
      </c>
      <c r="G2405">
        <v>-1.19</v>
      </c>
      <c r="H2405" s="1">
        <v>43183.360645162036</v>
      </c>
      <c r="I2405">
        <v>639.74800000000005</v>
      </c>
      <c r="J2405">
        <v>380.76600000000002</v>
      </c>
      <c r="K2405">
        <v>1940.663</v>
      </c>
      <c r="L2405" s="3">
        <v>1.2090715716881082</v>
      </c>
      <c r="M2405" s="3">
        <v>1.7837796277908682</v>
      </c>
      <c r="N2405" s="3">
        <v>4.9418207440632997</v>
      </c>
      <c r="O2405" s="3">
        <v>-42.4967566435298</v>
      </c>
      <c r="P2405" s="3">
        <v>83.725569798286685</v>
      </c>
      <c r="Q2405" s="3">
        <v>-164.11986900372492</v>
      </c>
      <c r="R2405" s="3">
        <v>1.7804840171946807</v>
      </c>
      <c r="S2405" s="3">
        <v>4.8245849315152327</v>
      </c>
      <c r="T2405" s="3">
        <v>1.5855415741707475</v>
      </c>
      <c r="U2405" s="4">
        <v>0.20335126687568156</v>
      </c>
    </row>
    <row r="2406" spans="1:21" x14ac:dyDescent="0.25">
      <c r="A2406">
        <v>3562</v>
      </c>
      <c r="B2406" t="s">
        <v>20</v>
      </c>
      <c r="C2406" s="1">
        <v>41435.151557476849</v>
      </c>
      <c r="D2406">
        <v>650.13800000000003</v>
      </c>
      <c r="E2406">
        <v>391.05799999999999</v>
      </c>
      <c r="F2406">
        <v>1926.9459999999999</v>
      </c>
      <c r="G2406">
        <v>-1.08</v>
      </c>
      <c r="H2406" s="1">
        <v>41435.151557442128</v>
      </c>
      <c r="I2406">
        <v>630.39</v>
      </c>
      <c r="J2406">
        <v>435.38299999999998</v>
      </c>
      <c r="K2406">
        <v>1928.682</v>
      </c>
      <c r="L2406" s="3">
        <v>1.0792282393388248</v>
      </c>
      <c r="M2406" s="3">
        <v>1.3205859384926428</v>
      </c>
      <c r="N2406" s="3">
        <v>4.2785188829181768</v>
      </c>
      <c r="O2406" s="3">
        <v>-43.118575894811684</v>
      </c>
      <c r="P2406" s="3">
        <v>83.33110894814412</v>
      </c>
      <c r="Q2406" s="3">
        <v>-158.49073139954575</v>
      </c>
      <c r="R2406" s="3">
        <v>1.6922668167685515</v>
      </c>
      <c r="S2406" s="3">
        <v>4.0815950230870612</v>
      </c>
      <c r="T2406" s="3">
        <v>1.2611072788254205</v>
      </c>
      <c r="U2406" s="4">
        <v>0.23477710642721633</v>
      </c>
    </row>
    <row r="2407" spans="1:21" x14ac:dyDescent="0.25">
      <c r="A2407">
        <v>4561</v>
      </c>
      <c r="B2407" t="s">
        <v>20</v>
      </c>
      <c r="C2407" s="1">
        <v>41659.502499710645</v>
      </c>
      <c r="D2407">
        <v>630.02200000000005</v>
      </c>
      <c r="E2407">
        <v>347.47199999999998</v>
      </c>
      <c r="F2407">
        <v>1917.8019999999999</v>
      </c>
      <c r="G2407">
        <v>-1.24</v>
      </c>
      <c r="H2407" s="1">
        <v>41659.502499652779</v>
      </c>
      <c r="I2407">
        <v>629.78599999999994</v>
      </c>
      <c r="J2407">
        <v>370.928</v>
      </c>
      <c r="K2407">
        <v>1912.4349999999999</v>
      </c>
      <c r="L2407" s="3">
        <v>0.68231336001305187</v>
      </c>
      <c r="M2407" s="3">
        <v>1.2085955699421427</v>
      </c>
      <c r="N2407" s="3">
        <v>4.7069120577484549</v>
      </c>
      <c r="O2407" s="3">
        <v>16.001847769870079</v>
      </c>
      <c r="P2407" s="3">
        <v>88.793561626387003</v>
      </c>
      <c r="Q2407" s="3">
        <v>-176.28222860591336</v>
      </c>
      <c r="R2407" s="3">
        <v>0.79659038006286664</v>
      </c>
      <c r="S2407" s="3">
        <v>4.6941939536135351</v>
      </c>
      <c r="T2407" s="3">
        <v>1.1633703837303528</v>
      </c>
      <c r="U2407" s="4">
        <v>0.21645546457399789</v>
      </c>
    </row>
    <row r="2408" spans="1:21" x14ac:dyDescent="0.25">
      <c r="A2408">
        <v>4495</v>
      </c>
      <c r="B2408" t="s">
        <v>20</v>
      </c>
      <c r="C2408" s="1">
        <v>41656.72088054398</v>
      </c>
      <c r="D2408">
        <v>626.97400000000005</v>
      </c>
      <c r="E2408">
        <v>339.24200000000002</v>
      </c>
      <c r="F2408">
        <v>1916.5820000000001</v>
      </c>
      <c r="G2408">
        <v>-0.33</v>
      </c>
      <c r="H2408" s="1">
        <v>41656.72088050926</v>
      </c>
      <c r="I2408">
        <v>625.99900000000002</v>
      </c>
      <c r="J2408">
        <v>379.87</v>
      </c>
      <c r="K2408">
        <v>1913.1859999999999</v>
      </c>
      <c r="L2408" s="3">
        <v>0.71084038091597501</v>
      </c>
      <c r="M2408" s="3">
        <v>1.2536145024043579</v>
      </c>
      <c r="N2408" s="3">
        <v>4.2648816893793731</v>
      </c>
      <c r="O2408" s="3">
        <v>18.485428212800958</v>
      </c>
      <c r="P2408" s="3">
        <v>88.213204218996879</v>
      </c>
      <c r="Q2408" s="3">
        <v>-177.78873292746587</v>
      </c>
      <c r="R2408" s="3">
        <v>0.80325446000767897</v>
      </c>
      <c r="S2408" s="3">
        <v>4.2580068360574046</v>
      </c>
      <c r="T2408" s="3">
        <v>1.2047972152465718</v>
      </c>
      <c r="U2408" s="4">
        <v>0.23871454824090205</v>
      </c>
    </row>
    <row r="2409" spans="1:21" x14ac:dyDescent="0.25">
      <c r="A2409">
        <v>6627</v>
      </c>
      <c r="B2409" t="s">
        <v>20</v>
      </c>
      <c r="C2409" s="1">
        <v>42176.638735902779</v>
      </c>
      <c r="D2409">
        <v>630.93600000000004</v>
      </c>
      <c r="E2409">
        <v>-191.71899999999999</v>
      </c>
      <c r="F2409">
        <v>1996.135</v>
      </c>
      <c r="G2409">
        <v>-1.71</v>
      </c>
      <c r="H2409" s="1">
        <v>42176.638735891203</v>
      </c>
      <c r="I2409">
        <v>565.875</v>
      </c>
      <c r="J2409">
        <v>-227.208</v>
      </c>
      <c r="K2409">
        <v>1995.894</v>
      </c>
      <c r="L2409" s="3">
        <v>2.5925860676238743</v>
      </c>
      <c r="M2409" s="3">
        <v>3.2563946950175628</v>
      </c>
      <c r="N2409" s="3">
        <v>8.1038325268133704</v>
      </c>
      <c r="O2409" s="3">
        <v>-75.866499183673284</v>
      </c>
      <c r="P2409" s="3">
        <v>-87.155620184334495</v>
      </c>
      <c r="Q2409" s="3">
        <v>123.07066169528159</v>
      </c>
      <c r="R2409" s="3">
        <v>6.8268640376181793</v>
      </c>
      <c r="S2409" s="3">
        <v>5.4039051905052133</v>
      </c>
      <c r="T2409" s="3">
        <v>2.6364709126198704</v>
      </c>
      <c r="U2409" s="4">
        <v>0.25276470264788164</v>
      </c>
    </row>
    <row r="2410" spans="1:21" x14ac:dyDescent="0.25">
      <c r="A2410">
        <v>4419</v>
      </c>
      <c r="B2410" t="s">
        <v>20</v>
      </c>
      <c r="C2410" s="1">
        <v>41640.251262395832</v>
      </c>
      <c r="D2410">
        <v>633.98400000000004</v>
      </c>
      <c r="E2410">
        <v>-318.21100000000001</v>
      </c>
      <c r="F2410">
        <v>1935.175</v>
      </c>
      <c r="G2410">
        <v>-1.1399999999999999</v>
      </c>
      <c r="H2410" s="1">
        <v>41640.25126222222</v>
      </c>
      <c r="I2410">
        <v>727.99300000000005</v>
      </c>
      <c r="J2410">
        <v>-312.99099999999999</v>
      </c>
      <c r="K2410">
        <v>1965.8209999999999</v>
      </c>
      <c r="L2410" s="3">
        <v>5.2851877879028528</v>
      </c>
      <c r="M2410" s="3">
        <v>8.4494430659615656</v>
      </c>
      <c r="N2410" s="3">
        <v>50.115964058660907</v>
      </c>
      <c r="O2410" s="3">
        <v>-71.872349398651323</v>
      </c>
      <c r="P2410" s="3">
        <v>-98.520880266458377</v>
      </c>
      <c r="Q2410" s="3">
        <v>-39.300583762382225</v>
      </c>
      <c r="R2410" s="3">
        <v>37.257635008960506</v>
      </c>
      <c r="S2410" s="3">
        <v>34.409140545429068</v>
      </c>
      <c r="T2410" s="3">
        <v>6.0320317429695933</v>
      </c>
      <c r="U2410" s="4">
        <v>1.054836745941967</v>
      </c>
    </row>
    <row r="2411" spans="1:21" x14ac:dyDescent="0.25">
      <c r="A2411">
        <v>6248</v>
      </c>
      <c r="B2411" t="s">
        <v>20</v>
      </c>
      <c r="C2411" s="1">
        <v>41928.870047314813</v>
      </c>
      <c r="D2411">
        <v>1067.7139999999999</v>
      </c>
      <c r="E2411">
        <v>478.23099999999999</v>
      </c>
      <c r="F2411">
        <v>1999.183</v>
      </c>
      <c r="G2411">
        <v>-1.51</v>
      </c>
      <c r="H2411" s="1">
        <v>41928.870047291668</v>
      </c>
      <c r="I2411">
        <v>1028.201</v>
      </c>
      <c r="J2411">
        <v>492.92700000000002</v>
      </c>
      <c r="K2411">
        <v>2033.5360000000001</v>
      </c>
      <c r="L2411" s="3">
        <v>0.84448566999266328</v>
      </c>
      <c r="M2411" s="3">
        <v>1.3279249979302747</v>
      </c>
      <c r="N2411" s="3">
        <v>4.9354979017205487</v>
      </c>
      <c r="O2411" s="3">
        <v>-15.738065509660551</v>
      </c>
      <c r="P2411" s="3">
        <v>86.405721344276074</v>
      </c>
      <c r="Q2411" s="3">
        <v>-1.4056127643223741</v>
      </c>
      <c r="R2411" s="3">
        <v>0.90438514055540509</v>
      </c>
      <c r="S2411" s="3">
        <v>4.922248855764451</v>
      </c>
      <c r="T2411" s="3">
        <v>1.314758512825847</v>
      </c>
      <c r="U2411" s="4">
        <v>0.16257377796865335</v>
      </c>
    </row>
    <row r="2412" spans="1:21" x14ac:dyDescent="0.25">
      <c r="A2412">
        <v>4340</v>
      </c>
      <c r="B2412" t="s">
        <v>20</v>
      </c>
      <c r="C2412" s="1">
        <v>41625.376702291665</v>
      </c>
      <c r="D2412">
        <v>950.36599999999999</v>
      </c>
      <c r="E2412">
        <v>506.57799999999997</v>
      </c>
      <c r="F2412">
        <v>2103.12</v>
      </c>
      <c r="G2412">
        <v>-1.34</v>
      </c>
      <c r="H2412" s="1">
        <v>41625.376702152775</v>
      </c>
      <c r="I2412">
        <v>934.13699999999994</v>
      </c>
      <c r="J2412">
        <v>603.62900000000002</v>
      </c>
      <c r="K2412">
        <v>2103.5549999999998</v>
      </c>
      <c r="L2412" s="3">
        <v>0.97129065906197187</v>
      </c>
      <c r="M2412" s="3">
        <v>1.4298719732806033</v>
      </c>
      <c r="N2412" s="3">
        <v>4.402306950376123</v>
      </c>
      <c r="O2412" s="3">
        <v>33.992562193595838</v>
      </c>
      <c r="P2412" s="3">
        <v>-83.011619405619101</v>
      </c>
      <c r="Q2412" s="3">
        <v>178.77487364281546</v>
      </c>
      <c r="R2412" s="3">
        <v>1.1822535934475127</v>
      </c>
      <c r="S2412" s="3">
        <v>4.3622000023914325</v>
      </c>
      <c r="T2412" s="3">
        <v>1.3611723159283429</v>
      </c>
      <c r="U2412" s="4">
        <v>0.17819892104272611</v>
      </c>
    </row>
    <row r="2413" spans="1:21" x14ac:dyDescent="0.25">
      <c r="A2413">
        <v>4408</v>
      </c>
      <c r="B2413" t="s">
        <v>20</v>
      </c>
      <c r="C2413" s="1">
        <v>41637.661293310186</v>
      </c>
      <c r="D2413">
        <v>1053.0840000000001</v>
      </c>
      <c r="E2413">
        <v>525.47500000000002</v>
      </c>
      <c r="F2413">
        <v>2035.454</v>
      </c>
      <c r="G2413">
        <v>-0.45</v>
      </c>
      <c r="H2413" s="1">
        <v>41637.661293310186</v>
      </c>
      <c r="I2413">
        <v>1019.176</v>
      </c>
      <c r="J2413">
        <v>540.15700000000004</v>
      </c>
      <c r="K2413">
        <v>2049.1390000000001</v>
      </c>
      <c r="L2413" s="3">
        <v>0.86979552467439225</v>
      </c>
      <c r="M2413" s="3">
        <v>1.3035256963079069</v>
      </c>
      <c r="N2413" s="3">
        <v>3.9682512777508658</v>
      </c>
      <c r="O2413" s="3">
        <v>-21.190573538311089</v>
      </c>
      <c r="P2413" s="3">
        <v>84.606785376090272</v>
      </c>
      <c r="Q2413" s="3">
        <v>-1.5598601688145628</v>
      </c>
      <c r="R2413" s="3">
        <v>0.9589087911315346</v>
      </c>
      <c r="S2413" s="3">
        <v>3.9455502372881028</v>
      </c>
      <c r="T2413" s="3">
        <v>1.2943247251491812</v>
      </c>
      <c r="U2413" s="4">
        <v>0.15726200050010367</v>
      </c>
    </row>
    <row r="2414" spans="1:21" x14ac:dyDescent="0.25">
      <c r="A2414">
        <v>6336</v>
      </c>
      <c r="B2414" t="s">
        <v>20</v>
      </c>
      <c r="C2414" s="1">
        <v>41944.446750254632</v>
      </c>
      <c r="D2414">
        <v>1053.0840000000001</v>
      </c>
      <c r="E2414">
        <v>530.65700000000004</v>
      </c>
      <c r="F2414">
        <v>2034.54</v>
      </c>
      <c r="G2414">
        <v>-1.24</v>
      </c>
      <c r="H2414" s="1">
        <v>41944.446750138886</v>
      </c>
      <c r="I2414">
        <v>1028.463</v>
      </c>
      <c r="J2414">
        <v>581.529</v>
      </c>
      <c r="K2414">
        <v>2049.9119999999998</v>
      </c>
      <c r="L2414" s="3">
        <v>0.90119748452632753</v>
      </c>
      <c r="M2414" s="3">
        <v>1.3445169251970184</v>
      </c>
      <c r="N2414" s="3">
        <v>4.4766142164691569</v>
      </c>
      <c r="O2414" s="3">
        <v>-24.835104106427689</v>
      </c>
      <c r="P2414" s="3">
        <v>77.508925464410737</v>
      </c>
      <c r="Q2414" s="3">
        <v>-3.392360222246201</v>
      </c>
      <c r="R2414" s="3">
        <v>1.1785216759481045</v>
      </c>
      <c r="S2414" s="3">
        <v>4.3389290802401774</v>
      </c>
      <c r="T2414" s="3">
        <v>1.5277176266390597</v>
      </c>
      <c r="U2414" s="4">
        <v>0.12784570277768526</v>
      </c>
    </row>
    <row r="2415" spans="1:21" x14ac:dyDescent="0.25">
      <c r="A2415">
        <v>6187</v>
      </c>
      <c r="B2415" t="s">
        <v>20</v>
      </c>
      <c r="C2415" s="1">
        <v>41916.510736400465</v>
      </c>
      <c r="D2415">
        <v>1044.854</v>
      </c>
      <c r="E2415">
        <v>542.54399999999998</v>
      </c>
      <c r="F2415">
        <v>2021.434</v>
      </c>
      <c r="G2415">
        <v>-0.93</v>
      </c>
      <c r="H2415" s="1">
        <v>41916.510736319447</v>
      </c>
      <c r="I2415">
        <v>1028.867</v>
      </c>
      <c r="J2415">
        <v>545.27099999999996</v>
      </c>
      <c r="K2415">
        <v>2012.1769999999999</v>
      </c>
      <c r="L2415" s="3">
        <v>0.95186871767720926</v>
      </c>
      <c r="M2415" s="3">
        <v>1.2139768840451142</v>
      </c>
      <c r="N2415" s="3">
        <v>4.0684728090363365</v>
      </c>
      <c r="O2415" s="3">
        <v>-26.476505357874718</v>
      </c>
      <c r="P2415" s="3">
        <v>86.593295195979152</v>
      </c>
      <c r="Q2415" s="3">
        <v>-1.1598888403153147</v>
      </c>
      <c r="R2415" s="3">
        <v>1.023144461567199</v>
      </c>
      <c r="S2415" s="3">
        <v>4.0582693421631575</v>
      </c>
      <c r="T2415" s="3">
        <v>1.1823166182964542</v>
      </c>
      <c r="U2415" s="4">
        <v>0.16719433161507036</v>
      </c>
    </row>
    <row r="2416" spans="1:21" x14ac:dyDescent="0.25">
      <c r="A2416">
        <v>5123</v>
      </c>
      <c r="B2416" t="s">
        <v>20</v>
      </c>
      <c r="C2416" s="1">
        <v>41801.051555949074</v>
      </c>
      <c r="D2416">
        <v>1011.326</v>
      </c>
      <c r="E2416">
        <v>562.35599999999999</v>
      </c>
      <c r="F2416">
        <v>2036.0640000000001</v>
      </c>
      <c r="G2416">
        <v>-1.36</v>
      </c>
      <c r="H2416" s="1">
        <v>41801.051555925929</v>
      </c>
      <c r="I2416">
        <v>1002.88</v>
      </c>
      <c r="J2416">
        <v>572.20399999999995</v>
      </c>
      <c r="K2416">
        <v>1996.9570000000001</v>
      </c>
      <c r="L2416" s="3">
        <v>0.8420535469225171</v>
      </c>
      <c r="M2416" s="3">
        <v>1.159323003614299</v>
      </c>
      <c r="N2416" s="3">
        <v>3.3094944976558502</v>
      </c>
      <c r="O2416" s="3">
        <v>35.22408045440978</v>
      </c>
      <c r="P2416" s="3">
        <v>-87.93227318485016</v>
      </c>
      <c r="Q2416" s="3">
        <v>-179.68277381402766</v>
      </c>
      <c r="R2416" s="3">
        <v>0.94940276697150239</v>
      </c>
      <c r="S2416" s="3">
        <v>3.3076702326735585</v>
      </c>
      <c r="T2416" s="3">
        <v>1.0534750710949083</v>
      </c>
      <c r="U2416" s="4">
        <v>0.157662453829087</v>
      </c>
    </row>
    <row r="2417" spans="1:21" x14ac:dyDescent="0.25">
      <c r="A2417">
        <v>5132</v>
      </c>
      <c r="B2417" t="s">
        <v>20</v>
      </c>
      <c r="C2417" s="1">
        <v>41801.123563136571</v>
      </c>
      <c r="D2417">
        <v>1017.1180000000001</v>
      </c>
      <c r="E2417">
        <v>563.27</v>
      </c>
      <c r="F2417">
        <v>2020.2139999999999</v>
      </c>
      <c r="G2417">
        <v>-1.27</v>
      </c>
      <c r="H2417" s="1">
        <v>41801.123563090281</v>
      </c>
      <c r="I2417">
        <v>1004.982</v>
      </c>
      <c r="J2417">
        <v>566.44899999999996</v>
      </c>
      <c r="K2417">
        <v>2002.068</v>
      </c>
      <c r="L2417" s="3">
        <v>0.8568399774642721</v>
      </c>
      <c r="M2417" s="3">
        <v>1.3174233449681956</v>
      </c>
      <c r="N2417" s="3">
        <v>3.585392382745558</v>
      </c>
      <c r="O2417" s="3">
        <v>34.675849429004586</v>
      </c>
      <c r="P2417" s="3">
        <v>90.058560592132707</v>
      </c>
      <c r="Q2417" s="3">
        <v>178.47775794776592</v>
      </c>
      <c r="R2417" s="3">
        <v>1.022838933912908</v>
      </c>
      <c r="S2417" s="3">
        <v>3.584069797326606</v>
      </c>
      <c r="T2417" s="3">
        <v>1.1810415003958497</v>
      </c>
      <c r="U2417" s="4">
        <v>0.16768422548402198</v>
      </c>
    </row>
    <row r="2418" spans="1:21" x14ac:dyDescent="0.25">
      <c r="A2418">
        <v>4173</v>
      </c>
      <c r="B2418" t="s">
        <v>20</v>
      </c>
      <c r="C2418" s="1">
        <v>41581.831690474537</v>
      </c>
      <c r="D2418">
        <v>1037.8440000000001</v>
      </c>
      <c r="E2418">
        <v>551.07799999999997</v>
      </c>
      <c r="F2418">
        <v>2021.434</v>
      </c>
      <c r="G2418">
        <v>-1.35</v>
      </c>
      <c r="H2418" s="1">
        <v>41581.831690451392</v>
      </c>
      <c r="I2418">
        <v>1010.052</v>
      </c>
      <c r="J2418">
        <v>550.86699999999996</v>
      </c>
      <c r="K2418">
        <v>2034.3710000000001</v>
      </c>
      <c r="L2418" s="3">
        <v>0.82108637257253436</v>
      </c>
      <c r="M2418" s="3">
        <v>1.1305597437363677</v>
      </c>
      <c r="N2418" s="3">
        <v>3.5036292804840201</v>
      </c>
      <c r="O2418" s="3">
        <v>31.016016400946278</v>
      </c>
      <c r="P2418" s="3">
        <v>-89.165915160272704</v>
      </c>
      <c r="Q2418" s="3">
        <v>176.55346217000346</v>
      </c>
      <c r="R2418" s="3">
        <v>0.93812186978084355</v>
      </c>
      <c r="S2418" s="3">
        <v>3.4953418918710213</v>
      </c>
      <c r="T2418" s="3">
        <v>1.0521374872937486</v>
      </c>
      <c r="U2418" s="4">
        <v>0.12796110243240075</v>
      </c>
    </row>
    <row r="2419" spans="1:21" x14ac:dyDescent="0.25">
      <c r="A2419">
        <v>5120</v>
      </c>
      <c r="B2419" t="s">
        <v>20</v>
      </c>
      <c r="C2419" s="1">
        <v>41801.047675439811</v>
      </c>
      <c r="D2419">
        <v>1025.652</v>
      </c>
      <c r="E2419">
        <v>565.09900000000005</v>
      </c>
      <c r="F2419">
        <v>2015.6420000000001</v>
      </c>
      <c r="G2419">
        <v>-1.05</v>
      </c>
      <c r="H2419" s="1">
        <v>41801.047675428243</v>
      </c>
      <c r="I2419">
        <v>1001.579</v>
      </c>
      <c r="J2419">
        <v>537.59500000000003</v>
      </c>
      <c r="K2419">
        <v>2009.5940000000001</v>
      </c>
      <c r="L2419" s="3">
        <v>0.92027023726258528</v>
      </c>
      <c r="M2419" s="3">
        <v>1.3184957248430136</v>
      </c>
      <c r="N2419" s="3">
        <v>3.8224463641830879</v>
      </c>
      <c r="O2419" s="3">
        <v>-30.310186150653546</v>
      </c>
      <c r="P2419" s="3">
        <v>84.926841863851848</v>
      </c>
      <c r="Q2419" s="3">
        <v>0.28676536448766782</v>
      </c>
      <c r="R2419" s="3">
        <v>1.0436558873282138</v>
      </c>
      <c r="S2419" s="3">
        <v>3.8082784145319692</v>
      </c>
      <c r="T2419" s="3">
        <v>1.2524400955483088</v>
      </c>
      <c r="U2419" s="4">
        <v>0.17206620855554169</v>
      </c>
    </row>
    <row r="2420" spans="1:21" x14ac:dyDescent="0.25">
      <c r="A2420">
        <v>6333</v>
      </c>
      <c r="B2420" t="s">
        <v>20</v>
      </c>
      <c r="C2420" s="1">
        <v>41943.759579120371</v>
      </c>
      <c r="D2420">
        <v>1048.5119999999999</v>
      </c>
      <c r="E2420">
        <v>543.45799999999997</v>
      </c>
      <c r="F2420">
        <v>2032.1020000000001</v>
      </c>
      <c r="G2420">
        <v>-1.19</v>
      </c>
      <c r="H2420" s="1">
        <v>41943.759579050929</v>
      </c>
      <c r="I2420">
        <v>1005.234</v>
      </c>
      <c r="J2420">
        <v>574.11699999999996</v>
      </c>
      <c r="K2420">
        <v>2069.386</v>
      </c>
      <c r="L2420" s="3">
        <v>0.8511416063410866</v>
      </c>
      <c r="M2420" s="3">
        <v>1.0906294826967231</v>
      </c>
      <c r="N2420" s="3">
        <v>3.3344699115101197</v>
      </c>
      <c r="O2420" s="3">
        <v>31.840403021835506</v>
      </c>
      <c r="P2420" s="3">
        <v>-86.625498397173416</v>
      </c>
      <c r="Q2420" s="3">
        <v>177.57562390897971</v>
      </c>
      <c r="R2420" s="3">
        <v>0.95059833277764483</v>
      </c>
      <c r="S2420" s="3">
        <v>3.321328878044369</v>
      </c>
      <c r="T2420" s="3">
        <v>1.0319395701353642</v>
      </c>
      <c r="U2420" s="4">
        <v>0.12560515488472523</v>
      </c>
    </row>
    <row r="2421" spans="1:21" x14ac:dyDescent="0.25">
      <c r="A2421">
        <v>4426</v>
      </c>
      <c r="B2421" t="s">
        <v>20</v>
      </c>
      <c r="C2421" s="1">
        <v>41642.555179224539</v>
      </c>
      <c r="D2421">
        <v>1000.049</v>
      </c>
      <c r="E2421">
        <v>562.35599999999999</v>
      </c>
      <c r="F2421">
        <v>2064.7150000000001</v>
      </c>
      <c r="G2421">
        <v>0.56999999999999995</v>
      </c>
      <c r="H2421" s="1">
        <v>41642.555179247684</v>
      </c>
      <c r="I2421">
        <v>984.75199999999995</v>
      </c>
      <c r="J2421">
        <v>539.92100000000005</v>
      </c>
      <c r="K2421">
        <v>2064.5120000000002</v>
      </c>
      <c r="L2421" s="3">
        <v>0.9538027855545147</v>
      </c>
      <c r="M2421" s="3">
        <v>1.2756066451361299</v>
      </c>
      <c r="N2421" s="3">
        <v>4.0450672732801758</v>
      </c>
      <c r="O2421" s="3">
        <v>-27.52191569572188</v>
      </c>
      <c r="P2421" s="3">
        <v>84.156774315526505</v>
      </c>
      <c r="Q2421" s="3">
        <v>0.94297199798445142</v>
      </c>
      <c r="R2421" s="3">
        <v>1.0368238642523693</v>
      </c>
      <c r="S2421" s="3">
        <v>4.0266366073815334</v>
      </c>
      <c r="T2421" s="3">
        <v>1.2602972983722793</v>
      </c>
      <c r="U2421" s="4">
        <v>0.15747129124270615</v>
      </c>
    </row>
    <row r="2422" spans="1:21" x14ac:dyDescent="0.25">
      <c r="A2422">
        <v>6253</v>
      </c>
      <c r="B2422" t="s">
        <v>20</v>
      </c>
      <c r="C2422" s="1">
        <v>41929.03608445602</v>
      </c>
      <c r="D2422">
        <v>1055.2180000000001</v>
      </c>
      <c r="E2422">
        <v>537.66700000000003</v>
      </c>
      <c r="F2422">
        <v>2033.626</v>
      </c>
      <c r="G2422">
        <v>-0.37</v>
      </c>
      <c r="H2422" s="1">
        <v>41929.036084398147</v>
      </c>
      <c r="I2422">
        <v>1041.48</v>
      </c>
      <c r="J2422">
        <v>569.58399999999995</v>
      </c>
      <c r="K2422">
        <v>2037.94</v>
      </c>
      <c r="L2422" s="3">
        <v>0.90765273978294614</v>
      </c>
      <c r="M2422" s="3">
        <v>1.2962821793040036</v>
      </c>
      <c r="N2422" s="3">
        <v>3.8349095933200124</v>
      </c>
      <c r="O2422" s="3">
        <v>-21.619057237819504</v>
      </c>
      <c r="P2422" s="3">
        <v>87.309050099930943</v>
      </c>
      <c r="Q2422" s="3">
        <v>-1.3971031456817684</v>
      </c>
      <c r="R2422" s="3">
        <v>0.97504766574661517</v>
      </c>
      <c r="S2422" s="3">
        <v>3.8279247426971779</v>
      </c>
      <c r="T2422" s="3">
        <v>1.2590034674956314</v>
      </c>
      <c r="U2422" s="4">
        <v>0.15286906819860502</v>
      </c>
    </row>
    <row r="2423" spans="1:21" x14ac:dyDescent="0.25">
      <c r="A2423">
        <v>3798</v>
      </c>
      <c r="B2423" t="s">
        <v>20</v>
      </c>
      <c r="C2423" s="1">
        <v>41487.187465150462</v>
      </c>
      <c r="D2423">
        <v>994.25800000000004</v>
      </c>
      <c r="E2423">
        <v>584.91099999999994</v>
      </c>
      <c r="F2423">
        <v>2009.546</v>
      </c>
      <c r="G2423">
        <v>-0.9</v>
      </c>
      <c r="H2423" s="1">
        <v>41487.187465057868</v>
      </c>
      <c r="I2423">
        <v>998.346</v>
      </c>
      <c r="J2423">
        <v>563.096</v>
      </c>
      <c r="K2423">
        <v>2008.9380000000001</v>
      </c>
      <c r="L2423" s="3">
        <v>1.0750856792219312</v>
      </c>
      <c r="M2423" s="3">
        <v>1.6018113076540885</v>
      </c>
      <c r="N2423" s="3">
        <v>4.8315649951757607</v>
      </c>
      <c r="O2423" s="3">
        <v>-83.157072008132943</v>
      </c>
      <c r="P2423" s="3">
        <v>-71.534119870370489</v>
      </c>
      <c r="Q2423" s="3">
        <v>177.03564844715586</v>
      </c>
      <c r="R2423" s="3">
        <v>1.9926182564892088</v>
      </c>
      <c r="S2423" s="3">
        <v>4.6649893538101423</v>
      </c>
      <c r="T2423" s="3">
        <v>1.0864604208504716</v>
      </c>
      <c r="U2423" s="4">
        <v>0.15456839077432385</v>
      </c>
    </row>
    <row r="2424" spans="1:21" x14ac:dyDescent="0.25">
      <c r="A2424">
        <v>6335</v>
      </c>
      <c r="B2424" t="s">
        <v>20</v>
      </c>
      <c r="C2424" s="1">
        <v>41944.317820081022</v>
      </c>
      <c r="D2424">
        <v>1039.673</v>
      </c>
      <c r="E2424">
        <v>551.68799999999999</v>
      </c>
      <c r="F2424">
        <v>2045.5129999999999</v>
      </c>
      <c r="G2424">
        <v>-0.48</v>
      </c>
      <c r="H2424" s="1">
        <v>41944.317820011573</v>
      </c>
      <c r="I2424">
        <v>1018.35</v>
      </c>
      <c r="J2424">
        <v>605.37599999999998</v>
      </c>
      <c r="K2424">
        <v>2039.424</v>
      </c>
      <c r="L2424" s="3">
        <v>0.9204911590139484</v>
      </c>
      <c r="M2424" s="3">
        <v>1.3219842312038543</v>
      </c>
      <c r="N2424" s="3">
        <v>3.6189793974277835</v>
      </c>
      <c r="O2424" s="3">
        <v>-24.449505416351119</v>
      </c>
      <c r="P2424" s="3">
        <v>86.080794017809481</v>
      </c>
      <c r="Q2424" s="3">
        <v>-1.966063327437126</v>
      </c>
      <c r="R2424" s="3">
        <v>1.0194791000407122</v>
      </c>
      <c r="S2424" s="3">
        <v>3.6048783526806574</v>
      </c>
      <c r="T2424" s="3">
        <v>1.2793078630372747</v>
      </c>
      <c r="U2424" s="4">
        <v>0.15503895723880923</v>
      </c>
    </row>
    <row r="2425" spans="1:21" x14ac:dyDescent="0.25">
      <c r="A2425">
        <v>5126</v>
      </c>
      <c r="B2425" t="s">
        <v>20</v>
      </c>
      <c r="C2425" s="1">
        <v>41801.051671620371</v>
      </c>
      <c r="D2425">
        <v>1022.604</v>
      </c>
      <c r="E2425">
        <v>572.71900000000005</v>
      </c>
      <c r="F2425">
        <v>2022.348</v>
      </c>
      <c r="G2425">
        <v>-1.38</v>
      </c>
      <c r="H2425" s="1">
        <v>41801.051671574074</v>
      </c>
      <c r="I2425">
        <v>1007.011</v>
      </c>
      <c r="J2425">
        <v>551.20699999999999</v>
      </c>
      <c r="K2425">
        <v>2010.54</v>
      </c>
      <c r="L2425" s="3">
        <v>0.9117716534016278</v>
      </c>
      <c r="M2425" s="3">
        <v>1.4594575770929559</v>
      </c>
      <c r="N2425" s="3">
        <v>3.8396773233918351</v>
      </c>
      <c r="O2425" s="3">
        <v>33.685911794425976</v>
      </c>
      <c r="P2425" s="3">
        <v>-86.634811317722225</v>
      </c>
      <c r="Q2425" s="3">
        <v>178.67077475962301</v>
      </c>
      <c r="R2425" s="3">
        <v>1.1177282459777871</v>
      </c>
      <c r="S2425" s="3">
        <v>3.8291251503015928</v>
      </c>
      <c r="T2425" s="3">
        <v>1.322463017259679</v>
      </c>
      <c r="U2425" s="4">
        <v>0.15782173448908091</v>
      </c>
    </row>
    <row r="2426" spans="1:21" x14ac:dyDescent="0.25">
      <c r="A2426">
        <v>3425</v>
      </c>
      <c r="B2426" t="s">
        <v>20</v>
      </c>
      <c r="C2426" s="1">
        <v>41397.728881817129</v>
      </c>
      <c r="D2426">
        <v>1000.354</v>
      </c>
      <c r="E2426">
        <v>577.90099999999995</v>
      </c>
      <c r="F2426">
        <v>2040.0260000000001</v>
      </c>
      <c r="G2426">
        <v>-0.95</v>
      </c>
      <c r="H2426" s="1">
        <v>41397.728881747687</v>
      </c>
      <c r="I2426">
        <v>985.00599999999997</v>
      </c>
      <c r="J2426">
        <v>606.62199999999996</v>
      </c>
      <c r="K2426">
        <v>2038.105</v>
      </c>
      <c r="L2426" s="3">
        <v>1.1568809507272559</v>
      </c>
      <c r="M2426" s="3">
        <v>1.6746663931606374</v>
      </c>
      <c r="N2426" s="3">
        <v>4.3800857021248722</v>
      </c>
      <c r="O2426" s="3">
        <v>-80.565129399952554</v>
      </c>
      <c r="P2426" s="3">
        <v>-97.661668074792729</v>
      </c>
      <c r="Q2426" s="3">
        <v>24.363209594010129</v>
      </c>
      <c r="R2426" s="3">
        <v>2.0252533854202284</v>
      </c>
      <c r="S2426" s="3">
        <v>4.2144480590044395</v>
      </c>
      <c r="T2426" s="3">
        <v>1.1700273452313468</v>
      </c>
      <c r="U2426" s="4">
        <v>0.14165733184130488</v>
      </c>
    </row>
    <row r="2427" spans="1:21" x14ac:dyDescent="0.25">
      <c r="A2427">
        <v>4371</v>
      </c>
      <c r="B2427" t="s">
        <v>20</v>
      </c>
      <c r="C2427" s="1">
        <v>41630.889473553238</v>
      </c>
      <c r="D2427">
        <v>1006.754</v>
      </c>
      <c r="E2427">
        <v>578.20600000000002</v>
      </c>
      <c r="F2427">
        <v>2032.1020000000001</v>
      </c>
      <c r="G2427">
        <v>-0.95</v>
      </c>
      <c r="H2427" s="1">
        <v>41630.889473506948</v>
      </c>
      <c r="I2427">
        <v>1002.02</v>
      </c>
      <c r="J2427">
        <v>535.10900000000004</v>
      </c>
      <c r="K2427">
        <v>2006.162</v>
      </c>
      <c r="L2427" s="3">
        <v>0.89656960288381227</v>
      </c>
      <c r="M2427" s="3">
        <v>1.2808881375952823</v>
      </c>
      <c r="N2427" s="3">
        <v>3.9121379198878885</v>
      </c>
      <c r="O2427" s="3">
        <v>-21.739237835188348</v>
      </c>
      <c r="P2427" s="3">
        <v>88.921509475073464</v>
      </c>
      <c r="Q2427" s="3">
        <v>-2.1924047831938931</v>
      </c>
      <c r="R2427" s="3">
        <v>0.96727986685198175</v>
      </c>
      <c r="S2427" s="3">
        <v>3.9075383486064084</v>
      </c>
      <c r="T2427" s="3">
        <v>1.2339738776370268</v>
      </c>
      <c r="U2427" s="4">
        <v>0.16085720940488693</v>
      </c>
    </row>
    <row r="2428" spans="1:21" x14ac:dyDescent="0.25">
      <c r="A2428">
        <v>3406</v>
      </c>
      <c r="B2428" t="s">
        <v>20</v>
      </c>
      <c r="C2428" s="1">
        <v>41385.090855983799</v>
      </c>
      <c r="D2428">
        <v>1022.299</v>
      </c>
      <c r="E2428">
        <v>552.90700000000004</v>
      </c>
      <c r="F2428">
        <v>2067.4580000000001</v>
      </c>
      <c r="G2428">
        <v>-0.9</v>
      </c>
      <c r="H2428" s="1">
        <v>41385.090855983799</v>
      </c>
      <c r="I2428">
        <v>1009.946</v>
      </c>
      <c r="J2428">
        <v>570.03200000000004</v>
      </c>
      <c r="K2428">
        <v>2060.7750000000001</v>
      </c>
      <c r="L2428" s="3">
        <v>0.90787167906035304</v>
      </c>
      <c r="M2428" s="3">
        <v>1.4437315695574142</v>
      </c>
      <c r="N2428" s="3">
        <v>3.9832969814044539</v>
      </c>
      <c r="O2428" s="3">
        <v>-84.915560867861316</v>
      </c>
      <c r="P2428" s="3">
        <v>-76.821274934762755</v>
      </c>
      <c r="Q2428" s="3">
        <v>-178.88040868727185</v>
      </c>
      <c r="R2428" s="3">
        <v>1.7034859805413589</v>
      </c>
      <c r="S2428" s="3">
        <v>3.8682146921180447</v>
      </c>
      <c r="T2428" s="3">
        <v>0.90575634623519363</v>
      </c>
      <c r="U2428" s="4">
        <v>0.14406060019919242</v>
      </c>
    </row>
    <row r="2429" spans="1:21" x14ac:dyDescent="0.25">
      <c r="A2429">
        <v>4759</v>
      </c>
      <c r="B2429" t="s">
        <v>20</v>
      </c>
      <c r="C2429" s="1">
        <v>41697.965126840281</v>
      </c>
      <c r="D2429">
        <v>1053.3889999999999</v>
      </c>
      <c r="E2429">
        <v>544.06799999999998</v>
      </c>
      <c r="F2429">
        <v>2036.674</v>
      </c>
      <c r="G2429">
        <v>-1.3</v>
      </c>
      <c r="H2429" s="1">
        <v>41697.965126782408</v>
      </c>
      <c r="I2429">
        <v>1029.729</v>
      </c>
      <c r="J2429">
        <v>540.29899999999998</v>
      </c>
      <c r="K2429">
        <v>2053.9459999999999</v>
      </c>
      <c r="L2429" s="3">
        <v>0.88462371272144125</v>
      </c>
      <c r="M2429" s="3">
        <v>1.3369474314252661</v>
      </c>
      <c r="N2429" s="3">
        <v>3.974757822588447</v>
      </c>
      <c r="O2429" s="3">
        <v>-24.392787180753864</v>
      </c>
      <c r="P2429" s="3">
        <v>86.102796254438729</v>
      </c>
      <c r="Q2429" s="3">
        <v>-1.0094021269455822</v>
      </c>
      <c r="R2429" s="3">
        <v>0.99087299093957881</v>
      </c>
      <c r="S2429" s="3">
        <v>3.9629857335486349</v>
      </c>
      <c r="T2429" s="3">
        <v>1.2911049639496923</v>
      </c>
      <c r="U2429" s="4">
        <v>0.15400739389412796</v>
      </c>
    </row>
    <row r="2430" spans="1:21" x14ac:dyDescent="0.25">
      <c r="A2430">
        <v>2804</v>
      </c>
      <c r="B2430" t="s">
        <v>20</v>
      </c>
      <c r="C2430" s="1">
        <v>41229.598582256942</v>
      </c>
      <c r="D2430">
        <v>984.50400000000002</v>
      </c>
      <c r="E2430">
        <v>586.74</v>
      </c>
      <c r="F2430">
        <v>2029.3579999999999</v>
      </c>
      <c r="G2430">
        <v>-1.17</v>
      </c>
      <c r="H2430" s="1">
        <v>41229.598582256942</v>
      </c>
      <c r="I2430">
        <v>981.28800000000001</v>
      </c>
      <c r="J2430">
        <v>572.67499999999995</v>
      </c>
      <c r="K2430">
        <v>2016.635</v>
      </c>
      <c r="L2430" s="3">
        <v>1.1197600195677753</v>
      </c>
      <c r="M2430" s="3">
        <v>1.4526491746640908</v>
      </c>
      <c r="N2430" s="3">
        <v>4.5506280829190713</v>
      </c>
      <c r="O2430" s="3">
        <v>-85.439883308756649</v>
      </c>
      <c r="P2430" s="3">
        <v>-77.76986691226233</v>
      </c>
      <c r="Q2430" s="3">
        <v>-178.30474185348945</v>
      </c>
      <c r="R2430" s="3">
        <v>1.7789617224174208</v>
      </c>
      <c r="S2430" s="3">
        <v>4.4172622035158611</v>
      </c>
      <c r="T2430" s="3">
        <v>1.1162153778311676</v>
      </c>
      <c r="U2430" s="4">
        <v>0.13798967370672482</v>
      </c>
    </row>
    <row r="2431" spans="1:21" x14ac:dyDescent="0.25">
      <c r="A2431">
        <v>4240</v>
      </c>
      <c r="B2431" t="s">
        <v>20</v>
      </c>
      <c r="C2431" s="1">
        <v>41595.219604398146</v>
      </c>
      <c r="D2431">
        <v>982.37</v>
      </c>
      <c r="E2431">
        <v>563.27</v>
      </c>
      <c r="F2431">
        <v>2077.5169999999998</v>
      </c>
      <c r="G2431">
        <v>-0.91</v>
      </c>
      <c r="H2431" s="1">
        <v>41595.219604375001</v>
      </c>
      <c r="I2431">
        <v>968.45600000000002</v>
      </c>
      <c r="J2431">
        <v>598.81100000000004</v>
      </c>
      <c r="K2431">
        <v>2079.0259999999998</v>
      </c>
      <c r="L2431" s="3">
        <v>0.99825362856276656</v>
      </c>
      <c r="M2431" s="3">
        <v>1.328478091246176</v>
      </c>
      <c r="N2431" s="3">
        <v>3.6182888333802112</v>
      </c>
      <c r="O2431" s="3">
        <v>-28.371079513324187</v>
      </c>
      <c r="P2431" s="3">
        <v>84.601836584987865</v>
      </c>
      <c r="Q2431" s="3">
        <v>1.2925228087510821</v>
      </c>
      <c r="R2431" s="3">
        <v>1.0813873493979145</v>
      </c>
      <c r="S2431" s="3">
        <v>3.6049736591794499</v>
      </c>
      <c r="T2431" s="3">
        <v>1.2847767178773211</v>
      </c>
      <c r="U2431" s="4">
        <v>0.16422204667558163</v>
      </c>
    </row>
    <row r="2432" spans="1:21" x14ac:dyDescent="0.25">
      <c r="A2432">
        <v>6250</v>
      </c>
      <c r="B2432" t="s">
        <v>20</v>
      </c>
      <c r="C2432" s="1">
        <v>41929.002388298613</v>
      </c>
      <c r="D2432">
        <v>1051.2550000000001</v>
      </c>
      <c r="E2432">
        <v>549.55399999999997</v>
      </c>
      <c r="F2432">
        <v>2034.2349999999999</v>
      </c>
      <c r="G2432">
        <v>-0.38</v>
      </c>
      <c r="H2432" s="1">
        <v>41929.002388298613</v>
      </c>
      <c r="I2432">
        <v>1026.7139999999999</v>
      </c>
      <c r="J2432">
        <v>587.351</v>
      </c>
      <c r="K2432">
        <v>2032.845</v>
      </c>
      <c r="L2432" s="3">
        <v>0.88707769807694425</v>
      </c>
      <c r="M2432" s="3">
        <v>1.3563583797369969</v>
      </c>
      <c r="N2432" s="3">
        <v>3.4742132449822369</v>
      </c>
      <c r="O2432" s="3">
        <v>28.68151983062792</v>
      </c>
      <c r="P2432" s="3">
        <v>88.341210293117413</v>
      </c>
      <c r="Q2432" s="3">
        <v>176.66206110824581</v>
      </c>
      <c r="R2432" s="3">
        <v>1.0233401398136266</v>
      </c>
      <c r="S2432" s="3">
        <v>3.4696761006599672</v>
      </c>
      <c r="T2432" s="3">
        <v>1.2627830888609424</v>
      </c>
      <c r="U2432" s="4">
        <v>0.15631093951509872</v>
      </c>
    </row>
    <row r="2433" spans="1:21" x14ac:dyDescent="0.25">
      <c r="A2433">
        <v>6252</v>
      </c>
      <c r="B2433" t="s">
        <v>20</v>
      </c>
      <c r="C2433" s="1">
        <v>41929.034206990742</v>
      </c>
      <c r="D2433">
        <v>1068.019</v>
      </c>
      <c r="E2433">
        <v>529.13300000000004</v>
      </c>
      <c r="F2433">
        <v>2025.396</v>
      </c>
      <c r="G2433">
        <v>-1.0900000000000001</v>
      </c>
      <c r="H2433" s="1">
        <v>41929.034206921293</v>
      </c>
      <c r="I2433">
        <v>1040.9929999999999</v>
      </c>
      <c r="J2433">
        <v>527.21900000000005</v>
      </c>
      <c r="K2433">
        <v>2055.7979999999998</v>
      </c>
      <c r="L2433" s="3">
        <v>0.94893875265661709</v>
      </c>
      <c r="M2433" s="3">
        <v>1.4457016116685337</v>
      </c>
      <c r="N2433" s="3">
        <v>4.3384508719425412</v>
      </c>
      <c r="O2433" s="3">
        <v>-25.870783075667692</v>
      </c>
      <c r="P2433" s="3">
        <v>86.377049605544315</v>
      </c>
      <c r="Q2433" s="3">
        <v>-1.2756285589202121</v>
      </c>
      <c r="R2433" s="3">
        <v>1.0801013795196468</v>
      </c>
      <c r="S2433" s="3">
        <v>4.3260443654414757</v>
      </c>
      <c r="T2433" s="3">
        <v>1.3844395502719635</v>
      </c>
      <c r="U2433" s="4">
        <v>0.1767605154955941</v>
      </c>
    </row>
    <row r="2434" spans="1:21" x14ac:dyDescent="0.25">
      <c r="A2434">
        <v>6661</v>
      </c>
      <c r="B2434" t="s">
        <v>20</v>
      </c>
      <c r="C2434" s="1">
        <v>42263.418619525466</v>
      </c>
      <c r="D2434">
        <v>1057.3510000000001</v>
      </c>
      <c r="E2434">
        <v>543.45799999999997</v>
      </c>
      <c r="F2434">
        <v>2033.0160000000001</v>
      </c>
      <c r="G2434">
        <v>-0.62</v>
      </c>
      <c r="H2434" s="1">
        <v>42263.418619386575</v>
      </c>
      <c r="I2434">
        <v>1029.7550000000001</v>
      </c>
      <c r="J2434">
        <v>605.00300000000004</v>
      </c>
      <c r="K2434">
        <v>2044.91</v>
      </c>
      <c r="L2434" s="3">
        <v>1.1864733526587226</v>
      </c>
      <c r="M2434" s="3">
        <v>1.6882161425615405</v>
      </c>
      <c r="N2434" s="3">
        <v>6.6745522508963822</v>
      </c>
      <c r="O2434" s="3">
        <v>-86.558259307630195</v>
      </c>
      <c r="P2434" s="3">
        <v>-17.126590655392871</v>
      </c>
      <c r="Q2434" s="3">
        <v>124.19147420903293</v>
      </c>
      <c r="R2434" s="3">
        <v>2.5276967337408678</v>
      </c>
      <c r="S2434" s="3">
        <v>6.3711758295473828</v>
      </c>
      <c r="T2434" s="3">
        <v>1.2446995393795532</v>
      </c>
      <c r="U2434" s="4">
        <v>0.16555264531631614</v>
      </c>
    </row>
    <row r="2435" spans="1:21" x14ac:dyDescent="0.25">
      <c r="A2435">
        <v>5424</v>
      </c>
      <c r="B2435" t="s">
        <v>20</v>
      </c>
      <c r="C2435" s="1">
        <v>41844.089768900463</v>
      </c>
      <c r="D2435">
        <v>1074.7249999999999</v>
      </c>
      <c r="E2435">
        <v>509.01600000000002</v>
      </c>
      <c r="F2435">
        <v>2033.0160000000001</v>
      </c>
      <c r="G2435">
        <v>-0.85</v>
      </c>
      <c r="H2435" s="1">
        <v>41844.089768773149</v>
      </c>
      <c r="I2435">
        <v>1043.808</v>
      </c>
      <c r="J2435">
        <v>567.20600000000002</v>
      </c>
      <c r="K2435">
        <v>2040.1610000000001</v>
      </c>
      <c r="L2435" s="3">
        <v>0.96047334462417999</v>
      </c>
      <c r="M2435" s="3">
        <v>1.7841447434793922</v>
      </c>
      <c r="N2435" s="3">
        <v>4.4782577104547494</v>
      </c>
      <c r="O2435" s="3">
        <v>-24.178078603029363</v>
      </c>
      <c r="P2435" s="3">
        <v>87.343654060299727</v>
      </c>
      <c r="Q2435" s="3">
        <v>-3.0711292323549251</v>
      </c>
      <c r="R2435" s="3">
        <v>1.1784980436402748</v>
      </c>
      <c r="S2435" s="3">
        <v>4.4624666870898864</v>
      </c>
      <c r="T2435" s="3">
        <v>1.6769562539748222</v>
      </c>
      <c r="U2435" s="4">
        <v>0.20614714623452429</v>
      </c>
    </row>
    <row r="2436" spans="1:21" x14ac:dyDescent="0.25">
      <c r="A2436">
        <v>4266</v>
      </c>
      <c r="B2436" t="s">
        <v>20</v>
      </c>
      <c r="C2436" s="1">
        <v>41606.206659976851</v>
      </c>
      <c r="D2436">
        <v>1058.57</v>
      </c>
      <c r="E2436">
        <v>546.81100000000004</v>
      </c>
      <c r="F2436">
        <v>2023.2619999999999</v>
      </c>
      <c r="G2436">
        <v>-0.73</v>
      </c>
      <c r="H2436" s="1">
        <v>41606.206659953707</v>
      </c>
      <c r="I2436">
        <v>1037.924</v>
      </c>
      <c r="J2436">
        <v>550.56100000000004</v>
      </c>
      <c r="K2436">
        <v>2037.2449999999999</v>
      </c>
      <c r="L2436" s="3">
        <v>0.91951498440011181</v>
      </c>
      <c r="M2436" s="3">
        <v>1.3298232553905291</v>
      </c>
      <c r="N2436" s="3">
        <v>4.0111335650662623</v>
      </c>
      <c r="O2436" s="3">
        <v>-19.168530699139087</v>
      </c>
      <c r="P2436" s="3">
        <v>88.068209430746592</v>
      </c>
      <c r="Q2436" s="3">
        <v>-3.2482059199528872</v>
      </c>
      <c r="R2436" s="3">
        <v>0.99552562362555364</v>
      </c>
      <c r="S2436" s="3">
        <v>3.9998978396729399</v>
      </c>
      <c r="T2436" s="3">
        <v>1.2913672026918448</v>
      </c>
      <c r="U2436" s="4">
        <v>0.14770711833150896</v>
      </c>
    </row>
    <row r="2437" spans="1:21" x14ac:dyDescent="0.25">
      <c r="A2437">
        <v>4763</v>
      </c>
      <c r="B2437" t="s">
        <v>20</v>
      </c>
      <c r="C2437" s="1">
        <v>41698.135059050925</v>
      </c>
      <c r="D2437">
        <v>1032.0530000000001</v>
      </c>
      <c r="E2437">
        <v>559.00300000000004</v>
      </c>
      <c r="F2437">
        <v>2056.4859999999999</v>
      </c>
      <c r="G2437">
        <v>-1.35</v>
      </c>
      <c r="H2437" s="1">
        <v>41698.135058935186</v>
      </c>
      <c r="I2437">
        <v>1004.409</v>
      </c>
      <c r="J2437">
        <v>566.83500000000004</v>
      </c>
      <c r="K2437">
        <v>2108.7049999999999</v>
      </c>
      <c r="L2437" s="3">
        <v>0.91499970402796382</v>
      </c>
      <c r="M2437" s="3">
        <v>1.1262227442387114</v>
      </c>
      <c r="N2437" s="3">
        <v>3.6235232927503214</v>
      </c>
      <c r="O2437" s="3">
        <v>2.9073937385270652</v>
      </c>
      <c r="P2437" s="3">
        <v>88.495319724264462</v>
      </c>
      <c r="Q2437" s="3">
        <v>-4.0251329131568045</v>
      </c>
      <c r="R2437" s="3">
        <v>0.94403618327976346</v>
      </c>
      <c r="S2437" s="3">
        <v>3.6136777440642618</v>
      </c>
      <c r="T2437" s="3">
        <v>1.1254075767437826</v>
      </c>
      <c r="U2437" s="4">
        <v>0.1229190976801231</v>
      </c>
    </row>
    <row r="2438" spans="1:21" x14ac:dyDescent="0.25">
      <c r="A2438">
        <v>6411</v>
      </c>
      <c r="B2438" t="s">
        <v>20</v>
      </c>
      <c r="C2438" s="1">
        <v>41988.90957556713</v>
      </c>
      <c r="D2438">
        <v>1048.2070000000001</v>
      </c>
      <c r="E2438">
        <v>548.94500000000005</v>
      </c>
      <c r="F2438">
        <v>2050.39</v>
      </c>
      <c r="G2438">
        <v>-1.17</v>
      </c>
      <c r="H2438" s="1">
        <v>41988.909575474536</v>
      </c>
      <c r="I2438">
        <v>1019.487</v>
      </c>
      <c r="J2438">
        <v>516.72900000000004</v>
      </c>
      <c r="K2438">
        <v>2079.6559999999999</v>
      </c>
      <c r="L2438" s="3">
        <v>0.9155463306165641</v>
      </c>
      <c r="M2438" s="3">
        <v>1.2640636428908842</v>
      </c>
      <c r="N2438" s="3">
        <v>4.3834010100390017</v>
      </c>
      <c r="O2438" s="3">
        <v>32.357557105826665</v>
      </c>
      <c r="P2438" s="3">
        <v>-87.801087841766105</v>
      </c>
      <c r="Q2438" s="3">
        <v>177.92985339860707</v>
      </c>
      <c r="R2438" s="3">
        <v>1.0480479117370578</v>
      </c>
      <c r="S2438" s="3">
        <v>4.3740630019292439</v>
      </c>
      <c r="T2438" s="3">
        <v>1.1740625034599361</v>
      </c>
      <c r="U2438" s="4">
        <v>0.16325491361140748</v>
      </c>
    </row>
    <row r="2439" spans="1:21" x14ac:dyDescent="0.25">
      <c r="A2439">
        <v>4111</v>
      </c>
      <c r="B2439" t="s">
        <v>20</v>
      </c>
      <c r="C2439" s="1">
        <v>41564.182993958333</v>
      </c>
      <c r="D2439">
        <v>1057.6559999999999</v>
      </c>
      <c r="E2439">
        <v>548.33500000000004</v>
      </c>
      <c r="F2439">
        <v>2029.0540000000001</v>
      </c>
      <c r="G2439">
        <v>-0.89</v>
      </c>
      <c r="H2439" s="1">
        <v>41564.182993912036</v>
      </c>
      <c r="I2439">
        <v>1032.905</v>
      </c>
      <c r="J2439">
        <v>575.4</v>
      </c>
      <c r="K2439">
        <v>2048.0010000000002</v>
      </c>
      <c r="L2439" s="3">
        <v>0.90400013248586031</v>
      </c>
      <c r="M2439" s="3">
        <v>1.4254835867565567</v>
      </c>
      <c r="N2439" s="3">
        <v>3.5146396100579462</v>
      </c>
      <c r="O2439" s="3">
        <v>-25.333326501779645</v>
      </c>
      <c r="P2439" s="3">
        <v>88.888369933592458</v>
      </c>
      <c r="Q2439" s="3">
        <v>-4.8211456729952884</v>
      </c>
      <c r="R2439" s="3">
        <v>1.0650882608308621</v>
      </c>
      <c r="S2439" s="3">
        <v>3.4990932978371347</v>
      </c>
      <c r="T2439" s="3">
        <v>1.3446407636279218</v>
      </c>
      <c r="U2439" s="4">
        <v>0.16422996651214156</v>
      </c>
    </row>
    <row r="2440" spans="1:21" x14ac:dyDescent="0.25">
      <c r="A2440">
        <v>4114</v>
      </c>
      <c r="B2440" t="s">
        <v>20</v>
      </c>
      <c r="C2440" s="1">
        <v>41564.192335173611</v>
      </c>
      <c r="D2440">
        <v>1063.1420000000001</v>
      </c>
      <c r="E2440">
        <v>541.93399999999997</v>
      </c>
      <c r="F2440">
        <v>2029.663</v>
      </c>
      <c r="G2440">
        <v>-1.07</v>
      </c>
      <c r="H2440" s="1">
        <v>41564.19233510417</v>
      </c>
      <c r="I2440">
        <v>1038.492</v>
      </c>
      <c r="J2440">
        <v>565.00199999999995</v>
      </c>
      <c r="K2440">
        <v>2052.0529999999999</v>
      </c>
      <c r="L2440" s="3">
        <v>1.0467427649381582</v>
      </c>
      <c r="M2440" s="3">
        <v>1.5199179415095632</v>
      </c>
      <c r="N2440" s="3">
        <v>3.986115283024716</v>
      </c>
      <c r="O2440" s="3">
        <v>22.703054702657681</v>
      </c>
      <c r="P2440" s="3">
        <v>87.740312462393774</v>
      </c>
      <c r="Q2440" s="3">
        <v>-179.3953397363521</v>
      </c>
      <c r="R2440" s="3">
        <v>1.1275317735528461</v>
      </c>
      <c r="S2440" s="3">
        <v>3.9821536703461788</v>
      </c>
      <c r="T2440" s="3">
        <v>1.4620686487064631</v>
      </c>
      <c r="U2440" s="4">
        <v>0.16709176065908807</v>
      </c>
    </row>
    <row r="2441" spans="1:21" x14ac:dyDescent="0.25">
      <c r="A2441">
        <v>4139</v>
      </c>
      <c r="B2441" t="s">
        <v>20</v>
      </c>
      <c r="C2441" s="1">
        <v>41569.613841365739</v>
      </c>
      <c r="D2441">
        <v>1040.8920000000001</v>
      </c>
      <c r="E2441">
        <v>550.16399999999999</v>
      </c>
      <c r="F2441">
        <v>2062.5819999999999</v>
      </c>
      <c r="G2441">
        <v>-1.37</v>
      </c>
      <c r="H2441" s="1">
        <v>41569.613841296297</v>
      </c>
      <c r="I2441">
        <v>1011.941</v>
      </c>
      <c r="J2441">
        <v>557.66800000000001</v>
      </c>
      <c r="K2441">
        <v>2092.1709999999998</v>
      </c>
      <c r="L2441" s="3">
        <v>0.82412196235176682</v>
      </c>
      <c r="M2441" s="3">
        <v>1.0473842677072691</v>
      </c>
      <c r="N2441" s="3">
        <v>3.3342078165016602</v>
      </c>
      <c r="O2441" s="3">
        <v>25.129901792409601</v>
      </c>
      <c r="P2441" s="3">
        <v>87.723852913993269</v>
      </c>
      <c r="Q2441" s="3">
        <v>175.26479124486423</v>
      </c>
      <c r="R2441" s="3">
        <v>0.88931049193308809</v>
      </c>
      <c r="S2441" s="3">
        <v>3.3248482799184558</v>
      </c>
      <c r="T2441" s="3">
        <v>1.0156032977042742</v>
      </c>
      <c r="U2441" s="4">
        <v>0.13185619681923472</v>
      </c>
    </row>
    <row r="2442" spans="1:21" x14ac:dyDescent="0.25">
      <c r="A2442">
        <v>3379</v>
      </c>
      <c r="B2442" t="s">
        <v>20</v>
      </c>
      <c r="C2442" s="1">
        <v>41376.108411921297</v>
      </c>
      <c r="D2442">
        <v>1016.813</v>
      </c>
      <c r="E2442">
        <v>548.64</v>
      </c>
      <c r="F2442">
        <v>2085.1370000000002</v>
      </c>
      <c r="G2442">
        <v>0.56999999999999995</v>
      </c>
      <c r="H2442" s="1">
        <v>41376.108411921297</v>
      </c>
      <c r="I2442">
        <v>1004.213</v>
      </c>
      <c r="J2442">
        <v>551.51</v>
      </c>
      <c r="K2442">
        <v>2071.0169999999998</v>
      </c>
      <c r="L2442" s="3">
        <v>1.2521563573326735</v>
      </c>
      <c r="M2442" s="3">
        <v>1.9351689683748627</v>
      </c>
      <c r="N2442" s="3">
        <v>4.5865023524732571</v>
      </c>
      <c r="O2442" s="3">
        <v>-79.151274551605013</v>
      </c>
      <c r="P2442" s="3">
        <v>-90.586821451246777</v>
      </c>
      <c r="Q2442" s="3">
        <v>13.326839802176472</v>
      </c>
      <c r="R2442" s="3">
        <v>2.1113729208223049</v>
      </c>
      <c r="S2442" s="3">
        <v>4.4838302978511138</v>
      </c>
      <c r="T2442" s="3">
        <v>1.2821353076283231</v>
      </c>
      <c r="U2442" s="4">
        <v>0.18647192349474348</v>
      </c>
    </row>
    <row r="2443" spans="1:21" x14ac:dyDescent="0.25">
      <c r="A2443">
        <v>5440</v>
      </c>
      <c r="B2443" t="s">
        <v>20</v>
      </c>
      <c r="C2443" s="1">
        <v>41847.456903923608</v>
      </c>
      <c r="D2443">
        <v>1057.046</v>
      </c>
      <c r="E2443">
        <v>544.06799999999998</v>
      </c>
      <c r="F2443">
        <v>2047.951</v>
      </c>
      <c r="G2443">
        <v>-1.67</v>
      </c>
      <c r="H2443" s="1">
        <v>41847.456903831022</v>
      </c>
      <c r="I2443">
        <v>1042.712</v>
      </c>
      <c r="J2443">
        <v>553.24300000000005</v>
      </c>
      <c r="K2443">
        <v>2064.9670000000001</v>
      </c>
      <c r="L2443" s="3">
        <v>0.93086914367749751</v>
      </c>
      <c r="M2443" s="3">
        <v>1.2856480707305151</v>
      </c>
      <c r="N2443" s="3">
        <v>3.8753069195249288</v>
      </c>
      <c r="O2443" s="3">
        <v>-17.203461000156135</v>
      </c>
      <c r="P2443" s="3">
        <v>87.861398992299939</v>
      </c>
      <c r="Q2443" s="3">
        <v>-2.9434658634418662</v>
      </c>
      <c r="R2443" s="3">
        <v>0.98870302405885013</v>
      </c>
      <c r="S2443" s="3">
        <v>3.8653021441930377</v>
      </c>
      <c r="T2443" s="3">
        <v>1.258477568644139</v>
      </c>
      <c r="U2443" s="4">
        <v>0.14767707946345643</v>
      </c>
    </row>
    <row r="2444" spans="1:21" x14ac:dyDescent="0.25">
      <c r="A2444">
        <v>4364</v>
      </c>
      <c r="B2444" t="s">
        <v>20</v>
      </c>
      <c r="C2444" s="1">
        <v>41630.46054763889</v>
      </c>
      <c r="D2444">
        <v>1028.395</v>
      </c>
      <c r="E2444">
        <v>568.14700000000005</v>
      </c>
      <c r="F2444">
        <v>2058.3139999999999</v>
      </c>
      <c r="G2444">
        <v>-0.78</v>
      </c>
      <c r="H2444" s="1">
        <v>41630.460547546296</v>
      </c>
      <c r="I2444">
        <v>1005.651</v>
      </c>
      <c r="J2444">
        <v>615.23900000000003</v>
      </c>
      <c r="K2444">
        <v>2056.3939999999998</v>
      </c>
      <c r="L2444" s="3">
        <v>0.97463997662942381</v>
      </c>
      <c r="M2444" s="3">
        <v>1.381367944804291</v>
      </c>
      <c r="N2444" s="3">
        <v>3.6001826700451631</v>
      </c>
      <c r="O2444" s="3">
        <v>36.176996389766408</v>
      </c>
      <c r="P2444" s="3">
        <v>-86.984289726173856</v>
      </c>
      <c r="Q2444" s="3">
        <v>177.93288094439293</v>
      </c>
      <c r="R2444" s="3">
        <v>1.1423280447414754</v>
      </c>
      <c r="S2444" s="3">
        <v>3.5888246738887801</v>
      </c>
      <c r="T2444" s="3">
        <v>1.2476569662312613</v>
      </c>
      <c r="U2444" s="4">
        <v>0.15418497150061694</v>
      </c>
    </row>
    <row r="2445" spans="1:21" x14ac:dyDescent="0.25">
      <c r="A2445">
        <v>5084</v>
      </c>
      <c r="B2445" t="s">
        <v>20</v>
      </c>
      <c r="C2445" s="1">
        <v>41792.914274502313</v>
      </c>
      <c r="D2445">
        <v>1086.6120000000001</v>
      </c>
      <c r="E2445">
        <v>464.82</v>
      </c>
      <c r="F2445">
        <v>2023.8720000000001</v>
      </c>
      <c r="G2445">
        <v>-1.17</v>
      </c>
      <c r="H2445" s="1">
        <v>41792.914274374998</v>
      </c>
      <c r="I2445">
        <v>1068.394</v>
      </c>
      <c r="J2445">
        <v>571.77499999999998</v>
      </c>
      <c r="K2445">
        <v>1995.0530000000001</v>
      </c>
      <c r="L2445" s="3">
        <v>0.87874582508293797</v>
      </c>
      <c r="M2445" s="3">
        <v>1.6740268273853265</v>
      </c>
      <c r="N2445" s="3">
        <v>4.8287793842651006</v>
      </c>
      <c r="O2445" s="3">
        <v>-22.67226836234277</v>
      </c>
      <c r="P2445" s="3">
        <v>87.474860328576298</v>
      </c>
      <c r="Q2445" s="3">
        <v>-3.949168354598489</v>
      </c>
      <c r="R2445" s="3">
        <v>1.1070164879499771</v>
      </c>
      <c r="S2445" s="3">
        <v>4.8069882099448478</v>
      </c>
      <c r="T2445" s="3">
        <v>1.5836598712246541</v>
      </c>
      <c r="U2445" s="4">
        <v>0.1875944850491042</v>
      </c>
    </row>
    <row r="2446" spans="1:21" x14ac:dyDescent="0.25">
      <c r="A2446">
        <v>4259</v>
      </c>
      <c r="B2446" t="s">
        <v>20</v>
      </c>
      <c r="C2446" s="1">
        <v>41604.68274822917</v>
      </c>
      <c r="D2446">
        <v>934.21199999999999</v>
      </c>
      <c r="E2446">
        <v>593.14099999999996</v>
      </c>
      <c r="F2446">
        <v>2021.1289999999999</v>
      </c>
      <c r="G2446">
        <v>-1.2</v>
      </c>
      <c r="H2446" s="1">
        <v>41604.682748159721</v>
      </c>
      <c r="I2446">
        <v>934.78200000000004</v>
      </c>
      <c r="J2446">
        <v>675.43600000000004</v>
      </c>
      <c r="K2446">
        <v>2007.44</v>
      </c>
      <c r="L2446" s="3">
        <v>0.8975719198980916</v>
      </c>
      <c r="M2446" s="3">
        <v>1.4426742925644851</v>
      </c>
      <c r="N2446" s="3">
        <v>3.2862247703572955</v>
      </c>
      <c r="O2446" s="3">
        <v>-28.226357153520659</v>
      </c>
      <c r="P2446" s="3">
        <v>85.570382414083994</v>
      </c>
      <c r="Q2446" s="3">
        <v>-0.52951435623834298</v>
      </c>
      <c r="R2446" s="3">
        <v>1.049734862949208</v>
      </c>
      <c r="S2446" s="3">
        <v>3.2751593966825112</v>
      </c>
      <c r="T2446" s="3">
        <v>1.3550063484674411</v>
      </c>
      <c r="U2446" s="4">
        <v>0.18072620933197031</v>
      </c>
    </row>
    <row r="2447" spans="1:21" x14ac:dyDescent="0.25">
      <c r="A2447">
        <v>4279</v>
      </c>
      <c r="B2447" t="s">
        <v>20</v>
      </c>
      <c r="C2447" s="1">
        <v>41607.13685855324</v>
      </c>
      <c r="D2447">
        <v>969.26400000000001</v>
      </c>
      <c r="E2447">
        <v>584.91099999999994</v>
      </c>
      <c r="F2447">
        <v>1991.5630000000001</v>
      </c>
      <c r="G2447">
        <v>-1.25</v>
      </c>
      <c r="H2447" s="1">
        <v>41607.136858414349</v>
      </c>
      <c r="I2447">
        <v>935.91099999999994</v>
      </c>
      <c r="J2447">
        <v>683.60500000000002</v>
      </c>
      <c r="K2447">
        <v>2009.222</v>
      </c>
      <c r="L2447" s="3">
        <v>0.8602125658143106</v>
      </c>
      <c r="M2447" s="3">
        <v>1.2645649530818848</v>
      </c>
      <c r="N2447" s="3">
        <v>3.0550829971533515</v>
      </c>
      <c r="O2447" s="3">
        <v>26.189826778919254</v>
      </c>
      <c r="P2447" s="3">
        <v>84.297660487525448</v>
      </c>
      <c r="Q2447" s="3">
        <v>175.66588784409149</v>
      </c>
      <c r="R2447" s="3">
        <v>0.95706717669361296</v>
      </c>
      <c r="S2447" s="3">
        <v>3.0413962555020362</v>
      </c>
      <c r="T2447" s="3">
        <v>1.2191267182222418</v>
      </c>
      <c r="U2447" s="4">
        <v>0.1921341705166191</v>
      </c>
    </row>
    <row r="2448" spans="1:21" x14ac:dyDescent="0.25">
      <c r="A2448">
        <v>2805</v>
      </c>
      <c r="B2448" t="s">
        <v>20</v>
      </c>
      <c r="C2448" s="1">
        <v>41229.598625625003</v>
      </c>
      <c r="D2448">
        <v>947.31799999999998</v>
      </c>
      <c r="E2448">
        <v>611.73400000000004</v>
      </c>
      <c r="F2448">
        <v>2025.701</v>
      </c>
      <c r="G2448">
        <v>-1.35</v>
      </c>
      <c r="H2448" s="1">
        <v>41229.598625567131</v>
      </c>
      <c r="I2448">
        <v>963.00599999999997</v>
      </c>
      <c r="J2448">
        <v>616.96600000000001</v>
      </c>
      <c r="K2448">
        <v>2020.56</v>
      </c>
      <c r="L2448" s="3">
        <v>1.3302035117608622</v>
      </c>
      <c r="M2448" s="3">
        <v>2.3075510678778426</v>
      </c>
      <c r="N2448" s="3">
        <v>5.3326884280650537</v>
      </c>
      <c r="O2448" s="3">
        <v>-69.841052622453276</v>
      </c>
      <c r="P2448" s="3">
        <v>92.951512652259225</v>
      </c>
      <c r="Q2448" s="3">
        <v>-160.30527522962976</v>
      </c>
      <c r="R2448" s="3">
        <v>2.8778068235740193</v>
      </c>
      <c r="S2448" s="3">
        <v>4.9991230221456817</v>
      </c>
      <c r="T2448" s="3">
        <v>1.477043131769733</v>
      </c>
      <c r="U2448" s="4">
        <v>0.31399232602282101</v>
      </c>
    </row>
    <row r="2449" spans="1:21" x14ac:dyDescent="0.25">
      <c r="A2449">
        <v>6182</v>
      </c>
      <c r="B2449" t="s">
        <v>20</v>
      </c>
      <c r="C2449" s="1">
        <v>41915.405259085652</v>
      </c>
      <c r="D2449">
        <v>944.88</v>
      </c>
      <c r="E2449">
        <v>609.6</v>
      </c>
      <c r="F2449">
        <v>1981.2</v>
      </c>
      <c r="G2449">
        <v>-1.1399999999999999</v>
      </c>
      <c r="H2449" s="1">
        <v>41915.405258969906</v>
      </c>
      <c r="I2449">
        <v>927.15499999999997</v>
      </c>
      <c r="J2449">
        <v>677.08699999999999</v>
      </c>
      <c r="K2449">
        <v>1977.915</v>
      </c>
      <c r="L2449" s="3">
        <v>0.91522226200395962</v>
      </c>
      <c r="M2449" s="3">
        <v>1.4056062857966365</v>
      </c>
      <c r="N2449" s="3">
        <v>3.4609992270810346</v>
      </c>
      <c r="O2449" s="3">
        <v>29.980989508433957</v>
      </c>
      <c r="P2449" s="3">
        <v>86.109822863923412</v>
      </c>
      <c r="Q2449" s="3">
        <v>177.54209672229499</v>
      </c>
      <c r="R2449" s="3">
        <v>1.0546977747158053</v>
      </c>
      <c r="S2449" s="3">
        <v>3.4548800791618532</v>
      </c>
      <c r="T2449" s="3">
        <v>1.3124482700425233</v>
      </c>
      <c r="U2449" s="4">
        <v>0.20067736757835611</v>
      </c>
    </row>
    <row r="2450" spans="1:21" x14ac:dyDescent="0.25">
      <c r="A2450">
        <v>6799</v>
      </c>
      <c r="B2450" t="s">
        <v>20</v>
      </c>
      <c r="C2450" s="1">
        <v>42853.86471303241</v>
      </c>
      <c r="D2450">
        <v>974.75</v>
      </c>
      <c r="E2450">
        <v>603.19899999999996</v>
      </c>
      <c r="F2450">
        <v>2002.231</v>
      </c>
      <c r="G2450">
        <v>-1.36</v>
      </c>
      <c r="H2450" s="1">
        <v>42853.864712870367</v>
      </c>
      <c r="I2450">
        <v>1002.218</v>
      </c>
      <c r="J2450">
        <v>692.33199999999999</v>
      </c>
      <c r="K2450">
        <v>1994.4380000000001</v>
      </c>
      <c r="L2450" s="3">
        <v>1.2971726286882612</v>
      </c>
      <c r="M2450" s="3">
        <v>2.0317350093106197</v>
      </c>
      <c r="N2450" s="3">
        <v>7.3099671600208405</v>
      </c>
      <c r="O2450" s="3">
        <v>-71.014954029554545</v>
      </c>
      <c r="P2450" s="3">
        <v>-93.298415541677301</v>
      </c>
      <c r="Q2450" s="3">
        <v>27.782229274567147</v>
      </c>
      <c r="R2450" s="3">
        <v>3.5259424646926618</v>
      </c>
      <c r="S2450" s="3">
        <v>6.6873371489288047</v>
      </c>
      <c r="T2450" s="3">
        <v>1.3846237981756531</v>
      </c>
      <c r="U2450" s="4">
        <v>0.18031592678856143</v>
      </c>
    </row>
    <row r="2451" spans="1:21" x14ac:dyDescent="0.25">
      <c r="A2451">
        <v>3421</v>
      </c>
      <c r="B2451" t="s">
        <v>20</v>
      </c>
      <c r="C2451" s="1">
        <v>41396.06693050926</v>
      </c>
      <c r="D2451">
        <v>890.01599999999996</v>
      </c>
      <c r="E2451">
        <v>583.99699999999996</v>
      </c>
      <c r="F2451">
        <v>2054.6570000000002</v>
      </c>
      <c r="G2451">
        <v>-1.08</v>
      </c>
      <c r="H2451" s="1">
        <v>41396.066930428242</v>
      </c>
      <c r="I2451">
        <v>946.02700000000004</v>
      </c>
      <c r="J2451">
        <v>573.21100000000001</v>
      </c>
      <c r="K2451">
        <v>2052.3560000000002</v>
      </c>
      <c r="L2451" s="3">
        <v>1.4222356132253571</v>
      </c>
      <c r="M2451" s="3">
        <v>2.249940267035452</v>
      </c>
      <c r="N2451" s="3">
        <v>6.3261789947344678</v>
      </c>
      <c r="O2451" s="3">
        <v>-80.813846652933165</v>
      </c>
      <c r="P2451" s="3">
        <v>-90.683995762107457</v>
      </c>
      <c r="Q2451" s="3">
        <v>17.943691514466231</v>
      </c>
      <c r="R2451" s="3">
        <v>2.8277861423721333</v>
      </c>
      <c r="S2451" s="3">
        <v>6.0696757922838742</v>
      </c>
      <c r="T2451" s="3">
        <v>1.4462656254099784</v>
      </c>
      <c r="U2451" s="4">
        <v>0.19613273070406156</v>
      </c>
    </row>
    <row r="2452" spans="1:21" x14ac:dyDescent="0.25">
      <c r="A2452">
        <v>5452</v>
      </c>
      <c r="B2452" t="s">
        <v>20</v>
      </c>
      <c r="C2452" s="1">
        <v>41847.911800717593</v>
      </c>
      <c r="D2452">
        <v>867.15599999999995</v>
      </c>
      <c r="E2452">
        <v>556.56500000000005</v>
      </c>
      <c r="F2452">
        <v>2015.9469999999999</v>
      </c>
      <c r="G2452">
        <v>-0.97</v>
      </c>
      <c r="H2452" s="1">
        <v>41847.911800636575</v>
      </c>
      <c r="I2452">
        <v>841.77700000000004</v>
      </c>
      <c r="J2452">
        <v>534.61199999999997</v>
      </c>
      <c r="K2452">
        <v>2036.146</v>
      </c>
      <c r="L2452" s="3">
        <v>1.1135840404079795</v>
      </c>
      <c r="M2452" s="3">
        <v>1.6595646651341032</v>
      </c>
      <c r="N2452" s="3">
        <v>4.3211552242096163</v>
      </c>
      <c r="O2452" s="3">
        <v>32.433966730109873</v>
      </c>
      <c r="P2452" s="3">
        <v>88.06243677700563</v>
      </c>
      <c r="Q2452" s="3">
        <v>-178.83163822626508</v>
      </c>
      <c r="R2452" s="3">
        <v>1.2925507495572219</v>
      </c>
      <c r="S2452" s="3">
        <v>4.3161890564293799</v>
      </c>
      <c r="T2452" s="3">
        <v>1.5165584070384739</v>
      </c>
      <c r="U2452" s="4">
        <v>0.19810453258907026</v>
      </c>
    </row>
    <row r="2453" spans="1:21" x14ac:dyDescent="0.25">
      <c r="A2453">
        <v>3419</v>
      </c>
      <c r="B2453" t="s">
        <v>20</v>
      </c>
      <c r="C2453" s="1">
        <v>41391.910249328706</v>
      </c>
      <c r="D2453">
        <v>867.15599999999995</v>
      </c>
      <c r="E2453">
        <v>574.24300000000005</v>
      </c>
      <c r="F2453">
        <v>2016.252</v>
      </c>
      <c r="G2453">
        <v>-0.83</v>
      </c>
      <c r="H2453" s="1">
        <v>41391.910249270833</v>
      </c>
      <c r="I2453">
        <v>901.74099999999999</v>
      </c>
      <c r="J2453">
        <v>469.99599999999998</v>
      </c>
      <c r="K2453">
        <v>2026.0940000000001</v>
      </c>
      <c r="L2453" s="3">
        <v>1.5517798350234027</v>
      </c>
      <c r="M2453" s="3">
        <v>2.0261368479696102</v>
      </c>
      <c r="N2453" s="3">
        <v>6.9126701872246654</v>
      </c>
      <c r="O2453" s="3">
        <v>-87.61215833744798</v>
      </c>
      <c r="P2453" s="3">
        <v>-76.970118102247909</v>
      </c>
      <c r="Q2453" s="3">
        <v>179.17805279911062</v>
      </c>
      <c r="R2453" s="3">
        <v>2.4591275051470802</v>
      </c>
      <c r="S2453" s="3">
        <v>6.7563319313583179</v>
      </c>
      <c r="T2453" s="3">
        <v>1.5504324148841988</v>
      </c>
      <c r="U2453" s="4">
        <v>0.20274529055056006</v>
      </c>
    </row>
    <row r="2454" spans="1:21" x14ac:dyDescent="0.25">
      <c r="A2454">
        <v>4074</v>
      </c>
      <c r="B2454" t="s">
        <v>20</v>
      </c>
      <c r="C2454" s="1">
        <v>41561.605650104168</v>
      </c>
      <c r="D2454">
        <v>921.71500000000003</v>
      </c>
      <c r="E2454">
        <v>537.97199999999998</v>
      </c>
      <c r="F2454">
        <v>2073.5540000000001</v>
      </c>
      <c r="G2454">
        <v>-1.1399999999999999</v>
      </c>
      <c r="H2454" s="1">
        <v>41561.605650057871</v>
      </c>
      <c r="I2454">
        <v>915.34100000000001</v>
      </c>
      <c r="J2454">
        <v>604.67499999999995</v>
      </c>
      <c r="K2454">
        <v>2073.511</v>
      </c>
      <c r="L2454" s="3">
        <v>0.87382477031174532</v>
      </c>
      <c r="M2454" s="3">
        <v>1.3728348251628577</v>
      </c>
      <c r="N2454" s="3">
        <v>3.6115072386526443</v>
      </c>
      <c r="O2454" s="3">
        <v>16.063591414274295</v>
      </c>
      <c r="P2454" s="3">
        <v>89.897082937419484</v>
      </c>
      <c r="Q2454" s="3">
        <v>177.32489327499491</v>
      </c>
      <c r="R2454" s="3">
        <v>0.92985359545969004</v>
      </c>
      <c r="S2454" s="3">
        <v>3.6076495457953115</v>
      </c>
      <c r="T2454" s="3">
        <v>1.3293803542701426</v>
      </c>
      <c r="U2454" s="4">
        <v>0.17812314740918786</v>
      </c>
    </row>
    <row r="2455" spans="1:21" x14ac:dyDescent="0.25">
      <c r="A2455">
        <v>2840</v>
      </c>
      <c r="B2455" t="s">
        <v>20</v>
      </c>
      <c r="C2455" s="1">
        <v>41240.462458148148</v>
      </c>
      <c r="D2455">
        <v>961.64400000000001</v>
      </c>
      <c r="E2455">
        <v>622.09699999999998</v>
      </c>
      <c r="F2455">
        <v>2032.711</v>
      </c>
      <c r="G2455">
        <v>-0.9</v>
      </c>
      <c r="H2455" s="1">
        <v>41240.462458043985</v>
      </c>
      <c r="I2455">
        <v>979.81299999999999</v>
      </c>
      <c r="J2455">
        <v>600.82600000000002</v>
      </c>
      <c r="K2455">
        <v>2035.643</v>
      </c>
      <c r="L2455" s="3">
        <v>1.3644213111647538</v>
      </c>
      <c r="M2455" s="3">
        <v>1.7893890078179313</v>
      </c>
      <c r="N2455" s="3">
        <v>5.2753045586590055</v>
      </c>
      <c r="O2455" s="3">
        <v>-88.514572985264408</v>
      </c>
      <c r="P2455" s="3">
        <v>94.428776678698583</v>
      </c>
      <c r="Q2455" s="3">
        <v>14.034154095859897</v>
      </c>
      <c r="R2455" s="3">
        <v>2.3809799801567806</v>
      </c>
      <c r="S2455" s="3">
        <v>5.0308320799094872</v>
      </c>
      <c r="T2455" s="3">
        <v>1.3639627982804541</v>
      </c>
      <c r="U2455" s="4">
        <v>0.18011466376035115</v>
      </c>
    </row>
    <row r="2456" spans="1:21" x14ac:dyDescent="0.25">
      <c r="A2456">
        <v>4314</v>
      </c>
      <c r="B2456" t="s">
        <v>20</v>
      </c>
      <c r="C2456" s="1">
        <v>41617.835651377318</v>
      </c>
      <c r="D2456">
        <v>988.77099999999996</v>
      </c>
      <c r="E2456">
        <v>603.80899999999997</v>
      </c>
      <c r="F2456">
        <v>2039.4169999999999</v>
      </c>
      <c r="G2456">
        <v>-1.23</v>
      </c>
      <c r="H2456" s="1">
        <v>41617.835651319445</v>
      </c>
      <c r="I2456">
        <v>981.49599999999998</v>
      </c>
      <c r="J2456">
        <v>570.72</v>
      </c>
      <c r="K2456">
        <v>2074.877</v>
      </c>
      <c r="L2456" s="3">
        <v>0.87114949875582759</v>
      </c>
      <c r="M2456" s="3">
        <v>1.1997835123144815</v>
      </c>
      <c r="N2456" s="3">
        <v>3.8323784131318126</v>
      </c>
      <c r="O2456" s="3">
        <v>22.137205898365025</v>
      </c>
      <c r="P2456" s="3">
        <v>88.884810226036777</v>
      </c>
      <c r="Q2456" s="3">
        <v>175.37090408142831</v>
      </c>
      <c r="R2456" s="3">
        <v>0.95866468627446011</v>
      </c>
      <c r="S2456" s="3">
        <v>3.8214220949524815</v>
      </c>
      <c r="T2456" s="3">
        <v>1.1581888699502088</v>
      </c>
      <c r="U2456" s="4">
        <v>0.14331511458079851</v>
      </c>
    </row>
    <row r="2457" spans="1:21" x14ac:dyDescent="0.25">
      <c r="A2457">
        <v>2813</v>
      </c>
      <c r="B2457" t="s">
        <v>20</v>
      </c>
      <c r="C2457" s="1">
        <v>41229.849982175925</v>
      </c>
      <c r="D2457">
        <v>889.40599999999995</v>
      </c>
      <c r="E2457">
        <v>625.45000000000005</v>
      </c>
      <c r="F2457">
        <v>2010.461</v>
      </c>
      <c r="G2457">
        <v>-1.1599999999999999</v>
      </c>
      <c r="H2457" s="1">
        <v>41229.849982083331</v>
      </c>
      <c r="I2457">
        <v>914.61500000000001</v>
      </c>
      <c r="J2457">
        <v>607.92200000000003</v>
      </c>
      <c r="K2457">
        <v>2007.7840000000001</v>
      </c>
      <c r="L2457" s="3">
        <v>1.5232977216086976</v>
      </c>
      <c r="M2457" s="3">
        <v>1.9803701893134522</v>
      </c>
      <c r="N2457" s="3">
        <v>7.793885993198252</v>
      </c>
      <c r="O2457" s="3">
        <v>-85.594742419456026</v>
      </c>
      <c r="P2457" s="3">
        <v>-114.53005065580831</v>
      </c>
      <c r="Q2457" s="3">
        <v>45.627838004848506</v>
      </c>
      <c r="R2457" s="3">
        <v>3.3589165883203123</v>
      </c>
      <c r="S2457" s="3">
        <v>7.2860892291779464</v>
      </c>
      <c r="T2457" s="3">
        <v>1.5389791979337133</v>
      </c>
      <c r="U2457" s="4">
        <v>0.21931630804602981</v>
      </c>
    </row>
    <row r="2458" spans="1:21" x14ac:dyDescent="0.25">
      <c r="A2458">
        <v>3801</v>
      </c>
      <c r="B2458" t="s">
        <v>20</v>
      </c>
      <c r="C2458" s="1">
        <v>41488.892867662034</v>
      </c>
      <c r="D2458">
        <v>854.65899999999999</v>
      </c>
      <c r="E2458">
        <v>557.78399999999999</v>
      </c>
      <c r="F2458">
        <v>2011.07</v>
      </c>
      <c r="G2458">
        <v>-1.03</v>
      </c>
      <c r="H2458" s="1">
        <v>41488.892867627314</v>
      </c>
      <c r="I2458">
        <v>849.55899999999997</v>
      </c>
      <c r="J2458">
        <v>576.226</v>
      </c>
      <c r="K2458">
        <v>2021.7</v>
      </c>
      <c r="L2458" s="3">
        <v>1.5032095096597666</v>
      </c>
      <c r="M2458" s="3">
        <v>2.0747563093002084</v>
      </c>
      <c r="N2458" s="3">
        <v>6.9578377778549658</v>
      </c>
      <c r="O2458" s="3">
        <v>-79.462572644891239</v>
      </c>
      <c r="P2458" s="3">
        <v>-86.174723032608185</v>
      </c>
      <c r="Q2458" s="3">
        <v>-160.63276290194949</v>
      </c>
      <c r="R2458" s="3">
        <v>3.3124511231669658</v>
      </c>
      <c r="S2458" s="3">
        <v>6.4453858651968403</v>
      </c>
      <c r="T2458" s="3">
        <v>1.522515427195458</v>
      </c>
      <c r="U2458" s="4">
        <v>0.20993105562039113</v>
      </c>
    </row>
    <row r="2459" spans="1:21" x14ac:dyDescent="0.25">
      <c r="A2459">
        <v>6684</v>
      </c>
      <c r="B2459" t="s">
        <v>20</v>
      </c>
      <c r="C2459" s="1">
        <v>42333.198167442133</v>
      </c>
      <c r="D2459">
        <v>965.60599999999999</v>
      </c>
      <c r="E2459">
        <v>622.40200000000004</v>
      </c>
      <c r="F2459">
        <v>1972.6659999999999</v>
      </c>
      <c r="G2459">
        <v>-0.78</v>
      </c>
      <c r="H2459" s="1">
        <v>42333.198167453702</v>
      </c>
      <c r="I2459">
        <v>943.84400000000005</v>
      </c>
      <c r="J2459">
        <v>714.75</v>
      </c>
      <c r="K2459">
        <v>1951.752</v>
      </c>
      <c r="L2459" s="3">
        <v>1.4699818991996549</v>
      </c>
      <c r="M2459" s="3">
        <v>2.2024714667982508</v>
      </c>
      <c r="N2459" s="3">
        <v>8.5384593547343837</v>
      </c>
      <c r="O2459" s="3">
        <v>-78.634590417432804</v>
      </c>
      <c r="P2459" s="3">
        <v>-93.660656947037523</v>
      </c>
      <c r="Q2459" s="3">
        <v>31.561345093495405</v>
      </c>
      <c r="R2459" s="3">
        <v>4.4351234902233045</v>
      </c>
      <c r="S2459" s="3">
        <v>7.6052154244315489</v>
      </c>
      <c r="T2459" s="3">
        <v>1.5044701808185437</v>
      </c>
      <c r="U2459" s="4">
        <v>0.22929640599413895</v>
      </c>
    </row>
    <row r="2460" spans="1:21" x14ac:dyDescent="0.25">
      <c r="A2460">
        <v>5130</v>
      </c>
      <c r="B2460" t="s">
        <v>20</v>
      </c>
      <c r="C2460" s="1">
        <v>41801.070833483798</v>
      </c>
      <c r="D2460">
        <v>984.80899999999997</v>
      </c>
      <c r="E2460">
        <v>622.40200000000004</v>
      </c>
      <c r="F2460">
        <v>1993.3920000000001</v>
      </c>
      <c r="G2460">
        <v>-1.6</v>
      </c>
      <c r="H2460" s="1">
        <v>41801.070833414349</v>
      </c>
      <c r="I2460">
        <v>986.48900000000003</v>
      </c>
      <c r="J2460">
        <v>615.26400000000001</v>
      </c>
      <c r="K2460">
        <v>1995.8689999999999</v>
      </c>
      <c r="L2460" s="3">
        <v>0.96361020415098142</v>
      </c>
      <c r="M2460" s="3">
        <v>1.4546186330531357</v>
      </c>
      <c r="N2460" s="3">
        <v>4.1035744718526894</v>
      </c>
      <c r="O2460" s="3">
        <v>-23.373779148383118</v>
      </c>
      <c r="P2460" s="3">
        <v>84.96043128562853</v>
      </c>
      <c r="Q2460" s="3">
        <v>-1.2524797507440355</v>
      </c>
      <c r="R2460" s="3">
        <v>1.0749977748037054</v>
      </c>
      <c r="S2460" s="3">
        <v>4.0836086057839793</v>
      </c>
      <c r="T2460" s="3">
        <v>1.4178552145979211</v>
      </c>
      <c r="U2460" s="4">
        <v>0.18763867152520947</v>
      </c>
    </row>
    <row r="2461" spans="1:21" x14ac:dyDescent="0.25">
      <c r="A2461">
        <v>4349</v>
      </c>
      <c r="B2461" t="s">
        <v>20</v>
      </c>
      <c r="C2461" s="1">
        <v>41627.252914733799</v>
      </c>
      <c r="D2461">
        <v>938.47900000000004</v>
      </c>
      <c r="E2461">
        <v>640.08000000000004</v>
      </c>
      <c r="F2461">
        <v>2044.903</v>
      </c>
      <c r="G2461">
        <v>-1.2</v>
      </c>
      <c r="H2461" s="1">
        <v>41627.252914618053</v>
      </c>
      <c r="I2461">
        <v>947.19600000000003</v>
      </c>
      <c r="J2461">
        <v>699.798</v>
      </c>
      <c r="K2461">
        <v>2038.0119999999999</v>
      </c>
      <c r="L2461" s="3">
        <v>1.108530171630834</v>
      </c>
      <c r="M2461" s="3">
        <v>1.4771620840857036</v>
      </c>
      <c r="N2461" s="3">
        <v>3.4235125106904949</v>
      </c>
      <c r="O2461" s="3">
        <v>27.19251654590591</v>
      </c>
      <c r="P2461" s="3">
        <v>86.663260796736296</v>
      </c>
      <c r="Q2461" s="3">
        <v>176.71678376911316</v>
      </c>
      <c r="R2461" s="3">
        <v>1.1964275781759852</v>
      </c>
      <c r="S2461" s="3">
        <v>3.417314043914871</v>
      </c>
      <c r="T2461" s="3">
        <v>1.414456840743469</v>
      </c>
      <c r="U2461" s="4">
        <v>0.20400338985755123</v>
      </c>
    </row>
    <row r="2462" spans="1:21" x14ac:dyDescent="0.25">
      <c r="A2462">
        <v>4278</v>
      </c>
      <c r="B2462" t="s">
        <v>20</v>
      </c>
      <c r="C2462" s="1">
        <v>41607.135929930555</v>
      </c>
      <c r="D2462">
        <v>924.45799999999997</v>
      </c>
      <c r="E2462">
        <v>650.74800000000005</v>
      </c>
      <c r="F2462">
        <v>2011.375</v>
      </c>
      <c r="G2462">
        <v>-0.98</v>
      </c>
      <c r="H2462" s="1">
        <v>41607.135929895834</v>
      </c>
      <c r="I2462">
        <v>933.38599999999997</v>
      </c>
      <c r="J2462">
        <v>667.64800000000002</v>
      </c>
      <c r="K2462">
        <v>2014.624</v>
      </c>
      <c r="L2462" s="3">
        <v>1.2146777250271468</v>
      </c>
      <c r="M2462" s="3">
        <v>1.8489440479854935</v>
      </c>
      <c r="N2462" s="3">
        <v>3.9783120066614015</v>
      </c>
      <c r="O2462" s="3">
        <v>-16.358064801521092</v>
      </c>
      <c r="P2462" s="3">
        <v>88.241405756964014</v>
      </c>
      <c r="Q2462" s="3">
        <v>-1.6847277005785999</v>
      </c>
      <c r="R2462" s="3">
        <v>1.2762907736547504</v>
      </c>
      <c r="S2462" s="3">
        <v>3.9737084237386853</v>
      </c>
      <c r="T2462" s="3">
        <v>1.7921891545222479</v>
      </c>
      <c r="U2462" s="4">
        <v>0.2117712820498214</v>
      </c>
    </row>
    <row r="2463" spans="1:21" x14ac:dyDescent="0.25">
      <c r="A2463">
        <v>4000</v>
      </c>
      <c r="B2463" t="s">
        <v>20</v>
      </c>
      <c r="C2463" s="1">
        <v>41549.460750347222</v>
      </c>
      <c r="D2463">
        <v>1019.251</v>
      </c>
      <c r="E2463">
        <v>589.48299999999995</v>
      </c>
      <c r="F2463">
        <v>2017.7760000000001</v>
      </c>
      <c r="G2463">
        <v>-1.06</v>
      </c>
      <c r="H2463" s="1">
        <v>41549.460750300925</v>
      </c>
      <c r="I2463">
        <v>1009.178</v>
      </c>
      <c r="J2463">
        <v>588.505</v>
      </c>
      <c r="K2463">
        <v>2002.002</v>
      </c>
      <c r="L2463" s="3">
        <v>0.91492694200241842</v>
      </c>
      <c r="M2463" s="3">
        <v>1.5735193741363627</v>
      </c>
      <c r="N2463" s="3">
        <v>4.1286730247163348</v>
      </c>
      <c r="O2463" s="3">
        <v>19.540718765806208</v>
      </c>
      <c r="P2463" s="3">
        <v>87.035706741658302</v>
      </c>
      <c r="Q2463" s="3">
        <v>176.98970659323683</v>
      </c>
      <c r="R2463" s="3">
        <v>1.0179339290967846</v>
      </c>
      <c r="S2463" s="3">
        <v>4.121209528094937</v>
      </c>
      <c r="T2463" s="3">
        <v>1.5159640541173758</v>
      </c>
      <c r="U2463" s="4">
        <v>0.18776310339320629</v>
      </c>
    </row>
    <row r="2464" spans="1:21" x14ac:dyDescent="0.25">
      <c r="A2464">
        <v>6781</v>
      </c>
      <c r="B2464" t="s">
        <v>20</v>
      </c>
      <c r="C2464" s="1">
        <v>42767.767240949077</v>
      </c>
      <c r="D2464">
        <v>887.57799999999997</v>
      </c>
      <c r="E2464">
        <v>641.29899999999998</v>
      </c>
      <c r="F2464">
        <v>1990.3440000000001</v>
      </c>
      <c r="G2464">
        <v>-1.1200000000000001</v>
      </c>
      <c r="H2464" s="1">
        <v>42767.76724090278</v>
      </c>
      <c r="I2464">
        <v>912.072</v>
      </c>
      <c r="J2464">
        <v>634.23599999999999</v>
      </c>
      <c r="K2464">
        <v>1975.701</v>
      </c>
      <c r="L2464" s="3">
        <v>1.4500146422177693</v>
      </c>
      <c r="M2464" s="3">
        <v>1.8073425672288419</v>
      </c>
      <c r="N2464" s="3">
        <v>10.066092409800046</v>
      </c>
      <c r="O2464" s="3">
        <v>-82.863359569989058</v>
      </c>
      <c r="P2464" s="3">
        <v>-69.981139839390849</v>
      </c>
      <c r="Q2464" s="3">
        <v>-176.41709054706803</v>
      </c>
      <c r="R2464" s="3">
        <v>4.3153649376936301</v>
      </c>
      <c r="S2464" s="3">
        <v>9.2257357907716369</v>
      </c>
      <c r="T2464" s="3">
        <v>1.5006544580960508</v>
      </c>
      <c r="U2464" s="4">
        <v>0.22587112875045062</v>
      </c>
    </row>
    <row r="2465" spans="1:21" x14ac:dyDescent="0.25">
      <c r="A2465">
        <v>4002</v>
      </c>
      <c r="B2465" t="s">
        <v>20</v>
      </c>
      <c r="C2465" s="1">
        <v>41549.862707222223</v>
      </c>
      <c r="D2465">
        <v>1007.974</v>
      </c>
      <c r="E2465">
        <v>616.00099999999998</v>
      </c>
      <c r="F2465">
        <v>1993.6969999999999</v>
      </c>
      <c r="G2465">
        <v>-1.61</v>
      </c>
      <c r="H2465" s="1">
        <v>41549.862707141205</v>
      </c>
      <c r="I2465">
        <v>997.29300000000001</v>
      </c>
      <c r="J2465">
        <v>671.85799999999995</v>
      </c>
      <c r="K2465">
        <v>2005.268</v>
      </c>
      <c r="L2465" s="3">
        <v>0.82451012677814428</v>
      </c>
      <c r="M2465" s="3">
        <v>1.3766590856224017</v>
      </c>
      <c r="N2465" s="3">
        <v>3.4144396630353842</v>
      </c>
      <c r="O2465" s="3">
        <v>12.457253701550123</v>
      </c>
      <c r="P2465" s="3">
        <v>87.869091392395532</v>
      </c>
      <c r="Q2465" s="3">
        <v>176.03688677501768</v>
      </c>
      <c r="R2465" s="3">
        <v>0.87895358154310088</v>
      </c>
      <c r="S2465" s="3">
        <v>3.4058121741277319</v>
      </c>
      <c r="T2465" s="3">
        <v>1.3461737297136551</v>
      </c>
      <c r="U2465" s="4">
        <v>0.16370398846905065</v>
      </c>
    </row>
    <row r="2466" spans="1:21" x14ac:dyDescent="0.25">
      <c r="A2466">
        <v>5450</v>
      </c>
      <c r="B2466" t="s">
        <v>20</v>
      </c>
      <c r="C2466" s="1">
        <v>41847.870183287036</v>
      </c>
      <c r="D2466">
        <v>847.03899999999999</v>
      </c>
      <c r="E2466">
        <v>609.6</v>
      </c>
      <c r="F2466">
        <v>2024.7860000000001</v>
      </c>
      <c r="G2466">
        <v>-1.31</v>
      </c>
      <c r="H2466" s="1">
        <v>41847.87018322917</v>
      </c>
      <c r="I2466">
        <v>850.81500000000005</v>
      </c>
      <c r="J2466">
        <v>590.54499999999996</v>
      </c>
      <c r="K2466">
        <v>2019.444</v>
      </c>
      <c r="L2466" s="3">
        <v>1.1527324789727582</v>
      </c>
      <c r="M2466" s="3">
        <v>1.7044871728708462</v>
      </c>
      <c r="N2466" s="3">
        <v>4.4691001173734284</v>
      </c>
      <c r="O2466" s="3">
        <v>17.251638341364416</v>
      </c>
      <c r="P2466" s="3">
        <v>87.087876521322229</v>
      </c>
      <c r="Q2466" s="3">
        <v>-178.74753582436762</v>
      </c>
      <c r="R2466" s="3">
        <v>1.2131181136660416</v>
      </c>
      <c r="S2466" s="3">
        <v>4.4607906935070787</v>
      </c>
      <c r="T2466" s="3">
        <v>1.6653614115650726</v>
      </c>
      <c r="U2466" s="4">
        <v>0.19390198880421519</v>
      </c>
    </row>
    <row r="2467" spans="1:21" x14ac:dyDescent="0.25">
      <c r="A2467">
        <v>4359</v>
      </c>
      <c r="B2467" t="s">
        <v>20</v>
      </c>
      <c r="C2467" s="1">
        <v>41629.231463113429</v>
      </c>
      <c r="D2467">
        <v>834.84699999999998</v>
      </c>
      <c r="E2467">
        <v>578.20600000000002</v>
      </c>
      <c r="F2467">
        <v>2011.375</v>
      </c>
      <c r="G2467">
        <v>-0.98</v>
      </c>
      <c r="H2467" s="1">
        <v>41629.231463101853</v>
      </c>
      <c r="I2467">
        <v>838.38199999999995</v>
      </c>
      <c r="J2467">
        <v>532.98500000000001</v>
      </c>
      <c r="K2467">
        <v>2018.4829999999999</v>
      </c>
      <c r="L2467" s="3">
        <v>1.0557489145652958</v>
      </c>
      <c r="M2467" s="3">
        <v>1.5493877921074297</v>
      </c>
      <c r="N2467" s="3">
        <v>4.5149853074567039</v>
      </c>
      <c r="O2467" s="3">
        <v>19.060792629171363</v>
      </c>
      <c r="P2467" s="3">
        <v>85.681215119853974</v>
      </c>
      <c r="Q2467" s="3">
        <v>-179.70264050998742</v>
      </c>
      <c r="R2467" s="3">
        <v>1.1121616616034089</v>
      </c>
      <c r="S2467" s="3">
        <v>4.5015281019191207</v>
      </c>
      <c r="T2467" s="3">
        <v>1.5272133066771403</v>
      </c>
      <c r="U2467" s="4">
        <v>0.19555382975654417</v>
      </c>
    </row>
    <row r="2468" spans="1:21" x14ac:dyDescent="0.25">
      <c r="A2468">
        <v>3345</v>
      </c>
      <c r="B2468" t="s">
        <v>20</v>
      </c>
      <c r="C2468" s="1">
        <v>41352.74303986111</v>
      </c>
      <c r="D2468">
        <v>1011.631</v>
      </c>
      <c r="E2468">
        <v>570.89</v>
      </c>
      <c r="F2468">
        <v>2072.0300000000002</v>
      </c>
      <c r="G2468">
        <v>-0.49</v>
      </c>
      <c r="H2468" s="1">
        <v>41352.743039791669</v>
      </c>
      <c r="I2468">
        <v>1015.879</v>
      </c>
      <c r="J2468">
        <v>552.71100000000001</v>
      </c>
      <c r="K2468">
        <v>2076.2530000000002</v>
      </c>
      <c r="L2468" s="3">
        <v>1.4234988538044138</v>
      </c>
      <c r="M2468" s="3">
        <v>1.9407286577660263</v>
      </c>
      <c r="N2468" s="3">
        <v>4.2260504419779741</v>
      </c>
      <c r="O2468" s="3">
        <v>-82.220292233267116</v>
      </c>
      <c r="P2468" s="3">
        <v>-105.49919479755108</v>
      </c>
      <c r="Q2468" s="3">
        <v>26.103128310962077</v>
      </c>
      <c r="R2468" s="3">
        <v>2.0431927959193672</v>
      </c>
      <c r="S2468" s="3">
        <v>4.1543275920422502</v>
      </c>
      <c r="T2468" s="3">
        <v>1.4260317317921363</v>
      </c>
      <c r="U2468" s="4">
        <v>0.16918801483729462</v>
      </c>
    </row>
    <row r="2469" spans="1:21" x14ac:dyDescent="0.25">
      <c r="A2469">
        <v>3340</v>
      </c>
      <c r="B2469" t="s">
        <v>20</v>
      </c>
      <c r="C2469" s="1">
        <v>41349.397093703701</v>
      </c>
      <c r="D2469">
        <v>1029.9190000000001</v>
      </c>
      <c r="E2469">
        <v>588.56899999999996</v>
      </c>
      <c r="F2469">
        <v>2020.519</v>
      </c>
      <c r="G2469">
        <v>-0.94</v>
      </c>
      <c r="H2469" s="1">
        <v>41349.397093530089</v>
      </c>
      <c r="I2469">
        <v>1019.6</v>
      </c>
      <c r="J2469">
        <v>702.62900000000002</v>
      </c>
      <c r="K2469">
        <v>2036.51</v>
      </c>
      <c r="L2469" s="3">
        <v>1.4821115422453079</v>
      </c>
      <c r="M2469" s="3">
        <v>1.8535722727433845</v>
      </c>
      <c r="N2469" s="3">
        <v>5.6731723211518252</v>
      </c>
      <c r="O2469" s="3">
        <v>-87.562714614207522</v>
      </c>
      <c r="P2469" s="3">
        <v>-88.209894685698657</v>
      </c>
      <c r="Q2469" s="3">
        <v>-161.88557815755354</v>
      </c>
      <c r="R2469" s="3">
        <v>2.5968851392905208</v>
      </c>
      <c r="S2469" s="3">
        <v>5.3672769330202073</v>
      </c>
      <c r="T2469" s="3">
        <v>1.4807707764948645</v>
      </c>
      <c r="U2469" s="4">
        <v>0.15985407867029483</v>
      </c>
    </row>
    <row r="2470" spans="1:21" x14ac:dyDescent="0.25">
      <c r="A2470">
        <v>4372</v>
      </c>
      <c r="B2470" t="s">
        <v>20</v>
      </c>
      <c r="C2470" s="1">
        <v>41631.004331909724</v>
      </c>
      <c r="D2470">
        <v>989.68600000000004</v>
      </c>
      <c r="E2470">
        <v>559.00300000000004</v>
      </c>
      <c r="F2470">
        <v>2096.4140000000002</v>
      </c>
      <c r="G2470">
        <v>0.37</v>
      </c>
      <c r="H2470" s="1">
        <v>41631.004331886572</v>
      </c>
      <c r="I2470">
        <v>969.86400000000003</v>
      </c>
      <c r="J2470">
        <v>570.33199999999999</v>
      </c>
      <c r="K2470">
        <v>2116.634</v>
      </c>
      <c r="L2470" s="3">
        <v>0.98901520565540668</v>
      </c>
      <c r="M2470" s="3">
        <v>1.5682507841474196</v>
      </c>
      <c r="N2470" s="3">
        <v>4.0178708716255178</v>
      </c>
      <c r="O2470" s="3">
        <v>-18.253626425355915</v>
      </c>
      <c r="P2470" s="3">
        <v>89.565284048172103</v>
      </c>
      <c r="Q2470" s="3">
        <v>-2.9310875851991707</v>
      </c>
      <c r="R2470" s="3">
        <v>1.0675996133293211</v>
      </c>
      <c r="S2470" s="3">
        <v>4.0120107807866816</v>
      </c>
      <c r="T2470" s="3">
        <v>1.512129562111113</v>
      </c>
      <c r="U2470" s="4">
        <v>0.16901483774246351</v>
      </c>
    </row>
    <row r="2471" spans="1:21" x14ac:dyDescent="0.25">
      <c r="A2471">
        <v>3261</v>
      </c>
      <c r="B2471" t="s">
        <v>20</v>
      </c>
      <c r="C2471" s="1">
        <v>41334.879366817127</v>
      </c>
      <c r="D2471">
        <v>1013.765</v>
      </c>
      <c r="E2471">
        <v>628.49800000000005</v>
      </c>
      <c r="F2471">
        <v>2021.1289999999999</v>
      </c>
      <c r="G2471">
        <v>-1</v>
      </c>
      <c r="H2471" s="1">
        <v>41334.879366678244</v>
      </c>
      <c r="I2471">
        <v>1050.732</v>
      </c>
      <c r="J2471">
        <v>642.56500000000005</v>
      </c>
      <c r="K2471">
        <v>2047.798</v>
      </c>
      <c r="L2471" s="3">
        <v>1.3056941852212176</v>
      </c>
      <c r="M2471" s="3">
        <v>1.8628857515471762</v>
      </c>
      <c r="N2471" s="3">
        <v>5.613820585799739</v>
      </c>
      <c r="O2471" s="3">
        <v>-84.073929996676426</v>
      </c>
      <c r="P2471" s="3">
        <v>88.450656174232606</v>
      </c>
      <c r="Q2471" s="3">
        <v>-162.72575781762905</v>
      </c>
      <c r="R2471" s="3">
        <v>2.3377549804904447</v>
      </c>
      <c r="S2471" s="3">
        <v>5.4154693361097088</v>
      </c>
      <c r="T2471" s="3">
        <v>1.2987164807926774</v>
      </c>
      <c r="U2471" s="4">
        <v>0.1532475555069365</v>
      </c>
    </row>
    <row r="2472" spans="1:21" x14ac:dyDescent="0.25">
      <c r="A2472">
        <v>5451</v>
      </c>
      <c r="B2472" t="s">
        <v>20</v>
      </c>
      <c r="C2472" s="1">
        <v>41847.872084490744</v>
      </c>
      <c r="D2472">
        <v>836.67600000000004</v>
      </c>
      <c r="E2472">
        <v>600.15099999999995</v>
      </c>
      <c r="F2472">
        <v>2029.0540000000001</v>
      </c>
      <c r="G2472">
        <v>-0.9</v>
      </c>
      <c r="H2472" s="1">
        <v>41847.872084502313</v>
      </c>
      <c r="I2472">
        <v>841.48599999999999</v>
      </c>
      <c r="J2472">
        <v>567.50599999999997</v>
      </c>
      <c r="K2472">
        <v>2035.385</v>
      </c>
      <c r="L2472" s="3">
        <v>1.1162791282629496</v>
      </c>
      <c r="M2472" s="3">
        <v>1.5781169333365885</v>
      </c>
      <c r="N2472" s="3">
        <v>4.5926389766406794</v>
      </c>
      <c r="O2472" s="3">
        <v>19.209107123552894</v>
      </c>
      <c r="P2472" s="3">
        <v>85.194108061202201</v>
      </c>
      <c r="Q2472" s="3">
        <v>-179.266385182242</v>
      </c>
      <c r="R2472" s="3">
        <v>1.1764690703274709</v>
      </c>
      <c r="S2472" s="3">
        <v>4.574496367960819</v>
      </c>
      <c r="T2472" s="3">
        <v>1.5638817886303968</v>
      </c>
      <c r="U2472" s="4">
        <v>0.18832880952526049</v>
      </c>
    </row>
    <row r="2473" spans="1:21" x14ac:dyDescent="0.25">
      <c r="A2473">
        <v>6646</v>
      </c>
      <c r="B2473" t="s">
        <v>20</v>
      </c>
      <c r="C2473" s="1">
        <v>42231.166425358795</v>
      </c>
      <c r="D2473">
        <v>873.86199999999997</v>
      </c>
      <c r="E2473">
        <v>644.95699999999999</v>
      </c>
      <c r="F2473">
        <v>2042.4649999999999</v>
      </c>
      <c r="G2473">
        <v>-1.33</v>
      </c>
      <c r="H2473" s="1">
        <v>42231.16642533565</v>
      </c>
      <c r="I2473">
        <v>811.39700000000005</v>
      </c>
      <c r="J2473">
        <v>675.077</v>
      </c>
      <c r="K2473">
        <v>2058.5889999999999</v>
      </c>
      <c r="L2473" s="3">
        <v>1.7431584855038402</v>
      </c>
      <c r="M2473" s="3">
        <v>3.0760657258361546</v>
      </c>
      <c r="N2473" s="3">
        <v>8.7597308923818673</v>
      </c>
      <c r="O2473" s="3">
        <v>-67.118509751406094</v>
      </c>
      <c r="P2473" s="3">
        <v>-96.956598829246644</v>
      </c>
      <c r="Q2473" s="3">
        <v>32.948929513348155</v>
      </c>
      <c r="R2473" s="3">
        <v>4.6987009750259858</v>
      </c>
      <c r="S2473" s="3">
        <v>7.9308654266702661</v>
      </c>
      <c r="T2473" s="3">
        <v>2.0370680189989798</v>
      </c>
      <c r="U2473" s="4">
        <v>0.2266097575681898</v>
      </c>
    </row>
    <row r="2474" spans="1:21" x14ac:dyDescent="0.25">
      <c r="A2474">
        <v>6774</v>
      </c>
      <c r="B2474" t="s">
        <v>20</v>
      </c>
      <c r="C2474" s="1">
        <v>42717.838993101854</v>
      </c>
      <c r="D2474">
        <v>871.423</v>
      </c>
      <c r="E2474">
        <v>649.529</v>
      </c>
      <c r="F2474">
        <v>2020.8240000000001</v>
      </c>
      <c r="G2474">
        <v>-1.49</v>
      </c>
      <c r="H2474" s="1">
        <v>42717.838992893521</v>
      </c>
      <c r="I2474">
        <v>930.04600000000005</v>
      </c>
      <c r="J2474">
        <v>693.44500000000005</v>
      </c>
      <c r="K2474">
        <v>2047.14</v>
      </c>
      <c r="L2474" s="3">
        <v>1.8810710472924992</v>
      </c>
      <c r="M2474" s="3">
        <v>2.5863221839307884</v>
      </c>
      <c r="N2474" s="3">
        <v>10.054574117407038</v>
      </c>
      <c r="O2474" s="3">
        <v>-69.317901304863739</v>
      </c>
      <c r="P2474" s="3">
        <v>-94.949594609263201</v>
      </c>
      <c r="Q2474" s="3">
        <v>29.525106365590965</v>
      </c>
      <c r="R2474" s="3">
        <v>4.8034475576788509</v>
      </c>
      <c r="S2474" s="3">
        <v>9.1676652134719916</v>
      </c>
      <c r="T2474" s="3">
        <v>1.9824658528136752</v>
      </c>
      <c r="U2474" s="4">
        <v>0.21615851487790788</v>
      </c>
    </row>
    <row r="2475" spans="1:21" x14ac:dyDescent="0.25">
      <c r="A2475">
        <v>2814</v>
      </c>
      <c r="B2475" t="s">
        <v>20</v>
      </c>
      <c r="C2475" s="1">
        <v>41229.962051979164</v>
      </c>
      <c r="D2475">
        <v>866.54600000000005</v>
      </c>
      <c r="E2475">
        <v>648.30999999999995</v>
      </c>
      <c r="F2475">
        <v>1999.183</v>
      </c>
      <c r="G2475">
        <v>-1.39</v>
      </c>
      <c r="H2475" s="1">
        <v>41229.962051932867</v>
      </c>
      <c r="I2475">
        <v>884.85799999999995</v>
      </c>
      <c r="J2475">
        <v>617.125</v>
      </c>
      <c r="K2475">
        <v>2002.769</v>
      </c>
      <c r="L2475" s="3">
        <v>1.7366091847627951</v>
      </c>
      <c r="M2475" s="3">
        <v>2.4862868580839428</v>
      </c>
      <c r="N2475" s="3">
        <v>8.1022147562041695</v>
      </c>
      <c r="O2475" s="3">
        <v>-87.59172494271813</v>
      </c>
      <c r="P2475" s="3">
        <v>-24.003656139967319</v>
      </c>
      <c r="Q2475" s="3">
        <v>138.11499027547157</v>
      </c>
      <c r="R2475" s="3">
        <v>4.0072921065492437</v>
      </c>
      <c r="S2475" s="3">
        <v>7.4589444210158717</v>
      </c>
      <c r="T2475" s="3">
        <v>1.7623667008404027</v>
      </c>
      <c r="U2475" s="4">
        <v>0.24759644788553761</v>
      </c>
    </row>
    <row r="2476" spans="1:21" x14ac:dyDescent="0.25">
      <c r="A2476">
        <v>4033</v>
      </c>
      <c r="B2476" t="s">
        <v>20</v>
      </c>
      <c r="C2476" s="1">
        <v>41554.028034780094</v>
      </c>
      <c r="D2476">
        <v>1035.4059999999999</v>
      </c>
      <c r="E2476">
        <v>579.12</v>
      </c>
      <c r="F2476">
        <v>2046.1220000000001</v>
      </c>
      <c r="G2476">
        <v>-0.09</v>
      </c>
      <c r="H2476" s="1">
        <v>41554.028034768518</v>
      </c>
      <c r="I2476">
        <v>1009.77</v>
      </c>
      <c r="J2476">
        <v>573.11300000000006</v>
      </c>
      <c r="K2476">
        <v>2057.2280000000001</v>
      </c>
      <c r="L2476" s="3">
        <v>1.0385941611343841</v>
      </c>
      <c r="M2476" s="3">
        <v>1.470189672076307</v>
      </c>
      <c r="N2476" s="3">
        <v>4.1648602718291308</v>
      </c>
      <c r="O2476" s="3">
        <v>-22.505222829713688</v>
      </c>
      <c r="P2476" s="3">
        <v>89.162635230453617</v>
      </c>
      <c r="Q2476" s="3">
        <v>-2.2682209402791278</v>
      </c>
      <c r="R2476" s="3">
        <v>1.1214327615571165</v>
      </c>
      <c r="S2476" s="3">
        <v>4.1602306077338653</v>
      </c>
      <c r="T2476" s="3">
        <v>1.4144592418592765</v>
      </c>
      <c r="U2476" s="4">
        <v>0.17564633782382308</v>
      </c>
    </row>
    <row r="2477" spans="1:21" x14ac:dyDescent="0.25">
      <c r="A2477">
        <v>6697</v>
      </c>
      <c r="B2477" t="s">
        <v>20</v>
      </c>
      <c r="C2477" s="1">
        <v>42382.266689918979</v>
      </c>
      <c r="D2477">
        <v>883.92</v>
      </c>
      <c r="E2477">
        <v>659.89200000000005</v>
      </c>
      <c r="F2477">
        <v>2004.365</v>
      </c>
      <c r="G2477">
        <v>-0.89</v>
      </c>
      <c r="H2477" s="1">
        <v>42382.266689872682</v>
      </c>
      <c r="I2477">
        <v>902.67600000000004</v>
      </c>
      <c r="J2477">
        <v>683.524</v>
      </c>
      <c r="K2477">
        <v>2010.4469999999999</v>
      </c>
      <c r="L2477" s="3">
        <v>1.5585665515043876</v>
      </c>
      <c r="M2477" s="3">
        <v>2.39243963868857</v>
      </c>
      <c r="N2477" s="3">
        <v>9.6340905269430586</v>
      </c>
      <c r="O2477" s="3">
        <v>-83.984191717866935</v>
      </c>
      <c r="P2477" s="3">
        <v>-65.332753272881362</v>
      </c>
      <c r="Q2477" s="3">
        <v>-177.53482023646853</v>
      </c>
      <c r="R2477" s="3">
        <v>4.8562174113609444</v>
      </c>
      <c r="S2477" s="3">
        <v>8.639887431891907</v>
      </c>
      <c r="T2477" s="3">
        <v>1.6043379054283378</v>
      </c>
      <c r="U2477" s="4">
        <v>0.23125395869734722</v>
      </c>
    </row>
    <row r="2478" spans="1:21" x14ac:dyDescent="0.25">
      <c r="A2478">
        <v>3851</v>
      </c>
      <c r="B2478" t="s">
        <v>20</v>
      </c>
      <c r="C2478" s="1">
        <v>41511.157727164355</v>
      </c>
      <c r="D2478">
        <v>890.93</v>
      </c>
      <c r="E2478">
        <v>634.89800000000002</v>
      </c>
      <c r="F2478">
        <v>2082.0889999999999</v>
      </c>
      <c r="G2478">
        <v>-0.83</v>
      </c>
      <c r="H2478" s="1">
        <v>41511.157727141202</v>
      </c>
      <c r="I2478">
        <v>907.327</v>
      </c>
      <c r="J2478">
        <v>573.72199999999998</v>
      </c>
      <c r="K2478">
        <v>2092.7629999999999</v>
      </c>
      <c r="L2478" s="3">
        <v>1.8264447951073695</v>
      </c>
      <c r="M2478" s="3">
        <v>2.6184912018603588</v>
      </c>
      <c r="N2478" s="3">
        <v>12.371630616361978</v>
      </c>
      <c r="O2478" s="3">
        <v>-85.908347647975319</v>
      </c>
      <c r="P2478" s="3">
        <v>-141.81035558142224</v>
      </c>
      <c r="Q2478" s="3">
        <v>72.21315374419838</v>
      </c>
      <c r="R2478" s="3">
        <v>4.9632512848694432</v>
      </c>
      <c r="S2478" s="3">
        <v>11.571896712079138</v>
      </c>
      <c r="T2478" s="3">
        <v>1.94702315175482</v>
      </c>
      <c r="U2478" s="4">
        <v>0.25771842076585727</v>
      </c>
    </row>
    <row r="2479" spans="1:21" x14ac:dyDescent="0.25">
      <c r="A2479">
        <v>6631</v>
      </c>
      <c r="B2479" t="s">
        <v>20</v>
      </c>
      <c r="C2479" s="1">
        <v>42190.379746481478</v>
      </c>
      <c r="D2479">
        <v>886.05399999999997</v>
      </c>
      <c r="E2479">
        <v>659.58699999999999</v>
      </c>
      <c r="F2479">
        <v>1983.943</v>
      </c>
      <c r="G2479">
        <v>-1.1399999999999999</v>
      </c>
      <c r="H2479" s="1">
        <v>42190.379746493054</v>
      </c>
      <c r="I2479">
        <v>862.86</v>
      </c>
      <c r="J2479">
        <v>649.93200000000002</v>
      </c>
      <c r="K2479">
        <v>2000.5060000000001</v>
      </c>
      <c r="L2479" s="3">
        <v>1.9149283944044604</v>
      </c>
      <c r="M2479" s="3">
        <v>2.9730749186870082</v>
      </c>
      <c r="N2479" s="3">
        <v>8.2817319219745098</v>
      </c>
      <c r="O2479" s="3">
        <v>-74.012299673594697</v>
      </c>
      <c r="P2479" s="3">
        <v>-98.212663950978055</v>
      </c>
      <c r="Q2479" s="3">
        <v>34.920944274359194</v>
      </c>
      <c r="R2479" s="3">
        <v>4.5527400663178241</v>
      </c>
      <c r="S2479" s="3">
        <v>7.4848750160664395</v>
      </c>
      <c r="T2479" s="3">
        <v>2.0275489496616501</v>
      </c>
      <c r="U2479" s="4">
        <v>0.24690039313213955</v>
      </c>
    </row>
    <row r="2480" spans="1:21" x14ac:dyDescent="0.25">
      <c r="A2480">
        <v>3614</v>
      </c>
      <c r="B2480" t="s">
        <v>20</v>
      </c>
      <c r="C2480" s="1">
        <v>41456.146614884259</v>
      </c>
      <c r="D2480">
        <v>1015.289</v>
      </c>
      <c r="E2480">
        <v>560.22199999999998</v>
      </c>
      <c r="F2480">
        <v>2087.27</v>
      </c>
      <c r="G2480">
        <v>-0.85</v>
      </c>
      <c r="H2480" s="1">
        <v>41456.146614826386</v>
      </c>
      <c r="I2480">
        <v>989.6</v>
      </c>
      <c r="J2480">
        <v>594.21900000000005</v>
      </c>
      <c r="K2480">
        <v>2087.8330000000001</v>
      </c>
      <c r="L2480" s="3">
        <v>1.1488617046349399</v>
      </c>
      <c r="M2480" s="3">
        <v>1.7168617067823713</v>
      </c>
      <c r="N2480" s="3">
        <v>4.3994439446066069</v>
      </c>
      <c r="O2480" s="3">
        <v>-88.786745629808607</v>
      </c>
      <c r="P2480" s="3">
        <v>-37.615305381983298</v>
      </c>
      <c r="Q2480" s="3">
        <v>142.33775512997809</v>
      </c>
      <c r="R2480" s="3">
        <v>2.0000338348706919</v>
      </c>
      <c r="S2480" s="3">
        <v>4.2704224946514842</v>
      </c>
      <c r="T2480" s="3">
        <v>1.1486041436996857</v>
      </c>
      <c r="U2480" s="4">
        <v>0.13179696701680829</v>
      </c>
    </row>
    <row r="2481" spans="1:21" x14ac:dyDescent="0.25">
      <c r="A2481">
        <v>4676</v>
      </c>
      <c r="B2481" t="s">
        <v>20</v>
      </c>
      <c r="C2481" s="1">
        <v>41677.56580355324</v>
      </c>
      <c r="D2481">
        <v>1035.4059999999999</v>
      </c>
      <c r="E2481">
        <v>587.654</v>
      </c>
      <c r="F2481">
        <v>2049.4749999999999</v>
      </c>
      <c r="G2481">
        <v>-1.3</v>
      </c>
      <c r="H2481" s="1">
        <v>41677.565803472222</v>
      </c>
      <c r="I2481">
        <v>1028.742</v>
      </c>
      <c r="J2481">
        <v>594.75400000000002</v>
      </c>
      <c r="K2481">
        <v>2029.8140000000001</v>
      </c>
      <c r="L2481" s="3">
        <v>0.93675509807372959</v>
      </c>
      <c r="M2481" s="3">
        <v>1.6186677412463453</v>
      </c>
      <c r="N2481" s="3">
        <v>4.0995580164033854</v>
      </c>
      <c r="O2481" s="3">
        <v>15.853604508090527</v>
      </c>
      <c r="P2481" s="3">
        <v>89.67401635385319</v>
      </c>
      <c r="Q2481" s="3">
        <v>174.90560359866953</v>
      </c>
      <c r="R2481" s="3">
        <v>1.0520627558425986</v>
      </c>
      <c r="S2481" s="3">
        <v>4.0838634563955338</v>
      </c>
      <c r="T2481" s="3">
        <v>1.559942832116576</v>
      </c>
      <c r="U2481" s="4">
        <v>0.18577650427714812</v>
      </c>
    </row>
    <row r="2482" spans="1:21" x14ac:dyDescent="0.25">
      <c r="A2482">
        <v>4465</v>
      </c>
      <c r="B2482" t="s">
        <v>20</v>
      </c>
      <c r="C2482" s="1">
        <v>41650.769793599538</v>
      </c>
      <c r="D2482">
        <v>1036.32</v>
      </c>
      <c r="E2482">
        <v>596.798</v>
      </c>
      <c r="F2482">
        <v>2038.807</v>
      </c>
      <c r="G2482">
        <v>-0.87</v>
      </c>
      <c r="H2482" s="1">
        <v>41650.769793518521</v>
      </c>
      <c r="I2482">
        <v>1015.186</v>
      </c>
      <c r="J2482">
        <v>593.48500000000001</v>
      </c>
      <c r="K2482">
        <v>2045.2270000000001</v>
      </c>
      <c r="L2482" s="3">
        <v>0.87306541957893846</v>
      </c>
      <c r="M2482" s="3">
        <v>1.6779224057146132</v>
      </c>
      <c r="N2482" s="3">
        <v>4.0056859470757837</v>
      </c>
      <c r="O2482" s="3">
        <v>23.34739391708203</v>
      </c>
      <c r="P2482" s="3">
        <v>89.255329799083057</v>
      </c>
      <c r="Q2482" s="3">
        <v>173.79988340422233</v>
      </c>
      <c r="R2482" s="3">
        <v>1.1113205867942497</v>
      </c>
      <c r="S2482" s="3">
        <v>3.9841475828252442</v>
      </c>
      <c r="T2482" s="3">
        <v>1.5719294439466012</v>
      </c>
      <c r="U2482" s="4">
        <v>0.18295102380908082</v>
      </c>
    </row>
    <row r="2483" spans="1:21" x14ac:dyDescent="0.25">
      <c r="A2483">
        <v>4762</v>
      </c>
      <c r="B2483" t="s">
        <v>20</v>
      </c>
      <c r="C2483" s="1">
        <v>41698.135055520834</v>
      </c>
      <c r="D2483">
        <v>1028.7</v>
      </c>
      <c r="E2483">
        <v>563.88</v>
      </c>
      <c r="F2483">
        <v>2073.5540000000001</v>
      </c>
      <c r="G2483">
        <v>-1.2</v>
      </c>
      <c r="H2483" s="1">
        <v>41698.135055486113</v>
      </c>
      <c r="I2483">
        <v>1005.816</v>
      </c>
      <c r="J2483">
        <v>559.67999999999995</v>
      </c>
      <c r="K2483">
        <v>2094.6089999999999</v>
      </c>
      <c r="L2483" s="3">
        <v>0.98637679592179661</v>
      </c>
      <c r="M2483" s="3">
        <v>1.5252431364467602</v>
      </c>
      <c r="N2483" s="3">
        <v>4.5209545848555655</v>
      </c>
      <c r="O2483" s="3">
        <v>-24.664562440669432</v>
      </c>
      <c r="P2483" s="3">
        <v>86.368722710940062</v>
      </c>
      <c r="Q2483" s="3">
        <v>-2.7844943371361359</v>
      </c>
      <c r="R2483" s="3">
        <v>1.1455490566617073</v>
      </c>
      <c r="S2483" s="3">
        <v>4.5007460596749524</v>
      </c>
      <c r="T2483" s="3">
        <v>1.4657436377015074</v>
      </c>
      <c r="U2483" s="4">
        <v>0.16790216095148217</v>
      </c>
    </row>
    <row r="2484" spans="1:21" x14ac:dyDescent="0.25">
      <c r="A2484">
        <v>4420</v>
      </c>
      <c r="B2484" t="s">
        <v>20</v>
      </c>
      <c r="C2484" s="1">
        <v>41640.423361076391</v>
      </c>
      <c r="D2484">
        <v>1037.539</v>
      </c>
      <c r="E2484">
        <v>587.654</v>
      </c>
      <c r="F2484">
        <v>2051.9140000000002</v>
      </c>
      <c r="G2484">
        <v>-0.99</v>
      </c>
      <c r="H2484" s="1">
        <v>41640.423361030094</v>
      </c>
      <c r="I2484">
        <v>1011.102</v>
      </c>
      <c r="J2484">
        <v>582.55100000000004</v>
      </c>
      <c r="K2484">
        <v>2054.8180000000002</v>
      </c>
      <c r="L2484" s="3">
        <v>0.99160771035609074</v>
      </c>
      <c r="M2484" s="3">
        <v>1.3932917589849745</v>
      </c>
      <c r="N2484" s="3">
        <v>3.6565228073723133</v>
      </c>
      <c r="O2484" s="3">
        <v>27.309859274019779</v>
      </c>
      <c r="P2484" s="3">
        <v>89.775392707530614</v>
      </c>
      <c r="Q2484" s="3">
        <v>175.30271591256385</v>
      </c>
      <c r="R2484" s="3">
        <v>1.1225468300999637</v>
      </c>
      <c r="S2484" s="3">
        <v>3.6447520891833847</v>
      </c>
      <c r="T2484" s="3">
        <v>1.317980261478624</v>
      </c>
      <c r="U2484" s="4">
        <v>0.16748938693418425</v>
      </c>
    </row>
    <row r="2485" spans="1:21" x14ac:dyDescent="0.25">
      <c r="A2485">
        <v>4350</v>
      </c>
      <c r="B2485" t="s">
        <v>20</v>
      </c>
      <c r="C2485" s="1">
        <v>41627.66824903935</v>
      </c>
      <c r="D2485">
        <v>1030.8340000000001</v>
      </c>
      <c r="E2485">
        <v>607.46600000000001</v>
      </c>
      <c r="F2485">
        <v>1967.1790000000001</v>
      </c>
      <c r="G2485">
        <v>-1.65</v>
      </c>
      <c r="H2485" s="1">
        <v>41627.668248912036</v>
      </c>
      <c r="I2485">
        <v>1000.907</v>
      </c>
      <c r="J2485">
        <v>677.37900000000002</v>
      </c>
      <c r="K2485">
        <v>2003.1320000000001</v>
      </c>
      <c r="L2485" s="3">
        <v>0.91157158151546902</v>
      </c>
      <c r="M2485" s="3">
        <v>1.4982952078476703</v>
      </c>
      <c r="N2485" s="3">
        <v>3.44241968051278</v>
      </c>
      <c r="O2485" s="3">
        <v>12.751827163900703</v>
      </c>
      <c r="P2485" s="3">
        <v>89.958220587814466</v>
      </c>
      <c r="Q2485" s="3">
        <v>174.54598967208673</v>
      </c>
      <c r="R2485" s="3">
        <v>0.99826953597107604</v>
      </c>
      <c r="S2485" s="3">
        <v>3.426886944858893</v>
      </c>
      <c r="T2485" s="3">
        <v>1.4613397905052352</v>
      </c>
      <c r="U2485" s="4">
        <v>0.18212133787493789</v>
      </c>
    </row>
    <row r="2486" spans="1:21" x14ac:dyDescent="0.25">
      <c r="A2486">
        <v>6685</v>
      </c>
      <c r="B2486" t="s">
        <v>20</v>
      </c>
      <c r="C2486" s="1">
        <v>42333.228856076392</v>
      </c>
      <c r="D2486">
        <v>1045.1590000000001</v>
      </c>
      <c r="E2486">
        <v>569.976</v>
      </c>
      <c r="F2486">
        <v>1979.981</v>
      </c>
      <c r="G2486">
        <v>-1.19</v>
      </c>
      <c r="H2486" s="1">
        <v>42333.228856099537</v>
      </c>
      <c r="I2486">
        <v>1044.288</v>
      </c>
      <c r="J2486">
        <v>546.51599999999996</v>
      </c>
      <c r="K2486">
        <v>1950.569</v>
      </c>
      <c r="L2486" s="3">
        <v>1.4194212822337715</v>
      </c>
      <c r="M2486" s="3">
        <v>2.0250113171721948</v>
      </c>
      <c r="N2486" s="3">
        <v>7.3269991262076459</v>
      </c>
      <c r="O2486" s="3">
        <v>-87.12907504879712</v>
      </c>
      <c r="P2486" s="3">
        <v>-129.37782530105136</v>
      </c>
      <c r="Q2486" s="3">
        <v>57.163146649842126</v>
      </c>
      <c r="R2486" s="3">
        <v>2.9474838049611662</v>
      </c>
      <c r="S2486" s="3">
        <v>6.9825899429158653</v>
      </c>
      <c r="T2486" s="3">
        <v>1.4366080135873744</v>
      </c>
      <c r="U2486" s="4">
        <v>0.17200833060508308</v>
      </c>
    </row>
    <row r="2487" spans="1:21" x14ac:dyDescent="0.25">
      <c r="A2487">
        <v>4760</v>
      </c>
      <c r="B2487" t="s">
        <v>20</v>
      </c>
      <c r="C2487" s="1">
        <v>41698.089235706022</v>
      </c>
      <c r="D2487">
        <v>1039.673</v>
      </c>
      <c r="E2487">
        <v>567.23299999999995</v>
      </c>
      <c r="F2487">
        <v>2060.7530000000002</v>
      </c>
      <c r="G2487">
        <v>-0.71</v>
      </c>
      <c r="H2487" s="1">
        <v>41698.089235636573</v>
      </c>
      <c r="I2487">
        <v>1014.6420000000001</v>
      </c>
      <c r="J2487">
        <v>562.22</v>
      </c>
      <c r="K2487">
        <v>2073.261</v>
      </c>
      <c r="L2487" s="3">
        <v>0.9909957187761802</v>
      </c>
      <c r="M2487" s="3">
        <v>1.4341136235839407</v>
      </c>
      <c r="N2487" s="3">
        <v>4.4132264467783049</v>
      </c>
      <c r="O2487" s="3">
        <v>-8.6117302436077257</v>
      </c>
      <c r="P2487" s="3">
        <v>88.927125627036389</v>
      </c>
      <c r="Q2487" s="3">
        <v>-2.611848499189263</v>
      </c>
      <c r="R2487" s="3">
        <v>1.0179151017546246</v>
      </c>
      <c r="S2487" s="3">
        <v>4.4073051098241649</v>
      </c>
      <c r="T2487" s="3">
        <v>1.4176964802418297</v>
      </c>
      <c r="U2487" s="4">
        <v>0.18017234790181635</v>
      </c>
    </row>
    <row r="2488" spans="1:21" x14ac:dyDescent="0.25">
      <c r="A2488">
        <v>6331</v>
      </c>
      <c r="B2488" t="s">
        <v>20</v>
      </c>
      <c r="C2488" s="1">
        <v>41943.186019872686</v>
      </c>
      <c r="D2488">
        <v>1047.598</v>
      </c>
      <c r="E2488">
        <v>583.38699999999994</v>
      </c>
      <c r="F2488">
        <v>2029.663</v>
      </c>
      <c r="G2488">
        <v>-1.28</v>
      </c>
      <c r="H2488" s="1">
        <v>41943.186019803237</v>
      </c>
      <c r="I2488">
        <v>1040.596</v>
      </c>
      <c r="J2488">
        <v>625.18299999999999</v>
      </c>
      <c r="K2488">
        <v>2001.2619999999999</v>
      </c>
      <c r="L2488" s="3">
        <v>0.85163416402409686</v>
      </c>
      <c r="M2488" s="3">
        <v>1.6874385165017551</v>
      </c>
      <c r="N2488" s="3">
        <v>4.2427478498287954</v>
      </c>
      <c r="O2488" s="3">
        <v>-16.085086205845936</v>
      </c>
      <c r="P2488" s="3">
        <v>88.30208148943467</v>
      </c>
      <c r="Q2488" s="3">
        <v>-4.3876556047119646</v>
      </c>
      <c r="R2488" s="3">
        <v>0.9970961466431163</v>
      </c>
      <c r="S2488" s="3">
        <v>4.2257914036138118</v>
      </c>
      <c r="T2488" s="3">
        <v>1.6206656144368026</v>
      </c>
      <c r="U2488" s="4">
        <v>0.13493897236633362</v>
      </c>
    </row>
    <row r="2489" spans="1:21" x14ac:dyDescent="0.25">
      <c r="A2489">
        <v>4361</v>
      </c>
      <c r="B2489" t="s">
        <v>20</v>
      </c>
      <c r="C2489" s="1">
        <v>41629.629622685185</v>
      </c>
      <c r="D2489">
        <v>1050.0360000000001</v>
      </c>
      <c r="E2489">
        <v>571.5</v>
      </c>
      <c r="F2489">
        <v>2023.8720000000001</v>
      </c>
      <c r="G2489">
        <v>-0.79</v>
      </c>
      <c r="H2489" s="1">
        <v>41629.629622685185</v>
      </c>
      <c r="I2489">
        <v>1026.7729999999999</v>
      </c>
      <c r="J2489">
        <v>590.52200000000005</v>
      </c>
      <c r="K2489">
        <v>2035.7650000000001</v>
      </c>
      <c r="L2489" s="3">
        <v>0.89221318630075519</v>
      </c>
      <c r="M2489" s="3">
        <v>1.5339967743769256</v>
      </c>
      <c r="N2489" s="3">
        <v>4.3660972186176892</v>
      </c>
      <c r="O2489" s="3">
        <v>18.830366611313412</v>
      </c>
      <c r="P2489" s="3">
        <v>85.534955787709222</v>
      </c>
      <c r="Q2489" s="3">
        <v>174.57390859033745</v>
      </c>
      <c r="R2489" s="3">
        <v>1.0212980034305019</v>
      </c>
      <c r="S2489" s="3">
        <v>4.3437154716725672</v>
      </c>
      <c r="T2489" s="3">
        <v>1.4979154905445284</v>
      </c>
      <c r="U2489" s="4">
        <v>0.1642377183741475</v>
      </c>
    </row>
    <row r="2490" spans="1:21" x14ac:dyDescent="0.25">
      <c r="A2490">
        <v>6754</v>
      </c>
      <c r="B2490" t="s">
        <v>20</v>
      </c>
      <c r="C2490" s="1">
        <v>42561.028514062498</v>
      </c>
      <c r="D2490">
        <v>877.21400000000006</v>
      </c>
      <c r="E2490">
        <v>665.98800000000006</v>
      </c>
      <c r="F2490">
        <v>2001.0119999999999</v>
      </c>
      <c r="G2490">
        <v>-1.1000000000000001</v>
      </c>
      <c r="H2490" s="1">
        <v>42561.02851394676</v>
      </c>
      <c r="I2490">
        <v>916.40300000000002</v>
      </c>
      <c r="J2490">
        <v>670.71900000000005</v>
      </c>
      <c r="K2490">
        <v>2016.346</v>
      </c>
      <c r="L2490" s="3">
        <v>1.6924107392463288</v>
      </c>
      <c r="M2490" s="3">
        <v>2.3717059237461116</v>
      </c>
      <c r="N2490" s="3">
        <v>9.4905629552409163</v>
      </c>
      <c r="O2490" s="3">
        <v>-86.410646577022632</v>
      </c>
      <c r="P2490" s="3">
        <v>-118.79774865741916</v>
      </c>
      <c r="Q2490" s="3">
        <v>54.190297382632501</v>
      </c>
      <c r="R2490" s="3">
        <v>4.6024502466538024</v>
      </c>
      <c r="S2490" s="3">
        <v>8.619531394865021</v>
      </c>
      <c r="T2490" s="3">
        <v>1.7130695652142549</v>
      </c>
      <c r="U2490" s="4">
        <v>0.22438986337820824</v>
      </c>
    </row>
    <row r="2491" spans="1:21" x14ac:dyDescent="0.25">
      <c r="A2491">
        <v>6728</v>
      </c>
      <c r="B2491" t="s">
        <v>20</v>
      </c>
      <c r="C2491" s="1">
        <v>42506.14731255787</v>
      </c>
      <c r="D2491">
        <v>881.78599999999994</v>
      </c>
      <c r="E2491">
        <v>669.95</v>
      </c>
      <c r="F2491">
        <v>2003.146</v>
      </c>
      <c r="G2491">
        <v>-0.96</v>
      </c>
      <c r="H2491" s="1">
        <v>42506.147312534726</v>
      </c>
      <c r="I2491">
        <v>886.07799999999997</v>
      </c>
      <c r="J2491">
        <v>675.15099999999995</v>
      </c>
      <c r="K2491">
        <v>2005.0139999999999</v>
      </c>
      <c r="L2491" s="3">
        <v>1.7567050836009768</v>
      </c>
      <c r="M2491" s="3">
        <v>2.1471382086392419</v>
      </c>
      <c r="N2491" s="3">
        <v>8.2637789469965561</v>
      </c>
      <c r="O2491" s="3">
        <v>-80.428230412379378</v>
      </c>
      <c r="P2491" s="3">
        <v>-82.18657509628062</v>
      </c>
      <c r="Q2491" s="3">
        <v>-162.37064240586577</v>
      </c>
      <c r="R2491" s="3">
        <v>4.0173961329307986</v>
      </c>
      <c r="S2491" s="3">
        <v>7.5180163241537912</v>
      </c>
      <c r="T2491" s="3">
        <v>1.7643655298772956</v>
      </c>
      <c r="U2491" s="4">
        <v>0.2412591170731114</v>
      </c>
    </row>
    <row r="2492" spans="1:21" x14ac:dyDescent="0.25">
      <c r="A2492">
        <v>3659</v>
      </c>
      <c r="B2492" t="s">
        <v>20</v>
      </c>
      <c r="C2492" s="1">
        <v>41472.829886828702</v>
      </c>
      <c r="D2492">
        <v>371.55099999999999</v>
      </c>
      <c r="E2492">
        <v>448.36099999999999</v>
      </c>
      <c r="F2492">
        <v>2022.9580000000001</v>
      </c>
      <c r="G2492">
        <v>-1.28</v>
      </c>
      <c r="H2492" s="1">
        <v>41472.829886956017</v>
      </c>
      <c r="I2492">
        <v>413.678</v>
      </c>
      <c r="J2492">
        <v>449.19900000000001</v>
      </c>
      <c r="K2492">
        <v>1996.354</v>
      </c>
      <c r="L2492" s="3">
        <v>2.1692539616892157</v>
      </c>
      <c r="M2492" s="3">
        <v>3.7051806802496499</v>
      </c>
      <c r="N2492" s="3">
        <v>4.3381429575734805</v>
      </c>
      <c r="O2492" s="3">
        <v>-76.563468543909067</v>
      </c>
      <c r="P2492" s="3">
        <v>17.387403436868023</v>
      </c>
      <c r="Q2492" s="3">
        <v>58.041428070036211</v>
      </c>
      <c r="R2492" s="3">
        <v>3.7139650520625196</v>
      </c>
      <c r="S2492" s="3">
        <v>4.2240285053018169</v>
      </c>
      <c r="T2492" s="3">
        <v>2.3166459219803528</v>
      </c>
      <c r="U2492" s="4">
        <v>0.3715784857650194</v>
      </c>
    </row>
    <row r="2493" spans="1:21" x14ac:dyDescent="0.25">
      <c r="A2493">
        <v>4117</v>
      </c>
      <c r="B2493" t="s">
        <v>20</v>
      </c>
      <c r="C2493" s="1">
        <v>41564.427231770831</v>
      </c>
      <c r="D2493">
        <v>346.25299999999999</v>
      </c>
      <c r="E2493">
        <v>447.44600000000003</v>
      </c>
      <c r="F2493">
        <v>2050.085</v>
      </c>
      <c r="G2493">
        <v>-1.1100000000000001</v>
      </c>
      <c r="H2493" s="1">
        <v>41564.427231817128</v>
      </c>
      <c r="I2493">
        <v>400.87400000000002</v>
      </c>
      <c r="J2493">
        <v>441.41500000000002</v>
      </c>
      <c r="K2493">
        <v>2071.1759999999999</v>
      </c>
      <c r="L2493" s="3">
        <v>1.8269683339454355</v>
      </c>
      <c r="M2493" s="3">
        <v>2.9718666736371135</v>
      </c>
      <c r="N2493" s="3">
        <v>5.2160437979349084</v>
      </c>
      <c r="O2493" s="3">
        <v>-66.373709192750397</v>
      </c>
      <c r="P2493" s="3">
        <v>-123.94528056907127</v>
      </c>
      <c r="Q2493" s="3">
        <v>25.790237824752939</v>
      </c>
      <c r="R2493" s="3">
        <v>2.8711789808825756</v>
      </c>
      <c r="S2493" s="3">
        <v>5.0888400039590351</v>
      </c>
      <c r="T2493" s="3">
        <v>2.2539655551076976</v>
      </c>
      <c r="U2493" s="4">
        <v>0.32714920335617875</v>
      </c>
    </row>
    <row r="2494" spans="1:21" x14ac:dyDescent="0.25">
      <c r="A2494">
        <v>3644</v>
      </c>
      <c r="B2494" t="s">
        <v>20</v>
      </c>
      <c r="C2494" s="1">
        <v>41467.133544791664</v>
      </c>
      <c r="D2494">
        <v>376.428</v>
      </c>
      <c r="E2494">
        <v>435.55900000000003</v>
      </c>
      <c r="F2494">
        <v>2055.5709999999999</v>
      </c>
      <c r="G2494">
        <v>-1.19</v>
      </c>
      <c r="H2494" s="1">
        <v>41467.133544918979</v>
      </c>
      <c r="I2494">
        <v>424.37700000000001</v>
      </c>
      <c r="J2494">
        <v>436.00099999999998</v>
      </c>
      <c r="K2494">
        <v>2025.461</v>
      </c>
      <c r="L2494" s="3">
        <v>2.2591186403096568</v>
      </c>
      <c r="M2494" s="3">
        <v>3.7474785036142926</v>
      </c>
      <c r="N2494" s="3">
        <v>4.8415848169585436</v>
      </c>
      <c r="O2494" s="3">
        <v>-74.205073082520499</v>
      </c>
      <c r="P2494" s="3">
        <v>-138.97515481397306</v>
      </c>
      <c r="Q2494" s="3">
        <v>40.477067587699821</v>
      </c>
      <c r="R2494" s="3">
        <v>3.6864381304079075</v>
      </c>
      <c r="S2494" s="3">
        <v>4.7554706878313482</v>
      </c>
      <c r="T2494" s="3">
        <v>2.4778063633470992</v>
      </c>
      <c r="U2494" s="4">
        <v>0.36093678630407111</v>
      </c>
    </row>
    <row r="2495" spans="1:21" x14ac:dyDescent="0.25">
      <c r="A2495">
        <v>4119</v>
      </c>
      <c r="B2495" t="s">
        <v>20</v>
      </c>
      <c r="C2495" s="1">
        <v>41564.529594386571</v>
      </c>
      <c r="D2495">
        <v>363.93099999999998</v>
      </c>
      <c r="E2495">
        <v>444.70299999999997</v>
      </c>
      <c r="F2495">
        <v>2000.098</v>
      </c>
      <c r="G2495">
        <v>-1.02</v>
      </c>
      <c r="H2495" s="1">
        <v>41564.529594432868</v>
      </c>
      <c r="I2495">
        <v>407.34100000000001</v>
      </c>
      <c r="J2495">
        <v>469.31799999999998</v>
      </c>
      <c r="K2495">
        <v>1995.009</v>
      </c>
      <c r="L2495" s="3">
        <v>1.9047668149040897</v>
      </c>
      <c r="M2495" s="3">
        <v>2.9959784202515216</v>
      </c>
      <c r="N2495" s="3">
        <v>4.6177608154540426</v>
      </c>
      <c r="O2495" s="3">
        <v>-58.793797574297436</v>
      </c>
      <c r="P2495" s="3">
        <v>-110.32540875375859</v>
      </c>
      <c r="Q2495" s="3">
        <v>15.565627048598987</v>
      </c>
      <c r="R2495" s="3">
        <v>2.7608740902070394</v>
      </c>
      <c r="S2495" s="3">
        <v>4.5532868783731146</v>
      </c>
      <c r="T2495" s="3">
        <v>2.3240402506060036</v>
      </c>
      <c r="U2495" s="4">
        <v>0.32821644805504729</v>
      </c>
    </row>
    <row r="2496" spans="1:21" x14ac:dyDescent="0.25">
      <c r="A2496">
        <v>2553</v>
      </c>
      <c r="B2496" t="s">
        <v>20</v>
      </c>
      <c r="C2496" s="1">
        <v>41170.486769432871</v>
      </c>
      <c r="D2496">
        <v>296.875</v>
      </c>
      <c r="E2496">
        <v>481.279</v>
      </c>
      <c r="F2496">
        <v>2029.3579999999999</v>
      </c>
      <c r="G2496">
        <v>-1.4</v>
      </c>
      <c r="H2496" s="1">
        <v>41170.486769328701</v>
      </c>
      <c r="I2496">
        <v>370.73399999999998</v>
      </c>
      <c r="J2496">
        <v>545.91099999999994</v>
      </c>
      <c r="K2496">
        <v>2028.5440000000001</v>
      </c>
      <c r="L2496" s="3">
        <v>2.6182400542467099</v>
      </c>
      <c r="M2496" s="3">
        <v>5.1469789562381774</v>
      </c>
      <c r="N2496" s="3">
        <v>6.8026639736457133</v>
      </c>
      <c r="O2496" s="3">
        <v>-76.059354021499544</v>
      </c>
      <c r="P2496" s="3">
        <v>-131.30131452997227</v>
      </c>
      <c r="Q2496" s="3">
        <v>73.05301241107567</v>
      </c>
      <c r="R2496" s="3">
        <v>5.640766987765744</v>
      </c>
      <c r="S2496" s="3">
        <v>6.2484400664188797</v>
      </c>
      <c r="T2496" s="3">
        <v>2.9065001658366327</v>
      </c>
      <c r="U2496" s="4">
        <v>0.43145862797680085</v>
      </c>
    </row>
    <row r="2497" spans="1:21" x14ac:dyDescent="0.25">
      <c r="A2497">
        <v>2866</v>
      </c>
      <c r="B2497" t="s">
        <v>20</v>
      </c>
      <c r="C2497" s="1">
        <v>41251.181469664349</v>
      </c>
      <c r="D2497">
        <v>341.98599999999999</v>
      </c>
      <c r="E2497">
        <v>478.23099999999999</v>
      </c>
      <c r="F2497">
        <v>1968.3979999999999</v>
      </c>
      <c r="G2497">
        <v>-1.32</v>
      </c>
      <c r="H2497" s="1">
        <v>41251.181469664349</v>
      </c>
      <c r="I2497">
        <v>378.02100000000002</v>
      </c>
      <c r="J2497">
        <v>502.44200000000001</v>
      </c>
      <c r="K2497">
        <v>1965.008</v>
      </c>
      <c r="L2497" s="3">
        <v>2.0389633789755952</v>
      </c>
      <c r="M2497" s="3">
        <v>3.1834939904720212</v>
      </c>
      <c r="N2497" s="3">
        <v>4.7182033291286176</v>
      </c>
      <c r="O2497" s="3">
        <v>-77.03875724371278</v>
      </c>
      <c r="P2497" s="3">
        <v>-95.689148705826639</v>
      </c>
      <c r="Q2497" s="3">
        <v>47.938313905815583</v>
      </c>
      <c r="R2497" s="3">
        <v>3.9262543793261102</v>
      </c>
      <c r="S2497" s="3">
        <v>4.0499385424443517</v>
      </c>
      <c r="T2497" s="3">
        <v>2.1093244285752917</v>
      </c>
      <c r="U2497" s="4">
        <v>0.40719043381432513</v>
      </c>
    </row>
    <row r="2498" spans="1:21" x14ac:dyDescent="0.25">
      <c r="A2498">
        <v>6376</v>
      </c>
      <c r="B2498" t="s">
        <v>20</v>
      </c>
      <c r="C2498" s="1">
        <v>41972.696542442129</v>
      </c>
      <c r="D2498">
        <v>310.59100000000001</v>
      </c>
      <c r="E2498">
        <v>434.95</v>
      </c>
      <c r="F2498">
        <v>1999.4880000000001</v>
      </c>
      <c r="G2498">
        <v>-1.04</v>
      </c>
      <c r="H2498" s="1">
        <v>41972.696542407408</v>
      </c>
      <c r="I2498">
        <v>366.79700000000003</v>
      </c>
      <c r="J2498">
        <v>461.37900000000002</v>
      </c>
      <c r="K2498">
        <v>2001.982</v>
      </c>
      <c r="L2498" s="3">
        <v>2.2125461885097923</v>
      </c>
      <c r="M2498" s="3">
        <v>3.33711957031902</v>
      </c>
      <c r="N2498" s="3">
        <v>5.9562542870747537</v>
      </c>
      <c r="O2498" s="3">
        <v>-47.095755347200168</v>
      </c>
      <c r="P2498" s="3">
        <v>-110.01239441654927</v>
      </c>
      <c r="Q2498" s="3">
        <v>13.318241602292693</v>
      </c>
      <c r="R2498" s="3">
        <v>2.8825649797145729</v>
      </c>
      <c r="S2498" s="3">
        <v>5.8243433752348892</v>
      </c>
      <c r="T2498" s="3">
        <v>3.0175107481461509</v>
      </c>
      <c r="U2498" s="4">
        <v>0.41339574510871929</v>
      </c>
    </row>
    <row r="2499" spans="1:21" x14ac:dyDescent="0.25">
      <c r="A2499">
        <v>4570</v>
      </c>
      <c r="B2499" t="s">
        <v>20</v>
      </c>
      <c r="C2499" s="1">
        <v>41660.232027268517</v>
      </c>
      <c r="D2499">
        <v>527.30399999999997</v>
      </c>
      <c r="E2499">
        <v>435.25400000000002</v>
      </c>
      <c r="F2499">
        <v>1982.4190000000001</v>
      </c>
      <c r="G2499">
        <v>-1.22</v>
      </c>
      <c r="H2499" s="1">
        <v>41660.232027303238</v>
      </c>
      <c r="I2499">
        <v>579.12300000000005</v>
      </c>
      <c r="J2499">
        <v>423.60399999999998</v>
      </c>
      <c r="K2499">
        <v>1945.7940000000001</v>
      </c>
      <c r="L2499" s="3">
        <v>0.78711898872502672</v>
      </c>
      <c r="M2499" s="3">
        <v>1.89291659099758</v>
      </c>
      <c r="N2499" s="3">
        <v>4.6392813403089335</v>
      </c>
      <c r="O2499" s="3">
        <v>22.024439737072822</v>
      </c>
      <c r="P2499" s="3">
        <v>87.588760736935342</v>
      </c>
      <c r="Q2499" s="3">
        <v>-177.54616121486694</v>
      </c>
      <c r="R2499" s="3">
        <v>1.0390333182708673</v>
      </c>
      <c r="S2499" s="3">
        <v>4.6277896843668032</v>
      </c>
      <c r="T2499" s="3">
        <v>1.7652827380115923</v>
      </c>
      <c r="U2499" s="4">
        <v>0.22456381468946857</v>
      </c>
    </row>
    <row r="2500" spans="1:21" x14ac:dyDescent="0.25">
      <c r="A2500">
        <v>4937</v>
      </c>
      <c r="B2500" t="s">
        <v>20</v>
      </c>
      <c r="C2500" s="1">
        <v>41744.796239976851</v>
      </c>
      <c r="D2500">
        <v>354.178</v>
      </c>
      <c r="E2500">
        <v>372.77</v>
      </c>
      <c r="F2500">
        <v>2019.605</v>
      </c>
      <c r="G2500">
        <v>-0.9</v>
      </c>
      <c r="H2500" s="1">
        <v>41744.796239965275</v>
      </c>
      <c r="I2500">
        <v>374.04899999999998</v>
      </c>
      <c r="J2500">
        <v>436.61</v>
      </c>
      <c r="K2500">
        <v>2037.75</v>
      </c>
      <c r="L2500" s="3">
        <v>2.2084813102912273</v>
      </c>
      <c r="M2500" s="3">
        <v>3.5317649081132507</v>
      </c>
      <c r="N2500" s="3">
        <v>6.2598735504542082</v>
      </c>
      <c r="O2500" s="3">
        <v>-44.069756573637768</v>
      </c>
      <c r="P2500" s="3">
        <v>-107.42757957014942</v>
      </c>
      <c r="Q2500" s="3">
        <v>6.2841652911409991</v>
      </c>
      <c r="R2500" s="3">
        <v>2.9701779966045478</v>
      </c>
      <c r="S2500" s="3">
        <v>6.1311788511942495</v>
      </c>
      <c r="T2500" s="3">
        <v>3.1612238731706839</v>
      </c>
      <c r="U2500" s="4">
        <v>0.41631038507266627</v>
      </c>
    </row>
    <row r="2501" spans="1:21" x14ac:dyDescent="0.25">
      <c r="A2501">
        <v>2702</v>
      </c>
      <c r="B2501" t="s">
        <v>20</v>
      </c>
      <c r="C2501" s="1">
        <v>41210.281433483797</v>
      </c>
      <c r="D2501">
        <v>464.21</v>
      </c>
      <c r="E2501">
        <v>605.94200000000001</v>
      </c>
      <c r="F2501">
        <v>2093.366</v>
      </c>
      <c r="G2501">
        <v>-0.68</v>
      </c>
      <c r="H2501" s="1">
        <v>41210.281433576391</v>
      </c>
      <c r="I2501">
        <v>557.05600000000004</v>
      </c>
      <c r="J2501">
        <v>572.58299999999997</v>
      </c>
      <c r="K2501">
        <v>2057.9360000000001</v>
      </c>
      <c r="L2501" s="3">
        <v>1.422520572473446</v>
      </c>
      <c r="M2501" s="3">
        <v>3.0207133239392832</v>
      </c>
      <c r="N2501" s="3">
        <v>5.8242427351512323</v>
      </c>
      <c r="O2501" s="3">
        <v>-69.341908777080576</v>
      </c>
      <c r="P2501" s="3">
        <v>-102.70683689056952</v>
      </c>
      <c r="Q2501" s="3">
        <v>46.365350007115751</v>
      </c>
      <c r="R2501" s="3">
        <v>4.0585484947542909</v>
      </c>
      <c r="S2501" s="3">
        <v>5.0402913161232163</v>
      </c>
      <c r="T2501" s="3">
        <v>1.744949330513009</v>
      </c>
      <c r="U2501" s="4">
        <v>0.24489399736826528</v>
      </c>
    </row>
    <row r="2502" spans="1:21" x14ac:dyDescent="0.25">
      <c r="A2502">
        <v>3539</v>
      </c>
      <c r="B2502" t="s">
        <v>20</v>
      </c>
      <c r="C2502" s="1">
        <v>41433.602882939813</v>
      </c>
      <c r="D2502">
        <v>481.279</v>
      </c>
      <c r="E2502">
        <v>603.80899999999997</v>
      </c>
      <c r="F2502">
        <v>2098.8530000000001</v>
      </c>
      <c r="G2502">
        <v>-0.88</v>
      </c>
      <c r="H2502" s="1">
        <v>41433.60288309028</v>
      </c>
      <c r="I2502">
        <v>535.04700000000003</v>
      </c>
      <c r="J2502">
        <v>547.04300000000001</v>
      </c>
      <c r="K2502">
        <v>2056.8319999999999</v>
      </c>
      <c r="L2502" s="3">
        <v>1.4352320413360351</v>
      </c>
      <c r="M2502" s="3">
        <v>2.609127279383237</v>
      </c>
      <c r="N2502" s="3">
        <v>4.1790952505356174</v>
      </c>
      <c r="O2502" s="3">
        <v>-74.927733977510215</v>
      </c>
      <c r="P2502" s="3">
        <v>-119.37590612423647</v>
      </c>
      <c r="Q2502" s="3">
        <v>51.188378232401924</v>
      </c>
      <c r="R2502" s="3">
        <v>2.8587519698547794</v>
      </c>
      <c r="S2502" s="3">
        <v>3.9325138387367815</v>
      </c>
      <c r="T2502" s="3">
        <v>1.5920090282984347</v>
      </c>
      <c r="U2502" s="4">
        <v>0.25032544130857715</v>
      </c>
    </row>
    <row r="2503" spans="1:21" x14ac:dyDescent="0.25">
      <c r="A2503">
        <v>4938</v>
      </c>
      <c r="B2503" t="s">
        <v>20</v>
      </c>
      <c r="C2503" s="1">
        <v>41745.606636064818</v>
      </c>
      <c r="D2503">
        <v>348.08199999999999</v>
      </c>
      <c r="E2503">
        <v>371.55099999999999</v>
      </c>
      <c r="F2503">
        <v>2016.252</v>
      </c>
      <c r="G2503">
        <v>-0.39</v>
      </c>
      <c r="H2503" s="1">
        <v>41745.606636087963</v>
      </c>
      <c r="I2503">
        <v>383.23</v>
      </c>
      <c r="J2503">
        <v>431.81099999999998</v>
      </c>
      <c r="K2503">
        <v>2020.635</v>
      </c>
      <c r="L2503" s="3">
        <v>2.4142000069860718</v>
      </c>
      <c r="M2503" s="3">
        <v>3.7711367222661321</v>
      </c>
      <c r="N2503" s="3">
        <v>6.1641116056448322</v>
      </c>
      <c r="O2503" s="3">
        <v>-42.875925044981514</v>
      </c>
      <c r="P2503" s="3">
        <v>-110.06359142444666</v>
      </c>
      <c r="Q2503" s="3">
        <v>5.7771921858100139</v>
      </c>
      <c r="R2503" s="3">
        <v>3.1915032794276499</v>
      </c>
      <c r="S2503" s="3">
        <v>5.9967633814268311</v>
      </c>
      <c r="T2503" s="3">
        <v>3.4350527456933833</v>
      </c>
      <c r="U2503" s="4">
        <v>0.46079666077212161</v>
      </c>
    </row>
    <row r="2504" spans="1:21" x14ac:dyDescent="0.25">
      <c r="A2504">
        <v>2666</v>
      </c>
      <c r="B2504" t="s">
        <v>20</v>
      </c>
      <c r="C2504" s="1">
        <v>41193.103277337963</v>
      </c>
      <c r="D2504">
        <v>694.63900000000001</v>
      </c>
      <c r="E2504">
        <v>-293.827</v>
      </c>
      <c r="F2504">
        <v>1960.778</v>
      </c>
      <c r="G2504">
        <v>-0.7</v>
      </c>
      <c r="H2504" s="1">
        <v>41193.10327738426</v>
      </c>
      <c r="I2504">
        <v>738.32899999999995</v>
      </c>
      <c r="J2504">
        <v>-325.79500000000002</v>
      </c>
      <c r="K2504">
        <v>1906.6120000000001</v>
      </c>
      <c r="L2504" s="3">
        <v>3.7100239553576997</v>
      </c>
      <c r="M2504" s="3">
        <v>5.0012986298142872</v>
      </c>
      <c r="N2504" s="3">
        <v>29.67541807831218</v>
      </c>
      <c r="O2504" s="3">
        <v>-70.334321124881413</v>
      </c>
      <c r="P2504" s="3">
        <v>-98.041164472008163</v>
      </c>
      <c r="Q2504" s="3">
        <v>-39.612413456616601</v>
      </c>
      <c r="R2504" s="3">
        <v>21.993027622598561</v>
      </c>
      <c r="S2504" s="3">
        <v>20.457098307678166</v>
      </c>
      <c r="T2504" s="3">
        <v>4.0814926212581213</v>
      </c>
      <c r="U2504" s="4">
        <v>0.94928766827976407</v>
      </c>
    </row>
    <row r="2505" spans="1:21" x14ac:dyDescent="0.25">
      <c r="A2505">
        <v>6008</v>
      </c>
      <c r="B2505" t="s">
        <v>20</v>
      </c>
      <c r="C2505" s="1">
        <v>41893.914313310182</v>
      </c>
      <c r="D2505">
        <v>843.99099999999999</v>
      </c>
      <c r="E2505">
        <v>-40.537999999999997</v>
      </c>
      <c r="F2505">
        <v>2065.3249999999998</v>
      </c>
      <c r="G2505">
        <v>-1.07</v>
      </c>
      <c r="H2505" s="1">
        <v>41893.914313321759</v>
      </c>
      <c r="I2505">
        <v>841.25300000000004</v>
      </c>
      <c r="J2505">
        <v>4.7380000000000004</v>
      </c>
      <c r="K2505">
        <v>2077.5230000000001</v>
      </c>
      <c r="L2505" s="3">
        <v>3.2086228433037283</v>
      </c>
      <c r="M2505" s="3">
        <v>4.540009719002736</v>
      </c>
      <c r="N2505" s="3">
        <v>9.4406138024673361</v>
      </c>
      <c r="O2505" s="3">
        <v>37.064791200397295</v>
      </c>
      <c r="P2505" s="3">
        <v>87.214390559571598</v>
      </c>
      <c r="Q2505" s="3">
        <v>179.09834065818237</v>
      </c>
      <c r="R2505" s="3">
        <v>3.7184092395347079</v>
      </c>
      <c r="S2505" s="3">
        <v>9.4326424920875773</v>
      </c>
      <c r="T2505" s="3">
        <v>4.0713296113212891</v>
      </c>
      <c r="U2505" s="4">
        <v>0.55032529526138074</v>
      </c>
    </row>
    <row r="2506" spans="1:21" x14ac:dyDescent="0.25">
      <c r="A2506">
        <v>5565</v>
      </c>
      <c r="B2506" t="s">
        <v>20</v>
      </c>
      <c r="C2506" s="1">
        <v>41861.887984398149</v>
      </c>
      <c r="D2506">
        <v>849.173</v>
      </c>
      <c r="E2506">
        <v>-47.244</v>
      </c>
      <c r="F2506">
        <v>2064.1060000000002</v>
      </c>
      <c r="G2506">
        <v>-0.9</v>
      </c>
      <c r="H2506" s="1">
        <v>41861.887984409725</v>
      </c>
      <c r="I2506">
        <v>859.52300000000002</v>
      </c>
      <c r="J2506">
        <v>45.805999999999997</v>
      </c>
      <c r="K2506">
        <v>2049.7689999999998</v>
      </c>
      <c r="L2506" s="3">
        <v>3.190993289230533</v>
      </c>
      <c r="M2506" s="3">
        <v>5.2136793047519037</v>
      </c>
      <c r="N2506" s="3">
        <v>11.806542109503351</v>
      </c>
      <c r="O2506" s="3">
        <v>32.749206016624107</v>
      </c>
      <c r="P2506" s="3">
        <v>-87.922452782043891</v>
      </c>
      <c r="Q2506" s="3">
        <v>-178.21491989838339</v>
      </c>
      <c r="R2506" s="3">
        <v>3.8606307663136477</v>
      </c>
      <c r="S2506" s="3">
        <v>11.800268053156252</v>
      </c>
      <c r="T2506" s="3">
        <v>4.7010187829602046</v>
      </c>
      <c r="U2506" s="4">
        <v>0.60143884649358981</v>
      </c>
    </row>
    <row r="2507" spans="1:21" x14ac:dyDescent="0.25">
      <c r="A2507">
        <v>5518</v>
      </c>
      <c r="B2507" t="s">
        <v>20</v>
      </c>
      <c r="C2507" s="1">
        <v>41855.952275347219</v>
      </c>
      <c r="D2507">
        <v>844.29600000000005</v>
      </c>
      <c r="E2507">
        <v>-74.370999999999995</v>
      </c>
      <c r="F2507">
        <v>2065.63</v>
      </c>
      <c r="G2507">
        <v>-1.06</v>
      </c>
      <c r="H2507" s="1">
        <v>41855.952275381947</v>
      </c>
      <c r="I2507">
        <v>865.43600000000004</v>
      </c>
      <c r="J2507">
        <v>25.675999999999998</v>
      </c>
      <c r="K2507">
        <v>2038.4690000000001</v>
      </c>
      <c r="L2507" s="3">
        <v>3.1050238731285753</v>
      </c>
      <c r="M2507" s="3">
        <v>5.1291080382601733</v>
      </c>
      <c r="N2507" s="3">
        <v>10.594764442682653</v>
      </c>
      <c r="O2507" s="3">
        <v>36.380855592049087</v>
      </c>
      <c r="P2507" s="3">
        <v>-83.048054252815675</v>
      </c>
      <c r="Q2507" s="3">
        <v>-177.54700888289122</v>
      </c>
      <c r="R2507" s="3">
        <v>3.9305501695259863</v>
      </c>
      <c r="S2507" s="3">
        <v>10.539789727948669</v>
      </c>
      <c r="T2507" s="3">
        <v>4.574055906308331</v>
      </c>
      <c r="U2507" s="4">
        <v>0.59146522631640142</v>
      </c>
    </row>
    <row r="2508" spans="1:21" x14ac:dyDescent="0.25">
      <c r="A2508">
        <v>2536</v>
      </c>
      <c r="B2508" t="s">
        <v>20</v>
      </c>
      <c r="C2508" s="1">
        <v>41169.683585115738</v>
      </c>
      <c r="D2508">
        <v>788.822</v>
      </c>
      <c r="E2508">
        <v>-261.214</v>
      </c>
      <c r="F2508">
        <v>2099.462</v>
      </c>
      <c r="G2508">
        <v>-0.62</v>
      </c>
      <c r="H2508" s="1">
        <v>41169.683585150466</v>
      </c>
      <c r="I2508">
        <v>951.73699999999997</v>
      </c>
      <c r="J2508">
        <v>-127.94499999999999</v>
      </c>
      <c r="K2508">
        <v>2038.857</v>
      </c>
      <c r="L2508" s="3">
        <v>12.100982629213231</v>
      </c>
      <c r="M2508" s="3">
        <v>17.577974718220656</v>
      </c>
      <c r="N2508" s="3">
        <v>82.148900144811947</v>
      </c>
      <c r="O2508" s="3">
        <v>-66.888585728004045</v>
      </c>
      <c r="P2508" s="3">
        <v>-95.992742712390054</v>
      </c>
      <c r="Q2508" s="3">
        <v>-21.661242337882769</v>
      </c>
      <c r="R2508" s="3">
        <v>40.267542137889791</v>
      </c>
      <c r="S2508" s="3">
        <v>73.341354118982139</v>
      </c>
      <c r="T2508" s="3">
        <v>13.439773936898177</v>
      </c>
      <c r="U2508" s="4">
        <v>2.2002616842165432</v>
      </c>
    </row>
    <row r="2509" spans="1:21" x14ac:dyDescent="0.25">
      <c r="A2509">
        <v>6833</v>
      </c>
      <c r="B2509" t="s">
        <v>20</v>
      </c>
      <c r="C2509" s="1">
        <v>42933.853116851853</v>
      </c>
      <c r="D2509">
        <v>815.64499999999998</v>
      </c>
      <c r="E2509">
        <v>-180.74600000000001</v>
      </c>
      <c r="F2509">
        <v>2096.11</v>
      </c>
      <c r="G2509">
        <v>-0.8</v>
      </c>
      <c r="H2509" s="1">
        <v>42933.853116736114</v>
      </c>
      <c r="I2509">
        <v>1006.792</v>
      </c>
      <c r="J2509">
        <v>-20.873999999999999</v>
      </c>
      <c r="K2509">
        <v>2048.009</v>
      </c>
      <c r="L2509" s="3">
        <v>7.6079889594329417</v>
      </c>
      <c r="M2509" s="3">
        <v>10.409806709540808</v>
      </c>
      <c r="N2509" s="3">
        <v>47.731402921838672</v>
      </c>
      <c r="O2509" s="3">
        <v>-61.291316592092308</v>
      </c>
      <c r="P2509" s="3">
        <v>-96.737040715026083</v>
      </c>
      <c r="Q2509" s="3">
        <v>-13.480549286073595</v>
      </c>
      <c r="R2509" s="3">
        <v>18.2837430250176</v>
      </c>
      <c r="S2509" s="3">
        <v>44.950986373804078</v>
      </c>
      <c r="T2509" s="3">
        <v>8.7413619493189572</v>
      </c>
      <c r="U2509" s="4">
        <v>1.3346418981811645</v>
      </c>
    </row>
    <row r="2510" spans="1:21" x14ac:dyDescent="0.25">
      <c r="A2510">
        <v>4423</v>
      </c>
      <c r="B2510" t="s">
        <v>20</v>
      </c>
      <c r="C2510" s="1">
        <v>41641.786287164352</v>
      </c>
      <c r="D2510">
        <v>352.34899999999999</v>
      </c>
      <c r="E2510">
        <v>551.68799999999999</v>
      </c>
      <c r="F2510">
        <v>2090.623</v>
      </c>
      <c r="G2510">
        <v>-0.98</v>
      </c>
      <c r="H2510" s="1">
        <v>41641.786287129631</v>
      </c>
      <c r="I2510">
        <v>375.62599999999998</v>
      </c>
      <c r="J2510">
        <v>587.30499999999995</v>
      </c>
      <c r="K2510">
        <v>2108.614</v>
      </c>
      <c r="L2510" s="3">
        <v>2.3689027786996601</v>
      </c>
      <c r="M2510" s="3">
        <v>4.528505068618248</v>
      </c>
      <c r="N2510" s="3">
        <v>6.0964132871605186</v>
      </c>
      <c r="O2510" s="3">
        <v>-59.716521221426625</v>
      </c>
      <c r="P2510" s="3">
        <v>-129.87560120680118</v>
      </c>
      <c r="Q2510" s="3">
        <v>34.403186161119613</v>
      </c>
      <c r="R2510" s="3">
        <v>4.2196737480076081</v>
      </c>
      <c r="S2510" s="3">
        <v>5.8468992637690462</v>
      </c>
      <c r="T2510" s="3">
        <v>3.3307996368730528</v>
      </c>
      <c r="U2510" s="4">
        <v>0.4352124276631984</v>
      </c>
    </row>
    <row r="2511" spans="1:21" x14ac:dyDescent="0.25">
      <c r="A2511">
        <v>5569</v>
      </c>
      <c r="B2511" t="s">
        <v>20</v>
      </c>
      <c r="C2511" s="1">
        <v>41863.042863657407</v>
      </c>
      <c r="D2511">
        <v>332.53699999999998</v>
      </c>
      <c r="E2511">
        <v>530.65700000000004</v>
      </c>
      <c r="F2511">
        <v>2123.2370000000001</v>
      </c>
      <c r="G2511">
        <v>-1.19</v>
      </c>
      <c r="H2511" s="1">
        <v>41863.042863622686</v>
      </c>
      <c r="I2511">
        <v>404.36799999999999</v>
      </c>
      <c r="J2511">
        <v>612.67499999999995</v>
      </c>
      <c r="K2511">
        <v>2116.8919999999998</v>
      </c>
      <c r="L2511" s="3">
        <v>3.0249197343831233</v>
      </c>
      <c r="M2511" s="3">
        <v>6.2056495737213089</v>
      </c>
      <c r="N2511" s="3">
        <v>8.5561892913369935</v>
      </c>
      <c r="O2511" s="3">
        <v>-59.6441376123541</v>
      </c>
      <c r="P2511" s="3">
        <v>-119.76413830793037</v>
      </c>
      <c r="Q2511" s="3">
        <v>29.751552424960799</v>
      </c>
      <c r="R2511" s="3">
        <v>5.7108341847693396</v>
      </c>
      <c r="S2511" s="3">
        <v>8.2960782786476557</v>
      </c>
      <c r="T2511" s="3">
        <v>4.3039727825198497</v>
      </c>
      <c r="U2511" s="4">
        <v>0.58853552221448824</v>
      </c>
    </row>
    <row r="2512" spans="1:21" x14ac:dyDescent="0.25">
      <c r="A2512">
        <v>3991</v>
      </c>
      <c r="B2512" t="s">
        <v>20</v>
      </c>
      <c r="C2512" s="1">
        <v>41547.25011724537</v>
      </c>
      <c r="D2512">
        <v>824.78899999999999</v>
      </c>
      <c r="E2512">
        <v>497.12900000000002</v>
      </c>
      <c r="F2512">
        <v>1973.2750000000001</v>
      </c>
      <c r="G2512">
        <v>-0.9</v>
      </c>
      <c r="H2512" s="1">
        <v>41547.250117256946</v>
      </c>
      <c r="I2512">
        <v>808.15599999999995</v>
      </c>
      <c r="J2512">
        <v>480.54300000000001</v>
      </c>
      <c r="K2512">
        <v>1987.604</v>
      </c>
      <c r="L2512" s="3">
        <v>1.1869092759905029</v>
      </c>
      <c r="M2512" s="3">
        <v>1.771592786737507</v>
      </c>
      <c r="N2512" s="3">
        <v>5.5502320059542836</v>
      </c>
      <c r="O2512" s="3">
        <v>32.576679204426085</v>
      </c>
      <c r="P2512" s="3">
        <v>85.511850158058522</v>
      </c>
      <c r="Q2512" s="3">
        <v>-178.64516169609107</v>
      </c>
      <c r="R2512" s="3">
        <v>1.4116282392535595</v>
      </c>
      <c r="S2512" s="3">
        <v>5.5261363439114461</v>
      </c>
      <c r="T2512" s="3">
        <v>1.6503285004209829</v>
      </c>
      <c r="U2512" s="4">
        <v>0.20883648302244834</v>
      </c>
    </row>
    <row r="2513" spans="1:21" x14ac:dyDescent="0.25">
      <c r="A2513">
        <v>6202</v>
      </c>
      <c r="B2513" t="s">
        <v>20</v>
      </c>
      <c r="C2513" s="1">
        <v>41920.64769041667</v>
      </c>
      <c r="D2513">
        <v>842.46699999999998</v>
      </c>
      <c r="E2513">
        <v>506.27300000000002</v>
      </c>
      <c r="F2513">
        <v>1941.271</v>
      </c>
      <c r="G2513">
        <v>-1.5</v>
      </c>
      <c r="H2513" s="1">
        <v>41920.647690358797</v>
      </c>
      <c r="I2513">
        <v>811.41200000000003</v>
      </c>
      <c r="J2513">
        <v>508.57799999999997</v>
      </c>
      <c r="K2513">
        <v>1977.384</v>
      </c>
      <c r="L2513" s="3">
        <v>1.4447131171628209</v>
      </c>
      <c r="M2513" s="3">
        <v>1.8711087187115827</v>
      </c>
      <c r="N2513" s="3">
        <v>5.5643523324759379</v>
      </c>
      <c r="O2513" s="3">
        <v>25.678155338360707</v>
      </c>
      <c r="P2513" s="3">
        <v>86.406434142950459</v>
      </c>
      <c r="Q2513" s="3">
        <v>-175.23753725218253</v>
      </c>
      <c r="R2513" s="3">
        <v>1.6327173589615995</v>
      </c>
      <c r="S2513" s="3">
        <v>5.5216910460155191</v>
      </c>
      <c r="T2513" s="3">
        <v>1.8211667773521185</v>
      </c>
      <c r="U2513" s="4">
        <v>0.24280870666019555</v>
      </c>
    </row>
    <row r="2514" spans="1:21" x14ac:dyDescent="0.25">
      <c r="A2514">
        <v>4056</v>
      </c>
      <c r="B2514" t="s">
        <v>20</v>
      </c>
      <c r="C2514" s="1">
        <v>41558.647702997689</v>
      </c>
      <c r="D2514">
        <v>825.09400000000005</v>
      </c>
      <c r="E2514">
        <v>480.67</v>
      </c>
      <c r="F2514">
        <v>2069.5920000000001</v>
      </c>
      <c r="G2514">
        <v>-1.19</v>
      </c>
      <c r="H2514" s="1">
        <v>41558.64770292824</v>
      </c>
      <c r="I2514">
        <v>833.83100000000002</v>
      </c>
      <c r="J2514">
        <v>448.58800000000002</v>
      </c>
      <c r="K2514">
        <v>2072.56</v>
      </c>
      <c r="L2514" s="3">
        <v>1.2922014790887102</v>
      </c>
      <c r="M2514" s="3">
        <v>1.6185409076863373</v>
      </c>
      <c r="N2514" s="3">
        <v>5.6357952030583922</v>
      </c>
      <c r="O2514" s="3">
        <v>19.904205042729281</v>
      </c>
      <c r="P2514" s="3">
        <v>87.945113984346378</v>
      </c>
      <c r="Q2514" s="3">
        <v>-177.57401296133605</v>
      </c>
      <c r="R2514" s="3">
        <v>1.35551296657286</v>
      </c>
      <c r="S2514" s="3">
        <v>5.6242109515638958</v>
      </c>
      <c r="T2514" s="3">
        <v>1.5926263763522002</v>
      </c>
      <c r="U2514" s="4">
        <v>0.21815289170954094</v>
      </c>
    </row>
    <row r="2515" spans="1:21" x14ac:dyDescent="0.25">
      <c r="A2515">
        <v>4771</v>
      </c>
      <c r="B2515" t="s">
        <v>20</v>
      </c>
      <c r="C2515" s="1">
        <v>41700.439463587965</v>
      </c>
      <c r="D2515">
        <v>818.38800000000003</v>
      </c>
      <c r="E2515">
        <v>531.87599999999998</v>
      </c>
      <c r="F2515">
        <v>2030.8820000000001</v>
      </c>
      <c r="G2515">
        <v>-1.17</v>
      </c>
      <c r="H2515" s="1">
        <v>41700.439463576389</v>
      </c>
      <c r="I2515">
        <v>810.19799999999998</v>
      </c>
      <c r="J2515">
        <v>471.75099999999998</v>
      </c>
      <c r="K2515">
        <v>2044.5419999999999</v>
      </c>
      <c r="L2515" s="3">
        <v>1.2218683107739914</v>
      </c>
      <c r="M2515" s="3">
        <v>1.6884263148796874</v>
      </c>
      <c r="N2515" s="3">
        <v>5.1749467408280383</v>
      </c>
      <c r="O2515" s="3">
        <v>21.489528873392231</v>
      </c>
      <c r="P2515" s="3">
        <v>84.731153870588813</v>
      </c>
      <c r="Q2515" s="3">
        <v>-177.05604680285256</v>
      </c>
      <c r="R2515" s="3">
        <v>1.3485288002848392</v>
      </c>
      <c r="S2515" s="3">
        <v>5.1373398409204469</v>
      </c>
      <c r="T2515" s="3">
        <v>1.683216909226303</v>
      </c>
      <c r="U2515" s="4">
        <v>0.21349061960390758</v>
      </c>
    </row>
    <row r="2516" spans="1:21" x14ac:dyDescent="0.25">
      <c r="A2516">
        <v>6426</v>
      </c>
      <c r="B2516" t="s">
        <v>20</v>
      </c>
      <c r="C2516" s="1">
        <v>41998.04740609954</v>
      </c>
      <c r="D2516">
        <v>815.95</v>
      </c>
      <c r="E2516">
        <v>512.06399999999996</v>
      </c>
      <c r="F2516">
        <v>1970.837</v>
      </c>
      <c r="G2516">
        <v>-1.2</v>
      </c>
      <c r="H2516" s="1">
        <v>41998.047406053243</v>
      </c>
      <c r="I2516">
        <v>793.89700000000005</v>
      </c>
      <c r="J2516">
        <v>482.82900000000001</v>
      </c>
      <c r="K2516">
        <v>2005.6510000000001</v>
      </c>
      <c r="L2516" s="3">
        <v>1.0795427007021801</v>
      </c>
      <c r="M2516" s="3">
        <v>1.9755013205095349</v>
      </c>
      <c r="N2516" s="3">
        <v>6.4722355885520573</v>
      </c>
      <c r="O2516" s="3">
        <v>19.079604315243607</v>
      </c>
      <c r="P2516" s="3">
        <v>86.36803992920575</v>
      </c>
      <c r="Q2516" s="3">
        <v>-178.78348677874027</v>
      </c>
      <c r="R2516" s="3">
        <v>1.2299700160654083</v>
      </c>
      <c r="S2516" s="3">
        <v>6.4549352048595665</v>
      </c>
      <c r="T2516" s="3">
        <v>1.9185371118917374</v>
      </c>
      <c r="U2516" s="4">
        <v>0.24755492186450442</v>
      </c>
    </row>
    <row r="2517" spans="1:21" x14ac:dyDescent="0.25">
      <c r="A2517">
        <v>6780</v>
      </c>
      <c r="B2517" t="s">
        <v>20</v>
      </c>
      <c r="C2517" s="1">
        <v>42759.476531527776</v>
      </c>
      <c r="D2517">
        <v>811.98699999999997</v>
      </c>
      <c r="E2517">
        <v>543.154</v>
      </c>
      <c r="F2517">
        <v>1983.943</v>
      </c>
      <c r="G2517">
        <v>-1.33</v>
      </c>
      <c r="H2517" s="1">
        <v>42759.476531342596</v>
      </c>
      <c r="I2517">
        <v>897.30600000000004</v>
      </c>
      <c r="J2517">
        <v>505.39100000000002</v>
      </c>
      <c r="K2517">
        <v>2017.4069999999999</v>
      </c>
      <c r="L2517" s="3">
        <v>1.8907618183719024</v>
      </c>
      <c r="M2517" s="3">
        <v>2.4700702083331922</v>
      </c>
      <c r="N2517" s="3">
        <v>10.671837812353621</v>
      </c>
      <c r="O2517" s="3">
        <v>-87.667431897930683</v>
      </c>
      <c r="P2517" s="3">
        <v>-55.246280940396247</v>
      </c>
      <c r="Q2517" s="3">
        <v>160.20720468946402</v>
      </c>
      <c r="R2517" s="3">
        <v>3.6310349990910709</v>
      </c>
      <c r="S2517" s="3">
        <v>10.308378260550398</v>
      </c>
      <c r="T2517" s="3">
        <v>1.9046686253930147</v>
      </c>
      <c r="U2517" s="4">
        <v>0.23472614072088827</v>
      </c>
    </row>
    <row r="2518" spans="1:21" x14ac:dyDescent="0.25">
      <c r="A2518">
        <v>5074</v>
      </c>
      <c r="B2518" t="s">
        <v>20</v>
      </c>
      <c r="C2518" s="1">
        <v>41790.610392326387</v>
      </c>
      <c r="D2518">
        <v>1043.0260000000001</v>
      </c>
      <c r="E2518">
        <v>520.90300000000002</v>
      </c>
      <c r="F2518">
        <v>2096.11</v>
      </c>
      <c r="G2518">
        <v>0.05</v>
      </c>
      <c r="H2518" s="1">
        <v>41790.610392291666</v>
      </c>
      <c r="I2518">
        <v>1019.277</v>
      </c>
      <c r="J2518">
        <v>588.15300000000002</v>
      </c>
      <c r="K2518">
        <v>2129.2179999999998</v>
      </c>
      <c r="L2518" s="3">
        <v>1.0689075868497446</v>
      </c>
      <c r="M2518" s="3">
        <v>1.8061674170442703</v>
      </c>
      <c r="N2518" s="3">
        <v>4.1594739619121111</v>
      </c>
      <c r="O2518" s="3">
        <v>-18.912206070914497</v>
      </c>
      <c r="P2518" s="3">
        <v>86.883327852961216</v>
      </c>
      <c r="Q2518" s="3">
        <v>-2.2852798945589865</v>
      </c>
      <c r="R2518" s="3">
        <v>1.1815466837581425</v>
      </c>
      <c r="S2518" s="3">
        <v>4.1470956023833878</v>
      </c>
      <c r="T2518" s="3">
        <v>1.7418643962118949</v>
      </c>
      <c r="U2518" s="4">
        <v>0.2021216461453518</v>
      </c>
    </row>
    <row r="2519" spans="1:21" x14ac:dyDescent="0.25">
      <c r="A2519">
        <v>3957</v>
      </c>
      <c r="B2519" t="s">
        <v>20</v>
      </c>
      <c r="C2519" s="1">
        <v>41538.316250497686</v>
      </c>
      <c r="D2519">
        <v>896.41700000000003</v>
      </c>
      <c r="E2519">
        <v>320.95400000000001</v>
      </c>
      <c r="F2519">
        <v>2073.25</v>
      </c>
      <c r="G2519">
        <v>-0.67</v>
      </c>
      <c r="H2519" s="1">
        <v>41538.316250462965</v>
      </c>
      <c r="I2519">
        <v>874.45500000000004</v>
      </c>
      <c r="J2519">
        <v>418.54899999999998</v>
      </c>
      <c r="K2519">
        <v>2080.8589999999999</v>
      </c>
      <c r="L2519" s="3">
        <v>1.6407347530740373</v>
      </c>
      <c r="M2519" s="3">
        <v>2.325296085319152</v>
      </c>
      <c r="N2519" s="3">
        <v>5.9168190682725967</v>
      </c>
      <c r="O2519" s="3">
        <v>-85.736709643855718</v>
      </c>
      <c r="P2519" s="3">
        <v>-164.89007283544044</v>
      </c>
      <c r="Q2519" s="3">
        <v>86.433804241794306</v>
      </c>
      <c r="R2519" s="3">
        <v>2.5678454472385965</v>
      </c>
      <c r="S2519" s="3">
        <v>5.7850480227947969</v>
      </c>
      <c r="T2519" s="3">
        <v>1.6873372583095261</v>
      </c>
      <c r="U2519" s="4">
        <v>0.2114212587940959</v>
      </c>
    </row>
    <row r="2520" spans="1:21" x14ac:dyDescent="0.25">
      <c r="A2520">
        <v>6836</v>
      </c>
      <c r="B2520" t="s">
        <v>20</v>
      </c>
      <c r="C2520" s="1">
        <v>42943.497182187501</v>
      </c>
      <c r="D2520">
        <v>1071.982</v>
      </c>
      <c r="E2520">
        <v>532.18100000000004</v>
      </c>
      <c r="F2520">
        <v>2057.4</v>
      </c>
      <c r="G2520">
        <v>-0.34</v>
      </c>
      <c r="H2520" s="1">
        <v>42943.497182106483</v>
      </c>
      <c r="I2520">
        <v>1041.1500000000001</v>
      </c>
      <c r="J2520">
        <v>619.25300000000004</v>
      </c>
      <c r="K2520">
        <v>2062.8200000000002</v>
      </c>
      <c r="L2520" s="3">
        <v>1.3981630695666476</v>
      </c>
      <c r="M2520" s="3">
        <v>2.0889205810967244</v>
      </c>
      <c r="N2520" s="3">
        <v>5.0510606744085234</v>
      </c>
      <c r="O2520" s="3">
        <v>-81.209766155725163</v>
      </c>
      <c r="P2520" s="3">
        <v>-100.65431843491076</v>
      </c>
      <c r="Q2520" s="3">
        <v>24.171360748585652</v>
      </c>
      <c r="R2520" s="3">
        <v>2.3306131755673505</v>
      </c>
      <c r="S2520" s="3">
        <v>4.9216497616968127</v>
      </c>
      <c r="T2520" s="3">
        <v>1.4160107101001813</v>
      </c>
      <c r="U2520" s="4">
        <v>0.166804664027036</v>
      </c>
    </row>
    <row r="2521" spans="1:21" x14ac:dyDescent="0.25">
      <c r="A2521">
        <v>6841</v>
      </c>
      <c r="B2521" t="s">
        <v>20</v>
      </c>
      <c r="C2521" s="1">
        <v>42953.333339039353</v>
      </c>
      <c r="D2521">
        <v>1075.03</v>
      </c>
      <c r="E2521">
        <v>540.41</v>
      </c>
      <c r="F2521">
        <v>2050.9989999999998</v>
      </c>
      <c r="G2521">
        <v>-0.04</v>
      </c>
      <c r="H2521" s="1">
        <v>42953.333338969911</v>
      </c>
      <c r="I2521">
        <v>1050.1089999999999</v>
      </c>
      <c r="J2521">
        <v>608.21699999999998</v>
      </c>
      <c r="K2521">
        <v>2065.585</v>
      </c>
      <c r="L2521" s="3">
        <v>1.467099012802612</v>
      </c>
      <c r="M2521" s="3">
        <v>1.9400430459897253</v>
      </c>
      <c r="N2521" s="3">
        <v>4.6915475596932765</v>
      </c>
      <c r="O2521" s="3">
        <v>-80.497316603907123</v>
      </c>
      <c r="P2521" s="3">
        <v>-96.402419917463703</v>
      </c>
      <c r="Q2521" s="3">
        <v>18.192662013371351</v>
      </c>
      <c r="R2521" s="3">
        <v>2.1080288078055673</v>
      </c>
      <c r="S2521" s="3">
        <v>4.5952138510320992</v>
      </c>
      <c r="T2521" s="3">
        <v>1.4745051524018891</v>
      </c>
      <c r="U2521" s="4">
        <v>0.19887126610425651</v>
      </c>
    </row>
    <row r="2522" spans="1:21" x14ac:dyDescent="0.25">
      <c r="A2522">
        <v>4331</v>
      </c>
      <c r="B2522" t="s">
        <v>20</v>
      </c>
      <c r="C2522" s="1">
        <v>41623.508190497683</v>
      </c>
      <c r="D2522">
        <v>1050.0360000000001</v>
      </c>
      <c r="E2522">
        <v>557.17399999999998</v>
      </c>
      <c r="F2522">
        <v>2053.7420000000002</v>
      </c>
      <c r="G2522">
        <v>-0.66</v>
      </c>
      <c r="H2522" s="1">
        <v>41623.508190393521</v>
      </c>
      <c r="I2522">
        <v>1011.154</v>
      </c>
      <c r="J2522">
        <v>571.30600000000004</v>
      </c>
      <c r="K2522">
        <v>2071.6930000000002</v>
      </c>
      <c r="L2522" s="3">
        <v>0.90254437427231726</v>
      </c>
      <c r="M2522" s="3">
        <v>1.475561461870015</v>
      </c>
      <c r="N2522" s="3">
        <v>4.2355801613176673</v>
      </c>
      <c r="O2522" s="3">
        <v>12.638398521766129</v>
      </c>
      <c r="P2522" s="3">
        <v>89.788847435742284</v>
      </c>
      <c r="Q2522" s="3">
        <v>176.42449304987414</v>
      </c>
      <c r="R2522" s="3">
        <v>0.97039769194498149</v>
      </c>
      <c r="S2522" s="3">
        <v>4.2275198003701462</v>
      </c>
      <c r="T2522" s="3">
        <v>1.4397993429097369</v>
      </c>
      <c r="U2522" s="4">
        <v>0.18293181473826034</v>
      </c>
    </row>
    <row r="2523" spans="1:21" x14ac:dyDescent="0.25">
      <c r="A2523">
        <v>4231</v>
      </c>
      <c r="B2523" t="s">
        <v>20</v>
      </c>
      <c r="C2523" s="1">
        <v>41593.353062754628</v>
      </c>
      <c r="D2523">
        <v>1056.4369999999999</v>
      </c>
      <c r="E2523">
        <v>555.04100000000005</v>
      </c>
      <c r="F2523">
        <v>2040.3309999999999</v>
      </c>
      <c r="G2523">
        <v>-1.06</v>
      </c>
      <c r="H2523" s="1">
        <v>41593.353062662034</v>
      </c>
      <c r="I2523">
        <v>1040.251</v>
      </c>
      <c r="J2523">
        <v>576.40200000000004</v>
      </c>
      <c r="K2523">
        <v>2039.9829999999999</v>
      </c>
      <c r="L2523" s="3">
        <v>0.90731262393885381</v>
      </c>
      <c r="M2523" s="3">
        <v>1.5773448393923239</v>
      </c>
      <c r="N2523" s="3">
        <v>4.4470313754812727</v>
      </c>
      <c r="O2523" s="3">
        <v>12.803688099309106</v>
      </c>
      <c r="P2523" s="3">
        <v>89.4307521408751</v>
      </c>
      <c r="Q2523" s="3">
        <v>173.75319035454572</v>
      </c>
      <c r="R2523" s="3">
        <v>1.056675600950939</v>
      </c>
      <c r="S2523" s="3">
        <v>4.4214738892958394</v>
      </c>
      <c r="T2523" s="3">
        <v>1.5380483911408191</v>
      </c>
      <c r="U2523" s="4">
        <v>0.178331295428028</v>
      </c>
    </row>
    <row r="2524" spans="1:21" x14ac:dyDescent="0.25">
      <c r="A2524">
        <v>6681</v>
      </c>
      <c r="B2524" t="s">
        <v>20</v>
      </c>
      <c r="C2524" s="1">
        <v>42330.396472546294</v>
      </c>
      <c r="D2524">
        <v>1061.923</v>
      </c>
      <c r="E2524">
        <v>535.22900000000004</v>
      </c>
      <c r="F2524">
        <v>2109.5210000000002</v>
      </c>
      <c r="G2524">
        <v>-1.29</v>
      </c>
      <c r="H2524" s="1">
        <v>42330.396472523149</v>
      </c>
      <c r="I2524">
        <v>1031.971</v>
      </c>
      <c r="J2524">
        <v>560.42600000000004</v>
      </c>
      <c r="K2524">
        <v>2090.0230000000001</v>
      </c>
      <c r="L2524" s="3">
        <v>1.2550012765698684</v>
      </c>
      <c r="M2524" s="3">
        <v>1.8780973779072061</v>
      </c>
      <c r="N2524" s="3">
        <v>6.5169081567891904</v>
      </c>
      <c r="O2524" s="3">
        <v>-70.353371682194066</v>
      </c>
      <c r="P2524" s="3">
        <v>-83.065440422891868</v>
      </c>
      <c r="Q2524" s="3">
        <v>-171.85139291977032</v>
      </c>
      <c r="R2524" s="3">
        <v>2.4055965109878343</v>
      </c>
      <c r="S2524" s="3">
        <v>6.2988874977305613</v>
      </c>
      <c r="T2524" s="3">
        <v>1.3497270405487143</v>
      </c>
      <c r="U2524" s="4">
        <v>0.15357043204831963</v>
      </c>
    </row>
    <row r="2525" spans="1:21" x14ac:dyDescent="0.25">
      <c r="A2525">
        <v>6682</v>
      </c>
      <c r="B2525" t="s">
        <v>20</v>
      </c>
      <c r="C2525" s="1">
        <v>42330.432332303244</v>
      </c>
      <c r="D2525">
        <v>1046.0740000000001</v>
      </c>
      <c r="E2525">
        <v>542.54399999999998</v>
      </c>
      <c r="F2525">
        <v>2108.3020000000001</v>
      </c>
      <c r="G2525">
        <v>-1.0900000000000001</v>
      </c>
      <c r="H2525" s="1">
        <v>42330.432332256947</v>
      </c>
      <c r="I2525">
        <v>1037.4829999999999</v>
      </c>
      <c r="J2525">
        <v>554.66999999999996</v>
      </c>
      <c r="K2525">
        <v>2103.3049999999998</v>
      </c>
      <c r="L2525" s="3">
        <v>1.6051372363869723</v>
      </c>
      <c r="M2525" s="3">
        <v>2.7861806515773329</v>
      </c>
      <c r="N2525" s="3">
        <v>6.3925521587223564</v>
      </c>
      <c r="O2525" s="3">
        <v>-77.091998115250789</v>
      </c>
      <c r="P2525" s="3">
        <v>-95.873264588954015</v>
      </c>
      <c r="Q2525" s="3">
        <v>21.271646110755928</v>
      </c>
      <c r="R2525" s="3">
        <v>3.1271171743799187</v>
      </c>
      <c r="S2525" s="3">
        <v>6.1938530543540082</v>
      </c>
      <c r="T2525" s="3">
        <v>1.6815043941301155</v>
      </c>
      <c r="U2525" s="4">
        <v>0.18566157274616529</v>
      </c>
    </row>
    <row r="2526" spans="1:21" x14ac:dyDescent="0.25">
      <c r="A2526">
        <v>4756</v>
      </c>
      <c r="B2526" t="s">
        <v>20</v>
      </c>
      <c r="C2526" s="1">
        <v>41696.620121770837</v>
      </c>
      <c r="D2526">
        <v>1057.046</v>
      </c>
      <c r="E2526">
        <v>560.52700000000004</v>
      </c>
      <c r="F2526">
        <v>2040.636</v>
      </c>
      <c r="G2526">
        <v>-1.1100000000000001</v>
      </c>
      <c r="H2526" s="1">
        <v>41696.620121736109</v>
      </c>
      <c r="I2526">
        <v>1031.289</v>
      </c>
      <c r="J2526">
        <v>575.47699999999998</v>
      </c>
      <c r="K2526">
        <v>2043.788</v>
      </c>
      <c r="L2526" s="3">
        <v>0.86049321238580212</v>
      </c>
      <c r="M2526" s="3">
        <v>1.2407209699545567</v>
      </c>
      <c r="N2526" s="3">
        <v>4.2064844604666911</v>
      </c>
      <c r="O2526" s="3">
        <v>-13.539524432620023</v>
      </c>
      <c r="P2526" s="3">
        <v>-83.260499795861207</v>
      </c>
      <c r="Q2526" s="3">
        <v>-4.7100409712522264</v>
      </c>
      <c r="R2526" s="3">
        <v>0.91254896430677945</v>
      </c>
      <c r="S2526" s="3">
        <v>4.1728004833778414</v>
      </c>
      <c r="T2526" s="3">
        <v>1.2910289309331802</v>
      </c>
      <c r="U2526" s="4">
        <v>0.13444600819800512</v>
      </c>
    </row>
    <row r="2527" spans="1:21" x14ac:dyDescent="0.25">
      <c r="A2527">
        <v>6287</v>
      </c>
      <c r="B2527" t="s">
        <v>20</v>
      </c>
      <c r="C2527" s="1">
        <v>41931.443112974535</v>
      </c>
      <c r="D2527">
        <v>1068.3240000000001</v>
      </c>
      <c r="E2527">
        <v>547.11599999999999</v>
      </c>
      <c r="F2527">
        <v>2023.2619999999999</v>
      </c>
      <c r="G2527">
        <v>-1.18</v>
      </c>
      <c r="H2527" s="1">
        <v>41931.443112893518</v>
      </c>
      <c r="I2527">
        <v>1041.335</v>
      </c>
      <c r="J2527">
        <v>542.91300000000001</v>
      </c>
      <c r="K2527">
        <v>2034.3219999999999</v>
      </c>
      <c r="L2527" s="3">
        <v>0.98750886975364971</v>
      </c>
      <c r="M2527" s="3">
        <v>1.6193957182361269</v>
      </c>
      <c r="N2527" s="3">
        <v>4.8428373701175929</v>
      </c>
      <c r="O2527" s="3">
        <v>-11.931058432178006</v>
      </c>
      <c r="P2527" s="3">
        <v>88.464584565205499</v>
      </c>
      <c r="Q2527" s="3">
        <v>-2.1255687419738232</v>
      </c>
      <c r="R2527" s="3">
        <v>1.0408149418769881</v>
      </c>
      <c r="S2527" s="3">
        <v>4.8367726223145837</v>
      </c>
      <c r="T2527" s="3">
        <v>1.5842042935014433</v>
      </c>
      <c r="U2527" s="4">
        <v>0.19055181604096355</v>
      </c>
    </row>
    <row r="2528" spans="1:21" x14ac:dyDescent="0.25">
      <c r="A2528">
        <v>6282</v>
      </c>
      <c r="B2528" t="s">
        <v>20</v>
      </c>
      <c r="C2528" s="1">
        <v>41931.437653194444</v>
      </c>
      <c r="D2528">
        <v>1078.6869999999999</v>
      </c>
      <c r="E2528">
        <v>528.52300000000002</v>
      </c>
      <c r="F2528">
        <v>2018.9949999999999</v>
      </c>
      <c r="G2528">
        <v>-1.01</v>
      </c>
      <c r="H2528" s="1">
        <v>41931.437653078705</v>
      </c>
      <c r="I2528">
        <v>1048.578</v>
      </c>
      <c r="J2528">
        <v>556.95100000000002</v>
      </c>
      <c r="K2528">
        <v>2036.0250000000001</v>
      </c>
      <c r="L2528" s="3">
        <v>0.97089546968067231</v>
      </c>
      <c r="M2528" s="3">
        <v>1.8070726084727964</v>
      </c>
      <c r="N2528" s="3">
        <v>5.1734862901932068</v>
      </c>
      <c r="O2528" s="3">
        <v>19.684220777264724</v>
      </c>
      <c r="P2528" s="3">
        <v>88.821181486091206</v>
      </c>
      <c r="Q2528" s="3">
        <v>175.98400204560275</v>
      </c>
      <c r="R2528" s="3">
        <v>1.1433506275059244</v>
      </c>
      <c r="S2528" s="3">
        <v>5.1622015206572769</v>
      </c>
      <c r="T2528" s="3">
        <v>1.7189134220509459</v>
      </c>
      <c r="U2528" s="4">
        <v>0.19554984836483896</v>
      </c>
    </row>
    <row r="2529" spans="1:21" x14ac:dyDescent="0.25">
      <c r="A2529">
        <v>4255</v>
      </c>
      <c r="B2529" t="s">
        <v>20</v>
      </c>
      <c r="C2529" s="1">
        <v>41602.437735937499</v>
      </c>
      <c r="D2529">
        <v>1052.17</v>
      </c>
      <c r="E2529">
        <v>569.976</v>
      </c>
      <c r="F2529">
        <v>2043.3789999999999</v>
      </c>
      <c r="G2529">
        <v>-1.27</v>
      </c>
      <c r="H2529" s="1">
        <v>41602.437735983796</v>
      </c>
      <c r="I2529">
        <v>1013.405</v>
      </c>
      <c r="J2529">
        <v>553.21</v>
      </c>
      <c r="K2529">
        <v>2055.3290000000002</v>
      </c>
      <c r="L2529" s="3">
        <v>0.87346944717686936</v>
      </c>
      <c r="M2529" s="3">
        <v>1.2309519202120975</v>
      </c>
      <c r="N2529" s="3">
        <v>4.1818190736104981</v>
      </c>
      <c r="O2529" s="3">
        <v>14.15849124669595</v>
      </c>
      <c r="P2529" s="3">
        <v>87.485162544922616</v>
      </c>
      <c r="Q2529" s="3">
        <v>175.92556194840068</v>
      </c>
      <c r="R2529" s="3">
        <v>0.93132881311703386</v>
      </c>
      <c r="S2529" s="3">
        <v>4.1704215250392735</v>
      </c>
      <c r="T2529" s="3">
        <v>1.2131292568424215</v>
      </c>
      <c r="U2529" s="4">
        <v>0.14813976554698913</v>
      </c>
    </row>
    <row r="2530" spans="1:21" x14ac:dyDescent="0.25">
      <c r="A2530">
        <v>4387</v>
      </c>
      <c r="B2530" t="s">
        <v>20</v>
      </c>
      <c r="C2530" s="1">
        <v>41634.569085706018</v>
      </c>
      <c r="D2530">
        <v>1078.992</v>
      </c>
      <c r="E2530">
        <v>550.46900000000005</v>
      </c>
      <c r="F2530">
        <v>2028.444</v>
      </c>
      <c r="G2530">
        <v>-0.5</v>
      </c>
      <c r="H2530" s="1">
        <v>41634.569085648145</v>
      </c>
      <c r="I2530">
        <v>1046.933</v>
      </c>
      <c r="J2530">
        <v>579.553</v>
      </c>
      <c r="K2530">
        <v>2041.62</v>
      </c>
      <c r="L2530" s="3">
        <v>0.97241367327838835</v>
      </c>
      <c r="M2530" s="3">
        <v>1.7002851847002818</v>
      </c>
      <c r="N2530" s="3">
        <v>4.697792830826832</v>
      </c>
      <c r="O2530" s="3">
        <v>15.58990449137732</v>
      </c>
      <c r="P2530" s="3">
        <v>88.055228821562054</v>
      </c>
      <c r="Q2530" s="3">
        <v>175.31054288903727</v>
      </c>
      <c r="R2530" s="3">
        <v>1.0849356767712379</v>
      </c>
      <c r="S2530" s="3">
        <v>4.6828727034175017</v>
      </c>
      <c r="T2530" s="3">
        <v>1.6412979709136835</v>
      </c>
      <c r="U2530" s="4">
        <v>0.17684454068823888</v>
      </c>
    </row>
    <row r="2531" spans="1:21" x14ac:dyDescent="0.25">
      <c r="A2531">
        <v>4264</v>
      </c>
      <c r="B2531" t="s">
        <v>20</v>
      </c>
      <c r="C2531" s="1">
        <v>41606.170131145831</v>
      </c>
      <c r="D2531">
        <v>1052.779</v>
      </c>
      <c r="E2531">
        <v>573.32899999999995</v>
      </c>
      <c r="F2531">
        <v>2038.502</v>
      </c>
      <c r="G2531">
        <v>-1.1200000000000001</v>
      </c>
      <c r="H2531" s="1">
        <v>41606.170131099534</v>
      </c>
      <c r="I2531">
        <v>1046.201</v>
      </c>
      <c r="J2531">
        <v>603.91099999999994</v>
      </c>
      <c r="K2531">
        <v>2034.374</v>
      </c>
      <c r="L2531" s="3">
        <v>0.88385090640955988</v>
      </c>
      <c r="M2531" s="3">
        <v>1.4897559966896377</v>
      </c>
      <c r="N2531" s="3">
        <v>4.1460144597169215</v>
      </c>
      <c r="O2531" s="3">
        <v>13.373530241962298</v>
      </c>
      <c r="P2531" s="3">
        <v>86.446530929255971</v>
      </c>
      <c r="Q2531" s="3">
        <v>174.88619845654085</v>
      </c>
      <c r="R2531" s="3">
        <v>0.97345116391556985</v>
      </c>
      <c r="S2531" s="3">
        <v>4.126870179395155</v>
      </c>
      <c r="T2531" s="3">
        <v>1.4678706690626768</v>
      </c>
      <c r="U2531" s="4">
        <v>0.15068581301721168</v>
      </c>
    </row>
    <row r="2532" spans="1:21" x14ac:dyDescent="0.25">
      <c r="A2532">
        <v>4112</v>
      </c>
      <c r="B2532" t="s">
        <v>20</v>
      </c>
      <c r="C2532" s="1">
        <v>41564.184541064817</v>
      </c>
      <c r="D2532">
        <v>1063.4469999999999</v>
      </c>
      <c r="E2532">
        <v>565.404</v>
      </c>
      <c r="F2532">
        <v>2028.1389999999999</v>
      </c>
      <c r="G2532">
        <v>-0.84</v>
      </c>
      <c r="H2532" s="1">
        <v>41564.18454101852</v>
      </c>
      <c r="I2532">
        <v>1035.838</v>
      </c>
      <c r="J2532">
        <v>585.77599999999995</v>
      </c>
      <c r="K2532">
        <v>2050.2440000000001</v>
      </c>
      <c r="L2532" s="3">
        <v>0.92258277282190837</v>
      </c>
      <c r="M2532" s="3">
        <v>1.6339529937073412</v>
      </c>
      <c r="N2532" s="3">
        <v>4.7247800420722808</v>
      </c>
      <c r="O2532" s="3">
        <v>14.206016863769225</v>
      </c>
      <c r="P2532" s="3">
        <v>87.194725180524784</v>
      </c>
      <c r="Q2532" s="3">
        <v>175.75554953660426</v>
      </c>
      <c r="R2532" s="3">
        <v>1.016311518235625</v>
      </c>
      <c r="S2532" s="3">
        <v>4.7103752235630054</v>
      </c>
      <c r="T2532" s="3">
        <v>1.5976772343528864</v>
      </c>
      <c r="U2532" s="4">
        <v>0.17588298797577706</v>
      </c>
    </row>
    <row r="2533" spans="1:21" x14ac:dyDescent="0.25">
      <c r="A2533">
        <v>4241</v>
      </c>
      <c r="B2533" t="s">
        <v>20</v>
      </c>
      <c r="C2533" s="1">
        <v>41595.978332199076</v>
      </c>
      <c r="D2533">
        <v>1069.848</v>
      </c>
      <c r="E2533">
        <v>570.58600000000001</v>
      </c>
      <c r="F2533">
        <v>2034.54</v>
      </c>
      <c r="G2533">
        <v>-0.99</v>
      </c>
      <c r="H2533" s="1">
        <v>41595.978332106482</v>
      </c>
      <c r="I2533">
        <v>1039.9480000000001</v>
      </c>
      <c r="J2533">
        <v>601.48500000000001</v>
      </c>
      <c r="K2533">
        <v>2040.597</v>
      </c>
      <c r="L2533" s="3">
        <v>0.9549724347634535</v>
      </c>
      <c r="M2533" s="3">
        <v>1.6916067747018533</v>
      </c>
      <c r="N2533" s="3">
        <v>4.6968717198787768</v>
      </c>
      <c r="O2533" s="3">
        <v>16.179630124729712</v>
      </c>
      <c r="P2533" s="3">
        <v>88.293202150835825</v>
      </c>
      <c r="Q2533" s="3">
        <v>174.63681624668217</v>
      </c>
      <c r="R2533" s="3">
        <v>1.0910561723435421</v>
      </c>
      <c r="S2533" s="3">
        <v>4.6778787502353225</v>
      </c>
      <c r="T2533" s="3">
        <v>1.6276289254574294</v>
      </c>
      <c r="U2533" s="4">
        <v>0.16999454861059973</v>
      </c>
    </row>
    <row r="2534" spans="1:21" x14ac:dyDescent="0.25">
      <c r="A2534">
        <v>4620</v>
      </c>
      <c r="B2534" t="s">
        <v>20</v>
      </c>
      <c r="C2534" s="1">
        <v>41668.289517048608</v>
      </c>
      <c r="D2534">
        <v>1066.19</v>
      </c>
      <c r="E2534">
        <v>565.404</v>
      </c>
      <c r="F2534">
        <v>2024.1769999999999</v>
      </c>
      <c r="G2534">
        <v>-0.48</v>
      </c>
      <c r="H2534" s="1">
        <v>41668.289517002311</v>
      </c>
      <c r="I2534">
        <v>1038.7460000000001</v>
      </c>
      <c r="J2534">
        <v>584.95299999999997</v>
      </c>
      <c r="K2534">
        <v>2047.6389999999999</v>
      </c>
      <c r="L2534" s="3">
        <v>1.0191449979904692</v>
      </c>
      <c r="M2534" s="3">
        <v>1.7041418898988667</v>
      </c>
      <c r="N2534" s="3">
        <v>4.4426309361971681</v>
      </c>
      <c r="O2534" s="3">
        <v>13.120936097782286</v>
      </c>
      <c r="P2534" s="3">
        <v>87.94997847889411</v>
      </c>
      <c r="Q2534" s="3">
        <v>176.68947806153417</v>
      </c>
      <c r="R2534" s="3">
        <v>1.0841300132155993</v>
      </c>
      <c r="S2534" s="3">
        <v>4.4344618777192863</v>
      </c>
      <c r="T2534" s="3">
        <v>1.6623815920165725</v>
      </c>
      <c r="U2534" s="4">
        <v>0.19368906370287192</v>
      </c>
    </row>
    <row r="2535" spans="1:21" x14ac:dyDescent="0.25">
      <c r="A2535">
        <v>6613</v>
      </c>
      <c r="B2535" t="s">
        <v>20</v>
      </c>
      <c r="C2535" s="1">
        <v>42113.690131122683</v>
      </c>
      <c r="D2535">
        <v>1098.8040000000001</v>
      </c>
      <c r="E2535">
        <v>559.30799999999999</v>
      </c>
      <c r="F2535">
        <v>2058.0100000000002</v>
      </c>
      <c r="G2535">
        <v>-1.2</v>
      </c>
      <c r="H2535" s="1">
        <v>42113.690131041665</v>
      </c>
      <c r="I2535">
        <v>1113.6400000000001</v>
      </c>
      <c r="J2535">
        <v>549.25300000000004</v>
      </c>
      <c r="K2535">
        <v>2056.433</v>
      </c>
      <c r="L2535" s="3">
        <v>1.767129879506083</v>
      </c>
      <c r="M2535" s="3">
        <v>2.4906394567714565</v>
      </c>
      <c r="N2535" s="3">
        <v>8.3920830174313004</v>
      </c>
      <c r="O2535" s="3">
        <v>-74.727098366391147</v>
      </c>
      <c r="P2535" s="3">
        <v>-100.55968557000529</v>
      </c>
      <c r="Q2535" s="3">
        <v>25.773920975811993</v>
      </c>
      <c r="R2535" s="3">
        <v>3.2473386490323719</v>
      </c>
      <c r="S2535" s="3">
        <v>8.0763591662723684</v>
      </c>
      <c r="T2535" s="3">
        <v>1.8615487382744504</v>
      </c>
      <c r="U2535" s="4">
        <v>0.1624176364325686</v>
      </c>
    </row>
    <row r="2536" spans="1:21" x14ac:dyDescent="0.25">
      <c r="A2536">
        <v>5072</v>
      </c>
      <c r="B2536" t="s">
        <v>20</v>
      </c>
      <c r="C2536" s="1">
        <v>41789.965210844908</v>
      </c>
      <c r="D2536">
        <v>1098.8040000000001</v>
      </c>
      <c r="E2536">
        <v>496.214</v>
      </c>
      <c r="F2536">
        <v>2026.615</v>
      </c>
      <c r="G2536">
        <v>-1.1299999999999999</v>
      </c>
      <c r="H2536" s="1">
        <v>41789.965210787035</v>
      </c>
      <c r="I2536">
        <v>1064.1679999999999</v>
      </c>
      <c r="J2536">
        <v>529.90099999999995</v>
      </c>
      <c r="K2536">
        <v>2050.085</v>
      </c>
      <c r="L2536" s="3">
        <v>0.88135941362352987</v>
      </c>
      <c r="M2536" s="3">
        <v>1.4240280935199476</v>
      </c>
      <c r="N2536" s="3">
        <v>4.9167354686914369</v>
      </c>
      <c r="O2536" s="3">
        <v>12.953516470817073</v>
      </c>
      <c r="P2536" s="3">
        <v>88.694388014490073</v>
      </c>
      <c r="Q2536" s="3">
        <v>176.10285905194291</v>
      </c>
      <c r="R2536" s="3">
        <v>0.96482899039051517</v>
      </c>
      <c r="S2536" s="3">
        <v>4.9057996249343887</v>
      </c>
      <c r="T2536" s="3">
        <v>1.3874294804681995</v>
      </c>
      <c r="U2536" s="4">
        <v>0.16560812348107765</v>
      </c>
    </row>
    <row r="2537" spans="1:21" x14ac:dyDescent="0.25">
      <c r="A2537">
        <v>4274</v>
      </c>
      <c r="B2537" t="s">
        <v>20</v>
      </c>
      <c r="C2537" s="1">
        <v>41606.434610613425</v>
      </c>
      <c r="D2537">
        <v>1057.961</v>
      </c>
      <c r="E2537">
        <v>560.22199999999998</v>
      </c>
      <c r="F2537">
        <v>2013.8140000000001</v>
      </c>
      <c r="G2537">
        <v>-1.42</v>
      </c>
      <c r="H2537" s="1">
        <v>41606.434610555552</v>
      </c>
      <c r="I2537">
        <v>1022.962</v>
      </c>
      <c r="J2537">
        <v>625.94399999999996</v>
      </c>
      <c r="K2537">
        <v>2036.462</v>
      </c>
      <c r="L2537" s="3">
        <v>0.90639222214706794</v>
      </c>
      <c r="M2537" s="3">
        <v>1.7704582594384248</v>
      </c>
      <c r="N2537" s="3">
        <v>4.4365138048737052</v>
      </c>
      <c r="O2537" s="3">
        <v>15.369017612065823</v>
      </c>
      <c r="P2537" s="3">
        <v>86.449896816729066</v>
      </c>
      <c r="Q2537" s="3">
        <v>172.88822362467869</v>
      </c>
      <c r="R2537" s="3">
        <v>1.0917300241408157</v>
      </c>
      <c r="S2537" s="3">
        <v>4.4029476611073051</v>
      </c>
      <c r="T2537" s="3">
        <v>1.7243293007959437</v>
      </c>
      <c r="U2537" s="4">
        <v>0.1977249934844961</v>
      </c>
    </row>
    <row r="2538" spans="1:21" x14ac:dyDescent="0.25">
      <c r="A2538">
        <v>5114</v>
      </c>
      <c r="B2538" t="s">
        <v>20</v>
      </c>
      <c r="C2538" s="1">
        <v>41800.090243726852</v>
      </c>
      <c r="D2538">
        <v>1051.2550000000001</v>
      </c>
      <c r="E2538">
        <v>548.94500000000005</v>
      </c>
      <c r="F2538">
        <v>2124.4560000000001</v>
      </c>
      <c r="G2538">
        <v>-1.26</v>
      </c>
      <c r="H2538" s="1">
        <v>41800.090243692131</v>
      </c>
      <c r="I2538">
        <v>1039.9390000000001</v>
      </c>
      <c r="J2538">
        <v>594.04899999999998</v>
      </c>
      <c r="K2538">
        <v>2061.0300000000002</v>
      </c>
      <c r="L2538" s="3">
        <v>0.96077567003226261</v>
      </c>
      <c r="M2538" s="3">
        <v>1.9355709694129379</v>
      </c>
      <c r="N2538" s="3">
        <v>5.2004998708985806</v>
      </c>
      <c r="O2538" s="3">
        <v>16.208665374377539</v>
      </c>
      <c r="P2538" s="3">
        <v>90.049278268707809</v>
      </c>
      <c r="Q2538" s="3">
        <v>174.87656073089596</v>
      </c>
      <c r="R2538" s="3">
        <v>1.155534897005964</v>
      </c>
      <c r="S2538" s="3">
        <v>5.1796084668764024</v>
      </c>
      <c r="T2538" s="3">
        <v>1.8586342011167289</v>
      </c>
      <c r="U2538" s="4">
        <v>0.19186890807981605</v>
      </c>
    </row>
    <row r="2539" spans="1:21" x14ac:dyDescent="0.25">
      <c r="A2539">
        <v>5343</v>
      </c>
      <c r="B2539" t="s">
        <v>20</v>
      </c>
      <c r="C2539" s="1">
        <v>41836.409657881944</v>
      </c>
      <c r="D2539">
        <v>1090.27</v>
      </c>
      <c r="E2539">
        <v>569.976</v>
      </c>
      <c r="F2539">
        <v>2072.9450000000002</v>
      </c>
      <c r="G2539">
        <v>-1.1100000000000001</v>
      </c>
      <c r="H2539" s="1">
        <v>41836.409657766206</v>
      </c>
      <c r="I2539">
        <v>1087.2329999999999</v>
      </c>
      <c r="J2539">
        <v>697.721</v>
      </c>
      <c r="K2539">
        <v>2035.279</v>
      </c>
      <c r="L2539" s="3">
        <v>0.97259242735008822</v>
      </c>
      <c r="M2539" s="3">
        <v>1.7740242214465065</v>
      </c>
      <c r="N2539" s="3">
        <v>3.6875968776897627</v>
      </c>
      <c r="O2539" s="3">
        <v>9.6393201523370688</v>
      </c>
      <c r="P2539" s="3">
        <v>89.23653440223886</v>
      </c>
      <c r="Q2539" s="3">
        <v>172.10802934703463</v>
      </c>
      <c r="R2539" s="3">
        <v>1.1128894238750036</v>
      </c>
      <c r="S2539" s="3">
        <v>3.6534760150458396</v>
      </c>
      <c r="T2539" s="3">
        <v>1.7488221392461583</v>
      </c>
      <c r="U2539" s="4">
        <v>0.18731981583941537</v>
      </c>
    </row>
    <row r="2540" spans="1:21" x14ac:dyDescent="0.25">
      <c r="A2540">
        <v>6258</v>
      </c>
      <c r="B2540" t="s">
        <v>20</v>
      </c>
      <c r="C2540" s="1">
        <v>41929.501094502317</v>
      </c>
      <c r="D2540">
        <v>1064.057</v>
      </c>
      <c r="E2540">
        <v>557.17399999999998</v>
      </c>
      <c r="F2540">
        <v>2011.07</v>
      </c>
      <c r="G2540">
        <v>-1.1100000000000001</v>
      </c>
      <c r="H2540" s="1">
        <v>41929.501094444444</v>
      </c>
      <c r="I2540">
        <v>1029.797</v>
      </c>
      <c r="J2540">
        <v>567.30399999999997</v>
      </c>
      <c r="K2540">
        <v>2049.0169999999998</v>
      </c>
      <c r="L2540" s="3">
        <v>0.97455252921654156</v>
      </c>
      <c r="M2540" s="3">
        <v>1.6489452320421687</v>
      </c>
      <c r="N2540" s="3">
        <v>4.7374766609240648</v>
      </c>
      <c r="O2540" s="3">
        <v>-8.4203684623427755</v>
      </c>
      <c r="P2540" s="3">
        <v>-86.962230235480405</v>
      </c>
      <c r="Q2540" s="3">
        <v>-3.0235259969494863</v>
      </c>
      <c r="R2540" s="3">
        <v>1.0125051496577271</v>
      </c>
      <c r="S2540" s="3">
        <v>4.7261732976785424</v>
      </c>
      <c r="T2540" s="3">
        <v>1.64767479584998</v>
      </c>
      <c r="U2540" s="4">
        <v>0.17364830161292685</v>
      </c>
    </row>
    <row r="2541" spans="1:21" x14ac:dyDescent="0.25">
      <c r="A2541">
        <v>6285</v>
      </c>
      <c r="B2541" t="s">
        <v>20</v>
      </c>
      <c r="C2541" s="1">
        <v>41931.440318912035</v>
      </c>
      <c r="D2541">
        <v>1071.982</v>
      </c>
      <c r="E2541">
        <v>568.75699999999995</v>
      </c>
      <c r="F2541">
        <v>2026.0060000000001</v>
      </c>
      <c r="G2541">
        <v>-0.92</v>
      </c>
      <c r="H2541" s="1">
        <v>41931.440318900466</v>
      </c>
      <c r="I2541">
        <v>1049.0419999999999</v>
      </c>
      <c r="J2541">
        <v>519.45600000000002</v>
      </c>
      <c r="K2541">
        <v>2040.472</v>
      </c>
      <c r="L2541" s="3">
        <v>0.94418579267570557</v>
      </c>
      <c r="M2541" s="3">
        <v>1.7795224657100259</v>
      </c>
      <c r="N2541" s="3">
        <v>5.0770175610386588</v>
      </c>
      <c r="O2541" s="3">
        <v>11.637247423722261</v>
      </c>
      <c r="P2541" s="3">
        <v>86.720392281578214</v>
      </c>
      <c r="Q2541" s="3">
        <v>176.3437207870914</v>
      </c>
      <c r="R2541" s="3">
        <v>1.0235991364195343</v>
      </c>
      <c r="S2541" s="3">
        <v>5.0621218444814531</v>
      </c>
      <c r="T2541" s="3">
        <v>1.7631676289090592</v>
      </c>
      <c r="U2541" s="4">
        <v>0.20639028207563093</v>
      </c>
    </row>
    <row r="2542" spans="1:21" x14ac:dyDescent="0.25">
      <c r="A2542">
        <v>4275</v>
      </c>
      <c r="B2542" t="s">
        <v>20</v>
      </c>
      <c r="C2542" s="1">
        <v>41606.793496215279</v>
      </c>
      <c r="D2542">
        <v>1083.8689999999999</v>
      </c>
      <c r="E2542">
        <v>535.83799999999997</v>
      </c>
      <c r="F2542">
        <v>2007.413</v>
      </c>
      <c r="G2542">
        <v>-0.73</v>
      </c>
      <c r="H2542" s="1">
        <v>41606.793496157406</v>
      </c>
      <c r="I2542">
        <v>1041.181</v>
      </c>
      <c r="J2542">
        <v>563.19799999999998</v>
      </c>
      <c r="K2542">
        <v>2039.086</v>
      </c>
      <c r="L2542" s="3">
        <v>0.95323089508119385</v>
      </c>
      <c r="M2542" s="3">
        <v>1.6924637519646903</v>
      </c>
      <c r="N2542" s="3">
        <v>5.2128568125731221</v>
      </c>
      <c r="O2542" s="3">
        <v>-11.412906271495238</v>
      </c>
      <c r="P2542" s="3">
        <v>-84.785130607230045</v>
      </c>
      <c r="Q2542" s="3">
        <v>-3.2736117169951235</v>
      </c>
      <c r="R2542" s="3">
        <v>1.0123169043388316</v>
      </c>
      <c r="S2542" s="3">
        <v>5.1881627810928421</v>
      </c>
      <c r="T2542" s="3">
        <v>1.7147878953994677</v>
      </c>
      <c r="U2542" s="4">
        <v>0.18959852677802938</v>
      </c>
    </row>
    <row r="2543" spans="1:21" x14ac:dyDescent="0.25">
      <c r="A2543">
        <v>4115</v>
      </c>
      <c r="B2543" t="s">
        <v>20</v>
      </c>
      <c r="C2543" s="1">
        <v>41564.192336608794</v>
      </c>
      <c r="D2543">
        <v>1064.6659999999999</v>
      </c>
      <c r="E2543">
        <v>572.71900000000005</v>
      </c>
      <c r="F2543">
        <v>2025.0909999999999</v>
      </c>
      <c r="G2543">
        <v>-0.83</v>
      </c>
      <c r="H2543" s="1">
        <v>41564.192336527776</v>
      </c>
      <c r="I2543">
        <v>1033.8810000000001</v>
      </c>
      <c r="J2543">
        <v>578.86099999999999</v>
      </c>
      <c r="K2543">
        <v>2052.9690000000001</v>
      </c>
      <c r="L2543" s="3">
        <v>0.88269490259265582</v>
      </c>
      <c r="M2543" s="3">
        <v>1.8079411426568048</v>
      </c>
      <c r="N2543" s="3">
        <v>4.2526882079472879</v>
      </c>
      <c r="O2543" s="3">
        <v>-10.063751367608045</v>
      </c>
      <c r="P2543" s="3">
        <v>-81.853484014031238</v>
      </c>
      <c r="Q2543" s="3">
        <v>-3.6842480923583918</v>
      </c>
      <c r="R2543" s="3">
        <v>0.94086946587344755</v>
      </c>
      <c r="S2543" s="3">
        <v>4.2078405337256299</v>
      </c>
      <c r="T2543" s="3">
        <v>1.8592711535816306</v>
      </c>
      <c r="U2543" s="4">
        <v>0.19714918153835495</v>
      </c>
    </row>
    <row r="2544" spans="1:21" x14ac:dyDescent="0.25">
      <c r="A2544">
        <v>4268</v>
      </c>
      <c r="B2544" t="s">
        <v>20</v>
      </c>
      <c r="C2544" s="1">
        <v>41606.25060334491</v>
      </c>
      <c r="D2544">
        <v>1063.4469999999999</v>
      </c>
      <c r="E2544">
        <v>560.52700000000004</v>
      </c>
      <c r="F2544">
        <v>2011.375</v>
      </c>
      <c r="G2544">
        <v>-1.42</v>
      </c>
      <c r="H2544" s="1">
        <v>41606.250603229164</v>
      </c>
      <c r="I2544">
        <v>1032.386</v>
      </c>
      <c r="J2544">
        <v>610.57600000000002</v>
      </c>
      <c r="K2544">
        <v>2041.797</v>
      </c>
      <c r="L2544" s="3">
        <v>0.87332728168989926</v>
      </c>
      <c r="M2544" s="3">
        <v>1.4883276765105542</v>
      </c>
      <c r="N2544" s="3">
        <v>4.5732155490926587</v>
      </c>
      <c r="O2544" s="3">
        <v>14.94767559705874</v>
      </c>
      <c r="P2544" s="3">
        <v>86.478171201471213</v>
      </c>
      <c r="Q2544" s="3">
        <v>174.69912728000472</v>
      </c>
      <c r="R2544" s="3">
        <v>0.98256655956697614</v>
      </c>
      <c r="S2544" s="3">
        <v>4.551751914569877</v>
      </c>
      <c r="T2544" s="3">
        <v>1.4600389920037742</v>
      </c>
      <c r="U2544" s="4">
        <v>0.17927799803608749</v>
      </c>
    </row>
    <row r="2545" spans="1:21" x14ac:dyDescent="0.25">
      <c r="A2545">
        <v>4755</v>
      </c>
      <c r="B2545" t="s">
        <v>20</v>
      </c>
      <c r="C2545" s="1">
        <v>41696.54670363426</v>
      </c>
      <c r="D2545">
        <v>1066.8</v>
      </c>
      <c r="E2545">
        <v>579.42499999999995</v>
      </c>
      <c r="F2545">
        <v>2036.9780000000001</v>
      </c>
      <c r="G2545">
        <v>-0.73</v>
      </c>
      <c r="H2545" s="1">
        <v>41696.546703541666</v>
      </c>
      <c r="I2545">
        <v>1036.383</v>
      </c>
      <c r="J2545">
        <v>578.47400000000005</v>
      </c>
      <c r="K2545">
        <v>2041.355</v>
      </c>
      <c r="L2545" s="3">
        <v>0.90999604371079601</v>
      </c>
      <c r="M2545" s="3">
        <v>1.5946799572734409</v>
      </c>
      <c r="N2545" s="3">
        <v>4.893669878556258</v>
      </c>
      <c r="O2545" s="3">
        <v>-14.769786651767859</v>
      </c>
      <c r="P2545" s="3">
        <v>-83.324235628002015</v>
      </c>
      <c r="Q2545" s="3">
        <v>-4.4270182054730318</v>
      </c>
      <c r="R2545" s="3">
        <v>0.98740236804792403</v>
      </c>
      <c r="S2545" s="3">
        <v>4.8571837430228015</v>
      </c>
      <c r="T2545" s="3">
        <v>1.6265637086319202</v>
      </c>
      <c r="U2545" s="4">
        <v>0.18767251344333444</v>
      </c>
    </row>
    <row r="2546" spans="1:21" x14ac:dyDescent="0.25">
      <c r="A2546">
        <v>4273</v>
      </c>
      <c r="B2546" t="s">
        <v>20</v>
      </c>
      <c r="C2546" s="1">
        <v>41606.419474456015</v>
      </c>
      <c r="D2546">
        <v>1074.42</v>
      </c>
      <c r="E2546">
        <v>570.58600000000001</v>
      </c>
      <c r="F2546">
        <v>2024.1769999999999</v>
      </c>
      <c r="G2546">
        <v>-0.74</v>
      </c>
      <c r="H2546" s="1">
        <v>41606.419474421295</v>
      </c>
      <c r="I2546">
        <v>1048.491</v>
      </c>
      <c r="J2546">
        <v>592.13400000000001</v>
      </c>
      <c r="K2546">
        <v>2039.52</v>
      </c>
      <c r="L2546" s="3">
        <v>0.91204334211676452</v>
      </c>
      <c r="M2546" s="3">
        <v>1.6217396905748329</v>
      </c>
      <c r="N2546" s="3">
        <v>4.8885847623426191</v>
      </c>
      <c r="O2546" s="3">
        <v>-15.197849109146375</v>
      </c>
      <c r="P2546" s="3">
        <v>-83.669299352277108</v>
      </c>
      <c r="Q2546" s="3">
        <v>-5.2772405733099728</v>
      </c>
      <c r="R2546" s="3">
        <v>1.0158293348451934</v>
      </c>
      <c r="S2546" s="3">
        <v>4.8511767093585831</v>
      </c>
      <c r="T2546" s="3">
        <v>1.6400970793431497</v>
      </c>
      <c r="U2546" s="4">
        <v>0.20016352673351775</v>
      </c>
    </row>
    <row r="2547" spans="1:21" x14ac:dyDescent="0.25">
      <c r="A2547">
        <v>6662</v>
      </c>
      <c r="B2547" t="s">
        <v>20</v>
      </c>
      <c r="C2547" s="1">
        <v>42264.67210556713</v>
      </c>
      <c r="D2547">
        <v>1095.451</v>
      </c>
      <c r="E2547">
        <v>571.5</v>
      </c>
      <c r="F2547">
        <v>2078.7359999999999</v>
      </c>
      <c r="G2547">
        <v>-1.24</v>
      </c>
      <c r="H2547" s="1">
        <v>42264.672105428239</v>
      </c>
      <c r="I2547">
        <v>1117.4860000000001</v>
      </c>
      <c r="J2547">
        <v>615.83500000000004</v>
      </c>
      <c r="K2547">
        <v>2110.1990000000001</v>
      </c>
      <c r="L2547" s="3">
        <v>2.2053194111141035</v>
      </c>
      <c r="M2547" s="3">
        <v>2.9168006059325431</v>
      </c>
      <c r="N2547" s="3">
        <v>7.4921591572775732</v>
      </c>
      <c r="O2547" s="3">
        <v>-73.627815945889779</v>
      </c>
      <c r="P2547" s="3">
        <v>-90.426899115631471</v>
      </c>
      <c r="Q2547" s="3">
        <v>19.733014746221322</v>
      </c>
      <c r="R2547" s="3">
        <v>3.6572508767619638</v>
      </c>
      <c r="S2547" s="3">
        <v>7.1307112195870559</v>
      </c>
      <c r="T2547" s="3">
        <v>2.2663955129796705</v>
      </c>
      <c r="U2547" s="4">
        <v>0.19333322279939075</v>
      </c>
    </row>
    <row r="2548" spans="1:21" x14ac:dyDescent="0.25">
      <c r="A2548">
        <v>5425</v>
      </c>
      <c r="B2548" t="s">
        <v>20</v>
      </c>
      <c r="C2548" s="1">
        <v>41844.089782164352</v>
      </c>
      <c r="D2548">
        <v>1064.057</v>
      </c>
      <c r="E2548">
        <v>586.13</v>
      </c>
      <c r="F2548">
        <v>2042.77</v>
      </c>
      <c r="G2548">
        <v>-0.48</v>
      </c>
      <c r="H2548" s="1">
        <v>41844.089782071758</v>
      </c>
      <c r="I2548">
        <v>1050.1500000000001</v>
      </c>
      <c r="J2548">
        <v>596.21</v>
      </c>
      <c r="K2548">
        <v>2032.2080000000001</v>
      </c>
      <c r="L2548" s="3">
        <v>0.92663860985117441</v>
      </c>
      <c r="M2548" s="3">
        <v>1.6246407418065838</v>
      </c>
      <c r="N2548" s="3">
        <v>4.5245031090916186</v>
      </c>
      <c r="O2548" s="3">
        <v>-12.748926765209983</v>
      </c>
      <c r="P2548" s="3">
        <v>-84.362012555014729</v>
      </c>
      <c r="Q2548" s="3">
        <v>-3.657268972726639</v>
      </c>
      <c r="R2548" s="3">
        <v>0.98864605088738244</v>
      </c>
      <c r="S2548" s="3">
        <v>4.4997031145639994</v>
      </c>
      <c r="T2548" s="3">
        <v>1.633713593860648</v>
      </c>
      <c r="U2548" s="4">
        <v>0.18021887942380777</v>
      </c>
    </row>
    <row r="2549" spans="1:21" x14ac:dyDescent="0.25">
      <c r="A2549">
        <v>4780</v>
      </c>
      <c r="B2549" t="s">
        <v>20</v>
      </c>
      <c r="C2549" s="1">
        <v>41701.342655381944</v>
      </c>
      <c r="D2549">
        <v>1035.71</v>
      </c>
      <c r="E2549">
        <v>568.75699999999995</v>
      </c>
      <c r="F2549">
        <v>2121.7130000000002</v>
      </c>
      <c r="G2549">
        <v>-1.19</v>
      </c>
      <c r="H2549" s="1">
        <v>41701.342655289351</v>
      </c>
      <c r="I2549">
        <v>1010.284</v>
      </c>
      <c r="J2549">
        <v>524.15099999999995</v>
      </c>
      <c r="K2549">
        <v>2141.2530000000002</v>
      </c>
      <c r="L2549" s="3">
        <v>1.0589206354040686</v>
      </c>
      <c r="M2549" s="3">
        <v>1.8891263673429244</v>
      </c>
      <c r="N2549" s="3">
        <v>4.7703749029632458</v>
      </c>
      <c r="O2549" s="3">
        <v>12.328783854900594</v>
      </c>
      <c r="P2549" s="3">
        <v>88.119624548186195</v>
      </c>
      <c r="Q2549" s="3">
        <v>178.81968042460261</v>
      </c>
      <c r="R2549" s="3">
        <v>1.1086082121784102</v>
      </c>
      <c r="S2549" s="3">
        <v>4.7674829451827918</v>
      </c>
      <c r="T2549" s="3">
        <v>1.8457785912110012</v>
      </c>
      <c r="U2549" s="4">
        <v>0.22133494870079451</v>
      </c>
    </row>
    <row r="2550" spans="1:21" x14ac:dyDescent="0.25">
      <c r="A2550">
        <v>5431</v>
      </c>
      <c r="B2550" t="s">
        <v>20</v>
      </c>
      <c r="C2550" s="1">
        <v>41845.404190451387</v>
      </c>
      <c r="D2550">
        <v>1057.961</v>
      </c>
      <c r="E2550">
        <v>593.44600000000003</v>
      </c>
      <c r="F2550">
        <v>2043.3789999999999</v>
      </c>
      <c r="G2550">
        <v>-0.71</v>
      </c>
      <c r="H2550" s="1">
        <v>41845.40419040509</v>
      </c>
      <c r="I2550">
        <v>1041.2139999999999</v>
      </c>
      <c r="J2550">
        <v>604.76900000000001</v>
      </c>
      <c r="K2550">
        <v>2026.0340000000001</v>
      </c>
      <c r="L2550" s="3">
        <v>0.92826549641037326</v>
      </c>
      <c r="M2550" s="3">
        <v>1.7002832516843636</v>
      </c>
      <c r="N2550" s="3">
        <v>4.5276921686607805</v>
      </c>
      <c r="O2550" s="3">
        <v>19.984236386426947</v>
      </c>
      <c r="P2550" s="3">
        <v>83.380216476998413</v>
      </c>
      <c r="Q2550" s="3">
        <v>174.37306278962313</v>
      </c>
      <c r="R2550" s="3">
        <v>1.0812633466885018</v>
      </c>
      <c r="S2550" s="3">
        <v>4.4933251486309018</v>
      </c>
      <c r="T2550" s="3">
        <v>1.6804979578625989</v>
      </c>
      <c r="U2550" s="4">
        <v>0.17922167965813568</v>
      </c>
    </row>
    <row r="2551" spans="1:21" x14ac:dyDescent="0.25">
      <c r="A2551">
        <v>4450</v>
      </c>
      <c r="B2551" t="s">
        <v>20</v>
      </c>
      <c r="C2551" s="1">
        <v>41646.876279305558</v>
      </c>
      <c r="D2551">
        <v>1080.211</v>
      </c>
      <c r="E2551">
        <v>585.21600000000001</v>
      </c>
      <c r="F2551">
        <v>2034.2349999999999</v>
      </c>
      <c r="G2551">
        <v>-0.84</v>
      </c>
      <c r="H2551" s="1">
        <v>41646.876279247685</v>
      </c>
      <c r="I2551">
        <v>1048.8699999999999</v>
      </c>
      <c r="J2551">
        <v>595.13599999999997</v>
      </c>
      <c r="K2551">
        <v>2036.9649999999999</v>
      </c>
      <c r="L2551" s="3">
        <v>0.96857294526057069</v>
      </c>
      <c r="M2551" s="3">
        <v>1.8119012958245351</v>
      </c>
      <c r="N2551" s="3">
        <v>4.8411660960106504</v>
      </c>
      <c r="O2551" s="3">
        <v>13.75500772194925</v>
      </c>
      <c r="P2551" s="3">
        <v>85.444628181488554</v>
      </c>
      <c r="Q2551" s="3">
        <v>175.23151203824938</v>
      </c>
      <c r="R2551" s="3">
        <v>1.073121360047935</v>
      </c>
      <c r="S2551" s="3">
        <v>4.8167693292442664</v>
      </c>
      <c r="T2551" s="3">
        <v>1.791203103327689</v>
      </c>
      <c r="U2551" s="4">
        <v>0.195163050579895</v>
      </c>
    </row>
    <row r="2552" spans="1:21" x14ac:dyDescent="0.25">
      <c r="A2552">
        <v>4270</v>
      </c>
      <c r="B2552" t="s">
        <v>20</v>
      </c>
      <c r="C2552" s="1">
        <v>41606.25330138889</v>
      </c>
      <c r="D2552">
        <v>1053.3889999999999</v>
      </c>
      <c r="E2552">
        <v>591.61699999999996</v>
      </c>
      <c r="F2552">
        <v>2024.7860000000001</v>
      </c>
      <c r="G2552">
        <v>-0.79</v>
      </c>
      <c r="H2552" s="1">
        <v>41606.253301400466</v>
      </c>
      <c r="I2552">
        <v>1035.5530000000001</v>
      </c>
      <c r="J2552">
        <v>590.46500000000003</v>
      </c>
      <c r="K2552">
        <v>2030.55</v>
      </c>
      <c r="L2552" s="3">
        <v>0.84020366217842768</v>
      </c>
      <c r="M2552" s="3">
        <v>1.5666282998390051</v>
      </c>
      <c r="N2552" s="3">
        <v>4.7288927006013264</v>
      </c>
      <c r="O2552" s="3">
        <v>-15.666299087571712</v>
      </c>
      <c r="P2552" s="3">
        <v>-81.465791945167737</v>
      </c>
      <c r="Q2552" s="3">
        <v>-5.3525439679105151</v>
      </c>
      <c r="R2552" s="3">
        <v>0.94121689937060182</v>
      </c>
      <c r="S2552" s="3">
        <v>4.6738174142208209</v>
      </c>
      <c r="T2552" s="3">
        <v>1.6358985245051372</v>
      </c>
      <c r="U2552" s="4">
        <v>0.18797114647975732</v>
      </c>
    </row>
    <row r="2553" spans="1:21" x14ac:dyDescent="0.25">
      <c r="A2553">
        <v>5071</v>
      </c>
      <c r="B2553" t="s">
        <v>20</v>
      </c>
      <c r="C2553" s="1">
        <v>41789.917634675927</v>
      </c>
      <c r="D2553">
        <v>1071.982</v>
      </c>
      <c r="E2553">
        <v>598.01800000000003</v>
      </c>
      <c r="F2553">
        <v>2042.4649999999999</v>
      </c>
      <c r="G2553">
        <v>-0.59</v>
      </c>
      <c r="H2553" s="1">
        <v>41789.917634583333</v>
      </c>
      <c r="I2553">
        <v>1060.027</v>
      </c>
      <c r="J2553">
        <v>616.25599999999997</v>
      </c>
      <c r="K2553">
        <v>2051.7550000000001</v>
      </c>
      <c r="L2553" s="3">
        <v>1.001737058380989</v>
      </c>
      <c r="M2553" s="3">
        <v>1.7384935933891383</v>
      </c>
      <c r="N2553" s="3">
        <v>4.2568439823422803</v>
      </c>
      <c r="O2553" s="3">
        <v>-16.316130832981013</v>
      </c>
      <c r="P2553" s="3">
        <v>-81.426430412388385</v>
      </c>
      <c r="Q2553" s="3">
        <v>-5.9903633271269197</v>
      </c>
      <c r="R2553" s="3">
        <v>1.1002539448309108</v>
      </c>
      <c r="S2553" s="3">
        <v>4.2048959219679318</v>
      </c>
      <c r="T2553" s="3">
        <v>1.7632032441256342</v>
      </c>
      <c r="U2553" s="4">
        <v>0.18738908114522732</v>
      </c>
    </row>
    <row r="2554" spans="1:21" x14ac:dyDescent="0.25">
      <c r="A2554">
        <v>4232</v>
      </c>
      <c r="B2554" t="s">
        <v>20</v>
      </c>
      <c r="C2554" s="1">
        <v>41593.354056469907</v>
      </c>
      <c r="D2554">
        <v>1064.6659999999999</v>
      </c>
      <c r="E2554">
        <v>599.846</v>
      </c>
      <c r="F2554">
        <v>2040.3309999999999</v>
      </c>
      <c r="G2554">
        <v>-1.1100000000000001</v>
      </c>
      <c r="H2554" s="1">
        <v>41593.354056469907</v>
      </c>
      <c r="I2554">
        <v>1038.8340000000001</v>
      </c>
      <c r="J2554">
        <v>596.702</v>
      </c>
      <c r="K2554">
        <v>2038.655</v>
      </c>
      <c r="L2554" s="3">
        <v>0.89051883260019282</v>
      </c>
      <c r="M2554" s="3">
        <v>1.6587473717932202</v>
      </c>
      <c r="N2554" s="3">
        <v>4.7989753160884066</v>
      </c>
      <c r="O2554" s="3">
        <v>-11.05114605968914</v>
      </c>
      <c r="P2554" s="3">
        <v>-83.83542949299985</v>
      </c>
      <c r="Q2554" s="3">
        <v>-4.2179393503349036</v>
      </c>
      <c r="R2554" s="3">
        <v>0.96290713113694437</v>
      </c>
      <c r="S2554" s="3">
        <v>4.765568117151247</v>
      </c>
      <c r="T2554" s="3">
        <v>1.695650468606118</v>
      </c>
      <c r="U2554" s="4">
        <v>0.19550176876288253</v>
      </c>
    </row>
    <row r="2555" spans="1:21" x14ac:dyDescent="0.25">
      <c r="A2555">
        <v>6247</v>
      </c>
      <c r="B2555" t="s">
        <v>20</v>
      </c>
      <c r="C2555" s="1">
        <v>41928.869837916667</v>
      </c>
      <c r="D2555">
        <v>1052.17</v>
      </c>
      <c r="E2555">
        <v>591.00699999999995</v>
      </c>
      <c r="F2555">
        <v>2016.8620000000001</v>
      </c>
      <c r="G2555">
        <v>-1.1299999999999999</v>
      </c>
      <c r="H2555" s="1">
        <v>41928.869837847225</v>
      </c>
      <c r="I2555">
        <v>1027.501</v>
      </c>
      <c r="J2555">
        <v>629.86699999999996</v>
      </c>
      <c r="K2555">
        <v>2042.5</v>
      </c>
      <c r="L2555" s="3">
        <v>0.95776374260655772</v>
      </c>
      <c r="M2555" s="3">
        <v>1.7941208082896904</v>
      </c>
      <c r="N2555" s="3">
        <v>4.4227774393160058</v>
      </c>
      <c r="O2555" s="3">
        <v>-12.881245814273679</v>
      </c>
      <c r="P2555" s="3">
        <v>-82.575419252769052</v>
      </c>
      <c r="Q2555" s="3">
        <v>-3.3612498886486772</v>
      </c>
      <c r="R2555" s="3">
        <v>1.0208431242601819</v>
      </c>
      <c r="S2555" s="3">
        <v>4.3856215125248355</v>
      </c>
      <c r="T2555" s="3">
        <v>1.82158727942101</v>
      </c>
      <c r="U2555" s="4">
        <v>0.19072549042033776</v>
      </c>
    </row>
    <row r="2556" spans="1:21" x14ac:dyDescent="0.25">
      <c r="A2556">
        <v>4388</v>
      </c>
      <c r="B2556" t="s">
        <v>20</v>
      </c>
      <c r="C2556" s="1">
        <v>41634.578547303237</v>
      </c>
      <c r="D2556">
        <v>1051.2550000000001</v>
      </c>
      <c r="E2556">
        <v>601.06600000000003</v>
      </c>
      <c r="F2556">
        <v>2035.454</v>
      </c>
      <c r="G2556">
        <v>-1.32</v>
      </c>
      <c r="H2556" s="1">
        <v>41634.578547210651</v>
      </c>
      <c r="I2556">
        <v>1043.807</v>
      </c>
      <c r="J2556">
        <v>607.72900000000004</v>
      </c>
      <c r="K2556">
        <v>2056.2280000000001</v>
      </c>
      <c r="L2556" s="3">
        <v>0.8635656863101312</v>
      </c>
      <c r="M2556" s="3">
        <v>1.5668633045718605</v>
      </c>
      <c r="N2556" s="3">
        <v>4.5674091479988199</v>
      </c>
      <c r="O2556" s="3">
        <v>10.763397519671772</v>
      </c>
      <c r="P2556" s="3">
        <v>86.731968097475388</v>
      </c>
      <c r="Q2556" s="3">
        <v>174.77939061597246</v>
      </c>
      <c r="R2556" s="3">
        <v>0.96532022663950556</v>
      </c>
      <c r="S2556" s="3">
        <v>4.545490019535805</v>
      </c>
      <c r="T2556" s="3">
        <v>1.5578882860409067</v>
      </c>
      <c r="U2556" s="4">
        <v>0.18576853199640622</v>
      </c>
    </row>
    <row r="2557" spans="1:21" x14ac:dyDescent="0.25">
      <c r="A2557">
        <v>6924</v>
      </c>
      <c r="B2557" t="s">
        <v>20</v>
      </c>
      <c r="C2557" s="1">
        <v>43250.419091736112</v>
      </c>
      <c r="D2557">
        <v>1005.23</v>
      </c>
      <c r="E2557">
        <v>527.60900000000004</v>
      </c>
      <c r="F2557">
        <v>2143.049</v>
      </c>
      <c r="G2557">
        <v>-0.85</v>
      </c>
      <c r="H2557" s="1">
        <v>43250.419091724536</v>
      </c>
      <c r="I2557">
        <v>964.63400000000001</v>
      </c>
      <c r="J2557">
        <v>628.79100000000005</v>
      </c>
      <c r="K2557">
        <v>2152.8150000000001</v>
      </c>
      <c r="L2557" s="3">
        <v>1.7112270163954422</v>
      </c>
      <c r="M2557" s="3">
        <v>2.6877027240334201</v>
      </c>
      <c r="N2557" s="3">
        <v>7.2075722541329306</v>
      </c>
      <c r="O2557" s="3">
        <v>-87.220452423740838</v>
      </c>
      <c r="P2557" s="3">
        <v>-2.7652669100005718</v>
      </c>
      <c r="Q2557" s="3">
        <v>116.44501032665762</v>
      </c>
      <c r="R2557" s="3">
        <v>3.7855785404460676</v>
      </c>
      <c r="S2557" s="3">
        <v>6.6808560042643421</v>
      </c>
      <c r="T2557" s="3">
        <v>1.7427835857220089</v>
      </c>
      <c r="U2557" s="4">
        <v>0.20935943691483122</v>
      </c>
    </row>
    <row r="2558" spans="1:21" x14ac:dyDescent="0.25">
      <c r="A2558">
        <v>6246</v>
      </c>
      <c r="B2558" t="s">
        <v>20</v>
      </c>
      <c r="C2558" s="1">
        <v>41928.790153692127</v>
      </c>
      <c r="D2558">
        <v>1055.827</v>
      </c>
      <c r="E2558">
        <v>601.06600000000003</v>
      </c>
      <c r="F2558">
        <v>2026.615</v>
      </c>
      <c r="G2558">
        <v>-0.7</v>
      </c>
      <c r="H2558" s="1">
        <v>41928.790153622685</v>
      </c>
      <c r="I2558">
        <v>1039.0340000000001</v>
      </c>
      <c r="J2558">
        <v>589.11099999999999</v>
      </c>
      <c r="K2558">
        <v>2036.538</v>
      </c>
      <c r="L2558" s="3">
        <v>0.94553909539463832</v>
      </c>
      <c r="M2558" s="3">
        <v>1.7455846526169296</v>
      </c>
      <c r="N2558" s="3">
        <v>4.8474565456738459</v>
      </c>
      <c r="O2558" s="3">
        <v>-13.017395722463148</v>
      </c>
      <c r="P2558" s="3">
        <v>-82.688561053013188</v>
      </c>
      <c r="Q2558" s="3">
        <v>-3.9060720476925956</v>
      </c>
      <c r="R2558" s="3">
        <v>1.0162767738554521</v>
      </c>
      <c r="S2558" s="3">
        <v>4.8063391173918717</v>
      </c>
      <c r="T2558" s="3">
        <v>1.7900686582174785</v>
      </c>
      <c r="U2558" s="4">
        <v>0.20676376660488452</v>
      </c>
    </row>
    <row r="2559" spans="1:21" x14ac:dyDescent="0.25">
      <c r="A2559">
        <v>5088</v>
      </c>
      <c r="B2559" t="s">
        <v>20</v>
      </c>
      <c r="C2559" s="1">
        <v>41794.870897291665</v>
      </c>
      <c r="D2559">
        <v>1055.2180000000001</v>
      </c>
      <c r="E2559">
        <v>608.99</v>
      </c>
      <c r="F2559">
        <v>2052.5230000000001</v>
      </c>
      <c r="G2559">
        <v>-0.85</v>
      </c>
      <c r="H2559" s="1">
        <v>41794.870897256944</v>
      </c>
      <c r="I2559">
        <v>1051.8209999999999</v>
      </c>
      <c r="J2559">
        <v>582.75099999999998</v>
      </c>
      <c r="K2559">
        <v>2028.04</v>
      </c>
      <c r="L2559" s="3">
        <v>0.94867611373695826</v>
      </c>
      <c r="M2559" s="3">
        <v>1.8078270453525234</v>
      </c>
      <c r="N2559" s="3">
        <v>5.0094393232044148</v>
      </c>
      <c r="O2559" s="3">
        <v>17.287831283402515</v>
      </c>
      <c r="P2559" s="3">
        <v>85.776736493845561</v>
      </c>
      <c r="Q2559" s="3">
        <v>175.54110595059683</v>
      </c>
      <c r="R2559" s="3">
        <v>1.0854801671232508</v>
      </c>
      <c r="S2559" s="3">
        <v>4.9892394740440977</v>
      </c>
      <c r="T2559" s="3">
        <v>1.7582066436445984</v>
      </c>
      <c r="U2559" s="4">
        <v>0.19395450021808236</v>
      </c>
    </row>
    <row r="2560" spans="1:21" x14ac:dyDescent="0.25">
      <c r="A2560">
        <v>4276</v>
      </c>
      <c r="B2560" t="s">
        <v>20</v>
      </c>
      <c r="C2560" s="1">
        <v>41606.88732361111</v>
      </c>
      <c r="D2560">
        <v>1053.0840000000001</v>
      </c>
      <c r="E2560">
        <v>606.85699999999997</v>
      </c>
      <c r="F2560">
        <v>2035.454</v>
      </c>
      <c r="G2560">
        <v>-0.78</v>
      </c>
      <c r="H2560" s="1">
        <v>41606.887323530093</v>
      </c>
      <c r="I2560">
        <v>1039.9079999999999</v>
      </c>
      <c r="J2560">
        <v>606.91099999999994</v>
      </c>
      <c r="K2560">
        <v>2041.8979999999999</v>
      </c>
      <c r="L2560" s="3">
        <v>0.87511736902693349</v>
      </c>
      <c r="M2560" s="3">
        <v>1.6967420668778872</v>
      </c>
      <c r="N2560" s="3">
        <v>4.850386730535905</v>
      </c>
      <c r="O2560" s="3">
        <v>-20.718897262530838</v>
      </c>
      <c r="P2560" s="3">
        <v>-81.97608098553674</v>
      </c>
      <c r="Q2560" s="3">
        <v>-5.2695946648854495</v>
      </c>
      <c r="R2560" s="3">
        <v>1.0392222111529463</v>
      </c>
      <c r="S2560" s="3">
        <v>4.8046005966760958</v>
      </c>
      <c r="T2560" s="3">
        <v>1.7080885240220596</v>
      </c>
      <c r="U2560" s="4">
        <v>0.19319519130329527</v>
      </c>
    </row>
    <row r="2561" spans="1:21" x14ac:dyDescent="0.25">
      <c r="A2561">
        <v>6237</v>
      </c>
      <c r="B2561" t="s">
        <v>20</v>
      </c>
      <c r="C2561" s="1">
        <v>41927.760234247682</v>
      </c>
      <c r="D2561">
        <v>1134.4659999999999</v>
      </c>
      <c r="E2561">
        <v>554.73599999999999</v>
      </c>
      <c r="F2561">
        <v>2049.17</v>
      </c>
      <c r="G2561">
        <v>-1.1499999999999999</v>
      </c>
      <c r="H2561" s="1">
        <v>41927.760234108799</v>
      </c>
      <c r="I2561">
        <v>1092.1320000000001</v>
      </c>
      <c r="J2561">
        <v>678.24099999999999</v>
      </c>
      <c r="K2561">
        <v>2081.9899999999998</v>
      </c>
      <c r="L2561" s="3">
        <v>0.94302459644137115</v>
      </c>
      <c r="M2561" s="3">
        <v>1.5357349997078982</v>
      </c>
      <c r="N2561" s="3">
        <v>4.2949239706327171</v>
      </c>
      <c r="O2561" s="3">
        <v>-8.8682741868043333</v>
      </c>
      <c r="P2561" s="3">
        <v>-81.515718868211266</v>
      </c>
      <c r="Q2561" s="3">
        <v>-6.4538120740908118</v>
      </c>
      <c r="R2561" s="3">
        <v>1.0308557248645229</v>
      </c>
      <c r="S2561" s="3">
        <v>4.2319823000914312</v>
      </c>
      <c r="T2561" s="3">
        <v>1.6214348367288949</v>
      </c>
      <c r="U2561" s="4">
        <v>0.18980003970346759</v>
      </c>
    </row>
    <row r="2562" spans="1:21" x14ac:dyDescent="0.25">
      <c r="A2562">
        <v>4451</v>
      </c>
      <c r="B2562" t="s">
        <v>20</v>
      </c>
      <c r="C2562" s="1">
        <v>41646.876989259261</v>
      </c>
      <c r="D2562">
        <v>1078.6869999999999</v>
      </c>
      <c r="E2562">
        <v>602.59</v>
      </c>
      <c r="F2562">
        <v>2032.711</v>
      </c>
      <c r="G2562">
        <v>-0.76</v>
      </c>
      <c r="H2562" s="1">
        <v>41646.876989178243</v>
      </c>
      <c r="I2562">
        <v>1049.971</v>
      </c>
      <c r="J2562">
        <v>606.57600000000002</v>
      </c>
      <c r="K2562">
        <v>2035.73</v>
      </c>
      <c r="L2562" s="3">
        <v>0.91818552272777243</v>
      </c>
      <c r="M2562" s="3">
        <v>1.7777082490866236</v>
      </c>
      <c r="N2562" s="3">
        <v>5.2011413346395905</v>
      </c>
      <c r="O2562" s="3">
        <v>-16.481619598845935</v>
      </c>
      <c r="P2562" s="3">
        <v>-83.037120711133269</v>
      </c>
      <c r="Q2562" s="3">
        <v>-4.0268141823114378</v>
      </c>
      <c r="R2562" s="3">
        <v>1.0293080039812139</v>
      </c>
      <c r="S2562" s="3">
        <v>5.1625986977155662</v>
      </c>
      <c r="T2562" s="3">
        <v>1.7961087361668433</v>
      </c>
      <c r="U2562" s="4">
        <v>0.2143658849256862</v>
      </c>
    </row>
    <row r="2563" spans="1:21" x14ac:dyDescent="0.25">
      <c r="A2563">
        <v>5430</v>
      </c>
      <c r="B2563" t="s">
        <v>20</v>
      </c>
      <c r="C2563" s="1">
        <v>41845.401504930553</v>
      </c>
      <c r="D2563">
        <v>1057.046</v>
      </c>
      <c r="E2563">
        <v>612.03800000000001</v>
      </c>
      <c r="F2563">
        <v>2045.818</v>
      </c>
      <c r="G2563">
        <v>-0.66</v>
      </c>
      <c r="H2563" s="1">
        <v>41845.401504849535</v>
      </c>
      <c r="I2563">
        <v>1038.4880000000001</v>
      </c>
      <c r="J2563">
        <v>623.97299999999996</v>
      </c>
      <c r="K2563">
        <v>2026.3019999999999</v>
      </c>
      <c r="L2563" s="3">
        <v>0.98458978561491284</v>
      </c>
      <c r="M2563" s="3">
        <v>1.7773885267253193</v>
      </c>
      <c r="N2563" s="3">
        <v>4.817062664828347</v>
      </c>
      <c r="O2563" s="3">
        <v>20.762822846349064</v>
      </c>
      <c r="P2563" s="3">
        <v>85.596501870746351</v>
      </c>
      <c r="Q2563" s="3">
        <v>175.6673944531982</v>
      </c>
      <c r="R2563" s="3">
        <v>1.1395126084448748</v>
      </c>
      <c r="S2563" s="3">
        <v>4.7990230519803845</v>
      </c>
      <c r="T2563" s="3">
        <v>1.7171780870874045</v>
      </c>
      <c r="U2563" s="4">
        <v>0.21097147483521245</v>
      </c>
    </row>
    <row r="2564" spans="1:21" x14ac:dyDescent="0.25">
      <c r="A2564">
        <v>6916</v>
      </c>
      <c r="B2564" t="s">
        <v>20</v>
      </c>
      <c r="C2564" s="1">
        <v>43219.912525231484</v>
      </c>
      <c r="D2564">
        <v>1041.1969999999999</v>
      </c>
      <c r="E2564">
        <v>606.85699999999997</v>
      </c>
      <c r="F2564">
        <v>2103.73</v>
      </c>
      <c r="G2564">
        <v>-1.4</v>
      </c>
      <c r="H2564" s="1">
        <v>43219.912525046297</v>
      </c>
      <c r="I2564">
        <v>1131.2170000000001</v>
      </c>
      <c r="J2564">
        <v>621.51800000000003</v>
      </c>
      <c r="K2564">
        <v>2090.9029999999998</v>
      </c>
      <c r="L2564" s="3">
        <v>1.9102153946349127</v>
      </c>
      <c r="M2564" s="3">
        <v>2.7559549043137954</v>
      </c>
      <c r="N2564" s="3">
        <v>8.4790243579353035</v>
      </c>
      <c r="O2564" s="3">
        <v>-87.623527371041988</v>
      </c>
      <c r="P2564" s="3">
        <v>-153.22490807097381</v>
      </c>
      <c r="Q2564" s="3">
        <v>81.932207835183107</v>
      </c>
      <c r="R2564" s="3">
        <v>3.7693236719862853</v>
      </c>
      <c r="S2564" s="3">
        <v>8.0639413421346262</v>
      </c>
      <c r="T2564" s="3">
        <v>1.9341779441388098</v>
      </c>
      <c r="U2564" s="4">
        <v>0.17608980505191116</v>
      </c>
    </row>
    <row r="2565" spans="1:21" x14ac:dyDescent="0.25">
      <c r="A2565">
        <v>4725</v>
      </c>
      <c r="B2565" t="s">
        <v>20</v>
      </c>
      <c r="C2565" s="1">
        <v>41690.282682048608</v>
      </c>
      <c r="D2565">
        <v>1061.3140000000001</v>
      </c>
      <c r="E2565">
        <v>614.47699999999998</v>
      </c>
      <c r="F2565">
        <v>2081.4789999999998</v>
      </c>
      <c r="G2565">
        <v>-1.05</v>
      </c>
      <c r="H2565" s="1">
        <v>41690.28268196759</v>
      </c>
      <c r="I2565">
        <v>1044.3900000000001</v>
      </c>
      <c r="J2565">
        <v>639.66700000000003</v>
      </c>
      <c r="K2565">
        <v>2097.2370000000001</v>
      </c>
      <c r="L2565" s="3">
        <v>1.024869449114185</v>
      </c>
      <c r="M2565" s="3">
        <v>2.1226354506592218</v>
      </c>
      <c r="N2565" s="3">
        <v>5.094524509090677</v>
      </c>
      <c r="O2565" s="3">
        <v>14.68677683549174</v>
      </c>
      <c r="P2565" s="3">
        <v>89.933233892542347</v>
      </c>
      <c r="Q2565" s="3">
        <v>175.61349617923193</v>
      </c>
      <c r="R2565" s="3">
        <v>1.1805672159173355</v>
      </c>
      <c r="S2565" s="3">
        <v>5.0797132771701854</v>
      </c>
      <c r="T2565" s="3">
        <v>2.0532796840743686</v>
      </c>
      <c r="U2565" s="4">
        <v>0.23908036081570982</v>
      </c>
    </row>
    <row r="2566" spans="1:21" x14ac:dyDescent="0.25">
      <c r="A2566">
        <v>4610</v>
      </c>
      <c r="B2566" t="s">
        <v>20</v>
      </c>
      <c r="C2566" s="1">
        <v>41666.814642789352</v>
      </c>
      <c r="D2566">
        <v>1039.673</v>
      </c>
      <c r="E2566">
        <v>617.83000000000004</v>
      </c>
      <c r="F2566">
        <v>2057.7049999999999</v>
      </c>
      <c r="G2566">
        <v>-0.77</v>
      </c>
      <c r="H2566" s="1">
        <v>41666.814642731479</v>
      </c>
      <c r="I2566">
        <v>1023.798</v>
      </c>
      <c r="J2566">
        <v>607.92700000000002</v>
      </c>
      <c r="K2566">
        <v>2050.6640000000002</v>
      </c>
      <c r="L2566" s="3">
        <v>0.92115137431596061</v>
      </c>
      <c r="M2566" s="3">
        <v>1.91480357135923</v>
      </c>
      <c r="N2566" s="3">
        <v>5.126215318625122</v>
      </c>
      <c r="O2566" s="3">
        <v>17.059464740267035</v>
      </c>
      <c r="P2566" s="3">
        <v>86.289474719987297</v>
      </c>
      <c r="Q2566" s="3">
        <v>176.15111986204934</v>
      </c>
      <c r="R2566" s="3">
        <v>1.0701306480731887</v>
      </c>
      <c r="S2566" s="3">
        <v>5.1104646467592829</v>
      </c>
      <c r="T2566" s="3">
        <v>1.8538396713283873</v>
      </c>
      <c r="U2566" s="4">
        <v>0.19211028914828771</v>
      </c>
    </row>
    <row r="2567" spans="1:21" x14ac:dyDescent="0.25">
      <c r="A2567">
        <v>4140</v>
      </c>
      <c r="B2567" t="s">
        <v>20</v>
      </c>
      <c r="C2567" s="1">
        <v>41570.707629583332</v>
      </c>
      <c r="D2567">
        <v>1061.6179999999999</v>
      </c>
      <c r="E2567">
        <v>610.81899999999996</v>
      </c>
      <c r="F2567">
        <v>2025.396</v>
      </c>
      <c r="G2567">
        <v>-0.53</v>
      </c>
      <c r="H2567" s="1">
        <v>41570.707629594908</v>
      </c>
      <c r="I2567">
        <v>1039.992</v>
      </c>
      <c r="J2567">
        <v>587.899</v>
      </c>
      <c r="K2567">
        <v>2029.47</v>
      </c>
      <c r="L2567" s="3">
        <v>0.91309538072717933</v>
      </c>
      <c r="M2567" s="3">
        <v>1.7955082884554252</v>
      </c>
      <c r="N2567" s="3">
        <v>5.6001074547697378</v>
      </c>
      <c r="O2567" s="3">
        <v>-18.914010133416266</v>
      </c>
      <c r="P2567" s="3">
        <v>-83.54199610987223</v>
      </c>
      <c r="Q2567" s="3">
        <v>-4.1141918392733858</v>
      </c>
      <c r="R2567" s="3">
        <v>1.062325571603651</v>
      </c>
      <c r="S2567" s="3">
        <v>5.5648808898000652</v>
      </c>
      <c r="T2567" s="3">
        <v>1.7977323070849707</v>
      </c>
      <c r="U2567" s="4">
        <v>0.21691361005112017</v>
      </c>
    </row>
    <row r="2568" spans="1:21" x14ac:dyDescent="0.25">
      <c r="A2568">
        <v>4406</v>
      </c>
      <c r="B2568" t="s">
        <v>20</v>
      </c>
      <c r="C2568" s="1">
        <v>41636.814794108795</v>
      </c>
      <c r="D2568">
        <v>1081.43</v>
      </c>
      <c r="E2568">
        <v>600.45600000000002</v>
      </c>
      <c r="F2568">
        <v>2014.423</v>
      </c>
      <c r="G2568">
        <v>-1.22</v>
      </c>
      <c r="H2568" s="1">
        <v>41636.814794074075</v>
      </c>
      <c r="I2568">
        <v>1046.204</v>
      </c>
      <c r="J2568">
        <v>639.45699999999999</v>
      </c>
      <c r="K2568">
        <v>2024.018</v>
      </c>
      <c r="L2568" s="3">
        <v>0.92850667789123298</v>
      </c>
      <c r="M2568" s="3">
        <v>1.6556489329476189</v>
      </c>
      <c r="N2568" s="3">
        <v>5.017030882977016</v>
      </c>
      <c r="O2568" s="3">
        <v>-19.568356850650275</v>
      </c>
      <c r="P2568" s="3">
        <v>-79.833313610718349</v>
      </c>
      <c r="Q2568" s="3">
        <v>-6.1576994361659425</v>
      </c>
      <c r="R2568" s="3">
        <v>1.0650230640824248</v>
      </c>
      <c r="S2568" s="3">
        <v>4.9415792631856448</v>
      </c>
      <c r="T2568" s="3">
        <v>1.765647300777573</v>
      </c>
      <c r="U2568" s="4">
        <v>0.16940670456253021</v>
      </c>
    </row>
    <row r="2569" spans="1:21" x14ac:dyDescent="0.25">
      <c r="A2569">
        <v>4141</v>
      </c>
      <c r="B2569" t="s">
        <v>20</v>
      </c>
      <c r="C2569" s="1">
        <v>41570.707764872684</v>
      </c>
      <c r="D2569">
        <v>1055.2180000000001</v>
      </c>
      <c r="E2569">
        <v>616.30600000000004</v>
      </c>
      <c r="F2569">
        <v>2033.3209999999999</v>
      </c>
      <c r="G2569">
        <v>-0.81</v>
      </c>
      <c r="H2569" s="1">
        <v>41570.707764907405</v>
      </c>
      <c r="I2569">
        <v>1037.981</v>
      </c>
      <c r="J2569">
        <v>594.04499999999996</v>
      </c>
      <c r="K2569">
        <v>2025.3720000000001</v>
      </c>
      <c r="L2569" s="3">
        <v>0.97339486363518501</v>
      </c>
      <c r="M2569" s="3">
        <v>2.1292361480972684</v>
      </c>
      <c r="N2569" s="3">
        <v>5.4059959045086874</v>
      </c>
      <c r="O2569" s="3">
        <v>20.308231658209348</v>
      </c>
      <c r="P2569" s="3">
        <v>85.777078105056106</v>
      </c>
      <c r="Q2569" s="3">
        <v>175.97385891252887</v>
      </c>
      <c r="R2569" s="3">
        <v>1.198497198315863</v>
      </c>
      <c r="S2569" s="3">
        <v>5.3877146413154833</v>
      </c>
      <c r="T2569" s="3">
        <v>2.032187123955282</v>
      </c>
      <c r="U2569" s="4">
        <v>0.19097227523152555</v>
      </c>
    </row>
    <row r="2570" spans="1:21" x14ac:dyDescent="0.25">
      <c r="A2570">
        <v>4263</v>
      </c>
      <c r="B2570" t="s">
        <v>20</v>
      </c>
      <c r="C2570" s="1">
        <v>41606.168304039355</v>
      </c>
      <c r="D2570">
        <v>1056.742</v>
      </c>
      <c r="E2570">
        <v>616.00099999999998</v>
      </c>
      <c r="F2570">
        <v>2032.4059999999999</v>
      </c>
      <c r="G2570">
        <v>-0.63</v>
      </c>
      <c r="H2570" s="1">
        <v>41606.168303993058</v>
      </c>
      <c r="I2570">
        <v>1041.1769999999999</v>
      </c>
      <c r="J2570">
        <v>594.39</v>
      </c>
      <c r="K2570">
        <v>2039.4459999999999</v>
      </c>
      <c r="L2570" s="3">
        <v>0.86484696977350739</v>
      </c>
      <c r="M2570" s="3">
        <v>1.9386979613126212</v>
      </c>
      <c r="N2570" s="3">
        <v>5.5968038648882077</v>
      </c>
      <c r="O2570" s="3">
        <v>-17.522655133176659</v>
      </c>
      <c r="P2570" s="3">
        <v>-82.2420162608136</v>
      </c>
      <c r="Q2570" s="3">
        <v>-4.0788971740126172</v>
      </c>
      <c r="R2570" s="3">
        <v>1.0292645910835745</v>
      </c>
      <c r="S2570" s="3">
        <v>5.5477101594951819</v>
      </c>
      <c r="T2570" s="3">
        <v>1.9647928773360945</v>
      </c>
      <c r="U2570" s="4">
        <v>0.19421708632567361</v>
      </c>
    </row>
    <row r="2571" spans="1:21" x14ac:dyDescent="0.25">
      <c r="A2571">
        <v>4418</v>
      </c>
      <c r="B2571" t="s">
        <v>20</v>
      </c>
      <c r="C2571" s="1">
        <v>41640.175428472219</v>
      </c>
      <c r="D2571">
        <v>976.57899999999995</v>
      </c>
      <c r="E2571">
        <v>567.84199999999998</v>
      </c>
      <c r="F2571">
        <v>2123.846</v>
      </c>
      <c r="G2571">
        <v>-0.94</v>
      </c>
      <c r="H2571" s="1">
        <v>41640.17542846065</v>
      </c>
      <c r="I2571">
        <v>961.16700000000003</v>
      </c>
      <c r="J2571">
        <v>591.63599999999997</v>
      </c>
      <c r="K2571">
        <v>2115.6660000000002</v>
      </c>
      <c r="L2571" s="3">
        <v>0.99403771389780904</v>
      </c>
      <c r="M2571" s="3">
        <v>1.5608945098744558</v>
      </c>
      <c r="N2571" s="3">
        <v>4.4933403928930478</v>
      </c>
      <c r="O2571" s="3">
        <v>15.062855471214785</v>
      </c>
      <c r="P2571" s="3">
        <v>86.767792405261119</v>
      </c>
      <c r="Q2571" s="3">
        <v>176.36569342508801</v>
      </c>
      <c r="R2571" s="3">
        <v>1.0591222170677383</v>
      </c>
      <c r="S2571" s="3">
        <v>4.4813440014032722</v>
      </c>
      <c r="T2571" s="3">
        <v>1.5307082213348622</v>
      </c>
      <c r="U2571" s="4">
        <v>0.17721438831889888</v>
      </c>
    </row>
    <row r="2572" spans="1:21" x14ac:dyDescent="0.25">
      <c r="A2572">
        <v>4271</v>
      </c>
      <c r="B2572" t="s">
        <v>20</v>
      </c>
      <c r="C2572" s="1">
        <v>41606.255804826389</v>
      </c>
      <c r="D2572">
        <v>1042.1110000000001</v>
      </c>
      <c r="E2572">
        <v>619.96299999999997</v>
      </c>
      <c r="F2572">
        <v>2035.759</v>
      </c>
      <c r="G2572">
        <v>-0.93</v>
      </c>
      <c r="H2572" s="1">
        <v>41606.25580486111</v>
      </c>
      <c r="I2572">
        <v>1033.223</v>
      </c>
      <c r="J2572">
        <v>590.94799999999998</v>
      </c>
      <c r="K2572">
        <v>2033.366</v>
      </c>
      <c r="L2572" s="3">
        <v>0.91458563839971019</v>
      </c>
      <c r="M2572" s="3">
        <v>1.8551303341255474</v>
      </c>
      <c r="N2572" s="3">
        <v>5.5441165344054886</v>
      </c>
      <c r="O2572" s="3">
        <v>-17.699806104991175</v>
      </c>
      <c r="P2572" s="3">
        <v>-81.473166913426525</v>
      </c>
      <c r="Q2572" s="3">
        <v>-4.1264836190939596</v>
      </c>
      <c r="R2572" s="3">
        <v>1.0516002773958917</v>
      </c>
      <c r="S2572" s="3">
        <v>5.4866054843786287</v>
      </c>
      <c r="T2572" s="3">
        <v>1.91315557311259</v>
      </c>
      <c r="U2572" s="4">
        <v>0.21992875968285555</v>
      </c>
    </row>
    <row r="2573" spans="1:21" x14ac:dyDescent="0.25">
      <c r="A2573">
        <v>4265</v>
      </c>
      <c r="B2573" t="s">
        <v>20</v>
      </c>
      <c r="C2573" s="1">
        <v>41606.177709699077</v>
      </c>
      <c r="D2573">
        <v>1046.0740000000001</v>
      </c>
      <c r="E2573">
        <v>623.01099999999997</v>
      </c>
      <c r="F2573">
        <v>2047.951</v>
      </c>
      <c r="G2573">
        <v>-1.07</v>
      </c>
      <c r="H2573" s="1">
        <v>41606.17770965278</v>
      </c>
      <c r="I2573">
        <v>1037.8900000000001</v>
      </c>
      <c r="J2573">
        <v>611.80600000000004</v>
      </c>
      <c r="K2573">
        <v>2057.1979999999999</v>
      </c>
      <c r="L2573" s="3">
        <v>0.92215086410778002</v>
      </c>
      <c r="M2573" s="3">
        <v>1.9470927320468394</v>
      </c>
      <c r="N2573" s="3">
        <v>5.4993904505526201</v>
      </c>
      <c r="O2573" s="3">
        <v>19.665230135527093</v>
      </c>
      <c r="P2573" s="3">
        <v>85.688525548047451</v>
      </c>
      <c r="Q2573" s="3">
        <v>175.79027735526873</v>
      </c>
      <c r="R2573" s="3">
        <v>1.1181315852002172</v>
      </c>
      <c r="S2573" s="3">
        <v>5.4792457814379532</v>
      </c>
      <c r="T2573" s="3">
        <v>1.8730648812638719</v>
      </c>
      <c r="U2573" s="4">
        <v>0.21759286183448626</v>
      </c>
    </row>
    <row r="2574" spans="1:21" x14ac:dyDescent="0.25">
      <c r="A2574">
        <v>4382</v>
      </c>
      <c r="B2574" t="s">
        <v>20</v>
      </c>
      <c r="C2574" s="1">
        <v>41632.808295856485</v>
      </c>
      <c r="D2574">
        <v>963.47299999999996</v>
      </c>
      <c r="E2574">
        <v>547.42100000000005</v>
      </c>
      <c r="F2574">
        <v>2135.1239999999998</v>
      </c>
      <c r="G2574">
        <v>-1.1299999999999999</v>
      </c>
      <c r="H2574" s="1">
        <v>41632.808295856485</v>
      </c>
      <c r="I2574">
        <v>947.66300000000001</v>
      </c>
      <c r="J2574">
        <v>550.95100000000002</v>
      </c>
      <c r="K2574">
        <v>2128.3670000000002</v>
      </c>
      <c r="L2574" s="3">
        <v>0.97282629956817834</v>
      </c>
      <c r="M2574" s="3">
        <v>1.5117251339716473</v>
      </c>
      <c r="N2574" s="3">
        <v>4.853971951704299</v>
      </c>
      <c r="O2574" s="3">
        <v>15.852516339865193</v>
      </c>
      <c r="P2574" s="3">
        <v>86.872440529121633</v>
      </c>
      <c r="Q2574" s="3">
        <v>176.03190668360725</v>
      </c>
      <c r="R2574" s="3">
        <v>1.0483459272978735</v>
      </c>
      <c r="S2574" s="3">
        <v>4.8401293434242234</v>
      </c>
      <c r="T2574" s="3">
        <v>1.4849533619408248</v>
      </c>
      <c r="U2574" s="4">
        <v>0.19520589142675054</v>
      </c>
    </row>
    <row r="2575" spans="1:21" x14ac:dyDescent="0.25">
      <c r="A2575">
        <v>4304</v>
      </c>
      <c r="B2575" t="s">
        <v>20</v>
      </c>
      <c r="C2575" s="1">
        <v>41611.674945590275</v>
      </c>
      <c r="D2575">
        <v>1062.2280000000001</v>
      </c>
      <c r="E2575">
        <v>630.32600000000002</v>
      </c>
      <c r="F2575">
        <v>2051.9140000000002</v>
      </c>
      <c r="G2575">
        <v>-1.18</v>
      </c>
      <c r="H2575" s="1">
        <v>41611.674945520834</v>
      </c>
      <c r="I2575">
        <v>1037.46</v>
      </c>
      <c r="J2575">
        <v>620.22</v>
      </c>
      <c r="K2575">
        <v>2058.8890000000001</v>
      </c>
      <c r="L2575" s="3">
        <v>0.97761698193044255</v>
      </c>
      <c r="M2575" s="3">
        <v>1.9486670301399731</v>
      </c>
      <c r="N2575" s="3">
        <v>5.1850277360371457</v>
      </c>
      <c r="O2575" s="3">
        <v>18.548153175900005</v>
      </c>
      <c r="P2575" s="3">
        <v>84.372811212422377</v>
      </c>
      <c r="Q2575" s="3">
        <v>174.45012293440615</v>
      </c>
      <c r="R2575" s="3">
        <v>1.167817227038995</v>
      </c>
      <c r="S2575" s="3">
        <v>5.1514938599508469</v>
      </c>
      <c r="T2575" s="3">
        <v>1.903322899421255</v>
      </c>
      <c r="U2575" s="4">
        <v>0.23359241507795844</v>
      </c>
    </row>
    <row r="2576" spans="1:21" x14ac:dyDescent="0.25">
      <c r="A2576">
        <v>4330</v>
      </c>
      <c r="B2576" t="s">
        <v>20</v>
      </c>
      <c r="C2576" s="1">
        <v>41623.469814988428</v>
      </c>
      <c r="D2576">
        <v>1044.854</v>
      </c>
      <c r="E2576">
        <v>633.67899999999997</v>
      </c>
      <c r="F2576">
        <v>2052.2179999999998</v>
      </c>
      <c r="G2576">
        <v>-1.21</v>
      </c>
      <c r="H2576" s="1">
        <v>41623.469814918979</v>
      </c>
      <c r="I2576">
        <v>1020.013</v>
      </c>
      <c r="J2576">
        <v>606.12800000000004</v>
      </c>
      <c r="K2576">
        <v>2089.2249999999999</v>
      </c>
      <c r="L2576" s="3">
        <v>0.85010912741533584</v>
      </c>
      <c r="M2576" s="3">
        <v>1.4706229666685573</v>
      </c>
      <c r="N2576" s="3">
        <v>5.0522161824200289</v>
      </c>
      <c r="O2576" s="3">
        <v>-16.134918352496836</v>
      </c>
      <c r="P2576" s="3">
        <v>-83.657150215332251</v>
      </c>
      <c r="Q2576" s="3">
        <v>-5.6453716276528763</v>
      </c>
      <c r="R2576" s="3">
        <v>0.96511571356836612</v>
      </c>
      <c r="S2576" s="3">
        <v>5.0121939152307959</v>
      </c>
      <c r="T2576" s="3">
        <v>1.5050895942622446</v>
      </c>
      <c r="U2576" s="4">
        <v>0.18617578515356603</v>
      </c>
    </row>
    <row r="2577" spans="1:21" x14ac:dyDescent="0.25">
      <c r="A2577">
        <v>5514</v>
      </c>
      <c r="B2577" t="s">
        <v>20</v>
      </c>
      <c r="C2577" s="1">
        <v>41855.324046770831</v>
      </c>
      <c r="D2577">
        <v>846.43</v>
      </c>
      <c r="E2577">
        <v>341.98599999999999</v>
      </c>
      <c r="F2577">
        <v>2073.25</v>
      </c>
      <c r="G2577">
        <v>-1.27</v>
      </c>
      <c r="H2577" s="1">
        <v>41855.324046712965</v>
      </c>
      <c r="I2577">
        <v>840.66399999999999</v>
      </c>
      <c r="J2577">
        <v>338.80399999999997</v>
      </c>
      <c r="K2577">
        <v>2083.4560000000001</v>
      </c>
      <c r="L2577" s="3">
        <v>1.4599109697989536</v>
      </c>
      <c r="M2577" s="3">
        <v>2.1618371373983689</v>
      </c>
      <c r="N2577" s="3">
        <v>5.2582356605238756</v>
      </c>
      <c r="O2577" s="3">
        <v>-16.609542732986633</v>
      </c>
      <c r="P2577" s="3">
        <v>88.315716106006136</v>
      </c>
      <c r="Q2577" s="3">
        <v>-6.2894460482309553E-2</v>
      </c>
      <c r="R2577" s="3">
        <v>1.5213785786991139</v>
      </c>
      <c r="S2577" s="3">
        <v>5.2559122304327275</v>
      </c>
      <c r="T2577" s="3">
        <v>2.0983468913887009</v>
      </c>
      <c r="U2577" s="4">
        <v>0.23230018115437021</v>
      </c>
    </row>
    <row r="2578" spans="1:21" x14ac:dyDescent="0.25">
      <c r="A2578">
        <v>7026</v>
      </c>
      <c r="B2578" t="s">
        <v>20</v>
      </c>
      <c r="C2578" s="1">
        <v>41386.649671203704</v>
      </c>
      <c r="D2578">
        <v>944.88</v>
      </c>
      <c r="E2578">
        <v>221.285</v>
      </c>
      <c r="F2578">
        <v>1976.018</v>
      </c>
      <c r="G2578">
        <v>-0.98</v>
      </c>
      <c r="H2578" s="1">
        <v>41386.649671238425</v>
      </c>
      <c r="I2578">
        <v>930.851</v>
      </c>
      <c r="J2578">
        <v>216.29599999999999</v>
      </c>
      <c r="K2578">
        <v>1959.066</v>
      </c>
      <c r="L2578" s="3">
        <v>3.2527311603604341</v>
      </c>
      <c r="M2578" s="3">
        <v>4.1428771597486156</v>
      </c>
      <c r="N2578" s="3">
        <v>18.325134621518682</v>
      </c>
      <c r="O2578" s="3">
        <v>-54.738018533261112</v>
      </c>
      <c r="P2578" s="3">
        <v>-91.458513691715225</v>
      </c>
      <c r="Q2578" s="3">
        <v>-0.94427385171471445</v>
      </c>
      <c r="R2578" s="3">
        <v>3.8972089914780099</v>
      </c>
      <c r="S2578" s="3">
        <v>18.310433370871408</v>
      </c>
      <c r="T2578" s="3">
        <v>3.5540660431515789</v>
      </c>
      <c r="U2578" s="4">
        <v>0.58650908521582312</v>
      </c>
    </row>
    <row r="2579" spans="1:21" x14ac:dyDescent="0.25">
      <c r="A2579">
        <v>3302</v>
      </c>
      <c r="B2579" t="s">
        <v>20</v>
      </c>
      <c r="C2579" s="1">
        <v>41341.098255937497</v>
      </c>
      <c r="D2579">
        <v>687.32399999999996</v>
      </c>
      <c r="E2579">
        <v>-369.113</v>
      </c>
      <c r="F2579">
        <v>1937.614</v>
      </c>
      <c r="G2579">
        <v>-0.91</v>
      </c>
      <c r="H2579" s="1">
        <v>41341.098256030091</v>
      </c>
      <c r="I2579">
        <v>749.07399999999996</v>
      </c>
      <c r="J2579">
        <v>-343.709</v>
      </c>
      <c r="K2579">
        <v>1894.298</v>
      </c>
      <c r="L2579" s="3">
        <v>4.702560099714689</v>
      </c>
      <c r="M2579" s="3">
        <v>7.1696359955649314</v>
      </c>
      <c r="N2579" s="3">
        <v>46.884003918975694</v>
      </c>
      <c r="O2579" s="3">
        <v>-76.584926017225385</v>
      </c>
      <c r="P2579" s="3">
        <v>-99.324988141480489</v>
      </c>
      <c r="Q2579" s="3">
        <v>-37.195525682374395</v>
      </c>
      <c r="R2579" s="3">
        <v>34.191197116361536</v>
      </c>
      <c r="S2579" s="3">
        <v>32.782808628386135</v>
      </c>
      <c r="T2579" s="3">
        <v>5.1644831454082123</v>
      </c>
      <c r="U2579" s="4">
        <v>1.2625797697037486</v>
      </c>
    </row>
    <row r="2580" spans="1:21" x14ac:dyDescent="0.25">
      <c r="A2580">
        <v>2678</v>
      </c>
      <c r="B2580" t="s">
        <v>20</v>
      </c>
      <c r="C2580" s="1">
        <v>41199.374414664351</v>
      </c>
      <c r="D2580">
        <v>461.77199999999999</v>
      </c>
      <c r="E2580">
        <v>729.08199999999999</v>
      </c>
      <c r="F2580">
        <v>2115.6170000000002</v>
      </c>
      <c r="G2580">
        <v>-0.79</v>
      </c>
      <c r="H2580" s="1">
        <v>41199.374414791666</v>
      </c>
      <c r="I2580">
        <v>532.89300000000003</v>
      </c>
      <c r="J2580">
        <v>694.98099999999999</v>
      </c>
      <c r="K2580">
        <v>2079.056</v>
      </c>
      <c r="L2580" s="3">
        <v>2.1750174465054943</v>
      </c>
      <c r="M2580" s="3">
        <v>3.7186829781391411</v>
      </c>
      <c r="N2580" s="3">
        <v>8.660801534136052</v>
      </c>
      <c r="O2580" s="3">
        <v>-64.337853423403018</v>
      </c>
      <c r="P2580" s="3">
        <v>-95.003740974844504</v>
      </c>
      <c r="Q2580" s="3">
        <v>50.353751178257944</v>
      </c>
      <c r="R2580" s="3">
        <v>6.6619892174963979</v>
      </c>
      <c r="S2580" s="3">
        <v>6.4981904091579281</v>
      </c>
      <c r="T2580" s="3">
        <v>2.5490787959438421</v>
      </c>
      <c r="U2580" s="4">
        <v>0.39760019182688894</v>
      </c>
    </row>
    <row r="2581" spans="1:21" x14ac:dyDescent="0.25">
      <c r="A2581">
        <v>4689</v>
      </c>
      <c r="B2581" t="s">
        <v>20</v>
      </c>
      <c r="C2581" s="1">
        <v>41680.606170833336</v>
      </c>
      <c r="D2581">
        <v>496.82400000000001</v>
      </c>
      <c r="E2581">
        <v>720.24199999999996</v>
      </c>
      <c r="F2581">
        <v>2111.9589999999998</v>
      </c>
      <c r="G2581">
        <v>-1.23</v>
      </c>
      <c r="H2581" s="1">
        <v>41680.606170810184</v>
      </c>
      <c r="I2581">
        <v>544.07799999999997</v>
      </c>
      <c r="J2581">
        <v>665.42899999999997</v>
      </c>
      <c r="K2581">
        <v>2136.7779999999998</v>
      </c>
      <c r="L2581" s="3">
        <v>1.4720844659400962</v>
      </c>
      <c r="M2581" s="3">
        <v>2.8245829096557928</v>
      </c>
      <c r="N2581" s="3">
        <v>5.103138621185777</v>
      </c>
      <c r="O2581" s="3">
        <v>-58.92785749737341</v>
      </c>
      <c r="P2581" s="3">
        <v>-116.74499417158478</v>
      </c>
      <c r="Q2581" s="3">
        <v>28.425741928874491</v>
      </c>
      <c r="R2581" s="3">
        <v>2.6258226294629594</v>
      </c>
      <c r="S2581" s="3">
        <v>4.9440906754600746</v>
      </c>
      <c r="T2581" s="3">
        <v>2.1483382887467997</v>
      </c>
      <c r="U2581" s="4">
        <v>0.27394070125325931</v>
      </c>
    </row>
    <row r="2582" spans="1:21" x14ac:dyDescent="0.25">
      <c r="A2582">
        <v>2690</v>
      </c>
      <c r="B2582" t="s">
        <v>20</v>
      </c>
      <c r="C2582" s="1">
        <v>41205.219415624997</v>
      </c>
      <c r="D2582">
        <v>511.45400000000001</v>
      </c>
      <c r="E2582">
        <v>713.84199999999998</v>
      </c>
      <c r="F2582">
        <v>2110.7399999999998</v>
      </c>
      <c r="G2582">
        <v>-0.96</v>
      </c>
      <c r="H2582" s="1">
        <v>41205.219415601852</v>
      </c>
      <c r="I2582">
        <v>561.22799999999995</v>
      </c>
      <c r="J2582">
        <v>678.32100000000003</v>
      </c>
      <c r="K2582">
        <v>2096.2080000000001</v>
      </c>
      <c r="L2582" s="3">
        <v>1.3644755807876565</v>
      </c>
      <c r="M2582" s="3">
        <v>3.2720626019401471</v>
      </c>
      <c r="N2582" s="3">
        <v>5.4834113606880841</v>
      </c>
      <c r="O2582" s="3">
        <v>-66.567711613145747</v>
      </c>
      <c r="P2582" s="3">
        <v>-98.107961943124678</v>
      </c>
      <c r="Q2582" s="3">
        <v>50.858754826265809</v>
      </c>
      <c r="R2582" s="3">
        <v>4.3666295549512597</v>
      </c>
      <c r="S2582" s="3">
        <v>4.4721877459368216</v>
      </c>
      <c r="T2582" s="3">
        <v>1.8042546807482722</v>
      </c>
      <c r="U2582" s="4">
        <v>0.2343124630615091</v>
      </c>
    </row>
    <row r="2583" spans="1:21" x14ac:dyDescent="0.25">
      <c r="A2583">
        <v>2713</v>
      </c>
      <c r="B2583" t="s">
        <v>20</v>
      </c>
      <c r="C2583" s="1">
        <v>41210.865380196759</v>
      </c>
      <c r="D2583">
        <v>465.125</v>
      </c>
      <c r="E2583">
        <v>680.61800000000005</v>
      </c>
      <c r="F2583">
        <v>2086.6610000000001</v>
      </c>
      <c r="G2583">
        <v>-0.85</v>
      </c>
      <c r="H2583" s="1">
        <v>41210.865380219904</v>
      </c>
      <c r="I2583">
        <v>540.57000000000005</v>
      </c>
      <c r="J2583">
        <v>628.34</v>
      </c>
      <c r="K2583">
        <v>2072.5529999999999</v>
      </c>
      <c r="L2583" s="3">
        <v>1.5675005170341814</v>
      </c>
      <c r="M2583" s="3">
        <v>3.3298530585381449</v>
      </c>
      <c r="N2583" s="3">
        <v>8.0422525145021986</v>
      </c>
      <c r="O2583" s="3">
        <v>-65.915859227693147</v>
      </c>
      <c r="P2583" s="3">
        <v>-96.780165382585267</v>
      </c>
      <c r="Q2583" s="3">
        <v>47.294762936313063</v>
      </c>
      <c r="R2583" s="3">
        <v>5.7746793037802036</v>
      </c>
      <c r="S2583" s="3">
        <v>6.3755103807263822</v>
      </c>
      <c r="T2583" s="3">
        <v>1.987453005381667</v>
      </c>
      <c r="U2583" s="4">
        <v>0.28469020514112175</v>
      </c>
    </row>
    <row r="2584" spans="1:21" x14ac:dyDescent="0.25">
      <c r="A2584">
        <v>4687</v>
      </c>
      <c r="B2584" t="s">
        <v>20</v>
      </c>
      <c r="C2584" s="1">
        <v>41680.514577152775</v>
      </c>
      <c r="D2584">
        <v>516.63599999999997</v>
      </c>
      <c r="E2584">
        <v>716.58500000000004</v>
      </c>
      <c r="F2584">
        <v>2104.6439999999998</v>
      </c>
      <c r="G2584">
        <v>-1.08</v>
      </c>
      <c r="H2584" s="1">
        <v>41680.514577141206</v>
      </c>
      <c r="I2584">
        <v>530.41499999999996</v>
      </c>
      <c r="J2584">
        <v>650.46</v>
      </c>
      <c r="K2584">
        <v>2179.7719999999999</v>
      </c>
      <c r="L2584" s="3">
        <v>1.2167376643559618</v>
      </c>
      <c r="M2584" s="3">
        <v>2.3023689676165286</v>
      </c>
      <c r="N2584" s="3">
        <v>4.4752406945253034</v>
      </c>
      <c r="O2584" s="3">
        <v>-57.541068071518318</v>
      </c>
      <c r="P2584" s="3">
        <v>-115.95709895829948</v>
      </c>
      <c r="Q2584" s="3">
        <v>23.860263581852546</v>
      </c>
      <c r="R2584" s="3">
        <v>2.091478660204416</v>
      </c>
      <c r="S2584" s="3">
        <v>4.3484602135337127</v>
      </c>
      <c r="T2584" s="3">
        <v>1.8333009219345513</v>
      </c>
      <c r="U2584" s="4">
        <v>0.24025431515462259</v>
      </c>
    </row>
    <row r="2585" spans="1:21" x14ac:dyDescent="0.25">
      <c r="A2585">
        <v>4812</v>
      </c>
      <c r="B2585" t="s">
        <v>20</v>
      </c>
      <c r="C2585" s="1">
        <v>41717.951869317127</v>
      </c>
      <c r="D2585">
        <v>448.97</v>
      </c>
      <c r="E2585">
        <v>697.07799999999997</v>
      </c>
      <c r="F2585">
        <v>2175.3580000000002</v>
      </c>
      <c r="G2585">
        <v>-1.27</v>
      </c>
      <c r="H2585" s="1">
        <v>41717.951869363424</v>
      </c>
      <c r="I2585">
        <v>564.88699999999994</v>
      </c>
      <c r="J2585">
        <v>622.41</v>
      </c>
      <c r="K2585">
        <v>2133.4349999999999</v>
      </c>
      <c r="L2585" s="3">
        <v>2.0750257422439113</v>
      </c>
      <c r="M2585" s="3">
        <v>4.7839545405082982</v>
      </c>
      <c r="N2585" s="3">
        <v>10.090043910796998</v>
      </c>
      <c r="O2585" s="3">
        <v>-69.794354155516444</v>
      </c>
      <c r="P2585" s="3">
        <v>-96.521737190684973</v>
      </c>
      <c r="Q2585" s="3">
        <v>47.32451973246431</v>
      </c>
      <c r="R2585" s="3">
        <v>7.471382732455254</v>
      </c>
      <c r="S2585" s="3">
        <v>8.1205135821006706</v>
      </c>
      <c r="T2585" s="3">
        <v>2.570997650740992</v>
      </c>
      <c r="U2585" s="4">
        <v>0.36991644880512814</v>
      </c>
    </row>
    <row r="2586" spans="1:21" x14ac:dyDescent="0.25">
      <c r="A2586">
        <v>3543</v>
      </c>
      <c r="B2586" t="s">
        <v>20</v>
      </c>
      <c r="C2586" s="1">
        <v>41433.949918738428</v>
      </c>
      <c r="D2586">
        <v>454.762</v>
      </c>
      <c r="E2586">
        <v>661.41600000000005</v>
      </c>
      <c r="F2586">
        <v>2103.12</v>
      </c>
      <c r="G2586">
        <v>-0.65</v>
      </c>
      <c r="H2586" s="1">
        <v>41433.949918865743</v>
      </c>
      <c r="I2586">
        <v>533.31500000000005</v>
      </c>
      <c r="J2586">
        <v>555.03700000000003</v>
      </c>
      <c r="K2586">
        <v>2081.8719999999998</v>
      </c>
      <c r="L2586" s="3">
        <v>1.6050799642231455</v>
      </c>
      <c r="M2586" s="3">
        <v>3.7471274571597046</v>
      </c>
      <c r="N2586" s="3">
        <v>5.3821658640875416</v>
      </c>
      <c r="O2586" s="3">
        <v>-71.516219868154977</v>
      </c>
      <c r="P2586" s="3">
        <v>-98.584783245868394</v>
      </c>
      <c r="Q2586" s="3">
        <v>46.030954748825046</v>
      </c>
      <c r="R2586" s="3">
        <v>4.3440781672388766</v>
      </c>
      <c r="S2586" s="3">
        <v>4.7564178729653577</v>
      </c>
      <c r="T2586" s="3">
        <v>1.9381831150631115</v>
      </c>
      <c r="U2586" s="4">
        <v>0.28277992181086548</v>
      </c>
    </row>
    <row r="2587" spans="1:21" x14ac:dyDescent="0.25">
      <c r="A2587">
        <v>2696</v>
      </c>
      <c r="B2587" t="s">
        <v>20</v>
      </c>
      <c r="C2587" s="1">
        <v>41207.857088449076</v>
      </c>
      <c r="D2587">
        <v>502.31</v>
      </c>
      <c r="E2587">
        <v>661.41600000000005</v>
      </c>
      <c r="F2587">
        <v>2122.9319999999998</v>
      </c>
      <c r="G2587">
        <v>-0.65</v>
      </c>
      <c r="H2587" s="1">
        <v>41207.857088668985</v>
      </c>
      <c r="I2587">
        <v>548.63499999999999</v>
      </c>
      <c r="J2587">
        <v>540.34400000000005</v>
      </c>
      <c r="K2587">
        <v>2086.721</v>
      </c>
      <c r="L2587" s="3">
        <v>1.3328575447198836</v>
      </c>
      <c r="M2587" s="3">
        <v>2.8804833868479127</v>
      </c>
      <c r="N2587" s="3">
        <v>4.3708367531690895</v>
      </c>
      <c r="O2587" s="3">
        <v>-71.173301250298906</v>
      </c>
      <c r="P2587" s="3">
        <v>-100.62199334398419</v>
      </c>
      <c r="Q2587" s="3">
        <v>33.58997641627365</v>
      </c>
      <c r="R2587" s="3">
        <v>3.0671542097189786</v>
      </c>
      <c r="S2587" s="3">
        <v>4.13311995069148</v>
      </c>
      <c r="T2587" s="3">
        <v>1.5791235923602471</v>
      </c>
      <c r="U2587" s="4">
        <v>0.2244508170069317</v>
      </c>
    </row>
    <row r="2588" spans="1:21" x14ac:dyDescent="0.25">
      <c r="A2588">
        <v>3996</v>
      </c>
      <c r="B2588" t="s">
        <v>20</v>
      </c>
      <c r="C2588" s="1">
        <v>41548.763595636578</v>
      </c>
      <c r="D2588">
        <v>537.36199999999997</v>
      </c>
      <c r="E2588">
        <v>735.78700000000003</v>
      </c>
      <c r="F2588">
        <v>2081.4789999999998</v>
      </c>
      <c r="G2588">
        <v>-1.28</v>
      </c>
      <c r="H2588" s="1">
        <v>41548.763595636578</v>
      </c>
      <c r="I2588">
        <v>597.15</v>
      </c>
      <c r="J2588">
        <v>752.85900000000004</v>
      </c>
      <c r="K2588">
        <v>2065.7800000000002</v>
      </c>
      <c r="L2588" s="3">
        <v>1.2620148279126906</v>
      </c>
      <c r="M2588" s="3">
        <v>2.2815455771620603</v>
      </c>
      <c r="N2588" s="3">
        <v>3.4791173082102658</v>
      </c>
      <c r="O2588" s="3">
        <v>-47.223439682084937</v>
      </c>
      <c r="P2588" s="3">
        <v>-111.06642560185716</v>
      </c>
      <c r="Q2588" s="3">
        <v>17.622532091012605</v>
      </c>
      <c r="R2588" s="3">
        <v>1.9050652834179118</v>
      </c>
      <c r="S2588" s="3">
        <v>3.393514952828923</v>
      </c>
      <c r="T2588" s="3">
        <v>1.9130005783467823</v>
      </c>
      <c r="U2588" s="4">
        <v>0.25760257546172516</v>
      </c>
    </row>
    <row r="2589" spans="1:21" x14ac:dyDescent="0.25">
      <c r="A2589">
        <v>4246</v>
      </c>
      <c r="B2589" t="s">
        <v>20</v>
      </c>
      <c r="C2589" s="1">
        <v>41597.550668032411</v>
      </c>
      <c r="D2589">
        <v>521.20799999999997</v>
      </c>
      <c r="E2589">
        <v>742.798</v>
      </c>
      <c r="F2589">
        <v>2057.0949999999998</v>
      </c>
      <c r="G2589">
        <v>-1.03</v>
      </c>
      <c r="H2589" s="1">
        <v>41597.550668067131</v>
      </c>
      <c r="I2589">
        <v>585.45299999999997</v>
      </c>
      <c r="J2589">
        <v>676.00800000000004</v>
      </c>
      <c r="K2589">
        <v>2057.8919999999998</v>
      </c>
      <c r="L2589" s="3">
        <v>1.323444542425241</v>
      </c>
      <c r="M2589" s="3">
        <v>2.2192669213325709</v>
      </c>
      <c r="N2589" s="3">
        <v>3.8184023933480984</v>
      </c>
      <c r="O2589" s="3">
        <v>-45.204922076901411</v>
      </c>
      <c r="P2589" s="3">
        <v>-105.08718379929172</v>
      </c>
      <c r="Q2589" s="3">
        <v>13.018603372449475</v>
      </c>
      <c r="R2589" s="3">
        <v>1.8378282735212679</v>
      </c>
      <c r="S2589" s="3">
        <v>3.7519143778748685</v>
      </c>
      <c r="T2589" s="3">
        <v>1.9030237684814892</v>
      </c>
      <c r="U2589" s="4">
        <v>0.28368106616708205</v>
      </c>
    </row>
    <row r="2590" spans="1:21" x14ac:dyDescent="0.25">
      <c r="A2590">
        <v>2830</v>
      </c>
      <c r="B2590" t="s">
        <v>20</v>
      </c>
      <c r="C2590" s="1">
        <v>41235.481664733794</v>
      </c>
      <c r="D2590">
        <v>543.76300000000003</v>
      </c>
      <c r="E2590">
        <v>695.24900000000002</v>
      </c>
      <c r="F2590">
        <v>2113.1779999999999</v>
      </c>
      <c r="G2590">
        <v>-0.52</v>
      </c>
      <c r="H2590" s="1">
        <v>41235.481664722225</v>
      </c>
      <c r="I2590">
        <v>583.93799999999999</v>
      </c>
      <c r="J2590">
        <v>678.93499999999995</v>
      </c>
      <c r="K2590">
        <v>2089.5819999999999</v>
      </c>
      <c r="L2590" s="3">
        <v>1.3394394228875293</v>
      </c>
      <c r="M2590" s="3">
        <v>3.1249399646648195</v>
      </c>
      <c r="N2590" s="3">
        <v>5.7172092793884328</v>
      </c>
      <c r="O2590" s="3">
        <v>-70.59136274789509</v>
      </c>
      <c r="P2590" s="3">
        <v>-101.65872881968656</v>
      </c>
      <c r="Q2590" s="3">
        <v>48.641703117763768</v>
      </c>
      <c r="R2590" s="3">
        <v>4.2172954186964944</v>
      </c>
      <c r="S2590" s="3">
        <v>4.8426202240568728</v>
      </c>
      <c r="T2590" s="3">
        <v>1.6599454710685677</v>
      </c>
      <c r="U2590" s="4">
        <v>0.24337337623729433</v>
      </c>
    </row>
    <row r="2591" spans="1:21" x14ac:dyDescent="0.25">
      <c r="A2591">
        <v>2705</v>
      </c>
      <c r="B2591" t="s">
        <v>20</v>
      </c>
      <c r="C2591" s="1">
        <v>41210.32580633102</v>
      </c>
      <c r="D2591">
        <v>507.79700000000003</v>
      </c>
      <c r="E2591">
        <v>654.40599999999995</v>
      </c>
      <c r="F2591">
        <v>2099.462</v>
      </c>
      <c r="G2591">
        <v>-0.66</v>
      </c>
      <c r="H2591" s="1">
        <v>41210.325806469904</v>
      </c>
      <c r="I2591">
        <v>567.93200000000002</v>
      </c>
      <c r="J2591">
        <v>576.09900000000005</v>
      </c>
      <c r="K2591">
        <v>2071.0239999999999</v>
      </c>
      <c r="L2591" s="3">
        <v>1.4573525385996104</v>
      </c>
      <c r="M2591" s="3">
        <v>3.2322007882766561</v>
      </c>
      <c r="N2591" s="3">
        <v>4.4131181008242448</v>
      </c>
      <c r="O2591" s="3">
        <v>-69.9042410043686</v>
      </c>
      <c r="P2591" s="3">
        <v>-100.18877342941805</v>
      </c>
      <c r="Q2591" s="3">
        <v>38.994510559883835</v>
      </c>
      <c r="R2591" s="3">
        <v>3.4411471261710176</v>
      </c>
      <c r="S2591" s="3">
        <v>4.1013064190495925</v>
      </c>
      <c r="T2591" s="3">
        <v>1.7701333418253853</v>
      </c>
      <c r="U2591" s="4">
        <v>0.24900385743328352</v>
      </c>
    </row>
    <row r="2592" spans="1:21" x14ac:dyDescent="0.25">
      <c r="A2592">
        <v>2731</v>
      </c>
      <c r="B2592" t="s">
        <v>20</v>
      </c>
      <c r="C2592" s="1">
        <v>41212.557536562497</v>
      </c>
      <c r="D2592">
        <v>505.05399999999997</v>
      </c>
      <c r="E2592">
        <v>651.35799999999995</v>
      </c>
      <c r="F2592">
        <v>2128.4180000000001</v>
      </c>
      <c r="G2592">
        <v>-0.49</v>
      </c>
      <c r="H2592" s="1">
        <v>41212.557536562497</v>
      </c>
      <c r="I2592">
        <v>571.9</v>
      </c>
      <c r="J2592">
        <v>595.15599999999995</v>
      </c>
      <c r="K2592">
        <v>2124.1849999999999</v>
      </c>
      <c r="L2592" s="3">
        <v>1.3041941209323458</v>
      </c>
      <c r="M2592" s="3">
        <v>3.380650289016923</v>
      </c>
      <c r="N2592" s="3">
        <v>5.1095546610796676</v>
      </c>
      <c r="O2592" s="3">
        <v>-68.913092881729071</v>
      </c>
      <c r="P2592" s="3">
        <v>-107.85125472926688</v>
      </c>
      <c r="Q2592" s="3">
        <v>46.829877459431621</v>
      </c>
      <c r="R2592" s="3">
        <v>3.7881280560280857</v>
      </c>
      <c r="S2592" s="3">
        <v>4.6461676538590382</v>
      </c>
      <c r="T2592" s="3">
        <v>1.7576181651584193</v>
      </c>
      <c r="U2592" s="4">
        <v>0.23300993278489965</v>
      </c>
    </row>
    <row r="2593" spans="1:21" x14ac:dyDescent="0.25">
      <c r="A2593">
        <v>4754</v>
      </c>
      <c r="B2593" t="s">
        <v>20</v>
      </c>
      <c r="C2593" s="1">
        <v>41696.519871886572</v>
      </c>
      <c r="D2593">
        <v>474.57400000000001</v>
      </c>
      <c r="E2593">
        <v>643.43299999999999</v>
      </c>
      <c r="F2593">
        <v>2085.442</v>
      </c>
      <c r="G2593">
        <v>-1.49</v>
      </c>
      <c r="H2593" s="1">
        <v>41696.519871805554</v>
      </c>
      <c r="I2593">
        <v>477.47399999999999</v>
      </c>
      <c r="J2593">
        <v>657.47500000000002</v>
      </c>
      <c r="K2593">
        <v>2102.587</v>
      </c>
      <c r="L2593" s="3">
        <v>1.7204810591732971</v>
      </c>
      <c r="M2593" s="3">
        <v>2.5491236058529063</v>
      </c>
      <c r="N2593" s="3">
        <v>4.247597732611645</v>
      </c>
      <c r="O2593" s="3">
        <v>-62.503176161152481</v>
      </c>
      <c r="P2593" s="3">
        <v>-100.81216532029271</v>
      </c>
      <c r="Q2593" s="3">
        <v>26.824100741236961</v>
      </c>
      <c r="R2593" s="3">
        <v>2.6259863290503063</v>
      </c>
      <c r="S2593" s="3">
        <v>4.0982204460225375</v>
      </c>
      <c r="T2593" s="3">
        <v>1.948148535065684</v>
      </c>
      <c r="U2593" s="4">
        <v>0.33331930414100019</v>
      </c>
    </row>
    <row r="2594" spans="1:21" x14ac:dyDescent="0.25">
      <c r="A2594">
        <v>2711</v>
      </c>
      <c r="B2594" t="s">
        <v>20</v>
      </c>
      <c r="C2594" s="1">
        <v>41210.836204733794</v>
      </c>
      <c r="D2594">
        <v>509.01600000000002</v>
      </c>
      <c r="E2594">
        <v>653.18600000000004</v>
      </c>
      <c r="F2594">
        <v>2090.623</v>
      </c>
      <c r="G2594">
        <v>-0.25</v>
      </c>
      <c r="H2594" s="1">
        <v>41210.836204826388</v>
      </c>
      <c r="I2594">
        <v>570.98400000000004</v>
      </c>
      <c r="J2594">
        <v>570.18799999999999</v>
      </c>
      <c r="K2594">
        <v>2095.4580000000001</v>
      </c>
      <c r="L2594" s="3">
        <v>1.386210458318466</v>
      </c>
      <c r="M2594" s="3">
        <v>2.8891683094242189</v>
      </c>
      <c r="N2594" s="3">
        <v>4.8280127007468137</v>
      </c>
      <c r="O2594" s="3">
        <v>-70.854252755006229</v>
      </c>
      <c r="P2594" s="3">
        <v>-99.382829132348434</v>
      </c>
      <c r="Q2594" s="3">
        <v>31.518068338733787</v>
      </c>
      <c r="R2594" s="3">
        <v>3.1474690902772409</v>
      </c>
      <c r="S2594" s="3">
        <v>4.5558236253004907</v>
      </c>
      <c r="T2594" s="3">
        <v>1.6295256853195497</v>
      </c>
      <c r="U2594" s="4">
        <v>0.24456799074715646</v>
      </c>
    </row>
    <row r="2595" spans="1:21" x14ac:dyDescent="0.25">
      <c r="A2595">
        <v>2790</v>
      </c>
      <c r="B2595" t="s">
        <v>20</v>
      </c>
      <c r="C2595" s="1">
        <v>41222.312300694444</v>
      </c>
      <c r="D2595">
        <v>499.87200000000001</v>
      </c>
      <c r="E2595">
        <v>643.43299999999999</v>
      </c>
      <c r="F2595">
        <v>2078.1260000000002</v>
      </c>
      <c r="G2595">
        <v>-0.38</v>
      </c>
      <c r="H2595" s="1">
        <v>41222.312300729165</v>
      </c>
      <c r="I2595">
        <v>549.47400000000005</v>
      </c>
      <c r="J2595">
        <v>594.37599999999998</v>
      </c>
      <c r="K2595">
        <v>2099.076</v>
      </c>
      <c r="L2595" s="3">
        <v>1.4492451430032063</v>
      </c>
      <c r="M2595" s="3">
        <v>3.0096615197786449</v>
      </c>
      <c r="N2595" s="3">
        <v>4.8097694752200697</v>
      </c>
      <c r="O2595" s="3">
        <v>-70.377486989294127</v>
      </c>
      <c r="P2595" s="3">
        <v>-116.544316766899</v>
      </c>
      <c r="Q2595" s="3">
        <v>48.854896745579509</v>
      </c>
      <c r="R2595" s="3">
        <v>3.2908846745568781</v>
      </c>
      <c r="S2595" s="3">
        <v>4.4787035179199393</v>
      </c>
      <c r="T2595" s="3">
        <v>1.7852393711518744</v>
      </c>
      <c r="U2595" s="4">
        <v>0.24835120743662742</v>
      </c>
    </row>
    <row r="2596" spans="1:21" x14ac:dyDescent="0.25">
      <c r="A2596">
        <v>2680</v>
      </c>
      <c r="B2596" t="s">
        <v>20</v>
      </c>
      <c r="C2596" s="1">
        <v>41199.401337708332</v>
      </c>
      <c r="D2596">
        <v>545.59199999999998</v>
      </c>
      <c r="E2596">
        <v>673.91300000000001</v>
      </c>
      <c r="F2596">
        <v>2129.0279999999998</v>
      </c>
      <c r="G2596">
        <v>-0.81</v>
      </c>
      <c r="H2596" s="1">
        <v>41199.401337766205</v>
      </c>
      <c r="I2596">
        <v>534.96500000000003</v>
      </c>
      <c r="J2596">
        <v>701.18200000000002</v>
      </c>
      <c r="K2596">
        <v>2095.498</v>
      </c>
      <c r="L2596" s="3">
        <v>1.4931650472240199</v>
      </c>
      <c r="M2596" s="3">
        <v>3.1497524459205817</v>
      </c>
      <c r="N2596" s="3">
        <v>5.3555178077464642</v>
      </c>
      <c r="O2596" s="3">
        <v>-67.862959348609039</v>
      </c>
      <c r="P2596" s="3">
        <v>-99.144386495041076</v>
      </c>
      <c r="Q2596" s="3">
        <v>57.199999196860603</v>
      </c>
      <c r="R2596" s="3">
        <v>4.4789405708129379</v>
      </c>
      <c r="S2596" s="3">
        <v>4.1411909877664357</v>
      </c>
      <c r="T2596" s="3">
        <v>1.8356400688348913</v>
      </c>
      <c r="U2596" s="4">
        <v>0.25131661986729564</v>
      </c>
    </row>
    <row r="2597" spans="1:21" x14ac:dyDescent="0.25">
      <c r="A2597">
        <v>3898</v>
      </c>
      <c r="B2597" t="s">
        <v>20</v>
      </c>
      <c r="C2597" s="1">
        <v>41528.106436886577</v>
      </c>
      <c r="D2597">
        <v>542.23900000000003</v>
      </c>
      <c r="E2597">
        <v>734.26300000000003</v>
      </c>
      <c r="F2597">
        <v>2049.17</v>
      </c>
      <c r="G2597">
        <v>-1.05</v>
      </c>
      <c r="H2597" s="1">
        <v>41528.106436921298</v>
      </c>
      <c r="I2597">
        <v>625.19799999999998</v>
      </c>
      <c r="J2597">
        <v>661.41800000000001</v>
      </c>
      <c r="K2597">
        <v>2049.5279999999998</v>
      </c>
      <c r="L2597" s="3">
        <v>1.9099109819515199</v>
      </c>
      <c r="M2597" s="3">
        <v>2.9714123682587457</v>
      </c>
      <c r="N2597" s="3">
        <v>6.4397066164744627</v>
      </c>
      <c r="O2597" s="3">
        <v>-70.570351999608988</v>
      </c>
      <c r="P2597" s="3">
        <v>-97.767650973134096</v>
      </c>
      <c r="Q2597" s="3">
        <v>46.882107156510756</v>
      </c>
      <c r="R2597" s="3">
        <v>4.6568932600590642</v>
      </c>
      <c r="S2597" s="3">
        <v>5.2767715323564062</v>
      </c>
      <c r="T2597" s="3">
        <v>2.0530779665614318</v>
      </c>
      <c r="U2597" s="4">
        <v>0.32786543819898911</v>
      </c>
    </row>
    <row r="2598" spans="1:21" x14ac:dyDescent="0.25">
      <c r="A2598">
        <v>3900</v>
      </c>
      <c r="B2598" t="s">
        <v>20</v>
      </c>
      <c r="C2598" s="1">
        <v>41528.121681157405</v>
      </c>
      <c r="D2598">
        <v>521.51300000000003</v>
      </c>
      <c r="E2598">
        <v>734.26300000000003</v>
      </c>
      <c r="F2598">
        <v>2029.9680000000001</v>
      </c>
      <c r="G2598">
        <v>-0.75</v>
      </c>
      <c r="H2598" s="1">
        <v>41528.121681192133</v>
      </c>
      <c r="I2598">
        <v>597.40300000000002</v>
      </c>
      <c r="J2598">
        <v>680.14400000000001</v>
      </c>
      <c r="K2598">
        <v>2046.6110000000001</v>
      </c>
      <c r="L2598" s="3">
        <v>1.9347887151071184</v>
      </c>
      <c r="M2598" s="3">
        <v>3.3006103812895748</v>
      </c>
      <c r="N2598" s="3">
        <v>7.2461074692883454</v>
      </c>
      <c r="O2598" s="3">
        <v>-70.370923901294049</v>
      </c>
      <c r="P2598" s="3">
        <v>-98.494030421370084</v>
      </c>
      <c r="Q2598" s="3">
        <v>48.434197653896305</v>
      </c>
      <c r="R2598" s="3">
        <v>5.2804544044354316</v>
      </c>
      <c r="S2598" s="3">
        <v>5.8669939495719063</v>
      </c>
      <c r="T2598" s="3">
        <v>2.1490439616944741</v>
      </c>
      <c r="U2598" s="4">
        <v>0.31563041375369522</v>
      </c>
    </row>
    <row r="2599" spans="1:21" x14ac:dyDescent="0.25">
      <c r="A2599">
        <v>4789</v>
      </c>
      <c r="B2599" t="s">
        <v>20</v>
      </c>
      <c r="C2599" s="1">
        <v>41704.055775081019</v>
      </c>
      <c r="D2599">
        <v>477.31700000000001</v>
      </c>
      <c r="E2599">
        <v>630.63099999999997</v>
      </c>
      <c r="F2599">
        <v>2151.8879999999999</v>
      </c>
      <c r="G2599">
        <v>-1.41</v>
      </c>
      <c r="H2599" s="1">
        <v>41704.055775069442</v>
      </c>
      <c r="I2599">
        <v>555.10699999999997</v>
      </c>
      <c r="J2599">
        <v>667.76400000000001</v>
      </c>
      <c r="K2599">
        <v>2097.5590000000002</v>
      </c>
      <c r="L2599" s="3">
        <v>1.5025561391786364</v>
      </c>
      <c r="M2599" s="3">
        <v>2.6613467620749591</v>
      </c>
      <c r="N2599" s="3">
        <v>4.460774445010288</v>
      </c>
      <c r="O2599" s="3">
        <v>-65.493663129338628</v>
      </c>
      <c r="P2599" s="3">
        <v>-100.28208405969917</v>
      </c>
      <c r="Q2599" s="3">
        <v>33.305876759728882</v>
      </c>
      <c r="R2599" s="3">
        <v>2.9238363810711689</v>
      </c>
      <c r="S2599" s="3">
        <v>4.1681278300052327</v>
      </c>
      <c r="T2599" s="3">
        <v>1.7747166597237083</v>
      </c>
      <c r="U2599" s="4">
        <v>0.25863239436120133</v>
      </c>
    </row>
    <row r="2600" spans="1:21" x14ac:dyDescent="0.25">
      <c r="A2600">
        <v>3547</v>
      </c>
      <c r="B2600" t="s">
        <v>20</v>
      </c>
      <c r="C2600" s="1">
        <v>41433.95012011574</v>
      </c>
      <c r="D2600">
        <v>502.61500000000001</v>
      </c>
      <c r="E2600">
        <v>627.88800000000003</v>
      </c>
      <c r="F2600">
        <v>2097.0239999999999</v>
      </c>
      <c r="G2600">
        <v>-1.2</v>
      </c>
      <c r="H2600" s="1">
        <v>41433.950120231479</v>
      </c>
      <c r="I2600">
        <v>578.98</v>
      </c>
      <c r="J2600">
        <v>555.22299999999996</v>
      </c>
      <c r="K2600">
        <v>2072.5340000000001</v>
      </c>
      <c r="L2600" s="3">
        <v>1.42089496284398</v>
      </c>
      <c r="M2600" s="3">
        <v>2.9889237580748396</v>
      </c>
      <c r="N2600" s="3">
        <v>4.4415696697588167</v>
      </c>
      <c r="O2600" s="3">
        <v>-73.725570003365718</v>
      </c>
      <c r="P2600" s="3">
        <v>-99.333308084792776</v>
      </c>
      <c r="Q2600" s="3">
        <v>36.417881896917123</v>
      </c>
      <c r="R2600" s="3">
        <v>3.2782862901412955</v>
      </c>
      <c r="S2600" s="3">
        <v>4.1465485680945449</v>
      </c>
      <c r="T2600" s="3">
        <v>1.6012962193071871</v>
      </c>
      <c r="U2600" s="4">
        <v>0.24138039274922626</v>
      </c>
    </row>
    <row r="2601" spans="1:21" x14ac:dyDescent="0.25">
      <c r="A2601">
        <v>2698</v>
      </c>
      <c r="B2601" t="s">
        <v>20</v>
      </c>
      <c r="C2601" s="1">
        <v>41210.068873159726</v>
      </c>
      <c r="D2601">
        <v>507.49200000000002</v>
      </c>
      <c r="E2601">
        <v>630.02200000000005</v>
      </c>
      <c r="F2601">
        <v>2091.8420000000001</v>
      </c>
      <c r="G2601">
        <v>-0.79</v>
      </c>
      <c r="H2601" s="1">
        <v>41210.068873206015</v>
      </c>
      <c r="I2601">
        <v>567.45699999999999</v>
      </c>
      <c r="J2601">
        <v>576.11099999999999</v>
      </c>
      <c r="K2601">
        <v>2083.2199999999998</v>
      </c>
      <c r="L2601" s="3">
        <v>1.5588851743620109</v>
      </c>
      <c r="M2601" s="3">
        <v>2.7337996078683533</v>
      </c>
      <c r="N2601" s="3">
        <v>5.6202282827565062</v>
      </c>
      <c r="O2601" s="3">
        <v>-71.588142625350002</v>
      </c>
      <c r="P2601" s="3">
        <v>-101.6043525869184</v>
      </c>
      <c r="Q2601" s="3">
        <v>42.44251305181924</v>
      </c>
      <c r="R2601" s="3">
        <v>3.6869599940043827</v>
      </c>
      <c r="S2601" s="3">
        <v>4.9687057312351044</v>
      </c>
      <c r="T2601" s="3">
        <v>1.7287655191325939</v>
      </c>
      <c r="U2601" s="4">
        <v>0.25731323070502077</v>
      </c>
    </row>
    <row r="2602" spans="1:21" x14ac:dyDescent="0.25">
      <c r="A2602">
        <v>2720</v>
      </c>
      <c r="B2602" t="s">
        <v>20</v>
      </c>
      <c r="C2602" s="1">
        <v>41212.367799907406</v>
      </c>
      <c r="D2602">
        <v>539.49599999999998</v>
      </c>
      <c r="E2602">
        <v>651.053</v>
      </c>
      <c r="F2602">
        <v>2135.7339999999999</v>
      </c>
      <c r="G2602">
        <v>-0.95</v>
      </c>
      <c r="H2602" s="1">
        <v>41212.367800034721</v>
      </c>
      <c r="I2602">
        <v>536.26300000000003</v>
      </c>
      <c r="J2602">
        <v>608.87599999999998</v>
      </c>
      <c r="K2602">
        <v>2135.4450000000002</v>
      </c>
      <c r="L2602" s="3">
        <v>1.5347383848112441</v>
      </c>
      <c r="M2602" s="3">
        <v>3.3556903828729245</v>
      </c>
      <c r="N2602" s="3">
        <v>4.4947371060568573</v>
      </c>
      <c r="O2602" s="3">
        <v>-72.592961503452557</v>
      </c>
      <c r="P2602" s="3">
        <v>-112.41366629083184</v>
      </c>
      <c r="Q2602" s="3">
        <v>49.83340780178284</v>
      </c>
      <c r="R2602" s="3">
        <v>3.582069400525711</v>
      </c>
      <c r="S2602" s="3">
        <v>4.1932221209787031</v>
      </c>
      <c r="T2602" s="3">
        <v>1.8040050347267425</v>
      </c>
      <c r="U2602" s="4">
        <v>0.25738341960773303</v>
      </c>
    </row>
    <row r="2603" spans="1:21" x14ac:dyDescent="0.25">
      <c r="A2603">
        <v>2787</v>
      </c>
      <c r="B2603" t="s">
        <v>20</v>
      </c>
      <c r="C2603" s="1">
        <v>41222.152070416669</v>
      </c>
      <c r="D2603">
        <v>494.69</v>
      </c>
      <c r="E2603">
        <v>622.09699999999998</v>
      </c>
      <c r="F2603">
        <v>2109.5210000000002</v>
      </c>
      <c r="G2603">
        <v>-0.59</v>
      </c>
      <c r="H2603" s="1">
        <v>41222.152070543983</v>
      </c>
      <c r="I2603">
        <v>552.61400000000003</v>
      </c>
      <c r="J2603">
        <v>535.48800000000006</v>
      </c>
      <c r="K2603">
        <v>2098.6880000000001</v>
      </c>
      <c r="L2603" s="3">
        <v>1.6131429531534496</v>
      </c>
      <c r="M2603" s="3">
        <v>3.123951118168752</v>
      </c>
      <c r="N2603" s="3">
        <v>4.3153258339765808</v>
      </c>
      <c r="O2603" s="3">
        <v>-72.363958590895493</v>
      </c>
      <c r="P2603" s="3">
        <v>-116.07744205664737</v>
      </c>
      <c r="Q2603" s="3">
        <v>38.622783639960161</v>
      </c>
      <c r="R2603" s="3">
        <v>3.1133075003486965</v>
      </c>
      <c r="S2603" s="3">
        <v>4.2089790598150785</v>
      </c>
      <c r="T2603" s="3">
        <v>1.8356759013399824</v>
      </c>
      <c r="U2603" s="4">
        <v>0.23792998941511379</v>
      </c>
    </row>
    <row r="2604" spans="1:21" x14ac:dyDescent="0.25">
      <c r="A2604">
        <v>3902</v>
      </c>
      <c r="B2604" t="s">
        <v>20</v>
      </c>
      <c r="C2604" s="1">
        <v>41528.13052741898</v>
      </c>
      <c r="D2604">
        <v>554.12599999999998</v>
      </c>
      <c r="E2604">
        <v>716.28</v>
      </c>
      <c r="F2604">
        <v>2047.951</v>
      </c>
      <c r="G2604">
        <v>-0.86</v>
      </c>
      <c r="H2604" s="1">
        <v>41528.130527395835</v>
      </c>
      <c r="I2604">
        <v>593.01300000000003</v>
      </c>
      <c r="J2604">
        <v>683.37699999999995</v>
      </c>
      <c r="K2604">
        <v>2053.6039999999998</v>
      </c>
      <c r="L2604" s="3">
        <v>1.8866691224479728</v>
      </c>
      <c r="M2604" s="3">
        <v>2.9557287500129861</v>
      </c>
      <c r="N2604" s="3">
        <v>6.0566218796328313</v>
      </c>
      <c r="O2604" s="3">
        <v>-68.227336074298435</v>
      </c>
      <c r="P2604" s="3">
        <v>-95.869485513413721</v>
      </c>
      <c r="Q2604" s="3">
        <v>46.657384803463636</v>
      </c>
      <c r="R2604" s="3">
        <v>4.5238122790926809</v>
      </c>
      <c r="S2604" s="3">
        <v>4.9019046366476005</v>
      </c>
      <c r="T2604" s="3">
        <v>2.0690993899843306</v>
      </c>
      <c r="U2604" s="4">
        <v>0.27648972040653835</v>
      </c>
    </row>
    <row r="2605" spans="1:21" x14ac:dyDescent="0.25">
      <c r="A2605">
        <v>2706</v>
      </c>
      <c r="B2605" t="s">
        <v>20</v>
      </c>
      <c r="C2605" s="1">
        <v>41210.326547928242</v>
      </c>
      <c r="D2605">
        <v>493.471</v>
      </c>
      <c r="E2605">
        <v>618.13400000000001</v>
      </c>
      <c r="F2605">
        <v>2100.6819999999998</v>
      </c>
      <c r="G2605">
        <v>-0.55000000000000004</v>
      </c>
      <c r="H2605" s="1">
        <v>41210.326548090277</v>
      </c>
      <c r="I2605">
        <v>510.80700000000002</v>
      </c>
      <c r="J2605">
        <v>623.78099999999995</v>
      </c>
      <c r="K2605">
        <v>2060.4059999999999</v>
      </c>
      <c r="L2605" s="3">
        <v>1.6106647031585977</v>
      </c>
      <c r="M2605" s="3">
        <v>3.0343969992281981</v>
      </c>
      <c r="N2605" s="3">
        <v>4.7381093316590608</v>
      </c>
      <c r="O2605" s="3">
        <v>-68.430306312846682</v>
      </c>
      <c r="P2605" s="3">
        <v>-105.88150862204016</v>
      </c>
      <c r="Q2605" s="3">
        <v>48.819248188370238</v>
      </c>
      <c r="R2605" s="3">
        <v>3.5712630163373262</v>
      </c>
      <c r="S2605" s="3">
        <v>4.19913412345295</v>
      </c>
      <c r="T2605" s="3">
        <v>1.8995955992631934</v>
      </c>
      <c r="U2605" s="4">
        <v>0.25715904992371641</v>
      </c>
    </row>
    <row r="2606" spans="1:21" x14ac:dyDescent="0.25">
      <c r="A2606">
        <v>2710</v>
      </c>
      <c r="B2606" t="s">
        <v>20</v>
      </c>
      <c r="C2606" s="1">
        <v>41210.802751134259</v>
      </c>
      <c r="D2606">
        <v>572.71900000000005</v>
      </c>
      <c r="E2606">
        <v>658.673</v>
      </c>
      <c r="F2606">
        <v>2108.6060000000002</v>
      </c>
      <c r="G2606">
        <v>-0.39</v>
      </c>
      <c r="H2606" s="1">
        <v>41210.802751354167</v>
      </c>
      <c r="I2606">
        <v>580.90800000000002</v>
      </c>
      <c r="J2606">
        <v>578.07100000000003</v>
      </c>
      <c r="K2606">
        <v>2069.683</v>
      </c>
      <c r="L2606" s="3">
        <v>1.4445985103727128</v>
      </c>
      <c r="M2606" s="3">
        <v>2.7765489635192653</v>
      </c>
      <c r="N2606" s="3">
        <v>4.4030365481396592</v>
      </c>
      <c r="O2606" s="3">
        <v>-67.310846466958893</v>
      </c>
      <c r="P2606" s="3">
        <v>-100.1837548038573</v>
      </c>
      <c r="Q2606" s="3">
        <v>37.725016515275513</v>
      </c>
      <c r="R2606" s="3">
        <v>3.1127380630780408</v>
      </c>
      <c r="S2606" s="3">
        <v>4.0497767590451303</v>
      </c>
      <c r="T2606" s="3">
        <v>1.7239330686556968</v>
      </c>
      <c r="U2606" s="4">
        <v>0.22191937364350578</v>
      </c>
    </row>
    <row r="2607" spans="1:21" x14ac:dyDescent="0.25">
      <c r="A2607">
        <v>2708</v>
      </c>
      <c r="B2607" t="s">
        <v>20</v>
      </c>
      <c r="C2607" s="1">
        <v>41210.685976597226</v>
      </c>
      <c r="D2607">
        <v>553.21199999999999</v>
      </c>
      <c r="E2607">
        <v>634.59400000000005</v>
      </c>
      <c r="F2607">
        <v>2124.4560000000001</v>
      </c>
      <c r="G2607">
        <v>-0.01</v>
      </c>
      <c r="H2607" s="1">
        <v>41210.685976620371</v>
      </c>
      <c r="I2607">
        <v>599.17399999999998</v>
      </c>
      <c r="J2607">
        <v>557.95500000000004</v>
      </c>
      <c r="K2607">
        <v>2127</v>
      </c>
      <c r="L2607" s="3">
        <v>1.6145364729732448</v>
      </c>
      <c r="M2607" s="3">
        <v>3.1240223259125872</v>
      </c>
      <c r="N2607" s="3">
        <v>4.8752614256190778</v>
      </c>
      <c r="O2607" s="3">
        <v>-70.207305704906631</v>
      </c>
      <c r="P2607" s="3">
        <v>-115.0544269870706</v>
      </c>
      <c r="Q2607" s="3">
        <v>39.077804462548144</v>
      </c>
      <c r="R2607" s="3">
        <v>3.1642370650309886</v>
      </c>
      <c r="S2607" s="3">
        <v>4.7099478529067937</v>
      </c>
      <c r="T2607" s="3">
        <v>1.9206174234118407</v>
      </c>
      <c r="U2607" s="4">
        <v>0.25157166300652023</v>
      </c>
    </row>
    <row r="2608" spans="1:21" x14ac:dyDescent="0.25">
      <c r="A2608">
        <v>2725</v>
      </c>
      <c r="B2608" t="s">
        <v>20</v>
      </c>
      <c r="C2608" s="1">
        <v>41212.518174456018</v>
      </c>
      <c r="D2608">
        <v>551.68799999999999</v>
      </c>
      <c r="E2608">
        <v>637.94600000000003</v>
      </c>
      <c r="F2608">
        <v>2107.0819999999999</v>
      </c>
      <c r="G2608">
        <v>7.0000000000000007E-2</v>
      </c>
      <c r="H2608" s="1">
        <v>41212.518174548612</v>
      </c>
      <c r="I2608">
        <v>583.85</v>
      </c>
      <c r="J2608">
        <v>562.81299999999999</v>
      </c>
      <c r="K2608">
        <v>2109.7350000000001</v>
      </c>
      <c r="L2608" s="3">
        <v>1.5342006737873644</v>
      </c>
      <c r="M2608" s="3">
        <v>2.8218472755735222</v>
      </c>
      <c r="N2608" s="3">
        <v>4.4789631182527199</v>
      </c>
      <c r="O2608" s="3">
        <v>-67.858075125615471</v>
      </c>
      <c r="P2608" s="3">
        <v>-100.93003094124467</v>
      </c>
      <c r="Q2608" s="3">
        <v>35.663210292241871</v>
      </c>
      <c r="R2608" s="3">
        <v>3.0931359610577829</v>
      </c>
      <c r="S2608" s="3">
        <v>4.178420298273636</v>
      </c>
      <c r="T2608" s="3">
        <v>1.7918261303989311</v>
      </c>
      <c r="U2608" s="4">
        <v>0.22751060128011685</v>
      </c>
    </row>
    <row r="2609" spans="1:21" x14ac:dyDescent="0.25">
      <c r="A2609">
        <v>2788</v>
      </c>
      <c r="B2609" t="s">
        <v>20</v>
      </c>
      <c r="C2609" s="1">
        <v>41222.296371018521</v>
      </c>
      <c r="D2609">
        <v>549.55399999999997</v>
      </c>
      <c r="E2609">
        <v>631.24099999999999</v>
      </c>
      <c r="F2609">
        <v>2119.2739999999999</v>
      </c>
      <c r="G2609">
        <v>0.2</v>
      </c>
      <c r="H2609" s="1">
        <v>41222.296371180557</v>
      </c>
      <c r="I2609">
        <v>547.22799999999995</v>
      </c>
      <c r="J2609">
        <v>560.38599999999997</v>
      </c>
      <c r="K2609">
        <v>2103.7910000000002</v>
      </c>
      <c r="L2609" s="3">
        <v>1.4895943616756877</v>
      </c>
      <c r="M2609" s="3">
        <v>3.0445499011616595</v>
      </c>
      <c r="N2609" s="3">
        <v>4.4567415871286791</v>
      </c>
      <c r="O2609" s="3">
        <v>-73.102576160440066</v>
      </c>
      <c r="P2609" s="3">
        <v>-104.68588689698795</v>
      </c>
      <c r="Q2609" s="3">
        <v>42.78233429524375</v>
      </c>
      <c r="R2609" s="3">
        <v>3.3521013078446913</v>
      </c>
      <c r="S2609" s="3">
        <v>4.1317069824335704</v>
      </c>
      <c r="T2609" s="3">
        <v>1.6872155294990989</v>
      </c>
      <c r="U2609" s="4">
        <v>0.23290230029281425</v>
      </c>
    </row>
    <row r="2610" spans="1:21" x14ac:dyDescent="0.25">
      <c r="A2610">
        <v>2741</v>
      </c>
      <c r="B2610" t="s">
        <v>20</v>
      </c>
      <c r="C2610" s="1">
        <v>41214.972698113423</v>
      </c>
      <c r="D2610">
        <v>563.27</v>
      </c>
      <c r="E2610">
        <v>632.76499999999999</v>
      </c>
      <c r="F2610">
        <v>2122.627</v>
      </c>
      <c r="G2610">
        <v>-0.4</v>
      </c>
      <c r="H2610" s="1">
        <v>41214.972698321762</v>
      </c>
      <c r="I2610">
        <v>593.327</v>
      </c>
      <c r="J2610">
        <v>580.02599999999995</v>
      </c>
      <c r="K2610">
        <v>2067.0189999999998</v>
      </c>
      <c r="L2610" s="3">
        <v>1.4875489729431099</v>
      </c>
      <c r="M2610" s="3">
        <v>2.9116765751404157</v>
      </c>
      <c r="N2610" s="3">
        <v>4.7605749360372345</v>
      </c>
      <c r="O2610" s="3">
        <v>-67.000729848529886</v>
      </c>
      <c r="P2610" s="3">
        <v>-102.91839063550223</v>
      </c>
      <c r="Q2610" s="3">
        <v>36.873648357642708</v>
      </c>
      <c r="R2610" s="3">
        <v>3.2006270274071085</v>
      </c>
      <c r="S2610" s="3">
        <v>4.4302654621470765</v>
      </c>
      <c r="T2610" s="3">
        <v>1.8029461630262631</v>
      </c>
      <c r="U2610" s="4">
        <v>0.23012411818384612</v>
      </c>
    </row>
    <row r="2611" spans="1:21" x14ac:dyDescent="0.25">
      <c r="A2611">
        <v>3870</v>
      </c>
      <c r="B2611" t="s">
        <v>20</v>
      </c>
      <c r="C2611" s="1">
        <v>41519.238133182873</v>
      </c>
      <c r="D2611">
        <v>537.05799999999999</v>
      </c>
      <c r="E2611">
        <v>634.28899999999999</v>
      </c>
      <c r="F2611">
        <v>2151.2779999999998</v>
      </c>
      <c r="G2611">
        <v>-0.48</v>
      </c>
      <c r="H2611" s="1">
        <v>41519.238133217594</v>
      </c>
      <c r="I2611">
        <v>556.399</v>
      </c>
      <c r="J2611">
        <v>619.83500000000004</v>
      </c>
      <c r="K2611">
        <v>2124.4250000000002</v>
      </c>
      <c r="L2611" s="3">
        <v>1.6034318661357954</v>
      </c>
      <c r="M2611" s="3">
        <v>3.2552186130347196</v>
      </c>
      <c r="N2611" s="3">
        <v>5.4230151557022861</v>
      </c>
      <c r="O2611" s="3">
        <v>-69.962455514468402</v>
      </c>
      <c r="P2611" s="3">
        <v>-97.158704008208332</v>
      </c>
      <c r="Q2611" s="3">
        <v>40.212313268711831</v>
      </c>
      <c r="R2611" s="3">
        <v>3.9397104563971652</v>
      </c>
      <c r="S2611" s="3">
        <v>4.8163466250175588</v>
      </c>
      <c r="T2611" s="3">
        <v>1.8823709424577828</v>
      </c>
      <c r="U2611" s="4">
        <v>0.23892101431602117</v>
      </c>
    </row>
    <row r="2612" spans="1:21" x14ac:dyDescent="0.25">
      <c r="A2612">
        <v>2729</v>
      </c>
      <c r="B2612" t="s">
        <v>20</v>
      </c>
      <c r="C2612" s="1">
        <v>41212.537612777778</v>
      </c>
      <c r="D2612">
        <v>541.63</v>
      </c>
      <c r="E2612">
        <v>626.36400000000003</v>
      </c>
      <c r="F2612">
        <v>2158.8980000000001</v>
      </c>
      <c r="G2612">
        <v>-0.52</v>
      </c>
      <c r="H2612" s="1">
        <v>41212.537612905093</v>
      </c>
      <c r="I2612">
        <v>604.12599999999998</v>
      </c>
      <c r="J2612">
        <v>534.45899999999995</v>
      </c>
      <c r="K2612">
        <v>2159.2080000000001</v>
      </c>
      <c r="L2612" s="3">
        <v>1.6286795559420766</v>
      </c>
      <c r="M2612" s="3">
        <v>3.0349085540405976</v>
      </c>
      <c r="N2612" s="3">
        <v>5.0405904087518341</v>
      </c>
      <c r="O2612" s="3">
        <v>-72.762509593691391</v>
      </c>
      <c r="P2612" s="3">
        <v>-113.0497895298451</v>
      </c>
      <c r="Q2612" s="3">
        <v>39.122246655863698</v>
      </c>
      <c r="R2612" s="3">
        <v>3.1764866811882939</v>
      </c>
      <c r="S2612" s="3">
        <v>4.8566434560084417</v>
      </c>
      <c r="T2612" s="3">
        <v>1.8401878810454946</v>
      </c>
      <c r="U2612" s="4">
        <v>0.24718301694182412</v>
      </c>
    </row>
    <row r="2613" spans="1:21" x14ac:dyDescent="0.25">
      <c r="A2613">
        <v>2726</v>
      </c>
      <c r="B2613" t="s">
        <v>20</v>
      </c>
      <c r="C2613" s="1">
        <v>41212.531160775463</v>
      </c>
      <c r="D2613">
        <v>589.78800000000001</v>
      </c>
      <c r="E2613">
        <v>638.55600000000004</v>
      </c>
      <c r="F2613">
        <v>2163.1660000000002</v>
      </c>
      <c r="G2613">
        <v>-0.25</v>
      </c>
      <c r="H2613" s="1">
        <v>41212.531160949075</v>
      </c>
      <c r="I2613">
        <v>605.91899999999998</v>
      </c>
      <c r="J2613">
        <v>544.03399999999999</v>
      </c>
      <c r="K2613">
        <v>2140.873</v>
      </c>
      <c r="L2613" s="3">
        <v>1.656338199319332</v>
      </c>
      <c r="M2613" s="3">
        <v>3.8724275390803515</v>
      </c>
      <c r="N2613" s="3">
        <v>5.8410569636577634</v>
      </c>
      <c r="O2613" s="3">
        <v>-70.968568593399326</v>
      </c>
      <c r="P2613" s="3">
        <v>-101.84006975077747</v>
      </c>
      <c r="Q2613" s="3">
        <v>35.780690581916993</v>
      </c>
      <c r="R2613" s="3">
        <v>4.1517920635541259</v>
      </c>
      <c r="S2613" s="3">
        <v>5.4971947765126288</v>
      </c>
      <c r="T2613" s="3">
        <v>2.0297896667088935</v>
      </c>
      <c r="U2613" s="4">
        <v>0.27101883465804716</v>
      </c>
    </row>
    <row r="2614" spans="1:21" x14ac:dyDescent="0.25">
      <c r="A2614">
        <v>2769</v>
      </c>
      <c r="B2614" t="s">
        <v>20</v>
      </c>
      <c r="C2614" s="1">
        <v>41219.333067916668</v>
      </c>
      <c r="D2614">
        <v>556.56500000000005</v>
      </c>
      <c r="E2614">
        <v>608.68600000000004</v>
      </c>
      <c r="F2614">
        <v>2136.6480000000001</v>
      </c>
      <c r="G2614">
        <v>-0.85</v>
      </c>
      <c r="H2614" s="1">
        <v>41219.333067997686</v>
      </c>
      <c r="I2614">
        <v>541.84400000000005</v>
      </c>
      <c r="J2614">
        <v>645.81700000000001</v>
      </c>
      <c r="K2614">
        <v>2125.1509999999998</v>
      </c>
      <c r="L2614" s="3">
        <v>1.4797717277387048</v>
      </c>
      <c r="M2614" s="3">
        <v>3.1142367241082516</v>
      </c>
      <c r="N2614" s="3">
        <v>5.2024961770214926</v>
      </c>
      <c r="O2614" s="3">
        <v>-66.552332336657912</v>
      </c>
      <c r="P2614" s="3">
        <v>-93.408028146557129</v>
      </c>
      <c r="Q2614" s="3">
        <v>39.698725043040781</v>
      </c>
      <c r="R2614" s="3">
        <v>3.8821673026242252</v>
      </c>
      <c r="S2614" s="3">
        <v>4.502034127227148</v>
      </c>
      <c r="T2614" s="3">
        <v>1.8253930717219191</v>
      </c>
      <c r="U2614" s="4">
        <v>0.25835739853478529</v>
      </c>
    </row>
    <row r="2615" spans="1:21" x14ac:dyDescent="0.25">
      <c r="A2615">
        <v>2747</v>
      </c>
      <c r="B2615" t="s">
        <v>20</v>
      </c>
      <c r="C2615" s="1">
        <v>41215.953255185188</v>
      </c>
      <c r="D2615">
        <v>585.21600000000001</v>
      </c>
      <c r="E2615">
        <v>694.03</v>
      </c>
      <c r="F2615">
        <v>2180.8440000000001</v>
      </c>
      <c r="G2615">
        <v>0.03</v>
      </c>
      <c r="H2615" s="1">
        <v>41215.953255416665</v>
      </c>
      <c r="I2615">
        <v>606.755</v>
      </c>
      <c r="J2615">
        <v>574.976</v>
      </c>
      <c r="K2615">
        <v>2129.87</v>
      </c>
      <c r="L2615" s="3">
        <v>2.020752477017326</v>
      </c>
      <c r="M2615" s="3">
        <v>4.5966096960608018</v>
      </c>
      <c r="N2615" s="3">
        <v>6.2394469295763226</v>
      </c>
      <c r="O2615" s="3">
        <v>-69.807534090454041</v>
      </c>
      <c r="P2615" s="3">
        <v>-105.84724425541953</v>
      </c>
      <c r="Q2615" s="3">
        <v>43.743689135601478</v>
      </c>
      <c r="R2615" s="3">
        <v>4.8881323444384179</v>
      </c>
      <c r="S2615" s="3">
        <v>5.7985171130080744</v>
      </c>
      <c r="T2615" s="3">
        <v>2.4942316116980692</v>
      </c>
      <c r="U2615" s="4">
        <v>0.32682759156001895</v>
      </c>
    </row>
    <row r="2616" spans="1:21" x14ac:dyDescent="0.25">
      <c r="A2616">
        <v>2721</v>
      </c>
      <c r="B2616" t="s">
        <v>20</v>
      </c>
      <c r="C2616" s="1">
        <v>41212.370192106478</v>
      </c>
      <c r="D2616">
        <v>580.64400000000001</v>
      </c>
      <c r="E2616">
        <v>617.83000000000004</v>
      </c>
      <c r="F2616">
        <v>2111.9589999999998</v>
      </c>
      <c r="G2616">
        <v>-0.45</v>
      </c>
      <c r="H2616" s="1">
        <v>41212.370192210648</v>
      </c>
      <c r="I2616">
        <v>574.38499999999999</v>
      </c>
      <c r="J2616">
        <v>555.55799999999999</v>
      </c>
      <c r="K2616">
        <v>2129.7420000000002</v>
      </c>
      <c r="L2616" s="3">
        <v>1.5887431645031078</v>
      </c>
      <c r="M2616" s="3">
        <v>3.1709873153193047</v>
      </c>
      <c r="N2616" s="3">
        <v>4.4517332532648197</v>
      </c>
      <c r="O2616" s="3">
        <v>-71.088442324428399</v>
      </c>
      <c r="P2616" s="3">
        <v>-105.73418535128481</v>
      </c>
      <c r="Q2616" s="3">
        <v>37.954048973125275</v>
      </c>
      <c r="R2616" s="3">
        <v>3.2894997609517986</v>
      </c>
      <c r="S2616" s="3">
        <v>4.2342073913833929</v>
      </c>
      <c r="T2616" s="3">
        <v>1.8364737059405343</v>
      </c>
      <c r="U2616" s="4">
        <v>0.24696044475143578</v>
      </c>
    </row>
    <row r="2617" spans="1:21" x14ac:dyDescent="0.25">
      <c r="A2617">
        <v>2722</v>
      </c>
      <c r="B2617" t="s">
        <v>20</v>
      </c>
      <c r="C2617" s="1">
        <v>41212.385316064814</v>
      </c>
      <c r="D2617">
        <v>569.976</v>
      </c>
      <c r="E2617">
        <v>610.21</v>
      </c>
      <c r="F2617">
        <v>2117.4459999999999</v>
      </c>
      <c r="G2617">
        <v>-0.41</v>
      </c>
      <c r="H2617" s="1">
        <v>41212.385316122687</v>
      </c>
      <c r="I2617">
        <v>590.41200000000003</v>
      </c>
      <c r="J2617">
        <v>541.98800000000006</v>
      </c>
      <c r="K2617">
        <v>2145.741</v>
      </c>
      <c r="L2617" s="3">
        <v>1.6022753334238324</v>
      </c>
      <c r="M2617" s="3">
        <v>3.0534345776719913</v>
      </c>
      <c r="N2617" s="3">
        <v>4.2609840479483898</v>
      </c>
      <c r="O2617" s="3">
        <v>-66.619206813003274</v>
      </c>
      <c r="P2617" s="3">
        <v>-108.53688677373688</v>
      </c>
      <c r="Q2617" s="3">
        <v>40.537811357405062</v>
      </c>
      <c r="R2617" s="3">
        <v>3.1480376032246795</v>
      </c>
      <c r="S2617" s="3">
        <v>4.018807277799624</v>
      </c>
      <c r="T2617" s="3">
        <v>1.9399454640301883</v>
      </c>
      <c r="U2617" s="4">
        <v>0.24970277421938455</v>
      </c>
    </row>
    <row r="2618" spans="1:21" x14ac:dyDescent="0.25">
      <c r="A2618">
        <v>2758</v>
      </c>
      <c r="B2618" t="s">
        <v>20</v>
      </c>
      <c r="C2618" s="1">
        <v>41216.406319293979</v>
      </c>
      <c r="D2618">
        <v>580.03399999999999</v>
      </c>
      <c r="E2618">
        <v>624.23</v>
      </c>
      <c r="F2618">
        <v>2092.4520000000002</v>
      </c>
      <c r="G2618">
        <v>0.02</v>
      </c>
      <c r="H2618" s="1">
        <v>41216.406319351852</v>
      </c>
      <c r="I2618">
        <v>602.90599999999995</v>
      </c>
      <c r="J2618">
        <v>594.58699999999999</v>
      </c>
      <c r="K2618">
        <v>2119.0650000000001</v>
      </c>
      <c r="L2618" s="3">
        <v>1.6541822418090879</v>
      </c>
      <c r="M2618" s="3">
        <v>3.148374011340036</v>
      </c>
      <c r="N2618" s="3">
        <v>4.3347991098874479</v>
      </c>
      <c r="O2618" s="3">
        <v>-68.730367607457111</v>
      </c>
      <c r="P2618" s="3">
        <v>-114.26752629133644</v>
      </c>
      <c r="Q2618" s="3">
        <v>46.141308571101966</v>
      </c>
      <c r="R2618" s="3">
        <v>3.2539294732480357</v>
      </c>
      <c r="S2618" s="3">
        <v>4.0872301799521438</v>
      </c>
      <c r="T2618" s="3">
        <v>1.9678148673924625</v>
      </c>
      <c r="U2618" s="4">
        <v>0.25911884282999631</v>
      </c>
    </row>
    <row r="2619" spans="1:21" x14ac:dyDescent="0.25">
      <c r="A2619">
        <v>2770</v>
      </c>
      <c r="B2619" t="s">
        <v>20</v>
      </c>
      <c r="C2619" s="1">
        <v>41219.333860590275</v>
      </c>
      <c r="D2619">
        <v>559.30799999999999</v>
      </c>
      <c r="E2619">
        <v>602.28499999999997</v>
      </c>
      <c r="F2619">
        <v>2135.7339999999999</v>
      </c>
      <c r="G2619">
        <v>-0.81</v>
      </c>
      <c r="H2619" s="1">
        <v>41219.333860648148</v>
      </c>
      <c r="I2619">
        <v>550.48099999999999</v>
      </c>
      <c r="J2619">
        <v>637.279</v>
      </c>
      <c r="K2619">
        <v>2128.7530000000002</v>
      </c>
      <c r="L2619" s="3">
        <v>1.6179930868074781</v>
      </c>
      <c r="M2619" s="3">
        <v>3.0680129500029008</v>
      </c>
      <c r="N2619" s="3">
        <v>4.8616268546931298</v>
      </c>
      <c r="O2619" s="3">
        <v>-69.955664712027328</v>
      </c>
      <c r="P2619" s="3">
        <v>-109.72341234085252</v>
      </c>
      <c r="Q2619" s="3">
        <v>48.037109408969847</v>
      </c>
      <c r="R2619" s="3">
        <v>3.5046424418902689</v>
      </c>
      <c r="S2619" s="3">
        <v>4.4290496546082068</v>
      </c>
      <c r="T2619" s="3">
        <v>1.8966336718244747</v>
      </c>
      <c r="U2619" s="4">
        <v>0.25208492901416679</v>
      </c>
    </row>
    <row r="2620" spans="1:21" x14ac:dyDescent="0.25">
      <c r="A2620">
        <v>2759</v>
      </c>
      <c r="B2620" t="s">
        <v>20</v>
      </c>
      <c r="C2620" s="1">
        <v>41216.447176412039</v>
      </c>
      <c r="D2620">
        <v>564.18499999999995</v>
      </c>
      <c r="E2620">
        <v>612.95299999999997</v>
      </c>
      <c r="F2620">
        <v>2092.7570000000001</v>
      </c>
      <c r="G2620">
        <v>0.11</v>
      </c>
      <c r="H2620" s="1">
        <v>41216.447176481481</v>
      </c>
      <c r="I2620">
        <v>568.70600000000002</v>
      </c>
      <c r="J2620">
        <v>570.375</v>
      </c>
      <c r="K2620">
        <v>2100.4749999999999</v>
      </c>
      <c r="L2620" s="3">
        <v>1.709457440139404</v>
      </c>
      <c r="M2620" s="3">
        <v>3.139454649112253</v>
      </c>
      <c r="N2620" s="3">
        <v>4.4050118965132485</v>
      </c>
      <c r="O2620" s="3">
        <v>-75.74313480109933</v>
      </c>
      <c r="P2620" s="3">
        <v>-112.6780417800135</v>
      </c>
      <c r="Q2620" s="3">
        <v>44.29045960010977</v>
      </c>
      <c r="R2620" s="3">
        <v>3.2973053627212039</v>
      </c>
      <c r="S2620" s="3">
        <v>4.2097508017731116</v>
      </c>
      <c r="T2620" s="3">
        <v>1.8394796641850917</v>
      </c>
      <c r="U2620" s="4">
        <v>0.23738013343359307</v>
      </c>
    </row>
    <row r="2621" spans="1:21" x14ac:dyDescent="0.25">
      <c r="A2621">
        <v>3538</v>
      </c>
      <c r="B2621" t="s">
        <v>20</v>
      </c>
      <c r="C2621" s="1">
        <v>41433.602270787036</v>
      </c>
      <c r="D2621">
        <v>509.01600000000002</v>
      </c>
      <c r="E2621">
        <v>612.34299999999996</v>
      </c>
      <c r="F2621">
        <v>2101.596</v>
      </c>
      <c r="G2621">
        <v>-0.69</v>
      </c>
      <c r="H2621" s="1">
        <v>41433.6022709838</v>
      </c>
      <c r="I2621">
        <v>539.51800000000003</v>
      </c>
      <c r="J2621">
        <v>553.51400000000001</v>
      </c>
      <c r="K2621">
        <v>2055.8240000000001</v>
      </c>
      <c r="L2621" s="3">
        <v>1.7314046443037947</v>
      </c>
      <c r="M2621" s="3">
        <v>2.9129718389300034</v>
      </c>
      <c r="N2621" s="3">
        <v>4.3301920894404269</v>
      </c>
      <c r="O2621" s="3">
        <v>-70.474541395456797</v>
      </c>
      <c r="P2621" s="3">
        <v>-116.30208607810083</v>
      </c>
      <c r="Q2621" s="3">
        <v>47.469139029897796</v>
      </c>
      <c r="R2621" s="3">
        <v>3.0784097118183809</v>
      </c>
      <c r="S2621" s="3">
        <v>4.0803995004573608</v>
      </c>
      <c r="T2621" s="3">
        <v>1.9416449408900007</v>
      </c>
      <c r="U2621" s="4">
        <v>0.258367307207167</v>
      </c>
    </row>
    <row r="2622" spans="1:21" x14ac:dyDescent="0.25">
      <c r="A2622">
        <v>3548</v>
      </c>
      <c r="B2622" t="s">
        <v>20</v>
      </c>
      <c r="C2622" s="1">
        <v>41433.950872037036</v>
      </c>
      <c r="D2622">
        <v>536.14300000000003</v>
      </c>
      <c r="E2622">
        <v>596.49400000000003</v>
      </c>
      <c r="F2622">
        <v>2097.634</v>
      </c>
      <c r="G2622">
        <v>-1.43</v>
      </c>
      <c r="H2622" s="1">
        <v>41433.95087212963</v>
      </c>
      <c r="I2622">
        <v>588.97799999999995</v>
      </c>
      <c r="J2622">
        <v>516.32500000000005</v>
      </c>
      <c r="K2622">
        <v>2066.6529999999998</v>
      </c>
      <c r="L2622" s="3">
        <v>1.8121736355720806</v>
      </c>
      <c r="M2622" s="3">
        <v>2.8425495213756378</v>
      </c>
      <c r="N2622" s="3">
        <v>4.5132447139790202</v>
      </c>
      <c r="O2622" s="3">
        <v>-72.2413817310632</v>
      </c>
      <c r="P2622" s="3">
        <v>-100.28211987863456</v>
      </c>
      <c r="Q2622" s="3">
        <v>31.35365166819069</v>
      </c>
      <c r="R2622" s="3">
        <v>3.0443488111927763</v>
      </c>
      <c r="S2622" s="3">
        <v>4.2955125000056569</v>
      </c>
      <c r="T2622" s="3">
        <v>1.9199549707218466</v>
      </c>
      <c r="U2622" s="4">
        <v>0.25288401115877002</v>
      </c>
    </row>
    <row r="2623" spans="1:21" x14ac:dyDescent="0.25">
      <c r="A2623">
        <v>3537</v>
      </c>
      <c r="B2623" t="s">
        <v>20</v>
      </c>
      <c r="C2623" s="1">
        <v>41433.601110416668</v>
      </c>
      <c r="D2623">
        <v>596.18899999999996</v>
      </c>
      <c r="E2623">
        <v>605.63800000000003</v>
      </c>
      <c r="F2623">
        <v>2122.3220000000001</v>
      </c>
      <c r="G2623">
        <v>-1.2</v>
      </c>
      <c r="H2623" s="1">
        <v>41433.601110567128</v>
      </c>
      <c r="I2623">
        <v>568.97400000000005</v>
      </c>
      <c r="J2623">
        <v>575.62699999999995</v>
      </c>
      <c r="K2623">
        <v>2097.9319999999998</v>
      </c>
      <c r="L2623" s="3">
        <v>1.7797624571544635</v>
      </c>
      <c r="M2623" s="3">
        <v>2.8697962044480647</v>
      </c>
      <c r="N2623" s="3">
        <v>4.8730823555269165</v>
      </c>
      <c r="O2623" s="3">
        <v>-73.09254872280097</v>
      </c>
      <c r="P2623" s="3">
        <v>-100.88766678686945</v>
      </c>
      <c r="Q2623" s="3">
        <v>39.322278129265179</v>
      </c>
      <c r="R2623" s="3">
        <v>3.3837257178021218</v>
      </c>
      <c r="S2623" s="3">
        <v>4.4617194059959502</v>
      </c>
      <c r="T2623" s="3">
        <v>1.8915773894418635</v>
      </c>
      <c r="U2623" s="4">
        <v>0.26353855454432462</v>
      </c>
    </row>
    <row r="2624" spans="1:21" x14ac:dyDescent="0.25">
      <c r="A2624">
        <v>2784</v>
      </c>
      <c r="B2624" t="s">
        <v>20</v>
      </c>
      <c r="C2624" s="1">
        <v>41222.114246909725</v>
      </c>
      <c r="D2624">
        <v>563.88</v>
      </c>
      <c r="E2624">
        <v>588.26400000000001</v>
      </c>
      <c r="F2624">
        <v>2137.8670000000002</v>
      </c>
      <c r="G2624">
        <v>0.17</v>
      </c>
      <c r="H2624" s="1">
        <v>41222.114247013888</v>
      </c>
      <c r="I2624">
        <v>534.899</v>
      </c>
      <c r="J2624">
        <v>568.99699999999996</v>
      </c>
      <c r="K2624">
        <v>2132.0479999999998</v>
      </c>
      <c r="L2624" s="3">
        <v>1.9152597318780495</v>
      </c>
      <c r="M2624" s="3">
        <v>3.4340539201157316</v>
      </c>
      <c r="N2624" s="3">
        <v>4.441027710882568</v>
      </c>
      <c r="O2624" s="3">
        <v>-72.70266000271782</v>
      </c>
      <c r="P2624" s="3">
        <v>-115.22430059126488</v>
      </c>
      <c r="Q2624" s="3">
        <v>40.646393971001288</v>
      </c>
      <c r="R2624" s="3">
        <v>3.432012490410898</v>
      </c>
      <c r="S2624" s="3">
        <v>4.3135247908705878</v>
      </c>
      <c r="T2624" s="3">
        <v>2.0993794676423931</v>
      </c>
      <c r="U2624" s="4">
        <v>0.27851675915196467</v>
      </c>
    </row>
    <row r="2625" spans="1:21" x14ac:dyDescent="0.25">
      <c r="A2625">
        <v>2793</v>
      </c>
      <c r="B2625" t="s">
        <v>20</v>
      </c>
      <c r="C2625" s="1">
        <v>41224.18596047454</v>
      </c>
      <c r="D2625">
        <v>556.26</v>
      </c>
      <c r="E2625">
        <v>588.26400000000001</v>
      </c>
      <c r="F2625">
        <v>2146.402</v>
      </c>
      <c r="G2625">
        <v>-0.59</v>
      </c>
      <c r="H2625" s="1">
        <v>41224.185960439812</v>
      </c>
      <c r="I2625">
        <v>565.03599999999994</v>
      </c>
      <c r="J2625">
        <v>578.03899999999999</v>
      </c>
      <c r="K2625">
        <v>2199.4780000000001</v>
      </c>
      <c r="L2625" s="3">
        <v>1.9971128504869555</v>
      </c>
      <c r="M2625" s="3">
        <v>3.6571398046930002</v>
      </c>
      <c r="N2625" s="3">
        <v>4.7282440624261257</v>
      </c>
      <c r="O2625" s="3">
        <v>-71.720807304003444</v>
      </c>
      <c r="P2625" s="3">
        <v>-108.08922446352533</v>
      </c>
      <c r="Q2625" s="3">
        <v>39.955495194032643</v>
      </c>
      <c r="R2625" s="3">
        <v>3.7295464643999594</v>
      </c>
      <c r="S2625" s="3">
        <v>4.5336670828845627</v>
      </c>
      <c r="T2625" s="3">
        <v>2.2203207823317825</v>
      </c>
      <c r="U2625" s="4">
        <v>0.26151639747955396</v>
      </c>
    </row>
    <row r="2626" spans="1:21" x14ac:dyDescent="0.25">
      <c r="A2626">
        <v>2791</v>
      </c>
      <c r="B2626" t="s">
        <v>20</v>
      </c>
      <c r="C2626" s="1">
        <v>41222.32628134259</v>
      </c>
      <c r="D2626">
        <v>549.25</v>
      </c>
      <c r="E2626">
        <v>602.28499999999997</v>
      </c>
      <c r="F2626">
        <v>2182.6729999999998</v>
      </c>
      <c r="G2626">
        <v>-0.67</v>
      </c>
      <c r="H2626" s="1">
        <v>41222.326281481481</v>
      </c>
      <c r="I2626">
        <v>600.49599999999998</v>
      </c>
      <c r="J2626">
        <v>533.57600000000002</v>
      </c>
      <c r="K2626">
        <v>2137.9760000000001</v>
      </c>
      <c r="L2626" s="3">
        <v>1.9555501871899936</v>
      </c>
      <c r="M2626" s="3">
        <v>3.6248155265874424</v>
      </c>
      <c r="N2626" s="3">
        <v>4.8005201257344545</v>
      </c>
      <c r="O2626" s="3">
        <v>-76.698102382640826</v>
      </c>
      <c r="P2626" s="3">
        <v>-98.966404266082748</v>
      </c>
      <c r="Q2626" s="3">
        <v>41.215132622964951</v>
      </c>
      <c r="R2626" s="3">
        <v>3.9386032504055493</v>
      </c>
      <c r="S2626" s="3">
        <v>4.4550804267018975</v>
      </c>
      <c r="T2626" s="3">
        <v>2.0660255421198599</v>
      </c>
      <c r="U2626" s="4">
        <v>0.29982156743695643</v>
      </c>
    </row>
    <row r="2627" spans="1:21" x14ac:dyDescent="0.25">
      <c r="A2627">
        <v>3897</v>
      </c>
      <c r="B2627" t="s">
        <v>20</v>
      </c>
      <c r="C2627" s="1">
        <v>41528.105924849537</v>
      </c>
      <c r="D2627">
        <v>566.62300000000005</v>
      </c>
      <c r="E2627">
        <v>725.72900000000004</v>
      </c>
      <c r="F2627">
        <v>2053.4380000000001</v>
      </c>
      <c r="G2627">
        <v>-0.99</v>
      </c>
      <c r="H2627" s="1">
        <v>41528.105924814816</v>
      </c>
      <c r="I2627">
        <v>617.20399999999995</v>
      </c>
      <c r="J2627">
        <v>670.39499999999998</v>
      </c>
      <c r="K2627">
        <v>2058.0140000000001</v>
      </c>
      <c r="L2627" s="3">
        <v>1.9099742354769877</v>
      </c>
      <c r="M2627" s="3">
        <v>2.9625951370877366</v>
      </c>
      <c r="N2627" s="3">
        <v>7.4602169115727293</v>
      </c>
      <c r="O2627" s="3">
        <v>-72.26789385529851</v>
      </c>
      <c r="P2627" s="3">
        <v>-101.71269860559227</v>
      </c>
      <c r="Q2627" s="3">
        <v>50.445582796494165</v>
      </c>
      <c r="R2627" s="3">
        <v>5.2117659015882509</v>
      </c>
      <c r="S2627" s="3">
        <v>6.0382943586809006</v>
      </c>
      <c r="T2627" s="3">
        <v>2.0507093361688931</v>
      </c>
      <c r="U2627" s="4">
        <v>0.2520617220030556</v>
      </c>
    </row>
    <row r="2628" spans="1:21" x14ac:dyDescent="0.25">
      <c r="A2628">
        <v>3540</v>
      </c>
      <c r="B2628" t="s">
        <v>20</v>
      </c>
      <c r="C2628" s="1">
        <v>41433.603347696757</v>
      </c>
      <c r="D2628">
        <v>563.27</v>
      </c>
      <c r="E2628">
        <v>580.03399999999999</v>
      </c>
      <c r="F2628">
        <v>2113.1779999999999</v>
      </c>
      <c r="G2628">
        <v>-0.94</v>
      </c>
      <c r="H2628" s="1">
        <v>41433.603347928241</v>
      </c>
      <c r="I2628">
        <v>555.80899999999997</v>
      </c>
      <c r="J2628">
        <v>543.30899999999997</v>
      </c>
      <c r="K2628">
        <v>2063.0050000000001</v>
      </c>
      <c r="L2628" s="3">
        <v>1.9163253076299944</v>
      </c>
      <c r="M2628" s="3">
        <v>2.7924467350150959</v>
      </c>
      <c r="N2628" s="3">
        <v>4.157354040331918</v>
      </c>
      <c r="O2628" s="3">
        <v>-73.61429876148739</v>
      </c>
      <c r="P2628" s="3">
        <v>-106.87815847843417</v>
      </c>
      <c r="Q2628" s="3">
        <v>38.307974293039209</v>
      </c>
      <c r="R2628" s="3">
        <v>2.9559712876813364</v>
      </c>
      <c r="S2628" s="3">
        <v>3.9637005957246174</v>
      </c>
      <c r="T2628" s="3">
        <v>2.0103262161151179</v>
      </c>
      <c r="U2628" s="4">
        <v>0.26872302035155515</v>
      </c>
    </row>
    <row r="2629" spans="1:21" x14ac:dyDescent="0.25">
      <c r="A2629">
        <v>4612</v>
      </c>
      <c r="B2629" t="s">
        <v>20</v>
      </c>
      <c r="C2629" s="1">
        <v>41667.368184722225</v>
      </c>
      <c r="D2629">
        <v>532.48599999999999</v>
      </c>
      <c r="E2629">
        <v>624.53499999999997</v>
      </c>
      <c r="F2629">
        <v>2044.903</v>
      </c>
      <c r="G2629">
        <v>-1.41</v>
      </c>
      <c r="H2629" s="1">
        <v>41667.368184699073</v>
      </c>
      <c r="I2629">
        <v>576.697</v>
      </c>
      <c r="J2629">
        <v>571.44600000000003</v>
      </c>
      <c r="K2629">
        <v>2044.075</v>
      </c>
      <c r="L2629" s="3">
        <v>1.6602174773284404</v>
      </c>
      <c r="M2629" s="3">
        <v>1.9684912836231259</v>
      </c>
      <c r="N2629" s="3">
        <v>3.8072646504684258</v>
      </c>
      <c r="O2629" s="3">
        <v>-29.221000585346452</v>
      </c>
      <c r="P2629" s="3">
        <v>84.227294950774109</v>
      </c>
      <c r="Q2629" s="3">
        <v>6.8810720287913707</v>
      </c>
      <c r="R2629" s="3">
        <v>1.7562473520517869</v>
      </c>
      <c r="S2629" s="3">
        <v>3.7830699637172529</v>
      </c>
      <c r="T2629" s="3">
        <v>1.9052552036073394</v>
      </c>
      <c r="U2629" s="4">
        <v>0.21571161614471621</v>
      </c>
    </row>
    <row r="2630" spans="1:21" x14ac:dyDescent="0.25">
      <c r="A2630">
        <v>3461</v>
      </c>
      <c r="B2630" t="s">
        <v>20</v>
      </c>
      <c r="C2630" s="1">
        <v>41418.428955497686</v>
      </c>
      <c r="D2630">
        <v>592.53099999999995</v>
      </c>
      <c r="E2630">
        <v>586.74</v>
      </c>
      <c r="F2630">
        <v>2135.1239999999998</v>
      </c>
      <c r="G2630">
        <v>-1.1499999999999999</v>
      </c>
      <c r="H2630" s="1">
        <v>41418.428955555559</v>
      </c>
      <c r="I2630">
        <v>557.68600000000004</v>
      </c>
      <c r="J2630">
        <v>554.58399999999995</v>
      </c>
      <c r="K2630">
        <v>2132.723</v>
      </c>
      <c r="L2630" s="3">
        <v>1.9881736709438576</v>
      </c>
      <c r="M2630" s="3">
        <v>3.4023533312609908</v>
      </c>
      <c r="N2630" s="3">
        <v>4.0176490355719672</v>
      </c>
      <c r="O2630" s="3">
        <v>-72.894851282741598</v>
      </c>
      <c r="P2630" s="3">
        <v>-103.8812942697806</v>
      </c>
      <c r="Q2630" s="3">
        <v>36.679315748870117</v>
      </c>
      <c r="R2630" s="3">
        <v>3.4125684305599862</v>
      </c>
      <c r="S2630" s="3">
        <v>3.8934417740555318</v>
      </c>
      <c r="T2630" s="3">
        <v>2.1267410329296581</v>
      </c>
      <c r="U2630" s="4">
        <v>0.26746824307664113</v>
      </c>
    </row>
    <row r="2631" spans="1:21" x14ac:dyDescent="0.25">
      <c r="A2631">
        <v>2730</v>
      </c>
      <c r="B2631" t="s">
        <v>20</v>
      </c>
      <c r="C2631" s="1">
        <v>41212.539855682873</v>
      </c>
      <c r="D2631">
        <v>570.58600000000001</v>
      </c>
      <c r="E2631">
        <v>580.33900000000006</v>
      </c>
      <c r="F2631">
        <v>2154.326</v>
      </c>
      <c r="G2631">
        <v>-0.03</v>
      </c>
      <c r="H2631" s="1">
        <v>41212.539855740739</v>
      </c>
      <c r="I2631">
        <v>585.63300000000004</v>
      </c>
      <c r="J2631">
        <v>540.77499999999998</v>
      </c>
      <c r="K2631">
        <v>2150.924</v>
      </c>
      <c r="L2631" s="3">
        <v>1.9957249032534159</v>
      </c>
      <c r="M2631" s="3">
        <v>3.4141460384014581</v>
      </c>
      <c r="N2631" s="3">
        <v>4.9743458269415122</v>
      </c>
      <c r="O2631" s="3">
        <v>-68.848520311838115</v>
      </c>
      <c r="P2631" s="3">
        <v>-98.20486721526494</v>
      </c>
      <c r="Q2631" s="3">
        <v>36.950998222327506</v>
      </c>
      <c r="R2631" s="3">
        <v>3.7356918434790032</v>
      </c>
      <c r="S2631" s="3">
        <v>4.6041819995366495</v>
      </c>
      <c r="T2631" s="3">
        <v>2.2352161382027589</v>
      </c>
      <c r="U2631" s="4">
        <v>0.27312981708717426</v>
      </c>
    </row>
    <row r="2632" spans="1:21" x14ac:dyDescent="0.25">
      <c r="A2632">
        <v>4944</v>
      </c>
      <c r="B2632" t="s">
        <v>20</v>
      </c>
      <c r="C2632" s="1">
        <v>41748.612379409722</v>
      </c>
      <c r="D2632">
        <v>586.74</v>
      </c>
      <c r="E2632">
        <v>648.30999999999995</v>
      </c>
      <c r="F2632">
        <v>2039.4169999999999</v>
      </c>
      <c r="G2632">
        <v>-0.83</v>
      </c>
      <c r="H2632" s="1">
        <v>41748.612379351849</v>
      </c>
      <c r="I2632">
        <v>620.27099999999996</v>
      </c>
      <c r="J2632">
        <v>688.178</v>
      </c>
      <c r="K2632">
        <v>2029.7059999999999</v>
      </c>
      <c r="L2632" s="3">
        <v>1.6238004626657405</v>
      </c>
      <c r="M2632" s="3">
        <v>2.0477109896419647</v>
      </c>
      <c r="N2632" s="3">
        <v>3.6992635117700874</v>
      </c>
      <c r="O2632" s="3">
        <v>-13.292338293957453</v>
      </c>
      <c r="P2632" s="3">
        <v>87.300902173130169</v>
      </c>
      <c r="Q2632" s="3">
        <v>2.9568341968880723</v>
      </c>
      <c r="R2632" s="3">
        <v>1.6508979260614751</v>
      </c>
      <c r="S2632" s="3">
        <v>3.6923062093923136</v>
      </c>
      <c r="T2632" s="3">
        <v>2.0103737960264425</v>
      </c>
      <c r="U2632" s="4">
        <v>0.25820773471660879</v>
      </c>
    </row>
    <row r="2633" spans="1:21" x14ac:dyDescent="0.25">
      <c r="A2633">
        <v>5422</v>
      </c>
      <c r="B2633" t="s">
        <v>20</v>
      </c>
      <c r="C2633" s="1">
        <v>41843.825482615743</v>
      </c>
      <c r="D2633">
        <v>618.43899999999996</v>
      </c>
      <c r="E2633">
        <v>704.39300000000003</v>
      </c>
      <c r="F2633">
        <v>2063.8009999999999</v>
      </c>
      <c r="G2633">
        <v>-0.85</v>
      </c>
      <c r="H2633" s="1">
        <v>41843.825482638887</v>
      </c>
      <c r="I2633">
        <v>662.53599999999994</v>
      </c>
      <c r="J2633">
        <v>702.61300000000006</v>
      </c>
      <c r="K2633">
        <v>2056.7370000000001</v>
      </c>
      <c r="L2633" s="3">
        <v>1.5245437374164281</v>
      </c>
      <c r="M2633" s="3">
        <v>1.7878888786810121</v>
      </c>
      <c r="N2633" s="3">
        <v>3.2060463701279698</v>
      </c>
      <c r="O2633" s="3">
        <v>-17.832543327679957</v>
      </c>
      <c r="P2633" s="3">
        <v>81.144421748352912</v>
      </c>
      <c r="Q2633" s="3">
        <v>2.7443407471351517</v>
      </c>
      <c r="R2633" s="3">
        <v>1.5497388304111155</v>
      </c>
      <c r="S2633" s="3">
        <v>3.1727941234950094</v>
      </c>
      <c r="T2633" s="3">
        <v>1.8035123881659274</v>
      </c>
      <c r="U2633" s="4">
        <v>0.21724179554376608</v>
      </c>
    </row>
    <row r="2634" spans="1:21" x14ac:dyDescent="0.25">
      <c r="A2634">
        <v>2728</v>
      </c>
      <c r="B2634" t="s">
        <v>20</v>
      </c>
      <c r="C2634" s="1">
        <v>41212.537183194443</v>
      </c>
      <c r="D2634">
        <v>578.81500000000005</v>
      </c>
      <c r="E2634">
        <v>573.024</v>
      </c>
      <c r="F2634">
        <v>2135.4290000000001</v>
      </c>
      <c r="G2634">
        <v>-0.57999999999999996</v>
      </c>
      <c r="H2634" s="1">
        <v>41212.537183206019</v>
      </c>
      <c r="I2634">
        <v>568.04</v>
      </c>
      <c r="J2634">
        <v>569.73199999999997</v>
      </c>
      <c r="K2634">
        <v>2156.931</v>
      </c>
      <c r="L2634" s="3">
        <v>1.8869826242610765</v>
      </c>
      <c r="M2634" s="3">
        <v>3.7746984098970713</v>
      </c>
      <c r="N2634" s="3">
        <v>4.2930651283545895</v>
      </c>
      <c r="O2634" s="3">
        <v>-69.90752722795223</v>
      </c>
      <c r="P2634" s="3">
        <v>-109.58877431918987</v>
      </c>
      <c r="Q2634" s="3">
        <v>41.12303815787967</v>
      </c>
      <c r="R2634" s="3">
        <v>3.7286052944889434</v>
      </c>
      <c r="S2634" s="3">
        <v>4.1492342221913532</v>
      </c>
      <c r="T2634" s="3">
        <v>2.2026436136011398</v>
      </c>
      <c r="U2634" s="4">
        <v>0.28247618746186165</v>
      </c>
    </row>
    <row r="2635" spans="1:21" x14ac:dyDescent="0.25">
      <c r="A2635">
        <v>3905</v>
      </c>
      <c r="B2635" t="s">
        <v>20</v>
      </c>
      <c r="C2635" s="1">
        <v>41529.746381354169</v>
      </c>
      <c r="D2635">
        <v>597.10299999999995</v>
      </c>
      <c r="E2635">
        <v>713.53700000000003</v>
      </c>
      <c r="F2635">
        <v>2044.2940000000001</v>
      </c>
      <c r="G2635">
        <v>-0.12</v>
      </c>
      <c r="H2635" s="1">
        <v>41529.746381319441</v>
      </c>
      <c r="I2635">
        <v>635.51800000000003</v>
      </c>
      <c r="J2635">
        <v>681.14800000000002</v>
      </c>
      <c r="K2635">
        <v>2066.375</v>
      </c>
      <c r="L2635" s="3">
        <v>1.7187541568890772</v>
      </c>
      <c r="M2635" s="3">
        <v>2.6675756889583355</v>
      </c>
      <c r="N2635" s="3">
        <v>5.4412239576111503</v>
      </c>
      <c r="O2635" s="3">
        <v>-79.280976773517708</v>
      </c>
      <c r="P2635" s="3">
        <v>-95.507489408875301</v>
      </c>
      <c r="Q2635" s="3">
        <v>42.229826852505084</v>
      </c>
      <c r="R2635" s="3">
        <v>3.8742291115918306</v>
      </c>
      <c r="S2635" s="3">
        <v>4.6253603547926332</v>
      </c>
      <c r="T2635" s="3">
        <v>1.7587208129311875</v>
      </c>
      <c r="U2635" s="4">
        <v>0.25050668875644549</v>
      </c>
    </row>
    <row r="2636" spans="1:21" x14ac:dyDescent="0.25">
      <c r="A2636">
        <v>4131</v>
      </c>
      <c r="B2636" t="s">
        <v>20</v>
      </c>
      <c r="C2636" s="1">
        <v>41567.189785937502</v>
      </c>
      <c r="D2636">
        <v>493.471</v>
      </c>
      <c r="E2636">
        <v>581.86300000000006</v>
      </c>
      <c r="F2636">
        <v>2144.8780000000002</v>
      </c>
      <c r="G2636">
        <v>-1.24</v>
      </c>
      <c r="H2636" s="1">
        <v>41567.189785983799</v>
      </c>
      <c r="I2636">
        <v>555.79700000000003</v>
      </c>
      <c r="J2636">
        <v>571.53300000000002</v>
      </c>
      <c r="K2636">
        <v>2091.8319999999999</v>
      </c>
      <c r="L2636" s="3">
        <v>2.0085814951320198</v>
      </c>
      <c r="M2636" s="3">
        <v>2.7575360502640827</v>
      </c>
      <c r="N2636" s="3">
        <v>4.3460427511196738</v>
      </c>
      <c r="O2636" s="3">
        <v>-64.791001986371555</v>
      </c>
      <c r="P2636" s="3">
        <v>-111.24501647640062</v>
      </c>
      <c r="Q2636" s="3">
        <v>31.91488911515669</v>
      </c>
      <c r="R2636" s="3">
        <v>2.7645707791906489</v>
      </c>
      <c r="S2636" s="3">
        <v>4.2322890735050578</v>
      </c>
      <c r="T2636" s="3">
        <v>2.2174710569979652</v>
      </c>
      <c r="U2636" s="4">
        <v>0.26670698802518711</v>
      </c>
    </row>
    <row r="2637" spans="1:21" x14ac:dyDescent="0.25">
      <c r="A2637">
        <v>3896</v>
      </c>
      <c r="B2637" t="s">
        <v>20</v>
      </c>
      <c r="C2637" s="1">
        <v>41528.099883854164</v>
      </c>
      <c r="D2637">
        <v>579.73</v>
      </c>
      <c r="E2637">
        <v>710.18399999999997</v>
      </c>
      <c r="F2637">
        <v>2034.2349999999999</v>
      </c>
      <c r="G2637">
        <v>0.21</v>
      </c>
      <c r="H2637" s="1">
        <v>41528.099883842595</v>
      </c>
      <c r="I2637">
        <v>622.23099999999999</v>
      </c>
      <c r="J2637">
        <v>678.59199999999998</v>
      </c>
      <c r="K2637">
        <v>2055.6190000000001</v>
      </c>
      <c r="L2637" s="3">
        <v>1.9834248489874182</v>
      </c>
      <c r="M2637" s="3">
        <v>2.5944053332034742</v>
      </c>
      <c r="N2637" s="3">
        <v>6.0162062186893612</v>
      </c>
      <c r="O2637" s="3">
        <v>-71.342976664473056</v>
      </c>
      <c r="P2637" s="3">
        <v>-104.02370339557585</v>
      </c>
      <c r="Q2637" s="3">
        <v>47.92519009814626</v>
      </c>
      <c r="R2637" s="3">
        <v>3.9877402626275398</v>
      </c>
      <c r="S2637" s="3">
        <v>5.1363626420387618</v>
      </c>
      <c r="T2637" s="3">
        <v>2.0839391271224486</v>
      </c>
      <c r="U2637" s="4">
        <v>0.2329478040982457</v>
      </c>
    </row>
    <row r="2638" spans="1:21" x14ac:dyDescent="0.25">
      <c r="A2638">
        <v>4160</v>
      </c>
      <c r="B2638" t="s">
        <v>20</v>
      </c>
      <c r="C2638" s="1">
        <v>41580.08261409722</v>
      </c>
      <c r="D2638">
        <v>612.34299999999996</v>
      </c>
      <c r="E2638">
        <v>707.74599999999998</v>
      </c>
      <c r="F2638">
        <v>2050.9989999999998</v>
      </c>
      <c r="G2638">
        <v>-0.09</v>
      </c>
      <c r="H2638" s="1">
        <v>41580.082614074076</v>
      </c>
      <c r="I2638">
        <v>645.81500000000005</v>
      </c>
      <c r="J2638">
        <v>686.47900000000004</v>
      </c>
      <c r="K2638">
        <v>2069.2150000000001</v>
      </c>
      <c r="L2638" s="3">
        <v>1.5145105794081477</v>
      </c>
      <c r="M2638" s="3">
        <v>2.040436214272729</v>
      </c>
      <c r="N2638" s="3">
        <v>3.5455204360640882</v>
      </c>
      <c r="O2638" s="3">
        <v>-19.899407573619367</v>
      </c>
      <c r="P2638" s="3">
        <v>75.643583329966589</v>
      </c>
      <c r="Q2638" s="3">
        <v>3.1637247833060176</v>
      </c>
      <c r="R2638" s="3">
        <v>1.5685407212206428</v>
      </c>
      <c r="S2638" s="3">
        <v>3.477085064425296</v>
      </c>
      <c r="T2638" s="3">
        <v>2.0922671973703473</v>
      </c>
      <c r="U2638" s="4">
        <v>0.25100332108205958</v>
      </c>
    </row>
    <row r="2639" spans="1:21" x14ac:dyDescent="0.25">
      <c r="A2639">
        <v>3997</v>
      </c>
      <c r="B2639" t="s">
        <v>20</v>
      </c>
      <c r="C2639" s="1">
        <v>41548.77713328704</v>
      </c>
      <c r="D2639">
        <v>606.24699999999996</v>
      </c>
      <c r="E2639">
        <v>692.81</v>
      </c>
      <c r="F2639">
        <v>2041.2460000000001</v>
      </c>
      <c r="G2639">
        <v>-0.9</v>
      </c>
      <c r="H2639" s="1">
        <v>41548.77713328704</v>
      </c>
      <c r="I2639">
        <v>623.50099999999998</v>
      </c>
      <c r="J2639">
        <v>637.09</v>
      </c>
      <c r="K2639">
        <v>2075.1309999999999</v>
      </c>
      <c r="L2639" s="3">
        <v>1.5035076044153439</v>
      </c>
      <c r="M2639" s="3">
        <v>2.1154708784769904</v>
      </c>
      <c r="N2639" s="3">
        <v>4.0710813258128971</v>
      </c>
      <c r="O2639" s="3">
        <v>30.26080983881296</v>
      </c>
      <c r="P2639" s="3">
        <v>-79.50652148693149</v>
      </c>
      <c r="Q2639" s="3">
        <v>-177.78256410071191</v>
      </c>
      <c r="R2639" s="3">
        <v>1.6878371375727284</v>
      </c>
      <c r="S2639" s="3">
        <v>4.0189106285906746</v>
      </c>
      <c r="T2639" s="3">
        <v>2.045665700223708</v>
      </c>
      <c r="U2639" s="4">
        <v>0.2378279210339129</v>
      </c>
    </row>
    <row r="2640" spans="1:21" x14ac:dyDescent="0.25">
      <c r="A2640">
        <v>2703</v>
      </c>
      <c r="B2640" t="s">
        <v>20</v>
      </c>
      <c r="C2640" s="1">
        <v>41210.282042592589</v>
      </c>
      <c r="D2640">
        <v>613.56200000000001</v>
      </c>
      <c r="E2640">
        <v>609.90499999999997</v>
      </c>
      <c r="F2640">
        <v>2185.721</v>
      </c>
      <c r="G2640">
        <v>-0.59</v>
      </c>
      <c r="H2640" s="1">
        <v>41210.28204283565</v>
      </c>
      <c r="I2640">
        <v>558.61599999999999</v>
      </c>
      <c r="J2640">
        <v>577.34</v>
      </c>
      <c r="K2640">
        <v>2142.1030000000001</v>
      </c>
      <c r="L2640" s="3">
        <v>2.4919710683364098</v>
      </c>
      <c r="M2640" s="3">
        <v>4.3019306232328542</v>
      </c>
      <c r="N2640" s="3">
        <v>6.0483394600239091</v>
      </c>
      <c r="O2640" s="3">
        <v>-72.821242453436327</v>
      </c>
      <c r="P2640" s="3">
        <v>-102.27439566750789</v>
      </c>
      <c r="Q2640" s="3">
        <v>43.210395830893148</v>
      </c>
      <c r="R2640" s="3">
        <v>4.7407320148131475</v>
      </c>
      <c r="S2640" s="3">
        <v>5.5576066715087791</v>
      </c>
      <c r="T2640" s="3">
        <v>2.6825820323911103</v>
      </c>
      <c r="U2640" s="4">
        <v>0.32948367089420388</v>
      </c>
    </row>
    <row r="2641" spans="1:21" x14ac:dyDescent="0.25">
      <c r="A2641">
        <v>6433</v>
      </c>
      <c r="B2641" t="s">
        <v>20</v>
      </c>
      <c r="C2641" s="1">
        <v>42001.135576909721</v>
      </c>
      <c r="D2641">
        <v>648.61400000000003</v>
      </c>
      <c r="E2641">
        <v>696.46799999999996</v>
      </c>
      <c r="F2641">
        <v>2095.5</v>
      </c>
      <c r="G2641">
        <v>-1.49</v>
      </c>
      <c r="H2641" s="1">
        <v>42001.135576805558</v>
      </c>
      <c r="I2641">
        <v>660.08100000000002</v>
      </c>
      <c r="J2641">
        <v>796.36800000000005</v>
      </c>
      <c r="K2641">
        <v>2058.7510000000002</v>
      </c>
      <c r="L2641" s="3">
        <v>1.6157172212957207</v>
      </c>
      <c r="M2641" s="3">
        <v>2.122916102393269</v>
      </c>
      <c r="N2641" s="3">
        <v>3.6972749686979296</v>
      </c>
      <c r="O2641" s="3">
        <v>-21.490140971458779</v>
      </c>
      <c r="P2641" s="3">
        <v>60.81344496953102</v>
      </c>
      <c r="Q2641" s="3">
        <v>-2.079385204702437</v>
      </c>
      <c r="R2641" s="3">
        <v>1.8024522294700773</v>
      </c>
      <c r="S2641" s="3">
        <v>3.3723712017363141</v>
      </c>
      <c r="T2641" s="3">
        <v>2.4753627503341704</v>
      </c>
      <c r="U2641" s="4">
        <v>0.24576253549387136</v>
      </c>
    </row>
    <row r="2642" spans="1:21" x14ac:dyDescent="0.25">
      <c r="A2642">
        <v>2783</v>
      </c>
      <c r="B2642" t="s">
        <v>20</v>
      </c>
      <c r="C2642" s="1">
        <v>41221.290574791667</v>
      </c>
      <c r="D2642">
        <v>561.13699999999994</v>
      </c>
      <c r="E2642">
        <v>563.27</v>
      </c>
      <c r="F2642">
        <v>2145.7919999999999</v>
      </c>
      <c r="G2642">
        <v>-0.98</v>
      </c>
      <c r="H2642" s="1">
        <v>41221.290574814811</v>
      </c>
      <c r="I2642">
        <v>570.51900000000001</v>
      </c>
      <c r="J2642">
        <v>583.63</v>
      </c>
      <c r="K2642">
        <v>2148.7420000000002</v>
      </c>
      <c r="L2642" s="3">
        <v>2.1577754194253522</v>
      </c>
      <c r="M2642" s="3">
        <v>3.2628992687340657</v>
      </c>
      <c r="N2642" s="3">
        <v>5.165317332324868</v>
      </c>
      <c r="O2642" s="3">
        <v>-69.648736689333532</v>
      </c>
      <c r="P2642" s="3">
        <v>-100.4785159218706</v>
      </c>
      <c r="Q2642" s="3">
        <v>31.443416487264404</v>
      </c>
      <c r="R2642" s="3">
        <v>3.4886391805069934</v>
      </c>
      <c r="S2642" s="3">
        <v>4.9108465957904173</v>
      </c>
      <c r="T2642" s="3">
        <v>2.3154583977711809</v>
      </c>
      <c r="U2642" s="4">
        <v>0.2798146554936225</v>
      </c>
    </row>
    <row r="2643" spans="1:21" x14ac:dyDescent="0.25">
      <c r="A2643">
        <v>3545</v>
      </c>
      <c r="B2643" t="s">
        <v>20</v>
      </c>
      <c r="C2643" s="1">
        <v>41433.950048425926</v>
      </c>
      <c r="D2643">
        <v>537.97199999999998</v>
      </c>
      <c r="E2643">
        <v>563.88</v>
      </c>
      <c r="F2643">
        <v>2101.596</v>
      </c>
      <c r="G2643">
        <v>-1.02</v>
      </c>
      <c r="H2643" s="1">
        <v>41433.950048668979</v>
      </c>
      <c r="I2643">
        <v>543.31100000000004</v>
      </c>
      <c r="J2643">
        <v>514.43200000000002</v>
      </c>
      <c r="K2643">
        <v>2040.4829999999999</v>
      </c>
      <c r="L2643" s="3">
        <v>2.1712786049906585</v>
      </c>
      <c r="M2643" s="3">
        <v>2.7918007273440484</v>
      </c>
      <c r="N2643" s="3">
        <v>4.1659032719874354</v>
      </c>
      <c r="O2643" s="3">
        <v>-83.020537213446033</v>
      </c>
      <c r="P2643" s="3">
        <v>-136.33061439715598</v>
      </c>
      <c r="Q2643" s="3">
        <v>69.324315788353246</v>
      </c>
      <c r="R2643" s="3">
        <v>3.0362346218399807</v>
      </c>
      <c r="S2643" s="3">
        <v>3.9675019143730879</v>
      </c>
      <c r="T2643" s="3">
        <v>2.1859354527653068</v>
      </c>
      <c r="U2643" s="4">
        <v>0.27361823389192902</v>
      </c>
    </row>
    <row r="2644" spans="1:21" x14ac:dyDescent="0.25">
      <c r="A2644">
        <v>4851</v>
      </c>
      <c r="B2644" t="s">
        <v>20</v>
      </c>
      <c r="C2644" s="1">
        <v>41725.527067557872</v>
      </c>
      <c r="D2644">
        <v>585.52099999999996</v>
      </c>
      <c r="E2644">
        <v>728.47199999999998</v>
      </c>
      <c r="F2644">
        <v>2034.845</v>
      </c>
      <c r="G2644">
        <v>-0.76</v>
      </c>
      <c r="H2644" s="1">
        <v>41725.52706753472</v>
      </c>
      <c r="I2644">
        <v>622.24099999999999</v>
      </c>
      <c r="J2644">
        <v>658.01800000000003</v>
      </c>
      <c r="K2644">
        <v>2046.7449999999999</v>
      </c>
      <c r="L2644" s="3">
        <v>1.5017663567924464</v>
      </c>
      <c r="M2644" s="3">
        <v>2.0848519512963404</v>
      </c>
      <c r="N2644" s="3">
        <v>3.8292038155377939</v>
      </c>
      <c r="O2644" s="3">
        <v>25.136249235101197</v>
      </c>
      <c r="P2644" s="3">
        <v>86.064068097786929</v>
      </c>
      <c r="Q2644" s="3">
        <v>-177.75018504454101</v>
      </c>
      <c r="R2644" s="3">
        <v>1.6356887043547204</v>
      </c>
      <c r="S2644" s="3">
        <v>3.8128447440331001</v>
      </c>
      <c r="T2644" s="3">
        <v>2.0006798474566949</v>
      </c>
      <c r="U2644" s="4">
        <v>0.28626073042270656</v>
      </c>
    </row>
    <row r="2645" spans="1:21" x14ac:dyDescent="0.25">
      <c r="A2645">
        <v>3549</v>
      </c>
      <c r="B2645" t="s">
        <v>20</v>
      </c>
      <c r="C2645" s="1">
        <v>41433.951378391204</v>
      </c>
      <c r="D2645">
        <v>541.63</v>
      </c>
      <c r="E2645">
        <v>561.74599999999998</v>
      </c>
      <c r="F2645">
        <v>2099.7669999999998</v>
      </c>
      <c r="G2645">
        <v>-0.85</v>
      </c>
      <c r="H2645" s="1">
        <v>41433.951378541664</v>
      </c>
      <c r="I2645">
        <v>543.93799999999999</v>
      </c>
      <c r="J2645">
        <v>523.37800000000004</v>
      </c>
      <c r="K2645">
        <v>2044.921</v>
      </c>
      <c r="L2645" s="3">
        <v>2.3074402020275793</v>
      </c>
      <c r="M2645" s="3">
        <v>2.7882998445327916</v>
      </c>
      <c r="N2645" s="3">
        <v>4.3230642349968145</v>
      </c>
      <c r="O2645" s="3">
        <v>-79.305505133266124</v>
      </c>
      <c r="P2645" s="3">
        <v>-112.74212075112591</v>
      </c>
      <c r="Q2645" s="3">
        <v>45.85983228912545</v>
      </c>
      <c r="R2645" s="3">
        <v>3.0590245175573045</v>
      </c>
      <c r="S2645" s="3">
        <v>4.1031763540635211</v>
      </c>
      <c r="T2645" s="3">
        <v>2.324003955027365</v>
      </c>
      <c r="U2645" s="4">
        <v>0.28174942053438723</v>
      </c>
    </row>
    <row r="2646" spans="1:21" x14ac:dyDescent="0.25">
      <c r="A2646">
        <v>4657</v>
      </c>
      <c r="B2646" t="s">
        <v>20</v>
      </c>
      <c r="C2646" s="1">
        <v>41673.469029409724</v>
      </c>
      <c r="D2646">
        <v>488.899</v>
      </c>
      <c r="E2646">
        <v>572.71900000000005</v>
      </c>
      <c r="F2646">
        <v>2137.5619999999999</v>
      </c>
      <c r="G2646">
        <v>-1.1599999999999999</v>
      </c>
      <c r="H2646" s="1">
        <v>41673.469029398148</v>
      </c>
      <c r="I2646">
        <v>483.97300000000001</v>
      </c>
      <c r="J2646">
        <v>637.31600000000003</v>
      </c>
      <c r="K2646">
        <v>2148.6460000000002</v>
      </c>
      <c r="L2646" s="3">
        <v>2.1673559895783243</v>
      </c>
      <c r="M2646" s="3">
        <v>3.0325033370482495</v>
      </c>
      <c r="N2646" s="3">
        <v>4.5398488113130249</v>
      </c>
      <c r="O2646" s="3">
        <v>-59.978783387520707</v>
      </c>
      <c r="P2646" s="3">
        <v>-107.83788072769342</v>
      </c>
      <c r="Q2646" s="3">
        <v>25.410280729636575</v>
      </c>
      <c r="R2646" s="3">
        <v>2.9273993898490289</v>
      </c>
      <c r="S2646" s="3">
        <v>4.44629122966262</v>
      </c>
      <c r="T2646" s="3">
        <v>2.4662714715586844</v>
      </c>
      <c r="U2646" s="4">
        <v>0.27805076979298715</v>
      </c>
    </row>
    <row r="2647" spans="1:21" x14ac:dyDescent="0.25">
      <c r="A2647">
        <v>2789</v>
      </c>
      <c r="B2647" t="s">
        <v>20</v>
      </c>
      <c r="C2647" s="1">
        <v>41222.305121342593</v>
      </c>
      <c r="D2647">
        <v>575.46199999999999</v>
      </c>
      <c r="E2647">
        <v>561.74599999999998</v>
      </c>
      <c r="F2647">
        <v>2140.0010000000002</v>
      </c>
      <c r="G2647">
        <v>-0.88</v>
      </c>
      <c r="H2647" s="1">
        <v>41222.305121469908</v>
      </c>
      <c r="I2647">
        <v>586.01900000000001</v>
      </c>
      <c r="J2647">
        <v>538.72799999999995</v>
      </c>
      <c r="K2647">
        <v>2111.8510000000001</v>
      </c>
      <c r="L2647" s="3">
        <v>2.4140421018286888</v>
      </c>
      <c r="M2647" s="3">
        <v>3.4534851518263228</v>
      </c>
      <c r="N2647" s="3">
        <v>4.9876947404225849</v>
      </c>
      <c r="O2647" s="3">
        <v>-72.721314909701334</v>
      </c>
      <c r="P2647" s="3">
        <v>-109.73415465888202</v>
      </c>
      <c r="Q2647" s="3">
        <v>43.442362807839025</v>
      </c>
      <c r="R2647" s="3">
        <v>3.6923362328828944</v>
      </c>
      <c r="S2647" s="3">
        <v>4.7190687110733052</v>
      </c>
      <c r="T2647" s="3">
        <v>2.5382266188589711</v>
      </c>
      <c r="U2647" s="4">
        <v>0.2740799096124934</v>
      </c>
    </row>
    <row r="2648" spans="1:21" x14ac:dyDescent="0.25">
      <c r="A2648">
        <v>6361</v>
      </c>
      <c r="B2648" t="s">
        <v>20</v>
      </c>
      <c r="C2648" s="1">
        <v>41963.663032592594</v>
      </c>
      <c r="D2648">
        <v>579.42499999999995</v>
      </c>
      <c r="E2648">
        <v>744.62599999999998</v>
      </c>
      <c r="F2648">
        <v>2035.454</v>
      </c>
      <c r="G2648">
        <v>-0.83</v>
      </c>
      <c r="H2648" s="1">
        <v>41963.663032581018</v>
      </c>
      <c r="I2648">
        <v>619.56799999999998</v>
      </c>
      <c r="J2648">
        <v>654.24300000000005</v>
      </c>
      <c r="K2648">
        <v>2049.8989999999999</v>
      </c>
      <c r="L2648" s="3">
        <v>1.522404182157832</v>
      </c>
      <c r="M2648" s="3">
        <v>2.3868370302946715</v>
      </c>
      <c r="N2648" s="3">
        <v>4.1255183094156553</v>
      </c>
      <c r="O2648" s="3">
        <v>-21.667933371320981</v>
      </c>
      <c r="P2648" s="3">
        <v>89.346970144753172</v>
      </c>
      <c r="Q2648" s="3">
        <v>3.263239083408592</v>
      </c>
      <c r="R2648" s="3">
        <v>1.6743838122896477</v>
      </c>
      <c r="S2648" s="3">
        <v>4.1195496851004236</v>
      </c>
      <c r="T2648" s="3">
        <v>2.283181286727995</v>
      </c>
      <c r="U2648" s="4">
        <v>0.29045864507950986</v>
      </c>
    </row>
    <row r="2649" spans="1:21" x14ac:dyDescent="0.25">
      <c r="A2649">
        <v>3466</v>
      </c>
      <c r="B2649" t="s">
        <v>20</v>
      </c>
      <c r="C2649" s="1">
        <v>41420.963480902778</v>
      </c>
      <c r="D2649">
        <v>579.12</v>
      </c>
      <c r="E2649">
        <v>770.23</v>
      </c>
      <c r="F2649">
        <v>2044.2940000000001</v>
      </c>
      <c r="G2649">
        <v>-1.24</v>
      </c>
      <c r="H2649" s="1">
        <v>41420.963480937498</v>
      </c>
      <c r="I2649">
        <v>638.41600000000005</v>
      </c>
      <c r="J2649">
        <v>712.23699999999997</v>
      </c>
      <c r="K2649">
        <v>2044.175</v>
      </c>
      <c r="L2649" s="3">
        <v>2.3417314779420293</v>
      </c>
      <c r="M2649" s="3">
        <v>2.9699269686527283</v>
      </c>
      <c r="N2649" s="3">
        <v>6.7319529583927542</v>
      </c>
      <c r="O2649" s="3">
        <v>-74.967879247366497</v>
      </c>
      <c r="P2649" s="3">
        <v>-104.10291077560053</v>
      </c>
      <c r="Q2649" s="3">
        <v>60.405631602893791</v>
      </c>
      <c r="R2649" s="3">
        <v>5.2743370689267977</v>
      </c>
      <c r="S2649" s="3">
        <v>5.0645726411696614</v>
      </c>
      <c r="T2649" s="3">
        <v>2.4189938815243295</v>
      </c>
      <c r="U2649" s="4">
        <v>0.32670710991393398</v>
      </c>
    </row>
    <row r="2650" spans="1:21" x14ac:dyDescent="0.25">
      <c r="A2650">
        <v>3459</v>
      </c>
      <c r="B2650" t="s">
        <v>20</v>
      </c>
      <c r="C2650" s="1">
        <v>41418.428703229169</v>
      </c>
      <c r="D2650">
        <v>513.58799999999997</v>
      </c>
      <c r="E2650">
        <v>558.69799999999998</v>
      </c>
      <c r="F2650">
        <v>2156.1550000000002</v>
      </c>
      <c r="G2650">
        <v>-1.27</v>
      </c>
      <c r="H2650" s="1">
        <v>41418.428703263889</v>
      </c>
      <c r="I2650">
        <v>554.12599999999998</v>
      </c>
      <c r="J2650">
        <v>560.84500000000003</v>
      </c>
      <c r="K2650">
        <v>2137.0479999999998</v>
      </c>
      <c r="L2650" s="3">
        <v>2.2603840559646153</v>
      </c>
      <c r="M2650" s="3">
        <v>3.3833837559406388</v>
      </c>
      <c r="N2650" s="3">
        <v>4.4562143929016473</v>
      </c>
      <c r="O2650" s="3">
        <v>-73.010322662783537</v>
      </c>
      <c r="P2650" s="3">
        <v>-108.53322547032857</v>
      </c>
      <c r="Q2650" s="3">
        <v>39.96654056149756</v>
      </c>
      <c r="R2650" s="3">
        <v>3.4780242771786334</v>
      </c>
      <c r="S2650" s="3">
        <v>4.2846922302354642</v>
      </c>
      <c r="T2650" s="3">
        <v>2.3814568833881822</v>
      </c>
      <c r="U2650" s="4">
        <v>0.28301781651436153</v>
      </c>
    </row>
    <row r="2651" spans="1:21" x14ac:dyDescent="0.25">
      <c r="A2651">
        <v>2744</v>
      </c>
      <c r="B2651" t="s">
        <v>20</v>
      </c>
      <c r="C2651" s="1">
        <v>41215.900056446757</v>
      </c>
      <c r="D2651">
        <v>528.21799999999996</v>
      </c>
      <c r="E2651">
        <v>541.93399999999997</v>
      </c>
      <c r="F2651">
        <v>2111.35</v>
      </c>
      <c r="G2651">
        <v>-0.4</v>
      </c>
      <c r="H2651" s="1">
        <v>41215.900056620369</v>
      </c>
      <c r="I2651">
        <v>551.38099999999997</v>
      </c>
      <c r="J2651">
        <v>541.66899999999998</v>
      </c>
      <c r="K2651">
        <v>2080.116</v>
      </c>
      <c r="L2651" s="3">
        <v>2.131395737720212</v>
      </c>
      <c r="M2651" s="3">
        <v>3.2770053778669199</v>
      </c>
      <c r="N2651" s="3">
        <v>4.6768684725166612</v>
      </c>
      <c r="O2651" s="3">
        <v>-78.299758473971835</v>
      </c>
      <c r="P2651" s="3">
        <v>-125.51564398754948</v>
      </c>
      <c r="Q2651" s="3">
        <v>49.673354837169235</v>
      </c>
      <c r="R2651" s="3">
        <v>3.3526239693945854</v>
      </c>
      <c r="S2651" s="3">
        <v>4.5653682971926628</v>
      </c>
      <c r="T2651" s="3">
        <v>2.217036818921315</v>
      </c>
      <c r="U2651" s="4">
        <v>0.2738711870046478</v>
      </c>
    </row>
    <row r="2652" spans="1:21" x14ac:dyDescent="0.25">
      <c r="A2652">
        <v>4655</v>
      </c>
      <c r="B2652" t="s">
        <v>20</v>
      </c>
      <c r="C2652" s="1">
        <v>41673.462625567132</v>
      </c>
      <c r="D2652">
        <v>514.50199999999995</v>
      </c>
      <c r="E2652">
        <v>535.53399999999999</v>
      </c>
      <c r="F2652">
        <v>2126.8939999999998</v>
      </c>
      <c r="G2652">
        <v>-1.25</v>
      </c>
      <c r="H2652" s="1">
        <v>41673.462625462962</v>
      </c>
      <c r="I2652">
        <v>501.21800000000002</v>
      </c>
      <c r="J2652">
        <v>647.63599999999997</v>
      </c>
      <c r="K2652">
        <v>2120.748</v>
      </c>
      <c r="L2652" s="3">
        <v>2.3073145037192111</v>
      </c>
      <c r="M2652" s="3">
        <v>3.2305074523474278</v>
      </c>
      <c r="N2652" s="3">
        <v>4.9230076822007227</v>
      </c>
      <c r="O2652" s="3">
        <v>-66.347260962349836</v>
      </c>
      <c r="P2652" s="3">
        <v>-105.53101332874067</v>
      </c>
      <c r="Q2652" s="3">
        <v>38.493140575970408</v>
      </c>
      <c r="R2652" s="3">
        <v>3.4921624536877403</v>
      </c>
      <c r="S2652" s="3">
        <v>4.6245533471096678</v>
      </c>
      <c r="T2652" s="3">
        <v>2.4964732485527747</v>
      </c>
      <c r="U2652" s="4">
        <v>0.29699016884771989</v>
      </c>
    </row>
    <row r="2653" spans="1:21" x14ac:dyDescent="0.25">
      <c r="A2653">
        <v>2746</v>
      </c>
      <c r="B2653" t="s">
        <v>20</v>
      </c>
      <c r="C2653" s="1">
        <v>41215.93692537037</v>
      </c>
      <c r="D2653">
        <v>529.74199999999996</v>
      </c>
      <c r="E2653">
        <v>526.39</v>
      </c>
      <c r="F2653">
        <v>2115.6170000000002</v>
      </c>
      <c r="G2653">
        <v>-1</v>
      </c>
      <c r="H2653" s="1">
        <v>41215.936925520837</v>
      </c>
      <c r="I2653">
        <v>521.65599999999995</v>
      </c>
      <c r="J2653">
        <v>563.38400000000001</v>
      </c>
      <c r="K2653">
        <v>2069.355</v>
      </c>
      <c r="L2653" s="3">
        <v>2.2024109938114349</v>
      </c>
      <c r="M2653" s="3">
        <v>3.3870740526377552</v>
      </c>
      <c r="N2653" s="3">
        <v>5.1014055848134303</v>
      </c>
      <c r="O2653" s="3">
        <v>-76.3589265496921</v>
      </c>
      <c r="P2653" s="3">
        <v>-118.47022172979221</v>
      </c>
      <c r="Q2653" s="3">
        <v>59.199519173860949</v>
      </c>
      <c r="R2653" s="3">
        <v>3.8964038398811454</v>
      </c>
      <c r="S2653" s="3">
        <v>4.6445140004917675</v>
      </c>
      <c r="T2653" s="3">
        <v>2.3195070121510071</v>
      </c>
      <c r="U2653" s="4">
        <v>0.29468933458318758</v>
      </c>
    </row>
    <row r="2654" spans="1:21" x14ac:dyDescent="0.25">
      <c r="A2654">
        <v>3462</v>
      </c>
      <c r="B2654" t="s">
        <v>20</v>
      </c>
      <c r="C2654" s="1">
        <v>41418.433486458336</v>
      </c>
      <c r="D2654">
        <v>494.08100000000002</v>
      </c>
      <c r="E2654">
        <v>526.39</v>
      </c>
      <c r="F2654">
        <v>2121.7130000000002</v>
      </c>
      <c r="G2654">
        <v>-1.21</v>
      </c>
      <c r="H2654" s="1">
        <v>41418.433486516202</v>
      </c>
      <c r="I2654">
        <v>532.70000000000005</v>
      </c>
      <c r="J2654">
        <v>486.798</v>
      </c>
      <c r="K2654">
        <v>2096.9180000000001</v>
      </c>
      <c r="L2654" s="3">
        <v>2.3998021125936093</v>
      </c>
      <c r="M2654" s="3">
        <v>3.5302361646177802</v>
      </c>
      <c r="N2654" s="3">
        <v>5.8288978382414731</v>
      </c>
      <c r="O2654" s="3">
        <v>-76.168098526368169</v>
      </c>
      <c r="P2654" s="3">
        <v>-113.82661297514362</v>
      </c>
      <c r="Q2654" s="3">
        <v>43.033362161439037</v>
      </c>
      <c r="R2654" s="3">
        <v>3.8026102905015478</v>
      </c>
      <c r="S2654" s="3">
        <v>5.5728593271949762</v>
      </c>
      <c r="T2654" s="3">
        <v>2.51258361114742</v>
      </c>
      <c r="U2654" s="4">
        <v>0.29900956020562286</v>
      </c>
    </row>
    <row r="2655" spans="1:21" x14ac:dyDescent="0.25">
      <c r="A2655">
        <v>3550</v>
      </c>
      <c r="B2655" t="s">
        <v>20</v>
      </c>
      <c r="C2655" s="1">
        <v>41433.952512164353</v>
      </c>
      <c r="D2655">
        <v>524.86599999999999</v>
      </c>
      <c r="E2655">
        <v>529.13300000000004</v>
      </c>
      <c r="F2655">
        <v>2128.4180000000001</v>
      </c>
      <c r="G2655">
        <v>-1.32</v>
      </c>
      <c r="H2655" s="1">
        <v>41433.952512199074</v>
      </c>
      <c r="I2655">
        <v>534.25</v>
      </c>
      <c r="J2655">
        <v>565.15</v>
      </c>
      <c r="K2655">
        <v>2095.3139999999999</v>
      </c>
      <c r="L2655" s="3">
        <v>2.4082538639813982</v>
      </c>
      <c r="M2655" s="3">
        <v>3.4675620264930642</v>
      </c>
      <c r="N2655" s="3">
        <v>5.0719859525330486</v>
      </c>
      <c r="O2655" s="3">
        <v>-78.788264667864837</v>
      </c>
      <c r="P2655" s="3">
        <v>-124.3405274252024</v>
      </c>
      <c r="Q2655" s="3">
        <v>53.45084685096387</v>
      </c>
      <c r="R2655" s="3">
        <v>3.6589750857915533</v>
      </c>
      <c r="S2655" s="3">
        <v>4.8728473402412646</v>
      </c>
      <c r="T2655" s="3">
        <v>2.4759519519425339</v>
      </c>
      <c r="U2655" s="4">
        <v>0.32143115393203603</v>
      </c>
    </row>
    <row r="2656" spans="1:21" x14ac:dyDescent="0.25">
      <c r="A2656">
        <v>3442</v>
      </c>
      <c r="B2656" t="s">
        <v>20</v>
      </c>
      <c r="C2656" s="1">
        <v>41406.667970034723</v>
      </c>
      <c r="D2656">
        <v>541.93399999999997</v>
      </c>
      <c r="E2656">
        <v>620.26800000000003</v>
      </c>
      <c r="F2656">
        <v>1987.296</v>
      </c>
      <c r="G2656">
        <v>-0.76</v>
      </c>
      <c r="H2656" s="1">
        <v>41406.667970173614</v>
      </c>
      <c r="I2656">
        <v>495.39299999999997</v>
      </c>
      <c r="J2656">
        <v>603.44899999999996</v>
      </c>
      <c r="K2656">
        <v>1955.6420000000001</v>
      </c>
      <c r="L2656" s="3">
        <v>2.2628087114332596</v>
      </c>
      <c r="M2656" s="3">
        <v>2.8207862447304284</v>
      </c>
      <c r="N2656" s="3">
        <v>6.0141996980708061</v>
      </c>
      <c r="O2656" s="3">
        <v>-84.353422984297865</v>
      </c>
      <c r="P2656" s="3">
        <v>-107.24869076234484</v>
      </c>
      <c r="Q2656" s="3">
        <v>63.265091479363342</v>
      </c>
      <c r="R2656" s="3">
        <v>4.7459068529675505</v>
      </c>
      <c r="S2656" s="3">
        <v>4.6306187820431433</v>
      </c>
      <c r="T2656" s="3">
        <v>2.2518289839083536</v>
      </c>
      <c r="U2656" s="4">
        <v>0.38903748542215377</v>
      </c>
    </row>
    <row r="2657" spans="1:21" x14ac:dyDescent="0.25">
      <c r="A2657">
        <v>3552</v>
      </c>
      <c r="B2657" t="s">
        <v>20</v>
      </c>
      <c r="C2657" s="1">
        <v>41434.363439490742</v>
      </c>
      <c r="D2657">
        <v>574.24300000000005</v>
      </c>
      <c r="E2657">
        <v>540.41</v>
      </c>
      <c r="F2657">
        <v>2094.5859999999998</v>
      </c>
      <c r="G2657">
        <v>-0.87</v>
      </c>
      <c r="H2657" s="1">
        <v>41434.363439606481</v>
      </c>
      <c r="I2657">
        <v>566.93600000000004</v>
      </c>
      <c r="J2657">
        <v>525.32899999999995</v>
      </c>
      <c r="K2657">
        <v>2049.2550000000001</v>
      </c>
      <c r="L2657" s="3">
        <v>2.6021108260186967</v>
      </c>
      <c r="M2657" s="3">
        <v>3.446605709908809</v>
      </c>
      <c r="N2657" s="3">
        <v>5.1191646847083829</v>
      </c>
      <c r="O2657" s="3">
        <v>-83.733445514538673</v>
      </c>
      <c r="P2657" s="3">
        <v>-70.763542970723861</v>
      </c>
      <c r="Q2657" s="3">
        <v>-171.73873573049846</v>
      </c>
      <c r="R2657" s="3">
        <v>3.8412108833202865</v>
      </c>
      <c r="S2657" s="3">
        <v>4.8108696818839007</v>
      </c>
      <c r="T2657" s="3">
        <v>2.5865628021641669</v>
      </c>
      <c r="U2657" s="4">
        <v>0.31897675052191893</v>
      </c>
    </row>
    <row r="2658" spans="1:21" x14ac:dyDescent="0.25">
      <c r="A2658">
        <v>3446</v>
      </c>
      <c r="B2658" t="s">
        <v>20</v>
      </c>
      <c r="C2658" s="1">
        <v>41409.160640277776</v>
      </c>
      <c r="D2658">
        <v>512.06399999999996</v>
      </c>
      <c r="E2658">
        <v>513.58799999999997</v>
      </c>
      <c r="F2658">
        <v>2123.5419999999999</v>
      </c>
      <c r="G2658">
        <v>-1.27</v>
      </c>
      <c r="H2658" s="1">
        <v>41409.160640266207</v>
      </c>
      <c r="I2658">
        <v>530.12199999999996</v>
      </c>
      <c r="J2658">
        <v>594.75</v>
      </c>
      <c r="K2658">
        <v>2106.2919999999999</v>
      </c>
      <c r="L2658" s="3">
        <v>2.5897923008218435</v>
      </c>
      <c r="M2658" s="3">
        <v>3.4751100738753911</v>
      </c>
      <c r="N2658" s="3">
        <v>7.0498847421746671</v>
      </c>
      <c r="O2658" s="3">
        <v>-84.828851935136129</v>
      </c>
      <c r="P2658" s="3">
        <v>-137.69141177089674</v>
      </c>
      <c r="Q2658" s="3">
        <v>90.693244847060257</v>
      </c>
      <c r="R2658" s="3">
        <v>5.4377367880005067</v>
      </c>
      <c r="S2658" s="3">
        <v>5.6466319177220612</v>
      </c>
      <c r="T2658" s="3">
        <v>2.6210065001382645</v>
      </c>
      <c r="U2658" s="4">
        <v>0.38020808518894095</v>
      </c>
    </row>
    <row r="2659" spans="1:21" x14ac:dyDescent="0.25">
      <c r="A2659">
        <v>4654</v>
      </c>
      <c r="B2659" t="s">
        <v>20</v>
      </c>
      <c r="C2659" s="1">
        <v>41673.462451203704</v>
      </c>
      <c r="D2659">
        <v>513.89300000000003</v>
      </c>
      <c r="E2659">
        <v>505.66300000000001</v>
      </c>
      <c r="F2659">
        <v>2127.1990000000001</v>
      </c>
      <c r="G2659">
        <v>-0.78</v>
      </c>
      <c r="H2659" s="1">
        <v>41673.462451180552</v>
      </c>
      <c r="I2659">
        <v>540.63</v>
      </c>
      <c r="J2659">
        <v>517.57799999999997</v>
      </c>
      <c r="K2659">
        <v>2148.8710000000001</v>
      </c>
      <c r="L2659" s="3">
        <v>2.4684821178152423</v>
      </c>
      <c r="M2659" s="3">
        <v>3.2362776442542933</v>
      </c>
      <c r="N2659" s="3">
        <v>5.3255479542584192</v>
      </c>
      <c r="O2659" s="3">
        <v>-54.156720504460488</v>
      </c>
      <c r="P2659" s="3">
        <v>-103.24842679706504</v>
      </c>
      <c r="Q2659" s="3">
        <v>10.293834277920121</v>
      </c>
      <c r="R2659" s="3">
        <v>2.9758072702022673</v>
      </c>
      <c r="S2659" s="3">
        <v>5.2771663382291081</v>
      </c>
      <c r="T2659" s="3">
        <v>2.7916419390817282</v>
      </c>
      <c r="U2659" s="4">
        <v>0.32590750043518107</v>
      </c>
    </row>
    <row r="2660" spans="1:21" x14ac:dyDescent="0.25">
      <c r="A2660">
        <v>3544</v>
      </c>
      <c r="B2660" t="s">
        <v>20</v>
      </c>
      <c r="C2660" s="1">
        <v>41433.949951354167</v>
      </c>
      <c r="D2660">
        <v>535.22900000000004</v>
      </c>
      <c r="E2660">
        <v>511.45400000000001</v>
      </c>
      <c r="F2660">
        <v>2098.8530000000001</v>
      </c>
      <c r="G2660">
        <v>-1.2</v>
      </c>
      <c r="H2660" s="1">
        <v>41433.949951423609</v>
      </c>
      <c r="I2660">
        <v>574.428</v>
      </c>
      <c r="J2660">
        <v>488.596</v>
      </c>
      <c r="K2660">
        <v>2061.04</v>
      </c>
      <c r="L2660" s="3">
        <v>2.5979206353165343</v>
      </c>
      <c r="M2660" s="3">
        <v>3.1594814963344398</v>
      </c>
      <c r="N2660" s="3">
        <v>4.9064280601936963</v>
      </c>
      <c r="O2660" s="3">
        <v>-80.741876538538421</v>
      </c>
      <c r="P2660" s="3">
        <v>-127.59535932414697</v>
      </c>
      <c r="Q2660" s="3">
        <v>57.566705049452914</v>
      </c>
      <c r="R2660" s="3">
        <v>3.4005314980432786</v>
      </c>
      <c r="S2660" s="3">
        <v>4.6971198069575166</v>
      </c>
      <c r="T2660" s="3">
        <v>2.6078454741236783</v>
      </c>
      <c r="U2660" s="4">
        <v>0.30777656626440436</v>
      </c>
    </row>
    <row r="2661" spans="1:21" x14ac:dyDescent="0.25">
      <c r="A2661">
        <v>2709</v>
      </c>
      <c r="B2661" t="s">
        <v>20</v>
      </c>
      <c r="C2661" s="1">
        <v>41210.687115000001</v>
      </c>
      <c r="D2661">
        <v>634.28899999999999</v>
      </c>
      <c r="E2661">
        <v>537.97199999999998</v>
      </c>
      <c r="F2661">
        <v>2123.846</v>
      </c>
      <c r="G2661">
        <v>-0.77</v>
      </c>
      <c r="H2661" s="1">
        <v>41210.687115092594</v>
      </c>
      <c r="I2661">
        <v>603.30600000000004</v>
      </c>
      <c r="J2661">
        <v>550.09799999999996</v>
      </c>
      <c r="K2661">
        <v>2095.8560000000002</v>
      </c>
      <c r="L2661" s="3">
        <v>2.3734487009021956</v>
      </c>
      <c r="M2661" s="3">
        <v>3.6261752451782536</v>
      </c>
      <c r="N2661" s="3">
        <v>6.2580713929874747</v>
      </c>
      <c r="O2661" s="3">
        <v>-77.16183970778151</v>
      </c>
      <c r="P2661" s="3">
        <v>-114.37361779394229</v>
      </c>
      <c r="Q2661" s="3">
        <v>56.226368191507532</v>
      </c>
      <c r="R2661" s="3">
        <v>4.506186888680304</v>
      </c>
      <c r="S2661" s="3">
        <v>5.5885485053770481</v>
      </c>
      <c r="T2661" s="3">
        <v>2.487529887142955</v>
      </c>
      <c r="U2661" s="4">
        <v>0.31412958312231148</v>
      </c>
    </row>
    <row r="2662" spans="1:21" x14ac:dyDescent="0.25">
      <c r="A2662">
        <v>3660</v>
      </c>
      <c r="B2662" t="s">
        <v>20</v>
      </c>
      <c r="C2662" s="1">
        <v>41472.937034224538</v>
      </c>
      <c r="D2662">
        <v>545.59199999999998</v>
      </c>
      <c r="E2662">
        <v>525.16999999999996</v>
      </c>
      <c r="F2662">
        <v>2192.4259999999999</v>
      </c>
      <c r="G2662">
        <v>-1.39</v>
      </c>
      <c r="H2662" s="1">
        <v>41472.937034270835</v>
      </c>
      <c r="I2662">
        <v>541.48</v>
      </c>
      <c r="J2662">
        <v>528.60699999999997</v>
      </c>
      <c r="K2662">
        <v>2165.4430000000002</v>
      </c>
      <c r="L2662" s="3">
        <v>3.0138787868403809</v>
      </c>
      <c r="M2662" s="3">
        <v>4.3488984965771715</v>
      </c>
      <c r="N2662" s="3">
        <v>5.5914111285251726</v>
      </c>
      <c r="O2662" s="3">
        <v>-76.948680569620336</v>
      </c>
      <c r="P2662" s="3">
        <v>-133.05185175524321</v>
      </c>
      <c r="Q2662" s="3">
        <v>56.88764580223004</v>
      </c>
      <c r="R2662" s="3">
        <v>4.403232130385959</v>
      </c>
      <c r="S2662" s="3">
        <v>5.4560994681315833</v>
      </c>
      <c r="T2662" s="3">
        <v>3.1329352144293807</v>
      </c>
      <c r="U2662" s="4">
        <v>0.3180634313571053</v>
      </c>
    </row>
    <row r="2663" spans="1:21" x14ac:dyDescent="0.25">
      <c r="A2663">
        <v>5335</v>
      </c>
      <c r="B2663" t="s">
        <v>20</v>
      </c>
      <c r="C2663" s="1">
        <v>41835.446979490742</v>
      </c>
      <c r="D2663">
        <v>671.17</v>
      </c>
      <c r="E2663">
        <v>611.42899999999997</v>
      </c>
      <c r="F2663">
        <v>2079.346</v>
      </c>
      <c r="G2663">
        <v>-1.07</v>
      </c>
      <c r="H2663" s="1">
        <v>41835.446979490742</v>
      </c>
      <c r="I2663">
        <v>686.02300000000002</v>
      </c>
      <c r="J2663">
        <v>690.04100000000005</v>
      </c>
      <c r="K2663">
        <v>2070.364</v>
      </c>
      <c r="L2663" s="3">
        <v>1.4245710365757827</v>
      </c>
      <c r="M2663" s="3">
        <v>2.3535450622889749</v>
      </c>
      <c r="N2663" s="3">
        <v>3.9085696247482775</v>
      </c>
      <c r="O2663" s="3">
        <v>13.803542561610589</v>
      </c>
      <c r="P2663" s="3">
        <v>85.377719304728515</v>
      </c>
      <c r="Q2663" s="3">
        <v>-179.26195505107805</v>
      </c>
      <c r="R2663" s="3">
        <v>1.4890899755300779</v>
      </c>
      <c r="S2663" s="3">
        <v>3.8945662173042592</v>
      </c>
      <c r="T2663" s="3">
        <v>2.2979427165860216</v>
      </c>
      <c r="U2663" s="4">
        <v>0.26858579318011427</v>
      </c>
    </row>
    <row r="2664" spans="1:21" x14ac:dyDescent="0.25">
      <c r="A2664">
        <v>5730</v>
      </c>
      <c r="B2664" t="s">
        <v>20</v>
      </c>
      <c r="C2664" s="1">
        <v>41871.61856732639</v>
      </c>
      <c r="D2664">
        <v>673.91300000000001</v>
      </c>
      <c r="E2664">
        <v>593.44600000000003</v>
      </c>
      <c r="F2664">
        <v>2037.893</v>
      </c>
      <c r="G2664">
        <v>-1.29</v>
      </c>
      <c r="H2664" s="1">
        <v>41871.61856732639</v>
      </c>
      <c r="I2664">
        <v>688.86300000000006</v>
      </c>
      <c r="J2664">
        <v>611.06299999999999</v>
      </c>
      <c r="K2664">
        <v>2037.4079999999999</v>
      </c>
      <c r="L2664" s="3">
        <v>1.4654401181242529</v>
      </c>
      <c r="M2664" s="3">
        <v>2.3848230552452558</v>
      </c>
      <c r="N2664" s="3">
        <v>4.6657352248926811</v>
      </c>
      <c r="O2664" s="3">
        <v>24.882991278947134</v>
      </c>
      <c r="P2664" s="3">
        <v>84.076124539772266</v>
      </c>
      <c r="Q2664" s="3">
        <v>-179.8515874367566</v>
      </c>
      <c r="R2664" s="3">
        <v>1.6749108005790276</v>
      </c>
      <c r="S2664" s="3">
        <v>4.6402793178205002</v>
      </c>
      <c r="T2664" s="3">
        <v>2.2778997299808452</v>
      </c>
      <c r="U2664" s="4">
        <v>0.26274767077579575</v>
      </c>
    </row>
    <row r="2665" spans="1:21" x14ac:dyDescent="0.25">
      <c r="A2665">
        <v>6667</v>
      </c>
      <c r="B2665" t="s">
        <v>20</v>
      </c>
      <c r="C2665" s="1">
        <v>42284.863951932872</v>
      </c>
      <c r="D2665">
        <v>531.26599999999996</v>
      </c>
      <c r="E2665">
        <v>490.423</v>
      </c>
      <c r="F2665">
        <v>2118.665</v>
      </c>
      <c r="G2665">
        <v>-1.63</v>
      </c>
      <c r="H2665" s="1">
        <v>42284.863951851854</v>
      </c>
      <c r="I2665">
        <v>520.67999999999995</v>
      </c>
      <c r="J2665">
        <v>508.77600000000001</v>
      </c>
      <c r="K2665">
        <v>2146.4079999999999</v>
      </c>
      <c r="L2665" s="3">
        <v>2.82024132959857</v>
      </c>
      <c r="M2665" s="3">
        <v>6.505291956444486</v>
      </c>
      <c r="N2665" s="3">
        <v>7.6580783256478551</v>
      </c>
      <c r="O2665" s="3">
        <v>-76.245318549215312</v>
      </c>
      <c r="P2665" s="3">
        <v>-131.23147565272401</v>
      </c>
      <c r="Q2665" s="3">
        <v>42.880765831210454</v>
      </c>
      <c r="R2665" s="3">
        <v>6.3997899534705311</v>
      </c>
      <c r="S2665" s="3">
        <v>7.5564085265508822</v>
      </c>
      <c r="T2665" s="3">
        <v>3.1904959965709168</v>
      </c>
      <c r="U2665" s="4">
        <v>0.35323017546163377</v>
      </c>
    </row>
    <row r="2666" spans="1:21" x14ac:dyDescent="0.25">
      <c r="A2666">
        <v>4850</v>
      </c>
      <c r="B2666" t="s">
        <v>20</v>
      </c>
      <c r="C2666" s="1">
        <v>41725.52499716435</v>
      </c>
      <c r="D2666">
        <v>629.10699999999997</v>
      </c>
      <c r="E2666">
        <v>597.10299999999995</v>
      </c>
      <c r="F2666">
        <v>2022.348</v>
      </c>
      <c r="G2666">
        <v>-1.17</v>
      </c>
      <c r="H2666" s="1">
        <v>41725.524997037035</v>
      </c>
      <c r="I2666">
        <v>615.52499999999998</v>
      </c>
      <c r="J2666">
        <v>695.47799999999995</v>
      </c>
      <c r="K2666">
        <v>2044.644</v>
      </c>
      <c r="L2666" s="3">
        <v>1.5817314378357099</v>
      </c>
      <c r="M2666" s="3">
        <v>2.3742751625421836</v>
      </c>
      <c r="N2666" s="3">
        <v>4.0912131530530349</v>
      </c>
      <c r="O2666" s="3">
        <v>23.388907095734883</v>
      </c>
      <c r="P2666" s="3">
        <v>81.255865240876872</v>
      </c>
      <c r="Q2666" s="3">
        <v>178.96183434464928</v>
      </c>
      <c r="R2666" s="3">
        <v>1.7315309628386331</v>
      </c>
      <c r="S2666" s="3">
        <v>4.0514540577959224</v>
      </c>
      <c r="T2666" s="3">
        <v>2.309118732873003</v>
      </c>
      <c r="U2666" s="4">
        <v>0.2857996093447947</v>
      </c>
    </row>
    <row r="2667" spans="1:21" x14ac:dyDescent="0.25">
      <c r="A2667">
        <v>5477</v>
      </c>
      <c r="B2667" t="s">
        <v>20</v>
      </c>
      <c r="C2667" s="1">
        <v>41850.919260879629</v>
      </c>
      <c r="D2667">
        <v>732.13</v>
      </c>
      <c r="E2667">
        <v>563.57500000000005</v>
      </c>
      <c r="F2667">
        <v>2061.3620000000001</v>
      </c>
      <c r="G2667">
        <v>-1.18</v>
      </c>
      <c r="H2667" s="1">
        <v>41850.919260717594</v>
      </c>
      <c r="I2667">
        <v>731.68200000000002</v>
      </c>
      <c r="J2667">
        <v>695.52800000000002</v>
      </c>
      <c r="K2667">
        <v>2052.0709999999999</v>
      </c>
      <c r="L2667" s="3">
        <v>1.2961718739691068</v>
      </c>
      <c r="M2667" s="3">
        <v>2.1678701682524211</v>
      </c>
      <c r="N2667" s="3">
        <v>4.1316275446725905</v>
      </c>
      <c r="O2667" s="3">
        <v>20.893458397128363</v>
      </c>
      <c r="P2667" s="3">
        <v>80.331708188291913</v>
      </c>
      <c r="Q2667" s="3">
        <v>178.90535732590013</v>
      </c>
      <c r="R2667" s="3">
        <v>1.4403890181417864</v>
      </c>
      <c r="S2667" s="3">
        <v>4.0814012807794597</v>
      </c>
      <c r="T2667" s="3">
        <v>2.1420770701761285</v>
      </c>
      <c r="U2667" s="4">
        <v>0.24748555568018413</v>
      </c>
    </row>
    <row r="2668" spans="1:21" x14ac:dyDescent="0.25">
      <c r="A2668">
        <v>4946</v>
      </c>
      <c r="B2668" t="s">
        <v>20</v>
      </c>
      <c r="C2668" s="1">
        <v>41748.725524884256</v>
      </c>
      <c r="D2668">
        <v>616.30600000000004</v>
      </c>
      <c r="E2668">
        <v>668.73099999999999</v>
      </c>
      <c r="F2668">
        <v>2018.9949999999999</v>
      </c>
      <c r="G2668">
        <v>-1.21</v>
      </c>
      <c r="H2668" s="1">
        <v>41748.725524884256</v>
      </c>
      <c r="I2668">
        <v>627.26700000000005</v>
      </c>
      <c r="J2668">
        <v>660.53099999999995</v>
      </c>
      <c r="K2668">
        <v>2013.875</v>
      </c>
      <c r="L2668" s="3">
        <v>1.365942509549406</v>
      </c>
      <c r="M2668" s="3">
        <v>2.3258718211420839</v>
      </c>
      <c r="N2668" s="3">
        <v>4.024091666055817</v>
      </c>
      <c r="O2668" s="3">
        <v>-20.335314132983246</v>
      </c>
      <c r="P2668" s="3">
        <v>87.792681404780353</v>
      </c>
      <c r="Q2668" s="3">
        <v>-0.19105808269766356</v>
      </c>
      <c r="R2668" s="3">
        <v>1.5107510741014494</v>
      </c>
      <c r="S2668" s="3">
        <v>4.0209038489288105</v>
      </c>
      <c r="T2668" s="3">
        <v>2.2193165628843872</v>
      </c>
      <c r="U2668" s="4">
        <v>0.24522561176658311</v>
      </c>
    </row>
    <row r="2669" spans="1:21" x14ac:dyDescent="0.25">
      <c r="A2669">
        <v>4853</v>
      </c>
      <c r="B2669" t="s">
        <v>20</v>
      </c>
      <c r="C2669" s="1">
        <v>41725.784728067127</v>
      </c>
      <c r="D2669">
        <v>613.56200000000001</v>
      </c>
      <c r="E2669">
        <v>681.53300000000002</v>
      </c>
      <c r="F2669">
        <v>2018.0809999999999</v>
      </c>
      <c r="G2669">
        <v>-1.1299999999999999</v>
      </c>
      <c r="H2669" s="1">
        <v>41725.784727997685</v>
      </c>
      <c r="I2669">
        <v>619.88400000000001</v>
      </c>
      <c r="J2669">
        <v>679.625</v>
      </c>
      <c r="K2669">
        <v>2041.586</v>
      </c>
      <c r="L2669" s="3">
        <v>1.4706062689101376</v>
      </c>
      <c r="M2669" s="3">
        <v>2.3357297792038807</v>
      </c>
      <c r="N2669" s="3">
        <v>3.8726977939318781</v>
      </c>
      <c r="O2669" s="3">
        <v>19.725316009300343</v>
      </c>
      <c r="P2669" s="3">
        <v>85.403278858143793</v>
      </c>
      <c r="Q2669" s="3">
        <v>-179.16504625194435</v>
      </c>
      <c r="R2669" s="3">
        <v>1.5857747939101046</v>
      </c>
      <c r="S2669" s="3">
        <v>3.8583047903958914</v>
      </c>
      <c r="T2669" s="3">
        <v>2.2558682782193955</v>
      </c>
      <c r="U2669" s="4">
        <v>0.24861436988576263</v>
      </c>
    </row>
    <row r="2670" spans="1:21" x14ac:dyDescent="0.25">
      <c r="A2670">
        <v>6326</v>
      </c>
      <c r="B2670" t="s">
        <v>20</v>
      </c>
      <c r="C2670" s="1">
        <v>41938.818467430552</v>
      </c>
      <c r="D2670">
        <v>675.13199999999995</v>
      </c>
      <c r="E2670">
        <v>652.577</v>
      </c>
      <c r="F2670">
        <v>2084.8319999999999</v>
      </c>
      <c r="G2670">
        <v>-1.05</v>
      </c>
      <c r="H2670" s="1">
        <v>41938.818467442128</v>
      </c>
      <c r="I2670">
        <v>705.471</v>
      </c>
      <c r="J2670">
        <v>659.51800000000003</v>
      </c>
      <c r="K2670">
        <v>2065.4569999999999</v>
      </c>
      <c r="L2670" s="3">
        <v>1.4131143121702634</v>
      </c>
      <c r="M2670" s="3">
        <v>1.9905647761473448</v>
      </c>
      <c r="N2670" s="3">
        <v>4.4015557886710628</v>
      </c>
      <c r="O2670" s="3">
        <v>-11.358802080314916</v>
      </c>
      <c r="P2670" s="3">
        <v>89.608718065068459</v>
      </c>
      <c r="Q2670" s="3">
        <v>-0.10051022674884035</v>
      </c>
      <c r="R2670" s="3">
        <v>1.4387643036667441</v>
      </c>
      <c r="S2670" s="3">
        <v>4.4014359928397653</v>
      </c>
      <c r="T2670" s="3">
        <v>1.951530164635642</v>
      </c>
      <c r="U2670" s="4">
        <v>0.24331965176298287</v>
      </c>
    </row>
    <row r="2671" spans="1:21" x14ac:dyDescent="0.25">
      <c r="A2671">
        <v>6076</v>
      </c>
      <c r="B2671" t="s">
        <v>20</v>
      </c>
      <c r="C2671" s="1">
        <v>41895.666857696757</v>
      </c>
      <c r="D2671">
        <v>621.48699999999997</v>
      </c>
      <c r="E2671">
        <v>711.40300000000002</v>
      </c>
      <c r="F2671">
        <v>2024.7860000000001</v>
      </c>
      <c r="G2671">
        <v>-0.7</v>
      </c>
      <c r="H2671" s="1">
        <v>41895.666857592594</v>
      </c>
      <c r="I2671">
        <v>621.18499999999995</v>
      </c>
      <c r="J2671">
        <v>706.52800000000002</v>
      </c>
      <c r="K2671">
        <v>2055.21</v>
      </c>
      <c r="L2671" s="3">
        <v>1.5741347039024667</v>
      </c>
      <c r="M2671" s="3">
        <v>2.1520502658710225</v>
      </c>
      <c r="N2671" s="3">
        <v>3.3979268769015163</v>
      </c>
      <c r="O2671" s="3">
        <v>-30.843733390677141</v>
      </c>
      <c r="P2671" s="3">
        <v>88.365836522239022</v>
      </c>
      <c r="Q2671" s="3">
        <v>5.0182206660988165</v>
      </c>
      <c r="R2671" s="3">
        <v>1.7554749822044187</v>
      </c>
      <c r="S2671" s="3">
        <v>3.3878714306564461</v>
      </c>
      <c r="T2671" s="3">
        <v>2.0059305874783604</v>
      </c>
      <c r="U2671" s="4">
        <v>0.24274664620768591</v>
      </c>
    </row>
    <row r="2672" spans="1:21" x14ac:dyDescent="0.25">
      <c r="A2672">
        <v>6068</v>
      </c>
      <c r="B2672" t="s">
        <v>20</v>
      </c>
      <c r="C2672" s="1">
        <v>41895.453309976852</v>
      </c>
      <c r="D2672">
        <v>616.30600000000004</v>
      </c>
      <c r="E2672">
        <v>722.98599999999999</v>
      </c>
      <c r="F2672">
        <v>2027.2249999999999</v>
      </c>
      <c r="G2672">
        <v>-0.54</v>
      </c>
      <c r="H2672" s="1">
        <v>41895.453309918979</v>
      </c>
      <c r="I2672">
        <v>623.15700000000004</v>
      </c>
      <c r="J2672">
        <v>699.327</v>
      </c>
      <c r="K2672">
        <v>2060.5639999999999</v>
      </c>
      <c r="L2672" s="3">
        <v>1.4958732533305683</v>
      </c>
      <c r="M2672" s="3">
        <v>2.213718348812328</v>
      </c>
      <c r="N2672" s="3">
        <v>3.7376725272079736</v>
      </c>
      <c r="O2672" s="3">
        <v>-18.30506722833503</v>
      </c>
      <c r="P2672" s="3">
        <v>80.175281343708562</v>
      </c>
      <c r="Q2672" s="3">
        <v>1.8459662774270051</v>
      </c>
      <c r="R2672" s="3">
        <v>1.5653208039203719</v>
      </c>
      <c r="S2672" s="3">
        <v>3.6976086779540083</v>
      </c>
      <c r="T2672" s="3">
        <v>2.1983123119343873</v>
      </c>
      <c r="U2672" s="4">
        <v>0.25169990472822212</v>
      </c>
    </row>
    <row r="2673" spans="1:21" x14ac:dyDescent="0.25">
      <c r="A2673">
        <v>5548</v>
      </c>
      <c r="B2673" t="s">
        <v>20</v>
      </c>
      <c r="C2673" s="1">
        <v>41859.708159895832</v>
      </c>
      <c r="D2673">
        <v>675.74199999999996</v>
      </c>
      <c r="E2673">
        <v>651.35799999999995</v>
      </c>
      <c r="F2673">
        <v>2060.4479999999999</v>
      </c>
      <c r="G2673">
        <v>-1.18</v>
      </c>
      <c r="H2673" s="1">
        <v>41859.70815982639</v>
      </c>
      <c r="I2673">
        <v>693.77800000000002</v>
      </c>
      <c r="J2673">
        <v>686.26599999999996</v>
      </c>
      <c r="K2673">
        <v>2066.9189999999999</v>
      </c>
      <c r="L2673" s="3">
        <v>1.3092788919720377</v>
      </c>
      <c r="M2673" s="3">
        <v>2.0606136818750582</v>
      </c>
      <c r="N2673" s="3">
        <v>3.17153235369579</v>
      </c>
      <c r="O2673" s="3">
        <v>19.880247354206229</v>
      </c>
      <c r="P2673" s="3">
        <v>83.245263552622433</v>
      </c>
      <c r="Q2673" s="3">
        <v>176.93511589341335</v>
      </c>
      <c r="R2673" s="3">
        <v>1.4107271993171935</v>
      </c>
      <c r="S2673" s="3">
        <v>3.1517953124991891</v>
      </c>
      <c r="T2673" s="3">
        <v>1.9984105900639406</v>
      </c>
      <c r="U2673" s="4">
        <v>0.20913584759703568</v>
      </c>
    </row>
    <row r="2674" spans="1:21" x14ac:dyDescent="0.25">
      <c r="A2674">
        <v>4721</v>
      </c>
      <c r="B2674" t="s">
        <v>20</v>
      </c>
      <c r="C2674" s="1">
        <v>41689.315058854168</v>
      </c>
      <c r="D2674">
        <v>553.21199999999999</v>
      </c>
      <c r="E2674">
        <v>349.60599999999999</v>
      </c>
      <c r="F2674">
        <v>2011.9849999999999</v>
      </c>
      <c r="G2674">
        <v>-0.71</v>
      </c>
      <c r="H2674" s="1">
        <v>41689.315058900465</v>
      </c>
      <c r="I2674">
        <v>568.66899999999998</v>
      </c>
      <c r="J2674">
        <v>395.26900000000001</v>
      </c>
      <c r="K2674">
        <v>2010.097</v>
      </c>
      <c r="L2674" s="3">
        <v>0.96681872557011017</v>
      </c>
      <c r="M2674" s="3">
        <v>1.9465720833866877</v>
      </c>
      <c r="N2674" s="3">
        <v>4.4873296057426133</v>
      </c>
      <c r="O2674" s="3">
        <v>19.456139282569854</v>
      </c>
      <c r="P2674" s="3">
        <v>83.6004398356379</v>
      </c>
      <c r="Q2674" s="3">
        <v>-177.94624846321662</v>
      </c>
      <c r="R2674" s="3">
        <v>1.1574095646157048</v>
      </c>
      <c r="S2674" s="3">
        <v>4.4505332064321124</v>
      </c>
      <c r="T2674" s="3">
        <v>1.890181386578206</v>
      </c>
      <c r="U2674" s="4">
        <v>0.1830185076525305</v>
      </c>
    </row>
    <row r="2675" spans="1:21" x14ac:dyDescent="0.25">
      <c r="A2675">
        <v>5211</v>
      </c>
      <c r="B2675" t="s">
        <v>20</v>
      </c>
      <c r="C2675" s="1">
        <v>41816.340632638887</v>
      </c>
      <c r="D2675">
        <v>537.05799999999999</v>
      </c>
      <c r="E2675">
        <v>355.39699999999999</v>
      </c>
      <c r="F2675">
        <v>2021.7380000000001</v>
      </c>
      <c r="G2675">
        <v>-1</v>
      </c>
      <c r="H2675" s="1">
        <v>41816.340632650463</v>
      </c>
      <c r="I2675">
        <v>547.77</v>
      </c>
      <c r="J2675">
        <v>375.61500000000001</v>
      </c>
      <c r="K2675">
        <v>2023.37</v>
      </c>
      <c r="L2675" s="3">
        <v>0.92761646306699619</v>
      </c>
      <c r="M2675" s="3">
        <v>1.8345356317681085</v>
      </c>
      <c r="N2675" s="3">
        <v>4.1648639449974665</v>
      </c>
      <c r="O2675" s="3">
        <v>20.515525778776432</v>
      </c>
      <c r="P2675" s="3">
        <v>86.100699463772756</v>
      </c>
      <c r="Q2675" s="3">
        <v>179.47825331569172</v>
      </c>
      <c r="R2675" s="3">
        <v>1.0805164069259945</v>
      </c>
      <c r="S2675" s="3">
        <v>4.1559543178647687</v>
      </c>
      <c r="T2675" s="3">
        <v>1.7509544459803692</v>
      </c>
      <c r="U2675" s="4">
        <v>0.19013992709639402</v>
      </c>
    </row>
    <row r="2676" spans="1:21" x14ac:dyDescent="0.25">
      <c r="A2676">
        <v>3875</v>
      </c>
      <c r="B2676" t="s">
        <v>20</v>
      </c>
      <c r="C2676" s="1">
        <v>41522.806535717595</v>
      </c>
      <c r="D2676">
        <v>537.36199999999997</v>
      </c>
      <c r="E2676">
        <v>353.26299999999998</v>
      </c>
      <c r="F2676">
        <v>2026.615</v>
      </c>
      <c r="G2676">
        <v>-1.21</v>
      </c>
      <c r="H2676" s="1">
        <v>41522.806535729163</v>
      </c>
      <c r="I2676">
        <v>540.94100000000003</v>
      </c>
      <c r="J2676">
        <v>364.86500000000001</v>
      </c>
      <c r="K2676">
        <v>2022.7950000000001</v>
      </c>
      <c r="L2676" s="3">
        <v>1.6301415555797947</v>
      </c>
      <c r="M2676" s="3">
        <v>1.8007538311816373</v>
      </c>
      <c r="N2676" s="3">
        <v>2.817114103978656</v>
      </c>
      <c r="O2676" s="3">
        <v>44.972557133407996</v>
      </c>
      <c r="P2676" s="3">
        <v>-119.00669913925711</v>
      </c>
      <c r="Q2676" s="3">
        <v>162.61606641395517</v>
      </c>
      <c r="R2676" s="3">
        <v>1.7251616397726366</v>
      </c>
      <c r="S2676" s="3">
        <v>2.70222964182949</v>
      </c>
      <c r="T2676" s="3">
        <v>1.8527378881613004</v>
      </c>
      <c r="U2676" s="4">
        <v>0.22243543206627245</v>
      </c>
    </row>
    <row r="2677" spans="1:21" x14ac:dyDescent="0.25">
      <c r="A2677">
        <v>4528</v>
      </c>
      <c r="B2677" t="s">
        <v>20</v>
      </c>
      <c r="C2677" s="1">
        <v>41658.914251493057</v>
      </c>
      <c r="D2677">
        <v>527.60900000000004</v>
      </c>
      <c r="E2677">
        <v>379.17099999999999</v>
      </c>
      <c r="F2677">
        <v>1996.44</v>
      </c>
      <c r="G2677">
        <v>-0.72</v>
      </c>
      <c r="H2677" s="1">
        <v>41658.914251527778</v>
      </c>
      <c r="I2677">
        <v>548.82100000000003</v>
      </c>
      <c r="J2677">
        <v>376.142</v>
      </c>
      <c r="K2677">
        <v>1993.9839999999999</v>
      </c>
      <c r="L2677" s="3">
        <v>0.92487874553778981</v>
      </c>
      <c r="M2677" s="3">
        <v>1.7583976726405559</v>
      </c>
      <c r="N2677" s="3">
        <v>4.214363308696992</v>
      </c>
      <c r="O2677" s="3">
        <v>22.632907446442662</v>
      </c>
      <c r="P2677" s="3">
        <v>81.899709817613058</v>
      </c>
      <c r="Q2677" s="3">
        <v>179.82189289961843</v>
      </c>
      <c r="R2677" s="3">
        <v>1.1052027706820127</v>
      </c>
      <c r="S2677" s="3">
        <v>4.1730065805011236</v>
      </c>
      <c r="T2677" s="3">
        <v>1.7273281932259579</v>
      </c>
      <c r="U2677" s="4">
        <v>0.19086512931722935</v>
      </c>
    </row>
    <row r="2678" spans="1:21" x14ac:dyDescent="0.25">
      <c r="A2678">
        <v>6431</v>
      </c>
      <c r="B2678" t="s">
        <v>20</v>
      </c>
      <c r="C2678" s="1">
        <v>42000.177866840277</v>
      </c>
      <c r="D2678">
        <v>663.85400000000004</v>
      </c>
      <c r="E2678">
        <v>648.61400000000003</v>
      </c>
      <c r="F2678">
        <v>2024.7860000000001</v>
      </c>
      <c r="G2678">
        <v>-1.1399999999999999</v>
      </c>
      <c r="H2678" s="1">
        <v>42000.177866736114</v>
      </c>
      <c r="I2678">
        <v>677.43200000000002</v>
      </c>
      <c r="J2678">
        <v>733.74699999999996</v>
      </c>
      <c r="K2678">
        <v>2037.9670000000001</v>
      </c>
      <c r="L2678" s="3">
        <v>1.3144363236967751</v>
      </c>
      <c r="M2678" s="3">
        <v>2.0307693140459828</v>
      </c>
      <c r="N2678" s="3">
        <v>4.0019103947637795</v>
      </c>
      <c r="O2678" s="3">
        <v>-24.242317465045286</v>
      </c>
      <c r="P2678" s="3">
        <v>-76.517359426506189</v>
      </c>
      <c r="Q2678" s="3">
        <v>-2.9387000231670202</v>
      </c>
      <c r="R2678" s="3">
        <v>1.4692812065626413</v>
      </c>
      <c r="S2678" s="3">
        <v>3.9255197895898846</v>
      </c>
      <c r="T2678" s="3">
        <v>2.0607148588089785</v>
      </c>
      <c r="U2678" s="4">
        <v>0.26358605800321538</v>
      </c>
    </row>
    <row r="2679" spans="1:21" x14ac:dyDescent="0.25">
      <c r="A2679">
        <v>2794</v>
      </c>
      <c r="B2679" t="s">
        <v>20</v>
      </c>
      <c r="C2679" s="1">
        <v>41224.805191631945</v>
      </c>
      <c r="D2679">
        <v>808.63400000000001</v>
      </c>
      <c r="E2679">
        <v>-92.353999999999999</v>
      </c>
      <c r="F2679">
        <v>2118.665</v>
      </c>
      <c r="G2679">
        <v>-0.76</v>
      </c>
      <c r="H2679" s="1">
        <v>41224.80519175926</v>
      </c>
      <c r="I2679">
        <v>768.44600000000003</v>
      </c>
      <c r="J2679">
        <v>-157.15899999999999</v>
      </c>
      <c r="K2679">
        <v>2091.893</v>
      </c>
      <c r="L2679" s="3">
        <v>4.0345407969679874</v>
      </c>
      <c r="M2679" s="3">
        <v>6.518451105334055</v>
      </c>
      <c r="N2679" s="3">
        <v>29.839894444515036</v>
      </c>
      <c r="O2679" s="3">
        <v>-75.845642258236111</v>
      </c>
      <c r="P2679" s="3">
        <v>-99.399789901196826</v>
      </c>
      <c r="Q2679" s="3">
        <v>-25.781427454025224</v>
      </c>
      <c r="R2679" s="3">
        <v>17.823457344037365</v>
      </c>
      <c r="S2679" s="3">
        <v>24.726681165084472</v>
      </c>
      <c r="T2679" s="3">
        <v>4.3689277450862392</v>
      </c>
      <c r="U2679" s="4">
        <v>0.66926235600072304</v>
      </c>
    </row>
    <row r="2680" spans="1:21" x14ac:dyDescent="0.25">
      <c r="A2680">
        <v>6332</v>
      </c>
      <c r="B2680" t="s">
        <v>20</v>
      </c>
      <c r="C2680" s="1">
        <v>41943.759281469909</v>
      </c>
      <c r="D2680">
        <v>1049.4259999999999</v>
      </c>
      <c r="E2680">
        <v>594.36</v>
      </c>
      <c r="F2680">
        <v>2031.1869999999999</v>
      </c>
      <c r="G2680">
        <v>-1.1200000000000001</v>
      </c>
      <c r="H2680" s="1">
        <v>41943.759281388891</v>
      </c>
      <c r="I2680">
        <v>1005.7809999999999</v>
      </c>
      <c r="J2680">
        <v>643.28700000000003</v>
      </c>
      <c r="K2680">
        <v>2059.5729999999999</v>
      </c>
      <c r="L2680" s="3">
        <v>0.92683627046397032</v>
      </c>
      <c r="M2680" s="3">
        <v>1.6088205013573926</v>
      </c>
      <c r="N2680" s="3">
        <v>4.5744824599233711</v>
      </c>
      <c r="O2680" s="3">
        <v>-12.68881916362538</v>
      </c>
      <c r="P2680" s="3">
        <v>-82.066598823851095</v>
      </c>
      <c r="Q2680" s="3">
        <v>-4.4216607443887987</v>
      </c>
      <c r="R2680" s="3">
        <v>0.99157500978196822</v>
      </c>
      <c r="S2680" s="3">
        <v>4.527908175038192</v>
      </c>
      <c r="T2680" s="3">
        <v>1.6687660961783877</v>
      </c>
      <c r="U2680" s="4">
        <v>0.16135330758598845</v>
      </c>
    </row>
    <row r="2681" spans="1:21" x14ac:dyDescent="0.25">
      <c r="A2681">
        <v>6837</v>
      </c>
      <c r="B2681" t="s">
        <v>20</v>
      </c>
      <c r="C2681" s="1">
        <v>42943.499158032406</v>
      </c>
      <c r="D2681">
        <v>1047.598</v>
      </c>
      <c r="E2681">
        <v>599.54200000000003</v>
      </c>
      <c r="F2681">
        <v>2051.6089999999999</v>
      </c>
      <c r="G2681">
        <v>-1.42</v>
      </c>
      <c r="H2681" s="1">
        <v>42943.499157858794</v>
      </c>
      <c r="I2681">
        <v>1066.2909999999999</v>
      </c>
      <c r="J2681">
        <v>684.14099999999996</v>
      </c>
      <c r="K2681">
        <v>2053.9679999999998</v>
      </c>
      <c r="L2681" s="3">
        <v>1.7620036310448692</v>
      </c>
      <c r="M2681" s="3">
        <v>2.5847536822630484</v>
      </c>
      <c r="N2681" s="3">
        <v>8.0706483448273065</v>
      </c>
      <c r="O2681" s="3">
        <v>-62.880419021492834</v>
      </c>
      <c r="P2681" s="3">
        <v>-86.798462917405359</v>
      </c>
      <c r="Q2681" s="3">
        <v>-161.79853025938493</v>
      </c>
      <c r="R2681" s="3">
        <v>3.6778125921925948</v>
      </c>
      <c r="S2681" s="3">
        <v>7.5761235797392601</v>
      </c>
      <c r="T2681" s="3">
        <v>1.9682578097922487</v>
      </c>
      <c r="U2681" s="4">
        <v>0.16737127627111167</v>
      </c>
    </row>
    <row r="2682" spans="1:21" x14ac:dyDescent="0.25">
      <c r="A2682">
        <v>3395</v>
      </c>
      <c r="B2682" t="s">
        <v>20</v>
      </c>
      <c r="C2682" s="1">
        <v>41384.592161006942</v>
      </c>
      <c r="D2682">
        <v>1011.631</v>
      </c>
      <c r="E2682">
        <v>648.005</v>
      </c>
      <c r="F2682">
        <v>2042.16</v>
      </c>
      <c r="G2682">
        <v>-0.78</v>
      </c>
      <c r="H2682" s="1">
        <v>41384.592160925924</v>
      </c>
      <c r="I2682">
        <v>994.88800000000003</v>
      </c>
      <c r="J2682">
        <v>682.02800000000002</v>
      </c>
      <c r="K2682">
        <v>2037.058</v>
      </c>
      <c r="L2682" s="3">
        <v>1.7684770866596617</v>
      </c>
      <c r="M2682" s="3">
        <v>2.5700506179041414</v>
      </c>
      <c r="N2682" s="3">
        <v>7.2182802339002237</v>
      </c>
      <c r="O2682" s="3">
        <v>-60.678351775013546</v>
      </c>
      <c r="P2682" s="3">
        <v>-84.4696835202176</v>
      </c>
      <c r="Q2682" s="3">
        <v>-160.60156256755945</v>
      </c>
      <c r="R2682" s="3">
        <v>3.6717926268073597</v>
      </c>
      <c r="S2682" s="3">
        <v>6.6532935089542207</v>
      </c>
      <c r="T2682" s="3">
        <v>2.0126315376933235</v>
      </c>
      <c r="U2682" s="4">
        <v>0.21288496736167617</v>
      </c>
    </row>
    <row r="2683" spans="1:21" x14ac:dyDescent="0.25">
      <c r="A2683">
        <v>6872</v>
      </c>
      <c r="B2683" t="s">
        <v>20</v>
      </c>
      <c r="C2683" s="1">
        <v>43057.181335046298</v>
      </c>
      <c r="D2683">
        <v>1040.587</v>
      </c>
      <c r="E2683">
        <v>610.81899999999996</v>
      </c>
      <c r="F2683">
        <v>1972.6659999999999</v>
      </c>
      <c r="G2683">
        <v>-1.39</v>
      </c>
      <c r="H2683" s="1">
        <v>43057.181334942128</v>
      </c>
      <c r="I2683">
        <v>1096.539</v>
      </c>
      <c r="J2683">
        <v>541.93200000000002</v>
      </c>
      <c r="K2683">
        <v>1965.441</v>
      </c>
      <c r="L2683" s="3">
        <v>1.5202142952358466</v>
      </c>
      <c r="M2683" s="3">
        <v>2.2342923761853521</v>
      </c>
      <c r="N2683" s="3">
        <v>8.2091777151908989</v>
      </c>
      <c r="O2683" s="3">
        <v>-62.182257207102765</v>
      </c>
      <c r="P2683" s="3">
        <v>-87.452331589997826</v>
      </c>
      <c r="Q2683" s="3">
        <v>-168.54310626239072</v>
      </c>
      <c r="R2683" s="3">
        <v>2.8153343910803414</v>
      </c>
      <c r="S2683" s="3">
        <v>7.9735480309969944</v>
      </c>
      <c r="T2683" s="3">
        <v>1.7057108720807719</v>
      </c>
      <c r="U2683" s="4">
        <v>0.18079688816185102</v>
      </c>
    </row>
    <row r="2684" spans="1:21" x14ac:dyDescent="0.25">
      <c r="A2684">
        <v>6731</v>
      </c>
      <c r="B2684" t="s">
        <v>20</v>
      </c>
      <c r="C2684" s="1">
        <v>42511.242991412037</v>
      </c>
      <c r="D2684">
        <v>1004.316</v>
      </c>
      <c r="E2684">
        <v>674.21799999999996</v>
      </c>
      <c r="F2684">
        <v>2063.1909999999998</v>
      </c>
      <c r="G2684">
        <v>-1.47</v>
      </c>
      <c r="H2684" s="1">
        <v>42511.242991377316</v>
      </c>
      <c r="I2684">
        <v>1056.829</v>
      </c>
      <c r="J2684">
        <v>618.54899999999998</v>
      </c>
      <c r="K2684">
        <v>2028.135</v>
      </c>
      <c r="L2684" s="3">
        <v>2.7448010910412122</v>
      </c>
      <c r="M2684" s="3">
        <v>3.5125696729379046</v>
      </c>
      <c r="N2684" s="3">
        <v>11.228849920060235</v>
      </c>
      <c r="O2684" s="3">
        <v>-79.427186573598604</v>
      </c>
      <c r="P2684" s="3">
        <v>-97.402078143196206</v>
      </c>
      <c r="Q2684" s="3">
        <v>28.815420702020045</v>
      </c>
      <c r="R2684" s="3">
        <v>5.2257004467719526</v>
      </c>
      <c r="S2684" s="3">
        <v>10.511626023784515</v>
      </c>
      <c r="T2684" s="3">
        <v>2.7711428733863386</v>
      </c>
      <c r="U2684" s="4">
        <v>0.23227541839849386</v>
      </c>
    </row>
    <row r="2685" spans="1:21" x14ac:dyDescent="0.25">
      <c r="A2685">
        <v>6683</v>
      </c>
      <c r="B2685" t="s">
        <v>20</v>
      </c>
      <c r="C2685" s="1">
        <v>42330.839330266201</v>
      </c>
      <c r="D2685">
        <v>1013.155</v>
      </c>
      <c r="E2685">
        <v>653.49099999999999</v>
      </c>
      <c r="F2685">
        <v>2094.89</v>
      </c>
      <c r="G2685">
        <v>-1.52</v>
      </c>
      <c r="H2685" s="1">
        <v>42330.839330034723</v>
      </c>
      <c r="I2685">
        <v>1053.884</v>
      </c>
      <c r="J2685">
        <v>679.46799999999996</v>
      </c>
      <c r="K2685">
        <v>2130.7750000000001</v>
      </c>
      <c r="L2685" s="3">
        <v>2.4427316531017378</v>
      </c>
      <c r="M2685" s="3">
        <v>3.1542871551098135</v>
      </c>
      <c r="N2685" s="3">
        <v>10.152110939827631</v>
      </c>
      <c r="O2685" s="3">
        <v>-80.031315064680498</v>
      </c>
      <c r="P2685" s="3">
        <v>-109.44502006189252</v>
      </c>
      <c r="Q2685" s="3">
        <v>38.96691953340175</v>
      </c>
      <c r="R2685" s="3">
        <v>4.50442470507096</v>
      </c>
      <c r="S2685" s="3">
        <v>9.5844825505412246</v>
      </c>
      <c r="T2685" s="3">
        <v>2.508605588010596</v>
      </c>
      <c r="U2685" s="4">
        <v>0.2330510455042033</v>
      </c>
    </row>
    <row r="2686" spans="1:21" x14ac:dyDescent="0.25">
      <c r="A2686">
        <v>6693</v>
      </c>
      <c r="B2686" t="s">
        <v>20</v>
      </c>
      <c r="C2686" s="1">
        <v>42357.362961944447</v>
      </c>
      <c r="D2686">
        <v>1053.998</v>
      </c>
      <c r="E2686">
        <v>655.01499999999999</v>
      </c>
      <c r="F2686">
        <v>2050.085</v>
      </c>
      <c r="G2686">
        <v>-1.37</v>
      </c>
      <c r="H2686" s="1">
        <v>42357.362961886574</v>
      </c>
      <c r="I2686">
        <v>1025.6400000000001</v>
      </c>
      <c r="J2686">
        <v>697.96</v>
      </c>
      <c r="K2686">
        <v>2029.4259999999999</v>
      </c>
      <c r="L2686" s="3">
        <v>2.1670865256463996</v>
      </c>
      <c r="M2686" s="3">
        <v>3.1930748609640238</v>
      </c>
      <c r="N2686" s="3">
        <v>8.8967073984254199</v>
      </c>
      <c r="O2686" s="3">
        <v>-72.289852103302877</v>
      </c>
      <c r="P2686" s="3">
        <v>-81.795990711158638</v>
      </c>
      <c r="Q2686" s="3">
        <v>-163.48414787331208</v>
      </c>
      <c r="R2686" s="3">
        <v>4.6191721878592489</v>
      </c>
      <c r="S2686" s="3">
        <v>8.2010638692031534</v>
      </c>
      <c r="T2686" s="3">
        <v>2.2930184691683735</v>
      </c>
      <c r="U2686" s="4">
        <v>0.18170660233285413</v>
      </c>
    </row>
    <row r="2687" spans="1:21" x14ac:dyDescent="0.25">
      <c r="A2687">
        <v>4726</v>
      </c>
      <c r="B2687" t="s">
        <v>20</v>
      </c>
      <c r="C2687" s="1">
        <v>41690.283178912039</v>
      </c>
      <c r="D2687">
        <v>1070.4580000000001</v>
      </c>
      <c r="E2687">
        <v>660.197</v>
      </c>
      <c r="F2687">
        <v>2064.7150000000001</v>
      </c>
      <c r="G2687">
        <v>-0.96</v>
      </c>
      <c r="H2687" s="1">
        <v>41690.28317884259</v>
      </c>
      <c r="I2687">
        <v>1047.366</v>
      </c>
      <c r="J2687">
        <v>658.755</v>
      </c>
      <c r="K2687">
        <v>2068.3009999999999</v>
      </c>
      <c r="L2687" s="3">
        <v>0.93468002031564501</v>
      </c>
      <c r="M2687" s="3">
        <v>2.4443069807062479</v>
      </c>
      <c r="N2687" s="3">
        <v>5.6906330376888992</v>
      </c>
      <c r="O2687" s="3">
        <v>-17.614624684570312</v>
      </c>
      <c r="P2687" s="3">
        <v>-81.719837875327599</v>
      </c>
      <c r="Q2687" s="3">
        <v>-6.9260459840717719</v>
      </c>
      <c r="R2687" s="3">
        <v>1.2441349161219932</v>
      </c>
      <c r="S2687" s="3">
        <v>5.6201243144412274</v>
      </c>
      <c r="T2687" s="3">
        <v>2.4339555671499511</v>
      </c>
      <c r="U2687" s="4">
        <v>0.24605022131310283</v>
      </c>
    </row>
    <row r="2688" spans="1:21" x14ac:dyDescent="0.25">
      <c r="A2688">
        <v>6884</v>
      </c>
      <c r="B2688" t="s">
        <v>20</v>
      </c>
      <c r="C2688" s="1">
        <v>43131.096948402781</v>
      </c>
      <c r="D2688">
        <v>929.64</v>
      </c>
      <c r="E2688">
        <v>687.93399999999997</v>
      </c>
      <c r="F2688">
        <v>1986.077</v>
      </c>
      <c r="G2688">
        <v>-1.39</v>
      </c>
      <c r="H2688" s="1">
        <v>43131.09694826389</v>
      </c>
      <c r="I2688">
        <v>1005.653</v>
      </c>
      <c r="J2688">
        <v>587.03800000000001</v>
      </c>
      <c r="K2688">
        <v>2024.498</v>
      </c>
      <c r="L2688" s="3">
        <v>1.999206363042157</v>
      </c>
      <c r="M2688" s="3">
        <v>2.5883366577321545</v>
      </c>
      <c r="N2688" s="3">
        <v>12.945560783996466</v>
      </c>
      <c r="O2688" s="3">
        <v>-70.292009687998259</v>
      </c>
      <c r="P2688" s="3">
        <v>-85.617511273533907</v>
      </c>
      <c r="Q2688" s="3">
        <v>-162.53665521628261</v>
      </c>
      <c r="R2688" s="3">
        <v>5.3081602037851781</v>
      </c>
      <c r="S2688" s="3">
        <v>12.033309222109779</v>
      </c>
      <c r="T2688" s="3">
        <v>2.085758757175654</v>
      </c>
      <c r="U2688" s="4">
        <v>0.26816116344254604</v>
      </c>
    </row>
    <row r="2689" spans="1:21" x14ac:dyDescent="0.25">
      <c r="A2689">
        <v>6732</v>
      </c>
      <c r="B2689" t="s">
        <v>20</v>
      </c>
      <c r="C2689" s="1">
        <v>42515.184456504627</v>
      </c>
      <c r="D2689">
        <v>900.37900000000002</v>
      </c>
      <c r="E2689">
        <v>688.54300000000001</v>
      </c>
      <c r="F2689">
        <v>1999.7929999999999</v>
      </c>
      <c r="G2689">
        <v>-1.06</v>
      </c>
      <c r="H2689" s="1">
        <v>42515.18445641204</v>
      </c>
      <c r="I2689">
        <v>926.93899999999996</v>
      </c>
      <c r="J2689">
        <v>699.73500000000001</v>
      </c>
      <c r="K2689">
        <v>2023.152</v>
      </c>
      <c r="L2689" s="3">
        <v>1.8163605446800772</v>
      </c>
      <c r="M2689" s="3">
        <v>2.609153691245516</v>
      </c>
      <c r="N2689" s="3">
        <v>11.804459052120391</v>
      </c>
      <c r="O2689" s="3">
        <v>-80.942060002540657</v>
      </c>
      <c r="P2689" s="3">
        <v>-78.8953483183641</v>
      </c>
      <c r="Q2689" s="3">
        <v>-162.4811016471042</v>
      </c>
      <c r="R2689" s="3">
        <v>6.0507972563067369</v>
      </c>
      <c r="S2689" s="3">
        <v>10.436676678748086</v>
      </c>
      <c r="T2689" s="3">
        <v>1.8639339032531552</v>
      </c>
      <c r="U2689" s="4">
        <v>0.25212983174857961</v>
      </c>
    </row>
    <row r="2690" spans="1:21" x14ac:dyDescent="0.25">
      <c r="A2690">
        <v>6726</v>
      </c>
      <c r="B2690" t="s">
        <v>20</v>
      </c>
      <c r="C2690" s="1">
        <v>42505.362512025466</v>
      </c>
      <c r="D2690">
        <v>900.07399999999996</v>
      </c>
      <c r="E2690">
        <v>691.28599999999994</v>
      </c>
      <c r="F2690">
        <v>2002.8409999999999</v>
      </c>
      <c r="G2690">
        <v>-1.24</v>
      </c>
      <c r="H2690" s="1">
        <v>42505.362511932872</v>
      </c>
      <c r="I2690">
        <v>917.26599999999996</v>
      </c>
      <c r="J2690">
        <v>684.07100000000003</v>
      </c>
      <c r="K2690">
        <v>2019.963</v>
      </c>
      <c r="L2690" s="3">
        <v>1.8870796345009742</v>
      </c>
      <c r="M2690" s="3">
        <v>2.6380937444975721</v>
      </c>
      <c r="N2690" s="3">
        <v>11.176300637155041</v>
      </c>
      <c r="O2690" s="3">
        <v>-71.608467056617513</v>
      </c>
      <c r="P2690" s="3">
        <v>-86.166988262818379</v>
      </c>
      <c r="Q2690" s="3">
        <v>-154.99801706002154</v>
      </c>
      <c r="R2690" s="3">
        <v>5.7928057271192301</v>
      </c>
      <c r="S2690" s="3">
        <v>9.8789726945884695</v>
      </c>
      <c r="T2690" s="3">
        <v>1.972430648738964</v>
      </c>
      <c r="U2690" s="4">
        <v>0.27011878472967665</v>
      </c>
    </row>
    <row r="2691" spans="1:21" x14ac:dyDescent="0.25">
      <c r="A2691">
        <v>6803</v>
      </c>
      <c r="B2691" t="s">
        <v>20</v>
      </c>
      <c r="C2691" s="1">
        <v>42867.355460844905</v>
      </c>
      <c r="D2691">
        <v>886.66300000000001</v>
      </c>
      <c r="E2691">
        <v>689.76199999999994</v>
      </c>
      <c r="F2691">
        <v>2006.498</v>
      </c>
      <c r="G2691">
        <v>-0.38</v>
      </c>
      <c r="H2691" s="1">
        <v>42867.355460763887</v>
      </c>
      <c r="I2691">
        <v>852.43499999999995</v>
      </c>
      <c r="J2691">
        <v>753.93700000000001</v>
      </c>
      <c r="K2691">
        <v>2013.616</v>
      </c>
      <c r="L2691" s="3">
        <v>1.7195583976430844</v>
      </c>
      <c r="M2691" s="3">
        <v>2.3867988589914368</v>
      </c>
      <c r="N2691" s="3">
        <v>7.6088033801492845</v>
      </c>
      <c r="O2691" s="3">
        <v>-69.193081728586094</v>
      </c>
      <c r="P2691" s="3">
        <v>-86.901916273433329</v>
      </c>
      <c r="Q2691" s="3">
        <v>-153.04488037095436</v>
      </c>
      <c r="R2691" s="3">
        <v>4.2824633943404251</v>
      </c>
      <c r="S2691" s="3">
        <v>6.6975447833926864</v>
      </c>
      <c r="T2691" s="3">
        <v>1.7987575085082881</v>
      </c>
      <c r="U2691" s="4">
        <v>0.24839170955529724</v>
      </c>
    </row>
    <row r="2692" spans="1:21" x14ac:dyDescent="0.25">
      <c r="A2692">
        <v>6823</v>
      </c>
      <c r="B2692" t="s">
        <v>20</v>
      </c>
      <c r="C2692" s="1">
        <v>42909.853409629628</v>
      </c>
      <c r="D2692">
        <v>869.29</v>
      </c>
      <c r="E2692">
        <v>671.47400000000005</v>
      </c>
      <c r="F2692">
        <v>1996.44</v>
      </c>
      <c r="G2692">
        <v>-0.42</v>
      </c>
      <c r="H2692" s="1">
        <v>42909.85340965278</v>
      </c>
      <c r="I2692">
        <v>837.37300000000005</v>
      </c>
      <c r="J2692">
        <v>733.59299999999996</v>
      </c>
      <c r="K2692">
        <v>1991.18</v>
      </c>
      <c r="L2692" s="3">
        <v>1.6425247667938205</v>
      </c>
      <c r="M2692" s="3">
        <v>2.1685648054738822</v>
      </c>
      <c r="N2692" s="3">
        <v>7.4257990747007652</v>
      </c>
      <c r="O2692" s="3">
        <v>-70.543126612566908</v>
      </c>
      <c r="P2692" s="3">
        <v>88.580534750222213</v>
      </c>
      <c r="Q2692" s="3">
        <v>-148.35750306763535</v>
      </c>
      <c r="R2692" s="3">
        <v>4.1673538218188924</v>
      </c>
      <c r="S2692" s="3">
        <v>6.498604864046797</v>
      </c>
      <c r="T2692" s="3">
        <v>1.6960720400193168</v>
      </c>
      <c r="U2692" s="4">
        <v>0.21396454095968667</v>
      </c>
    </row>
    <row r="2693" spans="1:21" x14ac:dyDescent="0.25">
      <c r="A2693">
        <v>6733</v>
      </c>
      <c r="B2693" t="s">
        <v>20</v>
      </c>
      <c r="C2693" s="1">
        <v>42515.225666956016</v>
      </c>
      <c r="D2693">
        <v>903.12199999999996</v>
      </c>
      <c r="E2693">
        <v>705.91700000000003</v>
      </c>
      <c r="F2693">
        <v>2001.6220000000001</v>
      </c>
      <c r="G2693">
        <v>-1.43</v>
      </c>
      <c r="H2693" s="1">
        <v>42515.225666805556</v>
      </c>
      <c r="I2693">
        <v>960.03899999999999</v>
      </c>
      <c r="J2693">
        <v>686.1</v>
      </c>
      <c r="K2693">
        <v>2030.0630000000001</v>
      </c>
      <c r="L2693" s="3">
        <v>2.0296272299372564</v>
      </c>
      <c r="M2693" s="3">
        <v>2.8258467757119416</v>
      </c>
      <c r="N2693" s="3">
        <v>11.849253504252292</v>
      </c>
      <c r="O2693" s="3">
        <v>-73.848516234914868</v>
      </c>
      <c r="P2693" s="3">
        <v>-83.729459124331939</v>
      </c>
      <c r="Q2693" s="3">
        <v>-159.64960538457103</v>
      </c>
      <c r="R2693" s="3">
        <v>5.8082635919973882</v>
      </c>
      <c r="S2693" s="3">
        <v>10.672389097090786</v>
      </c>
      <c r="T2693" s="3">
        <v>2.1260820450240772</v>
      </c>
      <c r="U2693" s="4">
        <v>0.27884575461573691</v>
      </c>
    </row>
    <row r="2694" spans="1:21" x14ac:dyDescent="0.25">
      <c r="A2694">
        <v>6432</v>
      </c>
      <c r="B2694" t="s">
        <v>20</v>
      </c>
      <c r="C2694" s="1">
        <v>42000.187152986109</v>
      </c>
      <c r="D2694">
        <v>946.09900000000005</v>
      </c>
      <c r="E2694">
        <v>712.62199999999996</v>
      </c>
      <c r="F2694">
        <v>1981.5050000000001</v>
      </c>
      <c r="G2694">
        <v>-1.21</v>
      </c>
      <c r="H2694" s="1">
        <v>42000.187152893515</v>
      </c>
      <c r="I2694">
        <v>936.45899999999995</v>
      </c>
      <c r="J2694">
        <v>735.875</v>
      </c>
      <c r="K2694">
        <v>1983.231</v>
      </c>
      <c r="L2694" s="3">
        <v>1.3733652305199389</v>
      </c>
      <c r="M2694" s="3">
        <v>2.0096835622939633</v>
      </c>
      <c r="N2694" s="3">
        <v>3.9737995331744131</v>
      </c>
      <c r="O2694" s="3">
        <v>-17.367588020412821</v>
      </c>
      <c r="P2694" s="3">
        <v>-82.032008435009487</v>
      </c>
      <c r="Q2694" s="3">
        <v>-5.7798901863317838</v>
      </c>
      <c r="R2694" s="3">
        <v>1.4503680733596411</v>
      </c>
      <c r="S2694" s="3">
        <v>3.9319869612595539</v>
      </c>
      <c r="T2694" s="3">
        <v>2.0010952046809507</v>
      </c>
      <c r="U2694" s="4">
        <v>0.27989687843898181</v>
      </c>
    </row>
    <row r="2695" spans="1:21" x14ac:dyDescent="0.25">
      <c r="A2695">
        <v>6804</v>
      </c>
      <c r="B2695" t="s">
        <v>20</v>
      </c>
      <c r="C2695" s="1">
        <v>42867.639845798614</v>
      </c>
      <c r="D2695">
        <v>846.73400000000004</v>
      </c>
      <c r="E2695">
        <v>660.50199999999995</v>
      </c>
      <c r="F2695">
        <v>2001.6220000000001</v>
      </c>
      <c r="G2695">
        <v>-1.35</v>
      </c>
      <c r="H2695" s="1">
        <v>42867.639845601851</v>
      </c>
      <c r="I2695">
        <v>898.48199999999997</v>
      </c>
      <c r="J2695">
        <v>726.54300000000001</v>
      </c>
      <c r="K2695">
        <v>2021.2170000000001</v>
      </c>
      <c r="L2695" s="3">
        <v>1.6912446815181148</v>
      </c>
      <c r="M2695" s="3">
        <v>2.3816073160635587</v>
      </c>
      <c r="N2695" s="3">
        <v>10.532686981709618</v>
      </c>
      <c r="O2695" s="3">
        <v>-67.898494264761524</v>
      </c>
      <c r="P2695" s="3">
        <v>-85.446115933582988</v>
      </c>
      <c r="Q2695" s="3">
        <v>-151.92850883178278</v>
      </c>
      <c r="R2695" s="3">
        <v>5.9470079684782604</v>
      </c>
      <c r="S2695" s="3">
        <v>8.9834167350788903</v>
      </c>
      <c r="T2695" s="3">
        <v>1.8198922004464748</v>
      </c>
      <c r="U2695" s="4">
        <v>0.24196428821031254</v>
      </c>
    </row>
    <row r="2696" spans="1:21" x14ac:dyDescent="0.25">
      <c r="A2696">
        <v>3606</v>
      </c>
      <c r="B2696" t="s">
        <v>20</v>
      </c>
      <c r="C2696" s="1">
        <v>41451.139277650465</v>
      </c>
      <c r="D2696">
        <v>840.33399999999995</v>
      </c>
      <c r="E2696">
        <v>644.65200000000004</v>
      </c>
      <c r="F2696">
        <v>1997.354</v>
      </c>
      <c r="G2696">
        <v>-0.98</v>
      </c>
      <c r="H2696" s="1">
        <v>41451.139277615737</v>
      </c>
      <c r="I2696">
        <v>823.99</v>
      </c>
      <c r="J2696">
        <v>630.94000000000005</v>
      </c>
      <c r="K2696">
        <v>2010.075</v>
      </c>
      <c r="L2696" s="3">
        <v>1.717537506961478</v>
      </c>
      <c r="M2696" s="3">
        <v>2.4221918811850385</v>
      </c>
      <c r="N2696" s="3">
        <v>7.3700245275054765</v>
      </c>
      <c r="O2696" s="3">
        <v>50.970649143788748</v>
      </c>
      <c r="P2696" s="3">
        <v>-90.463591816110508</v>
      </c>
      <c r="Q2696" s="3">
        <v>25.803957356408933</v>
      </c>
      <c r="R2696" s="3">
        <v>3.774387236821326</v>
      </c>
      <c r="S2696" s="3">
        <v>6.682507112171379</v>
      </c>
      <c r="T2696" s="3">
        <v>2.0181891593426826</v>
      </c>
      <c r="U2696" s="4">
        <v>0.22773268126821586</v>
      </c>
    </row>
    <row r="2697" spans="1:21" x14ac:dyDescent="0.25">
      <c r="A2697">
        <v>6894</v>
      </c>
      <c r="B2697" t="s">
        <v>20</v>
      </c>
      <c r="C2697" s="1">
        <v>43156.363052511573</v>
      </c>
      <c r="D2697">
        <v>999.43899999999996</v>
      </c>
      <c r="E2697">
        <v>711.09799999999996</v>
      </c>
      <c r="F2697">
        <v>1984.8579999999999</v>
      </c>
      <c r="G2697">
        <v>-1.36</v>
      </c>
      <c r="H2697" s="1">
        <v>43156.363052372682</v>
      </c>
      <c r="I2697">
        <v>1032.607</v>
      </c>
      <c r="J2697">
        <v>718.66200000000003</v>
      </c>
      <c r="K2697">
        <v>2006.828</v>
      </c>
      <c r="L2697" s="3">
        <v>2.1609968941473121</v>
      </c>
      <c r="M2697" s="3">
        <v>3.0522190856733666</v>
      </c>
      <c r="N2697" s="3">
        <v>15.495034204176777</v>
      </c>
      <c r="O2697" s="3">
        <v>-75.128618142799994</v>
      </c>
      <c r="P2697" s="3">
        <v>-76.551602547428459</v>
      </c>
      <c r="Q2697" s="3">
        <v>-166.6277937635958</v>
      </c>
      <c r="R2697" s="3">
        <v>7.3610900993073756</v>
      </c>
      <c r="S2697" s="3">
        <v>13.897297612525108</v>
      </c>
      <c r="T2697" s="3">
        <v>2.3995446469380113</v>
      </c>
      <c r="U2697" s="4">
        <v>0.3153097691743767</v>
      </c>
    </row>
    <row r="2698" spans="1:21" x14ac:dyDescent="0.25">
      <c r="A2698">
        <v>6453</v>
      </c>
      <c r="B2698" t="s">
        <v>20</v>
      </c>
      <c r="C2698" s="1">
        <v>42013.589981805555</v>
      </c>
      <c r="D2698">
        <v>868.375</v>
      </c>
      <c r="E2698">
        <v>701.04</v>
      </c>
      <c r="F2698">
        <v>2033.3209999999999</v>
      </c>
      <c r="G2698">
        <v>-1.32</v>
      </c>
      <c r="H2698" s="1">
        <v>42013.589981701392</v>
      </c>
      <c r="I2698">
        <v>881.58399999999995</v>
      </c>
      <c r="J2698">
        <v>750.04700000000003</v>
      </c>
      <c r="K2698">
        <v>2022.7170000000001</v>
      </c>
      <c r="L2698" s="3">
        <v>1.4149732636027887</v>
      </c>
      <c r="M2698" s="3">
        <v>2.1285789664003305</v>
      </c>
      <c r="N2698" s="3">
        <v>4.3717960345068381</v>
      </c>
      <c r="O2698" s="3">
        <v>-18.391842016240055</v>
      </c>
      <c r="P2698" s="3">
        <v>80.025395036318258</v>
      </c>
      <c r="Q2698" s="3">
        <v>-7.0131320093390297</v>
      </c>
      <c r="R2698" s="3">
        <v>1.6439743207366746</v>
      </c>
      <c r="S2698" s="3">
        <v>4.2664574432566269</v>
      </c>
      <c r="T2698" s="3">
        <v>2.1526147871836656</v>
      </c>
      <c r="U2698" s="4">
        <v>0.23970052808532966</v>
      </c>
    </row>
    <row r="2699" spans="1:21" x14ac:dyDescent="0.25">
      <c r="A2699">
        <v>6375</v>
      </c>
      <c r="B2699" t="s">
        <v>20</v>
      </c>
      <c r="C2699" s="1">
        <v>41972.111003148151</v>
      </c>
      <c r="D2699">
        <v>884.83399999999995</v>
      </c>
      <c r="E2699">
        <v>685.19</v>
      </c>
      <c r="F2699">
        <v>1983.3340000000001</v>
      </c>
      <c r="G2699">
        <v>-1.47</v>
      </c>
      <c r="H2699" s="1">
        <v>41972.111003055557</v>
      </c>
      <c r="I2699">
        <v>872.65200000000004</v>
      </c>
      <c r="J2699">
        <v>656.10599999999999</v>
      </c>
      <c r="K2699">
        <v>2008.76</v>
      </c>
      <c r="L2699" s="3">
        <v>1.3371254052466643</v>
      </c>
      <c r="M2699" s="3">
        <v>1.8077613761752223</v>
      </c>
      <c r="N2699" s="3">
        <v>4.1180696218345023</v>
      </c>
      <c r="O2699" s="3">
        <v>-18.159896001625729</v>
      </c>
      <c r="P2699" s="3">
        <v>-82.273356660576113</v>
      </c>
      <c r="Q2699" s="3">
        <v>-4.3736400035913547</v>
      </c>
      <c r="R2699" s="3">
        <v>1.3873174365118075</v>
      </c>
      <c r="S2699" s="3">
        <v>4.0819570790406488</v>
      </c>
      <c r="T2699" s="3">
        <v>1.8246302074155665</v>
      </c>
      <c r="U2699" s="4">
        <v>0.24215134951664496</v>
      </c>
    </row>
    <row r="2700" spans="1:21" x14ac:dyDescent="0.25">
      <c r="A2700">
        <v>6360</v>
      </c>
      <c r="B2700" t="s">
        <v>20</v>
      </c>
      <c r="C2700" s="1">
        <v>41963.085187916666</v>
      </c>
      <c r="D2700">
        <v>843.99099999999999</v>
      </c>
      <c r="E2700">
        <v>662.33</v>
      </c>
      <c r="F2700">
        <v>2051.6089999999999</v>
      </c>
      <c r="G2700">
        <v>-1.1000000000000001</v>
      </c>
      <c r="H2700" s="1">
        <v>41963.085187800927</v>
      </c>
      <c r="I2700">
        <v>842.46100000000001</v>
      </c>
      <c r="J2700">
        <v>712.75900000000001</v>
      </c>
      <c r="K2700">
        <v>2043.4960000000001</v>
      </c>
      <c r="L2700" s="3">
        <v>1.4012031193831247</v>
      </c>
      <c r="M2700" s="3">
        <v>2.0647609654001688</v>
      </c>
      <c r="N2700" s="3">
        <v>3.9299332099700894</v>
      </c>
      <c r="O2700" s="3">
        <v>18.971211107082066</v>
      </c>
      <c r="P2700" s="3">
        <v>85.39504750680004</v>
      </c>
      <c r="Q2700" s="3">
        <v>178.02717173662569</v>
      </c>
      <c r="R2700" s="3">
        <v>1.4678867103941684</v>
      </c>
      <c r="S2700" s="3">
        <v>3.9184563590474681</v>
      </c>
      <c r="T2700" s="3">
        <v>2.013963121178449</v>
      </c>
      <c r="U2700" s="4">
        <v>0.21965029725751725</v>
      </c>
    </row>
    <row r="2701" spans="1:21" x14ac:dyDescent="0.25">
      <c r="A2701">
        <v>4204</v>
      </c>
      <c r="B2701" t="s">
        <v>20</v>
      </c>
      <c r="C2701" s="1">
        <v>41590.928199733797</v>
      </c>
      <c r="D2701">
        <v>817.47400000000005</v>
      </c>
      <c r="E2701">
        <v>641.90899999999999</v>
      </c>
      <c r="F2701">
        <v>2010.7660000000001</v>
      </c>
      <c r="G2701">
        <v>-1</v>
      </c>
      <c r="H2701" s="1">
        <v>41590.928199699076</v>
      </c>
      <c r="I2701">
        <v>823.88499999999999</v>
      </c>
      <c r="J2701">
        <v>609.97799999999995</v>
      </c>
      <c r="K2701">
        <v>2014.8620000000001</v>
      </c>
      <c r="L2701" s="3">
        <v>1.1993236694040195</v>
      </c>
      <c r="M2701" s="3">
        <v>1.8566170595549993</v>
      </c>
      <c r="N2701" s="3">
        <v>4.6461024216420377</v>
      </c>
      <c r="O2701" s="3">
        <v>-17.299813538104694</v>
      </c>
      <c r="P2701" s="3">
        <v>-82.576744922429683</v>
      </c>
      <c r="Q2701" s="3">
        <v>-2.5533280278490724</v>
      </c>
      <c r="R2701" s="3">
        <v>1.2602578393255044</v>
      </c>
      <c r="S2701" s="3">
        <v>4.6105406512921263</v>
      </c>
      <c r="T2701" s="3">
        <v>1.8718349629771183</v>
      </c>
      <c r="U2701" s="4">
        <v>0.22458667445593886</v>
      </c>
    </row>
    <row r="2702" spans="1:21" x14ac:dyDescent="0.25">
      <c r="A2702">
        <v>4820</v>
      </c>
      <c r="B2702" t="s">
        <v>20</v>
      </c>
      <c r="C2702" s="1">
        <v>41720.420002175924</v>
      </c>
      <c r="D2702">
        <v>804.67200000000003</v>
      </c>
      <c r="E2702">
        <v>632.46</v>
      </c>
      <c r="F2702">
        <v>1992.7819999999999</v>
      </c>
      <c r="G2702">
        <v>-0.92</v>
      </c>
      <c r="H2702" s="1">
        <v>41720.420002106483</v>
      </c>
      <c r="I2702">
        <v>779.59500000000003</v>
      </c>
      <c r="J2702">
        <v>595.28099999999995</v>
      </c>
      <c r="K2702">
        <v>2032.8409999999999</v>
      </c>
      <c r="L2702" s="3">
        <v>1.2947732451768963</v>
      </c>
      <c r="M2702" s="3">
        <v>1.7929096522463464</v>
      </c>
      <c r="N2702" s="3">
        <v>4.5851576675122949</v>
      </c>
      <c r="O2702" s="3">
        <v>-15.108001645197479</v>
      </c>
      <c r="P2702" s="3">
        <v>-82.045367116804741</v>
      </c>
      <c r="Q2702" s="3">
        <v>0.25783813024594482</v>
      </c>
      <c r="R2702" s="3">
        <v>1.3441725967077218</v>
      </c>
      <c r="S2702" s="3">
        <v>4.5402488499606761</v>
      </c>
      <c r="T2702" s="3">
        <v>1.8390695707273608</v>
      </c>
      <c r="U2702" s="4">
        <v>0.2224273824495322</v>
      </c>
    </row>
    <row r="2703" spans="1:21" x14ac:dyDescent="0.25">
      <c r="A2703">
        <v>6193</v>
      </c>
      <c r="B2703" t="s">
        <v>20</v>
      </c>
      <c r="C2703" s="1">
        <v>41917.525992557872</v>
      </c>
      <c r="D2703">
        <v>811.98699999999997</v>
      </c>
      <c r="E2703">
        <v>606.24699999999996</v>
      </c>
      <c r="F2703">
        <v>1971.1420000000001</v>
      </c>
      <c r="G2703">
        <v>-0.95</v>
      </c>
      <c r="H2703" s="1">
        <v>41917.525992476854</v>
      </c>
      <c r="I2703">
        <v>785.15300000000002</v>
      </c>
      <c r="J2703">
        <v>706.745</v>
      </c>
      <c r="K2703">
        <v>1990.6289999999999</v>
      </c>
      <c r="L2703" s="3">
        <v>1.1464430762691709</v>
      </c>
      <c r="M2703" s="3">
        <v>1.6285186603795732</v>
      </c>
      <c r="N2703" s="3">
        <v>3.7701404287929043</v>
      </c>
      <c r="O2703" s="3">
        <v>-14.873265615705694</v>
      </c>
      <c r="P2703" s="3">
        <v>-77.311376048689752</v>
      </c>
      <c r="Q2703" s="3">
        <v>0.1838042929847189</v>
      </c>
      <c r="R2703" s="3">
        <v>1.200035675358663</v>
      </c>
      <c r="S2703" s="3">
        <v>3.6882536720260077</v>
      </c>
      <c r="T2703" s="3">
        <v>1.7455803501636638</v>
      </c>
      <c r="U2703" s="4">
        <v>0.21661277008315816</v>
      </c>
    </row>
    <row r="2704" spans="1:21" x14ac:dyDescent="0.25">
      <c r="A2704">
        <v>6441</v>
      </c>
      <c r="B2704" t="s">
        <v>20</v>
      </c>
      <c r="C2704" s="1">
        <v>42007.717896249997</v>
      </c>
      <c r="D2704">
        <v>797.05200000000002</v>
      </c>
      <c r="E2704">
        <v>621.79200000000003</v>
      </c>
      <c r="F2704">
        <v>2014.1179999999999</v>
      </c>
      <c r="G2704">
        <v>-0.43</v>
      </c>
      <c r="H2704" s="1">
        <v>42007.717896180555</v>
      </c>
      <c r="I2704">
        <v>785.02200000000005</v>
      </c>
      <c r="J2704">
        <v>657.42899999999997</v>
      </c>
      <c r="K2704">
        <v>2034.8389999999999</v>
      </c>
      <c r="L2704" s="3">
        <v>1.2087731898755236</v>
      </c>
      <c r="M2704" s="3">
        <v>1.999465342421969</v>
      </c>
      <c r="N2704" s="3">
        <v>4.2529640590685798</v>
      </c>
      <c r="O2704" s="3">
        <v>-17.116075981211182</v>
      </c>
      <c r="P2704" s="3">
        <v>-76.073856629684315</v>
      </c>
      <c r="Q2704" s="3">
        <v>-1.4933282412380902</v>
      </c>
      <c r="R2704" s="3">
        <v>1.2931751446627686</v>
      </c>
      <c r="S2704" s="3">
        <v>4.1564271711922629</v>
      </c>
      <c r="T2704" s="3">
        <v>2.1137633084542813</v>
      </c>
      <c r="U2704" s="4">
        <v>0.19979590622479748</v>
      </c>
    </row>
    <row r="2705" spans="1:21" x14ac:dyDescent="0.25">
      <c r="A2705">
        <v>6420</v>
      </c>
      <c r="B2705" t="s">
        <v>20</v>
      </c>
      <c r="C2705" s="1">
        <v>41995.103592291664</v>
      </c>
      <c r="D2705">
        <v>836.67600000000004</v>
      </c>
      <c r="E2705">
        <v>705.91700000000003</v>
      </c>
      <c r="F2705">
        <v>2019.3</v>
      </c>
      <c r="G2705">
        <v>-0.89</v>
      </c>
      <c r="H2705" s="1">
        <v>41995.103592268519</v>
      </c>
      <c r="I2705">
        <v>837.96299999999997</v>
      </c>
      <c r="J2705">
        <v>673.05100000000004</v>
      </c>
      <c r="K2705">
        <v>2037.9380000000001</v>
      </c>
      <c r="L2705" s="3">
        <v>1.2981871827508975</v>
      </c>
      <c r="M2705" s="3">
        <v>1.7783769445074964</v>
      </c>
      <c r="N2705" s="3">
        <v>3.9964207043865265</v>
      </c>
      <c r="O2705" s="3">
        <v>-7.5044448693482613</v>
      </c>
      <c r="P2705" s="3">
        <v>-84.802132756307898</v>
      </c>
      <c r="Q2705" s="3">
        <v>-0.90482335953091697</v>
      </c>
      <c r="R2705" s="3">
        <v>1.2961765566382155</v>
      </c>
      <c r="S2705" s="3">
        <v>3.9802369461285707</v>
      </c>
      <c r="T2705" s="3">
        <v>1.7904294364645921</v>
      </c>
      <c r="U2705" s="4">
        <v>0.23256226141221031</v>
      </c>
    </row>
    <row r="2706" spans="1:21" x14ac:dyDescent="0.25">
      <c r="A2706">
        <v>6558</v>
      </c>
      <c r="B2706" t="s">
        <v>20</v>
      </c>
      <c r="C2706" s="1">
        <v>42047.601306574077</v>
      </c>
      <c r="D2706">
        <v>808.93899999999996</v>
      </c>
      <c r="E2706">
        <v>676.351</v>
      </c>
      <c r="F2706">
        <v>1986.3820000000001</v>
      </c>
      <c r="G2706">
        <v>-1.17</v>
      </c>
      <c r="H2706" s="1">
        <v>42047.601306597222</v>
      </c>
      <c r="I2706">
        <v>814.54100000000005</v>
      </c>
      <c r="J2706">
        <v>665.35500000000002</v>
      </c>
      <c r="K2706">
        <v>1996.981</v>
      </c>
      <c r="L2706" s="3">
        <v>1.637889906693206</v>
      </c>
      <c r="M2706" s="3">
        <v>2.3426494941486191</v>
      </c>
      <c r="N2706" s="3">
        <v>8.4119364725446282</v>
      </c>
      <c r="O2706" s="3">
        <v>-69.016560060395904</v>
      </c>
      <c r="P2706" s="3">
        <v>87.841264399782375</v>
      </c>
      <c r="Q2706" s="3">
        <v>-150.35587835192618</v>
      </c>
      <c r="R2706" s="3">
        <v>4.3860005134687299</v>
      </c>
      <c r="S2706" s="3">
        <v>7.5237848621859484</v>
      </c>
      <c r="T2706" s="3">
        <v>1.7299487961386149</v>
      </c>
      <c r="U2706" s="4">
        <v>0.20877055409210807</v>
      </c>
    </row>
    <row r="2707" spans="1:21" x14ac:dyDescent="0.25">
      <c r="A2707">
        <v>6444</v>
      </c>
      <c r="B2707" t="s">
        <v>20</v>
      </c>
      <c r="C2707" s="1">
        <v>42007.743330925929</v>
      </c>
      <c r="D2707">
        <v>790.95600000000002</v>
      </c>
      <c r="E2707">
        <v>626.05899999999997</v>
      </c>
      <c r="F2707">
        <v>2015.9469999999999</v>
      </c>
      <c r="G2707">
        <v>-1.39</v>
      </c>
      <c r="H2707" s="1">
        <v>42007.743330787038</v>
      </c>
      <c r="I2707">
        <v>773.23199999999997</v>
      </c>
      <c r="J2707">
        <v>647.46799999999996</v>
      </c>
      <c r="K2707">
        <v>2064.616</v>
      </c>
      <c r="L2707" s="3">
        <v>1.2771649185998837</v>
      </c>
      <c r="M2707" s="3">
        <v>2.0503304809115415</v>
      </c>
      <c r="N2707" s="3">
        <v>4.3473094729564181</v>
      </c>
      <c r="O2707" s="3">
        <v>-24.861363038685788</v>
      </c>
      <c r="P2707" s="3">
        <v>89.589906305689937</v>
      </c>
      <c r="Q2707" s="3">
        <v>-3.0780952561038539</v>
      </c>
      <c r="R2707" s="3">
        <v>1.4624223660754296</v>
      </c>
      <c r="S2707" s="3">
        <v>4.3402238445635248</v>
      </c>
      <c r="T2707" s="3">
        <v>1.9351526981490679</v>
      </c>
      <c r="U2707" s="4">
        <v>0.20276910437090945</v>
      </c>
    </row>
    <row r="2708" spans="1:21" x14ac:dyDescent="0.25">
      <c r="A2708">
        <v>6442</v>
      </c>
      <c r="B2708" t="s">
        <v>20</v>
      </c>
      <c r="C2708" s="1">
        <v>42007.72439127315</v>
      </c>
      <c r="D2708">
        <v>791.56600000000003</v>
      </c>
      <c r="E2708">
        <v>618.74400000000003</v>
      </c>
      <c r="F2708">
        <v>2021.1289999999999</v>
      </c>
      <c r="G2708">
        <v>-0.36</v>
      </c>
      <c r="H2708" s="1">
        <v>42007.724391192132</v>
      </c>
      <c r="I2708">
        <v>790.71</v>
      </c>
      <c r="J2708">
        <v>642.11400000000003</v>
      </c>
      <c r="K2708">
        <v>2036.2180000000001</v>
      </c>
      <c r="L2708" s="3">
        <v>1.1915174348119604</v>
      </c>
      <c r="M2708" s="3">
        <v>1.7838073186667207</v>
      </c>
      <c r="N2708" s="3">
        <v>4.1360940303670581</v>
      </c>
      <c r="O2708" s="3">
        <v>-16.083003813380099</v>
      </c>
      <c r="P2708" s="3">
        <v>-76.345483392975837</v>
      </c>
      <c r="Q2708" s="3">
        <v>-1.4105896588034366</v>
      </c>
      <c r="R2708" s="3">
        <v>1.2516232974184049</v>
      </c>
      <c r="S2708" s="3">
        <v>4.0390906018060377</v>
      </c>
      <c r="T2708" s="3">
        <v>1.9281911547950585</v>
      </c>
      <c r="U2708" s="4">
        <v>0.20217388732088096</v>
      </c>
    </row>
    <row r="2709" spans="1:21" x14ac:dyDescent="0.25">
      <c r="A2709">
        <v>5225</v>
      </c>
      <c r="B2709" t="s">
        <v>20</v>
      </c>
      <c r="C2709" s="1">
        <v>41821.275591365738</v>
      </c>
      <c r="D2709">
        <v>876.91</v>
      </c>
      <c r="E2709">
        <v>721.15700000000004</v>
      </c>
      <c r="F2709">
        <v>2036.674</v>
      </c>
      <c r="G2709">
        <v>-1.1000000000000001</v>
      </c>
      <c r="H2709" s="1">
        <v>41821.275591307873</v>
      </c>
      <c r="I2709">
        <v>873.86900000000003</v>
      </c>
      <c r="J2709">
        <v>771.41200000000003</v>
      </c>
      <c r="K2709">
        <v>2052.6669999999999</v>
      </c>
      <c r="L2709" s="3">
        <v>1.3718282177148715</v>
      </c>
      <c r="M2709" s="3">
        <v>2.0025640358128509</v>
      </c>
      <c r="N2709" s="3">
        <v>4.1239656364173181</v>
      </c>
      <c r="O2709" s="3">
        <v>-16.071634644095877</v>
      </c>
      <c r="P2709" s="3">
        <v>-79.461464111297659</v>
      </c>
      <c r="Q2709" s="3">
        <v>-5.1522917820156424</v>
      </c>
      <c r="R2709" s="3">
        <v>1.4333994428857295</v>
      </c>
      <c r="S2709" s="3">
        <v>4.0595395604965461</v>
      </c>
      <c r="T2709" s="3">
        <v>2.0467660721687935</v>
      </c>
      <c r="U2709" s="4">
        <v>0.22871580544035977</v>
      </c>
    </row>
    <row r="2710" spans="1:21" x14ac:dyDescent="0.25">
      <c r="A2710">
        <v>3382</v>
      </c>
      <c r="B2710" t="s">
        <v>20</v>
      </c>
      <c r="C2710" s="1">
        <v>41377.002814074076</v>
      </c>
      <c r="D2710">
        <v>816.25400000000002</v>
      </c>
      <c r="E2710">
        <v>632.46</v>
      </c>
      <c r="F2710">
        <v>2083.9180000000001</v>
      </c>
      <c r="G2710">
        <v>-0.92</v>
      </c>
      <c r="H2710" s="1">
        <v>41377.00281395833</v>
      </c>
      <c r="I2710">
        <v>857.03099999999995</v>
      </c>
      <c r="J2710">
        <v>552.12599999999998</v>
      </c>
      <c r="K2710">
        <v>2109.3870000000002</v>
      </c>
      <c r="L2710" s="3">
        <v>2.0686731930677644</v>
      </c>
      <c r="M2710" s="3">
        <v>2.4698063911988113</v>
      </c>
      <c r="N2710" s="3">
        <v>11.142430916069213</v>
      </c>
      <c r="O2710" s="3">
        <v>-73.622718730148662</v>
      </c>
      <c r="P2710" s="3">
        <v>-85.322992495312292</v>
      </c>
      <c r="Q2710" s="3">
        <v>-164.30174040535729</v>
      </c>
      <c r="R2710" s="3">
        <v>4.4619089098243876</v>
      </c>
      <c r="S2710" s="3">
        <v>10.458071821078192</v>
      </c>
      <c r="T2710" s="3">
        <v>2.1162721597443124</v>
      </c>
      <c r="U2710" s="4">
        <v>0.24253927964638097</v>
      </c>
    </row>
    <row r="2711" spans="1:21" x14ac:dyDescent="0.25">
      <c r="A2711">
        <v>6561</v>
      </c>
      <c r="B2711" t="s">
        <v>20</v>
      </c>
      <c r="C2711" s="1">
        <v>42048.69922263889</v>
      </c>
      <c r="D2711">
        <v>804.36699999999996</v>
      </c>
      <c r="E2711">
        <v>683.66600000000005</v>
      </c>
      <c r="F2711">
        <v>1993.6969999999999</v>
      </c>
      <c r="G2711">
        <v>-1.1299999999999999</v>
      </c>
      <c r="H2711" s="1">
        <v>42048.69922263889</v>
      </c>
      <c r="I2711">
        <v>788.29200000000003</v>
      </c>
      <c r="J2711">
        <v>697.05700000000002</v>
      </c>
      <c r="K2711">
        <v>2005.904</v>
      </c>
      <c r="L2711" s="3">
        <v>2.0354352614182765</v>
      </c>
      <c r="M2711" s="3">
        <v>2.7411468001014887</v>
      </c>
      <c r="N2711" s="3">
        <v>8.6254300136894315</v>
      </c>
      <c r="O2711" s="3">
        <v>-81.024964650228199</v>
      </c>
      <c r="P2711" s="3">
        <v>96.670646709203155</v>
      </c>
      <c r="Q2711" s="3">
        <v>24.913597407125391</v>
      </c>
      <c r="R2711" s="3">
        <v>5.0616726161225642</v>
      </c>
      <c r="S2711" s="3">
        <v>7.4847878376833705</v>
      </c>
      <c r="T2711" s="3">
        <v>2.0433630486431866</v>
      </c>
      <c r="U2711" s="4">
        <v>0.21759779463920864</v>
      </c>
    </row>
    <row r="2712" spans="1:21" x14ac:dyDescent="0.25">
      <c r="A2712">
        <v>3381</v>
      </c>
      <c r="B2712" t="s">
        <v>20</v>
      </c>
      <c r="C2712" s="1">
        <v>41376.502941620369</v>
      </c>
      <c r="D2712">
        <v>820.52200000000005</v>
      </c>
      <c r="E2712">
        <v>632.76499999999999</v>
      </c>
      <c r="F2712">
        <v>2089.7089999999998</v>
      </c>
      <c r="G2712">
        <v>-1.1000000000000001</v>
      </c>
      <c r="H2712" s="1">
        <v>41376.502941516206</v>
      </c>
      <c r="I2712">
        <v>835.42399999999998</v>
      </c>
      <c r="J2712">
        <v>592.48699999999997</v>
      </c>
      <c r="K2712">
        <v>2114.5100000000002</v>
      </c>
      <c r="L2712" s="3">
        <v>2.1205014864940717</v>
      </c>
      <c r="M2712" s="3">
        <v>2.7085587991991535</v>
      </c>
      <c r="N2712" s="3">
        <v>10.436918767931454</v>
      </c>
      <c r="O2712" s="3">
        <v>-70.26882172713195</v>
      </c>
      <c r="P2712" s="3">
        <v>-82.433371352907599</v>
      </c>
      <c r="Q2712" s="3">
        <v>-164.97932592848636</v>
      </c>
      <c r="R2712" s="3">
        <v>4.6185409464044369</v>
      </c>
      <c r="S2712" s="3">
        <v>9.6960431837987926</v>
      </c>
      <c r="T2712" s="3">
        <v>2.2241857844555852</v>
      </c>
      <c r="U2712" s="4">
        <v>0.23423048037330135</v>
      </c>
    </row>
    <row r="2713" spans="1:21" x14ac:dyDescent="0.25">
      <c r="A2713">
        <v>5081</v>
      </c>
      <c r="B2713" t="s">
        <v>20</v>
      </c>
      <c r="C2713" s="1">
        <v>41791.865012627313</v>
      </c>
      <c r="D2713">
        <v>785.16499999999996</v>
      </c>
      <c r="E2713">
        <v>642.82299999999998</v>
      </c>
      <c r="F2713">
        <v>1999.7929999999999</v>
      </c>
      <c r="G2713">
        <v>-1.22</v>
      </c>
      <c r="H2713" s="1">
        <v>41791.865012546295</v>
      </c>
      <c r="I2713">
        <v>790.04399999999998</v>
      </c>
      <c r="J2713">
        <v>619.99</v>
      </c>
      <c r="K2713">
        <v>1996.145</v>
      </c>
      <c r="L2713" s="3">
        <v>1.1260002249637007</v>
      </c>
      <c r="M2713" s="3">
        <v>1.5802714598125063</v>
      </c>
      <c r="N2713" s="3">
        <v>4.3684504913308357</v>
      </c>
      <c r="O2713" s="3">
        <v>-8.7342232973456309</v>
      </c>
      <c r="P2713" s="3">
        <v>-77.107900421365017</v>
      </c>
      <c r="Q2713" s="3">
        <v>2.5019966770319542</v>
      </c>
      <c r="R2713" s="3">
        <v>1.1730004790244948</v>
      </c>
      <c r="S2713" s="3">
        <v>4.2522134064639658</v>
      </c>
      <c r="T2713" s="3">
        <v>1.798039588029269</v>
      </c>
      <c r="U2713" s="4">
        <v>0.20455963810026256</v>
      </c>
    </row>
    <row r="2714" spans="1:21" x14ac:dyDescent="0.25">
      <c r="A2714">
        <v>6560</v>
      </c>
      <c r="B2714" t="s">
        <v>20</v>
      </c>
      <c r="C2714" s="1">
        <v>42048.698874444446</v>
      </c>
      <c r="D2714">
        <v>797.96600000000001</v>
      </c>
      <c r="E2714">
        <v>689.76199999999994</v>
      </c>
      <c r="F2714">
        <v>1990.3440000000001</v>
      </c>
      <c r="G2714">
        <v>-0.96</v>
      </c>
      <c r="H2714" s="1">
        <v>42048.698874444446</v>
      </c>
      <c r="I2714">
        <v>787.92499999999995</v>
      </c>
      <c r="J2714">
        <v>716.38599999999997</v>
      </c>
      <c r="K2714">
        <v>1998.816</v>
      </c>
      <c r="L2714" s="3">
        <v>1.7708540805369657</v>
      </c>
      <c r="M2714" s="3">
        <v>2.3905634793021635</v>
      </c>
      <c r="N2714" s="3">
        <v>8.5423556353879952</v>
      </c>
      <c r="O2714" s="3">
        <v>-69.125878206107615</v>
      </c>
      <c r="P2714" s="3">
        <v>89.731455879454643</v>
      </c>
      <c r="Q2714" s="3">
        <v>-148.09823143838986</v>
      </c>
      <c r="R2714" s="3">
        <v>4.8904125316004183</v>
      </c>
      <c r="S2714" s="3">
        <v>7.3725626706458343</v>
      </c>
      <c r="T2714" s="3">
        <v>1.8392873810435049</v>
      </c>
      <c r="U2714" s="4">
        <v>0.20376058527522753</v>
      </c>
    </row>
    <row r="2715" spans="1:21" x14ac:dyDescent="0.25">
      <c r="A2715">
        <v>6777</v>
      </c>
      <c r="B2715" t="s">
        <v>20</v>
      </c>
      <c r="C2715" s="1">
        <v>42738.649457916668</v>
      </c>
      <c r="D2715">
        <v>839.72400000000005</v>
      </c>
      <c r="E2715">
        <v>729.69100000000003</v>
      </c>
      <c r="F2715">
        <v>2025.396</v>
      </c>
      <c r="G2715">
        <v>-1.67</v>
      </c>
      <c r="H2715" s="1">
        <v>42738.649457835651</v>
      </c>
      <c r="I2715">
        <v>897.86099999999999</v>
      </c>
      <c r="J2715">
        <v>682.89400000000001</v>
      </c>
      <c r="K2715">
        <v>2010.923</v>
      </c>
      <c r="L2715" s="3">
        <v>2.2646998176115263</v>
      </c>
      <c r="M2715" s="3">
        <v>3.2361692382762</v>
      </c>
      <c r="N2715" s="3">
        <v>9.7730631322113606</v>
      </c>
      <c r="O2715" s="3">
        <v>-86.28534546781836</v>
      </c>
      <c r="P2715" s="3">
        <v>-129.599039710836</v>
      </c>
      <c r="Q2715" s="3">
        <v>65.863188582233519</v>
      </c>
      <c r="R2715" s="3">
        <v>5.2076087436917078</v>
      </c>
      <c r="S2715" s="3">
        <v>8.8677011646092296</v>
      </c>
      <c r="T2715" s="3">
        <v>2.2952538229033053</v>
      </c>
      <c r="U2715" s="4">
        <v>0.27188890666805088</v>
      </c>
    </row>
    <row r="2716" spans="1:21" x14ac:dyDescent="0.25">
      <c r="A2716">
        <v>6562</v>
      </c>
      <c r="B2716" t="s">
        <v>20</v>
      </c>
      <c r="C2716" s="1">
        <v>42048.746190185186</v>
      </c>
      <c r="D2716">
        <v>913.79</v>
      </c>
      <c r="E2716">
        <v>688.84799999999996</v>
      </c>
      <c r="F2716">
        <v>1915.3630000000001</v>
      </c>
      <c r="G2716">
        <v>-1.92</v>
      </c>
      <c r="H2716" s="1">
        <v>42048.74619002315</v>
      </c>
      <c r="I2716">
        <v>830.90599999999995</v>
      </c>
      <c r="J2716">
        <v>669.625</v>
      </c>
      <c r="K2716">
        <v>2001.3140000000001</v>
      </c>
      <c r="L2716" s="3">
        <v>2.7037403086130469</v>
      </c>
      <c r="M2716" s="3">
        <v>4.3045045878224073</v>
      </c>
      <c r="N2716" s="3">
        <v>13.244754608866256</v>
      </c>
      <c r="O2716" s="3">
        <v>-68.539998936148535</v>
      </c>
      <c r="P2716" s="3">
        <v>-102.27524125144139</v>
      </c>
      <c r="Q2716" s="3">
        <v>42.812214432663325</v>
      </c>
      <c r="R2716" s="3">
        <v>7.7339245933658276</v>
      </c>
      <c r="S2716" s="3">
        <v>11.464645723460194</v>
      </c>
      <c r="T2716" s="3">
        <v>3.1146659927908331</v>
      </c>
      <c r="U2716" s="4">
        <v>0.34651889724155077</v>
      </c>
    </row>
    <row r="2717" spans="1:21" x14ac:dyDescent="0.25">
      <c r="A2717">
        <v>6800</v>
      </c>
      <c r="B2717" t="s">
        <v>20</v>
      </c>
      <c r="C2717" s="1">
        <v>42862.186971041665</v>
      </c>
      <c r="D2717">
        <v>775.10599999999999</v>
      </c>
      <c r="E2717">
        <v>650.74800000000005</v>
      </c>
      <c r="F2717">
        <v>2020.2139999999999</v>
      </c>
      <c r="G2717">
        <v>-0.73</v>
      </c>
      <c r="H2717" s="1">
        <v>42862.186970983799</v>
      </c>
      <c r="I2717">
        <v>772.54499999999996</v>
      </c>
      <c r="J2717">
        <v>676.59799999999996</v>
      </c>
      <c r="K2717">
        <v>2049.1329999999998</v>
      </c>
      <c r="L2717" s="3">
        <v>1.7892431064270888</v>
      </c>
      <c r="M2717" s="3">
        <v>2.2871970550357421</v>
      </c>
      <c r="N2717" s="3">
        <v>7.8647615768176085</v>
      </c>
      <c r="O2717" s="3">
        <v>-57.679618235367244</v>
      </c>
      <c r="P2717" s="3">
        <v>86.597707567920267</v>
      </c>
      <c r="Q2717" s="3">
        <v>-147.08917940188292</v>
      </c>
      <c r="R2717" s="3">
        <v>4.3495747469147545</v>
      </c>
      <c r="S2717" s="3">
        <v>6.8875348935862348</v>
      </c>
      <c r="T2717" s="3">
        <v>1.9559187974317638</v>
      </c>
      <c r="U2717" s="4">
        <v>0.21981702178305926</v>
      </c>
    </row>
    <row r="2718" spans="1:21" x14ac:dyDescent="0.25">
      <c r="A2718">
        <v>5253</v>
      </c>
      <c r="B2718" t="s">
        <v>20</v>
      </c>
      <c r="C2718" s="1">
        <v>41823.378048101855</v>
      </c>
      <c r="D2718">
        <v>890.93</v>
      </c>
      <c r="E2718">
        <v>741.57799999999997</v>
      </c>
      <c r="F2718">
        <v>2032.711</v>
      </c>
      <c r="G2718">
        <v>-0.96</v>
      </c>
      <c r="H2718" s="1">
        <v>41823.378048067127</v>
      </c>
      <c r="I2718">
        <v>901.303</v>
      </c>
      <c r="J2718">
        <v>741.01700000000005</v>
      </c>
      <c r="K2718">
        <v>2021.7139999999999</v>
      </c>
      <c r="L2718" s="3">
        <v>1.368457490079753</v>
      </c>
      <c r="M2718" s="3">
        <v>2.233267522714447</v>
      </c>
      <c r="N2718" s="3">
        <v>4.9098763966874408</v>
      </c>
      <c r="O2718" s="3">
        <v>-16.374389078120032</v>
      </c>
      <c r="P2718" s="3">
        <v>-82.893954210094506</v>
      </c>
      <c r="Q2718" s="3">
        <v>-4.7950307076573333</v>
      </c>
      <c r="R2718" s="3">
        <v>1.4630841690569696</v>
      </c>
      <c r="S2718" s="3">
        <v>4.8694243231146856</v>
      </c>
      <c r="T2718" s="3">
        <v>2.2166495801684505</v>
      </c>
      <c r="U2718" s="4">
        <v>0.24760839503178569</v>
      </c>
    </row>
    <row r="2719" spans="1:21" x14ac:dyDescent="0.25">
      <c r="A2719">
        <v>5174</v>
      </c>
      <c r="B2719" t="s">
        <v>20</v>
      </c>
      <c r="C2719" s="1">
        <v>41809.708271724536</v>
      </c>
      <c r="D2719">
        <v>859.84100000000001</v>
      </c>
      <c r="E2719">
        <v>732.13</v>
      </c>
      <c r="F2719">
        <v>2055.8760000000002</v>
      </c>
      <c r="G2719">
        <v>-0.61</v>
      </c>
      <c r="H2719" s="1">
        <v>41809.708271689815</v>
      </c>
      <c r="I2719">
        <v>889.64800000000002</v>
      </c>
      <c r="J2719">
        <v>752.69100000000003</v>
      </c>
      <c r="K2719">
        <v>2024.845</v>
      </c>
      <c r="L2719" s="3">
        <v>1.6037958881423147</v>
      </c>
      <c r="M2719" s="3">
        <v>2.0868077542386705</v>
      </c>
      <c r="N2719" s="3">
        <v>4.7280192764215982</v>
      </c>
      <c r="O2719" s="3">
        <v>-13.072234554969597</v>
      </c>
      <c r="P2719" s="3">
        <v>-79.313789305055664</v>
      </c>
      <c r="Q2719" s="3">
        <v>-1.290927826370327</v>
      </c>
      <c r="R2719" s="3">
        <v>1.6313781625910906</v>
      </c>
      <c r="S2719" s="3">
        <v>4.6509542730636895</v>
      </c>
      <c r="T2719" s="3">
        <v>2.1802407832346944</v>
      </c>
      <c r="U2719" s="4">
        <v>0.21902050916954041</v>
      </c>
    </row>
    <row r="2720" spans="1:21" x14ac:dyDescent="0.25">
      <c r="A2720">
        <v>5170</v>
      </c>
      <c r="B2720" t="s">
        <v>20</v>
      </c>
      <c r="C2720" s="1">
        <v>41809.160773773147</v>
      </c>
      <c r="D2720">
        <v>812.59699999999998</v>
      </c>
      <c r="E2720">
        <v>672.38900000000001</v>
      </c>
      <c r="F2720">
        <v>1986.991</v>
      </c>
      <c r="G2720">
        <v>-1.01</v>
      </c>
      <c r="H2720" s="1">
        <v>41809.160773645832</v>
      </c>
      <c r="I2720">
        <v>802.226</v>
      </c>
      <c r="J2720">
        <v>718.40499999999997</v>
      </c>
      <c r="K2720">
        <v>1997.3810000000001</v>
      </c>
      <c r="L2720" s="3">
        <v>1.1999040250845348</v>
      </c>
      <c r="M2720" s="3">
        <v>1.8289563722837352</v>
      </c>
      <c r="N2720" s="3">
        <v>4.0236592921014136</v>
      </c>
      <c r="O2720" s="3">
        <v>-15.449517230388807</v>
      </c>
      <c r="P2720" s="3">
        <v>-75.586622924752049</v>
      </c>
      <c r="Q2720" s="3">
        <v>-3.6097237850396531</v>
      </c>
      <c r="R2720" s="3">
        <v>1.2521452583523569</v>
      </c>
      <c r="S2720" s="3">
        <v>3.9246886649954149</v>
      </c>
      <c r="T2720" s="3">
        <v>1.9731055834981817</v>
      </c>
      <c r="U2720" s="4">
        <v>0.23301130335177039</v>
      </c>
    </row>
    <row r="2721" spans="1:21" x14ac:dyDescent="0.25">
      <c r="A2721">
        <v>5025</v>
      </c>
      <c r="B2721" t="s">
        <v>20</v>
      </c>
      <c r="C2721" s="1">
        <v>41772.220497071758</v>
      </c>
      <c r="D2721">
        <v>797.05200000000002</v>
      </c>
      <c r="E2721">
        <v>696.77300000000002</v>
      </c>
      <c r="F2721">
        <v>1978.152</v>
      </c>
      <c r="G2721">
        <v>-1.02</v>
      </c>
      <c r="H2721" s="1">
        <v>41772.220497048613</v>
      </c>
      <c r="I2721">
        <v>808.58399999999995</v>
      </c>
      <c r="J2721">
        <v>688.05499999999995</v>
      </c>
      <c r="K2721">
        <v>1975.4570000000001</v>
      </c>
      <c r="L2721" s="3">
        <v>1.0882404195953246</v>
      </c>
      <c r="M2721" s="3">
        <v>1.4295812479661563</v>
      </c>
      <c r="N2721" s="3">
        <v>3.5118866753336282</v>
      </c>
      <c r="O2721" s="3">
        <v>-9.3545980942537899</v>
      </c>
      <c r="P2721" s="3">
        <v>-72.555706621845218</v>
      </c>
      <c r="Q2721" s="3">
        <v>0.68526510174124644</v>
      </c>
      <c r="R2721" s="3">
        <v>1.1076966838465978</v>
      </c>
      <c r="S2721" s="3">
        <v>3.3743154298929312</v>
      </c>
      <c r="T2721" s="3">
        <v>1.6992745675761398</v>
      </c>
      <c r="U2721" s="4">
        <v>0.20896096618112256</v>
      </c>
    </row>
    <row r="2722" spans="1:21" x14ac:dyDescent="0.25">
      <c r="A2722">
        <v>6458</v>
      </c>
      <c r="B2722" t="s">
        <v>20</v>
      </c>
      <c r="C2722" s="1">
        <v>42022.358051643518</v>
      </c>
      <c r="D2722">
        <v>777.24</v>
      </c>
      <c r="E2722">
        <v>671.47400000000005</v>
      </c>
      <c r="F2722">
        <v>2032.1020000000001</v>
      </c>
      <c r="G2722">
        <v>-1.34</v>
      </c>
      <c r="H2722" s="1">
        <v>42022.358051516203</v>
      </c>
      <c r="I2722">
        <v>792.43499999999995</v>
      </c>
      <c r="J2722">
        <v>711.96500000000003</v>
      </c>
      <c r="K2722">
        <v>2029.13</v>
      </c>
      <c r="L2722" s="3">
        <v>1.2968536109931197</v>
      </c>
      <c r="M2722" s="3">
        <v>2.096651960556033</v>
      </c>
      <c r="N2722" s="3">
        <v>3.9126586724976016</v>
      </c>
      <c r="O2722" s="3">
        <v>18.685019159933965</v>
      </c>
      <c r="P2722" s="3">
        <v>82.893509122166819</v>
      </c>
      <c r="Q2722" s="3">
        <v>173.42202856114048</v>
      </c>
      <c r="R2722" s="3">
        <v>1.4223176067622489</v>
      </c>
      <c r="S2722" s="3">
        <v>3.8748061399199969</v>
      </c>
      <c r="T2722" s="3">
        <v>2.0498856551175777</v>
      </c>
      <c r="U2722" s="4">
        <v>0.20802106651231192</v>
      </c>
    </row>
    <row r="2723" spans="1:21" x14ac:dyDescent="0.25">
      <c r="A2723">
        <v>4862</v>
      </c>
      <c r="B2723" t="s">
        <v>20</v>
      </c>
      <c r="C2723" s="1">
        <v>41727.520662129631</v>
      </c>
      <c r="D2723">
        <v>763.21900000000005</v>
      </c>
      <c r="E2723">
        <v>662.94</v>
      </c>
      <c r="F2723">
        <v>2001.0119999999999</v>
      </c>
      <c r="G2723">
        <v>-0.73</v>
      </c>
      <c r="H2723" s="1">
        <v>41727.52066209491</v>
      </c>
      <c r="I2723">
        <v>762.1</v>
      </c>
      <c r="J2723">
        <v>658.47900000000004</v>
      </c>
      <c r="K2723">
        <v>2021.01</v>
      </c>
      <c r="L2723" s="3">
        <v>1.245891942043075</v>
      </c>
      <c r="M2723" s="3">
        <v>1.949602423119507</v>
      </c>
      <c r="N2723" s="3">
        <v>4.1339214896102918</v>
      </c>
      <c r="O2723" s="3">
        <v>-15.424266464422056</v>
      </c>
      <c r="P2723" s="3">
        <v>-74.324243779893052</v>
      </c>
      <c r="Q2723" s="3">
        <v>-2.6224873936338393</v>
      </c>
      <c r="R2723" s="3">
        <v>1.3044975109075949</v>
      </c>
      <c r="S2723" s="3">
        <v>4.0192157836883098</v>
      </c>
      <c r="T2723" s="3">
        <v>2.1134106556614825</v>
      </c>
      <c r="U2723" s="4">
        <v>0.23348645411960925</v>
      </c>
    </row>
    <row r="2724" spans="1:21" x14ac:dyDescent="0.25">
      <c r="A2724">
        <v>6440</v>
      </c>
      <c r="B2724" t="s">
        <v>20</v>
      </c>
      <c r="C2724" s="1">
        <v>42007.647040034724</v>
      </c>
      <c r="D2724">
        <v>771.75400000000002</v>
      </c>
      <c r="E2724">
        <v>694.94399999999996</v>
      </c>
      <c r="F2724">
        <v>2026.92</v>
      </c>
      <c r="G2724">
        <v>-1.03</v>
      </c>
      <c r="H2724" s="1">
        <v>42007.647040034724</v>
      </c>
      <c r="I2724">
        <v>777.06399999999996</v>
      </c>
      <c r="J2724">
        <v>666.24099999999999</v>
      </c>
      <c r="K2724">
        <v>2037.394</v>
      </c>
      <c r="L2724" s="3">
        <v>1.2292851724577032</v>
      </c>
      <c r="M2724" s="3">
        <v>1.8802880498704972</v>
      </c>
      <c r="N2724" s="3">
        <v>4.4970939434292188</v>
      </c>
      <c r="O2724" s="3">
        <v>-18.511333186100188</v>
      </c>
      <c r="P2724" s="3">
        <v>-73.200292175217427</v>
      </c>
      <c r="Q2724" s="3">
        <v>-4.1672292663204988</v>
      </c>
      <c r="R2724" s="3">
        <v>1.2988069595611478</v>
      </c>
      <c r="S2724" s="3">
        <v>4.3490918318340164</v>
      </c>
      <c r="T2724" s="3">
        <v>2.135365730665626</v>
      </c>
      <c r="U2724" s="4">
        <v>0.21423904876597583</v>
      </c>
    </row>
    <row r="2725" spans="1:21" x14ac:dyDescent="0.25">
      <c r="A2725">
        <v>4386</v>
      </c>
      <c r="B2725" t="s">
        <v>20</v>
      </c>
      <c r="C2725" s="1">
        <v>41633.943114120368</v>
      </c>
      <c r="D2725">
        <v>762</v>
      </c>
      <c r="E2725">
        <v>670.255</v>
      </c>
      <c r="F2725">
        <v>2032.4059999999999</v>
      </c>
      <c r="G2725">
        <v>-0.84</v>
      </c>
      <c r="H2725" s="1">
        <v>41633.943114085647</v>
      </c>
      <c r="I2725">
        <v>774.32600000000002</v>
      </c>
      <c r="J2725">
        <v>648.20000000000005</v>
      </c>
      <c r="K2725">
        <v>2072.998</v>
      </c>
      <c r="L2725" s="3">
        <v>1.2523523853992142</v>
      </c>
      <c r="M2725" s="3">
        <v>1.7543866772645973</v>
      </c>
      <c r="N2725" s="3">
        <v>3.9817606407343562</v>
      </c>
      <c r="O2725" s="3">
        <v>-4.1218547246395119</v>
      </c>
      <c r="P2725" s="3">
        <v>-78.951653888555057</v>
      </c>
      <c r="Q2725" s="3">
        <v>1.7133188769239909</v>
      </c>
      <c r="R2725" s="3">
        <v>1.2600371713532468</v>
      </c>
      <c r="S2725" s="3">
        <v>3.9096527953699933</v>
      </c>
      <c r="T2725" s="3">
        <v>1.8757526491490353</v>
      </c>
      <c r="U2725" s="4">
        <v>0.23472071315330029</v>
      </c>
    </row>
    <row r="2726" spans="1:21" x14ac:dyDescent="0.25">
      <c r="A2726">
        <v>6516</v>
      </c>
      <c r="B2726" t="s">
        <v>20</v>
      </c>
      <c r="C2726" s="1">
        <v>42031.234565127314</v>
      </c>
      <c r="D2726">
        <v>772.97299999999996</v>
      </c>
      <c r="E2726">
        <v>579.73</v>
      </c>
      <c r="F2726">
        <v>1980.59</v>
      </c>
      <c r="G2726">
        <v>-1.55</v>
      </c>
      <c r="H2726" s="1">
        <v>42031.234564942133</v>
      </c>
      <c r="I2726">
        <v>742.16</v>
      </c>
      <c r="J2726">
        <v>637.76599999999996</v>
      </c>
      <c r="K2726">
        <v>2011.616</v>
      </c>
      <c r="L2726" s="3">
        <v>1.2696142870566776</v>
      </c>
      <c r="M2726" s="3">
        <v>2.4278376241101198</v>
      </c>
      <c r="N2726" s="3">
        <v>5.0540106943736252</v>
      </c>
      <c r="O2726" s="3">
        <v>19.658439382690062</v>
      </c>
      <c r="P2726" s="3">
        <v>81.137829279702657</v>
      </c>
      <c r="Q2726" s="3">
        <v>-178.14167762311507</v>
      </c>
      <c r="R2726" s="3">
        <v>1.4944986803785696</v>
      </c>
      <c r="S2726" s="3">
        <v>4.9837849238255103</v>
      </c>
      <c r="T2726" s="3">
        <v>2.3954232390649395</v>
      </c>
      <c r="U2726" s="4">
        <v>0.23233642715316297</v>
      </c>
    </row>
    <row r="2727" spans="1:21" x14ac:dyDescent="0.25">
      <c r="A2727">
        <v>5181</v>
      </c>
      <c r="B2727" t="s">
        <v>20</v>
      </c>
      <c r="C2727" s="1">
        <v>41810.665910949072</v>
      </c>
      <c r="D2727">
        <v>751.33199999999999</v>
      </c>
      <c r="E2727">
        <v>674.827</v>
      </c>
      <c r="F2727">
        <v>1987.6010000000001</v>
      </c>
      <c r="G2727">
        <v>0.12</v>
      </c>
      <c r="H2727" s="1">
        <v>41810.66591087963</v>
      </c>
      <c r="I2727">
        <v>754.36500000000001</v>
      </c>
      <c r="J2727">
        <v>692.58299999999997</v>
      </c>
      <c r="K2727">
        <v>2003.7739999999999</v>
      </c>
      <c r="L2727" s="3">
        <v>1.2527212416859821</v>
      </c>
      <c r="M2727" s="3">
        <v>1.9174121748950104</v>
      </c>
      <c r="N2727" s="3">
        <v>4.1888209107013719</v>
      </c>
      <c r="O2727" s="3">
        <v>-20.7723260676281</v>
      </c>
      <c r="P2727" s="3">
        <v>-71.136244881963918</v>
      </c>
      <c r="Q2727" s="3">
        <v>-1.7020679159177297</v>
      </c>
      <c r="R2727" s="3">
        <v>1.3826572087079967</v>
      </c>
      <c r="S2727" s="3">
        <v>4.0213483013022824</v>
      </c>
      <c r="T2727" s="3">
        <v>2.1606885256871919</v>
      </c>
      <c r="U2727" s="4">
        <v>0.23667769191955038</v>
      </c>
    </row>
    <row r="2728" spans="1:21" x14ac:dyDescent="0.25">
      <c r="A2728">
        <v>4805</v>
      </c>
      <c r="B2728" t="s">
        <v>20</v>
      </c>
      <c r="C2728" s="1">
        <v>41713.129205543984</v>
      </c>
      <c r="D2728">
        <v>615.39099999999996</v>
      </c>
      <c r="E2728">
        <v>763.524</v>
      </c>
      <c r="F2728">
        <v>2061.9720000000002</v>
      </c>
      <c r="G2728">
        <v>-1.21</v>
      </c>
      <c r="H2728" s="1">
        <v>41713.129205509256</v>
      </c>
      <c r="I2728">
        <v>674.11699999999996</v>
      </c>
      <c r="J2728">
        <v>745.56200000000001</v>
      </c>
      <c r="K2728">
        <v>2064.009</v>
      </c>
      <c r="L2728" s="3">
        <v>2.0246497005312167</v>
      </c>
      <c r="M2728" s="3">
        <v>2.6441325080556997</v>
      </c>
      <c r="N2728" s="3">
        <v>6.4209135556945913</v>
      </c>
      <c r="O2728" s="3">
        <v>-79.823644877995562</v>
      </c>
      <c r="P2728" s="3">
        <v>-97.151256222498233</v>
      </c>
      <c r="Q2728" s="3">
        <v>50.594591601692173</v>
      </c>
      <c r="R2728" s="3">
        <v>4.8008047304831507</v>
      </c>
      <c r="S2728" s="3">
        <v>4.9765241861681488</v>
      </c>
      <c r="T2728" s="3">
        <v>2.0385024693364358</v>
      </c>
      <c r="U2728" s="4">
        <v>0.26583788707124939</v>
      </c>
    </row>
    <row r="2729" spans="1:21" x14ac:dyDescent="0.25">
      <c r="A2729">
        <v>4161</v>
      </c>
      <c r="B2729" t="s">
        <v>20</v>
      </c>
      <c r="C2729" s="1">
        <v>41580.121514479164</v>
      </c>
      <c r="D2729">
        <v>618.13400000000001</v>
      </c>
      <c r="E2729">
        <v>758.34199999999998</v>
      </c>
      <c r="F2729">
        <v>2046.732</v>
      </c>
      <c r="G2729">
        <v>-1.18</v>
      </c>
      <c r="H2729" s="1">
        <v>41580.12151449074</v>
      </c>
      <c r="I2729">
        <v>653.42499999999995</v>
      </c>
      <c r="J2729">
        <v>678.48599999999999</v>
      </c>
      <c r="K2729">
        <v>2073.5790000000002</v>
      </c>
      <c r="L2729" s="3">
        <v>1.6216706464165989</v>
      </c>
      <c r="M2729" s="3">
        <v>2.250998565620479</v>
      </c>
      <c r="N2729" s="3">
        <v>3.8305296642814834</v>
      </c>
      <c r="O2729" s="3">
        <v>29.165188776385769</v>
      </c>
      <c r="P2729" s="3">
        <v>-85.680625659486523</v>
      </c>
      <c r="Q2729" s="3">
        <v>-177.69866677613342</v>
      </c>
      <c r="R2729" s="3">
        <v>1.7911413908352642</v>
      </c>
      <c r="S2729" s="3">
        <v>3.8222147758388019</v>
      </c>
      <c r="T2729" s="3">
        <v>2.1217645368574267</v>
      </c>
      <c r="U2729" s="4">
        <v>0.25037204935511215</v>
      </c>
    </row>
    <row r="2730" spans="1:21" x14ac:dyDescent="0.25">
      <c r="A2730">
        <v>6593</v>
      </c>
      <c r="B2730" t="s">
        <v>20</v>
      </c>
      <c r="C2730" s="1">
        <v>42079.35596547454</v>
      </c>
      <c r="D2730">
        <v>784.55499999999995</v>
      </c>
      <c r="E2730">
        <v>496.51900000000001</v>
      </c>
      <c r="F2730">
        <v>1954.682</v>
      </c>
      <c r="G2730">
        <v>-0.84</v>
      </c>
      <c r="H2730" s="1">
        <v>42079.355965381947</v>
      </c>
      <c r="I2730">
        <v>758.64</v>
      </c>
      <c r="J2730">
        <v>571.62300000000005</v>
      </c>
      <c r="K2730">
        <v>1970.38</v>
      </c>
      <c r="L2730" s="3">
        <v>1.9456413745495629</v>
      </c>
      <c r="M2730" s="3">
        <v>2.833832521796662</v>
      </c>
      <c r="N2730" s="3">
        <v>10.124088986435725</v>
      </c>
      <c r="O2730" s="3">
        <v>-71.68023391850133</v>
      </c>
      <c r="P2730" s="3">
        <v>-99.649182053974499</v>
      </c>
      <c r="Q2730" s="3">
        <v>35.181348237229976</v>
      </c>
      <c r="R2730" s="3">
        <v>5.0749162396638212</v>
      </c>
      <c r="S2730" s="3">
        <v>9.1606073875760785</v>
      </c>
      <c r="T2730" s="3">
        <v>2.0935554963118648</v>
      </c>
      <c r="U2730" s="4">
        <v>0.2774442088640558</v>
      </c>
    </row>
    <row r="2731" spans="1:21" x14ac:dyDescent="0.25">
      <c r="A2731">
        <v>6672</v>
      </c>
      <c r="B2731" t="s">
        <v>20</v>
      </c>
      <c r="C2731" s="1">
        <v>42297.59234541667</v>
      </c>
      <c r="D2731">
        <v>785.47</v>
      </c>
      <c r="E2731">
        <v>512.06399999999996</v>
      </c>
      <c r="F2731">
        <v>2005.279</v>
      </c>
      <c r="G2731">
        <v>-1.06</v>
      </c>
      <c r="H2731" s="1">
        <v>42297.592345405094</v>
      </c>
      <c r="I2731">
        <v>760.15599999999995</v>
      </c>
      <c r="J2731">
        <v>554.55899999999997</v>
      </c>
      <c r="K2731">
        <v>2015.53</v>
      </c>
      <c r="L2731" s="3">
        <v>2.4874932541411519</v>
      </c>
      <c r="M2731" s="3">
        <v>3.3327231367571692</v>
      </c>
      <c r="N2731" s="3">
        <v>8.2990903275635279</v>
      </c>
      <c r="O2731" s="3">
        <v>-67.885415869472084</v>
      </c>
      <c r="P2731" s="3">
        <v>92.004827500526602</v>
      </c>
      <c r="Q2731" s="3">
        <v>21.362675279962289</v>
      </c>
      <c r="R2731" s="3">
        <v>4.4080042557801562</v>
      </c>
      <c r="S2731" s="3">
        <v>7.7321588439735933</v>
      </c>
      <c r="T2731" s="3">
        <v>2.6013818316118886</v>
      </c>
      <c r="U2731" s="4">
        <v>0.2807754813066437</v>
      </c>
    </row>
    <row r="2732" spans="1:21" x14ac:dyDescent="0.25">
      <c r="A2732">
        <v>6394</v>
      </c>
      <c r="B2732" t="s">
        <v>20</v>
      </c>
      <c r="C2732" s="1">
        <v>41981.175634861109</v>
      </c>
      <c r="D2732">
        <v>1050.0360000000001</v>
      </c>
      <c r="E2732">
        <v>636.72699999999998</v>
      </c>
      <c r="F2732">
        <v>2084.527</v>
      </c>
      <c r="G2732">
        <v>-1.42</v>
      </c>
      <c r="H2732" s="1">
        <v>41981.175634768515</v>
      </c>
      <c r="I2732">
        <v>1015.446</v>
      </c>
      <c r="J2732">
        <v>658.94500000000005</v>
      </c>
      <c r="K2732">
        <v>2142.4810000000002</v>
      </c>
      <c r="L2732" s="3">
        <v>0.9772280302693781</v>
      </c>
      <c r="M2732" s="3">
        <v>2.268981486619404</v>
      </c>
      <c r="N2732" s="3">
        <v>5.8585015736776818</v>
      </c>
      <c r="O2732" s="3">
        <v>13.1355287826691</v>
      </c>
      <c r="P2732" s="3">
        <v>85.91470743720933</v>
      </c>
      <c r="Q2732" s="3">
        <v>174.67931970598815</v>
      </c>
      <c r="R2732" s="3">
        <v>1.1622238364308259</v>
      </c>
      <c r="S2732" s="3">
        <v>5.8272326459622263</v>
      </c>
      <c r="T2732" s="3">
        <v>2.2404472289313162</v>
      </c>
      <c r="U2732" s="4">
        <v>0.19796607861738361</v>
      </c>
    </row>
    <row r="2733" spans="1:21" x14ac:dyDescent="0.25">
      <c r="A2733">
        <v>6766</v>
      </c>
      <c r="B2733" t="s">
        <v>20</v>
      </c>
      <c r="C2733" s="1">
        <v>42645.433359351853</v>
      </c>
      <c r="D2733">
        <v>275.53899999999999</v>
      </c>
      <c r="E2733">
        <v>384.048</v>
      </c>
      <c r="F2733">
        <v>1944.624</v>
      </c>
      <c r="G2733">
        <v>-1.07</v>
      </c>
      <c r="H2733" s="1">
        <v>42645.433359340277</v>
      </c>
      <c r="I2733">
        <v>299.43700000000001</v>
      </c>
      <c r="J2733">
        <v>420.57499999999999</v>
      </c>
      <c r="K2733">
        <v>1948.6320000000001</v>
      </c>
      <c r="L2733" s="3">
        <v>5.465981518957471</v>
      </c>
      <c r="M2733" s="3">
        <v>7.023607402404819</v>
      </c>
      <c r="N2733" s="3">
        <v>9.4768603898183219</v>
      </c>
      <c r="O2733" s="3">
        <v>-83.413292333765355</v>
      </c>
      <c r="P2733" s="3">
        <v>-3.0900482367264157</v>
      </c>
      <c r="Q2733" s="3">
        <v>65.40749864651211</v>
      </c>
      <c r="R2733" s="3">
        <v>7.6052006678287398</v>
      </c>
      <c r="S2733" s="3">
        <v>8.9400754318217537</v>
      </c>
      <c r="T2733" s="3">
        <v>5.5328579562039977</v>
      </c>
      <c r="U2733" s="4">
        <v>1.0621890202642794</v>
      </c>
    </row>
    <row r="2734" spans="1:21" x14ac:dyDescent="0.25">
      <c r="A2734">
        <v>2890</v>
      </c>
      <c r="B2734" t="s">
        <v>20</v>
      </c>
      <c r="C2734" s="1">
        <v>41257.070774039355</v>
      </c>
      <c r="D2734">
        <v>781.81200000000001</v>
      </c>
      <c r="E2734">
        <v>551.07799999999997</v>
      </c>
      <c r="F2734">
        <v>2007.413</v>
      </c>
      <c r="G2734">
        <v>-0.92</v>
      </c>
      <c r="H2734" s="1">
        <v>41257.070774027779</v>
      </c>
      <c r="I2734">
        <v>781.57500000000005</v>
      </c>
      <c r="J2734">
        <v>568.03800000000001</v>
      </c>
      <c r="K2734">
        <v>2012.068</v>
      </c>
      <c r="L2734" s="3">
        <v>1.8672359179843456</v>
      </c>
      <c r="M2734" s="3">
        <v>2.891463435884194</v>
      </c>
      <c r="N2734" s="3">
        <v>7.7856618468391252</v>
      </c>
      <c r="O2734" s="3">
        <v>53.473576019259504</v>
      </c>
      <c r="P2734" s="3">
        <v>-91.342527304241457</v>
      </c>
      <c r="Q2734" s="3">
        <v>19.996390200892797</v>
      </c>
      <c r="R2734" s="3">
        <v>3.6617654896191425</v>
      </c>
      <c r="S2734" s="3">
        <v>7.3207515587597527</v>
      </c>
      <c r="T2734" s="3">
        <v>2.2738788024309997</v>
      </c>
      <c r="U2734" s="4">
        <v>0.26767132046565006</v>
      </c>
    </row>
    <row r="2735" spans="1:21" x14ac:dyDescent="0.25">
      <c r="A2735">
        <v>5055</v>
      </c>
      <c r="B2735" t="s">
        <v>20</v>
      </c>
      <c r="C2735" s="1">
        <v>41781.771777314818</v>
      </c>
      <c r="D2735">
        <v>783.94600000000003</v>
      </c>
      <c r="E2735">
        <v>551.38300000000004</v>
      </c>
      <c r="F2735">
        <v>2004.9739999999999</v>
      </c>
      <c r="G2735">
        <v>-1.2</v>
      </c>
      <c r="H2735" s="1">
        <v>41781.771777303242</v>
      </c>
      <c r="I2735">
        <v>825.98400000000004</v>
      </c>
      <c r="J2735">
        <v>526.03399999999999</v>
      </c>
      <c r="K2735">
        <v>1980.9480000000001</v>
      </c>
      <c r="L2735" s="3">
        <v>1.0861643870472906</v>
      </c>
      <c r="M2735" s="3">
        <v>1.89460199662755</v>
      </c>
      <c r="N2735" s="3">
        <v>6.0192233793319785</v>
      </c>
      <c r="O2735" s="3">
        <v>-18.637296512257993</v>
      </c>
      <c r="P2735" s="3">
        <v>-82.321922223720236</v>
      </c>
      <c r="Q2735" s="3">
        <v>-0.1390872391207828</v>
      </c>
      <c r="R2735" s="3">
        <v>1.2090400447451657</v>
      </c>
      <c r="S2735" s="3">
        <v>5.9658636979767152</v>
      </c>
      <c r="T2735" s="3">
        <v>1.9491819486552231</v>
      </c>
      <c r="U2735" s="4">
        <v>0.24443253068098408</v>
      </c>
    </row>
    <row r="2736" spans="1:21" x14ac:dyDescent="0.25">
      <c r="A2736">
        <v>6673</v>
      </c>
      <c r="B2736" t="s">
        <v>20</v>
      </c>
      <c r="C2736" s="1">
        <v>42297.913538368055</v>
      </c>
      <c r="D2736">
        <v>763.524</v>
      </c>
      <c r="E2736">
        <v>534.92399999999998</v>
      </c>
      <c r="F2736">
        <v>2004.9739999999999</v>
      </c>
      <c r="G2736">
        <v>-1.1000000000000001</v>
      </c>
      <c r="H2736" s="1">
        <v>42297.913538472225</v>
      </c>
      <c r="I2736">
        <v>696.62599999999998</v>
      </c>
      <c r="J2736">
        <v>548.36400000000003</v>
      </c>
      <c r="K2736">
        <v>1974.694</v>
      </c>
      <c r="L2736" s="3">
        <v>1.7623183517450121</v>
      </c>
      <c r="M2736" s="3">
        <v>2.4073409521608879</v>
      </c>
      <c r="N2736" s="3">
        <v>8.314208000273247</v>
      </c>
      <c r="O2736" s="3">
        <v>-58.880213180061041</v>
      </c>
      <c r="P2736" s="3">
        <v>-88.720145276167599</v>
      </c>
      <c r="Q2736" s="3">
        <v>-154.31321949634307</v>
      </c>
      <c r="R2736" s="3">
        <v>4.2446519063548749</v>
      </c>
      <c r="S2736" s="3">
        <v>7.4895836870895209</v>
      </c>
      <c r="T2736" s="3">
        <v>1.9516948834145751</v>
      </c>
      <c r="U2736" s="4">
        <v>0.24051980587527999</v>
      </c>
    </row>
    <row r="2737" spans="1:21" x14ac:dyDescent="0.25">
      <c r="A2737">
        <v>4879</v>
      </c>
      <c r="B2737" t="s">
        <v>20</v>
      </c>
      <c r="C2737" s="1">
        <v>41728.275784606485</v>
      </c>
      <c r="D2737">
        <v>765.35299999999995</v>
      </c>
      <c r="E2737">
        <v>548.33500000000004</v>
      </c>
      <c r="F2737">
        <v>1989.125</v>
      </c>
      <c r="G2737">
        <v>-1.3</v>
      </c>
      <c r="H2737" s="1">
        <v>41728.275784444442</v>
      </c>
      <c r="I2737">
        <v>739.08699999999999</v>
      </c>
      <c r="J2737">
        <v>683.18399999999997</v>
      </c>
      <c r="K2737">
        <v>2011.1010000000001</v>
      </c>
      <c r="L2737" s="3">
        <v>1.2995943849895855</v>
      </c>
      <c r="M2737" s="3">
        <v>2.2899402292032556</v>
      </c>
      <c r="N2737" s="3">
        <v>4.4933787762003226</v>
      </c>
      <c r="O2737" s="3">
        <v>-21.602061188810307</v>
      </c>
      <c r="P2737" s="3">
        <v>-77.972076150685638</v>
      </c>
      <c r="Q2737" s="3">
        <v>-1.2957870221503587</v>
      </c>
      <c r="R2737" s="3">
        <v>1.4884672878773699</v>
      </c>
      <c r="S2737" s="3">
        <v>4.4189291458795878</v>
      </c>
      <c r="T2737" s="3">
        <v>2.2931576140997549</v>
      </c>
      <c r="U2737" s="4">
        <v>0.22212771921051036</v>
      </c>
    </row>
    <row r="2738" spans="1:21" x14ac:dyDescent="0.25">
      <c r="A2738">
        <v>6669</v>
      </c>
      <c r="B2738" t="s">
        <v>20</v>
      </c>
      <c r="C2738" s="1">
        <v>42294.380148738426</v>
      </c>
      <c r="D2738">
        <v>779.98299999999995</v>
      </c>
      <c r="E2738">
        <v>524.25599999999997</v>
      </c>
      <c r="F2738">
        <v>2003.146</v>
      </c>
      <c r="G2738">
        <v>-1.42</v>
      </c>
      <c r="H2738" s="1">
        <v>42294.380148703705</v>
      </c>
      <c r="I2738">
        <v>754.90800000000002</v>
      </c>
      <c r="J2738">
        <v>581.97699999999998</v>
      </c>
      <c r="K2738">
        <v>1998.7</v>
      </c>
      <c r="L2738" s="3">
        <v>2.3307000886286429</v>
      </c>
      <c r="M2738" s="3">
        <v>3.504579208719715</v>
      </c>
      <c r="N2738" s="3">
        <v>8.5954220206015872</v>
      </c>
      <c r="O2738" s="3">
        <v>-82.258074712184793</v>
      </c>
      <c r="P2738" s="3">
        <v>103.65682490673782</v>
      </c>
      <c r="Q2738" s="3">
        <v>14.286084894171822</v>
      </c>
      <c r="R2738" s="3">
        <v>5.0461093274097948</v>
      </c>
      <c r="S2738" s="3">
        <v>7.7600473130219143</v>
      </c>
      <c r="T2738" s="3">
        <v>2.3521671462005997</v>
      </c>
      <c r="U2738" s="4">
        <v>0.26583368126267604</v>
      </c>
    </row>
    <row r="2739" spans="1:21" x14ac:dyDescent="0.25">
      <c r="A2739">
        <v>6674</v>
      </c>
      <c r="B2739" t="s">
        <v>20</v>
      </c>
      <c r="C2739" s="1">
        <v>42297.915897245373</v>
      </c>
      <c r="D2739">
        <v>754.68499999999995</v>
      </c>
      <c r="E2739">
        <v>555.65</v>
      </c>
      <c r="F2739">
        <v>2003.7550000000001</v>
      </c>
      <c r="G2739">
        <v>-1.41</v>
      </c>
      <c r="H2739" s="1">
        <v>42297.915897175924</v>
      </c>
      <c r="I2739">
        <v>741.16099999999994</v>
      </c>
      <c r="J2739">
        <v>641.49900000000002</v>
      </c>
      <c r="K2739">
        <v>1997.809</v>
      </c>
      <c r="L2739" s="3">
        <v>2.5705462396971921</v>
      </c>
      <c r="M2739" s="3">
        <v>3.3070470180424638</v>
      </c>
      <c r="N2739" s="3">
        <v>9.3060057606410957</v>
      </c>
      <c r="O2739" s="3">
        <v>-83.302367290607762</v>
      </c>
      <c r="P2739" s="3">
        <v>-94.893547666325759</v>
      </c>
      <c r="Q2739" s="3">
        <v>36.010629948735115</v>
      </c>
      <c r="R2739" s="3">
        <v>5.5660495346900234</v>
      </c>
      <c r="S2739" s="3">
        <v>8.131045264897125</v>
      </c>
      <c r="T2739" s="3">
        <v>2.5530034676535251</v>
      </c>
      <c r="U2739" s="4">
        <v>0.2692096073822704</v>
      </c>
    </row>
    <row r="2740" spans="1:21" x14ac:dyDescent="0.25">
      <c r="A2740">
        <v>6675</v>
      </c>
      <c r="B2740" t="s">
        <v>20</v>
      </c>
      <c r="C2740" s="1">
        <v>42297.962816828702</v>
      </c>
      <c r="D2740">
        <v>766.572</v>
      </c>
      <c r="E2740">
        <v>580.64400000000001</v>
      </c>
      <c r="F2740">
        <v>1991.258</v>
      </c>
      <c r="G2740">
        <v>-1.57</v>
      </c>
      <c r="H2740" s="1">
        <v>42297.962816678242</v>
      </c>
      <c r="I2740">
        <v>757.04399999999998</v>
      </c>
      <c r="J2740">
        <v>644.697</v>
      </c>
      <c r="K2740">
        <v>2010.0029999999999</v>
      </c>
      <c r="L2740" s="3">
        <v>2.3789142563471612</v>
      </c>
      <c r="M2740" s="3">
        <v>3.1811356859025328</v>
      </c>
      <c r="N2740" s="3">
        <v>9.3087364239047279</v>
      </c>
      <c r="O2740" s="3">
        <v>-71.451357739707674</v>
      </c>
      <c r="P2740" s="3">
        <v>-83.639766007824761</v>
      </c>
      <c r="Q2740" s="3">
        <v>-159.56954174581605</v>
      </c>
      <c r="R2740" s="3">
        <v>4.9840207818641602</v>
      </c>
      <c r="S2740" s="3">
        <v>8.4432570818999011</v>
      </c>
      <c r="T2740" s="3">
        <v>2.4768222762190817</v>
      </c>
      <c r="U2740" s="4">
        <v>0.29156144174946363</v>
      </c>
    </row>
    <row r="2741" spans="1:21" x14ac:dyDescent="0.25">
      <c r="A2741">
        <v>5558</v>
      </c>
      <c r="B2741" t="s">
        <v>20</v>
      </c>
      <c r="C2741" s="1">
        <v>41860.7383821412</v>
      </c>
      <c r="D2741">
        <v>749.19799999999998</v>
      </c>
      <c r="E2741">
        <v>577.90099999999995</v>
      </c>
      <c r="F2741">
        <v>1988.21</v>
      </c>
      <c r="G2741">
        <v>-1.18</v>
      </c>
      <c r="H2741" s="1">
        <v>41860.738381967596</v>
      </c>
      <c r="I2741">
        <v>728.255</v>
      </c>
      <c r="J2741">
        <v>669.97199999999998</v>
      </c>
      <c r="K2741">
        <v>2021.6769999999999</v>
      </c>
      <c r="L2741" s="3">
        <v>1.2507402605993045</v>
      </c>
      <c r="M2741" s="3">
        <v>2.4392741319962936</v>
      </c>
      <c r="N2741" s="3">
        <v>4.5573141076543209</v>
      </c>
      <c r="O2741" s="3">
        <v>-17.35098535401562</v>
      </c>
      <c r="P2741" s="3">
        <v>-77.344724632461549</v>
      </c>
      <c r="Q2741" s="3">
        <v>-2.2116124135690214</v>
      </c>
      <c r="R2741" s="3">
        <v>1.3966522418837712</v>
      </c>
      <c r="S2741" s="3">
        <v>4.4791834201110987</v>
      </c>
      <c r="T2741" s="3">
        <v>2.4604000900221763</v>
      </c>
      <c r="U2741" s="4">
        <v>0.23776736407471288</v>
      </c>
    </row>
    <row r="2742" spans="1:21" x14ac:dyDescent="0.25">
      <c r="A2742">
        <v>5065</v>
      </c>
      <c r="B2742" t="s">
        <v>20</v>
      </c>
      <c r="C2742" s="1">
        <v>41785.781326770833</v>
      </c>
      <c r="D2742">
        <v>744.322</v>
      </c>
      <c r="E2742">
        <v>595.88400000000001</v>
      </c>
      <c r="F2742">
        <v>1993.3920000000001</v>
      </c>
      <c r="G2742">
        <v>-1</v>
      </c>
      <c r="H2742" s="1">
        <v>41785.781326759257</v>
      </c>
      <c r="I2742">
        <v>777.43399999999997</v>
      </c>
      <c r="J2742">
        <v>517.73400000000004</v>
      </c>
      <c r="K2742">
        <v>1966.7180000000001</v>
      </c>
      <c r="L2742" s="3">
        <v>1.0525441722584672</v>
      </c>
      <c r="M2742" s="3">
        <v>1.5522611561429784</v>
      </c>
      <c r="N2742" s="3">
        <v>5.391110859300861</v>
      </c>
      <c r="O2742" s="3">
        <v>-15.065001846937101</v>
      </c>
      <c r="P2742" s="3">
        <v>-79.912552103069842</v>
      </c>
      <c r="Q2742" s="3">
        <v>1.6159269510742018</v>
      </c>
      <c r="R2742" s="3">
        <v>1.155453065524739</v>
      </c>
      <c r="S2742" s="3">
        <v>5.2987410406291247</v>
      </c>
      <c r="T2742" s="3">
        <v>1.7398152465352723</v>
      </c>
      <c r="U2742" s="4">
        <v>0.22565251395914551</v>
      </c>
    </row>
    <row r="2743" spans="1:21" x14ac:dyDescent="0.25">
      <c r="A2743">
        <v>3646</v>
      </c>
      <c r="B2743" t="s">
        <v>20</v>
      </c>
      <c r="C2743" s="1">
        <v>41467.439390266205</v>
      </c>
      <c r="D2743">
        <v>729.99599999999998</v>
      </c>
      <c r="E2743">
        <v>553.822</v>
      </c>
      <c r="F2743">
        <v>1975.104</v>
      </c>
      <c r="G2743">
        <v>-1.34</v>
      </c>
      <c r="H2743" s="1">
        <v>41467.439390254629</v>
      </c>
      <c r="I2743">
        <v>756.60199999999998</v>
      </c>
      <c r="J2743">
        <v>477.18</v>
      </c>
      <c r="K2743">
        <v>1975.7070000000001</v>
      </c>
      <c r="L2743" s="3">
        <v>1.6495714495735687</v>
      </c>
      <c r="M2743" s="3">
        <v>2.5522348403713715</v>
      </c>
      <c r="N2743" s="3">
        <v>8.3645387782592096</v>
      </c>
      <c r="O2743" s="3">
        <v>50.128452014712053</v>
      </c>
      <c r="P2743" s="3">
        <v>87.708731314588036</v>
      </c>
      <c r="Q2743" s="3">
        <v>14.858304813604793</v>
      </c>
      <c r="R2743" s="3">
        <v>3.1829599443416328</v>
      </c>
      <c r="S2743" s="3">
        <v>8.0163799661522717</v>
      </c>
      <c r="T2743" s="3">
        <v>2.0748593879891359</v>
      </c>
      <c r="U2743" s="4">
        <v>0.32004466913634744</v>
      </c>
    </row>
    <row r="2744" spans="1:21" x14ac:dyDescent="0.25">
      <c r="A2744">
        <v>5472</v>
      </c>
      <c r="B2744" t="s">
        <v>20</v>
      </c>
      <c r="C2744" s="1">
        <v>41850.88682511574</v>
      </c>
      <c r="D2744">
        <v>740.35900000000004</v>
      </c>
      <c r="E2744">
        <v>603.50400000000002</v>
      </c>
      <c r="F2744">
        <v>2048.2559999999999</v>
      </c>
      <c r="G2744">
        <v>-1.0900000000000001</v>
      </c>
      <c r="H2744" s="1">
        <v>41850.886825081019</v>
      </c>
      <c r="I2744">
        <v>746.21500000000003</v>
      </c>
      <c r="J2744">
        <v>673.66700000000003</v>
      </c>
      <c r="K2744">
        <v>2013.828</v>
      </c>
      <c r="L2744" s="3">
        <v>1.2545624951033114</v>
      </c>
      <c r="M2744" s="3">
        <v>1.8022016268525414</v>
      </c>
      <c r="N2744" s="3">
        <v>4.6512274921155559</v>
      </c>
      <c r="O2744" s="3">
        <v>-14.085991823299421</v>
      </c>
      <c r="P2744" s="3">
        <v>-71.029120646426847</v>
      </c>
      <c r="Q2744" s="3">
        <v>0.19793206994426971</v>
      </c>
      <c r="R2744" s="3">
        <v>1.3403575810214079</v>
      </c>
      <c r="S2744" s="3">
        <v>4.4350299476443524</v>
      </c>
      <c r="T2744" s="3">
        <v>2.2154392039367394</v>
      </c>
      <c r="U2744" s="4">
        <v>0.2296359081187736</v>
      </c>
    </row>
    <row r="2745" spans="1:21" x14ac:dyDescent="0.25">
      <c r="A2745">
        <v>5475</v>
      </c>
      <c r="B2745" t="s">
        <v>20</v>
      </c>
      <c r="C2745" s="1">
        <v>41850.916710370373</v>
      </c>
      <c r="D2745">
        <v>735.78700000000003</v>
      </c>
      <c r="E2745">
        <v>617.83000000000004</v>
      </c>
      <c r="F2745">
        <v>2020.2139999999999</v>
      </c>
      <c r="G2745">
        <v>-1.32</v>
      </c>
      <c r="H2745" s="1">
        <v>41850.9167103125</v>
      </c>
      <c r="I2745">
        <v>745.58</v>
      </c>
      <c r="J2745">
        <v>644.76900000000001</v>
      </c>
      <c r="K2745">
        <v>2012.4870000000001</v>
      </c>
      <c r="L2745" s="3">
        <v>1.1568482784205127</v>
      </c>
      <c r="M2745" s="3">
        <v>2.0774316471830083</v>
      </c>
      <c r="N2745" s="3">
        <v>4.7423570686582197</v>
      </c>
      <c r="O2745" s="3">
        <v>-12.887162252485396</v>
      </c>
      <c r="P2745" s="3">
        <v>-76.043285227629326</v>
      </c>
      <c r="Q2745" s="3">
        <v>-0.61831877753157005</v>
      </c>
      <c r="R2745" s="3">
        <v>1.2302663792956992</v>
      </c>
      <c r="S2745" s="3">
        <v>4.6257643111673588</v>
      </c>
      <c r="T2745" s="3">
        <v>2.2573079367016362</v>
      </c>
      <c r="U2745" s="4">
        <v>0.23517059934172413</v>
      </c>
    </row>
    <row r="2746" spans="1:21" x14ac:dyDescent="0.25">
      <c r="A2746">
        <v>5474</v>
      </c>
      <c r="B2746" t="s">
        <v>20</v>
      </c>
      <c r="C2746" s="1">
        <v>41850.887451817129</v>
      </c>
      <c r="D2746">
        <v>743.10199999999998</v>
      </c>
      <c r="E2746">
        <v>629.10699999999997</v>
      </c>
      <c r="F2746">
        <v>2034.845</v>
      </c>
      <c r="G2746">
        <v>-1.31</v>
      </c>
      <c r="H2746" s="1">
        <v>41850.887451782408</v>
      </c>
      <c r="I2746">
        <v>758.00800000000004</v>
      </c>
      <c r="J2746">
        <v>631.54399999999998</v>
      </c>
      <c r="K2746">
        <v>2015.453</v>
      </c>
      <c r="L2746" s="3">
        <v>1.2001944165503313</v>
      </c>
      <c r="M2746" s="3">
        <v>2.2050038588304233</v>
      </c>
      <c r="N2746" s="3">
        <v>5.12829634044542</v>
      </c>
      <c r="O2746" s="3">
        <v>-18.706182762417875</v>
      </c>
      <c r="P2746" s="3">
        <v>-74.785580980939272</v>
      </c>
      <c r="Q2746" s="3">
        <v>-1.8341277740598938</v>
      </c>
      <c r="R2746" s="3">
        <v>1.3573193735728637</v>
      </c>
      <c r="S2746" s="3">
        <v>4.9858276375166497</v>
      </c>
      <c r="T2746" s="3">
        <v>2.3961340870405365</v>
      </c>
      <c r="U2746" s="4">
        <v>0.22269668146643296</v>
      </c>
    </row>
    <row r="2747" spans="1:21" x14ac:dyDescent="0.25">
      <c r="A2747">
        <v>5032</v>
      </c>
      <c r="B2747" t="s">
        <v>20</v>
      </c>
      <c r="C2747" s="1">
        <v>41773.440315729167</v>
      </c>
      <c r="D2747">
        <v>745.846</v>
      </c>
      <c r="E2747">
        <v>636.11800000000005</v>
      </c>
      <c r="F2747">
        <v>1982.114</v>
      </c>
      <c r="G2747">
        <v>-0.51</v>
      </c>
      <c r="H2747" s="1">
        <v>41773.440315659725</v>
      </c>
      <c r="I2747">
        <v>729.15599999999995</v>
      </c>
      <c r="J2747">
        <v>685.87599999999998</v>
      </c>
      <c r="K2747">
        <v>2013.798</v>
      </c>
      <c r="L2747" s="3">
        <v>1.2144657224200246</v>
      </c>
      <c r="M2747" s="3">
        <v>2.0351165247654253</v>
      </c>
      <c r="N2747" s="3">
        <v>4.6751849260153584</v>
      </c>
      <c r="O2747" s="3">
        <v>-17.138036651184031</v>
      </c>
      <c r="P2747" s="3">
        <v>-71.035410953905156</v>
      </c>
      <c r="Q2747" s="3">
        <v>-1.4274721205867658</v>
      </c>
      <c r="R2747" s="3">
        <v>1.3251361352022286</v>
      </c>
      <c r="S2747" s="3">
        <v>4.4778601533402025</v>
      </c>
      <c r="T2747" s="3">
        <v>2.3579826769503143</v>
      </c>
      <c r="U2747" s="4">
        <v>0.25058739260570639</v>
      </c>
    </row>
    <row r="2748" spans="1:21" x14ac:dyDescent="0.25">
      <c r="A2748">
        <v>3191</v>
      </c>
      <c r="B2748" t="s">
        <v>20</v>
      </c>
      <c r="C2748" s="1">
        <v>41326.599333495367</v>
      </c>
      <c r="D2748">
        <v>566.928</v>
      </c>
      <c r="E2748">
        <v>537.66700000000003</v>
      </c>
      <c r="F2748">
        <v>1915.6679999999999</v>
      </c>
      <c r="G2748">
        <v>-0.89</v>
      </c>
      <c r="H2748" s="1">
        <v>41326.59933355324</v>
      </c>
      <c r="I2748">
        <v>544.96299999999997</v>
      </c>
      <c r="J2748">
        <v>534.43499999999995</v>
      </c>
      <c r="K2748">
        <v>1923.36</v>
      </c>
      <c r="L2748" s="3">
        <v>2.1212480646382157</v>
      </c>
      <c r="M2748" s="3">
        <v>3.5067209885293522</v>
      </c>
      <c r="N2748" s="3">
        <v>11.209289063189193</v>
      </c>
      <c r="O2748" s="3">
        <v>-78.292786201885207</v>
      </c>
      <c r="P2748" s="3">
        <v>-105.01507678240061</v>
      </c>
      <c r="Q2748" s="3">
        <v>51.234773418680568</v>
      </c>
      <c r="R2748" s="3">
        <v>7.1995202432651695</v>
      </c>
      <c r="S2748" s="3">
        <v>9.2016417353491988</v>
      </c>
      <c r="T2748" s="3">
        <v>2.2628433291390593</v>
      </c>
      <c r="U2748" s="4">
        <v>0.60160739656289519</v>
      </c>
    </row>
    <row r="2749" spans="1:21" x14ac:dyDescent="0.25">
      <c r="A2749">
        <v>4374</v>
      </c>
      <c r="B2749" t="s">
        <v>20</v>
      </c>
      <c r="C2749" s="1">
        <v>41631.567491701389</v>
      </c>
      <c r="D2749">
        <v>950.976</v>
      </c>
      <c r="E2749">
        <v>538.27700000000004</v>
      </c>
      <c r="F2749">
        <v>2153.4119999999998</v>
      </c>
      <c r="G2749">
        <v>-1.1200000000000001</v>
      </c>
      <c r="H2749" s="1">
        <v>41631.567491712965</v>
      </c>
      <c r="I2749">
        <v>946.71100000000001</v>
      </c>
      <c r="J2749">
        <v>540.10299999999995</v>
      </c>
      <c r="K2749">
        <v>2139.261</v>
      </c>
      <c r="L2749" s="3">
        <v>1.0795237736611578</v>
      </c>
      <c r="M2749" s="3">
        <v>2.1671481022938486</v>
      </c>
      <c r="N2749" s="3">
        <v>6.3293462122577591</v>
      </c>
      <c r="O2749" s="3">
        <v>-17.903493494703643</v>
      </c>
      <c r="P2749" s="3">
        <v>86.913170540468229</v>
      </c>
      <c r="Q2749" s="3">
        <v>-1.5559053680095849</v>
      </c>
      <c r="R2749" s="3">
        <v>1.2479829742547963</v>
      </c>
      <c r="S2749" s="3">
        <v>6.3149876858370817</v>
      </c>
      <c r="T2749" s="3">
        <v>2.0863407556735183</v>
      </c>
      <c r="U2749" s="4">
        <v>0.21796683089213581</v>
      </c>
    </row>
    <row r="2750" spans="1:21" x14ac:dyDescent="0.25">
      <c r="A2750">
        <v>4667</v>
      </c>
      <c r="B2750" t="s">
        <v>20</v>
      </c>
      <c r="C2750" s="1">
        <v>41676.516587372687</v>
      </c>
      <c r="D2750">
        <v>490.72800000000001</v>
      </c>
      <c r="E2750">
        <v>389.839</v>
      </c>
      <c r="F2750">
        <v>2033.0160000000001</v>
      </c>
      <c r="G2750">
        <v>-1.19</v>
      </c>
      <c r="H2750" s="1">
        <v>41676.516587361111</v>
      </c>
      <c r="I2750">
        <v>540.24099999999999</v>
      </c>
      <c r="J2750">
        <v>372.38799999999998</v>
      </c>
      <c r="K2750">
        <v>2006.6980000000001</v>
      </c>
      <c r="L2750" s="3">
        <v>0.92822277370774686</v>
      </c>
      <c r="M2750" s="3">
        <v>1.8772406798075365</v>
      </c>
      <c r="N2750" s="3">
        <v>5.676984458313397</v>
      </c>
      <c r="O2750" s="3">
        <v>21.972837392442177</v>
      </c>
      <c r="P2750" s="3">
        <v>84.629826268585774</v>
      </c>
      <c r="Q2750" s="3">
        <v>-177.62594677359769</v>
      </c>
      <c r="R2750" s="3">
        <v>1.1820029454307814</v>
      </c>
      <c r="S2750" s="3">
        <v>5.638981066726501</v>
      </c>
      <c r="T2750" s="3">
        <v>1.8220592130710429</v>
      </c>
      <c r="U2750" s="4">
        <v>0.22489846092758678</v>
      </c>
    </row>
    <row r="2751" spans="1:21" x14ac:dyDescent="0.25">
      <c r="A2751">
        <v>4720</v>
      </c>
      <c r="B2751" t="s">
        <v>20</v>
      </c>
      <c r="C2751" s="1">
        <v>41689.301418483796</v>
      </c>
      <c r="D2751">
        <v>523.34199999999998</v>
      </c>
      <c r="E2751">
        <v>408.73700000000002</v>
      </c>
      <c r="F2751">
        <v>2052.2179999999998</v>
      </c>
      <c r="G2751">
        <v>-1.2</v>
      </c>
      <c r="H2751" s="1">
        <v>41689.301418483796</v>
      </c>
      <c r="I2751">
        <v>563.26</v>
      </c>
      <c r="J2751">
        <v>419.66300000000001</v>
      </c>
      <c r="K2751">
        <v>2017.729</v>
      </c>
      <c r="L2751" s="3">
        <v>0.8721277013360309</v>
      </c>
      <c r="M2751" s="3">
        <v>2.00242172166578</v>
      </c>
      <c r="N2751" s="3">
        <v>4.7895030720410459</v>
      </c>
      <c r="O2751" s="3">
        <v>15.115916230031232</v>
      </c>
      <c r="P2751" s="3">
        <v>85.581507990650024</v>
      </c>
      <c r="Q2751" s="3">
        <v>-179.02121110327855</v>
      </c>
      <c r="R2751" s="3">
        <v>1.0011544736745464</v>
      </c>
      <c r="S2751" s="3">
        <v>4.772927922636768</v>
      </c>
      <c r="T2751" s="3">
        <v>1.9593887187991186</v>
      </c>
      <c r="U2751" s="4">
        <v>0.21807629268345854</v>
      </c>
    </row>
    <row r="2752" spans="1:21" x14ac:dyDescent="0.25">
      <c r="A2752">
        <v>4556</v>
      </c>
      <c r="B2752" t="s">
        <v>20</v>
      </c>
      <c r="C2752" s="1">
        <v>41659.426531469908</v>
      </c>
      <c r="D2752">
        <v>514.19799999999998</v>
      </c>
      <c r="E2752">
        <v>397.459</v>
      </c>
      <c r="F2752">
        <v>2010.1559999999999</v>
      </c>
      <c r="G2752">
        <v>-1.1299999999999999</v>
      </c>
      <c r="H2752" s="1">
        <v>41659.426531469908</v>
      </c>
      <c r="I2752">
        <v>558.37900000000002</v>
      </c>
      <c r="J2752">
        <v>367.20699999999999</v>
      </c>
      <c r="K2752">
        <v>1980.2929999999999</v>
      </c>
      <c r="L2752" s="3">
        <v>0.8294236813047029</v>
      </c>
      <c r="M2752" s="3">
        <v>1.8025863780599822</v>
      </c>
      <c r="N2752" s="3">
        <v>5.1569530425524901</v>
      </c>
      <c r="O2752" s="3">
        <v>-16.247646967655278</v>
      </c>
      <c r="P2752" s="3">
        <v>-83.515989379792757</v>
      </c>
      <c r="Q2752" s="3">
        <v>1.3456953998283923</v>
      </c>
      <c r="R2752" s="3">
        <v>0.97742501463062581</v>
      </c>
      <c r="S2752" s="3">
        <v>5.118726408496741</v>
      </c>
      <c r="T2752" s="3">
        <v>1.8081340847581941</v>
      </c>
      <c r="U2752" s="4">
        <v>0.2061422513545634</v>
      </c>
    </row>
    <row r="2753" spans="1:21" x14ac:dyDescent="0.25">
      <c r="A2753">
        <v>4579</v>
      </c>
      <c r="B2753" t="s">
        <v>20</v>
      </c>
      <c r="C2753" s="1">
        <v>41660.892861145832</v>
      </c>
      <c r="D2753">
        <v>511.15</v>
      </c>
      <c r="E2753">
        <v>376.428</v>
      </c>
      <c r="F2753">
        <v>2042.77</v>
      </c>
      <c r="G2753">
        <v>-0.8</v>
      </c>
      <c r="H2753" s="1">
        <v>41660.892861250002</v>
      </c>
      <c r="I2753">
        <v>537.81299999999999</v>
      </c>
      <c r="J2753">
        <v>376.11399999999998</v>
      </c>
      <c r="K2753">
        <v>2014.34</v>
      </c>
      <c r="L2753" s="3">
        <v>0.94826330909869638</v>
      </c>
      <c r="M2753" s="3">
        <v>2.2447152182818728</v>
      </c>
      <c r="N2753" s="3">
        <v>5.1149921810219308</v>
      </c>
      <c r="O2753" s="3">
        <v>20.044028687795166</v>
      </c>
      <c r="P2753" s="3">
        <v>87.947656392850689</v>
      </c>
      <c r="Q2753" s="3">
        <v>-177.66135987741907</v>
      </c>
      <c r="R2753" s="3">
        <v>1.1977588617066885</v>
      </c>
      <c r="S2753" s="3">
        <v>5.1048915932068439</v>
      </c>
      <c r="T2753" s="3">
        <v>2.1083735221429833</v>
      </c>
      <c r="U2753" s="4">
        <v>0.22193823841105756</v>
      </c>
    </row>
    <row r="2754" spans="1:21" x14ac:dyDescent="0.25">
      <c r="A2754">
        <v>4531</v>
      </c>
      <c r="B2754" t="s">
        <v>20</v>
      </c>
      <c r="C2754" s="1">
        <v>41658.984464328707</v>
      </c>
      <c r="D2754">
        <v>523.03700000000003</v>
      </c>
      <c r="E2754">
        <v>384.65800000000002</v>
      </c>
      <c r="F2754">
        <v>2007.1079999999999</v>
      </c>
      <c r="G2754">
        <v>-0.87</v>
      </c>
      <c r="H2754" s="1">
        <v>41658.984464363428</v>
      </c>
      <c r="I2754">
        <v>560.33199999999999</v>
      </c>
      <c r="J2754">
        <v>356.54599999999999</v>
      </c>
      <c r="K2754">
        <v>1972.8</v>
      </c>
      <c r="L2754" s="3">
        <v>0.60457341629679195</v>
      </c>
      <c r="M2754" s="3">
        <v>1.4901833829540434</v>
      </c>
      <c r="N2754" s="3">
        <v>4.9950807668088082</v>
      </c>
      <c r="O2754" s="3">
        <v>-16.365395694616431</v>
      </c>
      <c r="P2754" s="3">
        <v>-82.489124057726315</v>
      </c>
      <c r="Q2754" s="3">
        <v>1.0368460617843531</v>
      </c>
      <c r="R2754" s="3">
        <v>0.7614801259721844</v>
      </c>
      <c r="S2754" s="3">
        <v>4.9480834366335671</v>
      </c>
      <c r="T2754" s="3">
        <v>1.5474510612225458</v>
      </c>
      <c r="U2754" s="4">
        <v>0.16167284015235323</v>
      </c>
    </row>
    <row r="2755" spans="1:21" x14ac:dyDescent="0.25">
      <c r="A2755">
        <v>4572</v>
      </c>
      <c r="B2755" t="s">
        <v>20</v>
      </c>
      <c r="C2755" s="1">
        <v>41660.286802291666</v>
      </c>
      <c r="D2755">
        <v>540.71500000000003</v>
      </c>
      <c r="E2755">
        <v>423.36700000000002</v>
      </c>
      <c r="F2755">
        <v>1988.21</v>
      </c>
      <c r="G2755">
        <v>-1.07</v>
      </c>
      <c r="H2755" s="1">
        <v>41660.286802314811</v>
      </c>
      <c r="I2755">
        <v>573.14700000000005</v>
      </c>
      <c r="J2755">
        <v>402.61799999999999</v>
      </c>
      <c r="K2755">
        <v>1962.31</v>
      </c>
      <c r="L2755" s="3">
        <v>0.76936543390269874</v>
      </c>
      <c r="M2755" s="3">
        <v>1.5824212481936735</v>
      </c>
      <c r="N2755" s="3">
        <v>5.3565678958688716</v>
      </c>
      <c r="O2755" s="3">
        <v>22.282483735588482</v>
      </c>
      <c r="P2755" s="3">
        <v>86.293096151787751</v>
      </c>
      <c r="Q2755" s="3">
        <v>-177.90778946427568</v>
      </c>
      <c r="R2755" s="3">
        <v>0.98065508535171375</v>
      </c>
      <c r="S2755" s="3">
        <v>5.3370036950561826</v>
      </c>
      <c r="T2755" s="3">
        <v>1.5117341725583628</v>
      </c>
      <c r="U2755" s="4">
        <v>0.21120411061346578</v>
      </c>
    </row>
    <row r="2756" spans="1:21" x14ac:dyDescent="0.25">
      <c r="A2756">
        <v>4669</v>
      </c>
      <c r="B2756" t="s">
        <v>20</v>
      </c>
      <c r="C2756" s="1">
        <v>41676.521958773148</v>
      </c>
      <c r="D2756">
        <v>519.68399999999997</v>
      </c>
      <c r="E2756">
        <v>377.952</v>
      </c>
      <c r="F2756">
        <v>2009.546</v>
      </c>
      <c r="G2756">
        <v>-0.81</v>
      </c>
      <c r="H2756" s="1">
        <v>41676.521958738427</v>
      </c>
      <c r="I2756">
        <v>549.41999999999996</v>
      </c>
      <c r="J2756">
        <v>371.233</v>
      </c>
      <c r="K2756">
        <v>1995.9490000000001</v>
      </c>
      <c r="L2756" s="3">
        <v>0.85425456811582856</v>
      </c>
      <c r="M2756" s="3">
        <v>1.9302917048049117</v>
      </c>
      <c r="N2756" s="3">
        <v>5.2062692404122153</v>
      </c>
      <c r="O2756" s="3">
        <v>19.682153844248976</v>
      </c>
      <c r="P2756" s="3">
        <v>85.657606730583737</v>
      </c>
      <c r="Q2756" s="3">
        <v>-178.89776252884911</v>
      </c>
      <c r="R2756" s="3">
        <v>1.0536305114865172</v>
      </c>
      <c r="S2756" s="3">
        <v>5.1878094636331298</v>
      </c>
      <c r="T2756" s="3">
        <v>1.8482552792770548</v>
      </c>
      <c r="U2756" s="4">
        <v>0.19982753060155284</v>
      </c>
    </row>
    <row r="2757" spans="1:21" x14ac:dyDescent="0.25">
      <c r="A2757">
        <v>4707</v>
      </c>
      <c r="B2757" t="s">
        <v>20</v>
      </c>
      <c r="C2757" s="1">
        <v>41686.608052754629</v>
      </c>
      <c r="D2757">
        <v>501.39600000000002</v>
      </c>
      <c r="E2757">
        <v>357.83499999999998</v>
      </c>
      <c r="F2757">
        <v>2040.3309999999999</v>
      </c>
      <c r="G2757">
        <v>-1.24</v>
      </c>
      <c r="H2757" s="1">
        <v>41686.608052743053</v>
      </c>
      <c r="I2757">
        <v>514.41999999999996</v>
      </c>
      <c r="J2757">
        <v>351.45100000000002</v>
      </c>
      <c r="K2757">
        <v>2021.424</v>
      </c>
      <c r="L2757" s="3">
        <v>0.86447394859669091</v>
      </c>
      <c r="M2757" s="3">
        <v>2.2128745927417186</v>
      </c>
      <c r="N2757" s="3">
        <v>5.4141535869146971</v>
      </c>
      <c r="O2757" s="3">
        <v>21.753054928218837</v>
      </c>
      <c r="P2757" s="3">
        <v>85.828592161772875</v>
      </c>
      <c r="Q2757" s="3">
        <v>-178.78574305346027</v>
      </c>
      <c r="R2757" s="3">
        <v>1.1574575468816874</v>
      </c>
      <c r="S2757" s="3">
        <v>5.3955054123583182</v>
      </c>
      <c r="T2757" s="3">
        <v>2.0818347630261087</v>
      </c>
      <c r="U2757" s="4">
        <v>0.19464545030019501</v>
      </c>
    </row>
    <row r="2758" spans="1:21" x14ac:dyDescent="0.25">
      <c r="A2758">
        <v>6815</v>
      </c>
      <c r="B2758" t="s">
        <v>20</v>
      </c>
      <c r="C2758" s="1">
        <v>42897.545940370372</v>
      </c>
      <c r="D2758">
        <v>538.58199999999999</v>
      </c>
      <c r="E2758">
        <v>377.64699999999999</v>
      </c>
      <c r="F2758">
        <v>2013.509</v>
      </c>
      <c r="G2758">
        <v>-1.68</v>
      </c>
      <c r="H2758" s="1">
        <v>42897.545940451389</v>
      </c>
      <c r="I2758">
        <v>605.745</v>
      </c>
      <c r="J2758">
        <v>291.53199999999998</v>
      </c>
      <c r="K2758">
        <v>1956.039</v>
      </c>
      <c r="L2758" s="3">
        <v>1.9496533588182918</v>
      </c>
      <c r="M2758" s="3">
        <v>2.2045129174515674</v>
      </c>
      <c r="N2758" s="3">
        <v>4.5894541926240429</v>
      </c>
      <c r="O2758" s="3">
        <v>-83.815010002363167</v>
      </c>
      <c r="P2758" s="3">
        <v>15.638057803894755</v>
      </c>
      <c r="Q2758" s="3">
        <v>-104.15940448398496</v>
      </c>
      <c r="R2758" s="3">
        <v>2.2029326953004329</v>
      </c>
      <c r="S2758" s="3">
        <v>4.5629821758660114</v>
      </c>
      <c r="T2758" s="3">
        <v>1.9905788848620887</v>
      </c>
      <c r="U2758" s="4">
        <v>0.22979582909652116</v>
      </c>
    </row>
    <row r="2759" spans="1:21" x14ac:dyDescent="0.25">
      <c r="A2759">
        <v>4542</v>
      </c>
      <c r="B2759" t="s">
        <v>20</v>
      </c>
      <c r="C2759" s="1">
        <v>41659.185847997687</v>
      </c>
      <c r="D2759">
        <v>551.68799999999999</v>
      </c>
      <c r="E2759">
        <v>404.47</v>
      </c>
      <c r="F2759">
        <v>1993.6969999999999</v>
      </c>
      <c r="G2759">
        <v>-1.07</v>
      </c>
      <c r="H2759" s="1">
        <v>41659.185848020832</v>
      </c>
      <c r="I2759">
        <v>586.03</v>
      </c>
      <c r="J2759">
        <v>402.99599999999998</v>
      </c>
      <c r="K2759">
        <v>1969.489</v>
      </c>
      <c r="L2759" s="3">
        <v>0.59351546046874548</v>
      </c>
      <c r="M2759" s="3">
        <v>1.3814369018872126</v>
      </c>
      <c r="N2759" s="3">
        <v>4.2801741568995952</v>
      </c>
      <c r="O2759" s="3">
        <v>-15.761008802330489</v>
      </c>
      <c r="P2759" s="3">
        <v>-79.374513562449152</v>
      </c>
      <c r="Q2759" s="3">
        <v>0.53705362947379032</v>
      </c>
      <c r="R2759" s="3">
        <v>0.72272231544479837</v>
      </c>
      <c r="S2759" s="3">
        <v>4.2045896883246883</v>
      </c>
      <c r="T2759" s="3">
        <v>1.5091060268243837</v>
      </c>
      <c r="U2759" s="4">
        <v>0.16133661512443129</v>
      </c>
    </row>
    <row r="2760" spans="1:21" x14ac:dyDescent="0.25">
      <c r="A2760">
        <v>4369</v>
      </c>
      <c r="B2760" t="s">
        <v>20</v>
      </c>
      <c r="C2760" s="1">
        <v>41630.537957777779</v>
      </c>
      <c r="D2760">
        <v>547.42100000000005</v>
      </c>
      <c r="E2760">
        <v>399.59300000000002</v>
      </c>
      <c r="F2760">
        <v>1988.21</v>
      </c>
      <c r="G2760">
        <v>-1.1499999999999999</v>
      </c>
      <c r="H2760" s="1">
        <v>41630.537957777779</v>
      </c>
      <c r="I2760">
        <v>570.12900000000002</v>
      </c>
      <c r="J2760">
        <v>384.49799999999999</v>
      </c>
      <c r="K2760">
        <v>1975.3330000000001</v>
      </c>
      <c r="L2760" s="3">
        <v>0.63247699995899476</v>
      </c>
      <c r="M2760" s="3">
        <v>1.4157431875979192</v>
      </c>
      <c r="N2760" s="3">
        <v>4.8160740775330515</v>
      </c>
      <c r="O2760" s="3">
        <v>-19.16009332313908</v>
      </c>
      <c r="P2760" s="3">
        <v>-80.413132699207196</v>
      </c>
      <c r="Q2760" s="3">
        <v>0.51413155688482159</v>
      </c>
      <c r="R2760" s="3">
        <v>0.8091103299155975</v>
      </c>
      <c r="S2760" s="3">
        <v>4.7462605476019917</v>
      </c>
      <c r="T2760" s="3">
        <v>1.5188847168199118</v>
      </c>
      <c r="U2760" s="4">
        <v>0.17869231402101995</v>
      </c>
    </row>
    <row r="2761" spans="1:21" x14ac:dyDescent="0.25">
      <c r="A2761">
        <v>5549</v>
      </c>
      <c r="B2761" t="s">
        <v>20</v>
      </c>
      <c r="C2761" s="1">
        <v>41859.708621956015</v>
      </c>
      <c r="D2761">
        <v>458.11399999999998</v>
      </c>
      <c r="E2761">
        <v>344.42399999999998</v>
      </c>
      <c r="F2761">
        <v>2022.348</v>
      </c>
      <c r="G2761">
        <v>-1.26</v>
      </c>
      <c r="H2761" s="1">
        <v>41859.708621967591</v>
      </c>
      <c r="I2761">
        <v>499.89400000000001</v>
      </c>
      <c r="J2761">
        <v>374.35399999999998</v>
      </c>
      <c r="K2761">
        <v>1992.9659999999999</v>
      </c>
      <c r="L2761" s="3">
        <v>0.85194904025630658</v>
      </c>
      <c r="M2761" s="3">
        <v>2.3685654408695429</v>
      </c>
      <c r="N2761" s="3">
        <v>4.5796073981734287</v>
      </c>
      <c r="O2761" s="3">
        <v>21.539230027510765</v>
      </c>
      <c r="P2761" s="3">
        <v>87.001299617982852</v>
      </c>
      <c r="Q2761" s="3">
        <v>-177.33910519300395</v>
      </c>
      <c r="R2761" s="3">
        <v>1.1982966374012562</v>
      </c>
      <c r="S2761" s="3">
        <v>4.564322266069496</v>
      </c>
      <c r="T2761" s="3">
        <v>2.2079163475173118</v>
      </c>
      <c r="U2761" s="4">
        <v>0.20396836812330255</v>
      </c>
    </row>
    <row r="2762" spans="1:21" x14ac:dyDescent="0.25">
      <c r="A2762">
        <v>4571</v>
      </c>
      <c r="B2762" t="s">
        <v>20</v>
      </c>
      <c r="C2762" s="1">
        <v>41660.232474143515</v>
      </c>
      <c r="D2762">
        <v>546.81100000000004</v>
      </c>
      <c r="E2762">
        <v>407.21300000000002</v>
      </c>
      <c r="F2762">
        <v>1977.2380000000001</v>
      </c>
      <c r="G2762">
        <v>-1.29</v>
      </c>
      <c r="H2762" s="1">
        <v>41660.232474085649</v>
      </c>
      <c r="I2762">
        <v>558.05700000000002</v>
      </c>
      <c r="J2762">
        <v>463.03399999999999</v>
      </c>
      <c r="K2762">
        <v>1973.482</v>
      </c>
      <c r="L2762" s="3">
        <v>0.65260288727196225</v>
      </c>
      <c r="M2762" s="3">
        <v>1.3966212153993962</v>
      </c>
      <c r="N2762" s="3">
        <v>3.729602991828584</v>
      </c>
      <c r="O2762" s="3">
        <v>-18.99676377431555</v>
      </c>
      <c r="P2762" s="3">
        <v>-72.718114411482844</v>
      </c>
      <c r="Q2762" s="3">
        <v>0.22682196388430817</v>
      </c>
      <c r="R2762" s="3">
        <v>0.84141599533870703</v>
      </c>
      <c r="S2762" s="3">
        <v>3.5811195505203841</v>
      </c>
      <c r="T2762" s="3">
        <v>1.6390779681671575</v>
      </c>
      <c r="U2762" s="4">
        <v>0.18908590802966743</v>
      </c>
    </row>
    <row r="2763" spans="1:21" x14ac:dyDescent="0.25">
      <c r="A2763">
        <v>4575</v>
      </c>
      <c r="B2763" t="s">
        <v>20</v>
      </c>
      <c r="C2763" s="1">
        <v>41660.497389606484</v>
      </c>
      <c r="D2763">
        <v>563.57500000000005</v>
      </c>
      <c r="E2763">
        <v>409.95600000000002</v>
      </c>
      <c r="F2763">
        <v>2012.5940000000001</v>
      </c>
      <c r="G2763">
        <v>-0.85</v>
      </c>
      <c r="H2763" s="1">
        <v>41660.497389594908</v>
      </c>
      <c r="I2763">
        <v>589.56100000000004</v>
      </c>
      <c r="J2763">
        <v>434.94200000000001</v>
      </c>
      <c r="K2763">
        <v>1991.1679999999999</v>
      </c>
      <c r="L2763" s="3">
        <v>0.89863385036358789</v>
      </c>
      <c r="M2763" s="3">
        <v>1.9337650659363121</v>
      </c>
      <c r="N2763" s="3">
        <v>5.5338355066860387</v>
      </c>
      <c r="O2763" s="3">
        <v>20.162333341980737</v>
      </c>
      <c r="P2763" s="3">
        <v>83.873452272197099</v>
      </c>
      <c r="Q2763" s="3">
        <v>-178.99673231383343</v>
      </c>
      <c r="R2763" s="3">
        <v>1.1100225545029616</v>
      </c>
      <c r="S2763" s="3">
        <v>5.497821703416605</v>
      </c>
      <c r="T2763" s="3">
        <v>1.8948953268297828</v>
      </c>
      <c r="U2763" s="4">
        <v>0.20814659568976979</v>
      </c>
    </row>
    <row r="2764" spans="1:21" x14ac:dyDescent="0.25">
      <c r="A2764">
        <v>4564</v>
      </c>
      <c r="B2764" t="s">
        <v>20</v>
      </c>
      <c r="C2764" s="1">
        <v>41659.646644780092</v>
      </c>
      <c r="D2764">
        <v>546.50599999999997</v>
      </c>
      <c r="E2764">
        <v>400.202</v>
      </c>
      <c r="F2764">
        <v>1980.895</v>
      </c>
      <c r="G2764">
        <v>-0.96</v>
      </c>
      <c r="H2764" s="1">
        <v>41659.646644803244</v>
      </c>
      <c r="I2764">
        <v>566.94299999999998</v>
      </c>
      <c r="J2764">
        <v>417.54500000000002</v>
      </c>
      <c r="K2764">
        <v>1975.2180000000001</v>
      </c>
      <c r="L2764" s="3">
        <v>0.80827839669239521</v>
      </c>
      <c r="M2764" s="3">
        <v>1.7409065843845588</v>
      </c>
      <c r="N2764" s="3">
        <v>4.2838392819931501</v>
      </c>
      <c r="O2764" s="3">
        <v>-18.557801378350693</v>
      </c>
      <c r="P2764" s="3">
        <v>-80.066400973702699</v>
      </c>
      <c r="Q2764" s="3">
        <v>1.3166729381917586</v>
      </c>
      <c r="R2764" s="3">
        <v>0.99318375422353711</v>
      </c>
      <c r="S2764" s="3">
        <v>4.2130989661082481</v>
      </c>
      <c r="T2764" s="3">
        <v>1.7665085870262374</v>
      </c>
      <c r="U2764" s="4">
        <v>0.20017204961559462</v>
      </c>
    </row>
    <row r="2765" spans="1:21" x14ac:dyDescent="0.25">
      <c r="A2765">
        <v>6208</v>
      </c>
      <c r="B2765" t="s">
        <v>20</v>
      </c>
      <c r="C2765" s="1">
        <v>41923.91321810185</v>
      </c>
      <c r="D2765">
        <v>548.03</v>
      </c>
      <c r="E2765">
        <v>388.62</v>
      </c>
      <c r="F2765">
        <v>1990.954</v>
      </c>
      <c r="G2765">
        <v>-1.79</v>
      </c>
      <c r="H2765" s="1">
        <v>41923.913218078706</v>
      </c>
      <c r="I2765">
        <v>555.20000000000005</v>
      </c>
      <c r="J2765">
        <v>410.98700000000002</v>
      </c>
      <c r="K2765">
        <v>1968.557</v>
      </c>
      <c r="L2765" s="3">
        <v>0.73714590003658531</v>
      </c>
      <c r="M2765" s="3">
        <v>1.4723545792363186</v>
      </c>
      <c r="N2765" s="3">
        <v>4.4754122862226655</v>
      </c>
      <c r="O2765" s="3">
        <v>-17.872460758747039</v>
      </c>
      <c r="P2765" s="3">
        <v>-80.30165328279891</v>
      </c>
      <c r="Q2765" s="3">
        <v>1.9144869371206803</v>
      </c>
      <c r="R2765" s="3">
        <v>0.90613169452240072</v>
      </c>
      <c r="S2765" s="3">
        <v>4.4012587495892603</v>
      </c>
      <c r="T2765" s="3">
        <v>1.5585384305184107</v>
      </c>
      <c r="U2765" s="4">
        <v>0.18863659923080095</v>
      </c>
    </row>
    <row r="2766" spans="1:21" x14ac:dyDescent="0.25">
      <c r="A2766">
        <v>4552</v>
      </c>
      <c r="B2766" t="s">
        <v>20</v>
      </c>
      <c r="C2766" s="1">
        <v>41659.397700694448</v>
      </c>
      <c r="D2766">
        <v>550.774</v>
      </c>
      <c r="E2766">
        <v>371.85599999999999</v>
      </c>
      <c r="F2766">
        <v>2005.279</v>
      </c>
      <c r="G2766">
        <v>-1.35</v>
      </c>
      <c r="H2766" s="1">
        <v>41659.397700706017</v>
      </c>
      <c r="I2766">
        <v>568.68100000000004</v>
      </c>
      <c r="J2766">
        <v>433.13499999999999</v>
      </c>
      <c r="K2766">
        <v>1967.1189999999999</v>
      </c>
      <c r="L2766" s="3">
        <v>0.68255492121774086</v>
      </c>
      <c r="M2766" s="3">
        <v>1.3503497800815858</v>
      </c>
      <c r="N2766" s="3">
        <v>4.2549562077839553</v>
      </c>
      <c r="O2766" s="3">
        <v>-18.270391938603193</v>
      </c>
      <c r="P2766" s="3">
        <v>-77.592613994998473</v>
      </c>
      <c r="Q2766" s="3">
        <v>1.9051655202226114</v>
      </c>
      <c r="R2766" s="3">
        <v>0.87107870716226898</v>
      </c>
      <c r="S2766" s="3">
        <v>4.1437543742122216</v>
      </c>
      <c r="T2766" s="3">
        <v>1.5273403973192217</v>
      </c>
      <c r="U2766" s="4">
        <v>0.21368555835520398</v>
      </c>
    </row>
    <row r="2767" spans="1:21" x14ac:dyDescent="0.25">
      <c r="A2767">
        <v>4548</v>
      </c>
      <c r="B2767" t="s">
        <v>20</v>
      </c>
      <c r="C2767" s="1">
        <v>41659.255635960646</v>
      </c>
      <c r="D2767">
        <v>547.11599999999999</v>
      </c>
      <c r="E2767">
        <v>362.10199999999998</v>
      </c>
      <c r="F2767">
        <v>2008.0219999999999</v>
      </c>
      <c r="G2767">
        <v>-1.42</v>
      </c>
      <c r="H2767" s="1">
        <v>41659.255635937501</v>
      </c>
      <c r="I2767">
        <v>566.91800000000001</v>
      </c>
      <c r="J2767">
        <v>390.12599999999998</v>
      </c>
      <c r="K2767">
        <v>1990.9590000000001</v>
      </c>
      <c r="L2767" s="3">
        <v>0.75852762677825669</v>
      </c>
      <c r="M2767" s="3">
        <v>1.8164038225102681</v>
      </c>
      <c r="N2767" s="3">
        <v>4.7568731641612336</v>
      </c>
      <c r="O2767" s="3">
        <v>-19.953077849108432</v>
      </c>
      <c r="P2767" s="3">
        <v>-78.76544529239321</v>
      </c>
      <c r="Q2767" s="3">
        <v>-0.67441899535954453</v>
      </c>
      <c r="R2767" s="3">
        <v>0.97147807679175457</v>
      </c>
      <c r="S2767" s="3">
        <v>4.6691204924757699</v>
      </c>
      <c r="T2767" s="3">
        <v>1.8876115161649523</v>
      </c>
      <c r="U2767" s="4">
        <v>0.17738679974084215</v>
      </c>
    </row>
    <row r="2768" spans="1:21" x14ac:dyDescent="0.25">
      <c r="A2768">
        <v>4534</v>
      </c>
      <c r="B2768" t="s">
        <v>20</v>
      </c>
      <c r="C2768" s="1">
        <v>41659.100041990743</v>
      </c>
      <c r="D2768">
        <v>554.12599999999998</v>
      </c>
      <c r="E2768">
        <v>377.952</v>
      </c>
      <c r="F2768">
        <v>1982.7239999999999</v>
      </c>
      <c r="G2768">
        <v>-0.14000000000000001</v>
      </c>
      <c r="H2768" s="1">
        <v>41659.100042025464</v>
      </c>
      <c r="I2768">
        <v>577.72799999999995</v>
      </c>
      <c r="J2768">
        <v>403.01900000000001</v>
      </c>
      <c r="K2768">
        <v>1968.18</v>
      </c>
      <c r="L2768" s="3">
        <v>0.62835434276306956</v>
      </c>
      <c r="M2768" s="3">
        <v>1.5457440733292873</v>
      </c>
      <c r="N2768" s="3">
        <v>4.3382822778971137</v>
      </c>
      <c r="O2768" s="3">
        <v>-20.22173122308671</v>
      </c>
      <c r="P2768" s="3">
        <v>-78.666612256929227</v>
      </c>
      <c r="Q2768" s="3">
        <v>0.49350655110809288</v>
      </c>
      <c r="R2768" s="3">
        <v>0.84840494790944376</v>
      </c>
      <c r="S2768" s="3">
        <v>4.2509911270673797</v>
      </c>
      <c r="T2768" s="3">
        <v>1.6303670813895224</v>
      </c>
      <c r="U2768" s="4">
        <v>0.17797995738712483</v>
      </c>
    </row>
    <row r="2769" spans="1:21" x14ac:dyDescent="0.25">
      <c r="A2769">
        <v>3553</v>
      </c>
      <c r="B2769" t="s">
        <v>20</v>
      </c>
      <c r="C2769" s="1">
        <v>41434.591443113422</v>
      </c>
      <c r="D2769">
        <v>573.32899999999995</v>
      </c>
      <c r="E2769">
        <v>334.67</v>
      </c>
      <c r="F2769">
        <v>2044.2940000000001</v>
      </c>
      <c r="G2769">
        <v>-0.62</v>
      </c>
      <c r="H2769" s="1">
        <v>41434.591443182871</v>
      </c>
      <c r="I2769">
        <v>564.101</v>
      </c>
      <c r="J2769">
        <v>377.44</v>
      </c>
      <c r="K2769">
        <v>2027.6479999999999</v>
      </c>
      <c r="L2769" s="3">
        <v>1.8139463287534359</v>
      </c>
      <c r="M2769" s="3">
        <v>2.0468874250036535</v>
      </c>
      <c r="N2769" s="3">
        <v>3.2323935087081388</v>
      </c>
      <c r="O2769" s="3">
        <v>48.581434458071449</v>
      </c>
      <c r="P2769" s="3">
        <v>119.49064151137863</v>
      </c>
      <c r="Q2769" s="3">
        <v>26.123729799347153</v>
      </c>
      <c r="R2769" s="3">
        <v>1.9647702825398028</v>
      </c>
      <c r="S2769" s="3">
        <v>3.1099767679166348</v>
      </c>
      <c r="T2769" s="3">
        <v>2.0757526496577157</v>
      </c>
      <c r="U2769" s="4">
        <v>0.19706273027378551</v>
      </c>
    </row>
    <row r="2770" spans="1:21" x14ac:dyDescent="0.25">
      <c r="A2770">
        <v>4682</v>
      </c>
      <c r="B2770" t="s">
        <v>20</v>
      </c>
      <c r="C2770" s="1">
        <v>41678.673318287038</v>
      </c>
      <c r="D2770">
        <v>551.99300000000005</v>
      </c>
      <c r="E2770">
        <v>349.60599999999999</v>
      </c>
      <c r="F2770">
        <v>2015.338</v>
      </c>
      <c r="G2770">
        <v>-1.17</v>
      </c>
      <c r="H2770" s="1">
        <v>41678.673318287038</v>
      </c>
      <c r="I2770">
        <v>576.28</v>
      </c>
      <c r="J2770">
        <v>407.85199999999998</v>
      </c>
      <c r="K2770">
        <v>1981.4159999999999</v>
      </c>
      <c r="L2770" s="3">
        <v>0.76138712514923845</v>
      </c>
      <c r="M2770" s="3">
        <v>1.8049873288914473</v>
      </c>
      <c r="N2770" s="3">
        <v>4.4118336834464733</v>
      </c>
      <c r="O2770" s="3">
        <v>-18.055159908344066</v>
      </c>
      <c r="P2770" s="3">
        <v>-76.191630194280336</v>
      </c>
      <c r="Q2770" s="3">
        <v>1.4420789970771157</v>
      </c>
      <c r="R2770" s="3">
        <v>0.9974594059985975</v>
      </c>
      <c r="S2770" s="3">
        <v>4.2916398817019399</v>
      </c>
      <c r="T2770" s="3">
        <v>1.9393821355447471</v>
      </c>
      <c r="U2770" s="4">
        <v>0.18541818721594891</v>
      </c>
    </row>
    <row r="2771" spans="1:21" x14ac:dyDescent="0.25">
      <c r="A2771">
        <v>4550</v>
      </c>
      <c r="B2771" t="s">
        <v>20</v>
      </c>
      <c r="C2771" s="1">
        <v>41659.314247152775</v>
      </c>
      <c r="D2771">
        <v>587.04499999999996</v>
      </c>
      <c r="E2771">
        <v>348.08199999999999</v>
      </c>
      <c r="F2771">
        <v>1972.3610000000001</v>
      </c>
      <c r="G2771">
        <v>-0.56000000000000005</v>
      </c>
      <c r="H2771" s="1">
        <v>41659.314247152775</v>
      </c>
      <c r="I2771">
        <v>584.41899999999998</v>
      </c>
      <c r="J2771">
        <v>419.892</v>
      </c>
      <c r="K2771">
        <v>1984.4649999999999</v>
      </c>
      <c r="L2771" s="3">
        <v>0.84057731176957173</v>
      </c>
      <c r="M2771" s="3">
        <v>1.9178809616554733</v>
      </c>
      <c r="N2771" s="3">
        <v>3.989305208316515</v>
      </c>
      <c r="O2771" s="3">
        <v>-20.918196046544818</v>
      </c>
      <c r="P2771" s="3">
        <v>-76.701661672920054</v>
      </c>
      <c r="Q2771" s="3">
        <v>-1.0957608551218814</v>
      </c>
      <c r="R2771" s="3">
        <v>1.0594712135030022</v>
      </c>
      <c r="S2771" s="3">
        <v>3.9070286411027837</v>
      </c>
      <c r="T2771" s="3">
        <v>1.9491541117731686</v>
      </c>
      <c r="U2771" s="4">
        <v>0.20609096726383172</v>
      </c>
    </row>
    <row r="2772" spans="1:21" x14ac:dyDescent="0.25">
      <c r="A2772">
        <v>4539</v>
      </c>
      <c r="B2772" t="s">
        <v>20</v>
      </c>
      <c r="C2772" s="1">
        <v>41659.148460798613</v>
      </c>
      <c r="D2772">
        <v>566.62300000000005</v>
      </c>
      <c r="E2772">
        <v>362.71199999999999</v>
      </c>
      <c r="F2772">
        <v>1989.7339999999999</v>
      </c>
      <c r="G2772">
        <v>-0.96</v>
      </c>
      <c r="H2772" s="1">
        <v>41659.148460810182</v>
      </c>
      <c r="I2772">
        <v>576.95000000000005</v>
      </c>
      <c r="J2772">
        <v>414.33800000000002</v>
      </c>
      <c r="K2772">
        <v>1983.7159999999999</v>
      </c>
      <c r="L2772" s="3">
        <v>0.92680715998970342</v>
      </c>
      <c r="M2772" s="3">
        <v>1.9441112071567144</v>
      </c>
      <c r="N2772" s="3">
        <v>4.3979892599140751</v>
      </c>
      <c r="O2772" s="3">
        <v>-20.00742801635521</v>
      </c>
      <c r="P2772" s="3">
        <v>-74.507534628270705</v>
      </c>
      <c r="Q2772" s="3">
        <v>1.1359743338783213</v>
      </c>
      <c r="R2772" s="3">
        <v>1.1784632406203173</v>
      </c>
      <c r="S2772" s="3">
        <v>4.2605263141128944</v>
      </c>
      <c r="T2772" s="3">
        <v>2.0825979625626587</v>
      </c>
      <c r="U2772" s="4">
        <v>0.18985366030801007</v>
      </c>
    </row>
    <row r="2773" spans="1:21" x14ac:dyDescent="0.25">
      <c r="A2773">
        <v>5414</v>
      </c>
      <c r="B2773" t="s">
        <v>20</v>
      </c>
      <c r="C2773" s="1">
        <v>41842.973822499996</v>
      </c>
      <c r="D2773">
        <v>630.93600000000004</v>
      </c>
      <c r="E2773">
        <v>362.40699999999998</v>
      </c>
      <c r="F2773">
        <v>1998.8779999999999</v>
      </c>
      <c r="G2773">
        <v>-1.19</v>
      </c>
      <c r="H2773" s="1">
        <v>41842.973822430555</v>
      </c>
      <c r="I2773">
        <v>636.76499999999999</v>
      </c>
      <c r="J2773">
        <v>425.07600000000002</v>
      </c>
      <c r="K2773">
        <v>1994.6990000000001</v>
      </c>
      <c r="L2773" s="3">
        <v>0.96882347791050283</v>
      </c>
      <c r="M2773" s="3">
        <v>1.707535892061125</v>
      </c>
      <c r="N2773" s="3">
        <v>5.9868307715121682</v>
      </c>
      <c r="O2773" s="3">
        <v>-12.836858386439019</v>
      </c>
      <c r="P2773" s="3">
        <v>-80.061412322335869</v>
      </c>
      <c r="Q2773" s="3">
        <v>4.1225130050213101</v>
      </c>
      <c r="R2773" s="3">
        <v>1.1965723950370375</v>
      </c>
      <c r="S2773" s="3">
        <v>5.8652268163533563</v>
      </c>
      <c r="T2773" s="3">
        <v>1.918854932696604</v>
      </c>
      <c r="U2773" s="4">
        <v>0.17377814320116378</v>
      </c>
    </row>
    <row r="2774" spans="1:21" x14ac:dyDescent="0.25">
      <c r="A2774">
        <v>4567</v>
      </c>
      <c r="B2774" t="s">
        <v>20</v>
      </c>
      <c r="C2774" s="1">
        <v>41659.877668356479</v>
      </c>
      <c r="D2774">
        <v>580.94899999999996</v>
      </c>
      <c r="E2774">
        <v>377.34199999999998</v>
      </c>
      <c r="F2774">
        <v>1995.5260000000001</v>
      </c>
      <c r="G2774">
        <v>-0.79</v>
      </c>
      <c r="H2774" s="1">
        <v>41659.877668379631</v>
      </c>
      <c r="I2774">
        <v>593.17399999999998</v>
      </c>
      <c r="J2774">
        <v>407.767</v>
      </c>
      <c r="K2774">
        <v>1984.893</v>
      </c>
      <c r="L2774" s="3">
        <v>0.88766623588158766</v>
      </c>
      <c r="M2774" s="3">
        <v>2.0239327540208185</v>
      </c>
      <c r="N2774" s="3">
        <v>5.4619071816272822</v>
      </c>
      <c r="O2774" s="3">
        <v>-19.030415581412292</v>
      </c>
      <c r="P2774" s="3">
        <v>-78.704820723843326</v>
      </c>
      <c r="Q2774" s="3">
        <v>0.9325881046683967</v>
      </c>
      <c r="R2774" s="3">
        <v>1.1384124678404532</v>
      </c>
      <c r="S2774" s="3">
        <v>5.3497292872366984</v>
      </c>
      <c r="T2774" s="3">
        <v>2.130887240070706</v>
      </c>
      <c r="U2774" s="4">
        <v>0.21239202532350024</v>
      </c>
    </row>
    <row r="2775" spans="1:21" x14ac:dyDescent="0.25">
      <c r="A2775">
        <v>4581</v>
      </c>
      <c r="B2775" t="s">
        <v>20</v>
      </c>
      <c r="C2775" s="1">
        <v>41661.963346655095</v>
      </c>
      <c r="D2775">
        <v>611.73400000000004</v>
      </c>
      <c r="E2775">
        <v>468.47800000000001</v>
      </c>
      <c r="F2775">
        <v>1950.72</v>
      </c>
      <c r="G2775">
        <v>-0.98</v>
      </c>
      <c r="H2775" s="1">
        <v>41661.96334667824</v>
      </c>
      <c r="I2775">
        <v>635.43899999999996</v>
      </c>
      <c r="J2775">
        <v>473.084</v>
      </c>
      <c r="K2775">
        <v>1934.9649999999999</v>
      </c>
      <c r="L2775" s="3">
        <v>0.65273669310692761</v>
      </c>
      <c r="M2775" s="3">
        <v>1.6159411133670383</v>
      </c>
      <c r="N2775" s="3">
        <v>4.3272831923853614</v>
      </c>
      <c r="O2775" s="3">
        <v>-21.513480618079136</v>
      </c>
      <c r="P2775" s="3">
        <v>-80.920515121149251</v>
      </c>
      <c r="Q2775" s="3">
        <v>2.4642168477758117</v>
      </c>
      <c r="R2775" s="3">
        <v>0.93476629863857852</v>
      </c>
      <c r="S2775" s="3">
        <v>4.2583455819316214</v>
      </c>
      <c r="T2775" s="3">
        <v>1.6123056035880836</v>
      </c>
      <c r="U2775" s="4">
        <v>0.26189586675760945</v>
      </c>
    </row>
    <row r="2776" spans="1:21" x14ac:dyDescent="0.25">
      <c r="A2776">
        <v>6117</v>
      </c>
      <c r="B2776" t="s">
        <v>20</v>
      </c>
      <c r="C2776" s="1">
        <v>41899.662630902778</v>
      </c>
      <c r="D2776">
        <v>658.06299999999999</v>
      </c>
      <c r="E2776">
        <v>473.964</v>
      </c>
      <c r="F2776">
        <v>1937.614</v>
      </c>
      <c r="G2776">
        <v>-1.28</v>
      </c>
      <c r="H2776" s="1">
        <v>41899.662630902778</v>
      </c>
      <c r="I2776">
        <v>679.45899999999995</v>
      </c>
      <c r="J2776">
        <v>514.15300000000002</v>
      </c>
      <c r="K2776">
        <v>1915.154</v>
      </c>
      <c r="L2776" s="3">
        <v>1.0904628307303685</v>
      </c>
      <c r="M2776" s="3">
        <v>1.5945263772643077</v>
      </c>
      <c r="N2776" s="3">
        <v>4.9901798982712844</v>
      </c>
      <c r="O2776" s="3">
        <v>29.665721660595178</v>
      </c>
      <c r="P2776" s="3">
        <v>88.040120461835727</v>
      </c>
      <c r="Q2776" s="3">
        <v>-173.33463322323695</v>
      </c>
      <c r="R2776" s="3">
        <v>1.3862620781835631</v>
      </c>
      <c r="S2776" s="3">
        <v>4.9437476238979343</v>
      </c>
      <c r="T2776" s="3">
        <v>1.4886562563542611</v>
      </c>
      <c r="U2776" s="4">
        <v>0.36557529971613645</v>
      </c>
    </row>
    <row r="2777" spans="1:21" x14ac:dyDescent="0.25">
      <c r="A2777">
        <v>6236</v>
      </c>
      <c r="B2777" t="s">
        <v>20</v>
      </c>
      <c r="C2777" s="1">
        <v>41927.64343152778</v>
      </c>
      <c r="D2777">
        <v>1110.9960000000001</v>
      </c>
      <c r="E2777">
        <v>637.94600000000003</v>
      </c>
      <c r="F2777">
        <v>2056.79</v>
      </c>
      <c r="G2777">
        <v>-0.96</v>
      </c>
      <c r="H2777" s="1">
        <v>41927.643431516204</v>
      </c>
      <c r="I2777">
        <v>1104.8320000000001</v>
      </c>
      <c r="J2777">
        <v>659.06100000000004</v>
      </c>
      <c r="K2777">
        <v>2054.0650000000001</v>
      </c>
      <c r="L2777" s="3">
        <v>1.006964565318907</v>
      </c>
      <c r="M2777" s="3">
        <v>1.9877848479026627</v>
      </c>
      <c r="N2777" s="3">
        <v>6.3407994249498012</v>
      </c>
      <c r="O2777" s="3">
        <v>-13.050002195554329</v>
      </c>
      <c r="P2777" s="3">
        <v>-80.106199464754638</v>
      </c>
      <c r="Q2777" s="3">
        <v>-6.6945467806361494</v>
      </c>
      <c r="R2777" s="3">
        <v>1.1771402632571153</v>
      </c>
      <c r="S2777" s="3">
        <v>6.2325871421073771</v>
      </c>
      <c r="T2777" s="3">
        <v>2.1815716047558453</v>
      </c>
      <c r="U2777" s="4">
        <v>0.20822170842126256</v>
      </c>
    </row>
    <row r="2778" spans="1:21" x14ac:dyDescent="0.25">
      <c r="A2778">
        <v>5877</v>
      </c>
      <c r="B2778" t="s">
        <v>20</v>
      </c>
      <c r="C2778" s="1">
        <v>41880.652999571757</v>
      </c>
      <c r="D2778">
        <v>1130.808</v>
      </c>
      <c r="E2778">
        <v>632.15499999999997</v>
      </c>
      <c r="F2778">
        <v>2003.146</v>
      </c>
      <c r="G2778">
        <v>-0.95</v>
      </c>
      <c r="H2778" s="1">
        <v>41880.65299952546</v>
      </c>
      <c r="I2778">
        <v>1093.769</v>
      </c>
      <c r="J2778">
        <v>693.68399999999997</v>
      </c>
      <c r="K2778">
        <v>2000.6469999999999</v>
      </c>
      <c r="L2778" s="3">
        <v>1.0812104442718455</v>
      </c>
      <c r="M2778" s="3">
        <v>2.237985557058908</v>
      </c>
      <c r="N2778" s="3">
        <v>6.2659873455623503</v>
      </c>
      <c r="O2778" s="3">
        <v>-14.988034876606463</v>
      </c>
      <c r="P2778" s="3">
        <v>-79.544781568150881</v>
      </c>
      <c r="Q2778" s="3">
        <v>-7.0304126917398166</v>
      </c>
      <c r="R2778" s="3">
        <v>1.2840067512458972</v>
      </c>
      <c r="S2778" s="3">
        <v>6.1516162174948477</v>
      </c>
      <c r="T2778" s="3">
        <v>2.3928975740570877</v>
      </c>
      <c r="U2778" s="4">
        <v>0.26437255215016808</v>
      </c>
    </row>
    <row r="2779" spans="1:21" x14ac:dyDescent="0.25">
      <c r="A2779">
        <v>6084</v>
      </c>
      <c r="B2779" t="s">
        <v>20</v>
      </c>
      <c r="C2779" s="1">
        <v>41896.360959571757</v>
      </c>
      <c r="D2779">
        <v>625.14499999999998</v>
      </c>
      <c r="E2779">
        <v>-392.58199999999999</v>
      </c>
      <c r="F2779">
        <v>1920.24</v>
      </c>
      <c r="G2779">
        <v>-1.34</v>
      </c>
      <c r="H2779" s="1">
        <v>41896.360959537036</v>
      </c>
      <c r="I2779">
        <v>682.76700000000005</v>
      </c>
      <c r="J2779">
        <v>-356.01600000000002</v>
      </c>
      <c r="K2779">
        <v>1919.9069999999999</v>
      </c>
      <c r="L2779" s="3">
        <v>5.0929835151292426</v>
      </c>
      <c r="M2779" s="3">
        <v>7.9438344750014513</v>
      </c>
      <c r="N2779" s="3">
        <v>37.883116435913969</v>
      </c>
      <c r="O2779" s="3">
        <v>-81.834224751457313</v>
      </c>
      <c r="P2779" s="3">
        <v>-104.40171253409444</v>
      </c>
      <c r="Q2779" s="3">
        <v>-35.889457649874338</v>
      </c>
      <c r="R2779" s="3">
        <v>29.492328500782946</v>
      </c>
      <c r="S2779" s="3">
        <v>24.94602173367565</v>
      </c>
      <c r="T2779" s="3">
        <v>5.2946885067276526</v>
      </c>
      <c r="U2779" s="4">
        <v>1.5251943438778504</v>
      </c>
    </row>
    <row r="2780" spans="1:21" x14ac:dyDescent="0.25">
      <c r="A2780">
        <v>4553</v>
      </c>
      <c r="B2780" t="s">
        <v>20</v>
      </c>
      <c r="C2780" s="1">
        <v>41659.412696064814</v>
      </c>
      <c r="D2780">
        <v>577.596</v>
      </c>
      <c r="E2780">
        <v>332.84199999999998</v>
      </c>
      <c r="F2780">
        <v>2015.6420000000001</v>
      </c>
      <c r="G2780">
        <v>-1.24</v>
      </c>
      <c r="H2780" s="1">
        <v>41659.412695960651</v>
      </c>
      <c r="I2780">
        <v>575.125</v>
      </c>
      <c r="J2780">
        <v>424.97199999999998</v>
      </c>
      <c r="K2780">
        <v>2010.0630000000001</v>
      </c>
      <c r="L2780" s="3">
        <v>0.76243097846267549</v>
      </c>
      <c r="M2780" s="3">
        <v>1.6032341178834002</v>
      </c>
      <c r="N2780" s="3">
        <v>5.1640230545129313</v>
      </c>
      <c r="O2780" s="3">
        <v>-12.937036340049371</v>
      </c>
      <c r="P2780" s="3">
        <v>-77.553493814408938</v>
      </c>
      <c r="Q2780" s="3">
        <v>2.908704660085613</v>
      </c>
      <c r="R2780" s="3">
        <v>0.95081161980908746</v>
      </c>
      <c r="S2780" s="3">
        <v>5.0235153727742841</v>
      </c>
      <c r="T2780" s="3">
        <v>1.8720048652126025</v>
      </c>
      <c r="U2780" s="4">
        <v>0.2027397768199127</v>
      </c>
    </row>
    <row r="2781" spans="1:21" x14ac:dyDescent="0.25">
      <c r="A2781">
        <v>6868</v>
      </c>
      <c r="B2781" t="s">
        <v>20</v>
      </c>
      <c r="C2781" s="1">
        <v>43048.36369982639</v>
      </c>
      <c r="D2781">
        <v>587.654</v>
      </c>
      <c r="E2781">
        <v>350.21499999999997</v>
      </c>
      <c r="F2781">
        <v>1993.3920000000001</v>
      </c>
      <c r="G2781">
        <v>-1.55</v>
      </c>
      <c r="H2781" s="1">
        <v>43048.363699745372</v>
      </c>
      <c r="I2781">
        <v>576.59500000000003</v>
      </c>
      <c r="J2781">
        <v>401.32799999999997</v>
      </c>
      <c r="K2781">
        <v>1989.71</v>
      </c>
      <c r="L2781" s="3">
        <v>1.918876133925002</v>
      </c>
      <c r="M2781" s="3">
        <v>2.248199039768799</v>
      </c>
      <c r="N2781" s="3">
        <v>3.9790436263528073</v>
      </c>
      <c r="O2781" s="3">
        <v>-71.243976397030451</v>
      </c>
      <c r="P2781" s="3">
        <v>42.046299027538886</v>
      </c>
      <c r="Q2781" s="3">
        <v>-124.86286111949833</v>
      </c>
      <c r="R2781" s="3">
        <v>2.2613371940987008</v>
      </c>
      <c r="S2781" s="3">
        <v>3.8577800663910011</v>
      </c>
      <c r="T2781" s="3">
        <v>2.1043389040926286</v>
      </c>
      <c r="U2781" s="4">
        <v>0.19093043802741622</v>
      </c>
    </row>
    <row r="2782" spans="1:21" x14ac:dyDescent="0.25">
      <c r="A2782">
        <v>6867</v>
      </c>
      <c r="B2782" t="s">
        <v>20</v>
      </c>
      <c r="C2782" s="1">
        <v>43048.363348437502</v>
      </c>
      <c r="D2782">
        <v>586.74</v>
      </c>
      <c r="E2782">
        <v>359.35899999999998</v>
      </c>
      <c r="F2782">
        <v>1984.248</v>
      </c>
      <c r="G2782">
        <v>-0.88</v>
      </c>
      <c r="H2782" s="1">
        <v>43048.363348645835</v>
      </c>
      <c r="I2782">
        <v>559.99300000000005</v>
      </c>
      <c r="J2782">
        <v>372.05900000000003</v>
      </c>
      <c r="K2782">
        <v>1937.4680000000001</v>
      </c>
      <c r="L2782" s="3">
        <v>1.0321509013136489</v>
      </c>
      <c r="M2782" s="3">
        <v>1.5952999168768922</v>
      </c>
      <c r="N2782" s="3">
        <v>3.5861925396232275</v>
      </c>
      <c r="O2782" s="3">
        <v>-34.110120603505358</v>
      </c>
      <c r="P2782" s="3">
        <v>-97.58258991657344</v>
      </c>
      <c r="Q2782" s="3">
        <v>-165.63806020750869</v>
      </c>
      <c r="R2782" s="3">
        <v>1.3740757848521525</v>
      </c>
      <c r="S2782" s="3">
        <v>3.5095634020383955</v>
      </c>
      <c r="T2782" s="3">
        <v>1.4754538740969565</v>
      </c>
      <c r="U2782" s="4">
        <v>0.19499858929349842</v>
      </c>
    </row>
    <row r="2783" spans="1:21" x14ac:dyDescent="0.25">
      <c r="A2783">
        <v>4549</v>
      </c>
      <c r="B2783" t="s">
        <v>20</v>
      </c>
      <c r="C2783" s="1">
        <v>41659.28072101852</v>
      </c>
      <c r="D2783">
        <v>576.98599999999999</v>
      </c>
      <c r="E2783">
        <v>372.46600000000001</v>
      </c>
      <c r="F2783">
        <v>1966.874</v>
      </c>
      <c r="G2783">
        <v>-0.72</v>
      </c>
      <c r="H2783" s="1">
        <v>41659.280721006944</v>
      </c>
      <c r="I2783">
        <v>584.79100000000005</v>
      </c>
      <c r="J2783">
        <v>430.596</v>
      </c>
      <c r="K2783">
        <v>1964.3530000000001</v>
      </c>
      <c r="L2783" s="3">
        <v>0.62909184226495374</v>
      </c>
      <c r="M2783" s="3">
        <v>1.600727800718859</v>
      </c>
      <c r="N2783" s="3">
        <v>4.4918344778868118</v>
      </c>
      <c r="O2783" s="3">
        <v>-19.594356399793501</v>
      </c>
      <c r="P2783" s="3">
        <v>-75.397588979737449</v>
      </c>
      <c r="Q2783" s="3">
        <v>0.42186647227869783</v>
      </c>
      <c r="R2783" s="3">
        <v>0.88463820783852043</v>
      </c>
      <c r="S2783" s="3">
        <v>4.3540752513050052</v>
      </c>
      <c r="T2783" s="3">
        <v>1.8076971139553279</v>
      </c>
      <c r="U2783" s="4">
        <v>0.20371699788999936</v>
      </c>
    </row>
    <row r="2784" spans="1:21" x14ac:dyDescent="0.25">
      <c r="A2784">
        <v>4577</v>
      </c>
      <c r="B2784" t="s">
        <v>20</v>
      </c>
      <c r="C2784" s="1">
        <v>41660.75130866898</v>
      </c>
      <c r="D2784">
        <v>587.04499999999996</v>
      </c>
      <c r="E2784">
        <v>378.86599999999999</v>
      </c>
      <c r="F2784">
        <v>1973.885</v>
      </c>
      <c r="G2784">
        <v>-0.69</v>
      </c>
      <c r="H2784" s="1">
        <v>41660.751308680556</v>
      </c>
      <c r="I2784">
        <v>584.36599999999999</v>
      </c>
      <c r="J2784">
        <v>431.78199999999998</v>
      </c>
      <c r="K2784">
        <v>1986.598</v>
      </c>
      <c r="L2784" s="3">
        <v>0.85402930892336804</v>
      </c>
      <c r="M2784" s="3">
        <v>1.8673486701465074</v>
      </c>
      <c r="N2784" s="3">
        <v>5.0866390571417144</v>
      </c>
      <c r="O2784" s="3">
        <v>-17.884312976547715</v>
      </c>
      <c r="P2784" s="3">
        <v>-76.948533065182659</v>
      </c>
      <c r="Q2784" s="3">
        <v>1.082005955173903</v>
      </c>
      <c r="R2784" s="3">
        <v>1.0767174617102455</v>
      </c>
      <c r="S2784" s="3">
        <v>4.9543860870974754</v>
      </c>
      <c r="T2784" s="3">
        <v>2.0431378536711691</v>
      </c>
      <c r="U2784" s="4">
        <v>0.22085209469632097</v>
      </c>
    </row>
    <row r="2785" spans="1:21" x14ac:dyDescent="0.25">
      <c r="A2785">
        <v>4535</v>
      </c>
      <c r="B2785" t="s">
        <v>20</v>
      </c>
      <c r="C2785" s="1">
        <v>41659.114654016201</v>
      </c>
      <c r="D2785">
        <v>573.63400000000001</v>
      </c>
      <c r="E2785">
        <v>377.34199999999998</v>
      </c>
      <c r="F2785">
        <v>1964.1310000000001</v>
      </c>
      <c r="G2785">
        <v>-0.92</v>
      </c>
      <c r="H2785" s="1">
        <v>41659.114653993056</v>
      </c>
      <c r="I2785">
        <v>582.17700000000002</v>
      </c>
      <c r="J2785">
        <v>386.04899999999998</v>
      </c>
      <c r="K2785">
        <v>1968.124</v>
      </c>
      <c r="L2785" s="3">
        <v>0.66896980263693728</v>
      </c>
      <c r="M2785" s="3">
        <v>1.6894035969811891</v>
      </c>
      <c r="N2785" s="3">
        <v>4.5016369789819199</v>
      </c>
      <c r="O2785" s="3">
        <v>-16.039308941141638</v>
      </c>
      <c r="P2785" s="3">
        <v>-78.125076073442571</v>
      </c>
      <c r="Q2785" s="3">
        <v>1.5917440647957553</v>
      </c>
      <c r="R2785" s="3">
        <v>0.86905293644394987</v>
      </c>
      <c r="S2785" s="3">
        <v>4.3987072543762906</v>
      </c>
      <c r="T2785" s="3">
        <v>1.8198865087831564</v>
      </c>
      <c r="U2785" s="4">
        <v>0.20779584154394953</v>
      </c>
    </row>
    <row r="2786" spans="1:21" x14ac:dyDescent="0.25">
      <c r="A2786">
        <v>4698</v>
      </c>
      <c r="B2786" t="s">
        <v>20</v>
      </c>
      <c r="C2786" s="1">
        <v>41682.184645810186</v>
      </c>
      <c r="D2786">
        <v>598.322</v>
      </c>
      <c r="E2786">
        <v>389.23</v>
      </c>
      <c r="F2786">
        <v>1993.3920000000001</v>
      </c>
      <c r="G2786">
        <v>-1.01</v>
      </c>
      <c r="H2786" s="1">
        <v>41682.184645810186</v>
      </c>
      <c r="I2786">
        <v>610.11300000000006</v>
      </c>
      <c r="J2786">
        <v>418.09199999999998</v>
      </c>
      <c r="K2786">
        <v>1973.1590000000001</v>
      </c>
      <c r="L2786" s="3">
        <v>0.67827493967050012</v>
      </c>
      <c r="M2786" s="3">
        <v>1.7241809457914241</v>
      </c>
      <c r="N2786" s="3">
        <v>5.2477901643882676</v>
      </c>
      <c r="O2786" s="3">
        <v>-18.828689802157509</v>
      </c>
      <c r="P2786" s="3">
        <v>-78.446101436600557</v>
      </c>
      <c r="Q2786" s="3">
        <v>1.2058344498497999</v>
      </c>
      <c r="R2786" s="3">
        <v>0.94740844373075106</v>
      </c>
      <c r="S2786" s="3">
        <v>5.1331754279525512</v>
      </c>
      <c r="T2786" s="3">
        <v>1.8782433200960895</v>
      </c>
      <c r="U2786" s="4">
        <v>0.21179561346545042</v>
      </c>
    </row>
    <row r="2787" spans="1:21" x14ac:dyDescent="0.25">
      <c r="A2787">
        <v>4683</v>
      </c>
      <c r="B2787" t="s">
        <v>20</v>
      </c>
      <c r="C2787" s="1">
        <v>41679.551845254631</v>
      </c>
      <c r="D2787">
        <v>604.72299999999996</v>
      </c>
      <c r="E2787">
        <v>388.01</v>
      </c>
      <c r="F2787">
        <v>1990.954</v>
      </c>
      <c r="G2787">
        <v>-1.19</v>
      </c>
      <c r="H2787" s="1">
        <v>41679.551845243055</v>
      </c>
      <c r="I2787">
        <v>609.82000000000005</v>
      </c>
      <c r="J2787">
        <v>443.60199999999998</v>
      </c>
      <c r="K2787">
        <v>1979.7280000000001</v>
      </c>
      <c r="L2787" s="3">
        <v>0.68900930522759041</v>
      </c>
      <c r="M2787" s="3">
        <v>1.6894225474269271</v>
      </c>
      <c r="N2787" s="3">
        <v>5.8850755564797526</v>
      </c>
      <c r="O2787" s="3">
        <v>-19.893950109366422</v>
      </c>
      <c r="P2787" s="3">
        <v>-74.471049485419854</v>
      </c>
      <c r="Q2787" s="3">
        <v>0.8752874723613161</v>
      </c>
      <c r="R2787" s="3">
        <v>1.050087734417275</v>
      </c>
      <c r="S2787" s="3">
        <v>5.663760635617848</v>
      </c>
      <c r="T2787" s="3">
        <v>2.129927269215159</v>
      </c>
      <c r="U2787" s="4">
        <v>0.17895865421777313</v>
      </c>
    </row>
    <row r="2788" spans="1:21" x14ac:dyDescent="0.25">
      <c r="A2788">
        <v>4518</v>
      </c>
      <c r="B2788" t="s">
        <v>20</v>
      </c>
      <c r="C2788" s="1">
        <v>41658.450194108795</v>
      </c>
      <c r="D2788">
        <v>583.38699999999994</v>
      </c>
      <c r="E2788">
        <v>388.62</v>
      </c>
      <c r="F2788">
        <v>1959.864</v>
      </c>
      <c r="G2788">
        <v>-1.08</v>
      </c>
      <c r="H2788" s="1">
        <v>41658.450194062498</v>
      </c>
      <c r="I2788">
        <v>593.70699999999999</v>
      </c>
      <c r="J2788">
        <v>394.74700000000001</v>
      </c>
      <c r="K2788">
        <v>1955.508</v>
      </c>
      <c r="L2788" s="3">
        <v>0.73047712821270872</v>
      </c>
      <c r="M2788" s="3">
        <v>1.7809882732010385</v>
      </c>
      <c r="N2788" s="3">
        <v>5.3266362880458473</v>
      </c>
      <c r="O2788" s="3">
        <v>-22.517485535497169</v>
      </c>
      <c r="P2788" s="3">
        <v>-73.379728814921336</v>
      </c>
      <c r="Q2788" s="3">
        <v>0.60779013061188314</v>
      </c>
      <c r="R2788" s="3">
        <v>1.1245906566929307</v>
      </c>
      <c r="S2788" s="3">
        <v>5.1156299743216209</v>
      </c>
      <c r="T2788" s="3">
        <v>2.1164950755596692</v>
      </c>
      <c r="U2788" s="4">
        <v>0.20292186050248179</v>
      </c>
    </row>
    <row r="2789" spans="1:21" x14ac:dyDescent="0.25">
      <c r="A2789">
        <v>4565</v>
      </c>
      <c r="B2789" t="s">
        <v>20</v>
      </c>
      <c r="C2789" s="1">
        <v>41659.726085613423</v>
      </c>
      <c r="D2789">
        <v>593.44600000000003</v>
      </c>
      <c r="E2789">
        <v>395.32600000000002</v>
      </c>
      <c r="F2789">
        <v>1969.3130000000001</v>
      </c>
      <c r="G2789">
        <v>-1.01</v>
      </c>
      <c r="H2789" s="1">
        <v>41659.726085625</v>
      </c>
      <c r="I2789">
        <v>594.15300000000002</v>
      </c>
      <c r="J2789">
        <v>443.50099999999998</v>
      </c>
      <c r="K2789">
        <v>1974.982</v>
      </c>
      <c r="L2789" s="3">
        <v>0.73756663452972326</v>
      </c>
      <c r="M2789" s="3">
        <v>1.8637557165575216</v>
      </c>
      <c r="N2789" s="3">
        <v>4.917112924006239</v>
      </c>
      <c r="O2789" s="3">
        <v>-22.579743344580081</v>
      </c>
      <c r="P2789" s="3">
        <v>-74.147280963145818</v>
      </c>
      <c r="Q2789" s="3">
        <v>-0.18881270283025167</v>
      </c>
      <c r="R2789" s="3">
        <v>1.0811684205066285</v>
      </c>
      <c r="S2789" s="3">
        <v>4.7528061542751061</v>
      </c>
      <c r="T2789" s="3">
        <v>2.0735174258202278</v>
      </c>
      <c r="U2789" s="4">
        <v>0.21346253878291394</v>
      </c>
    </row>
    <row r="2790" spans="1:21" x14ac:dyDescent="0.25">
      <c r="A2790">
        <v>6615</v>
      </c>
      <c r="B2790" t="s">
        <v>20</v>
      </c>
      <c r="C2790" s="1">
        <v>42118.195860972221</v>
      </c>
      <c r="D2790">
        <v>621.79200000000003</v>
      </c>
      <c r="E2790">
        <v>348.38600000000002</v>
      </c>
      <c r="F2790">
        <v>1958.645</v>
      </c>
      <c r="G2790">
        <v>-1.78</v>
      </c>
      <c r="H2790" s="1">
        <v>42118.195860972221</v>
      </c>
      <c r="I2790">
        <v>624.89300000000003</v>
      </c>
      <c r="J2790">
        <v>387.947</v>
      </c>
      <c r="K2790">
        <v>1941.79</v>
      </c>
      <c r="L2790" s="3">
        <v>1.8034704314261789</v>
      </c>
      <c r="M2790" s="3">
        <v>1.9760803743013784</v>
      </c>
      <c r="N2790" s="3">
        <v>4.5590283202298538</v>
      </c>
      <c r="O2790" s="3">
        <v>-36.298880771067644</v>
      </c>
      <c r="P2790" s="3">
        <v>-98.117621532816585</v>
      </c>
      <c r="Q2790" s="3">
        <v>-163.777832604276</v>
      </c>
      <c r="R2790" s="3">
        <v>2.0355105860235199</v>
      </c>
      <c r="S2790" s="3">
        <v>4.44897367474357</v>
      </c>
      <c r="T2790" s="3">
        <v>1.9702656757469867</v>
      </c>
      <c r="U2790" s="4">
        <v>0.2393048357436133</v>
      </c>
    </row>
    <row r="2791" spans="1:21" x14ac:dyDescent="0.25">
      <c r="A2791">
        <v>4866</v>
      </c>
      <c r="B2791" t="s">
        <v>20</v>
      </c>
      <c r="C2791" s="1">
        <v>41727.978018402777</v>
      </c>
      <c r="D2791">
        <v>620.26800000000003</v>
      </c>
      <c r="E2791">
        <v>386.48599999999999</v>
      </c>
      <c r="F2791">
        <v>1972.97</v>
      </c>
      <c r="G2791">
        <v>-1.37</v>
      </c>
      <c r="H2791" s="1">
        <v>41727.978018379632</v>
      </c>
      <c r="I2791">
        <v>627.55399999999997</v>
      </c>
      <c r="J2791">
        <v>452.52600000000001</v>
      </c>
      <c r="K2791">
        <v>1961.0930000000001</v>
      </c>
      <c r="L2791" s="3">
        <v>0.79834976493057308</v>
      </c>
      <c r="M2791" s="3">
        <v>1.3487081241634642</v>
      </c>
      <c r="N2791" s="3">
        <v>5.4228273951194357</v>
      </c>
      <c r="O2791" s="3">
        <v>-8.6872295521708018</v>
      </c>
      <c r="P2791" s="3">
        <v>-77.0971059201824</v>
      </c>
      <c r="Q2791" s="3">
        <v>4.8071222050198594</v>
      </c>
      <c r="R2791" s="3">
        <v>1.0157370220417761</v>
      </c>
      <c r="S2791" s="3">
        <v>5.2519800455328891</v>
      </c>
      <c r="T2791" s="3">
        <v>1.7653575576480307</v>
      </c>
      <c r="U2791" s="4">
        <v>0.24166124728419214</v>
      </c>
    </row>
    <row r="2792" spans="1:21" x14ac:dyDescent="0.25">
      <c r="A2792">
        <v>4514</v>
      </c>
      <c r="B2792" t="s">
        <v>20</v>
      </c>
      <c r="C2792" s="1">
        <v>41658.316763298608</v>
      </c>
      <c r="D2792">
        <v>585.82600000000002</v>
      </c>
      <c r="E2792">
        <v>405.68900000000002</v>
      </c>
      <c r="F2792">
        <v>1958.34</v>
      </c>
      <c r="G2792">
        <v>-0.96</v>
      </c>
      <c r="H2792" s="1">
        <v>41658.316763310184</v>
      </c>
      <c r="I2792">
        <v>585.89300000000003</v>
      </c>
      <c r="J2792">
        <v>422.14400000000001</v>
      </c>
      <c r="K2792">
        <v>1960.779</v>
      </c>
      <c r="L2792" s="3">
        <v>0.62800050807728902</v>
      </c>
      <c r="M2792" s="3">
        <v>1.8914207249407167</v>
      </c>
      <c r="N2792" s="3">
        <v>5.5413414371154914</v>
      </c>
      <c r="O2792" s="3">
        <v>-17.678175296913032</v>
      </c>
      <c r="P2792" s="3">
        <v>-76.905575126447047</v>
      </c>
      <c r="Q2792" s="3">
        <v>2.0783120375709387</v>
      </c>
      <c r="R2792" s="3">
        <v>0.98881233431541204</v>
      </c>
      <c r="S2792" s="3">
        <v>5.3838082687086626</v>
      </c>
      <c r="T2792" s="3">
        <v>2.1230973395017827</v>
      </c>
      <c r="U2792" s="4">
        <v>0.21821368954522266</v>
      </c>
    </row>
    <row r="2793" spans="1:21" x14ac:dyDescent="0.25">
      <c r="A2793">
        <v>4517</v>
      </c>
      <c r="B2793" t="s">
        <v>20</v>
      </c>
      <c r="C2793" s="1">
        <v>41658.408409270836</v>
      </c>
      <c r="D2793">
        <v>570.89</v>
      </c>
      <c r="E2793">
        <v>416.96600000000001</v>
      </c>
      <c r="F2793">
        <v>1965.655</v>
      </c>
      <c r="G2793">
        <v>-0.91</v>
      </c>
      <c r="H2793" s="1">
        <v>41658.408409305557</v>
      </c>
      <c r="I2793">
        <v>600.11599999999999</v>
      </c>
      <c r="J2793">
        <v>413.81299999999999</v>
      </c>
      <c r="K2793">
        <v>1953.7149999999999</v>
      </c>
      <c r="L2793" s="3">
        <v>0.70921941493074936</v>
      </c>
      <c r="M2793" s="3">
        <v>1.7482925158671876</v>
      </c>
      <c r="N2793" s="3">
        <v>6.2843309208033871</v>
      </c>
      <c r="O2793" s="3">
        <v>-22.260815315655027</v>
      </c>
      <c r="P2793" s="3">
        <v>-73.091786398045585</v>
      </c>
      <c r="Q2793" s="3">
        <v>1.1148788094344246</v>
      </c>
      <c r="R2793" s="3">
        <v>1.206836206091225</v>
      </c>
      <c r="S2793" s="3">
        <v>6.0056713350487598</v>
      </c>
      <c r="T2793" s="3">
        <v>2.2958430976032105</v>
      </c>
      <c r="U2793" s="4">
        <v>0.23515755960668616</v>
      </c>
    </row>
    <row r="2794" spans="1:21" x14ac:dyDescent="0.25">
      <c r="A2794">
        <v>4477</v>
      </c>
      <c r="B2794" t="s">
        <v>20</v>
      </c>
      <c r="C2794" s="1">
        <v>41654.961968599535</v>
      </c>
      <c r="D2794">
        <v>578.81500000000005</v>
      </c>
      <c r="E2794">
        <v>402.33600000000001</v>
      </c>
      <c r="F2794">
        <v>1946.1479999999999</v>
      </c>
      <c r="G2794">
        <v>0.71</v>
      </c>
      <c r="H2794" s="1">
        <v>41654.961968634256</v>
      </c>
      <c r="I2794">
        <v>611.06200000000001</v>
      </c>
      <c r="J2794">
        <v>383.85399999999998</v>
      </c>
      <c r="K2794">
        <v>1923.492</v>
      </c>
      <c r="L2794" s="3">
        <v>0.56305289429430683</v>
      </c>
      <c r="M2794" s="3">
        <v>1.2888572706758032</v>
      </c>
      <c r="N2794" s="3">
        <v>4.7673213543615764</v>
      </c>
      <c r="O2794" s="3">
        <v>-19.561110204433906</v>
      </c>
      <c r="P2794" s="3">
        <v>-81.661013881912169</v>
      </c>
      <c r="Q2794" s="3">
        <v>2.3242285991343401</v>
      </c>
      <c r="R2794" s="3">
        <v>0.79462150676181409</v>
      </c>
      <c r="S2794" s="3">
        <v>4.7036497102677686</v>
      </c>
      <c r="T2794" s="3">
        <v>1.3664344998869637</v>
      </c>
      <c r="U2794" s="4">
        <v>0.23660907121541483</v>
      </c>
    </row>
    <row r="2795" spans="1:21" x14ac:dyDescent="0.25">
      <c r="A2795">
        <v>4566</v>
      </c>
      <c r="B2795" t="s">
        <v>20</v>
      </c>
      <c r="C2795" s="1">
        <v>41659.853387268522</v>
      </c>
      <c r="D2795">
        <v>600.15099999999995</v>
      </c>
      <c r="E2795">
        <v>397.154</v>
      </c>
      <c r="F2795">
        <v>1951.9390000000001</v>
      </c>
      <c r="G2795">
        <v>-1.1299999999999999</v>
      </c>
      <c r="H2795" s="1">
        <v>41659.853387222225</v>
      </c>
      <c r="I2795">
        <v>611.25199999999995</v>
      </c>
      <c r="J2795">
        <v>449.036</v>
      </c>
      <c r="K2795">
        <v>1946.1279999999999</v>
      </c>
      <c r="L2795" s="3">
        <v>0.68308048065168736</v>
      </c>
      <c r="M2795" s="3">
        <v>1.4951834992551374</v>
      </c>
      <c r="N2795" s="3">
        <v>5.6630942926696166</v>
      </c>
      <c r="O2795" s="3">
        <v>-17.618602890252564</v>
      </c>
      <c r="P2795" s="3">
        <v>-73.804017638307243</v>
      </c>
      <c r="Q2795" s="3">
        <v>3.0057278703704</v>
      </c>
      <c r="R2795" s="3">
        <v>1.0824627244644489</v>
      </c>
      <c r="S2795" s="3">
        <v>5.4079538432305299</v>
      </c>
      <c r="T2795" s="3">
        <v>2.0322039024240439</v>
      </c>
      <c r="U2795" s="4">
        <v>0.25940742623602614</v>
      </c>
    </row>
    <row r="2796" spans="1:21" x14ac:dyDescent="0.25">
      <c r="A2796">
        <v>4473</v>
      </c>
      <c r="B2796" t="s">
        <v>20</v>
      </c>
      <c r="C2796" s="1">
        <v>41654.212224120369</v>
      </c>
      <c r="D2796">
        <v>607.46600000000001</v>
      </c>
      <c r="E2796">
        <v>350.21499999999997</v>
      </c>
      <c r="F2796">
        <v>1931.518</v>
      </c>
      <c r="G2796">
        <v>-1.25</v>
      </c>
      <c r="H2796" s="1">
        <v>41654.212224131945</v>
      </c>
      <c r="I2796">
        <v>612.80399999999997</v>
      </c>
      <c r="J2796">
        <v>414.52499999999998</v>
      </c>
      <c r="K2796">
        <v>1925.8610000000001</v>
      </c>
      <c r="L2796" s="3">
        <v>0.64148706961544821</v>
      </c>
      <c r="M2796" s="3">
        <v>1.299587624584972</v>
      </c>
      <c r="N2796" s="3">
        <v>4.2908755241119954</v>
      </c>
      <c r="O2796" s="3">
        <v>-16.704789136353522</v>
      </c>
      <c r="P2796" s="3">
        <v>-82.222814201086805</v>
      </c>
      <c r="Q2796" s="3">
        <v>2.3746052040882408</v>
      </c>
      <c r="R2796" s="3">
        <v>0.78804634864320633</v>
      </c>
      <c r="S2796" s="3">
        <v>4.2408412973888971</v>
      </c>
      <c r="T2796" s="3">
        <v>1.3513557323331042</v>
      </c>
      <c r="U2796" s="4">
        <v>0.22046750451345662</v>
      </c>
    </row>
    <row r="2797" spans="1:21" x14ac:dyDescent="0.25">
      <c r="A2797">
        <v>5233</v>
      </c>
      <c r="B2797" t="s">
        <v>20</v>
      </c>
      <c r="C2797" s="1">
        <v>41821.955803449076</v>
      </c>
      <c r="D2797">
        <v>563.88</v>
      </c>
      <c r="E2797">
        <v>388.62</v>
      </c>
      <c r="F2797">
        <v>1927.86</v>
      </c>
      <c r="G2797">
        <v>-1.57</v>
      </c>
      <c r="H2797" s="1">
        <v>41821.95580340278</v>
      </c>
      <c r="I2797">
        <v>592.19799999999998</v>
      </c>
      <c r="J2797">
        <v>364.45</v>
      </c>
      <c r="K2797">
        <v>1914.6389999999999</v>
      </c>
      <c r="L2797" s="3">
        <v>0.5454976132089232</v>
      </c>
      <c r="M2797" s="3">
        <v>0.98890206790368584</v>
      </c>
      <c r="N2797" s="3">
        <v>4.8130351240696605</v>
      </c>
      <c r="O2797" s="3">
        <v>-19.370719434686571</v>
      </c>
      <c r="P2797" s="3">
        <v>-81.955103425264639</v>
      </c>
      <c r="Q2797" s="3">
        <v>1.4988309693406758</v>
      </c>
      <c r="R2797" s="3">
        <v>0.69694877321808235</v>
      </c>
      <c r="S2797" s="3">
        <v>4.7581944228327302</v>
      </c>
      <c r="T2797" s="3">
        <v>1.1294864775500173</v>
      </c>
      <c r="U2797" s="4">
        <v>0.20231985881614556</v>
      </c>
    </row>
    <row r="2798" spans="1:21" x14ac:dyDescent="0.25">
      <c r="A2798">
        <v>4935</v>
      </c>
      <c r="B2798" t="s">
        <v>20</v>
      </c>
      <c r="C2798" s="1">
        <v>41744.475825092595</v>
      </c>
      <c r="D2798">
        <v>601.06600000000003</v>
      </c>
      <c r="E2798">
        <v>359.66399999999999</v>
      </c>
      <c r="F2798">
        <v>1923.5930000000001</v>
      </c>
      <c r="G2798">
        <v>-0.92</v>
      </c>
      <c r="H2798" s="1">
        <v>41744.475825046298</v>
      </c>
      <c r="I2798">
        <v>596.50300000000004</v>
      </c>
      <c r="J2798">
        <v>370.46100000000001</v>
      </c>
      <c r="K2798">
        <v>1927.162</v>
      </c>
      <c r="L2798" s="3">
        <v>0.62366881683942121</v>
      </c>
      <c r="M2798" s="3">
        <v>1.3263411444959836</v>
      </c>
      <c r="N2798" s="3">
        <v>4.741634461836127</v>
      </c>
      <c r="O2798" s="3">
        <v>-16.039856117663799</v>
      </c>
      <c r="P2798" s="3">
        <v>-82.172945360759655</v>
      </c>
      <c r="Q2798" s="3">
        <v>2.8213603992883916</v>
      </c>
      <c r="R2798" s="3">
        <v>0.80266958217362117</v>
      </c>
      <c r="S2798" s="3">
        <v>4.6829835306560881</v>
      </c>
      <c r="T2798" s="3">
        <v>1.406933855572106</v>
      </c>
      <c r="U2798" s="4">
        <v>0.23012355402042686</v>
      </c>
    </row>
    <row r="2799" spans="1:21" x14ac:dyDescent="0.25">
      <c r="A2799">
        <v>5082</v>
      </c>
      <c r="B2799" t="s">
        <v>20</v>
      </c>
      <c r="C2799" s="1">
        <v>41792.034434803238</v>
      </c>
      <c r="D2799">
        <v>604.11400000000003</v>
      </c>
      <c r="E2799">
        <v>358.44499999999999</v>
      </c>
      <c r="F2799">
        <v>1922.069</v>
      </c>
      <c r="G2799">
        <v>-1.44</v>
      </c>
      <c r="H2799" s="1">
        <v>41792.034434837966</v>
      </c>
      <c r="I2799">
        <v>635.42399999999998</v>
      </c>
      <c r="J2799">
        <v>359.80599999999998</v>
      </c>
      <c r="K2799">
        <v>1899.289</v>
      </c>
      <c r="L2799" s="3">
        <v>0.74747842537409592</v>
      </c>
      <c r="M2799" s="3">
        <v>1.0848355654342186</v>
      </c>
      <c r="N2799" s="3">
        <v>5.3927392044543252</v>
      </c>
      <c r="O2799" s="3">
        <v>-4.7169667547229936</v>
      </c>
      <c r="P2799" s="3">
        <v>-84.187498396398183</v>
      </c>
      <c r="Q2799" s="3">
        <v>4.6215493332989688</v>
      </c>
      <c r="R2799" s="3">
        <v>0.88111493133010299</v>
      </c>
      <c r="S2799" s="3">
        <v>5.3439509380197023</v>
      </c>
      <c r="T2799" s="3">
        <v>1.2054720048927265</v>
      </c>
      <c r="U2799" s="4">
        <v>0.20187562030876754</v>
      </c>
    </row>
    <row r="2800" spans="1:21" x14ac:dyDescent="0.25">
      <c r="A2800">
        <v>4855</v>
      </c>
      <c r="B2800" t="s">
        <v>20</v>
      </c>
      <c r="C2800" s="1">
        <v>41726.131272361112</v>
      </c>
      <c r="D2800">
        <v>625.45000000000005</v>
      </c>
      <c r="E2800">
        <v>409.346</v>
      </c>
      <c r="F2800">
        <v>1966.874</v>
      </c>
      <c r="G2800">
        <v>-0.87</v>
      </c>
      <c r="H2800" s="1">
        <v>41726.131272314815</v>
      </c>
      <c r="I2800">
        <v>622.28499999999997</v>
      </c>
      <c r="J2800">
        <v>420.23200000000003</v>
      </c>
      <c r="K2800">
        <v>1977.671</v>
      </c>
      <c r="L2800" s="3">
        <v>0.87833611181388815</v>
      </c>
      <c r="M2800" s="3">
        <v>1.9481630658698683</v>
      </c>
      <c r="N2800" s="3">
        <v>5.8788350662795317</v>
      </c>
      <c r="O2800" s="3">
        <v>-14.830183960207917</v>
      </c>
      <c r="P2800" s="3">
        <v>-75.493077272470401</v>
      </c>
      <c r="Q2800" s="3">
        <v>1.0845649722421009</v>
      </c>
      <c r="R2800" s="3">
        <v>1.079876949672439</v>
      </c>
      <c r="S2800" s="3">
        <v>5.6910352008407585</v>
      </c>
      <c r="T2800" s="3">
        <v>2.3117754418819914</v>
      </c>
      <c r="U2800" s="4">
        <v>0.21475852727585407</v>
      </c>
    </row>
    <row r="2801" spans="1:21" x14ac:dyDescent="0.25">
      <c r="A2801">
        <v>4476</v>
      </c>
      <c r="B2801" t="s">
        <v>20</v>
      </c>
      <c r="C2801" s="1">
        <v>41654.701523020834</v>
      </c>
      <c r="D2801">
        <v>618.74400000000003</v>
      </c>
      <c r="E2801">
        <v>362.71199999999999</v>
      </c>
      <c r="F2801">
        <v>1926.6410000000001</v>
      </c>
      <c r="G2801">
        <v>7.0000000000000007E-2</v>
      </c>
      <c r="H2801" s="1">
        <v>41654.701523043979</v>
      </c>
      <c r="I2801">
        <v>622.00300000000004</v>
      </c>
      <c r="J2801">
        <v>387.19</v>
      </c>
      <c r="K2801">
        <v>1922.683</v>
      </c>
      <c r="L2801" s="3">
        <v>0.67341745886309745</v>
      </c>
      <c r="M2801" s="3">
        <v>1.3744920623720775</v>
      </c>
      <c r="N2801" s="3">
        <v>4.2827749189033666</v>
      </c>
      <c r="O2801" s="3">
        <v>-16.012093579098963</v>
      </c>
      <c r="P2801" s="3">
        <v>-84.774426249927842</v>
      </c>
      <c r="Q2801" s="3">
        <v>1.0793075414729874</v>
      </c>
      <c r="R2801" s="3">
        <v>0.76572849328272241</v>
      </c>
      <c r="S2801" s="3">
        <v>4.2621916577505772</v>
      </c>
      <c r="T2801" s="3">
        <v>1.3671414632078722</v>
      </c>
      <c r="U2801" s="4">
        <v>0.24348828277164791</v>
      </c>
    </row>
    <row r="2802" spans="1:21" x14ac:dyDescent="0.25">
      <c r="A2802">
        <v>4493</v>
      </c>
      <c r="B2802" t="s">
        <v>20</v>
      </c>
      <c r="C2802" s="1">
        <v>41656.492128865742</v>
      </c>
      <c r="D2802">
        <v>616.30600000000004</v>
      </c>
      <c r="E2802">
        <v>345.03399999999999</v>
      </c>
      <c r="F2802">
        <v>1920.24</v>
      </c>
      <c r="G2802">
        <v>-0.86</v>
      </c>
      <c r="H2802" s="1">
        <v>41656.492128807869</v>
      </c>
      <c r="I2802">
        <v>625.86300000000006</v>
      </c>
      <c r="J2802">
        <v>377.084</v>
      </c>
      <c r="K2802">
        <v>1914.048</v>
      </c>
      <c r="L2802" s="3">
        <v>0.84250196829377189</v>
      </c>
      <c r="M2802" s="3">
        <v>1.1471491427401499</v>
      </c>
      <c r="N2802" s="3">
        <v>5.1789456797337428</v>
      </c>
      <c r="O2802" s="3">
        <v>-9.187786505986816</v>
      </c>
      <c r="P2802" s="3">
        <v>-85.754464912457635</v>
      </c>
      <c r="Q2802" s="3">
        <v>4.6456951362472303</v>
      </c>
      <c r="R2802" s="3">
        <v>0.96830454212863515</v>
      </c>
      <c r="S2802" s="3">
        <v>5.1428079330627838</v>
      </c>
      <c r="T2802" s="3">
        <v>1.1910086028865408</v>
      </c>
      <c r="U2802" s="4">
        <v>0.2247450240168227</v>
      </c>
    </row>
    <row r="2803" spans="1:21" x14ac:dyDescent="0.25">
      <c r="A2803">
        <v>4697</v>
      </c>
      <c r="B2803" t="s">
        <v>20</v>
      </c>
      <c r="C2803" s="1">
        <v>41682.176668726854</v>
      </c>
      <c r="D2803">
        <v>583.08199999999999</v>
      </c>
      <c r="E2803">
        <v>423.06200000000001</v>
      </c>
      <c r="F2803">
        <v>2003.146</v>
      </c>
      <c r="G2803">
        <v>-1.19</v>
      </c>
      <c r="H2803" s="1">
        <v>41682.176668749998</v>
      </c>
      <c r="I2803">
        <v>604.548</v>
      </c>
      <c r="J2803">
        <v>442.41500000000002</v>
      </c>
      <c r="K2803">
        <v>1975.7239999999999</v>
      </c>
      <c r="L2803" s="3">
        <v>0.61869371736915002</v>
      </c>
      <c r="M2803" s="3">
        <v>1.5425096477623246</v>
      </c>
      <c r="N2803" s="3">
        <v>5.4416412717172848</v>
      </c>
      <c r="O2803" s="3">
        <v>-18.476659421875308</v>
      </c>
      <c r="P2803" s="3">
        <v>-72.611843676593864</v>
      </c>
      <c r="Q2803" s="3">
        <v>1.5835045370967664</v>
      </c>
      <c r="R2803" s="3">
        <v>0.98983938327728538</v>
      </c>
      <c r="S2803" s="3">
        <v>5.1871112214128061</v>
      </c>
      <c r="T2803" s="3">
        <v>2.077843961634926</v>
      </c>
      <c r="U2803" s="4">
        <v>0.20712544684471243</v>
      </c>
    </row>
    <row r="2804" spans="1:21" x14ac:dyDescent="0.25">
      <c r="A2804">
        <v>3369</v>
      </c>
      <c r="B2804" t="s">
        <v>20</v>
      </c>
      <c r="C2804" s="1">
        <v>41370.078362499997</v>
      </c>
      <c r="D2804">
        <v>676.351</v>
      </c>
      <c r="E2804">
        <v>777.24</v>
      </c>
      <c r="F2804">
        <v>2006.498</v>
      </c>
      <c r="G2804">
        <v>-0.33</v>
      </c>
      <c r="H2804" s="1">
        <v>41370.078362488428</v>
      </c>
      <c r="I2804">
        <v>766.97299999999996</v>
      </c>
      <c r="J2804">
        <v>662.20399999999995</v>
      </c>
      <c r="K2804">
        <v>2031.1659999999999</v>
      </c>
      <c r="L2804" s="3">
        <v>2.06372904773735</v>
      </c>
      <c r="M2804" s="3">
        <v>2.4691055755149218</v>
      </c>
      <c r="N2804" s="3">
        <v>6.4673606296056381</v>
      </c>
      <c r="O2804" s="3">
        <v>-87.047156557560257</v>
      </c>
      <c r="P2804" s="3">
        <v>125.91258861347062</v>
      </c>
      <c r="Q2804" s="3">
        <v>-7.9573097371764545</v>
      </c>
      <c r="R2804" s="3">
        <v>3.7291402116017025</v>
      </c>
      <c r="S2804" s="3">
        <v>5.8228132016066638</v>
      </c>
      <c r="T2804" s="3">
        <v>2.0661844198921244</v>
      </c>
      <c r="U2804" s="4">
        <v>0.23977680180377883</v>
      </c>
    </row>
    <row r="2805" spans="1:21" x14ac:dyDescent="0.25">
      <c r="A2805">
        <v>4882</v>
      </c>
      <c r="B2805" t="s">
        <v>20</v>
      </c>
      <c r="C2805" s="1">
        <v>41728.843036550927</v>
      </c>
      <c r="D2805">
        <v>691.59100000000001</v>
      </c>
      <c r="E2805">
        <v>765.35299999999995</v>
      </c>
      <c r="F2805">
        <v>2026.0060000000001</v>
      </c>
      <c r="G2805">
        <v>-0.99</v>
      </c>
      <c r="H2805" s="1">
        <v>41728.843036469909</v>
      </c>
      <c r="I2805">
        <v>717.12099999999998</v>
      </c>
      <c r="J2805">
        <v>773.17700000000002</v>
      </c>
      <c r="K2805">
        <v>2030.269</v>
      </c>
      <c r="L2805" s="3">
        <v>1.6006189447431241</v>
      </c>
      <c r="M2805" s="3">
        <v>2.3141846917376596</v>
      </c>
      <c r="N2805" s="3">
        <v>3.6214258343586692</v>
      </c>
      <c r="O2805" s="3">
        <v>26.788374691518957</v>
      </c>
      <c r="P2805" s="3">
        <v>78.045033800613425</v>
      </c>
      <c r="Q2805" s="3">
        <v>-177.39288409700609</v>
      </c>
      <c r="R2805" s="3">
        <v>1.8100319178120117</v>
      </c>
      <c r="S2805" s="3">
        <v>3.5626221270196083</v>
      </c>
      <c r="T2805" s="3">
        <v>2.2469677974941078</v>
      </c>
      <c r="U2805" s="4">
        <v>0.27063936631207619</v>
      </c>
    </row>
    <row r="2806" spans="1:21" x14ac:dyDescent="0.25">
      <c r="A2806">
        <v>3578</v>
      </c>
      <c r="B2806" t="s">
        <v>20</v>
      </c>
      <c r="C2806" s="1">
        <v>41438.747037337962</v>
      </c>
      <c r="D2806">
        <v>674.827</v>
      </c>
      <c r="E2806">
        <v>805.28200000000004</v>
      </c>
      <c r="F2806">
        <v>2013.509</v>
      </c>
      <c r="G2806">
        <v>-0.52</v>
      </c>
      <c r="H2806" s="1">
        <v>41438.747037337962</v>
      </c>
      <c r="I2806">
        <v>763.65300000000002</v>
      </c>
      <c r="J2806">
        <v>670.02</v>
      </c>
      <c r="K2806">
        <v>2025.0519999999999</v>
      </c>
      <c r="L2806" s="3">
        <v>2.1293531755656514</v>
      </c>
      <c r="M2806" s="3">
        <v>2.785817298929143</v>
      </c>
      <c r="N2806" s="3">
        <v>7.7040662603652965</v>
      </c>
      <c r="O2806" s="3">
        <v>-76.433151404206882</v>
      </c>
      <c r="P2806" s="3">
        <v>80.571676300842469</v>
      </c>
      <c r="Q2806" s="3">
        <v>-141.0040361101706</v>
      </c>
      <c r="R2806" s="3">
        <v>4.4893940158555097</v>
      </c>
      <c r="S2806" s="3">
        <v>6.8089453868028613</v>
      </c>
      <c r="T2806" s="3">
        <v>2.1874633192851434</v>
      </c>
      <c r="U2806" s="4">
        <v>0.26598625630501016</v>
      </c>
    </row>
    <row r="2807" spans="1:21" x14ac:dyDescent="0.25">
      <c r="A2807">
        <v>4030</v>
      </c>
      <c r="B2807" t="s">
        <v>20</v>
      </c>
      <c r="C2807" s="1">
        <v>41553.472051412034</v>
      </c>
      <c r="D2807">
        <v>702.86900000000003</v>
      </c>
      <c r="E2807">
        <v>758.34199999999998</v>
      </c>
      <c r="F2807">
        <v>2011.9849999999999</v>
      </c>
      <c r="G2807">
        <v>-1.04</v>
      </c>
      <c r="H2807" s="1">
        <v>41553.472051469907</v>
      </c>
      <c r="I2807">
        <v>717.35900000000004</v>
      </c>
      <c r="J2807">
        <v>715.54499999999996</v>
      </c>
      <c r="K2807">
        <v>2023.213</v>
      </c>
      <c r="L2807" s="3">
        <v>1.4596493901472507</v>
      </c>
      <c r="M2807" s="3">
        <v>2.3294436658758291</v>
      </c>
      <c r="N2807" s="3">
        <v>3.8407143506814094</v>
      </c>
      <c r="O2807" s="3">
        <v>24.714413515354568</v>
      </c>
      <c r="P2807" s="3">
        <v>79.060905824430449</v>
      </c>
      <c r="Q2807" s="3">
        <v>179.46535277366092</v>
      </c>
      <c r="R2807" s="3">
        <v>1.6591359748842933</v>
      </c>
      <c r="S2807" s="3">
        <v>3.794899076938691</v>
      </c>
      <c r="T2807" s="3">
        <v>2.2631754637618542</v>
      </c>
      <c r="U2807" s="4">
        <v>0.26817456332450279</v>
      </c>
    </row>
    <row r="2808" spans="1:21" x14ac:dyDescent="0.25">
      <c r="A2808">
        <v>4988</v>
      </c>
      <c r="B2808" t="s">
        <v>20</v>
      </c>
      <c r="C2808" s="1">
        <v>41760.526307233798</v>
      </c>
      <c r="D2808">
        <v>686.41</v>
      </c>
      <c r="E2808">
        <v>779.98299999999995</v>
      </c>
      <c r="F2808">
        <v>2045.818</v>
      </c>
      <c r="G2808">
        <v>-0.77</v>
      </c>
      <c r="H2808" s="1">
        <v>41760.526307337961</v>
      </c>
      <c r="I2808">
        <v>749.38499999999999</v>
      </c>
      <c r="J2808">
        <v>707.21</v>
      </c>
      <c r="K2808">
        <v>2012.463</v>
      </c>
      <c r="L2808" s="3">
        <v>1.5166635279060359</v>
      </c>
      <c r="M2808" s="3">
        <v>2.1741125068657023</v>
      </c>
      <c r="N2808" s="3">
        <v>4.0202560853493896</v>
      </c>
      <c r="O2808" s="3">
        <v>17.263059404294985</v>
      </c>
      <c r="P2808" s="3">
        <v>81.783049447501256</v>
      </c>
      <c r="Q2808" s="3">
        <v>179.25352575740499</v>
      </c>
      <c r="R2808" s="3">
        <v>1.5758990802642074</v>
      </c>
      <c r="S2808" s="3">
        <v>3.980867860001581</v>
      </c>
      <c r="T2808" s="3">
        <v>2.1604716236413424</v>
      </c>
      <c r="U2808" s="4">
        <v>0.28773086688157362</v>
      </c>
    </row>
    <row r="2809" spans="1:21" x14ac:dyDescent="0.25">
      <c r="A2809">
        <v>4796</v>
      </c>
      <c r="B2809" t="s">
        <v>20</v>
      </c>
      <c r="C2809" s="1">
        <v>41705.37827587963</v>
      </c>
      <c r="D2809">
        <v>700.43</v>
      </c>
      <c r="E2809">
        <v>762.30499999999995</v>
      </c>
      <c r="F2809">
        <v>2039.722</v>
      </c>
      <c r="G2809">
        <v>-1.0900000000000001</v>
      </c>
      <c r="H2809" s="1">
        <v>41705.378275833333</v>
      </c>
      <c r="I2809">
        <v>728.72900000000004</v>
      </c>
      <c r="J2809">
        <v>770.92600000000004</v>
      </c>
      <c r="K2809">
        <v>2032.8030000000001</v>
      </c>
      <c r="L2809" s="3">
        <v>1.600744383675534</v>
      </c>
      <c r="M2809" s="3">
        <v>2.324302180401502</v>
      </c>
      <c r="N2809" s="3">
        <v>3.6362825368868186</v>
      </c>
      <c r="O2809" s="3">
        <v>23.08437909257341</v>
      </c>
      <c r="P2809" s="3">
        <v>79.562900796028927</v>
      </c>
      <c r="Q2809" s="3">
        <v>-177.39254924839878</v>
      </c>
      <c r="R2809" s="3">
        <v>1.7516484458060404</v>
      </c>
      <c r="S2809" s="3">
        <v>3.5890064366889192</v>
      </c>
      <c r="T2809" s="3">
        <v>2.2737296189714016</v>
      </c>
      <c r="U2809" s="4">
        <v>0.2777069328440025</v>
      </c>
    </row>
    <row r="2810" spans="1:21" x14ac:dyDescent="0.25">
      <c r="A2810">
        <v>6876</v>
      </c>
      <c r="B2810" t="s">
        <v>20</v>
      </c>
      <c r="C2810" s="1">
        <v>43088.517296296297</v>
      </c>
      <c r="D2810">
        <v>708.96500000000003</v>
      </c>
      <c r="E2810">
        <v>748.89400000000001</v>
      </c>
      <c r="F2810">
        <v>2014.7280000000001</v>
      </c>
      <c r="G2810">
        <v>-1.58</v>
      </c>
      <c r="H2810" s="1">
        <v>43088.517296064812</v>
      </c>
      <c r="I2810">
        <v>843.24400000000003</v>
      </c>
      <c r="J2810">
        <v>648.14200000000005</v>
      </c>
      <c r="K2810">
        <v>2065.8820000000001</v>
      </c>
      <c r="L2810" s="3">
        <v>2.2838275853064882</v>
      </c>
      <c r="M2810" s="3">
        <v>3.1057353814708453</v>
      </c>
      <c r="N2810" s="3">
        <v>10.450702953130849</v>
      </c>
      <c r="O2810" s="3">
        <v>-66.870381301863475</v>
      </c>
      <c r="P2810" s="3">
        <v>-97.7032333829885</v>
      </c>
      <c r="Q2810" s="3">
        <v>34.861288118524833</v>
      </c>
      <c r="R2810" s="3">
        <v>5.5413412896281216</v>
      </c>
      <c r="S2810" s="3">
        <v>9.3351297182597364</v>
      </c>
      <c r="T2810" s="3">
        <v>2.4661608528467696</v>
      </c>
      <c r="U2810" s="4">
        <v>0.23136184504437415</v>
      </c>
    </row>
    <row r="2811" spans="1:21" x14ac:dyDescent="0.25">
      <c r="A2811">
        <v>4877</v>
      </c>
      <c r="B2811" t="s">
        <v>20</v>
      </c>
      <c r="C2811" s="1">
        <v>41728.273308854164</v>
      </c>
      <c r="D2811">
        <v>683.36199999999997</v>
      </c>
      <c r="E2811">
        <v>801.92899999999997</v>
      </c>
      <c r="F2811">
        <v>2043.989</v>
      </c>
      <c r="G2811">
        <v>-0.73</v>
      </c>
      <c r="H2811" s="1">
        <v>41728.273308912037</v>
      </c>
      <c r="I2811">
        <v>726.50199999999995</v>
      </c>
      <c r="J2811">
        <v>729.87900000000002</v>
      </c>
      <c r="K2811">
        <v>2032.521</v>
      </c>
      <c r="L2811" s="3">
        <v>1.7511361887437025</v>
      </c>
      <c r="M2811" s="3">
        <v>2.6921954275570514</v>
      </c>
      <c r="N2811" s="3">
        <v>4.6815769740389186</v>
      </c>
      <c r="O2811" s="3">
        <v>19.477369186042864</v>
      </c>
      <c r="P2811" s="3">
        <v>88.824053719406123</v>
      </c>
      <c r="Q2811" s="3">
        <v>-174.68033466729295</v>
      </c>
      <c r="R2811" s="3">
        <v>1.9054222471787625</v>
      </c>
      <c r="S2811" s="3">
        <v>4.6574612440081182</v>
      </c>
      <c r="T2811" s="3">
        <v>2.5938282523077305</v>
      </c>
      <c r="U2811" s="4">
        <v>0.30230666328488132</v>
      </c>
    </row>
    <row r="2812" spans="1:21" x14ac:dyDescent="0.25">
      <c r="A2812">
        <v>3467</v>
      </c>
      <c r="B2812" t="s">
        <v>20</v>
      </c>
      <c r="C2812" s="1">
        <v>41421.31858053241</v>
      </c>
      <c r="D2812">
        <v>707.74599999999998</v>
      </c>
      <c r="E2812">
        <v>744.62599999999998</v>
      </c>
      <c r="F2812">
        <v>2002.5360000000001</v>
      </c>
      <c r="G2812">
        <v>-1.1399999999999999</v>
      </c>
      <c r="H2812" s="1">
        <v>41421.318580474537</v>
      </c>
      <c r="I2812">
        <v>791.32</v>
      </c>
      <c r="J2812">
        <v>653.678</v>
      </c>
      <c r="K2812">
        <v>2021.932</v>
      </c>
      <c r="L2812" s="3">
        <v>2.012798845825841</v>
      </c>
      <c r="M2812" s="3">
        <v>2.6617800687491915</v>
      </c>
      <c r="N2812" s="3">
        <v>7.2138105348050487</v>
      </c>
      <c r="O2812" s="3">
        <v>-54.004208822632236</v>
      </c>
      <c r="P2812" s="3">
        <v>87.155874718431065</v>
      </c>
      <c r="Q2812" s="3">
        <v>-153.26613098780396</v>
      </c>
      <c r="R2812" s="3">
        <v>3.7196189277705116</v>
      </c>
      <c r="S2812" s="3">
        <v>6.6406637817017327</v>
      </c>
      <c r="T2812" s="3">
        <v>2.2412432286412241</v>
      </c>
      <c r="U2812" s="4">
        <v>0.24296142768006707</v>
      </c>
    </row>
    <row r="2813" spans="1:21" x14ac:dyDescent="0.25">
      <c r="A2813">
        <v>4958</v>
      </c>
      <c r="B2813" t="s">
        <v>20</v>
      </c>
      <c r="C2813" s="1">
        <v>41754.489944363428</v>
      </c>
      <c r="D2813">
        <v>671.779</v>
      </c>
      <c r="E2813">
        <v>751.63699999999994</v>
      </c>
      <c r="F2813">
        <v>2043.989</v>
      </c>
      <c r="G2813">
        <v>-1.1100000000000001</v>
      </c>
      <c r="H2813" s="1">
        <v>41754.489944409725</v>
      </c>
      <c r="I2813">
        <v>730.53099999999995</v>
      </c>
      <c r="J2813">
        <v>708.86800000000005</v>
      </c>
      <c r="K2813">
        <v>1996.873</v>
      </c>
      <c r="L2813" s="3">
        <v>1.3038515229744738</v>
      </c>
      <c r="M2813" s="3">
        <v>2.0590207727798773</v>
      </c>
      <c r="N2813" s="3">
        <v>3.5996585432278647</v>
      </c>
      <c r="O2813" s="3">
        <v>-14.562149191371271</v>
      </c>
      <c r="P2813" s="3">
        <v>-79.915634919348022</v>
      </c>
      <c r="Q2813" s="3">
        <v>0.51066669443197055</v>
      </c>
      <c r="R2813" s="3">
        <v>1.3696889703563784</v>
      </c>
      <c r="S2813" s="3">
        <v>3.5559880433288527</v>
      </c>
      <c r="T2813" s="3">
        <v>2.0595855190647399</v>
      </c>
      <c r="U2813" s="4">
        <v>0.25938699659844705</v>
      </c>
    </row>
    <row r="2814" spans="1:21" x14ac:dyDescent="0.25">
      <c r="A2814">
        <v>4955</v>
      </c>
      <c r="B2814" t="s">
        <v>20</v>
      </c>
      <c r="C2814" s="1">
        <v>41753.487387071757</v>
      </c>
      <c r="D2814">
        <v>680.31399999999996</v>
      </c>
      <c r="E2814">
        <v>741.274</v>
      </c>
      <c r="F2814">
        <v>2036.0640000000001</v>
      </c>
      <c r="G2814">
        <v>-1.34</v>
      </c>
      <c r="H2814" s="1">
        <v>41753.487387037036</v>
      </c>
      <c r="I2814">
        <v>722.88699999999994</v>
      </c>
      <c r="J2814">
        <v>728.33699999999999</v>
      </c>
      <c r="K2814">
        <v>2020.077</v>
      </c>
      <c r="L2814" s="3">
        <v>1.3381105118289793</v>
      </c>
      <c r="M2814" s="3">
        <v>2.3044980906540289</v>
      </c>
      <c r="N2814" s="3">
        <v>3.9634844152238147</v>
      </c>
      <c r="O2814" s="3">
        <v>-14.04422334854924</v>
      </c>
      <c r="P2814" s="3">
        <v>-76.977043776812593</v>
      </c>
      <c r="Q2814" s="3">
        <v>-1.7102289905241497</v>
      </c>
      <c r="R2814" s="3">
        <v>1.4071109229500962</v>
      </c>
      <c r="S2814" s="3">
        <v>3.897347215122295</v>
      </c>
      <c r="T2814" s="3">
        <v>2.3392536668395678</v>
      </c>
      <c r="U2814" s="4">
        <v>0.23176346936825731</v>
      </c>
    </row>
    <row r="2815" spans="1:21" x14ac:dyDescent="0.25">
      <c r="A2815">
        <v>4795</v>
      </c>
      <c r="B2815" t="s">
        <v>20</v>
      </c>
      <c r="C2815" s="1">
        <v>41705.37751604167</v>
      </c>
      <c r="D2815">
        <v>727.25300000000004</v>
      </c>
      <c r="E2815">
        <v>780.59299999999996</v>
      </c>
      <c r="F2815">
        <v>2011.9849999999999</v>
      </c>
      <c r="G2815">
        <v>-0.38</v>
      </c>
      <c r="H2815" s="1">
        <v>41705.377516006942</v>
      </c>
      <c r="I2815">
        <v>748.12599999999998</v>
      </c>
      <c r="J2815">
        <v>710.923</v>
      </c>
      <c r="K2815">
        <v>2023.4590000000001</v>
      </c>
      <c r="L2815" s="3">
        <v>1.5457716307803122</v>
      </c>
      <c r="M2815" s="3">
        <v>2.4033613295273697</v>
      </c>
      <c r="N2815" s="3">
        <v>4.6515187780552374</v>
      </c>
      <c r="O2815" s="3">
        <v>31.614961054016192</v>
      </c>
      <c r="P2815" s="3">
        <v>79.200872117218225</v>
      </c>
      <c r="Q2815" s="3">
        <v>177.81824589932734</v>
      </c>
      <c r="R2815" s="3">
        <v>1.8231832157504186</v>
      </c>
      <c r="S2815" s="3">
        <v>4.5898170367439661</v>
      </c>
      <c r="T2815" s="3">
        <v>2.2859463855579634</v>
      </c>
      <c r="U2815" s="4">
        <v>0.28255062660363844</v>
      </c>
    </row>
    <row r="2816" spans="1:21" x14ac:dyDescent="0.25">
      <c r="A2816">
        <v>5527</v>
      </c>
      <c r="B2816" t="s">
        <v>20</v>
      </c>
      <c r="C2816" s="1">
        <v>41857.123849618052</v>
      </c>
      <c r="D2816">
        <v>672.69399999999996</v>
      </c>
      <c r="E2816">
        <v>744.93100000000004</v>
      </c>
      <c r="F2816">
        <v>2049.17</v>
      </c>
      <c r="G2816">
        <v>-1.05</v>
      </c>
      <c r="H2816" s="1">
        <v>41857.123849618052</v>
      </c>
      <c r="I2816">
        <v>684.37900000000002</v>
      </c>
      <c r="J2816">
        <v>717.80399999999997</v>
      </c>
      <c r="K2816">
        <v>2073.701</v>
      </c>
      <c r="L2816" s="3">
        <v>1.3452220478080026</v>
      </c>
      <c r="M2816" s="3">
        <v>2.2799167464831287</v>
      </c>
      <c r="N2816" s="3">
        <v>3.6730799577494837</v>
      </c>
      <c r="O2816" s="3">
        <v>-13.915790432375164</v>
      </c>
      <c r="P2816" s="3">
        <v>-78.227370098284368</v>
      </c>
      <c r="Q2816" s="3">
        <v>-1.6705159305874848</v>
      </c>
      <c r="R2816" s="3">
        <v>1.4112977256054364</v>
      </c>
      <c r="S2816" s="3">
        <v>3.6255155222565918</v>
      </c>
      <c r="T2816" s="3">
        <v>2.285201908959607</v>
      </c>
      <c r="U2816" s="4">
        <v>0.23248689153013297</v>
      </c>
    </row>
    <row r="2817" spans="1:21" x14ac:dyDescent="0.25">
      <c r="A2817">
        <v>4870</v>
      </c>
      <c r="B2817" t="s">
        <v>20</v>
      </c>
      <c r="C2817" s="1">
        <v>41728.006863645831</v>
      </c>
      <c r="D2817">
        <v>709.57399999999996</v>
      </c>
      <c r="E2817">
        <v>744.93100000000004</v>
      </c>
      <c r="F2817">
        <v>2033.626</v>
      </c>
      <c r="G2817">
        <v>-0.79</v>
      </c>
      <c r="H2817" s="1">
        <v>41728.006863680559</v>
      </c>
      <c r="I2817">
        <v>748.601</v>
      </c>
      <c r="J2817">
        <v>703.846</v>
      </c>
      <c r="K2817">
        <v>2024.749</v>
      </c>
      <c r="L2817" s="3">
        <v>1.4108432290043953</v>
      </c>
      <c r="M2817" s="3">
        <v>2.4686744893387695</v>
      </c>
      <c r="N2817" s="3">
        <v>4.1674075918180646</v>
      </c>
      <c r="O2817" s="3">
        <v>19.564977100720089</v>
      </c>
      <c r="P2817" s="3">
        <v>78.470739029040629</v>
      </c>
      <c r="Q2817" s="3">
        <v>178.15770222812154</v>
      </c>
      <c r="R2817" s="3">
        <v>1.5640012771909824</v>
      </c>
      <c r="S2817" s="3">
        <v>4.1128931591857736</v>
      </c>
      <c r="T2817" s="3">
        <v>2.4429402409382419</v>
      </c>
      <c r="U2817" s="4">
        <v>0.25820430865481564</v>
      </c>
    </row>
    <row r="2818" spans="1:21" x14ac:dyDescent="0.25">
      <c r="A2818">
        <v>5421</v>
      </c>
      <c r="B2818" t="s">
        <v>20</v>
      </c>
      <c r="C2818" s="1">
        <v>41843.788864421294</v>
      </c>
      <c r="D2818">
        <v>641.60400000000004</v>
      </c>
      <c r="E2818">
        <v>756.20899999999995</v>
      </c>
      <c r="F2818">
        <v>2042.4649999999999</v>
      </c>
      <c r="G2818">
        <v>-0.59</v>
      </c>
      <c r="H2818" s="1">
        <v>41843.788864409726</v>
      </c>
      <c r="I2818">
        <v>660.76800000000003</v>
      </c>
      <c r="J2818">
        <v>707.02</v>
      </c>
      <c r="K2818">
        <v>2059.8420000000001</v>
      </c>
      <c r="L2818" s="3">
        <v>1.4506953769043001</v>
      </c>
      <c r="M2818" s="3">
        <v>2.5000221925650892</v>
      </c>
      <c r="N2818" s="3">
        <v>3.4992310299763925</v>
      </c>
      <c r="O2818" s="3">
        <v>18.042727233133029</v>
      </c>
      <c r="P2818" s="3">
        <v>73.840618283451164</v>
      </c>
      <c r="Q2818" s="3">
        <v>179.88777076025315</v>
      </c>
      <c r="R2818" s="3">
        <v>1.5809011411315623</v>
      </c>
      <c r="S2818" s="3">
        <v>3.4287948024496018</v>
      </c>
      <c r="T2818" s="3">
        <v>2.4833422343590428</v>
      </c>
      <c r="U2818" s="4">
        <v>0.26119018076973632</v>
      </c>
    </row>
    <row r="2819" spans="1:21" x14ac:dyDescent="0.25">
      <c r="A2819">
        <v>4464</v>
      </c>
      <c r="B2819" t="s">
        <v>20</v>
      </c>
      <c r="C2819" s="1">
        <v>41650.758903287038</v>
      </c>
      <c r="D2819">
        <v>733.04399999999998</v>
      </c>
      <c r="E2819">
        <v>790.04200000000003</v>
      </c>
      <c r="F2819">
        <v>2013.8140000000001</v>
      </c>
      <c r="G2819">
        <v>-0.47</v>
      </c>
      <c r="H2819" s="1">
        <v>41650.758903298614</v>
      </c>
      <c r="I2819">
        <v>749.94799999999998</v>
      </c>
      <c r="J2819">
        <v>726.976</v>
      </c>
      <c r="K2819">
        <v>2024.635</v>
      </c>
      <c r="L2819" s="3">
        <v>1.5623904609545127</v>
      </c>
      <c r="M2819" s="3">
        <v>2.5479601750944441</v>
      </c>
      <c r="N2819" s="3">
        <v>4.3387309521677508</v>
      </c>
      <c r="O2819" s="3">
        <v>17.548938477732914</v>
      </c>
      <c r="P2819" s="3">
        <v>80.732348679518992</v>
      </c>
      <c r="Q2819" s="3">
        <v>179.64002429010546</v>
      </c>
      <c r="R2819" s="3">
        <v>1.6607407035555752</v>
      </c>
      <c r="S2819" s="3">
        <v>4.2940457022141345</v>
      </c>
      <c r="T2819" s="3">
        <v>2.5130330240203875</v>
      </c>
      <c r="U2819" s="4">
        <v>0.25971062386112931</v>
      </c>
    </row>
    <row r="2820" spans="1:21" x14ac:dyDescent="0.25">
      <c r="A2820">
        <v>5720</v>
      </c>
      <c r="B2820" t="s">
        <v>20</v>
      </c>
      <c r="C2820" s="1">
        <v>41870.892100324076</v>
      </c>
      <c r="D2820">
        <v>733.04399999999998</v>
      </c>
      <c r="E2820">
        <v>776.32600000000002</v>
      </c>
      <c r="F2820">
        <v>2026.0060000000001</v>
      </c>
      <c r="G2820">
        <v>-0.53</v>
      </c>
      <c r="H2820" s="1">
        <v>41870.892100289355</v>
      </c>
      <c r="I2820">
        <v>797.31299999999999</v>
      </c>
      <c r="J2820">
        <v>722.00699999999995</v>
      </c>
      <c r="K2820">
        <v>1984.0440000000001</v>
      </c>
      <c r="L2820" s="3">
        <v>1.6120066355279992</v>
      </c>
      <c r="M2820" s="3">
        <v>2.4768452917018267</v>
      </c>
      <c r="N2820" s="3">
        <v>4.3291943843498295</v>
      </c>
      <c r="O2820" s="3">
        <v>22.528977590815213</v>
      </c>
      <c r="P2820" s="3">
        <v>79.804061661631565</v>
      </c>
      <c r="Q2820" s="3">
        <v>-179.97524931857293</v>
      </c>
      <c r="R2820" s="3">
        <v>1.7781388437742862</v>
      </c>
      <c r="S2820" s="3">
        <v>4.2768949311009692</v>
      </c>
      <c r="T2820" s="3">
        <v>2.4369379726554143</v>
      </c>
      <c r="U2820" s="4">
        <v>0.26963313901720948</v>
      </c>
    </row>
    <row r="2821" spans="1:21" x14ac:dyDescent="0.25">
      <c r="A2821">
        <v>4814</v>
      </c>
      <c r="B2821" t="s">
        <v>20</v>
      </c>
      <c r="C2821" s="1">
        <v>41718.933334340276</v>
      </c>
      <c r="D2821">
        <v>645.87099999999998</v>
      </c>
      <c r="E2821">
        <v>752.85599999999999</v>
      </c>
      <c r="F2821">
        <v>2054.047</v>
      </c>
      <c r="G2821">
        <v>-0.91</v>
      </c>
      <c r="H2821" s="1">
        <v>41718.933334328707</v>
      </c>
      <c r="I2821">
        <v>662.81299999999999</v>
      </c>
      <c r="J2821">
        <v>735.60400000000004</v>
      </c>
      <c r="K2821">
        <v>2071.4929999999999</v>
      </c>
      <c r="L2821" s="3">
        <v>1.4816837718595541</v>
      </c>
      <c r="M2821" s="3">
        <v>2.3496190723547357</v>
      </c>
      <c r="N2821" s="3">
        <v>3.8105484099685158</v>
      </c>
      <c r="O2821" s="3">
        <v>23.322398402615693</v>
      </c>
      <c r="P2821" s="3">
        <v>81.48221067627891</v>
      </c>
      <c r="Q2821" s="3">
        <v>176.74160932199212</v>
      </c>
      <c r="R2821" s="3">
        <v>1.6504776966688723</v>
      </c>
      <c r="S2821" s="3">
        <v>3.7763005955590643</v>
      </c>
      <c r="T2821" s="3">
        <v>2.2645315161435065</v>
      </c>
      <c r="U2821" s="4">
        <v>0.27107021507512585</v>
      </c>
    </row>
    <row r="2822" spans="1:21" x14ac:dyDescent="0.25">
      <c r="A2822">
        <v>4895</v>
      </c>
      <c r="B2822" t="s">
        <v>20</v>
      </c>
      <c r="C2822" s="1">
        <v>41731.799211655096</v>
      </c>
      <c r="D2822">
        <v>724.20500000000004</v>
      </c>
      <c r="E2822">
        <v>741.274</v>
      </c>
      <c r="F2822">
        <v>2026.615</v>
      </c>
      <c r="G2822">
        <v>-0.59</v>
      </c>
      <c r="H2822" s="1">
        <v>41731.799211666665</v>
      </c>
      <c r="I2822">
        <v>756.64700000000005</v>
      </c>
      <c r="J2822">
        <v>700.904</v>
      </c>
      <c r="K2822">
        <v>2023.5709999999999</v>
      </c>
      <c r="L2822" s="3">
        <v>1.4491799873709579</v>
      </c>
      <c r="M2822" s="3">
        <v>2.2029472740266161</v>
      </c>
      <c r="N2822" s="3">
        <v>4.6949320993678176</v>
      </c>
      <c r="O2822" s="3">
        <v>-13.903565682585578</v>
      </c>
      <c r="P2822" s="3">
        <v>-77.270636029021048</v>
      </c>
      <c r="Q2822" s="3">
        <v>-0.60808985504884627</v>
      </c>
      <c r="R2822" s="3">
        <v>1.511761456328486</v>
      </c>
      <c r="S2822" s="3">
        <v>4.600581586867861</v>
      </c>
      <c r="T2822" s="3">
        <v>2.3193162629049766</v>
      </c>
      <c r="U2822" s="4">
        <v>0.24168164295516431</v>
      </c>
    </row>
    <row r="2823" spans="1:21" x14ac:dyDescent="0.25">
      <c r="A2823">
        <v>3845</v>
      </c>
      <c r="B2823" t="s">
        <v>20</v>
      </c>
      <c r="C2823" s="1">
        <v>41508.231700162039</v>
      </c>
      <c r="D2823">
        <v>709.27</v>
      </c>
      <c r="E2823">
        <v>728.47199999999998</v>
      </c>
      <c r="F2823">
        <v>1982.4190000000001</v>
      </c>
      <c r="G2823">
        <v>-0.9</v>
      </c>
      <c r="H2823" s="1">
        <v>41508.231700127311</v>
      </c>
      <c r="I2823">
        <v>764.23599999999999</v>
      </c>
      <c r="J2823">
        <v>690.18200000000002</v>
      </c>
      <c r="K2823">
        <v>2010.335</v>
      </c>
      <c r="L2823" s="3">
        <v>2.0262312982307624</v>
      </c>
      <c r="M2823" s="3">
        <v>2.7420395945856275</v>
      </c>
      <c r="N2823" s="3">
        <v>6.6582505244081061</v>
      </c>
      <c r="O2823" s="3">
        <v>-54.684433317385448</v>
      </c>
      <c r="P2823" s="3">
        <v>79.645667134214008</v>
      </c>
      <c r="Q2823" s="3">
        <v>-145.56510473941196</v>
      </c>
      <c r="R2823" s="3">
        <v>3.6908653943344234</v>
      </c>
      <c r="S2823" s="3">
        <v>6.047940377292548</v>
      </c>
      <c r="T2823" s="3">
        <v>2.3575886062160407</v>
      </c>
      <c r="U2823" s="4">
        <v>0.21462692327159749</v>
      </c>
    </row>
    <row r="2824" spans="1:21" x14ac:dyDescent="0.25">
      <c r="A2824">
        <v>5037</v>
      </c>
      <c r="B2824" t="s">
        <v>20</v>
      </c>
      <c r="C2824" s="1">
        <v>41774.779853564818</v>
      </c>
      <c r="D2824">
        <v>687.32399999999996</v>
      </c>
      <c r="E2824">
        <v>736.09199999999998</v>
      </c>
      <c r="F2824">
        <v>2054.3519999999999</v>
      </c>
      <c r="G2824">
        <v>-0.95</v>
      </c>
      <c r="H2824" s="1">
        <v>41774.779853541666</v>
      </c>
      <c r="I2824">
        <v>729.26300000000003</v>
      </c>
      <c r="J2824">
        <v>705.70500000000004</v>
      </c>
      <c r="K2824">
        <v>2048.0430000000001</v>
      </c>
      <c r="L2824" s="3">
        <v>1.2819784052320653</v>
      </c>
      <c r="M2824" s="3">
        <v>2.1414410340240799</v>
      </c>
      <c r="N2824" s="3">
        <v>4.5034700448951392</v>
      </c>
      <c r="O2824" s="3">
        <v>-16.9997403775827</v>
      </c>
      <c r="P2824" s="3">
        <v>-72.762356647799265</v>
      </c>
      <c r="Q2824" s="3">
        <v>-1.8013782066356983</v>
      </c>
      <c r="R2824" s="3">
        <v>1.3793973697836464</v>
      </c>
      <c r="S2824" s="3">
        <v>4.3545328956012099</v>
      </c>
      <c r="T2824" s="3">
        <v>2.3487527941088047</v>
      </c>
      <c r="U2824" s="4">
        <v>0.24935030202342792</v>
      </c>
    </row>
    <row r="2825" spans="1:21" x14ac:dyDescent="0.25">
      <c r="A2825">
        <v>4927</v>
      </c>
      <c r="B2825" t="s">
        <v>20</v>
      </c>
      <c r="C2825" s="1">
        <v>41742.96873414352</v>
      </c>
      <c r="D2825">
        <v>697.38199999999995</v>
      </c>
      <c r="E2825">
        <v>722.37599999999998</v>
      </c>
      <c r="F2825">
        <v>2033.626</v>
      </c>
      <c r="G2825">
        <v>-0.87</v>
      </c>
      <c r="H2825" s="1">
        <v>41742.96873414352</v>
      </c>
      <c r="I2825">
        <v>737.77</v>
      </c>
      <c r="J2825">
        <v>737.17899999999997</v>
      </c>
      <c r="K2825">
        <v>2015.0989999999999</v>
      </c>
      <c r="L2825" s="3">
        <v>1.2163364743480234</v>
      </c>
      <c r="M2825" s="3">
        <v>2.115252539668691</v>
      </c>
      <c r="N2825" s="3">
        <v>4.1407199298589665</v>
      </c>
      <c r="O2825" s="3">
        <v>-18.775558911509464</v>
      </c>
      <c r="P2825" s="3">
        <v>-68.802875725161371</v>
      </c>
      <c r="Q2825" s="3">
        <v>-4.6331534948206174</v>
      </c>
      <c r="R2825" s="3">
        <v>1.3467195104919938</v>
      </c>
      <c r="S2825" s="3">
        <v>3.9502564591601868</v>
      </c>
      <c r="T2825" s="3">
        <v>2.3677299038852198</v>
      </c>
      <c r="U2825" s="4">
        <v>0.22394230074315113</v>
      </c>
    </row>
    <row r="2826" spans="1:21" x14ac:dyDescent="0.25">
      <c r="A2826">
        <v>5679</v>
      </c>
      <c r="B2826" t="s">
        <v>20</v>
      </c>
      <c r="C2826" s="1">
        <v>41867.563282858799</v>
      </c>
      <c r="D2826">
        <v>708.96500000000003</v>
      </c>
      <c r="E2826">
        <v>723.59500000000003</v>
      </c>
      <c r="F2826">
        <v>2035.759</v>
      </c>
      <c r="G2826">
        <v>-0.91</v>
      </c>
      <c r="H2826" s="1">
        <v>41867.56328282407</v>
      </c>
      <c r="I2826">
        <v>747.72799999999995</v>
      </c>
      <c r="J2826">
        <v>735.2</v>
      </c>
      <c r="K2826">
        <v>2019.4659999999999</v>
      </c>
      <c r="L2826" s="3">
        <v>1.3048714460229152</v>
      </c>
      <c r="M2826" s="3">
        <v>2.0792176037179648</v>
      </c>
      <c r="N2826" s="3">
        <v>4.1237626239187115</v>
      </c>
      <c r="O2826" s="3">
        <v>-20.897172066017191</v>
      </c>
      <c r="P2826" s="3">
        <v>-68.242383239701624</v>
      </c>
      <c r="Q2826" s="3">
        <v>-6.7259714049887274</v>
      </c>
      <c r="R2826" s="3">
        <v>1.4345780758608271</v>
      </c>
      <c r="S2826" s="3">
        <v>3.928648793125376</v>
      </c>
      <c r="T2826" s="3">
        <v>2.3438372999669355</v>
      </c>
      <c r="U2826" s="4">
        <v>0.25937483360966601</v>
      </c>
    </row>
    <row r="2827" spans="1:21" x14ac:dyDescent="0.25">
      <c r="A2827">
        <v>5682</v>
      </c>
      <c r="B2827" t="s">
        <v>20</v>
      </c>
      <c r="C2827" s="1">
        <v>41868.226947326388</v>
      </c>
      <c r="D2827">
        <v>717.19399999999996</v>
      </c>
      <c r="E2827">
        <v>725.42399999999998</v>
      </c>
      <c r="F2827">
        <v>2029.3579999999999</v>
      </c>
      <c r="G2827">
        <v>-1.05</v>
      </c>
      <c r="H2827" s="1">
        <v>41868.226947314812</v>
      </c>
      <c r="I2827">
        <v>751.15499999999997</v>
      </c>
      <c r="J2827">
        <v>695.91700000000003</v>
      </c>
      <c r="K2827">
        <v>2023.6880000000001</v>
      </c>
      <c r="L2827" s="3">
        <v>1.2618492530325109</v>
      </c>
      <c r="M2827" s="3">
        <v>2.1706409937341919</v>
      </c>
      <c r="N2827" s="3">
        <v>4.8461975748484711</v>
      </c>
      <c r="O2827" s="3">
        <v>-14.460403718575115</v>
      </c>
      <c r="P2827" s="3">
        <v>-74.283416494767124</v>
      </c>
      <c r="Q2827" s="3">
        <v>-1.1355580845699924</v>
      </c>
      <c r="R2827" s="3">
        <v>1.3471217314810247</v>
      </c>
      <c r="S2827" s="3">
        <v>4.7034369606500377</v>
      </c>
      <c r="T2827" s="3">
        <v>2.3840405229134376</v>
      </c>
      <c r="U2827" s="4">
        <v>0.25374659669622879</v>
      </c>
    </row>
    <row r="2828" spans="1:21" x14ac:dyDescent="0.25">
      <c r="A2828">
        <v>5187</v>
      </c>
      <c r="B2828" t="s">
        <v>20</v>
      </c>
      <c r="C2828" s="1">
        <v>41811.489813263892</v>
      </c>
      <c r="D2828">
        <v>717.19399999999996</v>
      </c>
      <c r="E2828">
        <v>721.76599999999996</v>
      </c>
      <c r="F2828">
        <v>2034.2349999999999</v>
      </c>
      <c r="G2828">
        <v>-0.94</v>
      </c>
      <c r="H2828" s="1">
        <v>41811.489813263892</v>
      </c>
      <c r="I2828">
        <v>751.20799999999997</v>
      </c>
      <c r="J2828">
        <v>690.22500000000002</v>
      </c>
      <c r="K2828">
        <v>2028.6469999999999</v>
      </c>
      <c r="L2828" s="3">
        <v>1.2868768360628422</v>
      </c>
      <c r="M2828" s="3">
        <v>2.2336185586796411</v>
      </c>
      <c r="N2828" s="3">
        <v>4.5994002034671269</v>
      </c>
      <c r="O2828" s="3">
        <v>-12.245666842388525</v>
      </c>
      <c r="P2828" s="3">
        <v>-72.954615045709019</v>
      </c>
      <c r="Q2828" s="3">
        <v>-0.1444194890538216</v>
      </c>
      <c r="R2828" s="3">
        <v>1.3630654334093606</v>
      </c>
      <c r="S2828" s="3">
        <v>4.4461657879240875</v>
      </c>
      <c r="T2828" s="3">
        <v>2.4627802974898714</v>
      </c>
      <c r="U2828" s="4">
        <v>0.23805955868898904</v>
      </c>
    </row>
    <row r="2829" spans="1:21" x14ac:dyDescent="0.25">
      <c r="A2829">
        <v>5141</v>
      </c>
      <c r="B2829" t="s">
        <v>20</v>
      </c>
      <c r="C2829" s="1">
        <v>41801.758013379629</v>
      </c>
      <c r="D2829">
        <v>711.70799999999997</v>
      </c>
      <c r="E2829">
        <v>707.44100000000003</v>
      </c>
      <c r="F2829">
        <v>2026.615</v>
      </c>
      <c r="G2829">
        <v>-1.24</v>
      </c>
      <c r="H2829" s="1">
        <v>41801.758013391205</v>
      </c>
      <c r="I2829">
        <v>770.11900000000003</v>
      </c>
      <c r="J2829">
        <v>670.23400000000004</v>
      </c>
      <c r="K2829">
        <v>1989.7149999999999</v>
      </c>
      <c r="L2829" s="3">
        <v>1.4419549859102039</v>
      </c>
      <c r="M2829" s="3">
        <v>2.055946971359877</v>
      </c>
      <c r="N2829" s="3">
        <v>4.9926915881759264</v>
      </c>
      <c r="O2829" s="3">
        <v>-11.758763556973927</v>
      </c>
      <c r="P2829" s="3">
        <v>-76.607088588998295</v>
      </c>
      <c r="Q2829" s="3">
        <v>4.3211441485825661</v>
      </c>
      <c r="R2829" s="3">
        <v>1.5678677013792139</v>
      </c>
      <c r="S2829" s="3">
        <v>4.846301162965915</v>
      </c>
      <c r="T2829" s="3">
        <v>2.2586436301428421</v>
      </c>
      <c r="U2829" s="4">
        <v>0.22385630362630995</v>
      </c>
    </row>
    <row r="2830" spans="1:21" x14ac:dyDescent="0.25">
      <c r="A2830">
        <v>5473</v>
      </c>
      <c r="B2830" t="s">
        <v>20</v>
      </c>
      <c r="C2830" s="1">
        <v>41850.887321967595</v>
      </c>
      <c r="D2830">
        <v>702.25900000000001</v>
      </c>
      <c r="E2830">
        <v>733.04399999999998</v>
      </c>
      <c r="F2830">
        <v>2069.5920000000001</v>
      </c>
      <c r="G2830">
        <v>-0.89</v>
      </c>
      <c r="H2830" s="1">
        <v>41850.887321979164</v>
      </c>
      <c r="I2830">
        <v>735.98699999999997</v>
      </c>
      <c r="J2830">
        <v>710.85400000000004</v>
      </c>
      <c r="K2830">
        <v>2032.345</v>
      </c>
      <c r="L2830" s="3">
        <v>1.3672749515969889</v>
      </c>
      <c r="M2830" s="3">
        <v>2.3972591099396894</v>
      </c>
      <c r="N2830" s="3">
        <v>4.2681914693140675</v>
      </c>
      <c r="O2830" s="3">
        <v>-16.104808453530701</v>
      </c>
      <c r="P2830" s="3">
        <v>-72.689045514124771</v>
      </c>
      <c r="Q2830" s="3">
        <v>-4.5683830716875483E-4</v>
      </c>
      <c r="R2830" s="3">
        <v>1.4836194678803167</v>
      </c>
      <c r="S2830" s="3">
        <v>4.1362810378142285</v>
      </c>
      <c r="T2830" s="3">
        <v>2.5216882700065071</v>
      </c>
      <c r="U2830" s="4">
        <v>0.27215230220486414</v>
      </c>
    </row>
    <row r="2831" spans="1:21" x14ac:dyDescent="0.25">
      <c r="A2831">
        <v>6368</v>
      </c>
      <c r="B2831" t="s">
        <v>20</v>
      </c>
      <c r="C2831" s="1">
        <v>41965.997137465281</v>
      </c>
      <c r="D2831">
        <v>725.42399999999998</v>
      </c>
      <c r="E2831">
        <v>712.31799999999998</v>
      </c>
      <c r="F2831">
        <v>2004.9739999999999</v>
      </c>
      <c r="G2831">
        <v>-1.45</v>
      </c>
      <c r="H2831" s="1">
        <v>41965.997137372688</v>
      </c>
      <c r="I2831">
        <v>712.24</v>
      </c>
      <c r="J2831">
        <v>765.11</v>
      </c>
      <c r="K2831">
        <v>2034.4059999999999</v>
      </c>
      <c r="L2831" s="3">
        <v>1.2343385370534612</v>
      </c>
      <c r="M2831" s="3">
        <v>2.0535051478438549</v>
      </c>
      <c r="N2831" s="3">
        <v>4.2704611382569837</v>
      </c>
      <c r="O2831" s="3">
        <v>-23.753617991303216</v>
      </c>
      <c r="P2831" s="3">
        <v>-61.854632284795493</v>
      </c>
      <c r="Q2831" s="3">
        <v>-8.4301059830587075</v>
      </c>
      <c r="R2831" s="3">
        <v>1.4334962319443321</v>
      </c>
      <c r="S2831" s="3">
        <v>3.9310996715512374</v>
      </c>
      <c r="T2831" s="3">
        <v>2.5269128937347887</v>
      </c>
      <c r="U2831" s="4">
        <v>0.20847574007858222</v>
      </c>
    </row>
    <row r="2832" spans="1:21" x14ac:dyDescent="0.25">
      <c r="A2832">
        <v>5476</v>
      </c>
      <c r="B2832" t="s">
        <v>20</v>
      </c>
      <c r="C2832" s="1">
        <v>41850.918941539348</v>
      </c>
      <c r="D2832">
        <v>730.91</v>
      </c>
      <c r="E2832">
        <v>716.58500000000004</v>
      </c>
      <c r="F2832">
        <v>2009.546</v>
      </c>
      <c r="G2832">
        <v>-1.4</v>
      </c>
      <c r="H2832" s="1">
        <v>41850.918941504628</v>
      </c>
      <c r="I2832">
        <v>728.95500000000004</v>
      </c>
      <c r="J2832">
        <v>660.96600000000001</v>
      </c>
      <c r="K2832">
        <v>2016.038</v>
      </c>
      <c r="L2832" s="3">
        <v>1.1864336324668803</v>
      </c>
      <c r="M2832" s="3">
        <v>2.0904733804829254</v>
      </c>
      <c r="N2832" s="3">
        <v>5.0853589744657768</v>
      </c>
      <c r="O2832" s="3">
        <v>-17.724207941323808</v>
      </c>
      <c r="P2832" s="3">
        <v>-73.430584929978721</v>
      </c>
      <c r="Q2832" s="3">
        <v>-2.3024146957012497</v>
      </c>
      <c r="R2832" s="3">
        <v>1.3084219006594822</v>
      </c>
      <c r="S2832" s="3">
        <v>4.917162033563045</v>
      </c>
      <c r="T2832" s="3">
        <v>2.3707423209873468</v>
      </c>
      <c r="U2832" s="4">
        <v>0.21827312383188457</v>
      </c>
    </row>
    <row r="2833" spans="1:21" x14ac:dyDescent="0.25">
      <c r="A2833">
        <v>6725</v>
      </c>
      <c r="B2833" t="s">
        <v>20</v>
      </c>
      <c r="C2833" s="1">
        <v>42503.247840023148</v>
      </c>
      <c r="D2833">
        <v>685.495</v>
      </c>
      <c r="E2833">
        <v>708.35500000000002</v>
      </c>
      <c r="F2833">
        <v>2050.085</v>
      </c>
      <c r="G2833">
        <v>-1.27</v>
      </c>
      <c r="H2833" s="1">
        <v>42503.247839942131</v>
      </c>
      <c r="I2833">
        <v>692.37800000000004</v>
      </c>
      <c r="J2833">
        <v>760.54</v>
      </c>
      <c r="K2833">
        <v>2042.7329999999999</v>
      </c>
      <c r="L2833" s="3">
        <v>2.5596239104842153</v>
      </c>
      <c r="M2833" s="3">
        <v>3.367422868296603</v>
      </c>
      <c r="N2833" s="3">
        <v>8.6632575164344594</v>
      </c>
      <c r="O2833" s="3">
        <v>-87.244751743349809</v>
      </c>
      <c r="P2833" s="3">
        <v>89.553641428690852</v>
      </c>
      <c r="Q2833" s="3">
        <v>-138.45156697825334</v>
      </c>
      <c r="R2833" s="3">
        <v>6.225226767924255</v>
      </c>
      <c r="S2833" s="3">
        <v>6.8918392450179908</v>
      </c>
      <c r="T2833" s="3">
        <v>2.5566649533220698</v>
      </c>
      <c r="U2833" s="4">
        <v>0.24080727140895353</v>
      </c>
    </row>
    <row r="2834" spans="1:21" x14ac:dyDescent="0.25">
      <c r="A2834">
        <v>4867</v>
      </c>
      <c r="B2834" t="s">
        <v>20</v>
      </c>
      <c r="C2834" s="1">
        <v>41727.983448761574</v>
      </c>
      <c r="D2834">
        <v>697.68700000000001</v>
      </c>
      <c r="E2834">
        <v>856.79300000000001</v>
      </c>
      <c r="F2834">
        <v>2031.492</v>
      </c>
      <c r="G2834">
        <v>-0.84</v>
      </c>
      <c r="H2834" s="1">
        <v>41727.983448854167</v>
      </c>
      <c r="I2834">
        <v>748.86099999999999</v>
      </c>
      <c r="J2834">
        <v>735.34</v>
      </c>
      <c r="K2834">
        <v>2022.99</v>
      </c>
      <c r="L2834" s="3">
        <v>2.2241324512036433</v>
      </c>
      <c r="M2834" s="3">
        <v>3.8268925957207607</v>
      </c>
      <c r="N2834" s="3">
        <v>5.97099728159907</v>
      </c>
      <c r="O2834" s="3">
        <v>28.308230589169817</v>
      </c>
      <c r="P2834" s="3">
        <v>76.938839508366925</v>
      </c>
      <c r="Q2834" s="3">
        <v>-177.62454512034122</v>
      </c>
      <c r="R2834" s="3">
        <v>2.7447665364269369</v>
      </c>
      <c r="S2834" s="3">
        <v>5.8604175599508608</v>
      </c>
      <c r="T2834" s="3">
        <v>3.6457487245447737</v>
      </c>
      <c r="U2834" s="4">
        <v>0.39266051616020564</v>
      </c>
    </row>
    <row r="2835" spans="1:21" x14ac:dyDescent="0.25">
      <c r="A2835">
        <v>6801</v>
      </c>
      <c r="B2835" t="s">
        <v>20</v>
      </c>
      <c r="C2835" s="1">
        <v>42862.187801747685</v>
      </c>
      <c r="D2835">
        <v>732.73900000000003</v>
      </c>
      <c r="E2835">
        <v>712.01300000000003</v>
      </c>
      <c r="F2835">
        <v>2003.45</v>
      </c>
      <c r="G2835">
        <v>-1.4</v>
      </c>
      <c r="H2835" s="1">
        <v>42862.187801550928</v>
      </c>
      <c r="I2835">
        <v>723.803</v>
      </c>
      <c r="J2835">
        <v>785.51300000000003</v>
      </c>
      <c r="K2835">
        <v>2067.4</v>
      </c>
      <c r="L2835" s="3">
        <v>2.4860264931806606</v>
      </c>
      <c r="M2835" s="3">
        <v>3.0411995312332851</v>
      </c>
      <c r="N2835" s="3">
        <v>9.4448147407548024</v>
      </c>
      <c r="O2835" s="3">
        <v>-78.65668838587473</v>
      </c>
      <c r="P2835" s="3">
        <v>91.595127434482421</v>
      </c>
      <c r="Q2835" s="3">
        <v>-142.01713934715161</v>
      </c>
      <c r="R2835" s="3">
        <v>6.4311252256920852</v>
      </c>
      <c r="S2835" s="3">
        <v>7.5138491384111603</v>
      </c>
      <c r="T2835" s="3">
        <v>2.5029387390300144</v>
      </c>
      <c r="U2835" s="4">
        <v>0.24651956702810282</v>
      </c>
    </row>
    <row r="2836" spans="1:21" x14ac:dyDescent="0.25">
      <c r="A2836">
        <v>4911</v>
      </c>
      <c r="B2836" t="s">
        <v>20</v>
      </c>
      <c r="C2836" s="1">
        <v>41737.434555069442</v>
      </c>
      <c r="D2836">
        <v>751.33199999999999</v>
      </c>
      <c r="E2836">
        <v>740.05399999999997</v>
      </c>
      <c r="F2836">
        <v>2028.749</v>
      </c>
      <c r="G2836">
        <v>-0.47</v>
      </c>
      <c r="H2836" s="1">
        <v>41737.434555081018</v>
      </c>
      <c r="I2836">
        <v>790.77700000000004</v>
      </c>
      <c r="J2836">
        <v>694.173</v>
      </c>
      <c r="K2836">
        <v>2022.15</v>
      </c>
      <c r="L2836" s="3">
        <v>1.5546584235242966</v>
      </c>
      <c r="M2836" s="3">
        <v>2.3448300030120821</v>
      </c>
      <c r="N2836" s="3">
        <v>5.0238288833274209</v>
      </c>
      <c r="O2836" s="3">
        <v>-20.14384648022045</v>
      </c>
      <c r="P2836" s="3">
        <v>-67.292316348693589</v>
      </c>
      <c r="Q2836" s="3">
        <v>-1.2390739720239583</v>
      </c>
      <c r="R2836" s="3">
        <v>1.7253858901655121</v>
      </c>
      <c r="S2836" s="3">
        <v>4.7295976095909964</v>
      </c>
      <c r="T2836" s="3">
        <v>2.7701136488406064</v>
      </c>
      <c r="U2836" s="4">
        <v>0.26657295458415864</v>
      </c>
    </row>
    <row r="2837" spans="1:21" x14ac:dyDescent="0.25">
      <c r="A2837">
        <v>4840</v>
      </c>
      <c r="B2837" t="s">
        <v>20</v>
      </c>
      <c r="C2837" s="1">
        <v>41723.73363234954</v>
      </c>
      <c r="D2837">
        <v>734.87300000000005</v>
      </c>
      <c r="E2837">
        <v>713.53700000000003</v>
      </c>
      <c r="F2837">
        <v>2015.0329999999999</v>
      </c>
      <c r="G2837">
        <v>-0.63</v>
      </c>
      <c r="H2837" s="1">
        <v>41723.733632372685</v>
      </c>
      <c r="I2837">
        <v>762.00300000000004</v>
      </c>
      <c r="J2837">
        <v>697.43200000000002</v>
      </c>
      <c r="K2837">
        <v>2018.809</v>
      </c>
      <c r="L2837" s="3">
        <v>1.3463280963700657</v>
      </c>
      <c r="M2837" s="3">
        <v>2.3289908170110678</v>
      </c>
      <c r="N2837" s="3">
        <v>5.2433017386923595</v>
      </c>
      <c r="O2837" s="3">
        <v>-12.066205990675208</v>
      </c>
      <c r="P2837" s="3">
        <v>-73.714471653328545</v>
      </c>
      <c r="Q2837" s="3">
        <v>0.22453977316097229</v>
      </c>
      <c r="R2837" s="3">
        <v>1.4297373120929251</v>
      </c>
      <c r="S2837" s="3">
        <v>5.0721827361810483</v>
      </c>
      <c r="T2837" s="3">
        <v>2.6137896958987312</v>
      </c>
      <c r="U2837" s="4">
        <v>0.22891209020685116</v>
      </c>
    </row>
    <row r="2838" spans="1:21" x14ac:dyDescent="0.25">
      <c r="A2838">
        <v>4868</v>
      </c>
      <c r="B2838" t="s">
        <v>20</v>
      </c>
      <c r="C2838" s="1">
        <v>41727.985511608793</v>
      </c>
      <c r="D2838">
        <v>743.71199999999999</v>
      </c>
      <c r="E2838">
        <v>722.37599999999998</v>
      </c>
      <c r="F2838">
        <v>2014.7280000000001</v>
      </c>
      <c r="G2838">
        <v>-0.63</v>
      </c>
      <c r="H2838" s="1">
        <v>41727.985511597224</v>
      </c>
      <c r="I2838">
        <v>749.18200000000002</v>
      </c>
      <c r="J2838">
        <v>685.649</v>
      </c>
      <c r="K2838">
        <v>2028.499</v>
      </c>
      <c r="L2838" s="3">
        <v>1.2755044404862068</v>
      </c>
      <c r="M2838" s="3">
        <v>2.4600568397712657</v>
      </c>
      <c r="N2838" s="3">
        <v>5.0480770658704781</v>
      </c>
      <c r="O2838" s="3">
        <v>-16.415953009268687</v>
      </c>
      <c r="P2838" s="3">
        <v>-74.335716900913965</v>
      </c>
      <c r="Q2838" s="3">
        <v>-1.7752516130092351</v>
      </c>
      <c r="R2838" s="3">
        <v>1.4142421837086658</v>
      </c>
      <c r="S2838" s="3">
        <v>4.9108447880894346</v>
      </c>
      <c r="T2838" s="3">
        <v>2.6182056872828525</v>
      </c>
      <c r="U2838" s="4">
        <v>0.23533029441715472</v>
      </c>
    </row>
    <row r="2839" spans="1:21" x14ac:dyDescent="0.25">
      <c r="A2839">
        <v>5721</v>
      </c>
      <c r="B2839" t="s">
        <v>20</v>
      </c>
      <c r="C2839" s="1">
        <v>41871.069301111114</v>
      </c>
      <c r="D2839">
        <v>753.16099999999994</v>
      </c>
      <c r="E2839">
        <v>736.09199999999998</v>
      </c>
      <c r="F2839">
        <v>2018.69</v>
      </c>
      <c r="G2839">
        <v>-0.86</v>
      </c>
      <c r="H2839" s="1">
        <v>41871.069301180556</v>
      </c>
      <c r="I2839">
        <v>814.01499999999999</v>
      </c>
      <c r="J2839">
        <v>686.08600000000001</v>
      </c>
      <c r="K2839">
        <v>1976.732</v>
      </c>
      <c r="L2839" s="3">
        <v>1.2738423502514906</v>
      </c>
      <c r="M2839" s="3">
        <v>1.9375247657303014</v>
      </c>
      <c r="N2839" s="3">
        <v>5.3342802078965104</v>
      </c>
      <c r="O2839" s="3">
        <v>-10.633544281793442</v>
      </c>
      <c r="P2839" s="3">
        <v>-75.187291408288658</v>
      </c>
      <c r="Q2839" s="3">
        <v>1.0916379271477588</v>
      </c>
      <c r="R2839" s="3">
        <v>1.3391104515292227</v>
      </c>
      <c r="S2839" s="3">
        <v>5.1663590135492541</v>
      </c>
      <c r="T2839" s="3">
        <v>2.2772087790590376</v>
      </c>
      <c r="U2839" s="4">
        <v>0.26884103126641057</v>
      </c>
    </row>
    <row r="2840" spans="1:21" x14ac:dyDescent="0.25">
      <c r="A2840">
        <v>6430</v>
      </c>
      <c r="B2840" t="s">
        <v>20</v>
      </c>
      <c r="C2840" s="1">
        <v>42000.176249710647</v>
      </c>
      <c r="D2840">
        <v>687.32399999999996</v>
      </c>
      <c r="E2840">
        <v>688.84799999999996</v>
      </c>
      <c r="F2840">
        <v>2011.07</v>
      </c>
      <c r="G2840">
        <v>-0.98</v>
      </c>
      <c r="H2840" s="1">
        <v>42000.176249652781</v>
      </c>
      <c r="I2840">
        <v>677.00900000000001</v>
      </c>
      <c r="J2840">
        <v>708.83299999999997</v>
      </c>
      <c r="K2840">
        <v>2041.4860000000001</v>
      </c>
      <c r="L2840" s="3">
        <v>1.3355939627691462</v>
      </c>
      <c r="M2840" s="3">
        <v>2.1547665465022048</v>
      </c>
      <c r="N2840" s="3">
        <v>4.4181262555833314</v>
      </c>
      <c r="O2840" s="3">
        <v>-14.832873103414993</v>
      </c>
      <c r="P2840" s="3">
        <v>-70.037550542751575</v>
      </c>
      <c r="Q2840" s="3">
        <v>-0.61703533060600591</v>
      </c>
      <c r="R2840" s="3">
        <v>1.4279264994394225</v>
      </c>
      <c r="S2840" s="3">
        <v>4.2196135091588758</v>
      </c>
      <c r="T2840" s="3">
        <v>2.4489103445973797</v>
      </c>
      <c r="U2840" s="4">
        <v>0.22512024525284507</v>
      </c>
    </row>
    <row r="2841" spans="1:21" x14ac:dyDescent="0.25">
      <c r="A2841">
        <v>6197</v>
      </c>
      <c r="B2841" t="s">
        <v>20</v>
      </c>
      <c r="C2841" s="1">
        <v>41919.698197962964</v>
      </c>
      <c r="D2841">
        <v>678.18</v>
      </c>
      <c r="E2841">
        <v>695.85799999999995</v>
      </c>
      <c r="F2841">
        <v>2043.0740000000001</v>
      </c>
      <c r="G2841">
        <v>-1.01</v>
      </c>
      <c r="H2841" s="1">
        <v>41919.698197893522</v>
      </c>
      <c r="I2841">
        <v>674.101</v>
      </c>
      <c r="J2841">
        <v>753.29600000000005</v>
      </c>
      <c r="K2841">
        <v>2061.1950000000002</v>
      </c>
      <c r="L2841" s="3">
        <v>1.2516272572669993</v>
      </c>
      <c r="M2841" s="3">
        <v>2.1674070853263552</v>
      </c>
      <c r="N2841" s="3">
        <v>3.8476030778388739</v>
      </c>
      <c r="O2841" s="3">
        <v>-15.113015863493729</v>
      </c>
      <c r="P2841" s="3">
        <v>-67.565748927418596</v>
      </c>
      <c r="Q2841" s="3">
        <v>-4.292074197665861</v>
      </c>
      <c r="R2841" s="3">
        <v>1.327815551288154</v>
      </c>
      <c r="S2841" s="3">
        <v>3.6539849912287536</v>
      </c>
      <c r="T2841" s="3">
        <v>2.402921158303343</v>
      </c>
      <c r="U2841" s="4">
        <v>0.25940322304861546</v>
      </c>
    </row>
    <row r="2842" spans="1:21" x14ac:dyDescent="0.25">
      <c r="A2842">
        <v>6653</v>
      </c>
      <c r="B2842" t="s">
        <v>20</v>
      </c>
      <c r="C2842" s="1">
        <v>42250.921314189814</v>
      </c>
      <c r="D2842">
        <v>667.51199999999994</v>
      </c>
      <c r="E2842">
        <v>690.06700000000001</v>
      </c>
      <c r="F2842">
        <v>2033.626</v>
      </c>
      <c r="G2842">
        <v>-0.74</v>
      </c>
      <c r="H2842" s="1">
        <v>42250.921314189814</v>
      </c>
      <c r="I2842">
        <v>635.35900000000004</v>
      </c>
      <c r="J2842">
        <v>718.99400000000003</v>
      </c>
      <c r="K2842">
        <v>2037.08</v>
      </c>
      <c r="L2842" s="3">
        <v>2.0228340948691823</v>
      </c>
      <c r="M2842" s="3">
        <v>3.0351599036401171</v>
      </c>
      <c r="N2842" s="3">
        <v>7.4535309164877557</v>
      </c>
      <c r="O2842" s="3">
        <v>-39.538805199547866</v>
      </c>
      <c r="P2842" s="3">
        <v>-94.25483197265018</v>
      </c>
      <c r="Q2842" s="3">
        <v>-136.66448872317201</v>
      </c>
      <c r="R2842" s="3">
        <v>5.2029509783358208</v>
      </c>
      <c r="S2842" s="3">
        <v>5.8556221982750003</v>
      </c>
      <c r="T2842" s="3">
        <v>2.6795023431441223</v>
      </c>
      <c r="U2842" s="4">
        <v>0.23491597942719544</v>
      </c>
    </row>
    <row r="2843" spans="1:21" x14ac:dyDescent="0.25">
      <c r="A2843">
        <v>4928</v>
      </c>
      <c r="B2843" t="s">
        <v>20</v>
      </c>
      <c r="C2843" s="1">
        <v>41743.010179074074</v>
      </c>
      <c r="D2843">
        <v>710.18399999999997</v>
      </c>
      <c r="E2843">
        <v>696.16300000000001</v>
      </c>
      <c r="F2843">
        <v>2033.93</v>
      </c>
      <c r="G2843">
        <v>-0.56999999999999995</v>
      </c>
      <c r="H2843" s="1">
        <v>41743.010179050929</v>
      </c>
      <c r="I2843">
        <v>739.77499999999998</v>
      </c>
      <c r="J2843">
        <v>720.64099999999996</v>
      </c>
      <c r="K2843">
        <v>2016.9659999999999</v>
      </c>
      <c r="L2843" s="3">
        <v>1.2858799157186847</v>
      </c>
      <c r="M2843" s="3">
        <v>2.2240569312585694</v>
      </c>
      <c r="N2843" s="3">
        <v>4.8084667586169694</v>
      </c>
      <c r="O2843" s="3">
        <v>-12.567542153056552</v>
      </c>
      <c r="P2843" s="3">
        <v>-67.702594186813869</v>
      </c>
      <c r="Q2843" s="3">
        <v>0.3408833510717133</v>
      </c>
      <c r="R2843" s="3">
        <v>1.3961621591536186</v>
      </c>
      <c r="S2843" s="3">
        <v>4.5241585620080969</v>
      </c>
      <c r="T2843" s="3">
        <v>2.6793282799842473</v>
      </c>
      <c r="U2843" s="4">
        <v>0.21827419526402733</v>
      </c>
    </row>
    <row r="2844" spans="1:21" x14ac:dyDescent="0.25">
      <c r="A2844">
        <v>5185</v>
      </c>
      <c r="B2844" t="s">
        <v>20</v>
      </c>
      <c r="C2844" s="1">
        <v>41811.487149340275</v>
      </c>
      <c r="D2844">
        <v>727.25300000000004</v>
      </c>
      <c r="E2844">
        <v>698.60199999999998</v>
      </c>
      <c r="F2844">
        <v>2015.9469999999999</v>
      </c>
      <c r="G2844">
        <v>-0.85</v>
      </c>
      <c r="H2844" s="1">
        <v>41811.487149293978</v>
      </c>
      <c r="I2844">
        <v>754.29</v>
      </c>
      <c r="J2844">
        <v>706.91600000000005</v>
      </c>
      <c r="K2844">
        <v>2008.922</v>
      </c>
      <c r="L2844" s="3">
        <v>1.2122205718433505</v>
      </c>
      <c r="M2844" s="3">
        <v>2.026182347992163</v>
      </c>
      <c r="N2844" s="3">
        <v>4.8232065027131377</v>
      </c>
      <c r="O2844" s="3">
        <v>-19.114325257288829</v>
      </c>
      <c r="P2844" s="3">
        <v>-66.660560830299787</v>
      </c>
      <c r="Q2844" s="3">
        <v>-2.5760541078258208</v>
      </c>
      <c r="R2844" s="3">
        <v>1.372420839835172</v>
      </c>
      <c r="S2844" s="3">
        <v>4.5185403822650869</v>
      </c>
      <c r="T2844" s="3">
        <v>2.5455451446555344</v>
      </c>
      <c r="U2844" s="4">
        <v>0.2435188333622266</v>
      </c>
    </row>
    <row r="2845" spans="1:21" x14ac:dyDescent="0.25">
      <c r="A2845">
        <v>4906</v>
      </c>
      <c r="B2845" t="s">
        <v>20</v>
      </c>
      <c r="C2845" s="1">
        <v>41737.148139837962</v>
      </c>
      <c r="D2845">
        <v>765.96199999999999</v>
      </c>
      <c r="E2845">
        <v>749.19799999999998</v>
      </c>
      <c r="F2845">
        <v>2019.605</v>
      </c>
      <c r="G2845">
        <v>-0.02</v>
      </c>
      <c r="H2845" s="1">
        <v>41737.148139884259</v>
      </c>
      <c r="I2845">
        <v>785.46199999999999</v>
      </c>
      <c r="J2845">
        <v>716.274</v>
      </c>
      <c r="K2845">
        <v>2022.6790000000001</v>
      </c>
      <c r="L2845" s="3">
        <v>1.4356801029690536</v>
      </c>
      <c r="M2845" s="3">
        <v>2.3127213679340493</v>
      </c>
      <c r="N2845" s="3">
        <v>5.4420987212000895</v>
      </c>
      <c r="O2845" s="3">
        <v>-14.19770494017221</v>
      </c>
      <c r="P2845" s="3">
        <v>-70.523841192773716</v>
      </c>
      <c r="Q2845" s="3">
        <v>-0.56578935394057372</v>
      </c>
      <c r="R2845" s="3">
        <v>1.540116793535617</v>
      </c>
      <c r="S2845" s="3">
        <v>5.191423305457306</v>
      </c>
      <c r="T2845" s="3">
        <v>2.7483698773969536</v>
      </c>
      <c r="U2845" s="4">
        <v>0.24067645292747625</v>
      </c>
    </row>
    <row r="2846" spans="1:21" x14ac:dyDescent="0.25">
      <c r="A2846">
        <v>4863</v>
      </c>
      <c r="B2846" t="s">
        <v>20</v>
      </c>
      <c r="C2846" s="1">
        <v>41727.537992824073</v>
      </c>
      <c r="D2846">
        <v>740.66399999999999</v>
      </c>
      <c r="E2846">
        <v>706.22199999999998</v>
      </c>
      <c r="F2846">
        <v>2022.0429999999999</v>
      </c>
      <c r="G2846">
        <v>-0.04</v>
      </c>
      <c r="H2846" s="1">
        <v>41727.537992824073</v>
      </c>
      <c r="I2846">
        <v>757.12300000000005</v>
      </c>
      <c r="J2846">
        <v>687.05600000000004</v>
      </c>
      <c r="K2846">
        <v>2023.806</v>
      </c>
      <c r="L2846" s="3">
        <v>1.2269068085730144</v>
      </c>
      <c r="M2846" s="3">
        <v>2.0896502100622998</v>
      </c>
      <c r="N2846" s="3">
        <v>5.4007758545856106</v>
      </c>
      <c r="O2846" s="3">
        <v>-10.126267979167492</v>
      </c>
      <c r="P2846" s="3">
        <v>-67.862277537090606</v>
      </c>
      <c r="Q2846" s="3">
        <v>2.1304605271213375</v>
      </c>
      <c r="R2846" s="3">
        <v>1.3551173852524698</v>
      </c>
      <c r="S2846" s="3">
        <v>5.0495686445153751</v>
      </c>
      <c r="T2846" s="3">
        <v>2.7640417244670061</v>
      </c>
      <c r="U2846" s="4">
        <v>0.24616860771598892</v>
      </c>
    </row>
    <row r="2847" spans="1:21" x14ac:dyDescent="0.25">
      <c r="A2847">
        <v>4806</v>
      </c>
      <c r="B2847" t="s">
        <v>20</v>
      </c>
      <c r="C2847" s="1">
        <v>41715.686757685187</v>
      </c>
      <c r="D2847">
        <v>690.67700000000002</v>
      </c>
      <c r="E2847">
        <v>711.70799999999997</v>
      </c>
      <c r="F2847">
        <v>2077.5169999999998</v>
      </c>
      <c r="G2847">
        <v>-0.84</v>
      </c>
      <c r="H2847" s="1">
        <v>41715.686757719908</v>
      </c>
      <c r="I2847">
        <v>705.51700000000005</v>
      </c>
      <c r="J2847">
        <v>681.54700000000003</v>
      </c>
      <c r="K2847">
        <v>2093.3580000000002</v>
      </c>
      <c r="L2847" s="3">
        <v>2.3508916253305463</v>
      </c>
      <c r="M2847" s="3">
        <v>2.9729522767958252</v>
      </c>
      <c r="N2847" s="3">
        <v>6.3325773678723918</v>
      </c>
      <c r="O2847" s="3">
        <v>-64.640479248440215</v>
      </c>
      <c r="P2847" s="3">
        <v>75.634312028038352</v>
      </c>
      <c r="Q2847" s="3">
        <v>-137.68035525133257</v>
      </c>
      <c r="R2847" s="3">
        <v>3.9806493697249152</v>
      </c>
      <c r="S2847" s="3">
        <v>5.6478211871367421</v>
      </c>
      <c r="T2847" s="3">
        <v>2.5320129055171492</v>
      </c>
      <c r="U2847" s="4">
        <v>0.25544037223226573</v>
      </c>
    </row>
    <row r="2848" spans="1:21" x14ac:dyDescent="0.25">
      <c r="A2848">
        <v>4876</v>
      </c>
      <c r="B2848" t="s">
        <v>20</v>
      </c>
      <c r="C2848" s="1">
        <v>41728.166824386572</v>
      </c>
      <c r="D2848">
        <v>735.78700000000003</v>
      </c>
      <c r="E2848">
        <v>694.63900000000001</v>
      </c>
      <c r="F2848">
        <v>2017.471</v>
      </c>
      <c r="G2848">
        <v>-1.02</v>
      </c>
      <c r="H2848" s="1">
        <v>41728.166824282409</v>
      </c>
      <c r="I2848">
        <v>726.89099999999996</v>
      </c>
      <c r="J2848">
        <v>734.65499999999997</v>
      </c>
      <c r="K2848">
        <v>2034.826</v>
      </c>
      <c r="L2848" s="3">
        <v>1.2917683572860705</v>
      </c>
      <c r="M2848" s="3">
        <v>2.2093805710404126</v>
      </c>
      <c r="N2848" s="3">
        <v>4.9940815042740248</v>
      </c>
      <c r="O2848" s="3">
        <v>-17.549379100629334</v>
      </c>
      <c r="P2848" s="3">
        <v>-66.581882920178757</v>
      </c>
      <c r="Q2848" s="3">
        <v>-2.6247713266730868</v>
      </c>
      <c r="R2848" s="3">
        <v>1.4304117838938737</v>
      </c>
      <c r="S2848" s="3">
        <v>4.6814548934316917</v>
      </c>
      <c r="T2848" s="3">
        <v>2.7232409916296092</v>
      </c>
      <c r="U2848" s="4">
        <v>0.2432836530525869</v>
      </c>
    </row>
    <row r="2849" spans="1:21" x14ac:dyDescent="0.25">
      <c r="A2849">
        <v>3370</v>
      </c>
      <c r="B2849" t="s">
        <v>20</v>
      </c>
      <c r="C2849" s="1">
        <v>41371.491302986113</v>
      </c>
      <c r="D2849">
        <v>641.60400000000004</v>
      </c>
      <c r="E2849">
        <v>872.03300000000002</v>
      </c>
      <c r="F2849">
        <v>1982.114</v>
      </c>
      <c r="G2849">
        <v>-0.9</v>
      </c>
      <c r="H2849" s="1">
        <v>41371.491303009258</v>
      </c>
      <c r="I2849">
        <v>799.24099999999999</v>
      </c>
      <c r="J2849">
        <v>712.92899999999997</v>
      </c>
      <c r="K2849">
        <v>1997.021</v>
      </c>
      <c r="L2849" s="3">
        <v>5.2941861995557842</v>
      </c>
      <c r="M2849" s="3">
        <v>7.2616239177985058</v>
      </c>
      <c r="N2849" s="3">
        <v>33.33667631768558</v>
      </c>
      <c r="O2849" s="3">
        <v>-68.469953763079062</v>
      </c>
      <c r="P2849" s="3">
        <v>-96.275568826508731</v>
      </c>
      <c r="Q2849" s="3">
        <v>41.932639598511379</v>
      </c>
      <c r="R2849" s="3">
        <v>20.423749531373687</v>
      </c>
      <c r="S2849" s="3">
        <v>27.227904118136166</v>
      </c>
      <c r="T2849" s="3">
        <v>5.6833072128911226</v>
      </c>
      <c r="U2849" s="4">
        <v>0.91577223348455916</v>
      </c>
    </row>
    <row r="2850" spans="1:21" x14ac:dyDescent="0.25">
      <c r="A2850">
        <v>4807</v>
      </c>
      <c r="B2850" t="s">
        <v>20</v>
      </c>
      <c r="C2850" s="1">
        <v>41715.692789548608</v>
      </c>
      <c r="D2850">
        <v>595.274</v>
      </c>
      <c r="E2850">
        <v>795.83299999999997</v>
      </c>
      <c r="F2850">
        <v>2068.982</v>
      </c>
      <c r="G2850">
        <v>-1.05</v>
      </c>
      <c r="H2850" s="1">
        <v>41715.692789594905</v>
      </c>
      <c r="I2850">
        <v>642.46299999999997</v>
      </c>
      <c r="J2850">
        <v>744.35</v>
      </c>
      <c r="K2850">
        <v>2074.8739999999998</v>
      </c>
      <c r="L2850" s="3">
        <v>2.7634195656591292</v>
      </c>
      <c r="M2850" s="3">
        <v>3.2776650262478837</v>
      </c>
      <c r="N2850" s="3">
        <v>7.6148246284534871</v>
      </c>
      <c r="O2850" s="3">
        <v>-83.469064983942701</v>
      </c>
      <c r="P2850" s="3">
        <v>-121.01639503566707</v>
      </c>
      <c r="Q2850" s="3">
        <v>75.507208446680949</v>
      </c>
      <c r="R2850" s="3">
        <v>5.8199052899473145</v>
      </c>
      <c r="S2850" s="3">
        <v>5.8528904741962151</v>
      </c>
      <c r="T2850" s="3">
        <v>2.781500359700658</v>
      </c>
      <c r="U2850" s="4">
        <v>0.29895206774595806</v>
      </c>
    </row>
    <row r="2851" spans="1:21" x14ac:dyDescent="0.25">
      <c r="A2851">
        <v>5470</v>
      </c>
      <c r="B2851" t="s">
        <v>20</v>
      </c>
      <c r="C2851" s="1">
        <v>41850.886495393519</v>
      </c>
      <c r="D2851">
        <v>737.92100000000005</v>
      </c>
      <c r="E2851">
        <v>693.11500000000001</v>
      </c>
      <c r="F2851">
        <v>2018.69</v>
      </c>
      <c r="G2851">
        <v>-1.31</v>
      </c>
      <c r="H2851" s="1">
        <v>41850.886495324077</v>
      </c>
      <c r="I2851">
        <v>718.02</v>
      </c>
      <c r="J2851">
        <v>717.84100000000001</v>
      </c>
      <c r="K2851">
        <v>2025.5119999999999</v>
      </c>
      <c r="L2851" s="3">
        <v>1.1898844083209827</v>
      </c>
      <c r="M2851" s="3">
        <v>2.2195356854837143</v>
      </c>
      <c r="N2851" s="3">
        <v>4.6917297564871721</v>
      </c>
      <c r="O2851" s="3">
        <v>-15.889979356861627</v>
      </c>
      <c r="P2851" s="3">
        <v>-68.053664359877317</v>
      </c>
      <c r="Q2851" s="3">
        <v>-1.7279386099830336</v>
      </c>
      <c r="R2851" s="3">
        <v>1.3168073877478719</v>
      </c>
      <c r="S2851" s="3">
        <v>4.437555315725831</v>
      </c>
      <c r="T2851" s="3">
        <v>2.5962079141797858</v>
      </c>
      <c r="U2851" s="4">
        <v>0.26462230291773448</v>
      </c>
    </row>
    <row r="2852" spans="1:21" x14ac:dyDescent="0.25">
      <c r="A2852">
        <v>4995</v>
      </c>
      <c r="B2852" t="s">
        <v>20</v>
      </c>
      <c r="C2852" s="1">
        <v>41760.677933819446</v>
      </c>
      <c r="D2852">
        <v>741.57799999999997</v>
      </c>
      <c r="E2852">
        <v>691.28599999999994</v>
      </c>
      <c r="F2852">
        <v>2005.8889999999999</v>
      </c>
      <c r="G2852">
        <v>-1.1299999999999999</v>
      </c>
      <c r="H2852" s="1">
        <v>41760.677933761574</v>
      </c>
      <c r="I2852">
        <v>747.24099999999999</v>
      </c>
      <c r="J2852">
        <v>723.43</v>
      </c>
      <c r="K2852">
        <v>1995.585</v>
      </c>
      <c r="L2852" s="3">
        <v>1.274313304227827</v>
      </c>
      <c r="M2852" s="3">
        <v>1.9794285712132633</v>
      </c>
      <c r="N2852" s="3">
        <v>4.964092314095562</v>
      </c>
      <c r="O2852" s="3">
        <v>-18.223523725739604</v>
      </c>
      <c r="P2852" s="3">
        <v>-67.41613860429068</v>
      </c>
      <c r="Q2852" s="3">
        <v>-3.0710554325859789</v>
      </c>
      <c r="R2852" s="3">
        <v>1.3810282337766466</v>
      </c>
      <c r="S2852" s="3">
        <v>4.6660091907879178</v>
      </c>
      <c r="T2852" s="3">
        <v>2.5349254606480827</v>
      </c>
      <c r="U2852" s="4">
        <v>0.25236525201451027</v>
      </c>
    </row>
    <row r="2853" spans="1:21" x14ac:dyDescent="0.25">
      <c r="A2853">
        <v>5189</v>
      </c>
      <c r="B2853" t="s">
        <v>20</v>
      </c>
      <c r="C2853" s="1">
        <v>41811.490360000003</v>
      </c>
      <c r="D2853">
        <v>718.71799999999996</v>
      </c>
      <c r="E2853">
        <v>675.13199999999995</v>
      </c>
      <c r="F2853">
        <v>2036.9780000000001</v>
      </c>
      <c r="G2853">
        <v>-0.74</v>
      </c>
      <c r="H2853" s="1">
        <v>41811.490359988427</v>
      </c>
      <c r="I2853">
        <v>752.68</v>
      </c>
      <c r="J2853">
        <v>696.39099999999996</v>
      </c>
      <c r="K2853">
        <v>2029.1079999999999</v>
      </c>
      <c r="L2853" s="3">
        <v>1.1580628076095369</v>
      </c>
      <c r="M2853" s="3">
        <v>2.3822308580299132</v>
      </c>
      <c r="N2853" s="3">
        <v>5.1006034433133944</v>
      </c>
      <c r="O2853" s="3">
        <v>-15.01234903015113</v>
      </c>
      <c r="P2853" s="3">
        <v>-68.260577121552274</v>
      </c>
      <c r="Q2853" s="3">
        <v>-3.0084855328255009</v>
      </c>
      <c r="R2853" s="3">
        <v>1.289272978482586</v>
      </c>
      <c r="S2853" s="3">
        <v>4.8315578296000012</v>
      </c>
      <c r="T2853" s="3">
        <v>2.8016347870545815</v>
      </c>
      <c r="U2853" s="4">
        <v>0.24662975690882319</v>
      </c>
    </row>
    <row r="2854" spans="1:21" x14ac:dyDescent="0.25">
      <c r="A2854">
        <v>4804</v>
      </c>
      <c r="B2854" t="s">
        <v>20</v>
      </c>
      <c r="C2854" s="1">
        <v>41712.335224699076</v>
      </c>
      <c r="D2854">
        <v>586.13</v>
      </c>
      <c r="E2854">
        <v>806.50099999999998</v>
      </c>
      <c r="F2854">
        <v>2073.25</v>
      </c>
      <c r="G2854">
        <v>-0.98</v>
      </c>
      <c r="H2854" s="1">
        <v>41712.335224699076</v>
      </c>
      <c r="I2854">
        <v>671.13199999999995</v>
      </c>
      <c r="J2854">
        <v>715.95399999999995</v>
      </c>
      <c r="K2854">
        <v>2081.2370000000001</v>
      </c>
      <c r="L2854" s="3">
        <v>2.7972874561341743</v>
      </c>
      <c r="M2854" s="3">
        <v>3.5424894908102229</v>
      </c>
      <c r="N2854" s="3">
        <v>8.3906042756124659</v>
      </c>
      <c r="O2854" s="3">
        <v>-82.076403063172194</v>
      </c>
      <c r="P2854" s="3">
        <v>-121.28292587920826</v>
      </c>
      <c r="Q2854" s="3">
        <v>71.379444877764456</v>
      </c>
      <c r="R2854" s="3">
        <v>6.053071484679549</v>
      </c>
      <c r="S2854" s="3">
        <v>6.7642497483789157</v>
      </c>
      <c r="T2854" s="3">
        <v>2.8304276011199363</v>
      </c>
      <c r="U2854" s="4">
        <v>0.31989275352392293</v>
      </c>
    </row>
    <row r="2855" spans="1:21" x14ac:dyDescent="0.25">
      <c r="A2855">
        <v>5478</v>
      </c>
      <c r="B2855" t="s">
        <v>20</v>
      </c>
      <c r="C2855" s="1">
        <v>41850.9228865162</v>
      </c>
      <c r="D2855">
        <v>734.26300000000003</v>
      </c>
      <c r="E2855">
        <v>681.83799999999997</v>
      </c>
      <c r="F2855">
        <v>2043.684</v>
      </c>
      <c r="G2855">
        <v>-1.24</v>
      </c>
      <c r="H2855" s="1">
        <v>41850.922886388886</v>
      </c>
      <c r="I2855">
        <v>733.03399999999999</v>
      </c>
      <c r="J2855">
        <v>704.74099999999999</v>
      </c>
      <c r="K2855">
        <v>2047.424</v>
      </c>
      <c r="L2855" s="3">
        <v>1.2155294796308145</v>
      </c>
      <c r="M2855" s="3">
        <v>2.1052230021317828</v>
      </c>
      <c r="N2855" s="3">
        <v>4.9884399830297212</v>
      </c>
      <c r="O2855" s="3">
        <v>-17.734546511344455</v>
      </c>
      <c r="P2855" s="3">
        <v>-67.361125798214985</v>
      </c>
      <c r="Q2855" s="3">
        <v>-3.0350438817954082</v>
      </c>
      <c r="R2855" s="3">
        <v>1.3490970642970979</v>
      </c>
      <c r="S2855" s="3">
        <v>4.6932877662235342</v>
      </c>
      <c r="T2855" s="3">
        <v>2.618716559842369</v>
      </c>
      <c r="U2855" s="4">
        <v>0.23387430018133323</v>
      </c>
    </row>
    <row r="2856" spans="1:21" x14ac:dyDescent="0.25">
      <c r="A2856">
        <v>4869</v>
      </c>
      <c r="B2856" t="s">
        <v>20</v>
      </c>
      <c r="C2856" s="1">
        <v>41727.988284988423</v>
      </c>
      <c r="D2856">
        <v>752.85599999999999</v>
      </c>
      <c r="E2856">
        <v>687.01900000000001</v>
      </c>
      <c r="F2856">
        <v>1999.4880000000001</v>
      </c>
      <c r="G2856">
        <v>-0.41</v>
      </c>
      <c r="H2856" s="1">
        <v>41727.988284895837</v>
      </c>
      <c r="I2856">
        <v>745.54399999999998</v>
      </c>
      <c r="J2856">
        <v>694.73400000000004</v>
      </c>
      <c r="K2856">
        <v>2027.7339999999999</v>
      </c>
      <c r="L2856" s="3">
        <v>1.4665075870574915</v>
      </c>
      <c r="M2856" s="3">
        <v>2.2122915670382937</v>
      </c>
      <c r="N2856" s="3">
        <v>5.3427504850510052</v>
      </c>
      <c r="O2856" s="3">
        <v>-10.128915000906563</v>
      </c>
      <c r="P2856" s="3">
        <v>-69.87308923867009</v>
      </c>
      <c r="Q2856" s="3">
        <v>2.6072695458859227</v>
      </c>
      <c r="R2856" s="3">
        <v>1.5718382784990581</v>
      </c>
      <c r="S2856" s="3">
        <v>5.0566287452600136</v>
      </c>
      <c r="T2856" s="3">
        <v>2.7256211345229531</v>
      </c>
      <c r="U2856" s="4">
        <v>0.23665953178736954</v>
      </c>
    </row>
    <row r="2857" spans="1:21" x14ac:dyDescent="0.25">
      <c r="A2857">
        <v>5825</v>
      </c>
      <c r="B2857" t="s">
        <v>20</v>
      </c>
      <c r="C2857" s="1">
        <v>41876.667991192131</v>
      </c>
      <c r="D2857">
        <v>792.17499999999995</v>
      </c>
      <c r="E2857">
        <v>750.72199999999998</v>
      </c>
      <c r="F2857">
        <v>2000.402</v>
      </c>
      <c r="G2857">
        <v>-1.1200000000000001</v>
      </c>
      <c r="H2857" s="1">
        <v>41876.66799115741</v>
      </c>
      <c r="I2857">
        <v>775.81</v>
      </c>
      <c r="J2857">
        <v>759.50300000000004</v>
      </c>
      <c r="K2857">
        <v>2019.9280000000001</v>
      </c>
      <c r="L2857" s="3">
        <v>1.3751038390222288</v>
      </c>
      <c r="M2857" s="3">
        <v>2.2832602223421916</v>
      </c>
      <c r="N2857" s="3">
        <v>5.2846260259930826</v>
      </c>
      <c r="O2857" s="3">
        <v>-16.757946008988085</v>
      </c>
      <c r="P2857" s="3">
        <v>-70.062501017416793</v>
      </c>
      <c r="Q2857" s="3">
        <v>-2.2621226188437884</v>
      </c>
      <c r="R2857" s="3">
        <v>1.4845414631445237</v>
      </c>
      <c r="S2857" s="3">
        <v>5.0410423800819899</v>
      </c>
      <c r="T2857" s="3">
        <v>2.6947030011526749</v>
      </c>
      <c r="U2857" s="4">
        <v>0.25538305695245855</v>
      </c>
    </row>
    <row r="2858" spans="1:21" x14ac:dyDescent="0.25">
      <c r="A2858">
        <v>4383</v>
      </c>
      <c r="B2858" t="s">
        <v>20</v>
      </c>
      <c r="C2858" s="1">
        <v>41633.149964444441</v>
      </c>
      <c r="D2858">
        <v>755.59900000000005</v>
      </c>
      <c r="E2858">
        <v>696.77300000000002</v>
      </c>
      <c r="F2858">
        <v>2044.903</v>
      </c>
      <c r="G2858">
        <v>-0.81</v>
      </c>
      <c r="H2858" s="1">
        <v>41633.149964502314</v>
      </c>
      <c r="I2858">
        <v>785.94</v>
      </c>
      <c r="J2858">
        <v>605.80100000000004</v>
      </c>
      <c r="K2858">
        <v>2075.5889999999999</v>
      </c>
      <c r="L2858" s="3">
        <v>1.2181791915500884</v>
      </c>
      <c r="M2858" s="3">
        <v>2.2561420041740878</v>
      </c>
      <c r="N2858" s="3">
        <v>5.5816700905787462</v>
      </c>
      <c r="O2858" s="3">
        <v>-9.0142550685060279</v>
      </c>
      <c r="P2858" s="3">
        <v>-74.931930748418864</v>
      </c>
      <c r="Q2858" s="3">
        <v>-6.0073755433591447E-2</v>
      </c>
      <c r="R2858" s="3">
        <v>1.2692100454215733</v>
      </c>
      <c r="S2858" s="3">
        <v>5.4153309254024862</v>
      </c>
      <c r="T2858" s="3">
        <v>2.5831026479281718</v>
      </c>
      <c r="U2858" s="4">
        <v>0.27162398114417008</v>
      </c>
    </row>
    <row r="2859" spans="1:21" x14ac:dyDescent="0.25">
      <c r="A2859">
        <v>4377</v>
      </c>
      <c r="B2859" t="s">
        <v>20</v>
      </c>
      <c r="C2859" s="1">
        <v>41631.806393692132</v>
      </c>
      <c r="D2859">
        <v>789.73699999999997</v>
      </c>
      <c r="E2859">
        <v>634.28899999999999</v>
      </c>
      <c r="F2859">
        <v>2029.0540000000001</v>
      </c>
      <c r="G2859">
        <v>-0.86</v>
      </c>
      <c r="H2859" s="1">
        <v>41631.806393587962</v>
      </c>
      <c r="I2859">
        <v>783.12099999999998</v>
      </c>
      <c r="J2859">
        <v>641.78399999999999</v>
      </c>
      <c r="K2859">
        <v>2057.06</v>
      </c>
      <c r="L2859" s="3">
        <v>1.2427872934839796</v>
      </c>
      <c r="M2859" s="3">
        <v>2.0012886181626404</v>
      </c>
      <c r="N2859" s="3">
        <v>4.9707714455049858</v>
      </c>
      <c r="O2859" s="3">
        <v>-10.029252516935159</v>
      </c>
      <c r="P2859" s="3">
        <v>-75.590523410968075</v>
      </c>
      <c r="Q2859" s="3">
        <v>-0.56809140852451079</v>
      </c>
      <c r="R2859" s="3">
        <v>1.2802738806689149</v>
      </c>
      <c r="S2859" s="3">
        <v>4.8343837982250761</v>
      </c>
      <c r="T2859" s="3">
        <v>2.2601470604026872</v>
      </c>
      <c r="U2859" s="4">
        <v>0.24673321300126685</v>
      </c>
    </row>
    <row r="2860" spans="1:21" x14ac:dyDescent="0.25">
      <c r="A2860">
        <v>5471</v>
      </c>
      <c r="B2860" t="s">
        <v>20</v>
      </c>
      <c r="C2860" s="1">
        <v>41850.886788020835</v>
      </c>
      <c r="D2860">
        <v>732.43399999999997</v>
      </c>
      <c r="E2860">
        <v>649.22400000000005</v>
      </c>
      <c r="F2860">
        <v>2065.9340000000002</v>
      </c>
      <c r="G2860">
        <v>-1.21</v>
      </c>
      <c r="H2860" s="1">
        <v>41850.886788009258</v>
      </c>
      <c r="I2860">
        <v>737.33100000000002</v>
      </c>
      <c r="J2860">
        <v>670.83600000000001</v>
      </c>
      <c r="K2860">
        <v>2035.751</v>
      </c>
      <c r="L2860" s="3">
        <v>1.1531960407667641</v>
      </c>
      <c r="M2860" s="3">
        <v>2.0956302333986727</v>
      </c>
      <c r="N2860" s="3">
        <v>5.557417069405151</v>
      </c>
      <c r="O2860" s="3">
        <v>-13.373028851691926</v>
      </c>
      <c r="P2860" s="3">
        <v>-72.145841183271017</v>
      </c>
      <c r="Q2860" s="3">
        <v>-1.7855480980002858</v>
      </c>
      <c r="R2860" s="3">
        <v>1.2360561834944974</v>
      </c>
      <c r="S2860" s="3">
        <v>5.3324504920190066</v>
      </c>
      <c r="T2860" s="3">
        <v>2.5443783453849846</v>
      </c>
      <c r="U2860" s="4">
        <v>0.24792758934359252</v>
      </c>
    </row>
    <row r="2861" spans="1:21" x14ac:dyDescent="0.25">
      <c r="A2861">
        <v>4864</v>
      </c>
      <c r="B2861" t="s">
        <v>20</v>
      </c>
      <c r="C2861" s="1">
        <v>41727.539747164352</v>
      </c>
      <c r="D2861">
        <v>754.99</v>
      </c>
      <c r="E2861">
        <v>580.94899999999996</v>
      </c>
      <c r="F2861">
        <v>2019.3</v>
      </c>
      <c r="G2861">
        <v>-1.22</v>
      </c>
      <c r="H2861" s="1">
        <v>41727.53974709491</v>
      </c>
      <c r="I2861">
        <v>737.56799999999998</v>
      </c>
      <c r="J2861">
        <v>689.76</v>
      </c>
      <c r="K2861">
        <v>2045.383</v>
      </c>
      <c r="L2861" s="3">
        <v>1.2357653628663072</v>
      </c>
      <c r="M2861" s="3">
        <v>2.2653910191478017</v>
      </c>
      <c r="N2861" s="3">
        <v>5.1499682885464759</v>
      </c>
      <c r="O2861" s="3">
        <v>-21.893172134379718</v>
      </c>
      <c r="P2861" s="3">
        <v>-70.748520011595303</v>
      </c>
      <c r="Q2861" s="3">
        <v>-3.1390284437196128</v>
      </c>
      <c r="R2861" s="3">
        <v>1.4620157620965983</v>
      </c>
      <c r="S2861" s="3">
        <v>4.9390039333751474</v>
      </c>
      <c r="T2861" s="3">
        <v>2.5681811501233369</v>
      </c>
      <c r="U2861" s="4">
        <v>0.23280973222204771</v>
      </c>
    </row>
    <row r="2862" spans="1:21" x14ac:dyDescent="0.25">
      <c r="A2862">
        <v>4985</v>
      </c>
      <c r="B2862" t="s">
        <v>20</v>
      </c>
      <c r="C2862" s="1">
        <v>41760.444995439815</v>
      </c>
      <c r="D2862">
        <v>740.35900000000004</v>
      </c>
      <c r="E2862">
        <v>644.95699999999999</v>
      </c>
      <c r="F2862">
        <v>2003.7550000000001</v>
      </c>
      <c r="G2862">
        <v>-0.9</v>
      </c>
      <c r="H2862" s="1">
        <v>41760.444995451391</v>
      </c>
      <c r="I2862">
        <v>760.95699999999999</v>
      </c>
      <c r="J2862">
        <v>675.29700000000003</v>
      </c>
      <c r="K2862">
        <v>1998.9670000000001</v>
      </c>
      <c r="L2862" s="3">
        <v>1.1390324880915252</v>
      </c>
      <c r="M2862" s="3">
        <v>2.0297218576741662</v>
      </c>
      <c r="N2862" s="3">
        <v>5.5684424256543785</v>
      </c>
      <c r="O2862" s="3">
        <v>-15.194213688554095</v>
      </c>
      <c r="P2862" s="3">
        <v>-69.938818110455557</v>
      </c>
      <c r="Q2862" s="3">
        <v>-0.90852898349456812</v>
      </c>
      <c r="R2862" s="3">
        <v>1.273260417290544</v>
      </c>
      <c r="S2862" s="3">
        <v>5.2810442031952789</v>
      </c>
      <c r="T2862" s="3">
        <v>2.6060118489381239</v>
      </c>
      <c r="U2862" s="4">
        <v>0.23199273304018891</v>
      </c>
    </row>
    <row r="2863" spans="1:21" x14ac:dyDescent="0.25">
      <c r="A2863">
        <v>3385</v>
      </c>
      <c r="B2863" t="s">
        <v>20</v>
      </c>
      <c r="C2863" s="1">
        <v>41377.578589606484</v>
      </c>
      <c r="D2863">
        <v>1149.4010000000001</v>
      </c>
      <c r="E2863">
        <v>660.197</v>
      </c>
      <c r="F2863">
        <v>2028.1389999999999</v>
      </c>
      <c r="G2863">
        <v>-0.96</v>
      </c>
      <c r="H2863" s="1">
        <v>41377.578589583332</v>
      </c>
      <c r="I2863">
        <v>1184.9010000000001</v>
      </c>
      <c r="J2863">
        <v>309.30700000000002</v>
      </c>
      <c r="K2863">
        <v>2052.9479999999999</v>
      </c>
      <c r="L2863" s="3">
        <v>2.4000066189933351</v>
      </c>
      <c r="M2863" s="3">
        <v>3.3425773920176272</v>
      </c>
      <c r="N2863" s="3">
        <v>20.300768142513682</v>
      </c>
      <c r="O2863" s="3">
        <v>-60.803387823035663</v>
      </c>
      <c r="P2863" s="3">
        <v>-84.270937985622353</v>
      </c>
      <c r="Q2863" s="3">
        <v>176.79295306751806</v>
      </c>
      <c r="R2863" s="3">
        <v>3.1967953414800832</v>
      </c>
      <c r="S2863" s="3">
        <v>20.26670077747832</v>
      </c>
      <c r="T2863" s="3">
        <v>2.8244275645906782</v>
      </c>
      <c r="U2863" s="4">
        <v>0.31905829189608409</v>
      </c>
    </row>
    <row r="2864" spans="1:21" x14ac:dyDescent="0.25">
      <c r="A2864">
        <v>3407</v>
      </c>
      <c r="B2864" t="s">
        <v>20</v>
      </c>
      <c r="C2864" s="1">
        <v>41385.091762164353</v>
      </c>
      <c r="D2864">
        <v>960.42499999999995</v>
      </c>
      <c r="E2864">
        <v>750.11300000000006</v>
      </c>
      <c r="F2864">
        <v>2079.65</v>
      </c>
      <c r="G2864">
        <v>-1.06</v>
      </c>
      <c r="H2864" s="1">
        <v>41385.091762187498</v>
      </c>
      <c r="I2864">
        <v>987.25900000000001</v>
      </c>
      <c r="J2864">
        <v>605.505</v>
      </c>
      <c r="K2864">
        <v>2064.5059999999999</v>
      </c>
      <c r="L2864" s="3">
        <v>2.6848477750194921</v>
      </c>
      <c r="M2864" s="3">
        <v>4.3178707943170194</v>
      </c>
      <c r="N2864" s="3">
        <v>22.753200524159862</v>
      </c>
      <c r="O2864" s="3">
        <v>-66.690163240609607</v>
      </c>
      <c r="P2864" s="3">
        <v>-94.111549619434939</v>
      </c>
      <c r="Q2864" s="3">
        <v>26.793944485114796</v>
      </c>
      <c r="R2864" s="3">
        <v>9.6414234072775571</v>
      </c>
      <c r="S2864" s="3">
        <v>20.933367117510784</v>
      </c>
      <c r="T2864" s="3">
        <v>3.0605932994626528</v>
      </c>
      <c r="U2864" s="4">
        <v>0.3462842992661847</v>
      </c>
    </row>
    <row r="2865" spans="1:21" x14ac:dyDescent="0.25">
      <c r="A2865">
        <v>4348</v>
      </c>
      <c r="B2865" t="s">
        <v>20</v>
      </c>
      <c r="C2865" s="1">
        <v>41627.230445370369</v>
      </c>
      <c r="D2865">
        <v>927.50599999999997</v>
      </c>
      <c r="E2865">
        <v>761.69500000000005</v>
      </c>
      <c r="F2865">
        <v>2026.0060000000001</v>
      </c>
      <c r="G2865">
        <v>-1.25</v>
      </c>
      <c r="H2865" s="1">
        <v>41627.230445335648</v>
      </c>
      <c r="I2865">
        <v>930.90800000000002</v>
      </c>
      <c r="J2865">
        <v>667.41300000000001</v>
      </c>
      <c r="K2865">
        <v>2049.9589999999998</v>
      </c>
      <c r="L2865" s="3">
        <v>1.5610273104360211</v>
      </c>
      <c r="M2865" s="3">
        <v>2.473439768557443</v>
      </c>
      <c r="N2865" s="3">
        <v>5.8951373202860076</v>
      </c>
      <c r="O2865" s="3">
        <v>21.476032466932153</v>
      </c>
      <c r="P2865" s="3">
        <v>86.455874454460243</v>
      </c>
      <c r="Q2865" s="3">
        <v>174.67752606161329</v>
      </c>
      <c r="R2865" s="3">
        <v>1.7514893225044261</v>
      </c>
      <c r="S2865" s="3">
        <v>5.8708699591715003</v>
      </c>
      <c r="T2865" s="3">
        <v>2.385453312029199</v>
      </c>
      <c r="U2865" s="4">
        <v>0.31844680472899106</v>
      </c>
    </row>
    <row r="2866" spans="1:21" x14ac:dyDescent="0.25">
      <c r="A2866">
        <v>5177</v>
      </c>
      <c r="B2866" t="s">
        <v>20</v>
      </c>
      <c r="C2866" s="1">
        <v>41809.947517615743</v>
      </c>
      <c r="D2866">
        <v>890.62599999999998</v>
      </c>
      <c r="E2866">
        <v>804.67200000000003</v>
      </c>
      <c r="F2866">
        <v>2021.1289999999999</v>
      </c>
      <c r="G2866">
        <v>-0.63</v>
      </c>
      <c r="H2866" s="1">
        <v>41809.94751766204</v>
      </c>
      <c r="I2866">
        <v>888.65099999999995</v>
      </c>
      <c r="J2866">
        <v>731.47500000000002</v>
      </c>
      <c r="K2866">
        <v>2033.1790000000001</v>
      </c>
      <c r="L2866" s="3">
        <v>1.4748431324785991</v>
      </c>
      <c r="M2866" s="3">
        <v>2.7538391790834722</v>
      </c>
      <c r="N2866" s="3">
        <v>5.3723319176506656</v>
      </c>
      <c r="O2866" s="3">
        <v>22.182326000984801</v>
      </c>
      <c r="P2866" s="3">
        <v>86.850203062691222</v>
      </c>
      <c r="Q2866" s="3">
        <v>172.70654113493921</v>
      </c>
      <c r="R2866" s="3">
        <v>1.8049517888061928</v>
      </c>
      <c r="S2866" s="3">
        <v>5.3349625851004703</v>
      </c>
      <c r="T2866" s="3">
        <v>2.6044488682400697</v>
      </c>
      <c r="U2866" s="4">
        <v>0.32815937287323688</v>
      </c>
    </row>
    <row r="2867" spans="1:21" x14ac:dyDescent="0.25">
      <c r="A2867">
        <v>6317</v>
      </c>
      <c r="B2867" t="s">
        <v>20</v>
      </c>
      <c r="C2867" s="1">
        <v>41937.656463680556</v>
      </c>
      <c r="D2867">
        <v>906.78</v>
      </c>
      <c r="E2867">
        <v>804.67200000000003</v>
      </c>
      <c r="F2867">
        <v>2004.06</v>
      </c>
      <c r="G2867">
        <v>-0.28999999999999998</v>
      </c>
      <c r="H2867" s="1">
        <v>41937.656463622683</v>
      </c>
      <c r="I2867">
        <v>919.529</v>
      </c>
      <c r="J2867">
        <v>815.27200000000005</v>
      </c>
      <c r="K2867">
        <v>1987.509</v>
      </c>
      <c r="L2867" s="3">
        <v>1.4291424874002934</v>
      </c>
      <c r="M2867" s="3">
        <v>2.5175051005463951</v>
      </c>
      <c r="N2867" s="3">
        <v>4.8969086699499922</v>
      </c>
      <c r="O2867" s="3">
        <v>17.381837223168489</v>
      </c>
      <c r="P2867" s="3">
        <v>83.649489412268224</v>
      </c>
      <c r="Q2867" s="3">
        <v>176.01490772570176</v>
      </c>
      <c r="R2867" s="3">
        <v>1.5589652641023122</v>
      </c>
      <c r="S2867" s="3">
        <v>4.8663385460778272</v>
      </c>
      <c r="T2867" s="3">
        <v>2.4541453901940713</v>
      </c>
      <c r="U2867" s="4">
        <v>0.31177268104765804</v>
      </c>
    </row>
    <row r="2868" spans="1:21" x14ac:dyDescent="0.25">
      <c r="A2868">
        <v>5512</v>
      </c>
      <c r="B2868" t="s">
        <v>20</v>
      </c>
      <c r="C2868" s="1">
        <v>41854.932009814816</v>
      </c>
      <c r="D2868">
        <v>879.65300000000002</v>
      </c>
      <c r="E2868">
        <v>813.81600000000003</v>
      </c>
      <c r="F2868">
        <v>2034.845</v>
      </c>
      <c r="G2868">
        <v>-0.27</v>
      </c>
      <c r="H2868" s="1">
        <v>41854.932009837961</v>
      </c>
      <c r="I2868">
        <v>893.87300000000005</v>
      </c>
      <c r="J2868">
        <v>741.08699999999999</v>
      </c>
      <c r="K2868">
        <v>2033.4760000000001</v>
      </c>
      <c r="L2868" s="3">
        <v>1.5075483686085323</v>
      </c>
      <c r="M2868" s="3">
        <v>2.6695892319122159</v>
      </c>
      <c r="N2868" s="3">
        <v>5.6727748228849135</v>
      </c>
      <c r="O2868" s="3">
        <v>19.619135644287152</v>
      </c>
      <c r="P2868" s="3">
        <v>81.553347134209275</v>
      </c>
      <c r="Q2868" s="3">
        <v>174.67123499906094</v>
      </c>
      <c r="R2868" s="3">
        <v>1.7013738973822683</v>
      </c>
      <c r="S2868" s="3">
        <v>5.6129754009087947</v>
      </c>
      <c r="T2868" s="3">
        <v>2.6411205447568591</v>
      </c>
      <c r="U2868" s="4">
        <v>0.31276413223618454</v>
      </c>
    </row>
    <row r="2869" spans="1:21" x14ac:dyDescent="0.25">
      <c r="A2869">
        <v>5744</v>
      </c>
      <c r="B2869" t="s">
        <v>20</v>
      </c>
      <c r="C2869" s="1">
        <v>41873.214888252318</v>
      </c>
      <c r="D2869">
        <v>872.33799999999997</v>
      </c>
      <c r="E2869">
        <v>777.85</v>
      </c>
      <c r="F2869">
        <v>2009.242</v>
      </c>
      <c r="G2869">
        <v>-0.6</v>
      </c>
      <c r="H2869" s="1">
        <v>41873.214888194445</v>
      </c>
      <c r="I2869">
        <v>909.92600000000004</v>
      </c>
      <c r="J2869">
        <v>768.51900000000001</v>
      </c>
      <c r="K2869">
        <v>1977.6610000000001</v>
      </c>
      <c r="L2869" s="3">
        <v>1.4364724935586146</v>
      </c>
      <c r="M2869" s="3">
        <v>2.0506335257503561</v>
      </c>
      <c r="N2869" s="3">
        <v>5.228246632281806</v>
      </c>
      <c r="O2869" s="3">
        <v>-24.047964892245297</v>
      </c>
      <c r="P2869" s="3">
        <v>-78.121815444691549</v>
      </c>
      <c r="Q2869" s="3">
        <v>-7.3704683224775769</v>
      </c>
      <c r="R2869" s="3">
        <v>1.57642849990998</v>
      </c>
      <c r="S2869" s="3">
        <v>5.130278875568365</v>
      </c>
      <c r="T2869" s="3">
        <v>2.1602223921526047</v>
      </c>
      <c r="U2869" s="4">
        <v>0.28116835743543184</v>
      </c>
    </row>
    <row r="2870" spans="1:21" x14ac:dyDescent="0.25">
      <c r="A2870">
        <v>6414</v>
      </c>
      <c r="B2870" t="s">
        <v>20</v>
      </c>
      <c r="C2870" s="1">
        <v>41990.383815821762</v>
      </c>
      <c r="D2870">
        <v>963.16800000000001</v>
      </c>
      <c r="E2870">
        <v>171.90700000000001</v>
      </c>
      <c r="F2870">
        <v>1988.5150000000001</v>
      </c>
      <c r="G2870">
        <v>-1.44</v>
      </c>
      <c r="H2870" s="1">
        <v>41990.383815763889</v>
      </c>
      <c r="I2870">
        <v>949.52800000000002</v>
      </c>
      <c r="J2870">
        <v>252.19800000000001</v>
      </c>
      <c r="K2870">
        <v>2002.3710000000001</v>
      </c>
      <c r="L2870" s="3">
        <v>2.6773019275294074</v>
      </c>
      <c r="M2870" s="3">
        <v>5.9772715993196401</v>
      </c>
      <c r="N2870" s="3">
        <v>14.440750906035795</v>
      </c>
      <c r="O2870" s="3">
        <v>-23.932174172002068</v>
      </c>
      <c r="P2870" s="3">
        <v>86.537454880765509</v>
      </c>
      <c r="Q2870" s="3">
        <v>3.9371731223838218</v>
      </c>
      <c r="R2870" s="3">
        <v>3.4665547646457071</v>
      </c>
      <c r="S2870" s="3">
        <v>14.404663063856248</v>
      </c>
      <c r="T2870" s="3">
        <v>5.5788325661726503</v>
      </c>
      <c r="U2870" s="4">
        <v>0.63781303284970781</v>
      </c>
    </row>
    <row r="2871" spans="1:21" x14ac:dyDescent="0.25">
      <c r="A2871">
        <v>6505</v>
      </c>
      <c r="B2871" t="s">
        <v>20</v>
      </c>
      <c r="C2871" s="1">
        <v>42027.954783923611</v>
      </c>
      <c r="D2871">
        <v>954.024</v>
      </c>
      <c r="E2871">
        <v>156.36199999999999</v>
      </c>
      <c r="F2871">
        <v>1995.221</v>
      </c>
      <c r="G2871">
        <v>-1.49</v>
      </c>
      <c r="H2871" s="1">
        <v>42027.954783912035</v>
      </c>
      <c r="I2871">
        <v>950.26800000000003</v>
      </c>
      <c r="J2871">
        <v>222.86500000000001</v>
      </c>
      <c r="K2871">
        <v>1992.3879999999999</v>
      </c>
      <c r="L2871" s="3">
        <v>2.9126889146370205</v>
      </c>
      <c r="M2871" s="3">
        <v>6.1147824864956304</v>
      </c>
      <c r="N2871" s="3">
        <v>16.818434898987675</v>
      </c>
      <c r="O2871" s="3">
        <v>-24.184450997506715</v>
      </c>
      <c r="P2871" s="3">
        <v>89.657505138213537</v>
      </c>
      <c r="Q2871" s="3">
        <v>2.598236960455337</v>
      </c>
      <c r="R2871" s="3">
        <v>3.6875372349888949</v>
      </c>
      <c r="S2871" s="3">
        <v>16.802711864596233</v>
      </c>
      <c r="T2871" s="3">
        <v>5.6737266769903272</v>
      </c>
      <c r="U2871" s="4">
        <v>0.64513139235538175</v>
      </c>
    </row>
    <row r="2872" spans="1:21" x14ac:dyDescent="0.25">
      <c r="A2872">
        <v>3432</v>
      </c>
      <c r="B2872" t="s">
        <v>20</v>
      </c>
      <c r="C2872" s="1">
        <v>41401.557281805559</v>
      </c>
      <c r="D2872">
        <v>271.577</v>
      </c>
      <c r="E2872">
        <v>700.43</v>
      </c>
      <c r="F2872">
        <v>1989.43</v>
      </c>
      <c r="G2872">
        <v>-1</v>
      </c>
      <c r="H2872" s="1">
        <v>41401.557281886577</v>
      </c>
      <c r="I2872">
        <v>377.09</v>
      </c>
      <c r="J2872">
        <v>724.72900000000004</v>
      </c>
      <c r="K2872">
        <v>1945.258</v>
      </c>
      <c r="L2872" s="3">
        <v>9.1661796762362009</v>
      </c>
      <c r="M2872" s="3">
        <v>14.114960048346431</v>
      </c>
      <c r="N2872" s="3">
        <v>34.115386558204335</v>
      </c>
      <c r="O2872" s="3">
        <v>-80.435574140207535</v>
      </c>
      <c r="P2872" s="3">
        <v>-98.142810242573574</v>
      </c>
      <c r="Q2872" s="3">
        <v>72.958386397544473</v>
      </c>
      <c r="R2872" s="3">
        <v>31.442524975377239</v>
      </c>
      <c r="S2872" s="3">
        <v>19.120551505582171</v>
      </c>
      <c r="T2872" s="3">
        <v>9.3247355756866455</v>
      </c>
      <c r="U2872" s="4">
        <v>2.2507483721293018</v>
      </c>
    </row>
    <row r="2873" spans="1:21" x14ac:dyDescent="0.25">
      <c r="A2873">
        <v>5143</v>
      </c>
      <c r="B2873" t="s">
        <v>20</v>
      </c>
      <c r="C2873" s="1">
        <v>41801.91074240741</v>
      </c>
      <c r="D2873">
        <v>319.73500000000001</v>
      </c>
      <c r="E2873">
        <v>702.25900000000001</v>
      </c>
      <c r="F2873">
        <v>2033.626</v>
      </c>
      <c r="G2873">
        <v>-1.19</v>
      </c>
      <c r="H2873" s="1">
        <v>41801.910742581022</v>
      </c>
      <c r="I2873">
        <v>421.88499999999999</v>
      </c>
      <c r="J2873">
        <v>723.22900000000004</v>
      </c>
      <c r="K2873">
        <v>1931.789</v>
      </c>
      <c r="L2873" s="3">
        <v>6.9149410767567172</v>
      </c>
      <c r="M2873" s="3">
        <v>10.803220127662824</v>
      </c>
      <c r="N2873" s="3">
        <v>27.588275285443007</v>
      </c>
      <c r="O2873" s="3">
        <v>-77.4982832799341</v>
      </c>
      <c r="P2873" s="3">
        <v>-100.2115673997891</v>
      </c>
      <c r="Q2873" s="3">
        <v>69.220131155875876</v>
      </c>
      <c r="R2873" s="3">
        <v>24.255562218560556</v>
      </c>
      <c r="S2873" s="3">
        <v>16.70969780237715</v>
      </c>
      <c r="T2873" s="3">
        <v>7.2095948579553806</v>
      </c>
      <c r="U2873" s="4">
        <v>1.9969328679308096</v>
      </c>
    </row>
    <row r="2874" spans="1:21" x14ac:dyDescent="0.25">
      <c r="A2874">
        <v>5152</v>
      </c>
      <c r="B2874" t="s">
        <v>20</v>
      </c>
      <c r="C2874" s="1">
        <v>41805.24909153935</v>
      </c>
      <c r="D2874">
        <v>264.87099999999998</v>
      </c>
      <c r="E2874">
        <v>639.47</v>
      </c>
      <c r="F2874">
        <v>2029.9680000000001</v>
      </c>
      <c r="G2874">
        <v>-1.19</v>
      </c>
      <c r="H2874" s="1">
        <v>41805.249091678241</v>
      </c>
      <c r="I2874">
        <v>336.85300000000001</v>
      </c>
      <c r="J2874">
        <v>662.16</v>
      </c>
      <c r="K2874">
        <v>1962.327</v>
      </c>
      <c r="L2874" s="3">
        <v>9.9367689701377451</v>
      </c>
      <c r="M2874" s="3">
        <v>15.094653016699395</v>
      </c>
      <c r="N2874" s="3">
        <v>35.657427714091639</v>
      </c>
      <c r="O2874" s="3">
        <v>-74.481140258943228</v>
      </c>
      <c r="P2874" s="3">
        <v>-94.516644559241669</v>
      </c>
      <c r="Q2874" s="3">
        <v>70.60449959104804</v>
      </c>
      <c r="R2874" s="3">
        <v>33.157765722310842</v>
      </c>
      <c r="S2874" s="3">
        <v>19.631494370089058</v>
      </c>
      <c r="T2874" s="3">
        <v>10.350027588410967</v>
      </c>
      <c r="U2874" s="4">
        <v>2.1405160044491223</v>
      </c>
    </row>
    <row r="2875" spans="1:21" x14ac:dyDescent="0.25">
      <c r="A2875">
        <v>5362</v>
      </c>
      <c r="B2875" t="s">
        <v>20</v>
      </c>
      <c r="C2875" s="1">
        <v>41838.520402361108</v>
      </c>
      <c r="D2875">
        <v>355.09199999999998</v>
      </c>
      <c r="E2875">
        <v>687.32399999999996</v>
      </c>
      <c r="F2875">
        <v>1982.114</v>
      </c>
      <c r="G2875">
        <v>-1.37</v>
      </c>
      <c r="H2875" s="1">
        <v>41838.520402453702</v>
      </c>
      <c r="I2875">
        <v>420.40199999999999</v>
      </c>
      <c r="J2875">
        <v>722.50400000000002</v>
      </c>
      <c r="K2875">
        <v>1922.97</v>
      </c>
      <c r="L2875" s="3">
        <v>5.5188303624263826</v>
      </c>
      <c r="M2875" s="3">
        <v>8.6013463431144803</v>
      </c>
      <c r="N2875" s="3">
        <v>25.635091453425545</v>
      </c>
      <c r="O2875" s="3">
        <v>-81.816145411684786</v>
      </c>
      <c r="P2875" s="3">
        <v>-101.85432857502494</v>
      </c>
      <c r="Q2875" s="3">
        <v>73.72204193320637</v>
      </c>
      <c r="R2875" s="3">
        <v>22.973795674797998</v>
      </c>
      <c r="S2875" s="3">
        <v>14.147180013571756</v>
      </c>
      <c r="T2875" s="3">
        <v>5.6143061578429752</v>
      </c>
      <c r="U2875" s="4">
        <v>1.7142360923083186</v>
      </c>
    </row>
    <row r="2876" spans="1:21" x14ac:dyDescent="0.25">
      <c r="A2876">
        <v>4823</v>
      </c>
      <c r="B2876" t="s">
        <v>20</v>
      </c>
      <c r="C2876" s="1">
        <v>41721.399710034719</v>
      </c>
      <c r="D2876">
        <v>360.57799999999997</v>
      </c>
      <c r="E2876">
        <v>703.47799999999995</v>
      </c>
      <c r="F2876">
        <v>1976.6279999999999</v>
      </c>
      <c r="G2876">
        <v>-1.67</v>
      </c>
      <c r="H2876" s="1">
        <v>41721.399710127313</v>
      </c>
      <c r="I2876">
        <v>410.15699999999998</v>
      </c>
      <c r="J2876">
        <v>746.53700000000003</v>
      </c>
      <c r="K2876">
        <v>1926.347</v>
      </c>
      <c r="L2876" s="3">
        <v>7.0518905419723987</v>
      </c>
      <c r="M2876" s="3">
        <v>11.021786120752179</v>
      </c>
      <c r="N2876" s="3">
        <v>27.512763231615768</v>
      </c>
      <c r="O2876" s="3">
        <v>-73.445322231647907</v>
      </c>
      <c r="P2876" s="3">
        <v>-97.62514144956171</v>
      </c>
      <c r="Q2876" s="3">
        <v>68.651709139139697</v>
      </c>
      <c r="R2876" s="3">
        <v>24.636879263846424</v>
      </c>
      <c r="S2876" s="3">
        <v>16.162362711256606</v>
      </c>
      <c r="T2876" s="3">
        <v>7.4623400684249646</v>
      </c>
      <c r="U2876" s="4">
        <v>1.9995900913733469</v>
      </c>
    </row>
    <row r="2877" spans="1:21" x14ac:dyDescent="0.25">
      <c r="A2877">
        <v>6791</v>
      </c>
      <c r="B2877" t="s">
        <v>20</v>
      </c>
      <c r="C2877" s="1">
        <v>42807.052207233799</v>
      </c>
      <c r="D2877">
        <v>643.43299999999999</v>
      </c>
      <c r="E2877">
        <v>768.40099999999995</v>
      </c>
      <c r="F2877">
        <v>2054.3519999999999</v>
      </c>
      <c r="G2877">
        <v>-1.35</v>
      </c>
      <c r="H2877" s="1">
        <v>42807.052207094908</v>
      </c>
      <c r="I2877">
        <v>637.70299999999997</v>
      </c>
      <c r="J2877">
        <v>869.35900000000004</v>
      </c>
      <c r="K2877">
        <v>2050.5189999999998</v>
      </c>
      <c r="L2877" s="3">
        <v>3.2242304050340924</v>
      </c>
      <c r="M2877" s="3">
        <v>3.9091652104577417</v>
      </c>
      <c r="N2877" s="3">
        <v>10.786015772094251</v>
      </c>
      <c r="O2877" s="3">
        <v>-81.702031037587062</v>
      </c>
      <c r="P2877" s="3">
        <v>-86.131023727546577</v>
      </c>
      <c r="Q2877" s="3">
        <v>-128.74583313164524</v>
      </c>
      <c r="R2877" s="3">
        <v>9.093897410309296</v>
      </c>
      <c r="S2877" s="3">
        <v>6.9421625498843014</v>
      </c>
      <c r="T2877" s="3">
        <v>3.2082650123315943</v>
      </c>
      <c r="U2877" s="4">
        <v>0.29899820570007396</v>
      </c>
    </row>
    <row r="2878" spans="1:21" x14ac:dyDescent="0.25">
      <c r="A2878">
        <v>4993</v>
      </c>
      <c r="B2878" t="s">
        <v>20</v>
      </c>
      <c r="C2878" s="1">
        <v>41760.677796400465</v>
      </c>
      <c r="D2878">
        <v>745.23599999999999</v>
      </c>
      <c r="E2878">
        <v>665.37800000000004</v>
      </c>
      <c r="F2878">
        <v>2008.0219999999999</v>
      </c>
      <c r="G2878">
        <v>-1.35</v>
      </c>
      <c r="H2878" s="1">
        <v>41760.677796354168</v>
      </c>
      <c r="I2878">
        <v>760.77700000000004</v>
      </c>
      <c r="J2878">
        <v>696.346</v>
      </c>
      <c r="K2878">
        <v>1996.07</v>
      </c>
      <c r="L2878" s="3">
        <v>1.1164093106244599</v>
      </c>
      <c r="M2878" s="3">
        <v>2.0972831648250456</v>
      </c>
      <c r="N2878" s="3">
        <v>5.4846699089371382</v>
      </c>
      <c r="O2878" s="3">
        <v>-20.524994788721887</v>
      </c>
      <c r="P2878" s="3">
        <v>-68.011310807450286</v>
      </c>
      <c r="Q2878" s="3">
        <v>-4.1005078871429053</v>
      </c>
      <c r="R2878" s="3">
        <v>1.3235326061376327</v>
      </c>
      <c r="S2878" s="3">
        <v>5.1759852175453034</v>
      </c>
      <c r="T2878" s="3">
        <v>2.6702584500255853</v>
      </c>
      <c r="U2878" s="4">
        <v>0.24786091823917489</v>
      </c>
    </row>
    <row r="2879" spans="1:21" x14ac:dyDescent="0.25">
      <c r="A2879">
        <v>4919</v>
      </c>
      <c r="B2879" t="s">
        <v>20</v>
      </c>
      <c r="C2879" s="1">
        <v>41738.808872800924</v>
      </c>
      <c r="D2879">
        <v>773.58199999999999</v>
      </c>
      <c r="E2879">
        <v>694.03</v>
      </c>
      <c r="F2879">
        <v>2031.797</v>
      </c>
      <c r="G2879">
        <v>-1.1399999999999999</v>
      </c>
      <c r="H2879" s="1">
        <v>41738.808872743059</v>
      </c>
      <c r="I2879">
        <v>789.39</v>
      </c>
      <c r="J2879">
        <v>723.18700000000001</v>
      </c>
      <c r="K2879">
        <v>2023.4590000000001</v>
      </c>
      <c r="L2879" s="3">
        <v>1.147420684750708</v>
      </c>
      <c r="M2879" s="3">
        <v>1.8619401799351631</v>
      </c>
      <c r="N2879" s="3">
        <v>5.5169247510429846</v>
      </c>
      <c r="O2879" s="3">
        <v>-12.361222422020564</v>
      </c>
      <c r="P2879" s="3">
        <v>-68.907196592417563</v>
      </c>
      <c r="Q2879" s="3">
        <v>-0.95463592130375907</v>
      </c>
      <c r="R2879" s="3">
        <v>1.2310341066821593</v>
      </c>
      <c r="S2879" s="3">
        <v>5.1940396567857761</v>
      </c>
      <c r="T2879" s="3">
        <v>2.5712641719242129</v>
      </c>
      <c r="U2879" s="4">
        <v>0.26541893500960445</v>
      </c>
    </row>
    <row r="2880" spans="1:21" x14ac:dyDescent="0.25">
      <c r="A2880">
        <v>4923</v>
      </c>
      <c r="B2880" t="s">
        <v>20</v>
      </c>
      <c r="C2880" s="1">
        <v>41741.129009826385</v>
      </c>
      <c r="D2880">
        <v>790.04200000000003</v>
      </c>
      <c r="E2880">
        <v>699.21100000000001</v>
      </c>
      <c r="F2880">
        <v>2004.67</v>
      </c>
      <c r="G2880">
        <v>-1.5</v>
      </c>
      <c r="H2880" s="1">
        <v>41741.129009780096</v>
      </c>
      <c r="I2880">
        <v>799.20399999999995</v>
      </c>
      <c r="J2880">
        <v>719.64300000000003</v>
      </c>
      <c r="K2880">
        <v>1988.231</v>
      </c>
      <c r="L2880" s="3">
        <v>1.1244720947951963</v>
      </c>
      <c r="M2880" s="3">
        <v>1.8492851286589789</v>
      </c>
      <c r="N2880" s="3">
        <v>5.1171308026377851</v>
      </c>
      <c r="O2880" s="3">
        <v>-21.667685405932705</v>
      </c>
      <c r="P2880" s="3">
        <v>-69.501625373159783</v>
      </c>
      <c r="Q2880" s="3">
        <v>-3.3061975458781654</v>
      </c>
      <c r="R2880" s="3">
        <v>1.2992202522865455</v>
      </c>
      <c r="S2880" s="3">
        <v>4.8592869394951776</v>
      </c>
      <c r="T2880" s="3">
        <v>2.3508554307320537</v>
      </c>
      <c r="U2880" s="4">
        <v>0.24226082423479325</v>
      </c>
    </row>
    <row r="2881" spans="1:21" x14ac:dyDescent="0.25">
      <c r="A2881">
        <v>5469</v>
      </c>
      <c r="B2881" t="s">
        <v>20</v>
      </c>
      <c r="C2881" s="1">
        <v>41850.883945624999</v>
      </c>
      <c r="D2881">
        <v>704.69799999999998</v>
      </c>
      <c r="E2881">
        <v>662.63499999999999</v>
      </c>
      <c r="F2881">
        <v>2085.442</v>
      </c>
      <c r="G2881">
        <v>-0.86</v>
      </c>
      <c r="H2881" s="1">
        <v>41850.88394565972</v>
      </c>
      <c r="I2881">
        <v>742.17700000000002</v>
      </c>
      <c r="J2881">
        <v>688.21199999999999</v>
      </c>
      <c r="K2881">
        <v>2012.4939999999999</v>
      </c>
      <c r="L2881" s="3">
        <v>1.2305241642643805</v>
      </c>
      <c r="M2881" s="3">
        <v>2.3370648175860187</v>
      </c>
      <c r="N2881" s="3">
        <v>5.9667737989961314</v>
      </c>
      <c r="O2881" s="3">
        <v>-16.198725874862223</v>
      </c>
      <c r="P2881" s="3">
        <v>-70.645968313666302</v>
      </c>
      <c r="Q2881" s="3">
        <v>-1.4342724930026067</v>
      </c>
      <c r="R2881" s="3">
        <v>1.3903831844694423</v>
      </c>
      <c r="S2881" s="3">
        <v>5.6908845954346816</v>
      </c>
      <c r="T2881" s="3">
        <v>2.8417279698298898</v>
      </c>
      <c r="U2881" s="4">
        <v>0.2968623321547893</v>
      </c>
    </row>
    <row r="2882" spans="1:21" x14ac:dyDescent="0.25">
      <c r="A2882">
        <v>6666</v>
      </c>
      <c r="B2882" t="s">
        <v>20</v>
      </c>
      <c r="C2882" s="1">
        <v>42284.845049745367</v>
      </c>
      <c r="D2882">
        <v>524.86599999999999</v>
      </c>
      <c r="E2882">
        <v>400.81200000000001</v>
      </c>
      <c r="F2882">
        <v>2138.7820000000002</v>
      </c>
      <c r="G2882">
        <v>-1.72</v>
      </c>
      <c r="H2882" s="1">
        <v>42284.845049837961</v>
      </c>
      <c r="I2882">
        <v>491.20600000000002</v>
      </c>
      <c r="J2882">
        <v>549.50900000000001</v>
      </c>
      <c r="K2882">
        <v>2075.6790000000001</v>
      </c>
      <c r="L2882" s="3">
        <v>3.6987890352970494</v>
      </c>
      <c r="M2882" s="3">
        <v>9.8814496863910737</v>
      </c>
      <c r="N2882" s="3">
        <v>15.734067138486092</v>
      </c>
      <c r="O2882" s="3">
        <v>-75.535210549634883</v>
      </c>
      <c r="P2882" s="3">
        <v>-105.29840263396491</v>
      </c>
      <c r="Q2882" s="3">
        <v>48.760194510734124</v>
      </c>
      <c r="R2882" s="3">
        <v>11.884116307836223</v>
      </c>
      <c r="S2882" s="3">
        <v>14.00310825461986</v>
      </c>
      <c r="T2882" s="3">
        <v>4.4070426881148705</v>
      </c>
      <c r="U2882" s="4">
        <v>0.50005535514324695</v>
      </c>
    </row>
    <row r="2883" spans="1:21" x14ac:dyDescent="0.25">
      <c r="A2883">
        <v>5083</v>
      </c>
      <c r="B2883" t="s">
        <v>20</v>
      </c>
      <c r="C2883" s="1">
        <v>41792.392379710647</v>
      </c>
      <c r="D2883">
        <v>576.072</v>
      </c>
      <c r="E2883">
        <v>411.48</v>
      </c>
      <c r="F2883">
        <v>1913.23</v>
      </c>
      <c r="G2883">
        <v>-1.57</v>
      </c>
      <c r="H2883" s="1">
        <v>41792.392379733799</v>
      </c>
      <c r="I2883">
        <v>581.36300000000006</v>
      </c>
      <c r="J2883">
        <v>398.81299999999999</v>
      </c>
      <c r="K2883">
        <v>1913.8409999999999</v>
      </c>
      <c r="L2883" s="3">
        <v>0.67003479100793439</v>
      </c>
      <c r="M2883" s="3">
        <v>1.2234755838211264</v>
      </c>
      <c r="N2883" s="3">
        <v>4.9624669592427759</v>
      </c>
      <c r="O2883" s="3">
        <v>-19.540784217088543</v>
      </c>
      <c r="P2883" s="3">
        <v>-79.893635025893232</v>
      </c>
      <c r="Q2883" s="3">
        <v>2.3172587144937316</v>
      </c>
      <c r="R2883" s="3">
        <v>0.88740738225635596</v>
      </c>
      <c r="S2883" s="3">
        <v>4.8696962568458844</v>
      </c>
      <c r="T2883" s="3">
        <v>1.4117709184963587</v>
      </c>
      <c r="U2883" s="4">
        <v>0.24747354069877875</v>
      </c>
    </row>
    <row r="2884" spans="1:21" x14ac:dyDescent="0.25">
      <c r="A2884">
        <v>5008</v>
      </c>
      <c r="B2884" t="s">
        <v>20</v>
      </c>
      <c r="C2884" s="1">
        <v>41764.571902592594</v>
      </c>
      <c r="D2884">
        <v>703.17399999999998</v>
      </c>
      <c r="E2884">
        <v>446.53199999999998</v>
      </c>
      <c r="F2884">
        <v>1917.8019999999999</v>
      </c>
      <c r="G2884">
        <v>-1.1499999999999999</v>
      </c>
      <c r="H2884" s="1">
        <v>41764.571902523145</v>
      </c>
      <c r="I2884">
        <v>655.67899999999997</v>
      </c>
      <c r="J2884">
        <v>481.72899999999998</v>
      </c>
      <c r="K2884">
        <v>1933.846</v>
      </c>
      <c r="L2884" s="3">
        <v>1.5210302109472476</v>
      </c>
      <c r="M2884" s="3">
        <v>1.8845088666663861</v>
      </c>
      <c r="N2884" s="3">
        <v>6.1368417006739628</v>
      </c>
      <c r="O2884" s="3">
        <v>32.323070848455579</v>
      </c>
      <c r="P2884" s="3">
        <v>80.802733853130462</v>
      </c>
      <c r="Q2884" s="3">
        <v>-176.47919777530834</v>
      </c>
      <c r="R2884" s="3">
        <v>1.8415881664785729</v>
      </c>
      <c r="S2884" s="3">
        <v>6.0143038114409819</v>
      </c>
      <c r="T2884" s="3">
        <v>1.9354170833350963</v>
      </c>
      <c r="U2884" s="4">
        <v>0.36171491178802345</v>
      </c>
    </row>
    <row r="2885" spans="1:21" x14ac:dyDescent="0.25">
      <c r="A2885">
        <v>6369</v>
      </c>
      <c r="B2885" t="s">
        <v>20</v>
      </c>
      <c r="C2885" s="1">
        <v>41966.417507685182</v>
      </c>
      <c r="D2885">
        <v>731.21500000000003</v>
      </c>
      <c r="E2885">
        <v>467.56299999999999</v>
      </c>
      <c r="F2885">
        <v>1919.63</v>
      </c>
      <c r="G2885">
        <v>0.28000000000000003</v>
      </c>
      <c r="H2885" s="1">
        <v>41966.417507592596</v>
      </c>
      <c r="I2885">
        <v>691.36599999999999</v>
      </c>
      <c r="J2885">
        <v>481.02800000000002</v>
      </c>
      <c r="K2885">
        <v>1940.8040000000001</v>
      </c>
      <c r="L2885" s="3">
        <v>1.6337884501877233</v>
      </c>
      <c r="M2885" s="3">
        <v>2.082287204752995</v>
      </c>
      <c r="N2885" s="3">
        <v>5.8978168813260803</v>
      </c>
      <c r="O2885" s="3">
        <v>-15.404351477272471</v>
      </c>
      <c r="P2885" s="3">
        <v>-80.88074351782852</v>
      </c>
      <c r="Q2885" s="3">
        <v>5.6606103085076143</v>
      </c>
      <c r="R2885" s="3">
        <v>1.8418333161622513</v>
      </c>
      <c r="S2885" s="3">
        <v>5.770384681072187</v>
      </c>
      <c r="T2885" s="3">
        <v>2.2082444981595017</v>
      </c>
      <c r="U2885" s="4">
        <v>0.31904196079869696</v>
      </c>
    </row>
    <row r="2886" spans="1:21" x14ac:dyDescent="0.25">
      <c r="A2886">
        <v>6439</v>
      </c>
      <c r="B2886" t="s">
        <v>20</v>
      </c>
      <c r="C2886" s="1">
        <v>42007.64689019676</v>
      </c>
      <c r="D2886">
        <v>779.37400000000002</v>
      </c>
      <c r="E2886">
        <v>650.74800000000005</v>
      </c>
      <c r="F2886">
        <v>2023.2619999999999</v>
      </c>
      <c r="G2886">
        <v>-0.56999999999999995</v>
      </c>
      <c r="H2886" s="1">
        <v>42007.646890127318</v>
      </c>
      <c r="I2886">
        <v>775.53099999999995</v>
      </c>
      <c r="J2886">
        <v>692.01300000000003</v>
      </c>
      <c r="K2886">
        <v>2034.058</v>
      </c>
      <c r="L2886" s="3">
        <v>1.2214277356124725</v>
      </c>
      <c r="M2886" s="3">
        <v>2.0984514078638292</v>
      </c>
      <c r="N2886" s="3">
        <v>5.0271452408411017</v>
      </c>
      <c r="O2886" s="3">
        <v>-15.325091316027434</v>
      </c>
      <c r="P2886" s="3">
        <v>-68.078570547361949</v>
      </c>
      <c r="Q2886" s="3">
        <v>-2.314576647334504</v>
      </c>
      <c r="R2886" s="3">
        <v>1.3202776788396022</v>
      </c>
      <c r="S2886" s="3">
        <v>4.7414807334606621</v>
      </c>
      <c r="T2886" s="3">
        <v>2.6130714148312109</v>
      </c>
      <c r="U2886" s="4">
        <v>0.21389841331599138</v>
      </c>
    </row>
    <row r="2887" spans="1:21" x14ac:dyDescent="0.25">
      <c r="A2887">
        <v>6434</v>
      </c>
      <c r="B2887" t="s">
        <v>20</v>
      </c>
      <c r="C2887" s="1">
        <v>42002.390165127312</v>
      </c>
      <c r="D2887">
        <v>737.31100000000004</v>
      </c>
      <c r="E2887">
        <v>658.673</v>
      </c>
      <c r="F2887">
        <v>1997.6590000000001</v>
      </c>
      <c r="G2887">
        <v>-1.52</v>
      </c>
      <c r="H2887" s="1">
        <v>42002.39016505787</v>
      </c>
      <c r="I2887">
        <v>733.22799999999995</v>
      </c>
      <c r="J2887">
        <v>687.01</v>
      </c>
      <c r="K2887">
        <v>2010.7</v>
      </c>
      <c r="L2887" s="3">
        <v>1.0993714920943416</v>
      </c>
      <c r="M2887" s="3">
        <v>2.1233828801993684</v>
      </c>
      <c r="N2887" s="3">
        <v>5.3408782853640595</v>
      </c>
      <c r="O2887" s="3">
        <v>-17.850143088843495</v>
      </c>
      <c r="P2887" s="3">
        <v>-66.045319192108252</v>
      </c>
      <c r="Q2887" s="3">
        <v>-1.5395205611601326</v>
      </c>
      <c r="R2887" s="3">
        <v>1.319709994823711</v>
      </c>
      <c r="S2887" s="3">
        <v>4.9689756742144482</v>
      </c>
      <c r="T2887" s="3">
        <v>2.7753191018252892</v>
      </c>
      <c r="U2887" s="4">
        <v>0.26935497539551206</v>
      </c>
    </row>
    <row r="2888" spans="1:21" x14ac:dyDescent="0.25">
      <c r="A2888">
        <v>6608</v>
      </c>
      <c r="B2888" t="s">
        <v>20</v>
      </c>
      <c r="C2888" s="1">
        <v>42102.604248252312</v>
      </c>
      <c r="D2888">
        <v>938.78399999999999</v>
      </c>
      <c r="E2888">
        <v>686.10500000000002</v>
      </c>
      <c r="F2888">
        <v>1991.8679999999999</v>
      </c>
      <c r="G2888">
        <v>-1.1499999999999999</v>
      </c>
      <c r="H2888" s="1">
        <v>42102.604248217591</v>
      </c>
      <c r="I2888">
        <v>782.51499999999999</v>
      </c>
      <c r="J2888">
        <v>919.59</v>
      </c>
      <c r="K2888">
        <v>1986.9179999999999</v>
      </c>
      <c r="L2888" s="3">
        <v>2.2697181723981057</v>
      </c>
      <c r="M2888" s="3">
        <v>3.7966891461900611</v>
      </c>
      <c r="N2888" s="3">
        <v>12.626592391692926</v>
      </c>
      <c r="O2888" s="3">
        <v>-88.001406972545524</v>
      </c>
      <c r="P2888" s="3">
        <v>-17.658564456085781</v>
      </c>
      <c r="Q2888" s="3">
        <v>154.75177654790289</v>
      </c>
      <c r="R2888" s="3">
        <v>9.5881084321518983</v>
      </c>
      <c r="S2888" s="3">
        <v>9.0320271173566198</v>
      </c>
      <c r="T2888" s="3">
        <v>2.3060508311273225</v>
      </c>
      <c r="U2888" s="4">
        <v>0.25839220794936507</v>
      </c>
    </row>
    <row r="2889" spans="1:21" x14ac:dyDescent="0.25">
      <c r="A2889">
        <v>4064</v>
      </c>
      <c r="B2889" t="s">
        <v>20</v>
      </c>
      <c r="C2889" s="1">
        <v>41559.530565162037</v>
      </c>
      <c r="D2889">
        <v>348.38600000000002</v>
      </c>
      <c r="E2889">
        <v>359.66399999999999</v>
      </c>
      <c r="F2889">
        <v>2077.5169999999998</v>
      </c>
      <c r="G2889">
        <v>-1.19</v>
      </c>
      <c r="H2889" s="1">
        <v>41559.530565162037</v>
      </c>
      <c r="I2889">
        <v>409.99599999999998</v>
      </c>
      <c r="J2889">
        <v>430.27300000000002</v>
      </c>
      <c r="K2889">
        <v>2057.6280000000002</v>
      </c>
      <c r="L2889" s="3">
        <v>2.4040070624720644</v>
      </c>
      <c r="M2889" s="3">
        <v>4.4553430543655193</v>
      </c>
      <c r="N2889" s="3">
        <v>9.3434374952931698</v>
      </c>
      <c r="O2889" s="3">
        <v>-45.487914602854659</v>
      </c>
      <c r="P2889" s="3">
        <v>-105.27699782485611</v>
      </c>
      <c r="Q2889" s="3">
        <v>11.032044481728835</v>
      </c>
      <c r="R2889" s="3">
        <v>3.5877488402756512</v>
      </c>
      <c r="S2889" s="3">
        <v>9.1826491820399951</v>
      </c>
      <c r="T2889" s="3">
        <v>3.8533170488758515</v>
      </c>
      <c r="U2889" s="4">
        <v>0.52423547180353003</v>
      </c>
    </row>
    <row r="2890" spans="1:21" x14ac:dyDescent="0.25">
      <c r="A2890">
        <v>6778</v>
      </c>
      <c r="B2890" t="s">
        <v>20</v>
      </c>
      <c r="C2890" s="1">
        <v>42743.015915717595</v>
      </c>
      <c r="D2890">
        <v>798.57600000000002</v>
      </c>
      <c r="E2890">
        <v>754.68499999999995</v>
      </c>
      <c r="F2890">
        <v>2035.15</v>
      </c>
      <c r="G2890">
        <v>-1.1000000000000001</v>
      </c>
      <c r="H2890" s="1">
        <v>42743.01591574074</v>
      </c>
      <c r="I2890">
        <v>816.89700000000005</v>
      </c>
      <c r="J2890">
        <v>750.524</v>
      </c>
      <c r="K2890">
        <v>2027.2159999999999</v>
      </c>
      <c r="L2890" s="3">
        <v>2.2884439773717875</v>
      </c>
      <c r="M2890" s="3">
        <v>3.5694536869808338</v>
      </c>
      <c r="N2890" s="3">
        <v>11.139189660859227</v>
      </c>
      <c r="O2890" s="3">
        <v>-57.524335339008672</v>
      </c>
      <c r="P2890" s="3">
        <v>90.732646254234609</v>
      </c>
      <c r="Q2890" s="3">
        <v>-148.26474762925957</v>
      </c>
      <c r="R2890" s="3">
        <v>6.5531137901037937</v>
      </c>
      <c r="S2890" s="3">
        <v>9.5665656895824895</v>
      </c>
      <c r="T2890" s="3">
        <v>2.6883185368649265</v>
      </c>
      <c r="U2890" s="4">
        <v>0.25649779661167521</v>
      </c>
    </row>
    <row r="2891" spans="1:21" x14ac:dyDescent="0.25">
      <c r="A2891">
        <v>5017</v>
      </c>
      <c r="B2891" t="s">
        <v>20</v>
      </c>
      <c r="C2891" s="1">
        <v>41768.142338240737</v>
      </c>
      <c r="D2891">
        <v>731.82500000000005</v>
      </c>
      <c r="E2891">
        <v>618.74400000000003</v>
      </c>
      <c r="F2891">
        <v>2017.7760000000001</v>
      </c>
      <c r="G2891">
        <v>-1.24</v>
      </c>
      <c r="H2891" s="1">
        <v>41768.142338194448</v>
      </c>
      <c r="I2891">
        <v>737.55200000000002</v>
      </c>
      <c r="J2891">
        <v>682.92200000000003</v>
      </c>
      <c r="K2891">
        <v>1993.5440000000001</v>
      </c>
      <c r="L2891" s="3">
        <v>1.1877195534604297</v>
      </c>
      <c r="M2891" s="3">
        <v>1.8464260049497327</v>
      </c>
      <c r="N2891" s="3">
        <v>5.3204891966433889</v>
      </c>
      <c r="O2891" s="3">
        <v>-15.890196316813363</v>
      </c>
      <c r="P2891" s="3">
        <v>-67.269105210910794</v>
      </c>
      <c r="Q2891" s="3">
        <v>-0.79381619756074862</v>
      </c>
      <c r="R2891" s="3">
        <v>1.3259937003215327</v>
      </c>
      <c r="S2891" s="3">
        <v>4.9646561986378401</v>
      </c>
      <c r="T2891" s="3">
        <v>2.574368944842945</v>
      </c>
      <c r="U2891" s="4">
        <v>0.22523613780180651</v>
      </c>
    </row>
    <row r="2892" spans="1:21" x14ac:dyDescent="0.25">
      <c r="A2892">
        <v>3992</v>
      </c>
      <c r="B2892" t="s">
        <v>20</v>
      </c>
      <c r="C2892" s="1">
        <v>41547.287176273145</v>
      </c>
      <c r="D2892">
        <v>983.28499999999997</v>
      </c>
      <c r="E2892">
        <v>71.628</v>
      </c>
      <c r="F2892">
        <v>1942.7950000000001</v>
      </c>
      <c r="G2892">
        <v>-1.62</v>
      </c>
      <c r="H2892" s="1">
        <v>41547.287176284721</v>
      </c>
      <c r="I2892">
        <v>1019.652</v>
      </c>
      <c r="J2892">
        <v>200.29400000000001</v>
      </c>
      <c r="K2892">
        <v>1894.3320000000001</v>
      </c>
      <c r="L2892" s="3">
        <v>1.8658024135823006</v>
      </c>
      <c r="M2892" s="3">
        <v>4.1637886937622337</v>
      </c>
      <c r="N2892" s="3">
        <v>16.048762954091206</v>
      </c>
      <c r="O2892" s="3">
        <v>-20.327930723703219</v>
      </c>
      <c r="P2892" s="3">
        <v>85.900933465726553</v>
      </c>
      <c r="Q2892" s="3">
        <v>4.0199267675901504</v>
      </c>
      <c r="R2892" s="3">
        <v>2.3830089284314226</v>
      </c>
      <c r="S2892" s="3">
        <v>15.996263955584254</v>
      </c>
      <c r="T2892" s="3">
        <v>4.0455017586980375</v>
      </c>
      <c r="U2892" s="4">
        <v>0.69503563712412231</v>
      </c>
    </row>
    <row r="2893" spans="1:21" x14ac:dyDescent="0.25">
      <c r="A2893">
        <v>4397</v>
      </c>
      <c r="B2893" t="s">
        <v>20</v>
      </c>
      <c r="C2893" s="1">
        <v>41635.191710451392</v>
      </c>
      <c r="D2893">
        <v>946.70899999999995</v>
      </c>
      <c r="E2893">
        <v>333.75599999999997</v>
      </c>
      <c r="F2893">
        <v>2085.442</v>
      </c>
      <c r="G2893">
        <v>-1.19</v>
      </c>
      <c r="H2893" s="1">
        <v>41635.191710393519</v>
      </c>
      <c r="I2893">
        <v>921.47199999999998</v>
      </c>
      <c r="J2893">
        <v>470.22199999999998</v>
      </c>
      <c r="K2893">
        <v>2085.5839999999998</v>
      </c>
      <c r="L2893" s="3">
        <v>1.2618633808976472</v>
      </c>
      <c r="M2893" s="3">
        <v>1.8001285260078892</v>
      </c>
      <c r="N2893" s="3">
        <v>6.1712730598883914</v>
      </c>
      <c r="O2893" s="3">
        <v>-16.120045394801821</v>
      </c>
      <c r="P2893" s="3">
        <v>88.165473639608194</v>
      </c>
      <c r="Q2893" s="3">
        <v>0.84272287467321894</v>
      </c>
      <c r="R2893" s="3">
        <v>1.3074080450653582</v>
      </c>
      <c r="S2893" s="3">
        <v>6.1682495710945773</v>
      </c>
      <c r="T2893" s="3">
        <v>1.7602526941818724</v>
      </c>
      <c r="U2893" s="4">
        <v>0.19166368397292188</v>
      </c>
    </row>
    <row r="2894" spans="1:21" x14ac:dyDescent="0.25">
      <c r="A2894">
        <v>4032</v>
      </c>
      <c r="B2894" t="s">
        <v>20</v>
      </c>
      <c r="C2894" s="1">
        <v>41553.992188587959</v>
      </c>
      <c r="D2894">
        <v>938.78399999999999</v>
      </c>
      <c r="E2894">
        <v>339.54700000000003</v>
      </c>
      <c r="F2894">
        <v>2023.8720000000001</v>
      </c>
      <c r="G2894">
        <v>-1.43</v>
      </c>
      <c r="H2894" s="1">
        <v>41553.992188472221</v>
      </c>
      <c r="I2894">
        <v>893.09500000000003</v>
      </c>
      <c r="J2894">
        <v>448.81099999999998</v>
      </c>
      <c r="K2894">
        <v>2072.221</v>
      </c>
      <c r="L2894" s="3">
        <v>1.0106634247588211</v>
      </c>
      <c r="M2894" s="3">
        <v>1.6407573911988953</v>
      </c>
      <c r="N2894" s="3">
        <v>6.1854429134672992</v>
      </c>
      <c r="O2894" s="3">
        <v>-14.033466626860033</v>
      </c>
      <c r="P2894" s="3">
        <v>85.924000968239071</v>
      </c>
      <c r="Q2894" s="3">
        <v>-0.88428823914411414</v>
      </c>
      <c r="R2894" s="3">
        <v>1.0730537822008728</v>
      </c>
      <c r="S2894" s="3">
        <v>6.1674175646252252</v>
      </c>
      <c r="T2894" s="3">
        <v>1.6418581496482147</v>
      </c>
      <c r="U2894" s="4">
        <v>0.1837874879138244</v>
      </c>
    </row>
    <row r="2895" spans="1:21" x14ac:dyDescent="0.25">
      <c r="A2895">
        <v>5831</v>
      </c>
      <c r="B2895" t="s">
        <v>20</v>
      </c>
      <c r="C2895" s="1">
        <v>41877.258144409723</v>
      </c>
      <c r="D2895">
        <v>802.84299999999996</v>
      </c>
      <c r="E2895">
        <v>530.65700000000004</v>
      </c>
      <c r="F2895">
        <v>1973.2750000000001</v>
      </c>
      <c r="G2895">
        <v>-1.51</v>
      </c>
      <c r="H2895" s="1">
        <v>41877.258144375002</v>
      </c>
      <c r="I2895">
        <v>808.13300000000004</v>
      </c>
      <c r="J2895">
        <v>494.09800000000001</v>
      </c>
      <c r="K2895">
        <v>1977.6510000000001</v>
      </c>
      <c r="L2895" s="3">
        <v>1.0711853064181496</v>
      </c>
      <c r="M2895" s="3">
        <v>2.2255310426335666</v>
      </c>
      <c r="N2895" s="3">
        <v>7.9703305823096215</v>
      </c>
      <c r="O2895" s="3">
        <v>-19.214843091851861</v>
      </c>
      <c r="P2895" s="3">
        <v>-82.891950697557235</v>
      </c>
      <c r="Q2895" s="3">
        <v>2.2719778068035015</v>
      </c>
      <c r="R2895" s="3">
        <v>1.3927847335892238</v>
      </c>
      <c r="S2895" s="3">
        <v>7.889990144791966</v>
      </c>
      <c r="T2895" s="3">
        <v>2.2870349617867305</v>
      </c>
      <c r="U2895" s="4">
        <v>0.25842960089434303</v>
      </c>
    </row>
    <row r="2896" spans="1:21" x14ac:dyDescent="0.25">
      <c r="A2896">
        <v>6406</v>
      </c>
      <c r="B2896" t="s">
        <v>20</v>
      </c>
      <c r="C2896" s="1">
        <v>41985.666678541667</v>
      </c>
      <c r="D2896">
        <v>829.66600000000005</v>
      </c>
      <c r="E2896">
        <v>541.63</v>
      </c>
      <c r="F2896">
        <v>2018.386</v>
      </c>
      <c r="G2896">
        <v>-1.53</v>
      </c>
      <c r="H2896" s="1">
        <v>41985.666678541667</v>
      </c>
      <c r="I2896">
        <v>827.351</v>
      </c>
      <c r="J2896">
        <v>521.68600000000004</v>
      </c>
      <c r="K2896">
        <v>2017.078</v>
      </c>
      <c r="L2896" s="3">
        <v>1.1965710011100863</v>
      </c>
      <c r="M2896" s="3">
        <v>1.9621803808445881</v>
      </c>
      <c r="N2896" s="3">
        <v>7.2046079385183655</v>
      </c>
      <c r="O2896" s="3">
        <v>-21.176570369487791</v>
      </c>
      <c r="P2896" s="3">
        <v>-79.931344334513966</v>
      </c>
      <c r="Q2896" s="3">
        <v>3.647253470976049E-3</v>
      </c>
      <c r="R2896" s="3">
        <v>1.3893712325316301</v>
      </c>
      <c r="S2896" s="3">
        <v>7.0936205702058714</v>
      </c>
      <c r="T2896" s="3">
        <v>2.1845344163998561</v>
      </c>
      <c r="U2896" s="4">
        <v>0.24203262626706484</v>
      </c>
    </row>
    <row r="2897" spans="1:21" x14ac:dyDescent="0.25">
      <c r="A2897">
        <v>6211</v>
      </c>
      <c r="B2897" t="s">
        <v>20</v>
      </c>
      <c r="C2897" s="1">
        <v>41924.109900856478</v>
      </c>
      <c r="D2897">
        <v>804.67200000000003</v>
      </c>
      <c r="E2897">
        <v>569.06200000000001</v>
      </c>
      <c r="F2897">
        <v>1979.6759999999999</v>
      </c>
      <c r="G2897">
        <v>-1.21</v>
      </c>
      <c r="H2897" s="1">
        <v>41924.109900810188</v>
      </c>
      <c r="I2897">
        <v>803.87199999999996</v>
      </c>
      <c r="J2897">
        <v>633.971</v>
      </c>
      <c r="K2897">
        <v>1985.4</v>
      </c>
      <c r="L2897" s="3">
        <v>1.1874114129101123</v>
      </c>
      <c r="M2897" s="3">
        <v>1.7912064243822055</v>
      </c>
      <c r="N2897" s="3">
        <v>5.8094052606859732</v>
      </c>
      <c r="O2897" s="3">
        <v>-15.576872856523336</v>
      </c>
      <c r="P2897" s="3">
        <v>-77.367948249937882</v>
      </c>
      <c r="Q2897" s="3">
        <v>1.4416954160758941</v>
      </c>
      <c r="R2897" s="3">
        <v>1.3187105643430641</v>
      </c>
      <c r="S2897" s="3">
        <v>5.6584082921814343</v>
      </c>
      <c r="T2897" s="3">
        <v>2.0944783795671356</v>
      </c>
      <c r="U2897" s="4">
        <v>0.25139075485789358</v>
      </c>
    </row>
    <row r="2898" spans="1:21" x14ac:dyDescent="0.25">
      <c r="A2898">
        <v>4658</v>
      </c>
      <c r="B2898" t="s">
        <v>20</v>
      </c>
      <c r="C2898" s="1">
        <v>41673.554280254626</v>
      </c>
      <c r="D2898">
        <v>612.34299999999996</v>
      </c>
      <c r="E2898">
        <v>630.63099999999997</v>
      </c>
      <c r="F2898">
        <v>2064.1060000000002</v>
      </c>
      <c r="G2898">
        <v>-1.29</v>
      </c>
      <c r="H2898" s="1">
        <v>41673.554280115743</v>
      </c>
      <c r="I2898">
        <v>608.27200000000005</v>
      </c>
      <c r="J2898">
        <v>646.11800000000005</v>
      </c>
      <c r="K2898">
        <v>2085.5639999999999</v>
      </c>
      <c r="L2898" s="3">
        <v>1.4543945056160654</v>
      </c>
      <c r="M2898" s="3">
        <v>2.6832239218396619</v>
      </c>
      <c r="N2898" s="3">
        <v>4.4861256455289817</v>
      </c>
      <c r="O2898" s="3">
        <v>21.855565325874036</v>
      </c>
      <c r="P2898" s="3">
        <v>83.741715966228924</v>
      </c>
      <c r="Q2898" s="3">
        <v>179.56215691361658</v>
      </c>
      <c r="R2898" s="3">
        <v>1.6794534643312318</v>
      </c>
      <c r="S2898" s="3">
        <v>4.4606519586095601</v>
      </c>
      <c r="T2898" s="3">
        <v>2.5616326397321245</v>
      </c>
      <c r="U2898" s="4">
        <v>0.25723554229360518</v>
      </c>
    </row>
    <row r="2899" spans="1:21" x14ac:dyDescent="0.25">
      <c r="A2899">
        <v>6286</v>
      </c>
      <c r="B2899" t="s">
        <v>20</v>
      </c>
      <c r="C2899" s="1">
        <v>41931.441240196757</v>
      </c>
      <c r="D2899">
        <v>1073.5060000000001</v>
      </c>
      <c r="E2899">
        <v>520.29399999999998</v>
      </c>
      <c r="F2899">
        <v>2009.8510000000001</v>
      </c>
      <c r="G2899">
        <v>-1.1399999999999999</v>
      </c>
      <c r="H2899" s="1">
        <v>41931.441240115739</v>
      </c>
      <c r="I2899">
        <v>1035.2080000000001</v>
      </c>
      <c r="J2899">
        <v>604.625</v>
      </c>
      <c r="K2899">
        <v>2029.046</v>
      </c>
      <c r="L2899" s="3">
        <v>0.86663582637635717</v>
      </c>
      <c r="M2899" s="3">
        <v>1.1756818878001059</v>
      </c>
      <c r="N2899" s="3">
        <v>5.3028663267800544</v>
      </c>
      <c r="O2899" s="3">
        <v>-14.734576792962404</v>
      </c>
      <c r="P2899" s="3">
        <v>-80.555206107164551</v>
      </c>
      <c r="Q2899" s="3">
        <v>-4.4886241439553007</v>
      </c>
      <c r="R2899" s="3">
        <v>0.90877225451140475</v>
      </c>
      <c r="S2899" s="3">
        <v>5.2322587009022072</v>
      </c>
      <c r="T2899" s="3">
        <v>1.4127541171444591</v>
      </c>
      <c r="U2899" s="4">
        <v>0.15891878460415057</v>
      </c>
    </row>
    <row r="2900" spans="1:21" x14ac:dyDescent="0.25">
      <c r="A2900">
        <v>6284</v>
      </c>
      <c r="B2900" t="s">
        <v>20</v>
      </c>
      <c r="C2900" s="1">
        <v>41931.439399016206</v>
      </c>
      <c r="D2900">
        <v>1075.944</v>
      </c>
      <c r="E2900">
        <v>525.47500000000002</v>
      </c>
      <c r="F2900">
        <v>2031.492</v>
      </c>
      <c r="G2900">
        <v>-1.1599999999999999</v>
      </c>
      <c r="H2900" s="1">
        <v>41931.43939890046</v>
      </c>
      <c r="I2900">
        <v>1044.8879999999999</v>
      </c>
      <c r="J2900">
        <v>607.71900000000005</v>
      </c>
      <c r="K2900">
        <v>2041.492</v>
      </c>
      <c r="L2900" s="3">
        <v>0.9713528993667967</v>
      </c>
      <c r="M2900" s="3">
        <v>1.7613905692182106</v>
      </c>
      <c r="N2900" s="3">
        <v>4.9113599237124062</v>
      </c>
      <c r="O2900" s="3">
        <v>-13.907933785880282</v>
      </c>
      <c r="P2900" s="3">
        <v>-82.345943810983712</v>
      </c>
      <c r="Q2900" s="3">
        <v>-5.2067395084699442</v>
      </c>
      <c r="R2900" s="3">
        <v>1.0665016127165927</v>
      </c>
      <c r="S2900" s="3">
        <v>4.8617851400879317</v>
      </c>
      <c r="T2900" s="3">
        <v>1.8078009355151607</v>
      </c>
      <c r="U2900" s="4">
        <v>0.17667696620559503</v>
      </c>
    </row>
    <row r="2901" spans="1:21" x14ac:dyDescent="0.25">
      <c r="A2901">
        <v>6334</v>
      </c>
      <c r="B2901" t="s">
        <v>20</v>
      </c>
      <c r="C2901" s="1">
        <v>41944.208149143516</v>
      </c>
      <c r="D2901">
        <v>1046.0740000000001</v>
      </c>
      <c r="E2901">
        <v>521.81799999999998</v>
      </c>
      <c r="F2901">
        <v>2040.0260000000001</v>
      </c>
      <c r="G2901">
        <v>-1.35</v>
      </c>
      <c r="H2901" s="1">
        <v>41944.208149062499</v>
      </c>
      <c r="I2901">
        <v>1021.298</v>
      </c>
      <c r="J2901">
        <v>555.96</v>
      </c>
      <c r="K2901">
        <v>2055.8240000000001</v>
      </c>
      <c r="L2901" s="3">
        <v>0.86477718098876499</v>
      </c>
      <c r="M2901" s="3">
        <v>1.2046764002406087</v>
      </c>
      <c r="N2901" s="3">
        <v>4.9553552105902394</v>
      </c>
      <c r="O2901" s="3">
        <v>-18.615226745053903</v>
      </c>
      <c r="P2901" s="3">
        <v>-81.409910491605473</v>
      </c>
      <c r="Q2901" s="3">
        <v>-3.7338686270407231</v>
      </c>
      <c r="R2901" s="3">
        <v>0.90060999066520253</v>
      </c>
      <c r="S2901" s="3">
        <v>4.9047525404043881</v>
      </c>
      <c r="T2901" s="3">
        <v>1.3510293934077708</v>
      </c>
      <c r="U2901" s="4">
        <v>0.151974888997955</v>
      </c>
    </row>
    <row r="2902" spans="1:21" x14ac:dyDescent="0.25">
      <c r="A2902">
        <v>5113</v>
      </c>
      <c r="B2902" t="s">
        <v>20</v>
      </c>
      <c r="C2902" s="1">
        <v>41799.991358622683</v>
      </c>
      <c r="D2902">
        <v>1003.402</v>
      </c>
      <c r="E2902">
        <v>422.75799999999998</v>
      </c>
      <c r="F2902">
        <v>2026.615</v>
      </c>
      <c r="G2902">
        <v>-1.33</v>
      </c>
      <c r="H2902" s="1">
        <v>41799.991358587962</v>
      </c>
      <c r="I2902">
        <v>988.43399999999997</v>
      </c>
      <c r="J2902">
        <v>520.024</v>
      </c>
      <c r="K2902">
        <v>2004.8019999999999</v>
      </c>
      <c r="L2902" s="3">
        <v>0.76104693230467491</v>
      </c>
      <c r="M2902" s="3">
        <v>1.3435450837674761</v>
      </c>
      <c r="N2902" s="3">
        <v>4.8559915012171446</v>
      </c>
      <c r="O2902" s="3">
        <v>33.079950740170077</v>
      </c>
      <c r="P2902" s="3">
        <v>89.507142139158873</v>
      </c>
      <c r="Q2902" s="3">
        <v>177.69728380549921</v>
      </c>
      <c r="R2902" s="3">
        <v>0.98270684920123585</v>
      </c>
      <c r="S2902" s="3">
        <v>4.8528067720930039</v>
      </c>
      <c r="T2902" s="3">
        <v>1.198992209974449</v>
      </c>
      <c r="U2902" s="4">
        <v>0.15710798887645708</v>
      </c>
    </row>
    <row r="2903" spans="1:21" x14ac:dyDescent="0.25">
      <c r="A2903">
        <v>5105</v>
      </c>
      <c r="B2903" t="s">
        <v>20</v>
      </c>
      <c r="C2903" s="1">
        <v>41799.644101585647</v>
      </c>
      <c r="D2903">
        <v>1016.203</v>
      </c>
      <c r="E2903">
        <v>446.22699999999998</v>
      </c>
      <c r="F2903">
        <v>2052.2179999999998</v>
      </c>
      <c r="G2903">
        <v>-1.47</v>
      </c>
      <c r="H2903" s="1">
        <v>41799.644101458332</v>
      </c>
      <c r="I2903">
        <v>974.03899999999999</v>
      </c>
      <c r="J2903">
        <v>540.95399999999995</v>
      </c>
      <c r="K2903">
        <v>2074.127</v>
      </c>
      <c r="L2903" s="3">
        <v>0.84237543880725685</v>
      </c>
      <c r="M2903" s="3">
        <v>1.1585243605974174</v>
      </c>
      <c r="N2903" s="3">
        <v>4.7044307117366477</v>
      </c>
      <c r="O2903" s="3">
        <v>-12.450420746425799</v>
      </c>
      <c r="P2903" s="3">
        <v>-87.214947751326761</v>
      </c>
      <c r="Q2903" s="3">
        <v>-2.0060831855117462</v>
      </c>
      <c r="R2903" s="3">
        <v>0.866925962247592</v>
      </c>
      <c r="S2903" s="3">
        <v>4.6977193302988098</v>
      </c>
      <c r="T2903" s="3">
        <v>1.1517568180984199</v>
      </c>
      <c r="U2903" s="4">
        <v>0.12189884752235843</v>
      </c>
    </row>
    <row r="2904" spans="1:21" x14ac:dyDescent="0.25">
      <c r="A2904">
        <v>4615</v>
      </c>
      <c r="B2904" t="s">
        <v>20</v>
      </c>
      <c r="C2904" s="1">
        <v>41668.275476284725</v>
      </c>
      <c r="D2904">
        <v>1070.4580000000001</v>
      </c>
      <c r="E2904">
        <v>609.6</v>
      </c>
      <c r="F2904">
        <v>2028.1389999999999</v>
      </c>
      <c r="G2904">
        <v>-1.06</v>
      </c>
      <c r="H2904" s="1">
        <v>41668.275476261573</v>
      </c>
      <c r="I2904">
        <v>1041.8510000000001</v>
      </c>
      <c r="J2904">
        <v>598.65</v>
      </c>
      <c r="K2904">
        <v>2044.605</v>
      </c>
      <c r="L2904" s="3">
        <v>0.89945164006584366</v>
      </c>
      <c r="M2904" s="3">
        <v>2.2556297552561957</v>
      </c>
      <c r="N2904" s="3">
        <v>6.3239497940996161</v>
      </c>
      <c r="O2904" s="3">
        <v>-13.279617262851703</v>
      </c>
      <c r="P2904" s="3">
        <v>-82.211159638272832</v>
      </c>
      <c r="Q2904" s="3">
        <v>-3.6806961171488854</v>
      </c>
      <c r="R2904" s="3">
        <v>1.0390416882644331</v>
      </c>
      <c r="S2904" s="3">
        <v>6.2653205460561594</v>
      </c>
      <c r="T2904" s="3">
        <v>2.3263648471383931</v>
      </c>
      <c r="U2904" s="4">
        <v>0.22393357081716894</v>
      </c>
    </row>
    <row r="2905" spans="1:21" x14ac:dyDescent="0.25">
      <c r="A2905">
        <v>4896</v>
      </c>
      <c r="B2905" t="s">
        <v>20</v>
      </c>
      <c r="C2905" s="1">
        <v>41731.906091111108</v>
      </c>
      <c r="D2905">
        <v>985.41800000000001</v>
      </c>
      <c r="E2905">
        <v>504.44400000000002</v>
      </c>
      <c r="F2905">
        <v>2100.377</v>
      </c>
      <c r="G2905">
        <v>-1.32</v>
      </c>
      <c r="H2905" s="1">
        <v>41731.906091064811</v>
      </c>
      <c r="I2905">
        <v>954.02099999999996</v>
      </c>
      <c r="J2905">
        <v>604.12099999999998</v>
      </c>
      <c r="K2905">
        <v>2081.9769999999999</v>
      </c>
      <c r="L2905" s="3">
        <v>0.86328517454150522</v>
      </c>
      <c r="M2905" s="3">
        <v>1.213969553247807</v>
      </c>
      <c r="N2905" s="3">
        <v>4.0474536448519336</v>
      </c>
      <c r="O2905" s="3">
        <v>20.472391864652558</v>
      </c>
      <c r="P2905" s="3">
        <v>85.902929493491513</v>
      </c>
      <c r="Q2905" s="3">
        <v>175.65643086324286</v>
      </c>
      <c r="R2905" s="3">
        <v>0.92541869337742355</v>
      </c>
      <c r="S2905" s="3">
        <v>4.0331749772926742</v>
      </c>
      <c r="T2905" s="3">
        <v>1.2001217416304826</v>
      </c>
      <c r="U2905" s="4">
        <v>0.13490638277071509</v>
      </c>
    </row>
    <row r="2906" spans="1:21" x14ac:dyDescent="0.25">
      <c r="A2906">
        <v>5040</v>
      </c>
      <c r="B2906" t="s">
        <v>20</v>
      </c>
      <c r="C2906" s="1">
        <v>41775.684127708337</v>
      </c>
      <c r="D2906">
        <v>791.56600000000003</v>
      </c>
      <c r="E2906">
        <v>634.59400000000005</v>
      </c>
      <c r="F2906">
        <v>2022.9580000000001</v>
      </c>
      <c r="G2906">
        <v>-1.24</v>
      </c>
      <c r="H2906" s="1">
        <v>41775.684127511573</v>
      </c>
      <c r="I2906">
        <v>763.99300000000005</v>
      </c>
      <c r="J2906">
        <v>746.99300000000005</v>
      </c>
      <c r="K2906">
        <v>2047.8219999999999</v>
      </c>
      <c r="L2906" s="3">
        <v>1.1552669740712818</v>
      </c>
      <c r="M2906" s="3">
        <v>1.8273476465584113</v>
      </c>
      <c r="N2906" s="3">
        <v>5.0502866104763013</v>
      </c>
      <c r="O2906" s="3">
        <v>-11.791410593579641</v>
      </c>
      <c r="P2906" s="3">
        <v>-65.388628210581004</v>
      </c>
      <c r="Q2906" s="3">
        <v>1.8993168303152848</v>
      </c>
      <c r="R2906" s="3">
        <v>1.3083680778048574</v>
      </c>
      <c r="S2906" s="3">
        <v>4.6391402832008453</v>
      </c>
      <c r="T2906" s="3">
        <v>2.6215620891933895</v>
      </c>
      <c r="U2906" s="4">
        <v>0.21310435011050255</v>
      </c>
    </row>
    <row r="2907" spans="1:21" x14ac:dyDescent="0.25">
      <c r="A2907">
        <v>5014</v>
      </c>
      <c r="B2907" t="s">
        <v>20</v>
      </c>
      <c r="C2907" s="1">
        <v>41767.099540451389</v>
      </c>
      <c r="D2907">
        <v>807.41499999999996</v>
      </c>
      <c r="E2907">
        <v>626.05899999999997</v>
      </c>
      <c r="F2907">
        <v>1986.3820000000001</v>
      </c>
      <c r="G2907">
        <v>-1.24</v>
      </c>
      <c r="H2907" s="1">
        <v>41767.099540347219</v>
      </c>
      <c r="I2907">
        <v>794.48500000000001</v>
      </c>
      <c r="J2907">
        <v>662.08399999999995</v>
      </c>
      <c r="K2907">
        <v>2022.02</v>
      </c>
      <c r="L2907" s="3">
        <v>1.089541248519456</v>
      </c>
      <c r="M2907" s="3">
        <v>1.8224112476842693</v>
      </c>
      <c r="N2907" s="3">
        <v>5.8973700145919601</v>
      </c>
      <c r="O2907" s="3">
        <v>-15.568113982912063</v>
      </c>
      <c r="P2907" s="3">
        <v>-72.640486421959693</v>
      </c>
      <c r="Q2907" s="3">
        <v>0.35143050209954296</v>
      </c>
      <c r="R2907" s="3">
        <v>1.2470617245028279</v>
      </c>
      <c r="S2907" s="3">
        <v>5.6419953102357567</v>
      </c>
      <c r="T2907" s="3">
        <v>2.3892869719297778</v>
      </c>
      <c r="U2907" s="4">
        <v>0.21842996203770879</v>
      </c>
    </row>
    <row r="2908" spans="1:21" x14ac:dyDescent="0.25">
      <c r="A2908">
        <v>6409</v>
      </c>
      <c r="B2908" t="s">
        <v>20</v>
      </c>
      <c r="C2908" s="1">
        <v>41988.343213611108</v>
      </c>
      <c r="D2908">
        <v>896.11199999999997</v>
      </c>
      <c r="E2908">
        <v>662.63499999999999</v>
      </c>
      <c r="F2908">
        <v>2029.3579999999999</v>
      </c>
      <c r="G2908">
        <v>-1.45</v>
      </c>
      <c r="H2908" s="1">
        <v>41988.343213437503</v>
      </c>
      <c r="I2908">
        <v>867.94399999999996</v>
      </c>
      <c r="J2908">
        <v>802.01599999999996</v>
      </c>
      <c r="K2908">
        <v>2038.952</v>
      </c>
      <c r="L2908" s="3">
        <v>1.2473275049097667</v>
      </c>
      <c r="M2908" s="3">
        <v>1.9037057689888424</v>
      </c>
      <c r="N2908" s="3">
        <v>4.3545689011279691</v>
      </c>
      <c r="O2908" s="3">
        <v>-17.970354072420413</v>
      </c>
      <c r="P2908" s="3">
        <v>-71.07488109112164</v>
      </c>
      <c r="Q2908" s="3">
        <v>-4.3573266333843854</v>
      </c>
      <c r="R2908" s="3">
        <v>1.3137043017521819</v>
      </c>
      <c r="S2908" s="3">
        <v>4.1791052634745256</v>
      </c>
      <c r="T2908" s="3">
        <v>2.2038331469311743</v>
      </c>
      <c r="U2908" s="4">
        <v>0.22686204187697942</v>
      </c>
    </row>
    <row r="2909" spans="1:21" x14ac:dyDescent="0.25">
      <c r="A2909">
        <v>6523</v>
      </c>
      <c r="B2909" t="s">
        <v>20</v>
      </c>
      <c r="C2909" s="1">
        <v>42035.553258657405</v>
      </c>
      <c r="D2909">
        <v>947.31799999999998</v>
      </c>
      <c r="E2909">
        <v>739.44500000000005</v>
      </c>
      <c r="F2909">
        <v>1983.3340000000001</v>
      </c>
      <c r="G2909">
        <v>-1.08</v>
      </c>
      <c r="H2909" s="1">
        <v>42035.553258541666</v>
      </c>
      <c r="I2909">
        <v>921.89700000000005</v>
      </c>
      <c r="J2909">
        <v>796.95399999999995</v>
      </c>
      <c r="K2909">
        <v>1992.626</v>
      </c>
      <c r="L2909" s="3">
        <v>1.5935868881510289</v>
      </c>
      <c r="M2909" s="3">
        <v>2.4669642755084231</v>
      </c>
      <c r="N2909" s="3">
        <v>4.9495618801220349</v>
      </c>
      <c r="O2909" s="3">
        <v>-18.664198503298731</v>
      </c>
      <c r="P2909" s="3">
        <v>-80.960617067103925</v>
      </c>
      <c r="Q2909" s="3">
        <v>-3.2409074098918325</v>
      </c>
      <c r="R2909" s="3">
        <v>1.689913476836864</v>
      </c>
      <c r="S2909" s="3">
        <v>4.8943426911466759</v>
      </c>
      <c r="T2909" s="3">
        <v>2.4653340007173483</v>
      </c>
      <c r="U2909" s="4">
        <v>0.27214071963381264</v>
      </c>
    </row>
    <row r="2910" spans="1:21" x14ac:dyDescent="0.25">
      <c r="A2910">
        <v>6455</v>
      </c>
      <c r="B2910" t="s">
        <v>20</v>
      </c>
      <c r="C2910" s="1">
        <v>42015.365519953702</v>
      </c>
      <c r="D2910">
        <v>906.78</v>
      </c>
      <c r="E2910">
        <v>746.76</v>
      </c>
      <c r="F2910">
        <v>2014.1179999999999</v>
      </c>
      <c r="G2910">
        <v>-1.41</v>
      </c>
      <c r="H2910" s="1">
        <v>42015.365519826388</v>
      </c>
      <c r="I2910">
        <v>898.37199999999996</v>
      </c>
      <c r="J2910">
        <v>800.46799999999996</v>
      </c>
      <c r="K2910">
        <v>2019.797</v>
      </c>
      <c r="L2910" s="3">
        <v>1.4090879236261524</v>
      </c>
      <c r="M2910" s="3">
        <v>2.9464117188310524</v>
      </c>
      <c r="N2910" s="3">
        <v>5.8737566917369124</v>
      </c>
      <c r="O2910" s="3">
        <v>26.199893170082472</v>
      </c>
      <c r="P2910" s="3">
        <v>84.076606374814531</v>
      </c>
      <c r="Q2910" s="3">
        <v>172.50126537293826</v>
      </c>
      <c r="R2910" s="3">
        <v>1.8719268254427561</v>
      </c>
      <c r="S2910" s="3">
        <v>5.8273557234386999</v>
      </c>
      <c r="T2910" s="3">
        <v>2.7450496987910356</v>
      </c>
      <c r="U2910" s="4">
        <v>0.31011301383565842</v>
      </c>
    </row>
    <row r="2911" spans="1:21" x14ac:dyDescent="0.25">
      <c r="A2911">
        <v>6517</v>
      </c>
      <c r="B2911" t="s">
        <v>20</v>
      </c>
      <c r="C2911" s="1">
        <v>42032.946627881945</v>
      </c>
      <c r="D2911">
        <v>940.61300000000006</v>
      </c>
      <c r="E2911">
        <v>746.76</v>
      </c>
      <c r="F2911">
        <v>1979.3710000000001</v>
      </c>
      <c r="G2911">
        <v>-1.36</v>
      </c>
      <c r="H2911" s="1">
        <v>42032.946627766207</v>
      </c>
      <c r="I2911">
        <v>910.89</v>
      </c>
      <c r="J2911">
        <v>793.13499999999999</v>
      </c>
      <c r="K2911">
        <v>1998.165</v>
      </c>
      <c r="L2911" s="3">
        <v>1.3925226498424559</v>
      </c>
      <c r="M2911" s="3">
        <v>2.4286236821246949</v>
      </c>
      <c r="N2911" s="3">
        <v>5.0233554903807063</v>
      </c>
      <c r="O2911" s="3">
        <v>-19.420414599665616</v>
      </c>
      <c r="P2911" s="3">
        <v>-77.991390199697122</v>
      </c>
      <c r="Q2911" s="3">
        <v>-5.2103251394268018</v>
      </c>
      <c r="R2911" s="3">
        <v>1.5473963576934011</v>
      </c>
      <c r="S2911" s="3">
        <v>4.9340114340951686</v>
      </c>
      <c r="T2911" s="3">
        <v>2.4734197138218406</v>
      </c>
      <c r="U2911" s="4">
        <v>0.30783481765534654</v>
      </c>
    </row>
    <row r="2912" spans="1:21" x14ac:dyDescent="0.25">
      <c r="A2912">
        <v>4554</v>
      </c>
      <c r="B2912" t="s">
        <v>20</v>
      </c>
      <c r="C2912" s="1">
        <v>41659.413073900461</v>
      </c>
      <c r="D2912">
        <v>576.072</v>
      </c>
      <c r="E2912">
        <v>311.20100000000002</v>
      </c>
      <c r="F2912">
        <v>2019.3</v>
      </c>
      <c r="G2912">
        <v>-1.24</v>
      </c>
      <c r="H2912" s="1">
        <v>41659.41307386574</v>
      </c>
      <c r="I2912">
        <v>582.49699999999996</v>
      </c>
      <c r="J2912">
        <v>373.28800000000001</v>
      </c>
      <c r="K2912">
        <v>2006.318</v>
      </c>
      <c r="L2912" s="3">
        <v>0.74040983294791829</v>
      </c>
      <c r="M2912" s="3">
        <v>1.8472740070677707</v>
      </c>
      <c r="N2912" s="3">
        <v>8.2618060684837396</v>
      </c>
      <c r="O2912" s="3">
        <v>-19.091019223626422</v>
      </c>
      <c r="P2912" s="3">
        <v>-83.930363074082166</v>
      </c>
      <c r="Q2912" s="3">
        <v>1.7780824582902481</v>
      </c>
      <c r="R2912" s="3">
        <v>1.0608261433045527</v>
      </c>
      <c r="S2912" s="3">
        <v>8.2026701361530172</v>
      </c>
      <c r="T2912" s="3">
        <v>1.921471834219119</v>
      </c>
      <c r="U2912" s="4">
        <v>0.21037777917433814</v>
      </c>
    </row>
    <row r="2913" spans="1:21" x14ac:dyDescent="0.25">
      <c r="A2913">
        <v>6454</v>
      </c>
      <c r="B2913" t="s">
        <v>20</v>
      </c>
      <c r="C2913" s="1">
        <v>42013.592201030093</v>
      </c>
      <c r="D2913">
        <v>903.73199999999997</v>
      </c>
      <c r="E2913">
        <v>765.65800000000002</v>
      </c>
      <c r="F2913">
        <v>1990.6489999999999</v>
      </c>
      <c r="G2913">
        <v>-1.24</v>
      </c>
      <c r="H2913" s="1">
        <v>42013.592200949075</v>
      </c>
      <c r="I2913">
        <v>877.10599999999999</v>
      </c>
      <c r="J2913">
        <v>779.50900000000001</v>
      </c>
      <c r="K2913">
        <v>2021.491</v>
      </c>
      <c r="L2913" s="3">
        <v>1.5250728107970211</v>
      </c>
      <c r="M2913" s="3">
        <v>2.3085265835728475</v>
      </c>
      <c r="N2913" s="3">
        <v>5.4150351572047866</v>
      </c>
      <c r="O2913" s="3">
        <v>-22.345209451962557</v>
      </c>
      <c r="P2913" s="3">
        <v>-74.260731282911038</v>
      </c>
      <c r="Q2913" s="3">
        <v>-5.981105480974219</v>
      </c>
      <c r="R2913" s="3">
        <v>1.6671406833002038</v>
      </c>
      <c r="S2913" s="3">
        <v>5.2639551092535157</v>
      </c>
      <c r="T2913" s="3">
        <v>2.5247637002335068</v>
      </c>
      <c r="U2913" s="4">
        <v>0.29806147503571961</v>
      </c>
    </row>
    <row r="2914" spans="1:21" x14ac:dyDescent="0.25">
      <c r="A2914">
        <v>6351</v>
      </c>
      <c r="B2914" t="s">
        <v>20</v>
      </c>
      <c r="C2914" s="1">
        <v>41956.970103599539</v>
      </c>
      <c r="D2914">
        <v>899.16</v>
      </c>
      <c r="E2914">
        <v>795.83299999999997</v>
      </c>
      <c r="F2914">
        <v>2009.8510000000001</v>
      </c>
      <c r="G2914">
        <v>-0.97</v>
      </c>
      <c r="H2914" s="1">
        <v>41956.970103587963</v>
      </c>
      <c r="I2914">
        <v>928.22799999999995</v>
      </c>
      <c r="J2914">
        <v>815.93200000000002</v>
      </c>
      <c r="K2914">
        <v>1979.3340000000001</v>
      </c>
      <c r="L2914" s="3">
        <v>1.4729163925359541</v>
      </c>
      <c r="M2914" s="3">
        <v>2.5884574216848937</v>
      </c>
      <c r="N2914" s="3">
        <v>5.3689144241510043</v>
      </c>
      <c r="O2914" s="3">
        <v>-19.372395865046979</v>
      </c>
      <c r="P2914" s="3">
        <v>-75.363959552192711</v>
      </c>
      <c r="Q2914" s="3">
        <v>-4.6709356460728841</v>
      </c>
      <c r="R2914" s="3">
        <v>1.6383998956800951</v>
      </c>
      <c r="S2914" s="3">
        <v>5.242282891674904</v>
      </c>
      <c r="T2914" s="3">
        <v>2.7176574282193542</v>
      </c>
      <c r="U2914" s="4">
        <v>0.32731223607371568</v>
      </c>
    </row>
    <row r="2915" spans="1:21" x14ac:dyDescent="0.25">
      <c r="A2915">
        <v>5564</v>
      </c>
      <c r="B2915" t="s">
        <v>20</v>
      </c>
      <c r="C2915" s="1">
        <v>41861.765217650463</v>
      </c>
      <c r="D2915">
        <v>876.60500000000002</v>
      </c>
      <c r="E2915">
        <v>801.01400000000001</v>
      </c>
      <c r="F2915">
        <v>2008.9369999999999</v>
      </c>
      <c r="G2915">
        <v>-0.71</v>
      </c>
      <c r="H2915" s="1">
        <v>41861.765217650463</v>
      </c>
      <c r="I2915">
        <v>915.25599999999997</v>
      </c>
      <c r="J2915">
        <v>756.02499999999998</v>
      </c>
      <c r="K2915">
        <v>1974.422</v>
      </c>
      <c r="L2915" s="3">
        <v>1.2269807722048793</v>
      </c>
      <c r="M2915" s="3">
        <v>1.8628843791576382</v>
      </c>
      <c r="N2915" s="3">
        <v>5.2591996831937244</v>
      </c>
      <c r="O2915" s="3">
        <v>-24.362736951250451</v>
      </c>
      <c r="P2915" s="3">
        <v>-76.76640886096753</v>
      </c>
      <c r="Q2915" s="3">
        <v>-6.7680090522285621</v>
      </c>
      <c r="R2915" s="3">
        <v>1.3645637309379026</v>
      </c>
      <c r="S2915" s="3">
        <v>5.1423941710962708</v>
      </c>
      <c r="T2915" s="3">
        <v>2.04221410823925</v>
      </c>
      <c r="U2915" s="4">
        <v>0.29395362652450152</v>
      </c>
    </row>
    <row r="2916" spans="1:21" x14ac:dyDescent="0.25">
      <c r="A2916">
        <v>6419</v>
      </c>
      <c r="B2916" t="s">
        <v>20</v>
      </c>
      <c r="C2916" s="1">
        <v>41994.431108217592</v>
      </c>
      <c r="D2916">
        <v>895.50199999999995</v>
      </c>
      <c r="E2916">
        <v>815.03499999999997</v>
      </c>
      <c r="F2916">
        <v>1994.306</v>
      </c>
      <c r="G2916">
        <v>-1.36</v>
      </c>
      <c r="H2916" s="1">
        <v>41994.43110814815</v>
      </c>
      <c r="I2916">
        <v>867.31500000000005</v>
      </c>
      <c r="J2916">
        <v>837.82899999999995</v>
      </c>
      <c r="K2916">
        <v>2028.7360000000001</v>
      </c>
      <c r="L2916" s="3">
        <v>1.6066035590536092</v>
      </c>
      <c r="M2916" s="3">
        <v>3.081144444880406</v>
      </c>
      <c r="N2916" s="3">
        <v>6.3048365217506843</v>
      </c>
      <c r="O2916" s="3">
        <v>23.914917499831116</v>
      </c>
      <c r="P2916" s="3">
        <v>78.98347093444147</v>
      </c>
      <c r="Q2916" s="3">
        <v>175.09379005988771</v>
      </c>
      <c r="R2916" s="3">
        <v>1.9314209251928105</v>
      </c>
      <c r="S2916" s="3">
        <v>6.2090684286023361</v>
      </c>
      <c r="T2916" s="3">
        <v>3.032461636657672</v>
      </c>
      <c r="U2916" s="4">
        <v>0.40137974550411054</v>
      </c>
    </row>
    <row r="2917" spans="1:21" x14ac:dyDescent="0.25">
      <c r="A2917">
        <v>5018</v>
      </c>
      <c r="B2917" t="s">
        <v>20</v>
      </c>
      <c r="C2917" s="1">
        <v>41768.314855833334</v>
      </c>
      <c r="D2917">
        <v>881.17700000000002</v>
      </c>
      <c r="E2917">
        <v>821.74099999999999</v>
      </c>
      <c r="F2917">
        <v>2007.413</v>
      </c>
      <c r="G2917">
        <v>-0.47</v>
      </c>
      <c r="H2917" s="1">
        <v>41768.314855856479</v>
      </c>
      <c r="I2917">
        <v>911.64</v>
      </c>
      <c r="J2917">
        <v>775.29200000000003</v>
      </c>
      <c r="K2917">
        <v>1975.683</v>
      </c>
      <c r="L2917" s="3">
        <v>1.1977396696519602</v>
      </c>
      <c r="M2917" s="3">
        <v>2.3618254751741228</v>
      </c>
      <c r="N2917" s="3">
        <v>5.4028366662567695</v>
      </c>
      <c r="O2917" s="3">
        <v>-21.690501123030799</v>
      </c>
      <c r="P2917" s="3">
        <v>-76.651886631130196</v>
      </c>
      <c r="Q2917" s="3">
        <v>-4.8182719521880619</v>
      </c>
      <c r="R2917" s="3">
        <v>1.4215805917132229</v>
      </c>
      <c r="S2917" s="3">
        <v>5.2867995374413113</v>
      </c>
      <c r="T2917" s="3">
        <v>2.4575217507829166</v>
      </c>
      <c r="U2917" s="4">
        <v>0.34969881942659647</v>
      </c>
    </row>
    <row r="2918" spans="1:21" x14ac:dyDescent="0.25">
      <c r="A2918">
        <v>5426</v>
      </c>
      <c r="B2918" t="s">
        <v>20</v>
      </c>
      <c r="C2918" s="1">
        <v>41844.555773414351</v>
      </c>
      <c r="D2918">
        <v>893.06399999999996</v>
      </c>
      <c r="E2918">
        <v>836.67600000000004</v>
      </c>
      <c r="F2918">
        <v>2009.242</v>
      </c>
      <c r="G2918">
        <v>-1.28</v>
      </c>
      <c r="H2918" s="1">
        <v>41844.555773391206</v>
      </c>
      <c r="I2918">
        <v>869.3</v>
      </c>
      <c r="J2918">
        <v>767.04</v>
      </c>
      <c r="K2918">
        <v>2058.2800000000002</v>
      </c>
      <c r="L2918" s="3">
        <v>1.4583816756638481</v>
      </c>
      <c r="M2918" s="3">
        <v>3.1206051323155428</v>
      </c>
      <c r="N2918" s="3">
        <v>6.4417056117933411</v>
      </c>
      <c r="O2918" s="3">
        <v>22.746955623182675</v>
      </c>
      <c r="P2918" s="3">
        <v>80.973539728626236</v>
      </c>
      <c r="Q2918" s="3">
        <v>174.54327771119083</v>
      </c>
      <c r="R2918" s="3">
        <v>1.8193275159379709</v>
      </c>
      <c r="S2918" s="3">
        <v>6.3702616841624149</v>
      </c>
      <c r="T2918" s="3">
        <v>3.0245801617770667</v>
      </c>
      <c r="U2918" s="4">
        <v>0.3891056826322129</v>
      </c>
    </row>
    <row r="2919" spans="1:21" x14ac:dyDescent="0.25">
      <c r="A2919">
        <v>5489</v>
      </c>
      <c r="B2919" t="s">
        <v>20</v>
      </c>
      <c r="C2919" s="1">
        <v>41852.640721828706</v>
      </c>
      <c r="D2919">
        <v>737.92100000000005</v>
      </c>
      <c r="E2919">
        <v>637.33699999999999</v>
      </c>
      <c r="F2919">
        <v>1998.269</v>
      </c>
      <c r="G2919">
        <v>-1.26</v>
      </c>
      <c r="H2919" s="1">
        <v>41852.640721724536</v>
      </c>
      <c r="I2919">
        <v>736.702</v>
      </c>
      <c r="J2919">
        <v>708.44899999999996</v>
      </c>
      <c r="K2919">
        <v>2010.3150000000001</v>
      </c>
      <c r="L2919" s="3">
        <v>1.1980841403286542</v>
      </c>
      <c r="M2919" s="3">
        <v>1.9382528595184079</v>
      </c>
      <c r="N2919" s="3">
        <v>6.0233584299016911</v>
      </c>
      <c r="O2919" s="3">
        <v>-15.490901477638305</v>
      </c>
      <c r="P2919" s="3">
        <v>-68.428888156146371</v>
      </c>
      <c r="Q2919" s="3">
        <v>-9.6562514100015956E-2</v>
      </c>
      <c r="R2919" s="3">
        <v>1.3754881576182925</v>
      </c>
      <c r="S2919" s="3">
        <v>5.6448569344122461</v>
      </c>
      <c r="T2919" s="3">
        <v>2.7556493097918064</v>
      </c>
      <c r="U2919" s="4">
        <v>0.23209980914516204</v>
      </c>
    </row>
    <row r="2920" spans="1:21" x14ac:dyDescent="0.25">
      <c r="A2920">
        <v>5002</v>
      </c>
      <c r="B2920" t="s">
        <v>20</v>
      </c>
      <c r="C2920" s="1">
        <v>41762.310646585647</v>
      </c>
      <c r="D2920">
        <v>734.56799999999998</v>
      </c>
      <c r="E2920">
        <v>671.47400000000005</v>
      </c>
      <c r="F2920">
        <v>2018.9949999999999</v>
      </c>
      <c r="G2920">
        <v>-1.55</v>
      </c>
      <c r="H2920" s="1">
        <v>41762.310646516205</v>
      </c>
      <c r="I2920">
        <v>734.27300000000002</v>
      </c>
      <c r="J2920">
        <v>708.96799999999996</v>
      </c>
      <c r="K2920">
        <v>2038.5519999999999</v>
      </c>
      <c r="L2920" s="3">
        <v>1.2780904321143922</v>
      </c>
      <c r="M2920" s="3">
        <v>2.1728188327495532</v>
      </c>
      <c r="N2920" s="3">
        <v>5.6705645081319593</v>
      </c>
      <c r="O2920" s="3">
        <v>-16.570523873588698</v>
      </c>
      <c r="P2920" s="3">
        <v>-64.806784034337767</v>
      </c>
      <c r="Q2920" s="3">
        <v>-1.2446643197746676</v>
      </c>
      <c r="R2920" s="3">
        <v>1.4595658533359028</v>
      </c>
      <c r="S2920" s="3">
        <v>5.2243143833998147</v>
      </c>
      <c r="T2920" s="3">
        <v>2.9913687363625741</v>
      </c>
      <c r="U2920" s="4">
        <v>0.26130463078302996</v>
      </c>
    </row>
    <row r="2921" spans="1:21" x14ac:dyDescent="0.25">
      <c r="A2921">
        <v>5045</v>
      </c>
      <c r="B2921" t="s">
        <v>20</v>
      </c>
      <c r="C2921" s="1">
        <v>41777.406127824077</v>
      </c>
      <c r="D2921">
        <v>504.44400000000002</v>
      </c>
      <c r="E2921">
        <v>437.08300000000003</v>
      </c>
      <c r="F2921">
        <v>2043.684</v>
      </c>
      <c r="G2921">
        <v>-1.3</v>
      </c>
      <c r="H2921" s="1">
        <v>41777.406127754628</v>
      </c>
      <c r="I2921">
        <v>467.26799999999997</v>
      </c>
      <c r="J2921">
        <v>551.60599999999999</v>
      </c>
      <c r="K2921">
        <v>2069.4810000000002</v>
      </c>
      <c r="L2921" s="3">
        <v>1.2074906788872288</v>
      </c>
      <c r="M2921" s="3">
        <v>2.91159843525462</v>
      </c>
      <c r="N2921" s="3">
        <v>4.9256260615728875</v>
      </c>
      <c r="O2921" s="3">
        <v>27.178203860911381</v>
      </c>
      <c r="P2921" s="3">
        <v>78.649930058169033</v>
      </c>
      <c r="Q2921" s="3">
        <v>-174.93584485073052</v>
      </c>
      <c r="R2921" s="3">
        <v>1.8538974605881435</v>
      </c>
      <c r="S2921" s="3">
        <v>4.8199109838068352</v>
      </c>
      <c r="T2921" s="3">
        <v>2.7255481764645992</v>
      </c>
      <c r="U2921" s="4">
        <v>0.2621139392236313</v>
      </c>
    </row>
    <row r="2922" spans="1:21" x14ac:dyDescent="0.25">
      <c r="A2922">
        <v>5031</v>
      </c>
      <c r="B2922" t="s">
        <v>20</v>
      </c>
      <c r="C2922" s="1">
        <v>41773.187892233793</v>
      </c>
      <c r="D2922">
        <v>681.83799999999997</v>
      </c>
      <c r="E2922">
        <v>587.35</v>
      </c>
      <c r="F2922">
        <v>2024.7860000000001</v>
      </c>
      <c r="G2922">
        <v>-1.18</v>
      </c>
      <c r="H2922" s="1">
        <v>41773.187892106478</v>
      </c>
      <c r="I2922">
        <v>680.56</v>
      </c>
      <c r="J2922">
        <v>666.17499999999995</v>
      </c>
      <c r="K2922">
        <v>2037.855</v>
      </c>
      <c r="L2922" s="3">
        <v>1.3239754821458969</v>
      </c>
      <c r="M2922" s="3">
        <v>2.6792923168671812</v>
      </c>
      <c r="N2922" s="3">
        <v>5.9622584503857006</v>
      </c>
      <c r="O2922" s="3">
        <v>-17.791565959082053</v>
      </c>
      <c r="P2922" s="3">
        <v>-70.909274716724312</v>
      </c>
      <c r="Q2922" s="3">
        <v>0.5647349164735187</v>
      </c>
      <c r="R2922" s="3">
        <v>1.6050246714510195</v>
      </c>
      <c r="S2922" s="3">
        <v>5.6971764868799255</v>
      </c>
      <c r="T2922" s="3">
        <v>3.0474812049183129</v>
      </c>
      <c r="U2922" s="4">
        <v>0.30220198896019701</v>
      </c>
    </row>
    <row r="2923" spans="1:21" x14ac:dyDescent="0.25">
      <c r="A2923">
        <v>4779</v>
      </c>
      <c r="B2923" t="s">
        <v>20</v>
      </c>
      <c r="C2923" s="1">
        <v>41701.110716388888</v>
      </c>
      <c r="D2923">
        <v>1144.829</v>
      </c>
      <c r="E2923">
        <v>883.31</v>
      </c>
      <c r="F2923">
        <v>2046.4269999999999</v>
      </c>
      <c r="G2923">
        <v>-1.18</v>
      </c>
      <c r="H2923" s="1">
        <v>41701.110716423609</v>
      </c>
      <c r="I2923">
        <v>1153.0999999999999</v>
      </c>
      <c r="J2923">
        <v>841.43100000000004</v>
      </c>
      <c r="K2923">
        <v>1976.1</v>
      </c>
      <c r="L2923" s="3">
        <v>5.0786968173304015</v>
      </c>
      <c r="M2923" s="3">
        <v>14.627669714301664</v>
      </c>
      <c r="N2923" s="3">
        <v>21.434907093905707</v>
      </c>
      <c r="O2923" s="3">
        <v>24.676391246067549</v>
      </c>
      <c r="P2923" s="3">
        <v>-70.102993538980456</v>
      </c>
      <c r="Q2923" s="3">
        <v>177.17822955676098</v>
      </c>
      <c r="R2923" s="3">
        <v>8.203117130573446</v>
      </c>
      <c r="S2923" s="3">
        <v>20.626912736567078</v>
      </c>
      <c r="T2923" s="3">
        <v>14.18434068211036</v>
      </c>
      <c r="U2923" s="4">
        <v>2.2231663840058338</v>
      </c>
    </row>
    <row r="2924" spans="1:21" x14ac:dyDescent="0.25">
      <c r="A2924">
        <v>5197</v>
      </c>
      <c r="B2924" t="s">
        <v>20</v>
      </c>
      <c r="C2924" s="1">
        <v>41813.013377314812</v>
      </c>
      <c r="D2924">
        <v>1106.424</v>
      </c>
      <c r="E2924">
        <v>810.15800000000002</v>
      </c>
      <c r="F2924">
        <v>2061.6669999999999</v>
      </c>
      <c r="G2924">
        <v>-0.96</v>
      </c>
      <c r="H2924" s="1">
        <v>41813.013377337964</v>
      </c>
      <c r="I2924">
        <v>1127.9929999999999</v>
      </c>
      <c r="J2924">
        <v>807.39400000000001</v>
      </c>
      <c r="K2924">
        <v>1993.797</v>
      </c>
      <c r="L2924" s="3">
        <v>4.8532562269286732</v>
      </c>
      <c r="M2924" s="3">
        <v>12.122350963885596</v>
      </c>
      <c r="N2924" s="3">
        <v>20.239063011851385</v>
      </c>
      <c r="O2924" s="3">
        <v>-25.153890751857997</v>
      </c>
      <c r="P2924" s="3">
        <v>74.130780609861446</v>
      </c>
      <c r="Q2924" s="3">
        <v>-2.5137337730213929</v>
      </c>
      <c r="R2924" s="3">
        <v>7.2174578692358864</v>
      </c>
      <c r="S2924" s="3">
        <v>19.659686058473085</v>
      </c>
      <c r="T2924" s="3">
        <v>11.786143116597941</v>
      </c>
      <c r="U2924" s="4">
        <v>1.5995333012828492</v>
      </c>
    </row>
    <row r="2925" spans="1:21" x14ac:dyDescent="0.25">
      <c r="A2925">
        <v>6357</v>
      </c>
      <c r="B2925" t="s">
        <v>20</v>
      </c>
      <c r="C2925" s="1">
        <v>41960.322876516206</v>
      </c>
      <c r="D2925">
        <v>458.72399999999999</v>
      </c>
      <c r="E2925">
        <v>256.642</v>
      </c>
      <c r="F2925">
        <v>2090.0140000000001</v>
      </c>
      <c r="G2925">
        <v>-1.29</v>
      </c>
      <c r="H2925" s="1">
        <v>41960.322876493054</v>
      </c>
      <c r="I2925">
        <v>440.238</v>
      </c>
      <c r="J2925">
        <v>254.46700000000001</v>
      </c>
      <c r="K2925">
        <v>2112.1120000000001</v>
      </c>
      <c r="L2925" s="3">
        <v>1.4949412761507668</v>
      </c>
      <c r="M2925" s="3">
        <v>3.706933808529727</v>
      </c>
      <c r="N2925" s="3">
        <v>15.171399175864774</v>
      </c>
      <c r="O2925" s="3">
        <v>34.355618027438162</v>
      </c>
      <c r="P2925" s="3">
        <v>-88.156498266321279</v>
      </c>
      <c r="Q2925" s="3">
        <v>-176.5219207041871</v>
      </c>
      <c r="R2925" s="3">
        <v>2.4992986574383167</v>
      </c>
      <c r="S2925" s="3">
        <v>15.152325907375626</v>
      </c>
      <c r="T2925" s="3">
        <v>3.1936803994185539</v>
      </c>
      <c r="U2925" s="4">
        <v>0.40529418615093982</v>
      </c>
    </row>
    <row r="2926" spans="1:21" x14ac:dyDescent="0.25">
      <c r="A2926">
        <v>5001</v>
      </c>
      <c r="B2926" t="s">
        <v>20</v>
      </c>
      <c r="C2926" s="1">
        <v>41761.772218923608</v>
      </c>
      <c r="D2926">
        <v>742.49300000000005</v>
      </c>
      <c r="E2926">
        <v>601.98</v>
      </c>
      <c r="F2926">
        <v>1980.59</v>
      </c>
      <c r="G2926">
        <v>-1.23</v>
      </c>
      <c r="H2926" s="1">
        <v>41761.772218854167</v>
      </c>
      <c r="I2926">
        <v>739.96699999999998</v>
      </c>
      <c r="J2926">
        <v>682.25900000000001</v>
      </c>
      <c r="K2926">
        <v>1985.1089999999999</v>
      </c>
      <c r="L2926" s="3">
        <v>1.1724206489575775</v>
      </c>
      <c r="M2926" s="3">
        <v>1.931857240600058</v>
      </c>
      <c r="N2926" s="3">
        <v>6.1421737499151474</v>
      </c>
      <c r="O2926" s="3">
        <v>-15.06906739902097</v>
      </c>
      <c r="P2926" s="3">
        <v>-71.034410144042738</v>
      </c>
      <c r="Q2926" s="3">
        <v>2.0597258670516476</v>
      </c>
      <c r="R2926" s="3">
        <v>1.4134470962721934</v>
      </c>
      <c r="S2926" s="3">
        <v>5.8159192431453448</v>
      </c>
      <c r="T2926" s="3">
        <v>2.6159923856714613</v>
      </c>
      <c r="U2926" s="4">
        <v>0.21479832226221274</v>
      </c>
    </row>
    <row r="2927" spans="1:21" x14ac:dyDescent="0.25">
      <c r="A2927">
        <v>5091</v>
      </c>
      <c r="B2927" t="s">
        <v>20</v>
      </c>
      <c r="C2927" s="1">
        <v>41795.538509027778</v>
      </c>
      <c r="D2927">
        <v>807.11</v>
      </c>
      <c r="E2927">
        <v>852.221</v>
      </c>
      <c r="F2927">
        <v>2025.396</v>
      </c>
      <c r="G2927">
        <v>-0.92</v>
      </c>
      <c r="H2927" s="1">
        <v>41795.538509085651</v>
      </c>
      <c r="I2927">
        <v>849.73199999999997</v>
      </c>
      <c r="J2927">
        <v>754.43899999999996</v>
      </c>
      <c r="K2927">
        <v>2001.7739999999999</v>
      </c>
      <c r="L2927" s="3">
        <v>1.9529427676107298</v>
      </c>
      <c r="M2927" s="3">
        <v>3.4919249364029614</v>
      </c>
      <c r="N2927" s="3">
        <v>7.7863484434728552</v>
      </c>
      <c r="O2927" s="3">
        <v>24.448261621197904</v>
      </c>
      <c r="P2927" s="3">
        <v>81.251176160597822</v>
      </c>
      <c r="Q2927" s="3">
        <v>177.30518338285424</v>
      </c>
      <c r="R2927" s="3">
        <v>2.2900439107481816</v>
      </c>
      <c r="S2927" s="3">
        <v>7.7102863128172885</v>
      </c>
      <c r="T2927" s="3">
        <v>3.4125232728915762</v>
      </c>
      <c r="U2927" s="4">
        <v>0.39142739545811056</v>
      </c>
    </row>
    <row r="2928" spans="1:21" x14ac:dyDescent="0.25">
      <c r="A2928">
        <v>6370</v>
      </c>
      <c r="B2928" t="s">
        <v>20</v>
      </c>
      <c r="C2928" s="1">
        <v>41966.536835520834</v>
      </c>
      <c r="D2928">
        <v>818.99800000000005</v>
      </c>
      <c r="E2928">
        <v>833.01800000000003</v>
      </c>
      <c r="F2928">
        <v>2035.759</v>
      </c>
      <c r="G2928">
        <v>-0.78</v>
      </c>
      <c r="H2928" s="1">
        <v>41966.536835613428</v>
      </c>
      <c r="I2928">
        <v>837.83299999999997</v>
      </c>
      <c r="J2928">
        <v>730.56799999999998</v>
      </c>
      <c r="K2928">
        <v>2037.0160000000001</v>
      </c>
      <c r="L2928" s="3">
        <v>1.4845133008294815</v>
      </c>
      <c r="M2928" s="3">
        <v>2.9842964472163782</v>
      </c>
      <c r="N2928" s="3">
        <v>7.4627045048884808</v>
      </c>
      <c r="O2928" s="3">
        <v>-21.937084639035159</v>
      </c>
      <c r="P2928" s="3">
        <v>-78.024667962751579</v>
      </c>
      <c r="Q2928" s="3">
        <v>-2.1671318780403417</v>
      </c>
      <c r="R2928" s="3">
        <v>1.7930870077859709</v>
      </c>
      <c r="S2928" s="3">
        <v>7.3172090248500581</v>
      </c>
      <c r="T2928" s="3">
        <v>3.0995080346376653</v>
      </c>
      <c r="U2928" s="4">
        <v>0.34159033213853129</v>
      </c>
    </row>
    <row r="2929" spans="1:21" x14ac:dyDescent="0.25">
      <c r="A2929">
        <v>5111</v>
      </c>
      <c r="B2929" t="s">
        <v>20</v>
      </c>
      <c r="C2929" s="1">
        <v>41799.854375277777</v>
      </c>
      <c r="D2929">
        <v>832.71400000000006</v>
      </c>
      <c r="E2929">
        <v>875.38599999999997</v>
      </c>
      <c r="F2929">
        <v>2011.68</v>
      </c>
      <c r="G2929">
        <v>-1.35</v>
      </c>
      <c r="H2929" s="1">
        <v>41799.854375347219</v>
      </c>
      <c r="I2929">
        <v>880.67</v>
      </c>
      <c r="J2929">
        <v>730.827</v>
      </c>
      <c r="K2929">
        <v>1962.847</v>
      </c>
      <c r="L2929" s="3">
        <v>1.668602303815959</v>
      </c>
      <c r="M2929" s="3">
        <v>3.1272399791888073</v>
      </c>
      <c r="N2929" s="3">
        <v>7.5763041291573918</v>
      </c>
      <c r="O2929" s="3">
        <v>27.096155813988169</v>
      </c>
      <c r="P2929" s="3">
        <v>82.452490761667761</v>
      </c>
      <c r="Q2929" s="3">
        <v>179.92811630486676</v>
      </c>
      <c r="R2929" s="3">
        <v>2.0764745177683608</v>
      </c>
      <c r="S2929" s="3">
        <v>7.5112279843983742</v>
      </c>
      <c r="T2929" s="3">
        <v>2.9934663856151928</v>
      </c>
      <c r="U2929" s="4">
        <v>0.45603279434714983</v>
      </c>
    </row>
    <row r="2930" spans="1:21" x14ac:dyDescent="0.25">
      <c r="A2930">
        <v>5034</v>
      </c>
      <c r="B2930" t="s">
        <v>20</v>
      </c>
      <c r="C2930" s="1">
        <v>41773.827437037035</v>
      </c>
      <c r="D2930">
        <v>201.77799999999999</v>
      </c>
      <c r="E2930">
        <v>343.51</v>
      </c>
      <c r="F2930">
        <v>1976.018</v>
      </c>
      <c r="G2930">
        <v>-1.33</v>
      </c>
      <c r="H2930" s="1">
        <v>41773.82743715278</v>
      </c>
      <c r="I2930">
        <v>272.57100000000003</v>
      </c>
      <c r="J2930">
        <v>453.27699999999999</v>
      </c>
      <c r="K2930">
        <v>1939.001</v>
      </c>
      <c r="L2930" s="3">
        <v>7.3220088999552306</v>
      </c>
      <c r="M2930" s="3">
        <v>13.437332470723154</v>
      </c>
      <c r="N2930" s="3">
        <v>15.151793490360317</v>
      </c>
      <c r="O2930" s="3">
        <v>-85.640361048263017</v>
      </c>
      <c r="P2930" s="3">
        <v>-143.83843759059587</v>
      </c>
      <c r="Q2930" s="3">
        <v>50.687218206136954</v>
      </c>
      <c r="R2930" s="3">
        <v>13.402479360307325</v>
      </c>
      <c r="S2930" s="3">
        <v>15.101497582772367</v>
      </c>
      <c r="T2930" s="3">
        <v>7.3564067850581978</v>
      </c>
      <c r="U2930" s="4">
        <v>1.6967893490896642</v>
      </c>
    </row>
    <row r="2931" spans="1:21" x14ac:dyDescent="0.25">
      <c r="A2931">
        <v>5064</v>
      </c>
      <c r="B2931" t="s">
        <v>20</v>
      </c>
      <c r="C2931" s="1">
        <v>41784.537973541665</v>
      </c>
      <c r="D2931">
        <v>211.83600000000001</v>
      </c>
      <c r="E2931">
        <v>357.53</v>
      </c>
      <c r="F2931">
        <v>1970.5319999999999</v>
      </c>
      <c r="G2931">
        <v>-1.1499999999999999</v>
      </c>
      <c r="H2931" s="1">
        <v>41784.537973611114</v>
      </c>
      <c r="I2931">
        <v>261.38400000000001</v>
      </c>
      <c r="J2931">
        <v>418.88400000000001</v>
      </c>
      <c r="K2931">
        <v>1956.654</v>
      </c>
      <c r="L2931" s="3">
        <v>8.7996578896541333</v>
      </c>
      <c r="M2931" s="3">
        <v>14.052428966959539</v>
      </c>
      <c r="N2931" s="3">
        <v>18.387335509632678</v>
      </c>
      <c r="O2931" s="3">
        <v>-81.296787164138635</v>
      </c>
      <c r="P2931" s="3">
        <v>-163.88692748088434</v>
      </c>
      <c r="Q2931" s="3">
        <v>50.06860603911359</v>
      </c>
      <c r="R2931" s="3">
        <v>14.740567701149629</v>
      </c>
      <c r="S2931" s="3">
        <v>17.625096499454116</v>
      </c>
      <c r="T2931" s="3">
        <v>9.0986097685160985</v>
      </c>
      <c r="U2931" s="4">
        <v>1.7921142087632553</v>
      </c>
    </row>
    <row r="2932" spans="1:21" x14ac:dyDescent="0.25">
      <c r="A2932">
        <v>6850</v>
      </c>
      <c r="B2932" t="s">
        <v>20</v>
      </c>
      <c r="C2932" s="1">
        <v>42991.069790034722</v>
      </c>
      <c r="D2932">
        <v>843.077</v>
      </c>
      <c r="E2932">
        <v>858.01199999999994</v>
      </c>
      <c r="F2932">
        <v>1978.7619999999999</v>
      </c>
      <c r="G2932">
        <v>-1.59</v>
      </c>
      <c r="H2932" s="1">
        <v>42991.069789872687</v>
      </c>
      <c r="I2932">
        <v>901.32500000000005</v>
      </c>
      <c r="J2932">
        <v>786.41499999999996</v>
      </c>
      <c r="K2932">
        <v>2033.1959999999999</v>
      </c>
      <c r="L2932" s="3">
        <v>4.2604644409355821</v>
      </c>
      <c r="M2932" s="3">
        <v>5.9611321690352685</v>
      </c>
      <c r="N2932" s="3">
        <v>23.296934585385976</v>
      </c>
      <c r="O2932" s="3">
        <v>-77.458263657038501</v>
      </c>
      <c r="P2932" s="3">
        <v>-100.64472043565723</v>
      </c>
      <c r="Q2932" s="3">
        <v>43.455331935720551</v>
      </c>
      <c r="R2932" s="3">
        <v>13.593665837049116</v>
      </c>
      <c r="S2932" s="3">
        <v>19.76649067230187</v>
      </c>
      <c r="T2932" s="3">
        <v>4.4410323992758549</v>
      </c>
      <c r="U2932" s="4">
        <v>0.48799811681156563</v>
      </c>
    </row>
    <row r="2933" spans="1:21" x14ac:dyDescent="0.25">
      <c r="A2933">
        <v>6851</v>
      </c>
      <c r="B2933" t="s">
        <v>20</v>
      </c>
      <c r="C2933" s="1">
        <v>42991.069847361112</v>
      </c>
      <c r="D2933">
        <v>858.62199999999996</v>
      </c>
      <c r="E2933">
        <v>833.93299999999999</v>
      </c>
      <c r="F2933">
        <v>1984.8579999999999</v>
      </c>
      <c r="G2933">
        <v>-1.39</v>
      </c>
      <c r="H2933" s="1">
        <v>42991.069847245373</v>
      </c>
      <c r="I2933">
        <v>845.26199999999994</v>
      </c>
      <c r="J2933">
        <v>851.67200000000003</v>
      </c>
      <c r="K2933">
        <v>2005.6079999999999</v>
      </c>
      <c r="L2933" s="3">
        <v>3.9329144863366943</v>
      </c>
      <c r="M2933" s="3">
        <v>5.1473244815189494</v>
      </c>
      <c r="N2933" s="3">
        <v>17.388127515661893</v>
      </c>
      <c r="O2933" s="3">
        <v>-76.620894945630695</v>
      </c>
      <c r="P2933" s="3">
        <v>-102.847656117828</v>
      </c>
      <c r="Q2933" s="3">
        <v>49.592681964864028</v>
      </c>
      <c r="R2933" s="3">
        <v>11.205372424330903</v>
      </c>
      <c r="S2933" s="3">
        <v>14.158965071807188</v>
      </c>
      <c r="T2933" s="3">
        <v>4.0884890920253838</v>
      </c>
      <c r="U2933" s="4">
        <v>0.443973533620521</v>
      </c>
    </row>
    <row r="2934" spans="1:21" x14ac:dyDescent="0.25">
      <c r="A2934">
        <v>6298</v>
      </c>
      <c r="B2934" t="s">
        <v>20</v>
      </c>
      <c r="C2934" s="1">
        <v>41933.004857581021</v>
      </c>
      <c r="D2934">
        <v>1133.2460000000001</v>
      </c>
      <c r="E2934">
        <v>722.07100000000003</v>
      </c>
      <c r="F2934">
        <v>2038.807</v>
      </c>
      <c r="G2934">
        <v>-0.69</v>
      </c>
      <c r="H2934" s="1">
        <v>41933.004857557869</v>
      </c>
      <c r="I2934">
        <v>1114.8520000000001</v>
      </c>
      <c r="J2934">
        <v>670.29300000000001</v>
      </c>
      <c r="K2934">
        <v>2021.778</v>
      </c>
      <c r="L2934" s="3">
        <v>2.3868983078822374</v>
      </c>
      <c r="M2934" s="3">
        <v>5.3243834040843332</v>
      </c>
      <c r="N2934" s="3">
        <v>12.156164890940463</v>
      </c>
      <c r="O2934" s="3">
        <v>20.232620329539969</v>
      </c>
      <c r="P2934" s="3">
        <v>87.829451346464637</v>
      </c>
      <c r="Q2934" s="3">
        <v>175.68235609583243</v>
      </c>
      <c r="R2934" s="3">
        <v>2.9860327508424689</v>
      </c>
      <c r="S2934" s="3">
        <v>12.124955782842221</v>
      </c>
      <c r="T2934" s="3">
        <v>5.0089928820450496</v>
      </c>
      <c r="U2934" s="4">
        <v>0.64369602921522939</v>
      </c>
    </row>
    <row r="2935" spans="1:21" x14ac:dyDescent="0.25">
      <c r="A2935">
        <v>6649</v>
      </c>
      <c r="B2935" t="s">
        <v>20</v>
      </c>
      <c r="C2935" s="1">
        <v>42233.088927951387</v>
      </c>
      <c r="D2935">
        <v>957.072</v>
      </c>
      <c r="E2935">
        <v>740.35900000000004</v>
      </c>
      <c r="F2935">
        <v>1991.258</v>
      </c>
      <c r="G2935">
        <v>-0.52</v>
      </c>
      <c r="H2935" s="1">
        <v>42233.088927858793</v>
      </c>
      <c r="I2935">
        <v>880.93</v>
      </c>
      <c r="J2935">
        <v>861.702</v>
      </c>
      <c r="K2935">
        <v>1987.6030000000001</v>
      </c>
      <c r="L2935" s="3">
        <v>2.4017822024517699</v>
      </c>
      <c r="M2935" s="3">
        <v>3.4744951424890385</v>
      </c>
      <c r="N2935" s="3">
        <v>16.743114382295552</v>
      </c>
      <c r="O2935" s="3">
        <v>-58.11172125338927</v>
      </c>
      <c r="P2935" s="3">
        <v>-85.14425973828277</v>
      </c>
      <c r="Q2935" s="3">
        <v>-145.97648863653265</v>
      </c>
      <c r="R2935" s="3">
        <v>10.59444101983172</v>
      </c>
      <c r="S2935" s="3">
        <v>13.30704623691463</v>
      </c>
      <c r="T2935" s="3">
        <v>2.82280767209636</v>
      </c>
      <c r="U2935" s="4">
        <v>0.32548660556742315</v>
      </c>
    </row>
    <row r="2936" spans="1:21" x14ac:dyDescent="0.25">
      <c r="A2936">
        <v>6323</v>
      </c>
      <c r="B2936" t="s">
        <v>20</v>
      </c>
      <c r="C2936" s="1">
        <v>41938.281215844909</v>
      </c>
      <c r="D2936">
        <v>943.96600000000001</v>
      </c>
      <c r="E2936">
        <v>913.18100000000004</v>
      </c>
      <c r="F2936">
        <v>1969.6179999999999</v>
      </c>
      <c r="G2936">
        <v>-1.18</v>
      </c>
      <c r="H2936" s="1">
        <v>41938.281215891206</v>
      </c>
      <c r="I2936">
        <v>921.33</v>
      </c>
      <c r="J2936">
        <v>819.649</v>
      </c>
      <c r="K2936">
        <v>1984.15</v>
      </c>
      <c r="L2936" s="3">
        <v>2.4295047167501176</v>
      </c>
      <c r="M2936" s="3">
        <v>5.5067434260847579</v>
      </c>
      <c r="N2936" s="3">
        <v>9.5430155615273531</v>
      </c>
      <c r="O2936" s="3">
        <v>21.438665739124726</v>
      </c>
      <c r="P2936" s="3">
        <v>90.359317078007663</v>
      </c>
      <c r="Q2936" s="3">
        <v>176.97559654649424</v>
      </c>
      <c r="R2936" s="3">
        <v>3.0524416068267328</v>
      </c>
      <c r="S2936" s="3">
        <v>9.528382098592715</v>
      </c>
      <c r="T2936" s="3">
        <v>5.1491674155010969</v>
      </c>
      <c r="U2936" s="4">
        <v>0.74099153713526289</v>
      </c>
    </row>
    <row r="2937" spans="1:21" x14ac:dyDescent="0.25">
      <c r="A2937">
        <v>6752</v>
      </c>
      <c r="B2937" t="s">
        <v>20</v>
      </c>
      <c r="C2937" s="1">
        <v>42552.01970665509</v>
      </c>
      <c r="D2937">
        <v>468.173</v>
      </c>
      <c r="E2937">
        <v>256.94600000000003</v>
      </c>
      <c r="F2937">
        <v>2120.1889999999999</v>
      </c>
      <c r="G2937">
        <v>-1.44</v>
      </c>
      <c r="H2937" s="1">
        <v>42552.019706736108</v>
      </c>
      <c r="I2937">
        <v>481.41399999999999</v>
      </c>
      <c r="J2937">
        <v>326.97399999999999</v>
      </c>
      <c r="K2937">
        <v>2064.0039999999999</v>
      </c>
      <c r="L2937" s="3">
        <v>3.7203615416073825</v>
      </c>
      <c r="M2937" s="3">
        <v>8.2745203750085814</v>
      </c>
      <c r="N2937" s="3">
        <v>11.003470888014743</v>
      </c>
      <c r="O2937" s="3">
        <v>-74.424331287287103</v>
      </c>
      <c r="P2937" s="3">
        <v>-95.583873853253252</v>
      </c>
      <c r="Q2937" s="3">
        <v>9.5076782695887339</v>
      </c>
      <c r="R2937" s="3">
        <v>7.9827466081918601</v>
      </c>
      <c r="S2937" s="3">
        <v>10.971183413427752</v>
      </c>
      <c r="T2937" s="3">
        <v>4.1990476831801971</v>
      </c>
      <c r="U2937" s="4">
        <v>0.59667083528389508</v>
      </c>
    </row>
    <row r="2938" spans="1:21" x14ac:dyDescent="0.25">
      <c r="A2938">
        <v>6362</v>
      </c>
      <c r="B2938" t="s">
        <v>20</v>
      </c>
      <c r="C2938" s="1">
        <v>41964.947244502313</v>
      </c>
      <c r="D2938">
        <v>414.83300000000003</v>
      </c>
      <c r="E2938">
        <v>262.43299999999999</v>
      </c>
      <c r="F2938">
        <v>2129.6379999999999</v>
      </c>
      <c r="G2938">
        <v>-0.52</v>
      </c>
      <c r="H2938" s="1">
        <v>41964.947244513889</v>
      </c>
      <c r="I2938">
        <v>440.87</v>
      </c>
      <c r="J2938">
        <v>259.267</v>
      </c>
      <c r="K2938">
        <v>2114.0970000000002</v>
      </c>
      <c r="L2938" s="3">
        <v>3.3855953440037307</v>
      </c>
      <c r="M2938" s="3">
        <v>7.7594704646376877</v>
      </c>
      <c r="N2938" s="3">
        <v>12.246190055068368</v>
      </c>
      <c r="O2938" s="3">
        <v>-42.01527710803844</v>
      </c>
      <c r="P2938" s="3">
        <v>-94.148196581826937</v>
      </c>
      <c r="Q2938" s="3">
        <v>3.5774535755318637</v>
      </c>
      <c r="R2938" s="3">
        <v>5.7259927937059842</v>
      </c>
      <c r="S2938" s="3">
        <v>12.227304679057227</v>
      </c>
      <c r="T2938" s="3">
        <v>6.1957681026010505</v>
      </c>
      <c r="U2938" s="4">
        <v>0.89753169891060403</v>
      </c>
    </row>
    <row r="2939" spans="1:21" x14ac:dyDescent="0.25">
      <c r="A2939">
        <v>6719</v>
      </c>
      <c r="B2939" t="s">
        <v>20</v>
      </c>
      <c r="C2939" s="1">
        <v>42464.335892916664</v>
      </c>
      <c r="D2939">
        <v>934.21199999999999</v>
      </c>
      <c r="E2939">
        <v>780.28800000000001</v>
      </c>
      <c r="F2939">
        <v>2117.75</v>
      </c>
      <c r="G2939">
        <v>-1.55</v>
      </c>
      <c r="H2939" s="1">
        <v>42464.335892800926</v>
      </c>
      <c r="I2939">
        <v>851.54899999999998</v>
      </c>
      <c r="J2939">
        <v>901.91499999999996</v>
      </c>
      <c r="K2939">
        <v>2127.34</v>
      </c>
      <c r="L2939" s="3">
        <v>4.0581413524356034</v>
      </c>
      <c r="M2939" s="3">
        <v>10.249833754961355</v>
      </c>
      <c r="N2939" s="3">
        <v>45.557523762208533</v>
      </c>
      <c r="O2939" s="3">
        <v>-55.009301599030735</v>
      </c>
      <c r="P2939" s="3">
        <v>-95.721406072389939</v>
      </c>
      <c r="Q2939" s="3">
        <v>46.652188312900741</v>
      </c>
      <c r="R2939" s="3">
        <v>31.077030005565348</v>
      </c>
      <c r="S2939" s="3">
        <v>34.286820183610644</v>
      </c>
      <c r="T2939" s="3">
        <v>7.1632171296637352</v>
      </c>
      <c r="U2939" s="4">
        <v>0.55691154752144745</v>
      </c>
    </row>
    <row r="2940" spans="1:21" x14ac:dyDescent="0.25">
      <c r="A2940">
        <v>6912</v>
      </c>
      <c r="B2940" t="s">
        <v>20</v>
      </c>
      <c r="C2940" s="1">
        <v>43187.067214571762</v>
      </c>
      <c r="D2940">
        <v>1076.249</v>
      </c>
      <c r="E2940">
        <v>350.52</v>
      </c>
      <c r="F2940">
        <v>2087.88</v>
      </c>
      <c r="G2940">
        <v>-1.33</v>
      </c>
      <c r="H2940" s="1">
        <v>43187.067214363429</v>
      </c>
      <c r="I2940">
        <v>1149.671</v>
      </c>
      <c r="J2940">
        <v>462.99099999999999</v>
      </c>
      <c r="K2940">
        <v>2078.1909999999998</v>
      </c>
      <c r="L2940" s="3">
        <v>3.3741491750578239</v>
      </c>
      <c r="M2940" s="3">
        <v>9.6857740379995221</v>
      </c>
      <c r="N2940" s="3">
        <v>32.824910154340614</v>
      </c>
      <c r="O2940" s="3">
        <v>-55.417114052593014</v>
      </c>
      <c r="P2940" s="3">
        <v>-94.295158481540028</v>
      </c>
      <c r="Q2940" s="3">
        <v>16.211781232276898</v>
      </c>
      <c r="R2940" s="3">
        <v>10.760752402789194</v>
      </c>
      <c r="S2940" s="3">
        <v>31.996229013947925</v>
      </c>
      <c r="T2940" s="3">
        <v>6.2158291755586106</v>
      </c>
      <c r="U2940" s="4">
        <v>0.56669475610088205</v>
      </c>
    </row>
    <row r="2941" spans="1:21" x14ac:dyDescent="0.25">
      <c r="A2941">
        <v>2</v>
      </c>
      <c r="B2941" t="s">
        <v>21</v>
      </c>
      <c r="C2941" s="1">
        <v>40892.039823449071</v>
      </c>
      <c r="D2941">
        <v>-30.48</v>
      </c>
      <c r="E2941">
        <v>-329.48899999999998</v>
      </c>
      <c r="F2941">
        <v>1922.9829999999999</v>
      </c>
      <c r="G2941">
        <v>-1.74</v>
      </c>
      <c r="H2941" s="1">
        <v>40892.039823391206</v>
      </c>
      <c r="I2941">
        <v>-12.95</v>
      </c>
      <c r="J2941">
        <v>-366.97899999999998</v>
      </c>
      <c r="K2941">
        <v>1911.634</v>
      </c>
      <c r="L2941" s="3">
        <v>1.7796681096217313</v>
      </c>
      <c r="M2941" s="3">
        <v>2.5708470521891535</v>
      </c>
      <c r="N2941" s="3">
        <v>17.40734992999586</v>
      </c>
      <c r="O2941" s="3">
        <v>-79.91562619294443</v>
      </c>
      <c r="P2941" s="3">
        <v>-83.349244078564595</v>
      </c>
      <c r="Q2941" s="3">
        <v>-111.9390682550432</v>
      </c>
      <c r="R2941" s="3">
        <v>16.779688253764707</v>
      </c>
      <c r="S2941" s="3">
        <v>5.2246011148128559</v>
      </c>
      <c r="T2941" s="3">
        <v>1.8375901048248124</v>
      </c>
      <c r="U2941" s="4">
        <v>0.48482541332001772</v>
      </c>
    </row>
    <row r="2942" spans="1:21" x14ac:dyDescent="0.25">
      <c r="A2942">
        <v>6135</v>
      </c>
      <c r="B2942" t="s">
        <v>21</v>
      </c>
      <c r="C2942" s="1">
        <v>41902.534580590276</v>
      </c>
      <c r="D2942">
        <v>50.902000000000001</v>
      </c>
      <c r="E2942">
        <v>-299.31400000000002</v>
      </c>
      <c r="F2942">
        <v>1894.942</v>
      </c>
      <c r="G2942">
        <v>-1.42</v>
      </c>
      <c r="H2942" s="1">
        <v>41902.534580358799</v>
      </c>
      <c r="I2942">
        <v>55.78</v>
      </c>
      <c r="J2942">
        <v>-350.13400000000001</v>
      </c>
      <c r="K2942">
        <v>1951.85</v>
      </c>
      <c r="L2942" s="3">
        <v>1.6498978827713811</v>
      </c>
      <c r="M2942" s="3">
        <v>3.0376620826756957</v>
      </c>
      <c r="N2942" s="3">
        <v>4.6069080402000964</v>
      </c>
      <c r="O2942" s="3">
        <v>-74.343912408788242</v>
      </c>
      <c r="P2942" s="3">
        <v>32.100275009878985</v>
      </c>
      <c r="Q2942" s="3">
        <v>-63.44793275544329</v>
      </c>
      <c r="R2942" s="3">
        <v>4.1775130113539092</v>
      </c>
      <c r="S2942" s="3">
        <v>3.3996289324114173</v>
      </c>
      <c r="T2942" s="3">
        <v>1.9503070950556776</v>
      </c>
      <c r="U2942" s="4">
        <v>0.34962108459150859</v>
      </c>
    </row>
    <row r="2943" spans="1:21" x14ac:dyDescent="0.25">
      <c r="A2943">
        <v>4354</v>
      </c>
      <c r="B2943" t="s">
        <v>21</v>
      </c>
      <c r="C2943" s="1">
        <v>41628.710495370367</v>
      </c>
      <c r="D2943">
        <v>-139.59800000000001</v>
      </c>
      <c r="E2943">
        <v>-382.21899999999999</v>
      </c>
      <c r="F2943">
        <v>1900.4280000000001</v>
      </c>
      <c r="G2943">
        <v>-1.28</v>
      </c>
      <c r="H2943" s="1">
        <v>41628.710495104169</v>
      </c>
      <c r="I2943">
        <v>-161.25399999999999</v>
      </c>
      <c r="J2943">
        <v>-390.87200000000001</v>
      </c>
      <c r="K2943">
        <v>1952.354</v>
      </c>
      <c r="L2943" s="3">
        <v>1.7544663975769681</v>
      </c>
      <c r="M2943" s="3">
        <v>3.0059983989112089</v>
      </c>
      <c r="N2943" s="3">
        <v>4.8253575338538255</v>
      </c>
      <c r="O2943" s="3">
        <v>-72.301915590965208</v>
      </c>
      <c r="P2943" s="3">
        <v>159.68891757181967</v>
      </c>
      <c r="Q2943" s="3">
        <v>-33.196545770120473</v>
      </c>
      <c r="R2943" s="3">
        <v>3.5973796356429091</v>
      </c>
      <c r="S2943" s="3">
        <v>4.1765045234211584</v>
      </c>
      <c r="T2943" s="3">
        <v>2.1739534780597296</v>
      </c>
      <c r="U2943" s="4">
        <v>0.4137751788685573</v>
      </c>
    </row>
    <row r="2944" spans="1:21" x14ac:dyDescent="0.25">
      <c r="A2944">
        <v>4357</v>
      </c>
      <c r="B2944" t="s">
        <v>21</v>
      </c>
      <c r="C2944" s="1">
        <v>41628.99122773148</v>
      </c>
      <c r="D2944">
        <v>-211.53100000000001</v>
      </c>
      <c r="E2944">
        <v>-386.18200000000002</v>
      </c>
      <c r="F2944">
        <v>1901.3420000000001</v>
      </c>
      <c r="G2944">
        <v>-1</v>
      </c>
      <c r="H2944" s="1">
        <v>41628.99122758102</v>
      </c>
      <c r="I2944">
        <v>-186.96600000000001</v>
      </c>
      <c r="J2944">
        <v>-385.61599999999999</v>
      </c>
      <c r="K2944">
        <v>1952.2760000000001</v>
      </c>
      <c r="L2944" s="3">
        <v>1.8610918120748019</v>
      </c>
      <c r="M2944" s="3">
        <v>3.3554647780803823</v>
      </c>
      <c r="N2944" s="3">
        <v>5.377487712808481</v>
      </c>
      <c r="O2944" s="3">
        <v>-72.701930998123643</v>
      </c>
      <c r="P2944" s="3">
        <v>167.05200947226382</v>
      </c>
      <c r="Q2944" s="3">
        <v>-39.345671156272786</v>
      </c>
      <c r="R2944" s="3">
        <v>4.0595674058955638</v>
      </c>
      <c r="S2944" s="3">
        <v>4.6014560243597202</v>
      </c>
      <c r="T2944" s="3">
        <v>2.3583549506531654</v>
      </c>
      <c r="U2944" s="4">
        <v>0.43659861430348934</v>
      </c>
    </row>
    <row r="2945" spans="1:21" x14ac:dyDescent="0.25">
      <c r="A2945">
        <v>4358</v>
      </c>
      <c r="B2945" t="s">
        <v>21</v>
      </c>
      <c r="C2945" s="1">
        <v>41628.991423206018</v>
      </c>
      <c r="D2945">
        <v>-229.51400000000001</v>
      </c>
      <c r="E2945">
        <v>-407.822</v>
      </c>
      <c r="F2945">
        <v>1895.5509999999999</v>
      </c>
      <c r="G2945">
        <v>-0.73</v>
      </c>
      <c r="H2945" s="1">
        <v>41628.99142309028</v>
      </c>
      <c r="I2945">
        <v>-216.98400000000001</v>
      </c>
      <c r="J2945">
        <v>-394.34899999999999</v>
      </c>
      <c r="K2945">
        <v>1954.34</v>
      </c>
      <c r="L2945" s="3">
        <v>1.7963474633822152</v>
      </c>
      <c r="M2945" s="3">
        <v>3.1008924840275944</v>
      </c>
      <c r="N2945" s="3">
        <v>5.4015343313779232</v>
      </c>
      <c r="O2945" s="3">
        <v>-74.341250625952057</v>
      </c>
      <c r="P2945" s="3">
        <v>172.64316548258779</v>
      </c>
      <c r="Q2945" s="3">
        <v>-48.808378791126387</v>
      </c>
      <c r="R2945" s="3">
        <v>3.8485530600551385</v>
      </c>
      <c r="S2945" s="3">
        <v>4.670403685369422</v>
      </c>
      <c r="T2945" s="3">
        <v>2.249224821212465</v>
      </c>
      <c r="U2945" s="4">
        <v>0.39608598817509078</v>
      </c>
    </row>
    <row r="2946" spans="1:21" x14ac:dyDescent="0.25">
      <c r="A2946">
        <v>4436</v>
      </c>
      <c r="B2946" t="s">
        <v>21</v>
      </c>
      <c r="C2946" s="1">
        <v>41643.931787303241</v>
      </c>
      <c r="D2946">
        <v>-253.28899999999999</v>
      </c>
      <c r="E2946">
        <v>-385.572</v>
      </c>
      <c r="F2946">
        <v>1907.4380000000001</v>
      </c>
      <c r="G2946">
        <v>-0.82</v>
      </c>
      <c r="H2946" s="1">
        <v>41643.93178697917</v>
      </c>
      <c r="I2946">
        <v>-285.28500000000003</v>
      </c>
      <c r="J2946">
        <v>-482.20299999999997</v>
      </c>
      <c r="K2946">
        <v>1997.105</v>
      </c>
      <c r="L2946" s="3">
        <v>2.0607614026073726</v>
      </c>
      <c r="M2946" s="3">
        <v>3.4300912115045969</v>
      </c>
      <c r="N2946" s="3">
        <v>6.772441156828287</v>
      </c>
      <c r="O2946" s="3">
        <v>-70.938218462449882</v>
      </c>
      <c r="P2946" s="3">
        <v>27.562244803820857</v>
      </c>
      <c r="Q2946" s="3">
        <v>-86.707997587067581</v>
      </c>
      <c r="R2946" s="3">
        <v>4.5284108016376194</v>
      </c>
      <c r="S2946" s="3">
        <v>5.7724606112192305</v>
      </c>
      <c r="T2946" s="3">
        <v>2.8096073257554508</v>
      </c>
      <c r="U2946" s="4">
        <v>0.37133734964191811</v>
      </c>
    </row>
    <row r="2947" spans="1:21" x14ac:dyDescent="0.25">
      <c r="A2947">
        <v>4123</v>
      </c>
      <c r="B2947" t="s">
        <v>21</v>
      </c>
      <c r="C2947" s="1">
        <v>41564.727995995374</v>
      </c>
      <c r="D2947">
        <v>-248.107</v>
      </c>
      <c r="E2947">
        <v>-407.822</v>
      </c>
      <c r="F2947">
        <v>1909.2670000000001</v>
      </c>
      <c r="G2947">
        <v>-1.0900000000000001</v>
      </c>
      <c r="H2947" s="1">
        <v>41564.727995833331</v>
      </c>
      <c r="I2947">
        <v>-224.846</v>
      </c>
      <c r="J2947">
        <v>-475.07499999999999</v>
      </c>
      <c r="K2947">
        <v>1947.8230000000001</v>
      </c>
      <c r="L2947" s="3">
        <v>1.852308579185435</v>
      </c>
      <c r="M2947" s="3">
        <v>3.0732717532096476</v>
      </c>
      <c r="N2947" s="3">
        <v>4.9330764362112776</v>
      </c>
      <c r="O2947" s="3">
        <v>-71.275550679108321</v>
      </c>
      <c r="P2947" s="3">
        <v>176.79052482136245</v>
      </c>
      <c r="Q2947" s="3">
        <v>-49.650192617759927</v>
      </c>
      <c r="R2947" s="3">
        <v>3.7148926335194687</v>
      </c>
      <c r="S2947" s="3">
        <v>4.194564529551883</v>
      </c>
      <c r="T2947" s="3">
        <v>2.3584772148381035</v>
      </c>
      <c r="U2947" s="4">
        <v>0.42000432483644407</v>
      </c>
    </row>
    <row r="2948" spans="1:21" x14ac:dyDescent="0.25">
      <c r="A2948">
        <v>4444</v>
      </c>
      <c r="B2948" t="s">
        <v>21</v>
      </c>
      <c r="C2948" s="1">
        <v>41646.047632766204</v>
      </c>
      <c r="D2948">
        <v>-110.947</v>
      </c>
      <c r="E2948">
        <v>-549.55399999999997</v>
      </c>
      <c r="F2948">
        <v>1907.4380000000001</v>
      </c>
      <c r="G2948">
        <v>-1.32</v>
      </c>
      <c r="H2948" s="1">
        <v>41646.047632569447</v>
      </c>
      <c r="I2948">
        <v>-114.03400000000001</v>
      </c>
      <c r="J2948">
        <v>-617.10599999999999</v>
      </c>
      <c r="K2948">
        <v>1976.9369999999999</v>
      </c>
      <c r="L2948" s="3">
        <v>1.6001009905698662</v>
      </c>
      <c r="M2948" s="3">
        <v>3.0449729564762116</v>
      </c>
      <c r="N2948" s="3">
        <v>4.5027938362144422</v>
      </c>
      <c r="O2948" s="3">
        <v>-67.865382964417918</v>
      </c>
      <c r="P2948" s="3">
        <v>18.643911602170213</v>
      </c>
      <c r="Q2948" s="3">
        <v>-65.109411439839263</v>
      </c>
      <c r="R2948" s="3">
        <v>3.7173608847139832</v>
      </c>
      <c r="S2948" s="3">
        <v>3.6455650189116113</v>
      </c>
      <c r="T2948" s="3">
        <v>2.2136135968446524</v>
      </c>
      <c r="U2948" s="4">
        <v>0.31654012358708827</v>
      </c>
    </row>
    <row r="2949" spans="1:21" x14ac:dyDescent="0.25">
      <c r="A2949">
        <v>3405</v>
      </c>
      <c r="B2949" t="s">
        <v>21</v>
      </c>
      <c r="C2949" s="1">
        <v>41384.961276145834</v>
      </c>
      <c r="D2949">
        <v>-162.76300000000001</v>
      </c>
      <c r="E2949">
        <v>-510.54</v>
      </c>
      <c r="F2949">
        <v>2004.365</v>
      </c>
      <c r="G2949">
        <v>-0.7</v>
      </c>
      <c r="H2949" s="1">
        <v>41384.961276249996</v>
      </c>
      <c r="I2949">
        <v>-143.244</v>
      </c>
      <c r="J2949">
        <v>-471.18900000000002</v>
      </c>
      <c r="K2949">
        <v>1986.4110000000001</v>
      </c>
      <c r="L2949" s="3">
        <v>1.9841383555625625</v>
      </c>
      <c r="M2949" s="3">
        <v>3.6865819173801846</v>
      </c>
      <c r="N2949" s="3">
        <v>16.484341698618749</v>
      </c>
      <c r="O2949" s="3">
        <v>-68.183428794359813</v>
      </c>
      <c r="P2949" s="3">
        <v>94.642069008798188</v>
      </c>
      <c r="Q2949" s="3">
        <v>-116.63071348428117</v>
      </c>
      <c r="R2949" s="3">
        <v>15.258542148212939</v>
      </c>
      <c r="S2949" s="3">
        <v>7.0423649850670813</v>
      </c>
      <c r="T2949" s="3">
        <v>2.3422288636911617</v>
      </c>
      <c r="U2949" s="4">
        <v>0.34512093823420087</v>
      </c>
    </row>
    <row r="2950" spans="1:21" x14ac:dyDescent="0.25">
      <c r="A2950">
        <v>3582</v>
      </c>
      <c r="B2950" t="s">
        <v>21</v>
      </c>
      <c r="C2950" s="1">
        <v>41439.357058321759</v>
      </c>
      <c r="D2950">
        <v>-238.04900000000001</v>
      </c>
      <c r="E2950">
        <v>-464.51499999999999</v>
      </c>
      <c r="F2950">
        <v>1944.0139999999999</v>
      </c>
      <c r="G2950">
        <v>-0.66</v>
      </c>
      <c r="H2950" s="1">
        <v>41439.357058344911</v>
      </c>
      <c r="I2950">
        <v>-228.95400000000001</v>
      </c>
      <c r="J2950">
        <v>-450.42200000000003</v>
      </c>
      <c r="K2950">
        <v>1931.8140000000001</v>
      </c>
      <c r="L2950" s="3">
        <v>1.3831886073323596</v>
      </c>
      <c r="M2950" s="3">
        <v>2.518376887194083</v>
      </c>
      <c r="N2950" s="3">
        <v>11.445264727462085</v>
      </c>
      <c r="O2950" s="3">
        <v>-67.010981782713799</v>
      </c>
      <c r="P2950" s="3">
        <v>-83.635100400608565</v>
      </c>
      <c r="Q2950" s="3">
        <v>-124.01097386903011</v>
      </c>
      <c r="R2950" s="3">
        <v>10.129991872623606</v>
      </c>
      <c r="S2950" s="3">
        <v>5.7801868590284471</v>
      </c>
      <c r="T2950" s="3">
        <v>1.6793024411574606</v>
      </c>
      <c r="U2950" s="4">
        <v>0.3416941147157625</v>
      </c>
    </row>
    <row r="2951" spans="1:21" x14ac:dyDescent="0.25">
      <c r="A2951">
        <v>3819</v>
      </c>
      <c r="B2951" t="s">
        <v>21</v>
      </c>
      <c r="C2951" s="1">
        <v>41494.896722835649</v>
      </c>
      <c r="D2951">
        <v>-248.41200000000001</v>
      </c>
      <c r="E2951">
        <v>-457.81</v>
      </c>
      <c r="F2951">
        <v>1940.0519999999999</v>
      </c>
      <c r="G2951">
        <v>-0.55000000000000004</v>
      </c>
      <c r="H2951" s="1">
        <v>41494.896722858794</v>
      </c>
      <c r="I2951">
        <v>-194.32900000000001</v>
      </c>
      <c r="J2951">
        <v>-429.459</v>
      </c>
      <c r="K2951">
        <v>1938.95</v>
      </c>
      <c r="L2951" s="3">
        <v>1.8048613920089749</v>
      </c>
      <c r="M2951" s="3">
        <v>3.0540475160821647</v>
      </c>
      <c r="N2951" s="3">
        <v>11.909718363702781</v>
      </c>
      <c r="O2951" s="3">
        <v>-66.717192952871272</v>
      </c>
      <c r="P2951" s="3">
        <v>-84.708112253392386</v>
      </c>
      <c r="Q2951" s="3">
        <v>-121.21157123641093</v>
      </c>
      <c r="R2951" s="3">
        <v>10.731421348408276</v>
      </c>
      <c r="S2951" s="3">
        <v>5.8867765748490228</v>
      </c>
      <c r="T2951" s="3">
        <v>2.0904977215614053</v>
      </c>
      <c r="U2951" s="4">
        <v>0.36665465055780422</v>
      </c>
    </row>
    <row r="2952" spans="1:21" x14ac:dyDescent="0.25">
      <c r="A2952">
        <v>3581</v>
      </c>
      <c r="B2952" t="s">
        <v>21</v>
      </c>
      <c r="C2952" s="1">
        <v>41439.160536863426</v>
      </c>
      <c r="D2952">
        <v>-257.25099999999998</v>
      </c>
      <c r="E2952">
        <v>-456.286</v>
      </c>
      <c r="F2952">
        <v>1945.538</v>
      </c>
      <c r="G2952">
        <v>-0.91</v>
      </c>
      <c r="H2952" s="1">
        <v>41439.16053685185</v>
      </c>
      <c r="I2952">
        <v>-261.08300000000003</v>
      </c>
      <c r="J2952">
        <v>-448.01400000000001</v>
      </c>
      <c r="K2952">
        <v>1940.4269999999999</v>
      </c>
      <c r="L2952" s="3">
        <v>1.8224613579996034</v>
      </c>
      <c r="M2952" s="3">
        <v>2.98546006724278</v>
      </c>
      <c r="N2952" s="3">
        <v>12.988984812864157</v>
      </c>
      <c r="O2952" s="3">
        <v>-69.356036072272417</v>
      </c>
      <c r="P2952" s="3">
        <v>-84.578017661908405</v>
      </c>
      <c r="Q2952" s="3">
        <v>-125.26074002595691</v>
      </c>
      <c r="R2952" s="3">
        <v>11.305913719492409</v>
      </c>
      <c r="S2952" s="3">
        <v>6.9730863974889985</v>
      </c>
      <c r="T2952" s="3">
        <v>2.0387578189981923</v>
      </c>
      <c r="U2952" s="4">
        <v>0.39620801430202884</v>
      </c>
    </row>
    <row r="2953" spans="1:21" x14ac:dyDescent="0.25">
      <c r="A2953">
        <v>3584</v>
      </c>
      <c r="B2953" t="s">
        <v>21</v>
      </c>
      <c r="C2953" s="1">
        <v>41439.466761585645</v>
      </c>
      <c r="D2953">
        <v>-255.727</v>
      </c>
      <c r="E2953">
        <v>-465.125</v>
      </c>
      <c r="F2953">
        <v>1958.0350000000001</v>
      </c>
      <c r="G2953">
        <v>-0.64</v>
      </c>
      <c r="H2953" s="1">
        <v>41439.466761585645</v>
      </c>
      <c r="I2953">
        <v>-235.83099999999999</v>
      </c>
      <c r="J2953">
        <v>-457.76400000000001</v>
      </c>
      <c r="K2953">
        <v>1957.7049999999999</v>
      </c>
      <c r="L2953" s="3">
        <v>1.9929665111612849</v>
      </c>
      <c r="M2953" s="3">
        <v>3.2973200686607589</v>
      </c>
      <c r="N2953" s="3">
        <v>12.943492056973186</v>
      </c>
      <c r="O2953" s="3">
        <v>-69.635633191751353</v>
      </c>
      <c r="P2953" s="3">
        <v>-83.688814144312204</v>
      </c>
      <c r="Q2953" s="3">
        <v>-124.09613320909861</v>
      </c>
      <c r="R2953" s="3">
        <v>11.491321233331917</v>
      </c>
      <c r="S2953" s="3">
        <v>6.7085211126503168</v>
      </c>
      <c r="T2953" s="3">
        <v>2.2325194041802661</v>
      </c>
      <c r="U2953" s="4">
        <v>0.38863258251386817</v>
      </c>
    </row>
    <row r="2954" spans="1:21" x14ac:dyDescent="0.25">
      <c r="A2954">
        <v>3403</v>
      </c>
      <c r="B2954" t="s">
        <v>21</v>
      </c>
      <c r="C2954" s="1">
        <v>41384.76541197917</v>
      </c>
      <c r="D2954">
        <v>-94.183000000000007</v>
      </c>
      <c r="E2954">
        <v>-578.51</v>
      </c>
      <c r="F2954">
        <v>1996.7449999999999</v>
      </c>
      <c r="G2954">
        <v>-0.48</v>
      </c>
      <c r="H2954" s="1">
        <v>41384.765412025467</v>
      </c>
      <c r="I2954">
        <v>-250.83500000000001</v>
      </c>
      <c r="J2954">
        <v>-440.10399999999998</v>
      </c>
      <c r="K2954">
        <v>1970.615</v>
      </c>
      <c r="L2954" s="3">
        <v>1.5861770431499238</v>
      </c>
      <c r="M2954" s="3">
        <v>3.0525374356180879</v>
      </c>
      <c r="N2954" s="3">
        <v>11.664418220042048</v>
      </c>
      <c r="O2954" s="3">
        <v>-65.650442148190095</v>
      </c>
      <c r="P2954" s="3">
        <v>94.454671508656702</v>
      </c>
      <c r="Q2954" s="3">
        <v>-124.11889627344452</v>
      </c>
      <c r="R2954" s="3">
        <v>10.186161446158707</v>
      </c>
      <c r="S2954" s="3">
        <v>6.3275960621584204</v>
      </c>
      <c r="T2954" s="3">
        <v>1.9415896241919199</v>
      </c>
      <c r="U2954" s="4">
        <v>0.2992320824543574</v>
      </c>
    </row>
    <row r="2955" spans="1:21" x14ac:dyDescent="0.25">
      <c r="A2955">
        <v>3586</v>
      </c>
      <c r="B2955" t="s">
        <v>21</v>
      </c>
      <c r="C2955" s="1">
        <v>41439.588337986112</v>
      </c>
      <c r="D2955">
        <v>-265.786</v>
      </c>
      <c r="E2955">
        <v>-455.67599999999999</v>
      </c>
      <c r="F2955">
        <v>1954.0730000000001</v>
      </c>
      <c r="G2955">
        <v>-0.54</v>
      </c>
      <c r="H2955" s="1">
        <v>41439.588338032409</v>
      </c>
      <c r="I2955">
        <v>-257.14699999999999</v>
      </c>
      <c r="J2955">
        <v>-448.62599999999998</v>
      </c>
      <c r="K2955">
        <v>1946.806</v>
      </c>
      <c r="L2955" s="3">
        <v>2.0506468030464111</v>
      </c>
      <c r="M2955" s="3">
        <v>3.3903984175383037</v>
      </c>
      <c r="N2955" s="3">
        <v>12.772453846479811</v>
      </c>
      <c r="O2955" s="3">
        <v>-70.528917713572781</v>
      </c>
      <c r="P2955" s="3">
        <v>-83.212390008374342</v>
      </c>
      <c r="Q2955" s="3">
        <v>-125.99061612861814</v>
      </c>
      <c r="R2955" s="3">
        <v>11.210350100512869</v>
      </c>
      <c r="S2955" s="3">
        <v>6.9029061993408618</v>
      </c>
      <c r="T2955" s="3">
        <v>2.2750817918449684</v>
      </c>
      <c r="U2955" s="4">
        <v>0.39319589391667292</v>
      </c>
    </row>
    <row r="2956" spans="1:21" x14ac:dyDescent="0.25">
      <c r="A2956">
        <v>3583</v>
      </c>
      <c r="B2956" t="s">
        <v>21</v>
      </c>
      <c r="C2956" s="1">
        <v>41439.451986388885</v>
      </c>
      <c r="D2956">
        <v>-268.22399999999999</v>
      </c>
      <c r="E2956">
        <v>-461.46699999999998</v>
      </c>
      <c r="F2956">
        <v>1951.9390000000001</v>
      </c>
      <c r="G2956">
        <v>-0.18</v>
      </c>
      <c r="H2956" s="1">
        <v>41439.451986481479</v>
      </c>
      <c r="I2956">
        <v>-238.114</v>
      </c>
      <c r="J2956">
        <v>-457.536</v>
      </c>
      <c r="K2956">
        <v>1938.954</v>
      </c>
      <c r="L2956" s="3">
        <v>1.7878134814301057</v>
      </c>
      <c r="M2956" s="3">
        <v>3.0816865385396355</v>
      </c>
      <c r="N2956" s="3">
        <v>12.632930938475502</v>
      </c>
      <c r="O2956" s="3">
        <v>-68.763026594318276</v>
      </c>
      <c r="P2956" s="3">
        <v>-83.255467224567909</v>
      </c>
      <c r="Q2956" s="3">
        <v>-124.46841032579003</v>
      </c>
      <c r="R2956" s="3">
        <v>11.20218241738678</v>
      </c>
      <c r="S2956" s="3">
        <v>6.4891895168867677</v>
      </c>
      <c r="T2956" s="3">
        <v>2.0679300647145737</v>
      </c>
      <c r="U2956" s="4">
        <v>0.37501169318101074</v>
      </c>
    </row>
    <row r="2957" spans="1:21" x14ac:dyDescent="0.25">
      <c r="A2957">
        <v>3972</v>
      </c>
      <c r="B2957" t="s">
        <v>21</v>
      </c>
      <c r="C2957" s="1">
        <v>41541.433288865737</v>
      </c>
      <c r="D2957">
        <v>-265.48099999999999</v>
      </c>
      <c r="E2957">
        <v>-476.09800000000001</v>
      </c>
      <c r="F2957">
        <v>1919.63</v>
      </c>
      <c r="G2957">
        <v>-0.94</v>
      </c>
      <c r="H2957" s="1">
        <v>41541.433288888889</v>
      </c>
      <c r="I2957">
        <v>-252.56</v>
      </c>
      <c r="J2957">
        <v>-466.488</v>
      </c>
      <c r="K2957">
        <v>1920.9949999999999</v>
      </c>
      <c r="L2957" s="3">
        <v>1.1602448979533178</v>
      </c>
      <c r="M2957" s="3">
        <v>2.2790924779898147</v>
      </c>
      <c r="N2957" s="3">
        <v>10.328379033174915</v>
      </c>
      <c r="O2957" s="3">
        <v>-59.31942500884103</v>
      </c>
      <c r="P2957" s="3">
        <v>-85.627731456943621</v>
      </c>
      <c r="Q2957" s="3">
        <v>-123.25119139026451</v>
      </c>
      <c r="R2957" s="3">
        <v>9.0264354036513339</v>
      </c>
      <c r="S2957" s="3">
        <v>5.3873284447218452</v>
      </c>
      <c r="T2957" s="3">
        <v>1.5741269901538999</v>
      </c>
      <c r="U2957" s="4">
        <v>0.29178841044826476</v>
      </c>
    </row>
    <row r="2958" spans="1:21" x14ac:dyDescent="0.25">
      <c r="A2958">
        <v>3580</v>
      </c>
      <c r="B2958" t="s">
        <v>21</v>
      </c>
      <c r="C2958" s="1">
        <v>41439.145741817127</v>
      </c>
      <c r="D2958">
        <v>-286.81700000000001</v>
      </c>
      <c r="E2958">
        <v>-435.55900000000003</v>
      </c>
      <c r="F2958">
        <v>1947.367</v>
      </c>
      <c r="G2958">
        <v>-0.37</v>
      </c>
      <c r="H2958" s="1">
        <v>41439.145741909721</v>
      </c>
      <c r="I2958">
        <v>-229.48400000000001</v>
      </c>
      <c r="J2958">
        <v>-448.15100000000001</v>
      </c>
      <c r="K2958">
        <v>1938.059</v>
      </c>
      <c r="L2958" s="3">
        <v>1.9408132612417583</v>
      </c>
      <c r="M2958" s="3">
        <v>3.1607566378756324</v>
      </c>
      <c r="N2958" s="3">
        <v>12.49878109425631</v>
      </c>
      <c r="O2958" s="3">
        <v>-67.31057601285616</v>
      </c>
      <c r="P2958" s="3">
        <v>-85.051433102289067</v>
      </c>
      <c r="Q2958" s="3">
        <v>-122.91217217385721</v>
      </c>
      <c r="R2958" s="3">
        <v>11.079269295857699</v>
      </c>
      <c r="S2958" s="3">
        <v>6.489654580492072</v>
      </c>
      <c r="T2958" s="3">
        <v>2.2010359502644405</v>
      </c>
      <c r="U2958" s="4">
        <v>0.40232645158903513</v>
      </c>
    </row>
    <row r="2959" spans="1:21" x14ac:dyDescent="0.25">
      <c r="A2959">
        <v>3392</v>
      </c>
      <c r="B2959" t="s">
        <v>21</v>
      </c>
      <c r="C2959" s="1">
        <v>41384.401976817127</v>
      </c>
      <c r="D2959">
        <v>-214.57900000000001</v>
      </c>
      <c r="E2959">
        <v>-513.89300000000003</v>
      </c>
      <c r="F2959">
        <v>2021.434</v>
      </c>
      <c r="G2959">
        <v>-0.48</v>
      </c>
      <c r="H2959" s="1">
        <v>41384.401977002315</v>
      </c>
      <c r="I2959">
        <v>-206.964</v>
      </c>
      <c r="J2959">
        <v>-430.161</v>
      </c>
      <c r="K2959">
        <v>1983.482</v>
      </c>
      <c r="L2959" s="3">
        <v>1.9806580996677816</v>
      </c>
      <c r="M2959" s="3">
        <v>3.7400029929042482</v>
      </c>
      <c r="N2959" s="3">
        <v>15.7664149671968</v>
      </c>
      <c r="O2959" s="3">
        <v>-65.62106327430007</v>
      </c>
      <c r="P2959" s="3">
        <v>-85.552009122631191</v>
      </c>
      <c r="Q2959" s="3">
        <v>-122.33728126124493</v>
      </c>
      <c r="R2959" s="3">
        <v>13.960988617508349</v>
      </c>
      <c r="S2959" s="3">
        <v>8.0565234380957236</v>
      </c>
      <c r="T2959" s="3">
        <v>2.4140239981049945</v>
      </c>
      <c r="U2959" s="4">
        <v>0.32650033898872732</v>
      </c>
    </row>
    <row r="2960" spans="1:21" x14ac:dyDescent="0.25">
      <c r="A2960">
        <v>3973</v>
      </c>
      <c r="B2960" t="s">
        <v>21</v>
      </c>
      <c r="C2960" s="1">
        <v>41541.43403877315</v>
      </c>
      <c r="D2960">
        <v>-284.37799999999999</v>
      </c>
      <c r="E2960">
        <v>-472.745</v>
      </c>
      <c r="F2960">
        <v>1935.175</v>
      </c>
      <c r="G2960">
        <v>-0.08</v>
      </c>
      <c r="H2960" s="1">
        <v>41541.43403877315</v>
      </c>
      <c r="I2960">
        <v>-239.821</v>
      </c>
      <c r="J2960">
        <v>-478.73</v>
      </c>
      <c r="K2960">
        <v>1925.0450000000001</v>
      </c>
      <c r="L2960" s="3">
        <v>1.1860576170981076</v>
      </c>
      <c r="M2960" s="3">
        <v>2.2985483890485723</v>
      </c>
      <c r="N2960" s="3">
        <v>10.826760426404478</v>
      </c>
      <c r="O2960" s="3">
        <v>-61.421419426217085</v>
      </c>
      <c r="P2960" s="3">
        <v>-84.381928162807824</v>
      </c>
      <c r="Q2960" s="3">
        <v>-122.54448290188475</v>
      </c>
      <c r="R2960" s="3">
        <v>9.6128693814013673</v>
      </c>
      <c r="S2960" s="3">
        <v>5.3453362812015257</v>
      </c>
      <c r="T2960" s="3">
        <v>1.5808690279952771</v>
      </c>
      <c r="U2960" s="4">
        <v>0.30260667438930444</v>
      </c>
    </row>
    <row r="2961" spans="1:21" x14ac:dyDescent="0.25">
      <c r="A2961">
        <v>6</v>
      </c>
      <c r="B2961" t="s">
        <v>21</v>
      </c>
      <c r="C2961" s="1">
        <v>40921.978249016203</v>
      </c>
      <c r="D2961">
        <v>-732.43399999999997</v>
      </c>
      <c r="E2961">
        <v>-143.86600000000001</v>
      </c>
      <c r="F2961">
        <v>1844.954</v>
      </c>
      <c r="G2961">
        <v>-1.52</v>
      </c>
      <c r="H2961" s="1">
        <v>40921.978248969906</v>
      </c>
      <c r="I2961">
        <v>-776.76300000000003</v>
      </c>
      <c r="J2961">
        <v>-208.45599999999999</v>
      </c>
      <c r="K2961">
        <v>1811.5650000000001</v>
      </c>
      <c r="L2961" s="3">
        <v>7.9512315606722836</v>
      </c>
      <c r="M2961" s="3">
        <v>12.579810174850083</v>
      </c>
      <c r="N2961" s="3">
        <v>51.903226423954081</v>
      </c>
      <c r="O2961" s="3">
        <v>-64.250035357377214</v>
      </c>
      <c r="P2961" s="3">
        <v>-84.523990036462834</v>
      </c>
      <c r="Q2961" s="3">
        <v>-160.72331042556786</v>
      </c>
      <c r="R2961" s="3">
        <v>23.832895528242943</v>
      </c>
      <c r="S2961" s="3">
        <v>47.492302570371237</v>
      </c>
      <c r="T2961" s="3">
        <v>9.2175481250631037</v>
      </c>
      <c r="U2961" s="4">
        <v>2.1096664563223748</v>
      </c>
    </row>
    <row r="2962" spans="1:21" x14ac:dyDescent="0.25">
      <c r="A2962">
        <v>20</v>
      </c>
      <c r="B2962" t="s">
        <v>21</v>
      </c>
      <c r="C2962" s="1">
        <v>40948.199584166665</v>
      </c>
      <c r="D2962">
        <v>-687.32399999999996</v>
      </c>
      <c r="E2962">
        <v>-167.03</v>
      </c>
      <c r="F2962">
        <v>1931.518</v>
      </c>
      <c r="G2962">
        <v>-0.69</v>
      </c>
      <c r="H2962" s="1">
        <v>40948.199584224538</v>
      </c>
      <c r="I2962">
        <v>-608.62300000000005</v>
      </c>
      <c r="J2962">
        <v>-231.839</v>
      </c>
      <c r="K2962">
        <v>1913.7639999999999</v>
      </c>
      <c r="L2962" s="3">
        <v>5.9937911605423908</v>
      </c>
      <c r="M2962" s="3">
        <v>11.47596508554051</v>
      </c>
      <c r="N2962" s="3">
        <v>42.120584248581714</v>
      </c>
      <c r="O2962" s="3">
        <v>-60.313740491222795</v>
      </c>
      <c r="P2962" s="3">
        <v>-86.270768996968386</v>
      </c>
      <c r="Q2962" s="3">
        <v>-151.94244285903338</v>
      </c>
      <c r="R2962" s="3">
        <v>23.526895202519881</v>
      </c>
      <c r="S2962" s="3">
        <v>36.391031647589529</v>
      </c>
      <c r="T2962" s="3">
        <v>7.7670292916041035</v>
      </c>
      <c r="U2962" s="4">
        <v>1.5752337564343355</v>
      </c>
    </row>
    <row r="2963" spans="1:21" x14ac:dyDescent="0.25">
      <c r="A2963">
        <v>17</v>
      </c>
      <c r="B2963" t="s">
        <v>21</v>
      </c>
      <c r="C2963" s="1">
        <v>40937.659023842592</v>
      </c>
      <c r="D2963">
        <v>-853.44</v>
      </c>
      <c r="E2963">
        <v>-152.4</v>
      </c>
      <c r="F2963">
        <v>1889.76</v>
      </c>
      <c r="G2963">
        <v>-0.5</v>
      </c>
      <c r="H2963" s="1">
        <v>40937.659023784719</v>
      </c>
      <c r="I2963">
        <v>-873.54200000000003</v>
      </c>
      <c r="J2963">
        <v>-270.65800000000002</v>
      </c>
      <c r="K2963">
        <v>1853.27</v>
      </c>
      <c r="L2963" s="3">
        <v>5.6319263611834733</v>
      </c>
      <c r="M2963" s="3">
        <v>12.089178955292269</v>
      </c>
      <c r="N2963" s="3">
        <v>43.608589827020786</v>
      </c>
      <c r="O2963" s="3">
        <v>52.348663403303235</v>
      </c>
      <c r="P2963" s="3">
        <v>87.000346624290998</v>
      </c>
      <c r="Q2963" s="3">
        <v>22.134821356547217</v>
      </c>
      <c r="R2963" s="3">
        <v>20.278448241413457</v>
      </c>
      <c r="S2963" s="3">
        <v>39.855914904848177</v>
      </c>
      <c r="T2963" s="3">
        <v>8.6994907835110098</v>
      </c>
      <c r="U2963" s="4">
        <v>1.5748051066696549</v>
      </c>
    </row>
    <row r="2964" spans="1:21" x14ac:dyDescent="0.25">
      <c r="A2964">
        <v>7</v>
      </c>
      <c r="B2964" t="s">
        <v>21</v>
      </c>
      <c r="C2964" s="1">
        <v>40926.374976134262</v>
      </c>
      <c r="D2964">
        <v>-637.33699999999999</v>
      </c>
      <c r="E2964">
        <v>-176.47900000000001</v>
      </c>
      <c r="F2964">
        <v>1934.87</v>
      </c>
      <c r="G2964">
        <v>-0.71</v>
      </c>
      <c r="H2964" s="1">
        <v>40926.374976157407</v>
      </c>
      <c r="I2964">
        <v>-582.83900000000006</v>
      </c>
      <c r="J2964">
        <v>-214.22800000000001</v>
      </c>
      <c r="K2964">
        <v>1917.26</v>
      </c>
      <c r="L2964" s="3">
        <v>5.3865033173237382</v>
      </c>
      <c r="M2964" s="3">
        <v>10.219482401193776</v>
      </c>
      <c r="N2964" s="3">
        <v>39.110895435299206</v>
      </c>
      <c r="O2964" s="3">
        <v>-62.155900681081256</v>
      </c>
      <c r="P2964" s="3">
        <v>-84.881240843479233</v>
      </c>
      <c r="Q2964" s="3">
        <v>-153.37863379710089</v>
      </c>
      <c r="R2964" s="3">
        <v>21.68384763268557</v>
      </c>
      <c r="S2964" s="3">
        <v>33.806664694171218</v>
      </c>
      <c r="T2964" s="3">
        <v>6.8259417002377631</v>
      </c>
      <c r="U2964" s="4">
        <v>1.3970645825192685</v>
      </c>
    </row>
    <row r="2965" spans="1:21" x14ac:dyDescent="0.25">
      <c r="A2965">
        <v>19</v>
      </c>
      <c r="B2965" t="s">
        <v>21</v>
      </c>
      <c r="C2965" s="1">
        <v>40948.199575266204</v>
      </c>
      <c r="D2965">
        <v>-616.30600000000004</v>
      </c>
      <c r="E2965">
        <v>-219.15100000000001</v>
      </c>
      <c r="F2965">
        <v>1908.962</v>
      </c>
      <c r="G2965">
        <v>-1.31</v>
      </c>
      <c r="H2965" s="1">
        <v>40948.19957527778</v>
      </c>
      <c r="I2965">
        <v>-589.11900000000003</v>
      </c>
      <c r="J2965">
        <v>-252.822</v>
      </c>
      <c r="K2965">
        <v>1899.8520000000001</v>
      </c>
      <c r="L2965" s="3">
        <v>4.6015363063394554</v>
      </c>
      <c r="M2965" s="3">
        <v>8.7568627950702389</v>
      </c>
      <c r="N2965" s="3">
        <v>33.80076914406137</v>
      </c>
      <c r="O2965" s="3">
        <v>56.660202016064595</v>
      </c>
      <c r="P2965" s="3">
        <v>86.203118889490852</v>
      </c>
      <c r="Q2965" s="3">
        <v>28.99274982191033</v>
      </c>
      <c r="R2965" s="3">
        <v>19.107769006401327</v>
      </c>
      <c r="S2965" s="3">
        <v>28.90273477846543</v>
      </c>
      <c r="T2965" s="3">
        <v>6.2614682892108249</v>
      </c>
      <c r="U2965" s="4">
        <v>1.1066592657326708</v>
      </c>
    </row>
    <row r="2966" spans="1:21" x14ac:dyDescent="0.25">
      <c r="A2966">
        <v>6826</v>
      </c>
      <c r="B2966" t="s">
        <v>21</v>
      </c>
      <c r="C2966" s="1">
        <v>42911.542482094905</v>
      </c>
      <c r="D2966">
        <v>-684.88599999999997</v>
      </c>
      <c r="E2966">
        <v>91.745000000000005</v>
      </c>
      <c r="F2966">
        <v>1998.269</v>
      </c>
      <c r="G2966">
        <v>-1.46</v>
      </c>
      <c r="H2966" s="1">
        <v>42911.542482326389</v>
      </c>
      <c r="I2966">
        <v>-687.22299999999996</v>
      </c>
      <c r="J2966">
        <v>142.584</v>
      </c>
      <c r="K2966">
        <v>1902.934</v>
      </c>
      <c r="L2966" s="3">
        <v>9.2325485905766627</v>
      </c>
      <c r="M2966" s="3">
        <v>19.829324890599164</v>
      </c>
      <c r="N2966" s="3">
        <v>108.35120096234785</v>
      </c>
      <c r="O2966" s="3">
        <v>-59.388769514730271</v>
      </c>
      <c r="P2966" s="3">
        <v>-84.900971798345381</v>
      </c>
      <c r="Q2966" s="3">
        <v>-176.89592589600838</v>
      </c>
      <c r="R2966" s="3">
        <v>22.459321367438292</v>
      </c>
      <c r="S2966" s="3">
        <v>107.31527605989899</v>
      </c>
      <c r="T2966" s="3">
        <v>13.695547931051351</v>
      </c>
      <c r="U2966" s="4">
        <v>2.3727380366875193</v>
      </c>
    </row>
    <row r="2967" spans="1:21" x14ac:dyDescent="0.25">
      <c r="A2967">
        <v>10</v>
      </c>
      <c r="B2967" t="s">
        <v>21</v>
      </c>
      <c r="C2967" s="1">
        <v>40932.587619664351</v>
      </c>
      <c r="D2967">
        <v>354.48200000000003</v>
      </c>
      <c r="E2967">
        <v>-323.08800000000002</v>
      </c>
      <c r="F2967">
        <v>1922.6780000000001</v>
      </c>
      <c r="G2967">
        <v>-1.19</v>
      </c>
      <c r="H2967" s="1">
        <v>40932.587619722224</v>
      </c>
      <c r="I2967">
        <v>327.42899999999997</v>
      </c>
      <c r="J2967">
        <v>-335.58100000000002</v>
      </c>
      <c r="K2967">
        <v>1909.3530000000001</v>
      </c>
      <c r="L2967" s="3">
        <v>1.022500187724344</v>
      </c>
      <c r="M2967" s="3">
        <v>1.9246584569065917</v>
      </c>
      <c r="N2967" s="3">
        <v>9.4713451827772257</v>
      </c>
      <c r="O2967" s="3">
        <v>-72.508383120838957</v>
      </c>
      <c r="P2967" s="3">
        <v>88.622999970492273</v>
      </c>
      <c r="Q2967" s="3">
        <v>-74.714113891800707</v>
      </c>
      <c r="R2967" s="3">
        <v>9.1908633253383414</v>
      </c>
      <c r="S2967" s="3">
        <v>2.9003506159837684</v>
      </c>
      <c r="T2967" s="3">
        <v>1.1288983096662832</v>
      </c>
      <c r="U2967" s="4">
        <v>0.2614457117325294</v>
      </c>
    </row>
    <row r="2968" spans="1:21" x14ac:dyDescent="0.25">
      <c r="A2968">
        <v>3418</v>
      </c>
      <c r="B2968" t="s">
        <v>21</v>
      </c>
      <c r="C2968" s="1">
        <v>41391.636361666664</v>
      </c>
      <c r="D2968">
        <v>342.59500000000003</v>
      </c>
      <c r="E2968">
        <v>-347.77699999999999</v>
      </c>
      <c r="F2968">
        <v>1977.847</v>
      </c>
      <c r="G2968">
        <v>-0.67</v>
      </c>
      <c r="H2968" s="1">
        <v>41391.636361712961</v>
      </c>
      <c r="I2968">
        <v>274.36599999999999</v>
      </c>
      <c r="J2968">
        <v>-330.13099999999997</v>
      </c>
      <c r="K2968">
        <v>1945.7860000000001</v>
      </c>
      <c r="L2968" s="3">
        <v>1.5260655516917978</v>
      </c>
      <c r="M2968" s="3">
        <v>2.8212756599712745</v>
      </c>
      <c r="N2968" s="3">
        <v>8.8078669177715838</v>
      </c>
      <c r="O2968" s="3">
        <v>-75.23599992064733</v>
      </c>
      <c r="P2968" s="3">
        <v>88.40732481993993</v>
      </c>
      <c r="Q2968" s="3">
        <v>-79.357984088451687</v>
      </c>
      <c r="R2968" s="3">
        <v>8.6967450648824638</v>
      </c>
      <c r="S2968" s="3">
        <v>3.0334899417497923</v>
      </c>
      <c r="T2968" s="3">
        <v>1.6255433478963823</v>
      </c>
      <c r="U2968" s="4">
        <v>0.29312373597769581</v>
      </c>
    </row>
    <row r="2969" spans="1:21" x14ac:dyDescent="0.25">
      <c r="A2969">
        <v>3413</v>
      </c>
      <c r="B2969" t="s">
        <v>21</v>
      </c>
      <c r="C2969" s="1">
        <v>41386.983688356479</v>
      </c>
      <c r="D2969">
        <v>364.541</v>
      </c>
      <c r="E2969">
        <v>-359.05399999999997</v>
      </c>
      <c r="F2969">
        <v>1976.018</v>
      </c>
      <c r="G2969">
        <v>-0.92</v>
      </c>
      <c r="H2969" s="1">
        <v>41386.983688449072</v>
      </c>
      <c r="I2969">
        <v>265.18799999999999</v>
      </c>
      <c r="J2969">
        <v>-342.98700000000002</v>
      </c>
      <c r="K2969">
        <v>1945.098</v>
      </c>
      <c r="L2969" s="3">
        <v>1.510472564984827</v>
      </c>
      <c r="M2969" s="3">
        <v>3.0513828970201411</v>
      </c>
      <c r="N2969" s="3">
        <v>9.5304344280449964</v>
      </c>
      <c r="O2969" s="3">
        <v>-76.131608387118618</v>
      </c>
      <c r="P2969" s="3">
        <v>89.131238965476584</v>
      </c>
      <c r="Q2969" s="3">
        <v>-80.116446188421222</v>
      </c>
      <c r="R2969" s="3">
        <v>9.4119906876468349</v>
      </c>
      <c r="S2969" s="3">
        <v>3.2869847634694906</v>
      </c>
      <c r="T2969" s="3">
        <v>1.6206549192381772</v>
      </c>
      <c r="U2969" s="4">
        <v>0.29589309695870258</v>
      </c>
    </row>
    <row r="2970" spans="1:21" x14ac:dyDescent="0.25">
      <c r="A2970">
        <v>3022</v>
      </c>
      <c r="B2970" t="s">
        <v>21</v>
      </c>
      <c r="C2970" s="1">
        <v>41298.586102372683</v>
      </c>
      <c r="D2970">
        <v>336.19400000000002</v>
      </c>
      <c r="E2970">
        <v>-362.10199999999998</v>
      </c>
      <c r="F2970">
        <v>1972.97</v>
      </c>
      <c r="G2970">
        <v>-0.84</v>
      </c>
      <c r="H2970" s="1">
        <v>41298.586102511574</v>
      </c>
      <c r="I2970">
        <v>303.447</v>
      </c>
      <c r="J2970">
        <v>-343.52800000000002</v>
      </c>
      <c r="K2970">
        <v>1939.8889999999999</v>
      </c>
      <c r="L2970" s="3">
        <v>1.3633581001408266</v>
      </c>
      <c r="M2970" s="3">
        <v>2.4327756443160617</v>
      </c>
      <c r="N2970" s="3">
        <v>9.470425174037258</v>
      </c>
      <c r="O2970" s="3">
        <v>-74.175951862432342</v>
      </c>
      <c r="P2970" s="3">
        <v>90.095163958279201</v>
      </c>
      <c r="Q2970" s="3">
        <v>-78.679813819607276</v>
      </c>
      <c r="R2970" s="3">
        <v>9.2831999838234083</v>
      </c>
      <c r="S2970" s="3">
        <v>2.9577711922613048</v>
      </c>
      <c r="T2970" s="3">
        <v>1.4524881723014005</v>
      </c>
      <c r="U2970" s="4">
        <v>0.27877108190318939</v>
      </c>
    </row>
    <row r="2971" spans="1:21" x14ac:dyDescent="0.25">
      <c r="A2971">
        <v>6854</v>
      </c>
      <c r="B2971" t="s">
        <v>21</v>
      </c>
      <c r="C2971" s="1">
        <v>43016.254588900461</v>
      </c>
      <c r="D2971">
        <v>344.42399999999998</v>
      </c>
      <c r="E2971">
        <v>-339.85199999999998</v>
      </c>
      <c r="F2971">
        <v>1989.125</v>
      </c>
      <c r="G2971">
        <v>-1.29</v>
      </c>
      <c r="H2971" s="1">
        <v>43016.254588958334</v>
      </c>
      <c r="I2971">
        <v>304.09300000000002</v>
      </c>
      <c r="J2971">
        <v>-324.16399999999999</v>
      </c>
      <c r="K2971">
        <v>1960.1469999999999</v>
      </c>
      <c r="L2971" s="3">
        <v>1.7375090067401622</v>
      </c>
      <c r="M2971" s="3">
        <v>4.1799085551627897</v>
      </c>
      <c r="N2971" s="3">
        <v>12.095972416909884</v>
      </c>
      <c r="O2971" s="3">
        <v>-73.871919886891263</v>
      </c>
      <c r="P2971" s="3">
        <v>87.657520249685405</v>
      </c>
      <c r="Q2971" s="3">
        <v>-75.284823889257638</v>
      </c>
      <c r="R2971" s="3">
        <v>11.810094819679307</v>
      </c>
      <c r="S2971" s="3">
        <v>4.7089454844345369</v>
      </c>
      <c r="T2971" s="3">
        <v>2.032269064043021</v>
      </c>
      <c r="U2971" s="4">
        <v>0.36504341775081767</v>
      </c>
    </row>
    <row r="2972" spans="1:21" x14ac:dyDescent="0.25">
      <c r="A2972">
        <v>3021</v>
      </c>
      <c r="B2972" t="s">
        <v>21</v>
      </c>
      <c r="C2972" s="1">
        <v>41298.586038425929</v>
      </c>
      <c r="D2972">
        <v>307.54300000000001</v>
      </c>
      <c r="E2972">
        <v>-365.15</v>
      </c>
      <c r="F2972">
        <v>1971.751</v>
      </c>
      <c r="G2972">
        <v>-0.46</v>
      </c>
      <c r="H2972" s="1">
        <v>41298.586038483794</v>
      </c>
      <c r="I2972">
        <v>275.21600000000001</v>
      </c>
      <c r="J2972">
        <v>-348.88299999999998</v>
      </c>
      <c r="K2972">
        <v>1941.2809999999999</v>
      </c>
      <c r="L2972" s="3">
        <v>1.3772404247452719</v>
      </c>
      <c r="M2972" s="3">
        <v>2.3710146241544208</v>
      </c>
      <c r="N2972" s="3">
        <v>9.2995911978079171</v>
      </c>
      <c r="O2972" s="3">
        <v>-74.930693398227902</v>
      </c>
      <c r="P2972" s="3">
        <v>90.671727414705785</v>
      </c>
      <c r="Q2972" s="3">
        <v>-81.820344848063499</v>
      </c>
      <c r="R2972" s="3">
        <v>9.1893738037969683</v>
      </c>
      <c r="S2972" s="3">
        <v>2.668968015408268</v>
      </c>
      <c r="T2972" s="3">
        <v>1.4552663562881207</v>
      </c>
      <c r="U2972" s="4">
        <v>0.28203446992093084</v>
      </c>
    </row>
    <row r="2973" spans="1:21" x14ac:dyDescent="0.25">
      <c r="A2973">
        <v>3519</v>
      </c>
      <c r="B2973" t="s">
        <v>21</v>
      </c>
      <c r="C2973" s="1">
        <v>41431.213629918981</v>
      </c>
      <c r="D2973">
        <v>371.24599999999998</v>
      </c>
      <c r="E2973">
        <v>-381</v>
      </c>
      <c r="F2973">
        <v>1982.114</v>
      </c>
      <c r="G2973">
        <v>-1.01</v>
      </c>
      <c r="H2973" s="1">
        <v>41431.213629953701</v>
      </c>
      <c r="I2973">
        <v>299.00400000000002</v>
      </c>
      <c r="J2973">
        <v>-366.524</v>
      </c>
      <c r="K2973">
        <v>1957.4849999999999</v>
      </c>
      <c r="L2973" s="3">
        <v>1.632789337652893</v>
      </c>
      <c r="M2973" s="3">
        <v>2.7029936676579953</v>
      </c>
      <c r="N2973" s="3">
        <v>10.029034164595974</v>
      </c>
      <c r="O2973" s="3">
        <v>-74.918440226423641</v>
      </c>
      <c r="P2973" s="3">
        <v>88.059174311164327</v>
      </c>
      <c r="Q2973" s="3">
        <v>-77.710144932700715</v>
      </c>
      <c r="R2973" s="3">
        <v>9.8633883353899705</v>
      </c>
      <c r="S2973" s="3">
        <v>3.1454364939829702</v>
      </c>
      <c r="T2973" s="3">
        <v>1.7165959961178032</v>
      </c>
      <c r="U2973" s="4">
        <v>0.31119827678544787</v>
      </c>
    </row>
    <row r="2974" spans="1:21" x14ac:dyDescent="0.25">
      <c r="A2974">
        <v>3104</v>
      </c>
      <c r="B2974" t="s">
        <v>21</v>
      </c>
      <c r="C2974" s="1">
        <v>41314.371351932874</v>
      </c>
      <c r="D2974">
        <v>306.93400000000003</v>
      </c>
      <c r="E2974">
        <v>-370.33199999999999</v>
      </c>
      <c r="F2974">
        <v>1975.104</v>
      </c>
      <c r="G2974">
        <v>-0.67</v>
      </c>
      <c r="H2974" s="1">
        <v>41314.371352048613</v>
      </c>
      <c r="I2974">
        <v>288.02699999999999</v>
      </c>
      <c r="J2974">
        <v>-339.911</v>
      </c>
      <c r="K2974">
        <v>1943.316</v>
      </c>
      <c r="L2974" s="3">
        <v>1.3199691601733388</v>
      </c>
      <c r="M2974" s="3">
        <v>2.5115733146477779</v>
      </c>
      <c r="N2974" s="3">
        <v>9.3410433773844002</v>
      </c>
      <c r="O2974" s="3">
        <v>-75.951399551003476</v>
      </c>
      <c r="P2974" s="3">
        <v>86.71142739362989</v>
      </c>
      <c r="Q2974" s="3">
        <v>-76.600102235324158</v>
      </c>
      <c r="R2974" s="3">
        <v>9.1922487139832469</v>
      </c>
      <c r="S2974" s="3">
        <v>2.9144131604774657</v>
      </c>
      <c r="T2974" s="3">
        <v>1.4089451966760862</v>
      </c>
      <c r="U2974" s="4">
        <v>0.27941482050651834</v>
      </c>
    </row>
    <row r="2975" spans="1:21" x14ac:dyDescent="0.25">
      <c r="A2975">
        <v>2410</v>
      </c>
      <c r="B2975" t="s">
        <v>21</v>
      </c>
      <c r="C2975" s="1">
        <v>41158.683380034723</v>
      </c>
      <c r="D2975">
        <v>336.19400000000002</v>
      </c>
      <c r="E2975">
        <v>-382.21899999999999</v>
      </c>
      <c r="F2975">
        <v>1986.6859999999999</v>
      </c>
      <c r="G2975">
        <v>-1.2</v>
      </c>
      <c r="H2975" s="1">
        <v>41158.683380208335</v>
      </c>
      <c r="I2975">
        <v>239.17500000000001</v>
      </c>
      <c r="J2975">
        <v>-364.68299999999999</v>
      </c>
      <c r="K2975">
        <v>1941.577</v>
      </c>
      <c r="L2975" s="3">
        <v>1.6743055152620538</v>
      </c>
      <c r="M2975" s="3">
        <v>2.5408422446027643</v>
      </c>
      <c r="N2975" s="3">
        <v>9.2341059660534892</v>
      </c>
      <c r="O2975" s="3">
        <v>-77.546877089773545</v>
      </c>
      <c r="P2975" s="3">
        <v>89.807937207417908</v>
      </c>
      <c r="Q2975" s="3">
        <v>-83.91788595264785</v>
      </c>
      <c r="R2975" s="3">
        <v>9.1852787349038749</v>
      </c>
      <c r="S2975" s="3">
        <v>2.6402432219343268</v>
      </c>
      <c r="T2975" s="3">
        <v>1.7242076587258452</v>
      </c>
      <c r="U2975" s="4">
        <v>0.34360518810790081</v>
      </c>
    </row>
    <row r="2976" spans="1:21" x14ac:dyDescent="0.25">
      <c r="A2976">
        <v>2409</v>
      </c>
      <c r="B2976" t="s">
        <v>21</v>
      </c>
      <c r="C2976" s="1">
        <v>41158.683366979167</v>
      </c>
      <c r="D2976">
        <v>321.25900000000001</v>
      </c>
      <c r="E2976">
        <v>-384.35300000000001</v>
      </c>
      <c r="F2976">
        <v>1981.5050000000001</v>
      </c>
      <c r="G2976">
        <v>-1.19</v>
      </c>
      <c r="H2976" s="1">
        <v>41158.683367083337</v>
      </c>
      <c r="I2976">
        <v>250.92400000000001</v>
      </c>
      <c r="J2976">
        <v>-362.58499999999998</v>
      </c>
      <c r="K2976">
        <v>1946.3440000000001</v>
      </c>
      <c r="L2976" s="3">
        <v>1.696441207741054</v>
      </c>
      <c r="M2976" s="3">
        <v>2.6149458682988715</v>
      </c>
      <c r="N2976" s="3">
        <v>9.6669301767520093</v>
      </c>
      <c r="O2976" s="3">
        <v>-74.76865761881028</v>
      </c>
      <c r="P2976" s="3">
        <v>89.943636890290563</v>
      </c>
      <c r="Q2976" s="3">
        <v>-82.91971643632381</v>
      </c>
      <c r="R2976" s="3">
        <v>9.5943404879840983</v>
      </c>
      <c r="S2976" s="3">
        <v>2.780617904361236</v>
      </c>
      <c r="T2976" s="3">
        <v>1.7690287734967569</v>
      </c>
      <c r="U2976" s="4">
        <v>0.31974520182303301</v>
      </c>
    </row>
    <row r="2977" spans="1:21" x14ac:dyDescent="0.25">
      <c r="A2977">
        <v>3412</v>
      </c>
      <c r="B2977" t="s">
        <v>21</v>
      </c>
      <c r="C2977" s="1">
        <v>41386.983515567132</v>
      </c>
      <c r="D2977">
        <v>311.81</v>
      </c>
      <c r="E2977">
        <v>-374.904</v>
      </c>
      <c r="F2977">
        <v>1985.4670000000001</v>
      </c>
      <c r="G2977">
        <v>-0.63</v>
      </c>
      <c r="H2977" s="1">
        <v>41386.983515624997</v>
      </c>
      <c r="I2977">
        <v>268.60000000000002</v>
      </c>
      <c r="J2977">
        <v>-345.80399999999997</v>
      </c>
      <c r="K2977">
        <v>1951.2950000000001</v>
      </c>
      <c r="L2977" s="3">
        <v>1.5313396711978322</v>
      </c>
      <c r="M2977" s="3">
        <v>2.6897492043688382</v>
      </c>
      <c r="N2977" s="3">
        <v>9.2848019512997872</v>
      </c>
      <c r="O2977" s="3">
        <v>-75.414123848990613</v>
      </c>
      <c r="P2977" s="3">
        <v>90.767063631930213</v>
      </c>
      <c r="Q2977" s="3">
        <v>-81.606002706891786</v>
      </c>
      <c r="R2977" s="3">
        <v>9.1669562625078242</v>
      </c>
      <c r="S2977" s="3">
        <v>2.9589161939587711</v>
      </c>
      <c r="T2977" s="3">
        <v>1.618750485459941</v>
      </c>
      <c r="U2977" s="4">
        <v>0.29214672624595672</v>
      </c>
    </row>
    <row r="2978" spans="1:21" x14ac:dyDescent="0.25">
      <c r="A2978">
        <v>5711</v>
      </c>
      <c r="B2978" t="s">
        <v>21</v>
      </c>
      <c r="C2978" s="1">
        <v>41869.957625787036</v>
      </c>
      <c r="D2978">
        <v>275.84399999999999</v>
      </c>
      <c r="E2978">
        <v>-378.25700000000001</v>
      </c>
      <c r="F2978">
        <v>1909.5719999999999</v>
      </c>
      <c r="G2978">
        <v>-1.24</v>
      </c>
      <c r="H2978" s="1">
        <v>41869.957625543982</v>
      </c>
      <c r="I2978">
        <v>228.47</v>
      </c>
      <c r="J2978">
        <v>-469.52300000000002</v>
      </c>
      <c r="K2978">
        <v>1951.2670000000001</v>
      </c>
      <c r="L2978" s="3">
        <v>1.4545997843772411</v>
      </c>
      <c r="M2978" s="3">
        <v>2.5845063724040003</v>
      </c>
      <c r="N2978" s="3">
        <v>3.7445583390918644</v>
      </c>
      <c r="O2978" s="3">
        <v>-71.506781692937068</v>
      </c>
      <c r="P2978" s="3">
        <v>49.108408321330906</v>
      </c>
      <c r="Q2978" s="3">
        <v>-54.165437493833238</v>
      </c>
      <c r="R2978" s="3">
        <v>3.6720101210984524</v>
      </c>
      <c r="S2978" s="3">
        <v>2.4975462285061099</v>
      </c>
      <c r="T2978" s="3">
        <v>1.6925963970754765</v>
      </c>
      <c r="U2978" s="4">
        <v>0.29920974895414332</v>
      </c>
    </row>
    <row r="2979" spans="1:21" x14ac:dyDescent="0.25">
      <c r="A2979">
        <v>3535</v>
      </c>
      <c r="B2979" t="s">
        <v>21</v>
      </c>
      <c r="C2979" s="1">
        <v>41433.45721591435</v>
      </c>
      <c r="D2979">
        <v>331.01299999999998</v>
      </c>
      <c r="E2979">
        <v>-374.59899999999999</v>
      </c>
      <c r="F2979">
        <v>2003.45</v>
      </c>
      <c r="G2979">
        <v>-1.44</v>
      </c>
      <c r="H2979" s="1">
        <v>41433.457215972223</v>
      </c>
      <c r="I2979">
        <v>288.959</v>
      </c>
      <c r="J2979">
        <v>-348.71699999999998</v>
      </c>
      <c r="K2979">
        <v>1968.518</v>
      </c>
      <c r="L2979" s="3">
        <v>1.3866293834588541</v>
      </c>
      <c r="M2979" s="3">
        <v>2.6160115386097296</v>
      </c>
      <c r="N2979" s="3">
        <v>9.5870830522843562</v>
      </c>
      <c r="O2979" s="3">
        <v>-73.406215960250961</v>
      </c>
      <c r="P2979" s="3">
        <v>87.992979144027018</v>
      </c>
      <c r="Q2979" s="3">
        <v>-78.234500555316089</v>
      </c>
      <c r="R2979" s="3">
        <v>9.4455161781395987</v>
      </c>
      <c r="S2979" s="3">
        <v>2.9627173326741172</v>
      </c>
      <c r="T2979" s="3">
        <v>1.5139478026464985</v>
      </c>
      <c r="U2979" s="4">
        <v>0.26129841976557711</v>
      </c>
    </row>
    <row r="2980" spans="1:21" x14ac:dyDescent="0.25">
      <c r="A2980">
        <v>3361</v>
      </c>
      <c r="B2980" t="s">
        <v>21</v>
      </c>
      <c r="C2980" s="1">
        <v>41365.28659851852</v>
      </c>
      <c r="D2980">
        <v>297.48500000000001</v>
      </c>
      <c r="E2980">
        <v>-367.589</v>
      </c>
      <c r="F2980">
        <v>1992.173</v>
      </c>
      <c r="G2980">
        <v>-0.82</v>
      </c>
      <c r="H2980" s="1">
        <v>41365.286598587962</v>
      </c>
      <c r="I2980">
        <v>270.584</v>
      </c>
      <c r="J2980">
        <v>-332.02199999999999</v>
      </c>
      <c r="K2980">
        <v>1963.2529999999999</v>
      </c>
      <c r="L2980" s="3">
        <v>1.3334543480546017</v>
      </c>
      <c r="M2980" s="3">
        <v>2.6561996661869616</v>
      </c>
      <c r="N2980" s="3">
        <v>9.3370661638917074</v>
      </c>
      <c r="O2980" s="3">
        <v>-75.005416581121452</v>
      </c>
      <c r="P2980" s="3">
        <v>88.516589095442498</v>
      </c>
      <c r="Q2980" s="3">
        <v>-79.705066448706518</v>
      </c>
      <c r="R2980" s="3">
        <v>9.2253954505994216</v>
      </c>
      <c r="S2980" s="3">
        <v>2.9125137852115586</v>
      </c>
      <c r="T2980" s="3">
        <v>1.4458645904783225</v>
      </c>
      <c r="U2980" s="4">
        <v>0.25221398400620315</v>
      </c>
    </row>
    <row r="2981" spans="1:21" x14ac:dyDescent="0.25">
      <c r="A2981">
        <v>2860</v>
      </c>
      <c r="B2981" t="s">
        <v>21</v>
      </c>
      <c r="C2981" s="1">
        <v>41248.924114930553</v>
      </c>
      <c r="D2981">
        <v>301.142</v>
      </c>
      <c r="E2981">
        <v>-375.51400000000001</v>
      </c>
      <c r="F2981">
        <v>1990.954</v>
      </c>
      <c r="G2981">
        <v>-1.19</v>
      </c>
      <c r="H2981" s="1">
        <v>41248.924115057867</v>
      </c>
      <c r="I2981">
        <v>246.495</v>
      </c>
      <c r="J2981">
        <v>-360.42200000000003</v>
      </c>
      <c r="K2981">
        <v>1948.164</v>
      </c>
      <c r="L2981" s="3">
        <v>1.9861953792718998</v>
      </c>
      <c r="M2981" s="3">
        <v>3.6088425138153273</v>
      </c>
      <c r="N2981" s="3">
        <v>9.5208997839350484</v>
      </c>
      <c r="O2981" s="3">
        <v>-79.136348204805017</v>
      </c>
      <c r="P2981" s="3">
        <v>-92.218148543659339</v>
      </c>
      <c r="Q2981" s="3">
        <v>98.060194871421643</v>
      </c>
      <c r="R2981" s="3">
        <v>9.4705249260917697</v>
      </c>
      <c r="S2981" s="3">
        <v>3.6550183082757144</v>
      </c>
      <c r="T2981" s="3">
        <v>2.0651563844883185</v>
      </c>
      <c r="U2981" s="4">
        <v>0.59295209731724863</v>
      </c>
    </row>
    <row r="2982" spans="1:21" x14ac:dyDescent="0.25">
      <c r="A2982">
        <v>4894</v>
      </c>
      <c r="B2982" t="s">
        <v>21</v>
      </c>
      <c r="C2982" s="1">
        <v>41731.787704120368</v>
      </c>
      <c r="D2982">
        <v>290.779</v>
      </c>
      <c r="E2982">
        <v>-385.267</v>
      </c>
      <c r="F2982">
        <v>1971.4459999999999</v>
      </c>
      <c r="G2982">
        <v>-1.55</v>
      </c>
      <c r="H2982" s="1">
        <v>41731.787704120368</v>
      </c>
      <c r="I2982">
        <v>290.947</v>
      </c>
      <c r="J2982">
        <v>-372.76900000000001</v>
      </c>
      <c r="K2982">
        <v>1961.0039999999999</v>
      </c>
      <c r="L2982" s="3">
        <v>1.3801890918448623</v>
      </c>
      <c r="M2982" s="3">
        <v>2.6474161343791933</v>
      </c>
      <c r="N2982" s="3">
        <v>4.3882925912597734</v>
      </c>
      <c r="O2982" s="3">
        <v>-71.349239601870266</v>
      </c>
      <c r="P2982" s="3">
        <v>70.136231560761956</v>
      </c>
      <c r="Q2982" s="3">
        <v>-58.707550464631133</v>
      </c>
      <c r="R2982" s="3">
        <v>4.2871798154753264</v>
      </c>
      <c r="S2982" s="3">
        <v>2.6510298729010628</v>
      </c>
      <c r="T2982" s="3">
        <v>1.5986591137686901</v>
      </c>
      <c r="U2982" s="4">
        <v>0.28548718256315375</v>
      </c>
    </row>
    <row r="2983" spans="1:21" x14ac:dyDescent="0.25">
      <c r="A2983">
        <v>2624</v>
      </c>
      <c r="B2983" t="s">
        <v>21</v>
      </c>
      <c r="C2983" s="1">
        <v>41188.015934085648</v>
      </c>
      <c r="D2983">
        <v>314.24900000000002</v>
      </c>
      <c r="E2983">
        <v>-407.51799999999997</v>
      </c>
      <c r="F2983">
        <v>1962.607</v>
      </c>
      <c r="G2983">
        <v>-1.27</v>
      </c>
      <c r="H2983" s="1">
        <v>41188.015934143521</v>
      </c>
      <c r="I2983">
        <v>265.46899999999999</v>
      </c>
      <c r="J2983">
        <v>-393.38900000000001</v>
      </c>
      <c r="K2983">
        <v>1930.3140000000001</v>
      </c>
      <c r="L2983" s="3">
        <v>1.2300800890382351</v>
      </c>
      <c r="M2983" s="3">
        <v>2.1158645365823885</v>
      </c>
      <c r="N2983" s="3">
        <v>9.9811244316732566</v>
      </c>
      <c r="O2983" s="3">
        <v>-77.004813573115229</v>
      </c>
      <c r="P2983" s="3">
        <v>89.132831322888663</v>
      </c>
      <c r="Q2983" s="3">
        <v>-80.946774486053542</v>
      </c>
      <c r="R2983" s="3">
        <v>9.8788171100968754</v>
      </c>
      <c r="S2983" s="3">
        <v>2.4886418032515394</v>
      </c>
      <c r="T2983" s="3">
        <v>1.2869251586396331</v>
      </c>
      <c r="U2983" s="4">
        <v>0.32947689453471024</v>
      </c>
    </row>
    <row r="2984" spans="1:21" x14ac:dyDescent="0.25">
      <c r="A2984">
        <v>2833</v>
      </c>
      <c r="B2984" t="s">
        <v>21</v>
      </c>
      <c r="C2984" s="1">
        <v>41236.776093356479</v>
      </c>
      <c r="D2984">
        <v>310.59100000000001</v>
      </c>
      <c r="E2984">
        <v>-398.678</v>
      </c>
      <c r="F2984">
        <v>1979.981</v>
      </c>
      <c r="G2984">
        <v>-0.91</v>
      </c>
      <c r="H2984" s="1">
        <v>41236.776093425928</v>
      </c>
      <c r="I2984">
        <v>260.98099999999999</v>
      </c>
      <c r="J2984">
        <v>-379.87599999999998</v>
      </c>
      <c r="K2984">
        <v>1942.3040000000001</v>
      </c>
      <c r="L2984" s="3">
        <v>1.3408101933287622</v>
      </c>
      <c r="M2984" s="3">
        <v>2.4534494830026019</v>
      </c>
      <c r="N2984" s="3">
        <v>9.6292157645726864</v>
      </c>
      <c r="O2984" s="3">
        <v>-74.252966463932992</v>
      </c>
      <c r="P2984" s="3">
        <v>89.976963210267229</v>
      </c>
      <c r="Q2984" s="3">
        <v>-83.420170934585769</v>
      </c>
      <c r="R2984" s="3">
        <v>9.5662159471929584</v>
      </c>
      <c r="S2984" s="3">
        <v>2.589484400763638</v>
      </c>
      <c r="T2984" s="3">
        <v>1.4354000014031953</v>
      </c>
      <c r="U2984" s="4">
        <v>0.28151585190709649</v>
      </c>
    </row>
    <row r="2985" spans="1:21" x14ac:dyDescent="0.25">
      <c r="A2985">
        <v>3059</v>
      </c>
      <c r="B2985" t="s">
        <v>21</v>
      </c>
      <c r="C2985" s="1">
        <v>41308.559391365743</v>
      </c>
      <c r="D2985">
        <v>317.90600000000001</v>
      </c>
      <c r="E2985">
        <v>-407.51799999999997</v>
      </c>
      <c r="F2985">
        <v>1974.19</v>
      </c>
      <c r="G2985">
        <v>-0.84</v>
      </c>
      <c r="H2985" s="1">
        <v>41308.559391481482</v>
      </c>
      <c r="I2985">
        <v>292.04700000000003</v>
      </c>
      <c r="J2985">
        <v>-386.79</v>
      </c>
      <c r="K2985">
        <v>1937.0429999999999</v>
      </c>
      <c r="L2985" s="3">
        <v>1.1494442506818883</v>
      </c>
      <c r="M2985" s="3">
        <v>2.199981553445908</v>
      </c>
      <c r="N2985" s="3">
        <v>9.9066910139216304</v>
      </c>
      <c r="O2985" s="3">
        <v>-73.171868051711328</v>
      </c>
      <c r="P2985" s="3">
        <v>89.099785184449473</v>
      </c>
      <c r="Q2985" s="3">
        <v>-79.276562279014541</v>
      </c>
      <c r="R2985" s="3">
        <v>9.760207156428919</v>
      </c>
      <c r="S2985" s="3">
        <v>2.6761578631245015</v>
      </c>
      <c r="T2985" s="3">
        <v>1.2644118193420582</v>
      </c>
      <c r="U2985" s="4">
        <v>0.25735375897449908</v>
      </c>
    </row>
    <row r="2986" spans="1:21" x14ac:dyDescent="0.25">
      <c r="A2986">
        <v>3341</v>
      </c>
      <c r="B2986" t="s">
        <v>21</v>
      </c>
      <c r="C2986" s="1">
        <v>41349.417467222222</v>
      </c>
      <c r="D2986">
        <v>285.59800000000001</v>
      </c>
      <c r="E2986">
        <v>-379.78100000000001</v>
      </c>
      <c r="F2986">
        <v>1979.6759999999999</v>
      </c>
      <c r="G2986">
        <v>-1.1100000000000001</v>
      </c>
      <c r="H2986" s="1">
        <v>41349.417467118059</v>
      </c>
      <c r="I2986">
        <v>146.85599999999999</v>
      </c>
      <c r="J2986">
        <v>-412.02499999999998</v>
      </c>
      <c r="K2986">
        <v>2007.2719999999999</v>
      </c>
      <c r="L2986" s="3">
        <v>1.6270454194996269</v>
      </c>
      <c r="M2986" s="3">
        <v>3.0037860633567197</v>
      </c>
      <c r="N2986" s="3">
        <v>10.430975706365855</v>
      </c>
      <c r="O2986" s="3">
        <v>-70.477416887597101</v>
      </c>
      <c r="P2986" s="3">
        <v>92.236223140975653</v>
      </c>
      <c r="Q2986" s="3">
        <v>-93.927894709932787</v>
      </c>
      <c r="R2986" s="3">
        <v>10.424826621279522</v>
      </c>
      <c r="S2986" s="3">
        <v>2.876043524433328</v>
      </c>
      <c r="T2986" s="3">
        <v>1.830202391833609</v>
      </c>
      <c r="U2986" s="4">
        <v>0.26276159810549443</v>
      </c>
    </row>
    <row r="2987" spans="1:21" x14ac:dyDescent="0.25">
      <c r="A2987">
        <v>2438</v>
      </c>
      <c r="B2987" t="s">
        <v>21</v>
      </c>
      <c r="C2987" s="1">
        <v>41162.266592534725</v>
      </c>
      <c r="D2987">
        <v>307.84800000000001</v>
      </c>
      <c r="E2987">
        <v>-394.71600000000001</v>
      </c>
      <c r="F2987">
        <v>1986.077</v>
      </c>
      <c r="G2987">
        <v>-1.0900000000000001</v>
      </c>
      <c r="H2987" s="1">
        <v>41162.266592627311</v>
      </c>
      <c r="I2987">
        <v>242.14699999999999</v>
      </c>
      <c r="J2987">
        <v>-375.23</v>
      </c>
      <c r="K2987">
        <v>1951.3209999999999</v>
      </c>
      <c r="L2987" s="3">
        <v>1.7317653327696785</v>
      </c>
      <c r="M2987" s="3">
        <v>2.7169704644967658</v>
      </c>
      <c r="N2987" s="3">
        <v>9.7184478023469794</v>
      </c>
      <c r="O2987" s="3">
        <v>-76.746475380887091</v>
      </c>
      <c r="P2987" s="3">
        <v>86.788213966865499</v>
      </c>
      <c r="Q2987" s="3">
        <v>-81.426204545760996</v>
      </c>
      <c r="R2987" s="3">
        <v>9.6737592053616481</v>
      </c>
      <c r="S2987" s="3">
        <v>2.7898088666656236</v>
      </c>
      <c r="T2987" s="3">
        <v>1.7953212363379407</v>
      </c>
      <c r="U2987" s="4">
        <v>0.33715151103509061</v>
      </c>
    </row>
    <row r="2988" spans="1:21" x14ac:dyDescent="0.25">
      <c r="A2988">
        <v>3438</v>
      </c>
      <c r="B2988" t="s">
        <v>21</v>
      </c>
      <c r="C2988" s="1">
        <v>41406.105505648149</v>
      </c>
      <c r="D2988">
        <v>325.22199999999998</v>
      </c>
      <c r="E2988">
        <v>-405.07900000000001</v>
      </c>
      <c r="F2988">
        <v>1984.5530000000001</v>
      </c>
      <c r="G2988">
        <v>-0.66</v>
      </c>
      <c r="H2988" s="1">
        <v>41406.105505798609</v>
      </c>
      <c r="I2988">
        <v>245.18</v>
      </c>
      <c r="J2988">
        <v>-381.226</v>
      </c>
      <c r="K2988">
        <v>1944.2560000000001</v>
      </c>
      <c r="L2988" s="3">
        <v>1.3725159870704862</v>
      </c>
      <c r="M2988" s="3">
        <v>2.4068108140624211</v>
      </c>
      <c r="N2988" s="3">
        <v>9.9919851644947375</v>
      </c>
      <c r="O2988" s="3">
        <v>-75.234900579444428</v>
      </c>
      <c r="P2988" s="3">
        <v>91.651386943702121</v>
      </c>
      <c r="Q2988" s="3">
        <v>-86.409931204979742</v>
      </c>
      <c r="R2988" s="3">
        <v>9.9507996921259121</v>
      </c>
      <c r="S2988" s="3">
        <v>2.4831733535889953</v>
      </c>
      <c r="T2988" s="3">
        <v>1.4517062335403352</v>
      </c>
      <c r="U2988" s="4">
        <v>0.28768202404862614</v>
      </c>
    </row>
    <row r="2989" spans="1:21" x14ac:dyDescent="0.25">
      <c r="A2989">
        <v>4893</v>
      </c>
      <c r="B2989" t="s">
        <v>21</v>
      </c>
      <c r="C2989" s="1">
        <v>41731.556193287041</v>
      </c>
      <c r="D2989">
        <v>270.66199999999998</v>
      </c>
      <c r="E2989">
        <v>-391.363</v>
      </c>
      <c r="F2989">
        <v>1904.086</v>
      </c>
      <c r="G2989">
        <v>-1.21</v>
      </c>
      <c r="H2989" s="1">
        <v>41731.556193171295</v>
      </c>
      <c r="I2989">
        <v>282.63400000000001</v>
      </c>
      <c r="J2989">
        <v>-354.68799999999999</v>
      </c>
      <c r="K2989">
        <v>1941.595</v>
      </c>
      <c r="L2989" s="3">
        <v>1.3200324105049046</v>
      </c>
      <c r="M2989" s="3">
        <v>2.3778973592191623</v>
      </c>
      <c r="N2989" s="3">
        <v>3.4080116379852265</v>
      </c>
      <c r="O2989" s="3">
        <v>-72.771322555613125</v>
      </c>
      <c r="P2989" s="3">
        <v>53.952266805331874</v>
      </c>
      <c r="Q2989" s="3">
        <v>-45.821285270689401</v>
      </c>
      <c r="R2989" s="3">
        <v>3.330286309846656</v>
      </c>
      <c r="S2989" s="3">
        <v>2.3494052328954353</v>
      </c>
      <c r="T2989" s="3">
        <v>1.4948579176725616</v>
      </c>
      <c r="U2989" s="4">
        <v>0.2951156188686257</v>
      </c>
    </row>
    <row r="2990" spans="1:21" x14ac:dyDescent="0.25">
      <c r="A2990">
        <v>3070</v>
      </c>
      <c r="B2990" t="s">
        <v>21</v>
      </c>
      <c r="C2990" s="1">
        <v>41310.663075532408</v>
      </c>
      <c r="D2990">
        <v>293.52199999999999</v>
      </c>
      <c r="E2990">
        <v>-405.07900000000001</v>
      </c>
      <c r="F2990">
        <v>1972.3610000000001</v>
      </c>
      <c r="G2990">
        <v>-0.82</v>
      </c>
      <c r="H2990" s="1">
        <v>41310.663075590281</v>
      </c>
      <c r="I2990">
        <v>235.626</v>
      </c>
      <c r="J2990">
        <v>-393.64400000000001</v>
      </c>
      <c r="K2990">
        <v>1939.989</v>
      </c>
      <c r="L2990" s="3">
        <v>1.3517374564136717</v>
      </c>
      <c r="M2990" s="3">
        <v>2.4022637914295863</v>
      </c>
      <c r="N2990" s="3">
        <v>10.461077265357106</v>
      </c>
      <c r="O2990" s="3">
        <v>-72.904577284322571</v>
      </c>
      <c r="P2990" s="3">
        <v>91.162836753951183</v>
      </c>
      <c r="Q2990" s="3">
        <v>-86.953568194843513</v>
      </c>
      <c r="R2990" s="3">
        <v>10.4333582319274</v>
      </c>
      <c r="S2990" s="3">
        <v>2.4221547705181479</v>
      </c>
      <c r="T2990" s="3">
        <v>1.4602565629350011</v>
      </c>
      <c r="U2990" s="4">
        <v>0.2793656873545039</v>
      </c>
    </row>
    <row r="2991" spans="1:21" x14ac:dyDescent="0.25">
      <c r="A2991">
        <v>3037</v>
      </c>
      <c r="B2991" t="s">
        <v>21</v>
      </c>
      <c r="C2991" s="1">
        <v>41303.44154890046</v>
      </c>
      <c r="D2991">
        <v>254.203</v>
      </c>
      <c r="E2991">
        <v>-370.94200000000001</v>
      </c>
      <c r="F2991">
        <v>1948.2819999999999</v>
      </c>
      <c r="G2991">
        <v>-1.1399999999999999</v>
      </c>
      <c r="H2991" s="1">
        <v>41303.441548981478</v>
      </c>
      <c r="I2991">
        <v>213.5</v>
      </c>
      <c r="J2991">
        <v>-362.10599999999999</v>
      </c>
      <c r="K2991">
        <v>1924.338</v>
      </c>
      <c r="L2991" s="3">
        <v>0.97862451511995041</v>
      </c>
      <c r="M2991" s="3">
        <v>1.8288579659031072</v>
      </c>
      <c r="N2991" s="3">
        <v>9.2841142112133941</v>
      </c>
      <c r="O2991" s="3">
        <v>-70.770236762372335</v>
      </c>
      <c r="P2991" s="3">
        <v>91.100119886350825</v>
      </c>
      <c r="Q2991" s="3">
        <v>-87.618419146830689</v>
      </c>
      <c r="R2991" s="3">
        <v>9.2673912908341265</v>
      </c>
      <c r="S2991" s="3">
        <v>1.8247692943747893</v>
      </c>
      <c r="T2991" s="3">
        <v>1.1015356644436451</v>
      </c>
      <c r="U2991" s="4">
        <v>0.245510570279311</v>
      </c>
    </row>
    <row r="2992" spans="1:21" x14ac:dyDescent="0.25">
      <c r="A2992">
        <v>3434</v>
      </c>
      <c r="B2992" t="s">
        <v>21</v>
      </c>
      <c r="C2992" s="1">
        <v>41402.696391076388</v>
      </c>
      <c r="D2992">
        <v>295.04599999999999</v>
      </c>
      <c r="E2992">
        <v>-376.733</v>
      </c>
      <c r="F2992">
        <v>2004.365</v>
      </c>
      <c r="G2992">
        <v>-0.8</v>
      </c>
      <c r="H2992" s="1">
        <v>41402.696391180558</v>
      </c>
      <c r="I2992">
        <v>249.58199999999999</v>
      </c>
      <c r="J2992">
        <v>-350.01</v>
      </c>
      <c r="K2992">
        <v>1973.0250000000001</v>
      </c>
      <c r="L2992" s="3">
        <v>1.3834447940722201</v>
      </c>
      <c r="M2992" s="3">
        <v>2.7203917149897729</v>
      </c>
      <c r="N2992" s="3">
        <v>9.3870019570774197</v>
      </c>
      <c r="O2992" s="3">
        <v>-74.544251114201032</v>
      </c>
      <c r="P2992" s="3">
        <v>87.409862310012812</v>
      </c>
      <c r="Q2992" s="3">
        <v>-80.536450852762229</v>
      </c>
      <c r="R2992" s="3">
        <v>9.3170150961198033</v>
      </c>
      <c r="S2992" s="3">
        <v>2.8369742358115104</v>
      </c>
      <c r="T2992" s="3">
        <v>1.5044454180806497</v>
      </c>
      <c r="U2992" s="4">
        <v>0.27066416740386418</v>
      </c>
    </row>
    <row r="2993" spans="1:21" x14ac:dyDescent="0.25">
      <c r="A2993">
        <v>2593</v>
      </c>
      <c r="B2993" t="s">
        <v>21</v>
      </c>
      <c r="C2993" s="1">
        <v>41177.086156203703</v>
      </c>
      <c r="D2993">
        <v>347.77699999999999</v>
      </c>
      <c r="E2993">
        <v>-430.07299999999998</v>
      </c>
      <c r="F2993">
        <v>1966.57</v>
      </c>
      <c r="G2993">
        <v>-1.04</v>
      </c>
      <c r="H2993" s="1">
        <v>41177.086156331017</v>
      </c>
      <c r="I2993">
        <v>229.18799999999999</v>
      </c>
      <c r="J2993">
        <v>-423.03199999999998</v>
      </c>
      <c r="K2993">
        <v>1932.748</v>
      </c>
      <c r="L2993" s="3">
        <v>1.3326314786534597</v>
      </c>
      <c r="M2993" s="3">
        <v>2.4813120361736161</v>
      </c>
      <c r="N2993" s="3">
        <v>14.951280468481666</v>
      </c>
      <c r="O2993" s="3">
        <v>-73.570746156103056</v>
      </c>
      <c r="P2993" s="3">
        <v>89.371258927237889</v>
      </c>
      <c r="Q2993" s="3">
        <v>-85.412807111530427</v>
      </c>
      <c r="R2993" s="3">
        <v>14.915076526520238</v>
      </c>
      <c r="S2993" s="3">
        <v>2.587225136657139</v>
      </c>
      <c r="T2993" s="3">
        <v>1.4465799358613367</v>
      </c>
      <c r="U2993" s="4">
        <v>0.31836444057868252</v>
      </c>
    </row>
    <row r="2994" spans="1:21" x14ac:dyDescent="0.25">
      <c r="A2994">
        <v>4783</v>
      </c>
      <c r="B2994" t="s">
        <v>21</v>
      </c>
      <c r="C2994" s="1">
        <v>41701.94556641204</v>
      </c>
      <c r="D2994">
        <v>239.268</v>
      </c>
      <c r="E2994">
        <v>-309.06700000000001</v>
      </c>
      <c r="F2994">
        <v>1921.154</v>
      </c>
      <c r="G2994">
        <v>-1.89</v>
      </c>
      <c r="H2994" s="1">
        <v>41701.945566238428</v>
      </c>
      <c r="I2994">
        <v>268.428</v>
      </c>
      <c r="J2994">
        <v>-360.88099999999997</v>
      </c>
      <c r="K2994">
        <v>1948.5129999999999</v>
      </c>
      <c r="L2994" s="3">
        <v>1.523625721416858</v>
      </c>
      <c r="M2994" s="3">
        <v>2.6088845479242648</v>
      </c>
      <c r="N2994" s="3">
        <v>3.9208302916571705</v>
      </c>
      <c r="O2994" s="3">
        <v>-72.719846590801964</v>
      </c>
      <c r="P2994" s="3">
        <v>51.87823143925025</v>
      </c>
      <c r="Q2994" s="3">
        <v>-45.938225194350522</v>
      </c>
      <c r="R2994" s="3">
        <v>3.8354592044109381</v>
      </c>
      <c r="S2994" s="3">
        <v>2.5729356046180101</v>
      </c>
      <c r="T2994" s="3">
        <v>1.727113399777636</v>
      </c>
      <c r="U2994" s="4">
        <v>0.30179792342240258</v>
      </c>
    </row>
    <row r="2995" spans="1:21" x14ac:dyDescent="0.25">
      <c r="A2995">
        <v>3117</v>
      </c>
      <c r="B2995" t="s">
        <v>21</v>
      </c>
      <c r="C2995" s="1">
        <v>41316.741009155092</v>
      </c>
      <c r="D2995">
        <v>304.19</v>
      </c>
      <c r="E2995">
        <v>-413.61399999999998</v>
      </c>
      <c r="F2995">
        <v>1985.4670000000001</v>
      </c>
      <c r="G2995">
        <v>-0.44</v>
      </c>
      <c r="H2995" s="1">
        <v>41316.741009293983</v>
      </c>
      <c r="I2995">
        <v>265.71199999999999</v>
      </c>
      <c r="J2995">
        <v>-389.17700000000002</v>
      </c>
      <c r="K2995">
        <v>1954.7360000000001</v>
      </c>
      <c r="L2995" s="3">
        <v>1.5801155965844462</v>
      </c>
      <c r="M2995" s="3">
        <v>2.6655357218010813</v>
      </c>
      <c r="N2995" s="3">
        <v>9.936502412330638</v>
      </c>
      <c r="O2995" s="3">
        <v>-72.775873429162957</v>
      </c>
      <c r="P2995" s="3">
        <v>91.603977752951153</v>
      </c>
      <c r="Q2995" s="3">
        <v>-83.15129721179926</v>
      </c>
      <c r="R2995" s="3">
        <v>9.8300555441765738</v>
      </c>
      <c r="S2995" s="3">
        <v>2.9190776358589119</v>
      </c>
      <c r="T2995" s="3">
        <v>1.6847643364517353</v>
      </c>
      <c r="U2995" s="4">
        <v>0.29367356843616649</v>
      </c>
    </row>
    <row r="2996" spans="1:21" x14ac:dyDescent="0.25">
      <c r="A2996">
        <v>2832</v>
      </c>
      <c r="B2996" t="s">
        <v>21</v>
      </c>
      <c r="C2996" s="1">
        <v>41236.693308298614</v>
      </c>
      <c r="D2996">
        <v>304.8</v>
      </c>
      <c r="E2996">
        <v>-419.71</v>
      </c>
      <c r="F2996">
        <v>1976.3230000000001</v>
      </c>
      <c r="G2996">
        <v>-0.69</v>
      </c>
      <c r="H2996" s="1">
        <v>41236.693308472219</v>
      </c>
      <c r="I2996">
        <v>255.84100000000001</v>
      </c>
      <c r="J2996">
        <v>-382.988</v>
      </c>
      <c r="K2996">
        <v>1931.09</v>
      </c>
      <c r="L2996" s="3">
        <v>1.0345519587602088</v>
      </c>
      <c r="M2996" s="3">
        <v>1.917395857687934</v>
      </c>
      <c r="N2996" s="3">
        <v>10.107011191466844</v>
      </c>
      <c r="O2996" s="3">
        <v>-69.963050455015079</v>
      </c>
      <c r="P2996" s="3">
        <v>89.225103759311054</v>
      </c>
      <c r="Q2996" s="3">
        <v>-82.663014370882522</v>
      </c>
      <c r="R2996" s="3">
        <v>10.039739535907529</v>
      </c>
      <c r="S2996" s="3">
        <v>2.1486842406122264</v>
      </c>
      <c r="T2996" s="3">
        <v>1.1724199669138216</v>
      </c>
      <c r="U2996" s="4">
        <v>0.25322300520702229</v>
      </c>
    </row>
    <row r="2997" spans="1:21" x14ac:dyDescent="0.25">
      <c r="A2997">
        <v>3025</v>
      </c>
      <c r="B2997" t="s">
        <v>21</v>
      </c>
      <c r="C2997" s="1">
        <v>41299.753478009261</v>
      </c>
      <c r="D2997">
        <v>323.08800000000002</v>
      </c>
      <c r="E2997">
        <v>-427.33</v>
      </c>
      <c r="F2997">
        <v>1976.6279999999999</v>
      </c>
      <c r="G2997">
        <v>-0.01</v>
      </c>
      <c r="H2997" s="1">
        <v>41299.753478125</v>
      </c>
      <c r="I2997">
        <v>222.40899999999999</v>
      </c>
      <c r="J2997">
        <v>-412.589</v>
      </c>
      <c r="K2997">
        <v>1936.866</v>
      </c>
      <c r="L2997" s="3">
        <v>1.158521847853516</v>
      </c>
      <c r="M2997" s="3">
        <v>2.2307969560993879</v>
      </c>
      <c r="N2997" s="3">
        <v>10.214082757045592</v>
      </c>
      <c r="O2997" s="3">
        <v>-68.566598789558768</v>
      </c>
      <c r="P2997" s="3">
        <v>90.044202890128616</v>
      </c>
      <c r="Q2997" s="3">
        <v>-86.562862526385828</v>
      </c>
      <c r="R2997" s="3">
        <v>10.195266639656666</v>
      </c>
      <c r="S2997" s="3">
        <v>2.1904484754114719</v>
      </c>
      <c r="T2997" s="3">
        <v>1.3515941517696319</v>
      </c>
      <c r="U2997" s="4">
        <v>0.25626640332101847</v>
      </c>
    </row>
    <row r="2998" spans="1:21" x14ac:dyDescent="0.25">
      <c r="A2998">
        <v>3255</v>
      </c>
      <c r="B2998" t="s">
        <v>21</v>
      </c>
      <c r="C2998" s="1">
        <v>41333.755017233794</v>
      </c>
      <c r="D2998">
        <v>297.18</v>
      </c>
      <c r="E2998">
        <v>-413.00400000000002</v>
      </c>
      <c r="F2998">
        <v>1986.077</v>
      </c>
      <c r="G2998">
        <v>-0.87</v>
      </c>
      <c r="H2998" s="1">
        <v>41333.755017291667</v>
      </c>
      <c r="I2998">
        <v>253.16</v>
      </c>
      <c r="J2998">
        <v>-385.16699999999997</v>
      </c>
      <c r="K2998">
        <v>1954.8989999999999</v>
      </c>
      <c r="L2998" s="3">
        <v>1.546955868190433</v>
      </c>
      <c r="M2998" s="3">
        <v>2.6787245074878507</v>
      </c>
      <c r="N2998" s="3">
        <v>9.5979744702827734</v>
      </c>
      <c r="O2998" s="3">
        <v>-71.650349945999864</v>
      </c>
      <c r="P2998" s="3">
        <v>89.962668835473877</v>
      </c>
      <c r="Q2998" s="3">
        <v>-83.54363503702433</v>
      </c>
      <c r="R2998" s="3">
        <v>9.5377674205446539</v>
      </c>
      <c r="S2998" s="3">
        <v>2.7615613043055873</v>
      </c>
      <c r="T2998" s="3">
        <v>1.6835587797265816</v>
      </c>
      <c r="U2998" s="4">
        <v>0.2880667449265204</v>
      </c>
    </row>
    <row r="2999" spans="1:21" x14ac:dyDescent="0.25">
      <c r="A2999">
        <v>2470</v>
      </c>
      <c r="B2999" t="s">
        <v>21</v>
      </c>
      <c r="C2999" s="1">
        <v>41168.458764317133</v>
      </c>
      <c r="D2999">
        <v>310.286</v>
      </c>
      <c r="E2999">
        <v>-437.69299999999998</v>
      </c>
      <c r="F2999">
        <v>1953.768</v>
      </c>
      <c r="G2999">
        <v>-0.88</v>
      </c>
      <c r="H2999" s="1">
        <v>41168.458764421295</v>
      </c>
      <c r="I2999">
        <v>236.65100000000001</v>
      </c>
      <c r="J2999">
        <v>-434.01299999999998</v>
      </c>
      <c r="K2999">
        <v>1926.922</v>
      </c>
      <c r="L2999" s="3">
        <v>1.0801664889383851</v>
      </c>
      <c r="M2999" s="3">
        <v>2.0110116758762033</v>
      </c>
      <c r="N2999" s="3">
        <v>11.072183402062862</v>
      </c>
      <c r="O2999" s="3">
        <v>-69.018375363043077</v>
      </c>
      <c r="P2999" s="3">
        <v>90.138060620106103</v>
      </c>
      <c r="Q2999" s="3">
        <v>-85.063806892206244</v>
      </c>
      <c r="R2999" s="3">
        <v>11.02894273502298</v>
      </c>
      <c r="S2999" s="3">
        <v>2.1347653371842625</v>
      </c>
      <c r="T2999" s="3">
        <v>1.239182328718698</v>
      </c>
      <c r="U2999" s="4">
        <v>0.2535761358211327</v>
      </c>
    </row>
    <row r="3000" spans="1:21" x14ac:dyDescent="0.25">
      <c r="A3000">
        <v>3333</v>
      </c>
      <c r="B3000" t="s">
        <v>21</v>
      </c>
      <c r="C3000" s="1">
        <v>41347.074728321757</v>
      </c>
      <c r="D3000">
        <v>281.02600000000001</v>
      </c>
      <c r="E3000">
        <v>-420.62400000000002</v>
      </c>
      <c r="F3000">
        <v>1962.912</v>
      </c>
      <c r="G3000">
        <v>-1.1100000000000001</v>
      </c>
      <c r="H3000" s="1">
        <v>41347.074728391206</v>
      </c>
      <c r="I3000">
        <v>248.00399999999999</v>
      </c>
      <c r="J3000">
        <v>-401.07900000000001</v>
      </c>
      <c r="K3000">
        <v>1923.47</v>
      </c>
      <c r="L3000" s="3">
        <v>0.96961875085220883</v>
      </c>
      <c r="M3000" s="3">
        <v>1.8288442499564563</v>
      </c>
      <c r="N3000" s="3">
        <v>9.7633373574470603</v>
      </c>
      <c r="O3000" s="3">
        <v>-69.909055201083063</v>
      </c>
      <c r="P3000" s="3">
        <v>90.747531726631806</v>
      </c>
      <c r="Q3000" s="3">
        <v>-84.159845883681584</v>
      </c>
      <c r="R3000" s="3">
        <v>9.6996630905523489</v>
      </c>
      <c r="S3000" s="3">
        <v>2.0493587425248165</v>
      </c>
      <c r="T3000" s="3">
        <v>1.1059359454766309</v>
      </c>
      <c r="U3000" s="4">
        <v>0.24825240670581503</v>
      </c>
    </row>
    <row r="3001" spans="1:21" x14ac:dyDescent="0.25">
      <c r="A3001">
        <v>2607</v>
      </c>
      <c r="B3001" t="s">
        <v>21</v>
      </c>
      <c r="C3001" s="1">
        <v>41181.294551539351</v>
      </c>
      <c r="D3001">
        <v>283.15899999999999</v>
      </c>
      <c r="E3001">
        <v>-416.05200000000002</v>
      </c>
      <c r="F3001">
        <v>1976.6279999999999</v>
      </c>
      <c r="G3001">
        <v>-0.73</v>
      </c>
      <c r="H3001" s="1">
        <v>41181.29455165509</v>
      </c>
      <c r="I3001">
        <v>226.31299999999999</v>
      </c>
      <c r="J3001">
        <v>-399.13</v>
      </c>
      <c r="K3001">
        <v>1926.232</v>
      </c>
      <c r="L3001" s="3">
        <v>1.0335934117975401</v>
      </c>
      <c r="M3001" s="3">
        <v>2.0029569601455037</v>
      </c>
      <c r="N3001" s="3">
        <v>10.27035209710764</v>
      </c>
      <c r="O3001" s="3">
        <v>-70.565277470719039</v>
      </c>
      <c r="P3001" s="3">
        <v>90.487436836896237</v>
      </c>
      <c r="Q3001" s="3">
        <v>-85.959118039422833</v>
      </c>
      <c r="R3001" s="3">
        <v>10.238643324243384</v>
      </c>
      <c r="S3001" s="3">
        <v>2.0558614364613845</v>
      </c>
      <c r="T3001" s="3">
        <v>1.1802641214164851</v>
      </c>
      <c r="U3001" s="4">
        <v>0.25139957935748442</v>
      </c>
    </row>
    <row r="3002" spans="1:21" x14ac:dyDescent="0.25">
      <c r="A3002">
        <v>3040</v>
      </c>
      <c r="B3002" t="s">
        <v>21</v>
      </c>
      <c r="C3002" s="1">
        <v>41303.665685729167</v>
      </c>
      <c r="D3002">
        <v>279.50200000000001</v>
      </c>
      <c r="E3002">
        <v>-422.45299999999997</v>
      </c>
      <c r="F3002">
        <v>1965.35</v>
      </c>
      <c r="G3002">
        <v>-0.72</v>
      </c>
      <c r="H3002" s="1">
        <v>41303.665685868058</v>
      </c>
      <c r="I3002">
        <v>226.75399999999999</v>
      </c>
      <c r="J3002">
        <v>-407.79700000000003</v>
      </c>
      <c r="K3002">
        <v>1928.204</v>
      </c>
      <c r="L3002" s="3">
        <v>1.041627407726188</v>
      </c>
      <c r="M3002" s="3">
        <v>1.9617025442981371</v>
      </c>
      <c r="N3002" s="3">
        <v>10.209616590453987</v>
      </c>
      <c r="O3002" s="3">
        <v>-70.191828370898136</v>
      </c>
      <c r="P3002" s="3">
        <v>89.477810562424892</v>
      </c>
      <c r="Q3002" s="3">
        <v>-85.588753851509651</v>
      </c>
      <c r="R3002" s="3">
        <v>10.18568295941796</v>
      </c>
      <c r="S3002" s="3">
        <v>1.9847305183546382</v>
      </c>
      <c r="T3002" s="3">
        <v>1.1835577015874605</v>
      </c>
      <c r="U3002" s="4">
        <v>0.24811524332263329</v>
      </c>
    </row>
    <row r="3003" spans="1:21" x14ac:dyDescent="0.25">
      <c r="A3003">
        <v>3197</v>
      </c>
      <c r="B3003" t="s">
        <v>21</v>
      </c>
      <c r="C3003" s="1">
        <v>41329.762317071756</v>
      </c>
      <c r="D3003">
        <v>271.577</v>
      </c>
      <c r="E3003">
        <v>-412.39400000000001</v>
      </c>
      <c r="F3003">
        <v>1979.6759999999999</v>
      </c>
      <c r="G3003">
        <v>-0.78</v>
      </c>
      <c r="H3003" s="1">
        <v>41329.762317187502</v>
      </c>
      <c r="I3003">
        <v>218.691</v>
      </c>
      <c r="J3003">
        <v>-381.72</v>
      </c>
      <c r="K3003">
        <v>1943.25</v>
      </c>
      <c r="L3003" s="3">
        <v>1.3879285152022935</v>
      </c>
      <c r="M3003" s="3">
        <v>2.3609538488080029</v>
      </c>
      <c r="N3003" s="3">
        <v>9.6870281737075601</v>
      </c>
      <c r="O3003" s="3">
        <v>-74.813159625974706</v>
      </c>
      <c r="P3003" s="3">
        <v>90.047222182085719</v>
      </c>
      <c r="Q3003" s="3">
        <v>-87.041922418325612</v>
      </c>
      <c r="R3003" s="3">
        <v>9.6737198908477353</v>
      </c>
      <c r="S3003" s="3">
        <v>2.3275882359016009</v>
      </c>
      <c r="T3003" s="3">
        <v>1.465024599099479</v>
      </c>
      <c r="U3003" s="4">
        <v>0.28807769718510212</v>
      </c>
    </row>
    <row r="3004" spans="1:21" x14ac:dyDescent="0.25">
      <c r="A3004">
        <v>2575</v>
      </c>
      <c r="B3004" t="s">
        <v>21</v>
      </c>
      <c r="C3004" s="1">
        <v>41175.470818923612</v>
      </c>
      <c r="D3004">
        <v>283.464</v>
      </c>
      <c r="E3004">
        <v>-430.37799999999999</v>
      </c>
      <c r="F3004">
        <v>1964.1310000000001</v>
      </c>
      <c r="G3004">
        <v>-0.66</v>
      </c>
      <c r="H3004" s="1">
        <v>41175.47081903935</v>
      </c>
      <c r="I3004">
        <v>241.67500000000001</v>
      </c>
      <c r="J3004">
        <v>-408.98399999999998</v>
      </c>
      <c r="K3004">
        <v>1924.5340000000001</v>
      </c>
      <c r="L3004" s="3">
        <v>0.97473147823954287</v>
      </c>
      <c r="M3004" s="3">
        <v>1.8976869042308924</v>
      </c>
      <c r="N3004" s="3">
        <v>9.9758947656395627</v>
      </c>
      <c r="O3004" s="3">
        <v>-69.6832619745919</v>
      </c>
      <c r="P3004" s="3">
        <v>90.357804569242091</v>
      </c>
      <c r="Q3004" s="3">
        <v>-84.553525770720682</v>
      </c>
      <c r="R3004" s="3">
        <v>9.9251178067004275</v>
      </c>
      <c r="S3004" s="3">
        <v>2.0492888459535266</v>
      </c>
      <c r="T3004" s="3">
        <v>1.1267964900873721</v>
      </c>
      <c r="U3004" s="4">
        <v>0.24660363607245792</v>
      </c>
    </row>
    <row r="3005" spans="1:21" x14ac:dyDescent="0.25">
      <c r="A3005">
        <v>3906</v>
      </c>
      <c r="B3005" t="s">
        <v>21</v>
      </c>
      <c r="C3005" s="1">
        <v>41531.029866111108</v>
      </c>
      <c r="D3005">
        <v>285.90199999999999</v>
      </c>
      <c r="E3005">
        <v>-427.02499999999998</v>
      </c>
      <c r="F3005">
        <v>1978.7619999999999</v>
      </c>
      <c r="G3005">
        <v>-0.89</v>
      </c>
      <c r="H3005" s="1">
        <v>41531.029866226854</v>
      </c>
      <c r="I3005">
        <v>223.69399999999999</v>
      </c>
      <c r="J3005">
        <v>-400.565</v>
      </c>
      <c r="K3005">
        <v>1927.5740000000001</v>
      </c>
      <c r="L3005" s="3">
        <v>1.0423031696303764</v>
      </c>
      <c r="M3005" s="3">
        <v>2.0207511048845226</v>
      </c>
      <c r="N3005" s="3">
        <v>10.195898723869945</v>
      </c>
      <c r="O3005" s="3">
        <v>-68.509533332540883</v>
      </c>
      <c r="P3005" s="3">
        <v>90.590847427265786</v>
      </c>
      <c r="Q3005" s="3">
        <v>-86.723873190257606</v>
      </c>
      <c r="R3005" s="3">
        <v>10.17310362678856</v>
      </c>
      <c r="S3005" s="3">
        <v>2.019036199449431</v>
      </c>
      <c r="T3005" s="3">
        <v>1.2197289279570214</v>
      </c>
      <c r="U3005" s="4">
        <v>0.2522398690177956</v>
      </c>
    </row>
    <row r="3006" spans="1:21" x14ac:dyDescent="0.25">
      <c r="A3006">
        <v>3362</v>
      </c>
      <c r="B3006" t="s">
        <v>21</v>
      </c>
      <c r="C3006" s="1">
        <v>41365.560981550923</v>
      </c>
      <c r="D3006">
        <v>290.17</v>
      </c>
      <c r="E3006">
        <v>-439.82600000000002</v>
      </c>
      <c r="F3006">
        <v>1954.3779999999999</v>
      </c>
      <c r="G3006">
        <v>-0.43</v>
      </c>
      <c r="H3006" s="1">
        <v>41365.56098159722</v>
      </c>
      <c r="I3006">
        <v>229.06</v>
      </c>
      <c r="J3006">
        <v>-434.70699999999999</v>
      </c>
      <c r="K3006">
        <v>1918.059</v>
      </c>
      <c r="L3006" s="3">
        <v>0.91372185525702987</v>
      </c>
      <c r="M3006" s="3">
        <v>1.7753786323194209</v>
      </c>
      <c r="N3006" s="3">
        <v>10.565276080513721</v>
      </c>
      <c r="O3006" s="3">
        <v>-67.707105264907156</v>
      </c>
      <c r="P3006" s="3">
        <v>89.938278830999806</v>
      </c>
      <c r="Q3006" s="3">
        <v>-86.051222894482038</v>
      </c>
      <c r="R3006" s="3">
        <v>10.540913340309714</v>
      </c>
      <c r="S3006" s="3">
        <v>1.8095604479313465</v>
      </c>
      <c r="T3006" s="3">
        <v>1.0798233171719858</v>
      </c>
      <c r="U3006" s="4">
        <v>0.23534290909410271</v>
      </c>
    </row>
    <row r="3007" spans="1:21" x14ac:dyDescent="0.25">
      <c r="A3007">
        <v>3020</v>
      </c>
      <c r="B3007" t="s">
        <v>21</v>
      </c>
      <c r="C3007" s="1">
        <v>41298.294998263889</v>
      </c>
      <c r="D3007">
        <v>295.04599999999999</v>
      </c>
      <c r="E3007">
        <v>-431.29199999999997</v>
      </c>
      <c r="F3007">
        <v>1982.114</v>
      </c>
      <c r="G3007">
        <v>-0.91</v>
      </c>
      <c r="H3007" s="1">
        <v>41298.294998333331</v>
      </c>
      <c r="I3007">
        <v>213.43600000000001</v>
      </c>
      <c r="J3007">
        <v>-397.16500000000002</v>
      </c>
      <c r="K3007">
        <v>1943.14</v>
      </c>
      <c r="L3007" s="3">
        <v>1.3560542573102903</v>
      </c>
      <c r="M3007" s="3">
        <v>2.4132063604335232</v>
      </c>
      <c r="N3007" s="3">
        <v>10.083146144105378</v>
      </c>
      <c r="O3007" s="3">
        <v>-74.994033845019061</v>
      </c>
      <c r="P3007" s="3">
        <v>89.524469739086072</v>
      </c>
      <c r="Q3007" s="3">
        <v>-85.853011093925787</v>
      </c>
      <c r="R3007" s="3">
        <v>10.06224553464773</v>
      </c>
      <c r="S3007" s="3">
        <v>2.4127320059246813</v>
      </c>
      <c r="T3007" s="3">
        <v>1.4387799010428353</v>
      </c>
      <c r="U3007" s="4">
        <v>0.28049705214360487</v>
      </c>
    </row>
    <row r="3008" spans="1:21" x14ac:dyDescent="0.25">
      <c r="A3008">
        <v>6308</v>
      </c>
      <c r="B3008" t="s">
        <v>21</v>
      </c>
      <c r="C3008" s="1">
        <v>41935.538602893517</v>
      </c>
      <c r="D3008">
        <v>217.93199999999999</v>
      </c>
      <c r="E3008">
        <v>-323.69799999999998</v>
      </c>
      <c r="F3008">
        <v>1941.8810000000001</v>
      </c>
      <c r="G3008">
        <v>-1.32</v>
      </c>
      <c r="H3008" s="1">
        <v>41935.538602569446</v>
      </c>
      <c r="I3008">
        <v>148.52000000000001</v>
      </c>
      <c r="J3008">
        <v>-409.00400000000002</v>
      </c>
      <c r="K3008">
        <v>2027.4849999999999</v>
      </c>
      <c r="L3008" s="3">
        <v>1.5844063838779765</v>
      </c>
      <c r="M3008" s="3">
        <v>3.2312949004916032</v>
      </c>
      <c r="N3008" s="3">
        <v>4.9514892399011794</v>
      </c>
      <c r="O3008" s="3">
        <v>-70.991097988175426</v>
      </c>
      <c r="P3008" s="3">
        <v>62.289019769174921</v>
      </c>
      <c r="Q3008" s="3">
        <v>-78.319647735772165</v>
      </c>
      <c r="R3008" s="3">
        <v>4.8197803665473202</v>
      </c>
      <c r="S3008" s="3">
        <v>3.2063537869946117</v>
      </c>
      <c r="T3008" s="3">
        <v>1.908280951962297</v>
      </c>
      <c r="U3008" s="4">
        <v>0.25791971632131816</v>
      </c>
    </row>
    <row r="3009" spans="1:21" x14ac:dyDescent="0.25">
      <c r="A3009">
        <v>3587</v>
      </c>
      <c r="B3009" t="s">
        <v>21</v>
      </c>
      <c r="C3009" s="1">
        <v>41442.304730127318</v>
      </c>
      <c r="D3009">
        <v>274.625</v>
      </c>
      <c r="E3009">
        <v>-428.85399999999998</v>
      </c>
      <c r="F3009">
        <v>1968.3979999999999</v>
      </c>
      <c r="G3009">
        <v>-1.17</v>
      </c>
      <c r="H3009" s="1">
        <v>41442.304730266202</v>
      </c>
      <c r="I3009">
        <v>221.17</v>
      </c>
      <c r="J3009">
        <v>-411.14499999999998</v>
      </c>
      <c r="K3009">
        <v>1929.777</v>
      </c>
      <c r="L3009" s="3">
        <v>1.0632388861082589</v>
      </c>
      <c r="M3009" s="3">
        <v>1.96975866239817</v>
      </c>
      <c r="N3009" s="3">
        <v>10.269783633471619</v>
      </c>
      <c r="O3009" s="3">
        <v>-67.245582358490054</v>
      </c>
      <c r="P3009" s="3">
        <v>90.359447143255451</v>
      </c>
      <c r="Q3009" s="3">
        <v>-86.399970696423651</v>
      </c>
      <c r="R3009" s="3">
        <v>10.245585924594934</v>
      </c>
      <c r="S3009" s="3">
        <v>1.9772340304679688</v>
      </c>
      <c r="T3009" s="3">
        <v>1.241037203715905</v>
      </c>
      <c r="U3009" s="4">
        <v>0.25035653469666569</v>
      </c>
    </row>
    <row r="3010" spans="1:21" x14ac:dyDescent="0.25">
      <c r="A3010">
        <v>3064</v>
      </c>
      <c r="B3010" t="s">
        <v>21</v>
      </c>
      <c r="C3010" s="1">
        <v>41309.247786319444</v>
      </c>
      <c r="D3010">
        <v>259.38499999999999</v>
      </c>
      <c r="E3010">
        <v>-415.44200000000001</v>
      </c>
      <c r="F3010">
        <v>1973.2750000000001</v>
      </c>
      <c r="G3010">
        <v>-0.69</v>
      </c>
      <c r="H3010" s="1">
        <v>41309.247786400461</v>
      </c>
      <c r="I3010">
        <v>241.88900000000001</v>
      </c>
      <c r="J3010">
        <v>-395.48700000000002</v>
      </c>
      <c r="K3010">
        <v>1935.501</v>
      </c>
      <c r="L3010" s="3">
        <v>1.1362812390462487</v>
      </c>
      <c r="M3010" s="3">
        <v>2.1628155403768283</v>
      </c>
      <c r="N3010" s="3">
        <v>10.011450716039578</v>
      </c>
      <c r="O3010" s="3">
        <v>-71.473912408814684</v>
      </c>
      <c r="P3010" s="3">
        <v>91.601427038523269</v>
      </c>
      <c r="Q3010" s="3">
        <v>-85.803678699033711</v>
      </c>
      <c r="R3010" s="3">
        <v>9.9612998692986139</v>
      </c>
      <c r="S3010" s="3">
        <v>2.280414790270811</v>
      </c>
      <c r="T3010" s="3">
        <v>1.2754047158939557</v>
      </c>
      <c r="U3010" s="4">
        <v>0.25493359127169746</v>
      </c>
    </row>
    <row r="3011" spans="1:21" x14ac:dyDescent="0.25">
      <c r="A3011">
        <v>3387</v>
      </c>
      <c r="B3011" t="s">
        <v>21</v>
      </c>
      <c r="C3011" s="1">
        <v>41380.618519444448</v>
      </c>
      <c r="D3011">
        <v>275.53899999999999</v>
      </c>
      <c r="E3011">
        <v>-432.81599999999997</v>
      </c>
      <c r="F3011">
        <v>1967.789</v>
      </c>
      <c r="G3011">
        <v>-1.1299999999999999</v>
      </c>
      <c r="H3011" s="1">
        <v>41380.618519594907</v>
      </c>
      <c r="I3011">
        <v>208.84700000000001</v>
      </c>
      <c r="J3011">
        <v>-414.16</v>
      </c>
      <c r="K3011">
        <v>1925.3140000000001</v>
      </c>
      <c r="L3011" s="3">
        <v>0.97123444948613835</v>
      </c>
      <c r="M3011" s="3">
        <v>1.9516832466042577</v>
      </c>
      <c r="N3011" s="3">
        <v>10.53234402587144</v>
      </c>
      <c r="O3011" s="3">
        <v>-71.858105927518793</v>
      </c>
      <c r="P3011" s="3">
        <v>89.384591163212335</v>
      </c>
      <c r="Q3011" s="3">
        <v>-86.737826459200136</v>
      </c>
      <c r="R3011" s="3">
        <v>10.520788234401977</v>
      </c>
      <c r="S3011" s="3">
        <v>1.9165851393432263</v>
      </c>
      <c r="T3011" s="3">
        <v>1.1038599255186909</v>
      </c>
      <c r="U3011" s="4">
        <v>0.25747938148800675</v>
      </c>
    </row>
    <row r="3012" spans="1:21" x14ac:dyDescent="0.25">
      <c r="A3012">
        <v>6219</v>
      </c>
      <c r="B3012" t="s">
        <v>21</v>
      </c>
      <c r="C3012" s="1">
        <v>41925.115023969905</v>
      </c>
      <c r="D3012">
        <v>232.86699999999999</v>
      </c>
      <c r="E3012">
        <v>-394.411</v>
      </c>
      <c r="F3012">
        <v>1897.99</v>
      </c>
      <c r="G3012">
        <v>-1.5</v>
      </c>
      <c r="H3012" s="1">
        <v>41925.115023784725</v>
      </c>
      <c r="I3012">
        <v>277.93900000000002</v>
      </c>
      <c r="J3012">
        <v>-416.267</v>
      </c>
      <c r="K3012">
        <v>1955.3040000000001</v>
      </c>
      <c r="L3012" s="3">
        <v>1.4657819242057066</v>
      </c>
      <c r="M3012" s="3">
        <v>2.6373447329543187</v>
      </c>
      <c r="N3012" s="3">
        <v>3.9651708944286428</v>
      </c>
      <c r="O3012" s="3">
        <v>-72.143032171617477</v>
      </c>
      <c r="P3012" s="3">
        <v>56.331219493162429</v>
      </c>
      <c r="Q3012" s="3">
        <v>-51.589708202077233</v>
      </c>
      <c r="R3012" s="3">
        <v>3.8873115017767645</v>
      </c>
      <c r="S3012" s="3">
        <v>2.578377762322873</v>
      </c>
      <c r="T3012" s="3">
        <v>1.6736048295135788</v>
      </c>
      <c r="U3012" s="4">
        <v>0.29126636956329222</v>
      </c>
    </row>
    <row r="3013" spans="1:21" x14ac:dyDescent="0.25">
      <c r="A3013">
        <v>2826</v>
      </c>
      <c r="B3013" t="s">
        <v>21</v>
      </c>
      <c r="C3013" s="1">
        <v>41233.981843483794</v>
      </c>
      <c r="D3013">
        <v>263.65199999999999</v>
      </c>
      <c r="E3013">
        <v>-428.24400000000003</v>
      </c>
      <c r="F3013">
        <v>1961.3879999999999</v>
      </c>
      <c r="G3013">
        <v>-0.41</v>
      </c>
      <c r="H3013" s="1">
        <v>41233.981843564812</v>
      </c>
      <c r="I3013">
        <v>245.637</v>
      </c>
      <c r="J3013">
        <v>-414.51</v>
      </c>
      <c r="K3013">
        <v>1918.5050000000001</v>
      </c>
      <c r="L3013" s="3">
        <v>0.89378191596575929</v>
      </c>
      <c r="M3013" s="3">
        <v>1.7788750758957474</v>
      </c>
      <c r="N3013" s="3">
        <v>10.376235752029693</v>
      </c>
      <c r="O3013" s="3">
        <v>-67.474297763989043</v>
      </c>
      <c r="P3013" s="3">
        <v>90.348151713117986</v>
      </c>
      <c r="Q3013" s="3">
        <v>-84.688621847668415</v>
      </c>
      <c r="R3013" s="3">
        <v>10.32610180337619</v>
      </c>
      <c r="S3013" s="3">
        <v>1.9419435740108497</v>
      </c>
      <c r="T3013" s="3">
        <v>1.0684773868104003</v>
      </c>
      <c r="U3013" s="4">
        <v>0.22780128539451855</v>
      </c>
    </row>
    <row r="3014" spans="1:21" x14ac:dyDescent="0.25">
      <c r="A3014">
        <v>3072</v>
      </c>
      <c r="B3014" t="s">
        <v>21</v>
      </c>
      <c r="C3014" s="1">
        <v>41310.848325393519</v>
      </c>
      <c r="D3014">
        <v>256.33699999999999</v>
      </c>
      <c r="E3014">
        <v>-416.05200000000002</v>
      </c>
      <c r="F3014">
        <v>1974.19</v>
      </c>
      <c r="G3014">
        <v>-0.99</v>
      </c>
      <c r="H3014" s="1">
        <v>41310.848325451392</v>
      </c>
      <c r="I3014">
        <v>174.91200000000001</v>
      </c>
      <c r="J3014">
        <v>-378.512</v>
      </c>
      <c r="K3014">
        <v>1940.748</v>
      </c>
      <c r="L3014" s="3">
        <v>1.3341123867870943</v>
      </c>
      <c r="M3014" s="3">
        <v>2.3864057139934016</v>
      </c>
      <c r="N3014" s="3">
        <v>9.793985662197759</v>
      </c>
      <c r="O3014" s="3">
        <v>-71.500784968233333</v>
      </c>
      <c r="P3014" s="3">
        <v>92.599066734488332</v>
      </c>
      <c r="Q3014" s="3">
        <v>-91.924116371316771</v>
      </c>
      <c r="R3014" s="3">
        <v>9.7925355833634455</v>
      </c>
      <c r="S3014" s="3">
        <v>2.2830947984889463</v>
      </c>
      <c r="T3014" s="3">
        <v>1.472123190744469</v>
      </c>
      <c r="U3014" s="4">
        <v>0.27799207854993813</v>
      </c>
    </row>
    <row r="3015" spans="1:21" x14ac:dyDescent="0.25">
      <c r="A3015">
        <v>3465</v>
      </c>
      <c r="B3015" t="s">
        <v>21</v>
      </c>
      <c r="C3015" s="1">
        <v>41419.796482187499</v>
      </c>
      <c r="D3015">
        <v>348.38600000000002</v>
      </c>
      <c r="E3015">
        <v>-455.98099999999999</v>
      </c>
      <c r="F3015">
        <v>1979.981</v>
      </c>
      <c r="G3015">
        <v>-1.31</v>
      </c>
      <c r="H3015" s="1">
        <v>41419.796482303238</v>
      </c>
      <c r="I3015">
        <v>230.684</v>
      </c>
      <c r="J3015">
        <v>-440.55900000000003</v>
      </c>
      <c r="K3015">
        <v>1936.798</v>
      </c>
      <c r="L3015" s="3">
        <v>1.2529290679326708</v>
      </c>
      <c r="M3015" s="3">
        <v>2.181439315016807</v>
      </c>
      <c r="N3015" s="3">
        <v>10.773480687135507</v>
      </c>
      <c r="O3015" s="3">
        <v>-69.958537805264754</v>
      </c>
      <c r="P3015" s="3">
        <v>89.993523845152737</v>
      </c>
      <c r="Q3015" s="3">
        <v>-85.707293757010746</v>
      </c>
      <c r="R3015" s="3">
        <v>10.743343082181696</v>
      </c>
      <c r="S3015" s="3">
        <v>2.2231442847295853</v>
      </c>
      <c r="T3015" s="3">
        <v>1.3916758922023291</v>
      </c>
      <c r="U3015" s="4">
        <v>0.28046699381041035</v>
      </c>
    </row>
    <row r="3016" spans="1:21" x14ac:dyDescent="0.25">
      <c r="A3016">
        <v>2628</v>
      </c>
      <c r="B3016" t="s">
        <v>21</v>
      </c>
      <c r="C3016" s="1">
        <v>41188.607313101849</v>
      </c>
      <c r="D3016">
        <v>268.834</v>
      </c>
      <c r="E3016">
        <v>-429.46300000000002</v>
      </c>
      <c r="F3016">
        <v>1972.6659999999999</v>
      </c>
      <c r="G3016">
        <v>-1.35</v>
      </c>
      <c r="H3016" s="1">
        <v>41188.607313252316</v>
      </c>
      <c r="I3016">
        <v>219.98699999999999</v>
      </c>
      <c r="J3016">
        <v>-429.55099999999999</v>
      </c>
      <c r="K3016">
        <v>1914.472</v>
      </c>
      <c r="L3016" s="3">
        <v>1.407746809154321</v>
      </c>
      <c r="M3016" s="3">
        <v>2.0706255239767355</v>
      </c>
      <c r="N3016" s="3">
        <v>10.46877372347469</v>
      </c>
      <c r="O3016" s="3">
        <v>-82.131717497920803</v>
      </c>
      <c r="P3016" s="3">
        <v>92.985439738592632</v>
      </c>
      <c r="Q3016" s="3">
        <v>-89.465850881959753</v>
      </c>
      <c r="R3016" s="3">
        <v>10.449076090690085</v>
      </c>
      <c r="S3016" s="3">
        <v>2.1440651048661152</v>
      </c>
      <c r="T3016" s="3">
        <v>1.4137173794485989</v>
      </c>
      <c r="U3016" s="4">
        <v>0.40843964256204829</v>
      </c>
    </row>
    <row r="3017" spans="1:21" x14ac:dyDescent="0.25">
      <c r="A3017">
        <v>2618</v>
      </c>
      <c r="B3017" t="s">
        <v>21</v>
      </c>
      <c r="C3017" s="1">
        <v>41186.226732175928</v>
      </c>
      <c r="D3017">
        <v>278.28199999999998</v>
      </c>
      <c r="E3017">
        <v>-439.52199999999999</v>
      </c>
      <c r="F3017">
        <v>1965.046</v>
      </c>
      <c r="G3017">
        <v>-0.94</v>
      </c>
      <c r="H3017" s="1">
        <v>41186.226732268522</v>
      </c>
      <c r="I3017">
        <v>162.517</v>
      </c>
      <c r="J3017">
        <v>-417.65800000000002</v>
      </c>
      <c r="K3017">
        <v>1928.0119999999999</v>
      </c>
      <c r="L3017" s="3">
        <v>1.0284493452464696</v>
      </c>
      <c r="M3017" s="3">
        <v>1.982571723636847</v>
      </c>
      <c r="N3017" s="3">
        <v>10.656649629476522</v>
      </c>
      <c r="O3017" s="3">
        <v>-71.287139401565852</v>
      </c>
      <c r="P3017" s="3">
        <v>90.880754397087273</v>
      </c>
      <c r="Q3017" s="3">
        <v>-91.774520102921912</v>
      </c>
      <c r="R3017" s="3">
        <v>10.655084952610679</v>
      </c>
      <c r="S3017" s="3">
        <v>1.891725472031851</v>
      </c>
      <c r="T3017" s="3">
        <v>1.161872678998634</v>
      </c>
      <c r="U3017" s="4">
        <v>0.24965365404785564</v>
      </c>
    </row>
    <row r="3018" spans="1:21" x14ac:dyDescent="0.25">
      <c r="A3018">
        <v>2848</v>
      </c>
      <c r="B3018" t="s">
        <v>21</v>
      </c>
      <c r="C3018" s="1">
        <v>41246.834361516201</v>
      </c>
      <c r="D3018">
        <v>260.29899999999998</v>
      </c>
      <c r="E3018">
        <v>-432.20600000000002</v>
      </c>
      <c r="F3018">
        <v>1967.789</v>
      </c>
      <c r="G3018">
        <v>-0.62</v>
      </c>
      <c r="H3018" s="1">
        <v>41246.834361550929</v>
      </c>
      <c r="I3018">
        <v>208.18600000000001</v>
      </c>
      <c r="J3018">
        <v>-421.49599999999998</v>
      </c>
      <c r="K3018">
        <v>1936.598</v>
      </c>
      <c r="L3018" s="3">
        <v>1.1454979746474403</v>
      </c>
      <c r="M3018" s="3">
        <v>2.210513179464547</v>
      </c>
      <c r="N3018" s="3">
        <v>10.275986136274552</v>
      </c>
      <c r="O3018" s="3">
        <v>-71.178446443780473</v>
      </c>
      <c r="P3018" s="3">
        <v>90.182525938163451</v>
      </c>
      <c r="Q3018" s="3">
        <v>-88.116694014790951</v>
      </c>
      <c r="R3018" s="3">
        <v>10.26936497504505</v>
      </c>
      <c r="S3018" s="3">
        <v>2.1345273434024534</v>
      </c>
      <c r="T3018" s="3">
        <v>1.2963559602051191</v>
      </c>
      <c r="U3018" s="4">
        <v>0.2571591967884323</v>
      </c>
    </row>
    <row r="3019" spans="1:21" x14ac:dyDescent="0.25">
      <c r="A3019">
        <v>2857</v>
      </c>
      <c r="B3019" t="s">
        <v>21</v>
      </c>
      <c r="C3019" s="1">
        <v>41247.408097164349</v>
      </c>
      <c r="D3019">
        <v>309.06700000000001</v>
      </c>
      <c r="E3019">
        <v>-452.62799999999999</v>
      </c>
      <c r="F3019">
        <v>1988.21</v>
      </c>
      <c r="G3019">
        <v>-0.8</v>
      </c>
      <c r="H3019" s="1">
        <v>41247.408097280095</v>
      </c>
      <c r="I3019">
        <v>208.34800000000001</v>
      </c>
      <c r="J3019">
        <v>-427.48</v>
      </c>
      <c r="K3019">
        <v>1954.5409999999999</v>
      </c>
      <c r="L3019" s="3">
        <v>1.5895640991608848</v>
      </c>
      <c r="M3019" s="3">
        <v>2.7141976730635267</v>
      </c>
      <c r="N3019" s="3">
        <v>10.685554990893822</v>
      </c>
      <c r="O3019" s="3">
        <v>-68.622012789756184</v>
      </c>
      <c r="P3019" s="3">
        <v>92.390327047816797</v>
      </c>
      <c r="Q3019" s="3">
        <v>-89.405567249151574</v>
      </c>
      <c r="R3019" s="3">
        <v>10.671377305425693</v>
      </c>
      <c r="S3019" s="3">
        <v>2.6299391671151398</v>
      </c>
      <c r="T3019" s="3">
        <v>1.7820548599140693</v>
      </c>
      <c r="U3019" s="4">
        <v>0.29456840293636888</v>
      </c>
    </row>
    <row r="3020" spans="1:21" x14ac:dyDescent="0.25">
      <c r="A3020">
        <v>3083</v>
      </c>
      <c r="B3020" t="s">
        <v>21</v>
      </c>
      <c r="C3020" s="1">
        <v>41311.946791018519</v>
      </c>
      <c r="D3020">
        <v>259.38499999999999</v>
      </c>
      <c r="E3020">
        <v>-433.42599999999999</v>
      </c>
      <c r="F3020">
        <v>1966.57</v>
      </c>
      <c r="G3020">
        <v>-0.86</v>
      </c>
      <c r="H3020" s="1">
        <v>41311.946791087961</v>
      </c>
      <c r="I3020">
        <v>231.251</v>
      </c>
      <c r="J3020">
        <v>-416.48</v>
      </c>
      <c r="K3020">
        <v>1923.768</v>
      </c>
      <c r="L3020" s="3">
        <v>0.93629155928782204</v>
      </c>
      <c r="M3020" s="3">
        <v>1.8210643091877012</v>
      </c>
      <c r="N3020" s="3">
        <v>10.100905001601948</v>
      </c>
      <c r="O3020" s="3">
        <v>-68.336841366449335</v>
      </c>
      <c r="P3020" s="3">
        <v>89.422582349291673</v>
      </c>
      <c r="Q3020" s="3">
        <v>-85.130391092309466</v>
      </c>
      <c r="R3020" s="3">
        <v>10.071965108022852</v>
      </c>
      <c r="S3020" s="3">
        <v>1.8715241572665491</v>
      </c>
      <c r="T3020" s="3">
        <v>1.0990907125196827</v>
      </c>
      <c r="U3020" s="4">
        <v>0.24022955867886245</v>
      </c>
    </row>
    <row r="3021" spans="1:21" x14ac:dyDescent="0.25">
      <c r="A3021">
        <v>3017</v>
      </c>
      <c r="B3021" t="s">
        <v>21</v>
      </c>
      <c r="C3021" s="1">
        <v>41297.640510092591</v>
      </c>
      <c r="D3021">
        <v>261.82299999999998</v>
      </c>
      <c r="E3021">
        <v>-438.30200000000002</v>
      </c>
      <c r="F3021">
        <v>1976.3230000000001</v>
      </c>
      <c r="G3021">
        <v>-0.14000000000000001</v>
      </c>
      <c r="H3021" s="1">
        <v>41297.640510196761</v>
      </c>
      <c r="I3021">
        <v>254.65199999999999</v>
      </c>
      <c r="J3021">
        <v>-398.47800000000001</v>
      </c>
      <c r="K3021">
        <v>1933.4090000000001</v>
      </c>
      <c r="L3021" s="3">
        <v>1.1505433040453854</v>
      </c>
      <c r="M3021" s="3">
        <v>2.1340900619489007</v>
      </c>
      <c r="N3021" s="3">
        <v>10.279251503401445</v>
      </c>
      <c r="O3021" s="3">
        <v>-69.321743209358459</v>
      </c>
      <c r="P3021" s="3">
        <v>91.166739006381249</v>
      </c>
      <c r="Q3021" s="3">
        <v>-84.091673393648392</v>
      </c>
      <c r="R3021" s="3">
        <v>10.202369512267765</v>
      </c>
      <c r="S3021" s="3">
        <v>2.3616493875355786</v>
      </c>
      <c r="T3021" s="3">
        <v>1.3137015651623187</v>
      </c>
      <c r="U3021" s="4">
        <v>0.25230844829635668</v>
      </c>
    </row>
    <row r="3022" spans="1:21" x14ac:dyDescent="0.25">
      <c r="A3022">
        <v>3018</v>
      </c>
      <c r="B3022" t="s">
        <v>21</v>
      </c>
      <c r="C3022" s="1">
        <v>41297.816986273145</v>
      </c>
      <c r="D3022">
        <v>261.82299999999998</v>
      </c>
      <c r="E3022">
        <v>-442.26499999999999</v>
      </c>
      <c r="F3022">
        <v>1967.4839999999999</v>
      </c>
      <c r="G3022">
        <v>-0.28000000000000003</v>
      </c>
      <c r="H3022" s="1">
        <v>41297.816986365739</v>
      </c>
      <c r="I3022">
        <v>235.447</v>
      </c>
      <c r="J3022">
        <v>-422.87599999999998</v>
      </c>
      <c r="K3022">
        <v>1931.9870000000001</v>
      </c>
      <c r="L3022" s="3">
        <v>1.0466153097161071</v>
      </c>
      <c r="M3022" s="3">
        <v>1.9953543932564457</v>
      </c>
      <c r="N3022" s="3">
        <v>10.235551641504546</v>
      </c>
      <c r="O3022" s="3">
        <v>-71.771173447546147</v>
      </c>
      <c r="P3022" s="3">
        <v>90.729792081232077</v>
      </c>
      <c r="Q3022" s="3">
        <v>-85.288046581095742</v>
      </c>
      <c r="R3022" s="3">
        <v>10.189958828455048</v>
      </c>
      <c r="S3022" s="3">
        <v>2.1262313315205574</v>
      </c>
      <c r="T3022" s="3">
        <v>1.1710858706119325</v>
      </c>
      <c r="U3022" s="4">
        <v>0.25263047261117927</v>
      </c>
    </row>
    <row r="3023" spans="1:21" x14ac:dyDescent="0.25">
      <c r="A3023">
        <v>3203</v>
      </c>
      <c r="B3023" t="s">
        <v>21</v>
      </c>
      <c r="C3023" s="1">
        <v>41332.158327094905</v>
      </c>
      <c r="D3023">
        <v>254.81299999999999</v>
      </c>
      <c r="E3023">
        <v>-441.35</v>
      </c>
      <c r="F3023">
        <v>1959.2539999999999</v>
      </c>
      <c r="G3023">
        <v>-1.05</v>
      </c>
      <c r="H3023" s="1">
        <v>41332.158327141202</v>
      </c>
      <c r="I3023">
        <v>179.45699999999999</v>
      </c>
      <c r="J3023">
        <v>-417.58499999999998</v>
      </c>
      <c r="K3023">
        <v>1931.4380000000001</v>
      </c>
      <c r="L3023" s="3">
        <v>1.0080438195742993</v>
      </c>
      <c r="M3023" s="3">
        <v>2.0192174124375324</v>
      </c>
      <c r="N3023" s="3">
        <v>10.575682799455553</v>
      </c>
      <c r="O3023" s="3">
        <v>-69.84823040033136</v>
      </c>
      <c r="P3023" s="3">
        <v>90.879889436798052</v>
      </c>
      <c r="Q3023" s="3">
        <v>-90.85742309095032</v>
      </c>
      <c r="R3023" s="3">
        <v>10.575533213937177</v>
      </c>
      <c r="S3023" s="3">
        <v>1.9101600977302269</v>
      </c>
      <c r="T3023" s="3">
        <v>1.1744376811454913</v>
      </c>
      <c r="U3023" s="4">
        <v>0.24547875543762829</v>
      </c>
    </row>
    <row r="3024" spans="1:21" x14ac:dyDescent="0.25">
      <c r="A3024">
        <v>2850</v>
      </c>
      <c r="B3024" t="s">
        <v>21</v>
      </c>
      <c r="C3024" s="1">
        <v>41246.864908553238</v>
      </c>
      <c r="D3024">
        <v>257.25099999999998</v>
      </c>
      <c r="E3024">
        <v>-443.48399999999998</v>
      </c>
      <c r="F3024">
        <v>1969.922</v>
      </c>
      <c r="G3024">
        <v>-0.11</v>
      </c>
      <c r="H3024" s="1">
        <v>41246.864908599535</v>
      </c>
      <c r="I3024">
        <v>207.55199999999999</v>
      </c>
      <c r="J3024">
        <v>-424.46600000000001</v>
      </c>
      <c r="K3024">
        <v>1935.6389999999999</v>
      </c>
      <c r="L3024" s="3">
        <v>1.1284185259842936</v>
      </c>
      <c r="M3024" s="3">
        <v>2.1498295892475094</v>
      </c>
      <c r="N3024" s="3">
        <v>10.540990992281239</v>
      </c>
      <c r="O3024" s="3">
        <v>-69.623087616734878</v>
      </c>
      <c r="P3024" s="3">
        <v>90.543499370450789</v>
      </c>
      <c r="Q3024" s="3">
        <v>-87.602720082860287</v>
      </c>
      <c r="R3024" s="3">
        <v>10.527371236338979</v>
      </c>
      <c r="S3024" s="3">
        <v>2.1009598400527807</v>
      </c>
      <c r="T3024" s="3">
        <v>1.295753881026485</v>
      </c>
      <c r="U3024" s="4">
        <v>0.2503704706781435</v>
      </c>
    </row>
    <row r="3025" spans="1:21" x14ac:dyDescent="0.25">
      <c r="A3025">
        <v>2828</v>
      </c>
      <c r="B3025" t="s">
        <v>21</v>
      </c>
      <c r="C3025" s="1">
        <v>41235.471492881945</v>
      </c>
      <c r="D3025">
        <v>250.54599999999999</v>
      </c>
      <c r="E3025">
        <v>-440.43599999999998</v>
      </c>
      <c r="F3025">
        <v>1965.35</v>
      </c>
      <c r="G3025">
        <v>-0.45</v>
      </c>
      <c r="H3025" s="1">
        <v>41235.471492974539</v>
      </c>
      <c r="I3025">
        <v>222.75800000000001</v>
      </c>
      <c r="J3025">
        <v>-422.44</v>
      </c>
      <c r="K3025">
        <v>1921.473</v>
      </c>
      <c r="L3025" s="3">
        <v>0.88883075423129065</v>
      </c>
      <c r="M3025" s="3">
        <v>1.7587589014308149</v>
      </c>
      <c r="N3025" s="3">
        <v>10.649165478755322</v>
      </c>
      <c r="O3025" s="3">
        <v>-66.281550894884774</v>
      </c>
      <c r="P3025" s="3">
        <v>90.204166281393427</v>
      </c>
      <c r="Q3025" s="3">
        <v>-85.938890628072713</v>
      </c>
      <c r="R3025" s="3">
        <v>10.61989845753908</v>
      </c>
      <c r="S3025" s="3">
        <v>1.8169832561346766</v>
      </c>
      <c r="T3025" s="3">
        <v>1.0741655228184754</v>
      </c>
      <c r="U3025" s="4">
        <v>0.22719460138406888</v>
      </c>
    </row>
    <row r="3026" spans="1:21" x14ac:dyDescent="0.25">
      <c r="A3026">
        <v>3451</v>
      </c>
      <c r="B3026" t="s">
        <v>21</v>
      </c>
      <c r="C3026" s="1">
        <v>41415.678662430553</v>
      </c>
      <c r="D3026">
        <v>237.43899999999999</v>
      </c>
      <c r="E3026">
        <v>-423.67200000000003</v>
      </c>
      <c r="F3026">
        <v>1974.4939999999999</v>
      </c>
      <c r="G3026">
        <v>-1.52</v>
      </c>
      <c r="H3026" s="1">
        <v>41415.678662488426</v>
      </c>
      <c r="I3026">
        <v>250.774</v>
      </c>
      <c r="J3026">
        <v>-411.96899999999999</v>
      </c>
      <c r="K3026">
        <v>1940.3240000000001</v>
      </c>
      <c r="L3026" s="3">
        <v>1.4580374480033527</v>
      </c>
      <c r="M3026" s="3">
        <v>2.4244850164690748</v>
      </c>
      <c r="N3026" s="3">
        <v>10.250634898828414</v>
      </c>
      <c r="O3026" s="3">
        <v>-72.052810600695651</v>
      </c>
      <c r="P3026" s="3">
        <v>90.63897599250673</v>
      </c>
      <c r="Q3026" s="3">
        <v>-84.407624098258765</v>
      </c>
      <c r="R3026" s="3">
        <v>10.19061332790335</v>
      </c>
      <c r="S3026" s="3">
        <v>2.5686040316815024</v>
      </c>
      <c r="T3026" s="3">
        <v>1.5612761036945813</v>
      </c>
      <c r="U3026" s="4">
        <v>0.3037982016989404</v>
      </c>
    </row>
    <row r="3027" spans="1:21" x14ac:dyDescent="0.25">
      <c r="A3027">
        <v>2851</v>
      </c>
      <c r="B3027" t="s">
        <v>21</v>
      </c>
      <c r="C3027" s="1">
        <v>41246.986890034721</v>
      </c>
      <c r="D3027">
        <v>267.31</v>
      </c>
      <c r="E3027">
        <v>-449.88499999999999</v>
      </c>
      <c r="F3027">
        <v>1976.3230000000001</v>
      </c>
      <c r="G3027">
        <v>-0.73</v>
      </c>
      <c r="H3027" s="1">
        <v>41246.98689015046</v>
      </c>
      <c r="I3027">
        <v>215.20599999999999</v>
      </c>
      <c r="J3027">
        <v>-419.154</v>
      </c>
      <c r="K3027">
        <v>1938.2729999999999</v>
      </c>
      <c r="L3027" s="3">
        <v>1.3580492161783773</v>
      </c>
      <c r="M3027" s="3">
        <v>2.4680650003951565</v>
      </c>
      <c r="N3027" s="3">
        <v>10.392066061639312</v>
      </c>
      <c r="O3027" s="3">
        <v>-72.19115334109361</v>
      </c>
      <c r="P3027" s="3">
        <v>90.877003538099771</v>
      </c>
      <c r="Q3027" s="3">
        <v>-87.124982775502104</v>
      </c>
      <c r="R3027" s="3">
        <v>10.370174165573616</v>
      </c>
      <c r="S3027" s="3">
        <v>2.4504827479734104</v>
      </c>
      <c r="T3027" s="3">
        <v>1.4896693975038033</v>
      </c>
      <c r="U3027" s="4">
        <v>0.28401725491693458</v>
      </c>
    </row>
    <row r="3028" spans="1:21" x14ac:dyDescent="0.25">
      <c r="A3028">
        <v>2880</v>
      </c>
      <c r="B3028" t="s">
        <v>21</v>
      </c>
      <c r="C3028" s="1">
        <v>41254.052343275463</v>
      </c>
      <c r="D3028">
        <v>272.79599999999999</v>
      </c>
      <c r="E3028">
        <v>-459.334</v>
      </c>
      <c r="F3028">
        <v>1964.1310000000001</v>
      </c>
      <c r="G3028">
        <v>-0.83</v>
      </c>
      <c r="H3028" s="1">
        <v>41254.052343425923</v>
      </c>
      <c r="I3028">
        <v>234.512</v>
      </c>
      <c r="J3028">
        <v>-450.17700000000002</v>
      </c>
      <c r="K3028">
        <v>1923.3779999999999</v>
      </c>
      <c r="L3028" s="3">
        <v>0.92750711887328163</v>
      </c>
      <c r="M3028" s="3">
        <v>1.8524229143093633</v>
      </c>
      <c r="N3028" s="3">
        <v>11.263176556724973</v>
      </c>
      <c r="O3028" s="3">
        <v>-67.435786021917792</v>
      </c>
      <c r="P3028" s="3">
        <v>90.852102034084126</v>
      </c>
      <c r="Q3028" s="3">
        <v>-86.279203957104428</v>
      </c>
      <c r="R3028" s="3">
        <v>11.228154597472752</v>
      </c>
      <c r="S3028" s="3">
        <v>1.9444983119775543</v>
      </c>
      <c r="T3028" s="3">
        <v>1.1106852660823279</v>
      </c>
      <c r="U3028" s="4">
        <v>0.23880089090654222</v>
      </c>
    </row>
    <row r="3029" spans="1:21" x14ac:dyDescent="0.25">
      <c r="A3029">
        <v>3118</v>
      </c>
      <c r="B3029" t="s">
        <v>21</v>
      </c>
      <c r="C3029" s="1">
        <v>41316.753091574072</v>
      </c>
      <c r="D3029">
        <v>213.66499999999999</v>
      </c>
      <c r="E3029">
        <v>-371.85599999999999</v>
      </c>
      <c r="F3029">
        <v>1993.3920000000001</v>
      </c>
      <c r="G3029">
        <v>-0.83</v>
      </c>
      <c r="H3029" s="1">
        <v>41316.753091643521</v>
      </c>
      <c r="I3029">
        <v>247.798</v>
      </c>
      <c r="J3029">
        <v>-340.78899999999999</v>
      </c>
      <c r="K3029">
        <v>1951.7360000000001</v>
      </c>
      <c r="L3029" s="3">
        <v>1.6295293121890253</v>
      </c>
      <c r="M3029" s="3">
        <v>2.6376139654259689</v>
      </c>
      <c r="N3029" s="3">
        <v>9.132681737679091</v>
      </c>
      <c r="O3029" s="3">
        <v>-78.060333144010855</v>
      </c>
      <c r="P3029" s="3">
        <v>91.728418966862705</v>
      </c>
      <c r="Q3029" s="3">
        <v>-84.941013942302305</v>
      </c>
      <c r="R3029" s="3">
        <v>9.0692009478508879</v>
      </c>
      <c r="S3029" s="3">
        <v>2.7703594782116738</v>
      </c>
      <c r="T3029" s="3">
        <v>1.6847923740190254</v>
      </c>
      <c r="U3029" s="4">
        <v>0.32018105075140613</v>
      </c>
    </row>
    <row r="3030" spans="1:21" x14ac:dyDescent="0.25">
      <c r="A3030">
        <v>3885</v>
      </c>
      <c r="B3030" t="s">
        <v>21</v>
      </c>
      <c r="C3030" s="1">
        <v>41526.458668425927</v>
      </c>
      <c r="D3030">
        <v>245.66900000000001</v>
      </c>
      <c r="E3030">
        <v>-431.90199999999999</v>
      </c>
      <c r="F3030">
        <v>1982.7239999999999</v>
      </c>
      <c r="G3030">
        <v>-0.26</v>
      </c>
      <c r="H3030" s="1">
        <v>41526.458668553241</v>
      </c>
      <c r="I3030">
        <v>218.79400000000001</v>
      </c>
      <c r="J3030">
        <v>-403.35199999999998</v>
      </c>
      <c r="K3030">
        <v>1948.001</v>
      </c>
      <c r="L3030" s="3">
        <v>1.5940755000598836</v>
      </c>
      <c r="M3030" s="3">
        <v>2.6101665127615661</v>
      </c>
      <c r="N3030" s="3">
        <v>9.9769391671910768</v>
      </c>
      <c r="O3030" s="3">
        <v>-76.158189496607648</v>
      </c>
      <c r="P3030" s="3">
        <v>90.080193509678978</v>
      </c>
      <c r="Q3030" s="3">
        <v>-86.569479401833291</v>
      </c>
      <c r="R3030" s="3">
        <v>9.9582403605369336</v>
      </c>
      <c r="S3030" s="3">
        <v>2.5944627350078804</v>
      </c>
      <c r="T3030" s="3">
        <v>1.664998624641612</v>
      </c>
      <c r="U3030" s="4">
        <v>0.30590743714801244</v>
      </c>
    </row>
    <row r="3031" spans="1:21" x14ac:dyDescent="0.25">
      <c r="A3031">
        <v>6218</v>
      </c>
      <c r="B3031" t="s">
        <v>21</v>
      </c>
      <c r="C3031" s="1">
        <v>41924.924342858794</v>
      </c>
      <c r="D3031">
        <v>271.27199999999999</v>
      </c>
      <c r="E3031">
        <v>-463.601</v>
      </c>
      <c r="F3031">
        <v>1896.77</v>
      </c>
      <c r="G3031">
        <v>-1.47</v>
      </c>
      <c r="H3031" s="1">
        <v>41924.924342685183</v>
      </c>
      <c r="I3031">
        <v>245.77500000000001</v>
      </c>
      <c r="J3031">
        <v>-431.01799999999997</v>
      </c>
      <c r="K3031">
        <v>1979.3489999999999</v>
      </c>
      <c r="L3031" s="3">
        <v>1.5647051401148644</v>
      </c>
      <c r="M3031" s="3">
        <v>2.9377219827798386</v>
      </c>
      <c r="N3031" s="3">
        <v>4.2495957182277557</v>
      </c>
      <c r="O3031" s="3">
        <v>-72.079979625072227</v>
      </c>
      <c r="P3031" s="3">
        <v>51.787406475604534</v>
      </c>
      <c r="Q3031" s="3">
        <v>-55.669157897659687</v>
      </c>
      <c r="R3031" s="3">
        <v>4.1750675977914398</v>
      </c>
      <c r="S3031" s="3">
        <v>2.8385106292992646</v>
      </c>
      <c r="T3031" s="3">
        <v>1.8243514049077021</v>
      </c>
      <c r="U3031" s="4">
        <v>0.27890918859622205</v>
      </c>
    </row>
    <row r="3032" spans="1:21" x14ac:dyDescent="0.25">
      <c r="A3032">
        <v>4525</v>
      </c>
      <c r="B3032" t="s">
        <v>21</v>
      </c>
      <c r="C3032" s="1">
        <v>41658.675900844908</v>
      </c>
      <c r="D3032">
        <v>255.11799999999999</v>
      </c>
      <c r="E3032">
        <v>-452.62799999999999</v>
      </c>
      <c r="F3032">
        <v>1896.4659999999999</v>
      </c>
      <c r="G3032">
        <v>-0.56000000000000005</v>
      </c>
      <c r="H3032" s="1">
        <v>41658.675900787035</v>
      </c>
      <c r="I3032">
        <v>255.02099999999999</v>
      </c>
      <c r="J3032">
        <v>-406.78800000000001</v>
      </c>
      <c r="K3032">
        <v>1930.6579999999999</v>
      </c>
      <c r="L3032" s="3">
        <v>1.0064220456703923</v>
      </c>
      <c r="M3032" s="3">
        <v>1.9267777353203734</v>
      </c>
      <c r="N3032" s="3">
        <v>2.7758762322004</v>
      </c>
      <c r="O3032" s="3">
        <v>-71.297772112638526</v>
      </c>
      <c r="P3032" s="3">
        <v>64.620099441519898</v>
      </c>
      <c r="Q3032" s="3">
        <v>-65.147421542346663</v>
      </c>
      <c r="R3032" s="3">
        <v>2.7493548651798108</v>
      </c>
      <c r="S3032" s="3">
        <v>1.8435601108351989</v>
      </c>
      <c r="T3032" s="3">
        <v>1.1634050873751676</v>
      </c>
      <c r="U3032" s="4">
        <v>0.24413699108303724</v>
      </c>
    </row>
    <row r="3033" spans="1:21" x14ac:dyDescent="0.25">
      <c r="A3033">
        <v>3886</v>
      </c>
      <c r="B3033" t="s">
        <v>21</v>
      </c>
      <c r="C3033" s="1">
        <v>41526.469791527779</v>
      </c>
      <c r="D3033">
        <v>262.12799999999999</v>
      </c>
      <c r="E3033">
        <v>-445.00799999999998</v>
      </c>
      <c r="F3033">
        <v>1989.125</v>
      </c>
      <c r="G3033">
        <v>-1.07</v>
      </c>
      <c r="H3033" s="1">
        <v>41526.46979166667</v>
      </c>
      <c r="I3033">
        <v>210.22399999999999</v>
      </c>
      <c r="J3033">
        <v>-407.64</v>
      </c>
      <c r="K3033">
        <v>1956.7360000000001</v>
      </c>
      <c r="L3033" s="3">
        <v>1.5359810767313973</v>
      </c>
      <c r="M3033" s="3">
        <v>2.6504499811867888</v>
      </c>
      <c r="N3033" s="3">
        <v>10.305636236081655</v>
      </c>
      <c r="O3033" s="3">
        <v>-74.851350177546067</v>
      </c>
      <c r="P3033" s="3">
        <v>92.511505914241269</v>
      </c>
      <c r="Q3033" s="3">
        <v>-89.46647021642967</v>
      </c>
      <c r="R3033" s="3">
        <v>10.291231718798997</v>
      </c>
      <c r="S3033" s="3">
        <v>2.6064318587967819</v>
      </c>
      <c r="T3033" s="3">
        <v>1.6238712685369592</v>
      </c>
      <c r="U3033" s="4">
        <v>0.29532583781309901</v>
      </c>
    </row>
    <row r="3034" spans="1:21" x14ac:dyDescent="0.25">
      <c r="A3034">
        <v>6910</v>
      </c>
      <c r="B3034" t="s">
        <v>21</v>
      </c>
      <c r="C3034" s="1">
        <v>43183.732263981481</v>
      </c>
      <c r="D3034">
        <v>244.75399999999999</v>
      </c>
      <c r="E3034">
        <v>-414.83300000000003</v>
      </c>
      <c r="F3034">
        <v>2010.461</v>
      </c>
      <c r="G3034">
        <v>-1.39</v>
      </c>
      <c r="H3034" s="1">
        <v>43183.732263993057</v>
      </c>
      <c r="I3034">
        <v>254.839</v>
      </c>
      <c r="J3034">
        <v>-408.96699999999998</v>
      </c>
      <c r="K3034">
        <v>1985.9480000000001</v>
      </c>
      <c r="L3034" s="3">
        <v>1.7249722289099294</v>
      </c>
      <c r="M3034" s="3">
        <v>4.5209835151203785</v>
      </c>
      <c r="N3034" s="3">
        <v>12.567992232264038</v>
      </c>
      <c r="O3034" s="3">
        <v>-67.401551172317141</v>
      </c>
      <c r="P3034" s="3">
        <v>87.879636507778059</v>
      </c>
      <c r="Q3034" s="3">
        <v>-83.398907896320623</v>
      </c>
      <c r="R3034" s="3">
        <v>12.525476039174336</v>
      </c>
      <c r="S3034" s="3">
        <v>4.2732241419026309</v>
      </c>
      <c r="T3034" s="3">
        <v>2.3405921780392873</v>
      </c>
      <c r="U3034" s="4">
        <v>0.27744396720904452</v>
      </c>
    </row>
    <row r="3035" spans="1:21" x14ac:dyDescent="0.25">
      <c r="A3035">
        <v>3143</v>
      </c>
      <c r="B3035" t="s">
        <v>21</v>
      </c>
      <c r="C3035" s="1">
        <v>41320.717069108796</v>
      </c>
      <c r="D3035">
        <v>253.898</v>
      </c>
      <c r="E3035">
        <v>-452.62799999999999</v>
      </c>
      <c r="F3035">
        <v>1961.3879999999999</v>
      </c>
      <c r="G3035">
        <v>-0.55000000000000004</v>
      </c>
      <c r="H3035" s="1">
        <v>41320.717069120372</v>
      </c>
      <c r="I3035">
        <v>214.398</v>
      </c>
      <c r="J3035">
        <v>-443.54599999999999</v>
      </c>
      <c r="K3035">
        <v>1935.7629999999999</v>
      </c>
      <c r="L3035" s="3">
        <v>1.1650194327270358</v>
      </c>
      <c r="M3035" s="3">
        <v>2.1678588982275895</v>
      </c>
      <c r="N3035" s="3">
        <v>11.237930410973053</v>
      </c>
      <c r="O3035" s="3">
        <v>-69.916606796162355</v>
      </c>
      <c r="P3035" s="3">
        <v>89.990102047518519</v>
      </c>
      <c r="Q3035" s="3">
        <v>-86.120651164913923</v>
      </c>
      <c r="R3035" s="3">
        <v>11.212304456161974</v>
      </c>
      <c r="S3035" s="3">
        <v>2.1891082470539232</v>
      </c>
      <c r="T3035" s="3">
        <v>1.3227659674212191</v>
      </c>
      <c r="U3035" s="4">
        <v>0.26491001634472927</v>
      </c>
    </row>
    <row r="3036" spans="1:21" x14ac:dyDescent="0.25">
      <c r="A3036">
        <v>3122</v>
      </c>
      <c r="B3036" t="s">
        <v>21</v>
      </c>
      <c r="C3036" s="1">
        <v>41316.934841666669</v>
      </c>
      <c r="D3036">
        <v>241.40199999999999</v>
      </c>
      <c r="E3036">
        <v>-434.34</v>
      </c>
      <c r="F3036">
        <v>1985.162</v>
      </c>
      <c r="G3036">
        <v>-0.83</v>
      </c>
      <c r="H3036" s="1">
        <v>41316.934841724535</v>
      </c>
      <c r="I3036">
        <v>212.79900000000001</v>
      </c>
      <c r="J3036">
        <v>-410.33300000000003</v>
      </c>
      <c r="K3036">
        <v>1954.278</v>
      </c>
      <c r="L3036" s="3">
        <v>1.5872344768166375</v>
      </c>
      <c r="M3036" s="3">
        <v>2.6606569505718749</v>
      </c>
      <c r="N3036" s="3">
        <v>10.062107027764709</v>
      </c>
      <c r="O3036" s="3">
        <v>-71.976748935060442</v>
      </c>
      <c r="P3036" s="3">
        <v>91.800675782518198</v>
      </c>
      <c r="Q3036" s="3">
        <v>-88.487993464056771</v>
      </c>
      <c r="R3036" s="3">
        <v>10.045703126405073</v>
      </c>
      <c r="S3036" s="3">
        <v>2.6109382590455539</v>
      </c>
      <c r="T3036" s="3">
        <v>1.7047249304107481</v>
      </c>
      <c r="U3036" s="4">
        <v>0.29460812378163603</v>
      </c>
    </row>
    <row r="3037" spans="1:21" x14ac:dyDescent="0.25">
      <c r="A3037">
        <v>4429</v>
      </c>
      <c r="B3037" t="s">
        <v>21</v>
      </c>
      <c r="C3037" s="1">
        <v>41642.762711516203</v>
      </c>
      <c r="D3037">
        <v>278.892</v>
      </c>
      <c r="E3037">
        <v>-471.83</v>
      </c>
      <c r="F3037">
        <v>1876.3489999999999</v>
      </c>
      <c r="G3037">
        <v>-1.17</v>
      </c>
      <c r="H3037" s="1">
        <v>41642.762711377312</v>
      </c>
      <c r="I3037">
        <v>260.98700000000002</v>
      </c>
      <c r="J3037">
        <v>-426.06700000000001</v>
      </c>
      <c r="K3037">
        <v>1937.498</v>
      </c>
      <c r="L3037" s="3">
        <v>1.0622535254572079</v>
      </c>
      <c r="M3037" s="3">
        <v>2.0291300212849395</v>
      </c>
      <c r="N3037" s="3">
        <v>2.8308169078749637</v>
      </c>
      <c r="O3037" s="3">
        <v>-71.158477553301566</v>
      </c>
      <c r="P3037" s="3">
        <v>49.203807014400077</v>
      </c>
      <c r="Q3037" s="3">
        <v>-59.1882746132164</v>
      </c>
      <c r="R3037" s="3">
        <v>2.7705884982257771</v>
      </c>
      <c r="S3037" s="3">
        <v>1.9674344362958891</v>
      </c>
      <c r="T3037" s="3">
        <v>1.2596885342532005</v>
      </c>
      <c r="U3037" s="4">
        <v>0.24663612885579755</v>
      </c>
    </row>
    <row r="3038" spans="1:21" x14ac:dyDescent="0.25">
      <c r="A3038">
        <v>3887</v>
      </c>
      <c r="B3038" t="s">
        <v>21</v>
      </c>
      <c r="C3038" s="1">
        <v>41526.512882766205</v>
      </c>
      <c r="D3038">
        <v>241.09700000000001</v>
      </c>
      <c r="E3038">
        <v>-436.77800000000002</v>
      </c>
      <c r="F3038">
        <v>1987.9059999999999</v>
      </c>
      <c r="G3038">
        <v>-0.73</v>
      </c>
      <c r="H3038" s="1">
        <v>41526.512882858799</v>
      </c>
      <c r="I3038">
        <v>224.83199999999999</v>
      </c>
      <c r="J3038">
        <v>-413.67399999999998</v>
      </c>
      <c r="K3038">
        <v>1957.3979999999999</v>
      </c>
      <c r="L3038" s="3">
        <v>1.4971836511331607</v>
      </c>
      <c r="M3038" s="3">
        <v>2.7509568279489218</v>
      </c>
      <c r="N3038" s="3">
        <v>10.614785377640827</v>
      </c>
      <c r="O3038" s="3">
        <v>-73.685528833549412</v>
      </c>
      <c r="P3038" s="3">
        <v>90.082981642659718</v>
      </c>
      <c r="Q3038" s="3">
        <v>-86.660561528731023</v>
      </c>
      <c r="R3038" s="3">
        <v>10.59589044034098</v>
      </c>
      <c r="S3038" s="3">
        <v>2.7028221828421124</v>
      </c>
      <c r="T3038" s="3">
        <v>1.6166970574029165</v>
      </c>
      <c r="U3038" s="4">
        <v>0.28155008982052093</v>
      </c>
    </row>
    <row r="3039" spans="1:21" x14ac:dyDescent="0.25">
      <c r="A3039">
        <v>2844</v>
      </c>
      <c r="B3039" t="s">
        <v>21</v>
      </c>
      <c r="C3039" s="1">
        <v>41245.143895011577</v>
      </c>
      <c r="D3039">
        <v>236.52500000000001</v>
      </c>
      <c r="E3039">
        <v>-442.26499999999999</v>
      </c>
      <c r="F3039">
        <v>1968.0940000000001</v>
      </c>
      <c r="G3039">
        <v>-0.99</v>
      </c>
      <c r="H3039" s="1">
        <v>41245.143895150461</v>
      </c>
      <c r="I3039">
        <v>156.095</v>
      </c>
      <c r="J3039">
        <v>-423.96699999999998</v>
      </c>
      <c r="K3039">
        <v>1931.4280000000001</v>
      </c>
      <c r="L3039" s="3">
        <v>1.0001192521930133</v>
      </c>
      <c r="M3039" s="3">
        <v>1.998428714088216</v>
      </c>
      <c r="N3039" s="3">
        <v>10.527228791547506</v>
      </c>
      <c r="O3039" s="3">
        <v>-70.634953635837633</v>
      </c>
      <c r="P3039" s="3">
        <v>90.817418736123528</v>
      </c>
      <c r="Q3039" s="3">
        <v>-92.155083962560724</v>
      </c>
      <c r="R3039" s="3">
        <v>10.524040391471829</v>
      </c>
      <c r="S3039" s="3">
        <v>1.9115068532164514</v>
      </c>
      <c r="T3039" s="3">
        <v>1.1527944016484071</v>
      </c>
      <c r="U3039" s="4">
        <v>0.2472055675830587</v>
      </c>
    </row>
    <row r="3040" spans="1:21" x14ac:dyDescent="0.25">
      <c r="A3040">
        <v>2849</v>
      </c>
      <c r="B3040" t="s">
        <v>21</v>
      </c>
      <c r="C3040" s="1">
        <v>41246.834444004628</v>
      </c>
      <c r="D3040">
        <v>235.30600000000001</v>
      </c>
      <c r="E3040">
        <v>-443.48399999999998</v>
      </c>
      <c r="F3040">
        <v>1968.703</v>
      </c>
      <c r="G3040">
        <v>-0.85</v>
      </c>
      <c r="H3040" s="1">
        <v>41246.834444143518</v>
      </c>
      <c r="I3040">
        <v>225.56299999999999</v>
      </c>
      <c r="J3040">
        <v>-423.35500000000002</v>
      </c>
      <c r="K3040">
        <v>1933.8109999999999</v>
      </c>
      <c r="L3040" s="3">
        <v>1.1878590773944619</v>
      </c>
      <c r="M3040" s="3">
        <v>2.1225763820451271</v>
      </c>
      <c r="N3040" s="3">
        <v>10.224608789205304</v>
      </c>
      <c r="O3040" s="3">
        <v>-72.44576759962456</v>
      </c>
      <c r="P3040" s="3">
        <v>92.027361890458153</v>
      </c>
      <c r="Q3040" s="3">
        <v>-87.908913463872196</v>
      </c>
      <c r="R3040" s="3">
        <v>10.198820504208356</v>
      </c>
      <c r="S3040" s="3">
        <v>2.1525776051306593</v>
      </c>
      <c r="T3040" s="3">
        <v>1.2934591125172119</v>
      </c>
      <c r="U3040" s="4">
        <v>0.26869970213619848</v>
      </c>
    </row>
    <row r="3041" spans="1:21" x14ac:dyDescent="0.25">
      <c r="A3041">
        <v>3380</v>
      </c>
      <c r="B3041" t="s">
        <v>21</v>
      </c>
      <c r="C3041" s="1">
        <v>41376.184346921298</v>
      </c>
      <c r="D3041">
        <v>309.06700000000001</v>
      </c>
      <c r="E3041">
        <v>-467.56299999999999</v>
      </c>
      <c r="F3041">
        <v>2014.7280000000001</v>
      </c>
      <c r="G3041">
        <v>-1.01</v>
      </c>
      <c r="H3041" s="1">
        <v>41376.184347037037</v>
      </c>
      <c r="I3041">
        <v>189.178</v>
      </c>
      <c r="J3041">
        <v>-435.96800000000002</v>
      </c>
      <c r="K3041">
        <v>1975.72</v>
      </c>
      <c r="L3041" s="3">
        <v>1.4466594760347755</v>
      </c>
      <c r="M3041" s="3">
        <v>2.7949884959308955</v>
      </c>
      <c r="N3041" s="3">
        <v>10.375605286296494</v>
      </c>
      <c r="O3041" s="3">
        <v>-69.275398742518021</v>
      </c>
      <c r="P3041" s="3">
        <v>90.264746394533702</v>
      </c>
      <c r="Q3041" s="3">
        <v>-89.303791132214769</v>
      </c>
      <c r="R3041" s="3">
        <v>10.374183715594285</v>
      </c>
      <c r="S3041" s="3">
        <v>2.6440129584588021</v>
      </c>
      <c r="T3041" s="3">
        <v>1.6760006778197294</v>
      </c>
      <c r="U3041" s="4">
        <v>0.27088479468102383</v>
      </c>
    </row>
    <row r="3042" spans="1:21" x14ac:dyDescent="0.25">
      <c r="A3042">
        <v>3192</v>
      </c>
      <c r="B3042" t="s">
        <v>21</v>
      </c>
      <c r="C3042" s="1">
        <v>41327.114570104168</v>
      </c>
      <c r="D3042">
        <v>275.84399999999999</v>
      </c>
      <c r="E3042">
        <v>-476.70699999999999</v>
      </c>
      <c r="F3042">
        <v>1976.018</v>
      </c>
      <c r="G3042">
        <v>-0.57999999999999996</v>
      </c>
      <c r="H3042" s="1">
        <v>41327.114570185186</v>
      </c>
      <c r="I3042">
        <v>204.86199999999999</v>
      </c>
      <c r="J3042">
        <v>-442.95600000000002</v>
      </c>
      <c r="K3042">
        <v>1938.989</v>
      </c>
      <c r="L3042" s="3">
        <v>1.3079279402141837</v>
      </c>
      <c r="M3042" s="3">
        <v>2.2975891294098467</v>
      </c>
      <c r="N3042" s="3">
        <v>10.411004192858771</v>
      </c>
      <c r="O3042" s="3">
        <v>-70.174160130885952</v>
      </c>
      <c r="P3042" s="3">
        <v>90.85929086404532</v>
      </c>
      <c r="Q3042" s="3">
        <v>-88.648498161330892</v>
      </c>
      <c r="R3042" s="3">
        <v>10.403473217479331</v>
      </c>
      <c r="S3042" s="3">
        <v>2.225488593168393</v>
      </c>
      <c r="T3042" s="3">
        <v>1.4534013295394743</v>
      </c>
      <c r="U3042" s="4">
        <v>0.27022857214451568</v>
      </c>
    </row>
    <row r="3043" spans="1:21" x14ac:dyDescent="0.25">
      <c r="A3043">
        <v>2856</v>
      </c>
      <c r="B3043" t="s">
        <v>21</v>
      </c>
      <c r="C3043" s="1">
        <v>41247.116675393518</v>
      </c>
      <c r="D3043">
        <v>235.61</v>
      </c>
      <c r="E3043">
        <v>-450.49400000000003</v>
      </c>
      <c r="F3043">
        <v>1972.6659999999999</v>
      </c>
      <c r="G3043">
        <v>-0.5</v>
      </c>
      <c r="H3043" s="1">
        <v>41247.116675474535</v>
      </c>
      <c r="I3043">
        <v>209.66900000000001</v>
      </c>
      <c r="J3043">
        <v>-421.49299999999999</v>
      </c>
      <c r="K3043">
        <v>1934.9970000000001</v>
      </c>
      <c r="L3043" s="3">
        <v>1.1834390475708865</v>
      </c>
      <c r="M3043" s="3">
        <v>2.1100673279624838</v>
      </c>
      <c r="N3043" s="3">
        <v>10.229037725151706</v>
      </c>
      <c r="O3043" s="3">
        <v>-70.094588363430759</v>
      </c>
      <c r="P3043" s="3">
        <v>89.87919701137956</v>
      </c>
      <c r="Q3043" s="3">
        <v>-87.291089615844854</v>
      </c>
      <c r="R3043" s="3">
        <v>10.218542842122531</v>
      </c>
      <c r="S3043" s="3">
        <v>2.0570773914829488</v>
      </c>
      <c r="T3043" s="3">
        <v>1.3224925856834489</v>
      </c>
      <c r="U3043" s="4">
        <v>0.26610296264485306</v>
      </c>
    </row>
    <row r="3044" spans="1:21" x14ac:dyDescent="0.25">
      <c r="A3044">
        <v>3019</v>
      </c>
      <c r="B3044" t="s">
        <v>21</v>
      </c>
      <c r="C3044" s="1">
        <v>41298.125516469911</v>
      </c>
      <c r="D3044">
        <v>207.56899999999999</v>
      </c>
      <c r="E3044">
        <v>-419.40499999999997</v>
      </c>
      <c r="F3044">
        <v>1970.2270000000001</v>
      </c>
      <c r="G3044">
        <v>-0.91</v>
      </c>
      <c r="H3044" s="1">
        <v>41298.125516608794</v>
      </c>
      <c r="I3044">
        <v>160.79300000000001</v>
      </c>
      <c r="J3044">
        <v>-406.97300000000001</v>
      </c>
      <c r="K3044">
        <v>1930.2719999999999</v>
      </c>
      <c r="L3044" s="3">
        <v>1.028525705527944</v>
      </c>
      <c r="M3044" s="3">
        <v>1.9887419728312226</v>
      </c>
      <c r="N3044" s="3">
        <v>10.193070715588249</v>
      </c>
      <c r="O3044" s="3">
        <v>-71.649294326946404</v>
      </c>
      <c r="P3044" s="3">
        <v>91.501358275802971</v>
      </c>
      <c r="Q3044" s="3">
        <v>-92.027019798348178</v>
      </c>
      <c r="R3044" s="3">
        <v>10.192161362936815</v>
      </c>
      <c r="S3044" s="3">
        <v>1.895237580692708</v>
      </c>
      <c r="T3044" s="3">
        <v>1.157678633131809</v>
      </c>
      <c r="U3044" s="4">
        <v>0.24863448414372036</v>
      </c>
    </row>
    <row r="3045" spans="1:21" x14ac:dyDescent="0.25">
      <c r="A3045">
        <v>3793</v>
      </c>
      <c r="B3045" t="s">
        <v>21</v>
      </c>
      <c r="C3045" s="1">
        <v>41484.652783784724</v>
      </c>
      <c r="D3045">
        <v>257.86099999999999</v>
      </c>
      <c r="E3045">
        <v>-454.15199999999999</v>
      </c>
      <c r="F3045">
        <v>2016.557</v>
      </c>
      <c r="G3045">
        <v>-0.57999999999999996</v>
      </c>
      <c r="H3045" s="1">
        <v>41484.65278384259</v>
      </c>
      <c r="I3045">
        <v>199.49</v>
      </c>
      <c r="J3045">
        <v>-435.77600000000001</v>
      </c>
      <c r="K3045">
        <v>1981.2940000000001</v>
      </c>
      <c r="L3045" s="3">
        <v>1.5555050410767621</v>
      </c>
      <c r="M3045" s="3">
        <v>3.0224722468325407</v>
      </c>
      <c r="N3045" s="3">
        <v>10.841367648656515</v>
      </c>
      <c r="O3045" s="3">
        <v>-71.022388329741474</v>
      </c>
      <c r="P3045" s="3">
        <v>90.424215144029731</v>
      </c>
      <c r="Q3045" s="3">
        <v>-89.174147560001472</v>
      </c>
      <c r="R3045" s="3">
        <v>10.838850302053828</v>
      </c>
      <c r="S3045" s="3">
        <v>2.874867996369062</v>
      </c>
      <c r="T3045" s="3">
        <v>1.7677495652897051</v>
      </c>
      <c r="U3045" s="4">
        <v>0.26651263940763498</v>
      </c>
    </row>
    <row r="3046" spans="1:21" x14ac:dyDescent="0.25">
      <c r="A3046">
        <v>2686</v>
      </c>
      <c r="B3046" t="s">
        <v>21</v>
      </c>
      <c r="C3046" s="1">
        <v>41203.376253923612</v>
      </c>
      <c r="D3046">
        <v>229.21</v>
      </c>
      <c r="E3046">
        <v>-453.84699999999998</v>
      </c>
      <c r="F3046">
        <v>1973.885</v>
      </c>
      <c r="G3046">
        <v>-1.24</v>
      </c>
      <c r="H3046" s="1">
        <v>41203.376254039351</v>
      </c>
      <c r="I3046">
        <v>270.01299999999998</v>
      </c>
      <c r="J3046">
        <v>-426.35</v>
      </c>
      <c r="K3046">
        <v>1938.46</v>
      </c>
      <c r="L3046" s="3">
        <v>1.4623341768219111</v>
      </c>
      <c r="M3046" s="3">
        <v>2.4621579301604695</v>
      </c>
      <c r="N3046" s="3">
        <v>10.255967667118961</v>
      </c>
      <c r="O3046" s="3">
        <v>-74.019057738373036</v>
      </c>
      <c r="P3046" s="3">
        <v>90.548374032258849</v>
      </c>
      <c r="Q3046" s="3">
        <v>-83.421571224399486</v>
      </c>
      <c r="R3046" s="3">
        <v>10.177164743591675</v>
      </c>
      <c r="S3046" s="3">
        <v>2.6762830493606202</v>
      </c>
      <c r="T3046" s="3">
        <v>1.5464795364018755</v>
      </c>
      <c r="U3046" s="4">
        <v>0.29216199350458566</v>
      </c>
    </row>
    <row r="3047" spans="1:21" x14ac:dyDescent="0.25">
      <c r="A3047">
        <v>3015</v>
      </c>
      <c r="B3047" t="s">
        <v>21</v>
      </c>
      <c r="C3047" s="1">
        <v>41297.245969062496</v>
      </c>
      <c r="D3047">
        <v>222.809</v>
      </c>
      <c r="E3047">
        <v>-445.31299999999999</v>
      </c>
      <c r="F3047">
        <v>1982.114</v>
      </c>
      <c r="G3047">
        <v>-0.9</v>
      </c>
      <c r="H3047" s="1">
        <v>41297.245969201387</v>
      </c>
      <c r="I3047">
        <v>238.864</v>
      </c>
      <c r="J3047">
        <v>-412.38299999999998</v>
      </c>
      <c r="K3047">
        <v>1952.789</v>
      </c>
      <c r="L3047" s="3">
        <v>1.6365792779685659</v>
      </c>
      <c r="M3047" s="3">
        <v>2.592336168947631</v>
      </c>
      <c r="N3047" s="3">
        <v>14.45231595459442</v>
      </c>
      <c r="O3047" s="3">
        <v>-73.736716964306609</v>
      </c>
      <c r="P3047" s="3">
        <v>91.455831895697514</v>
      </c>
      <c r="Q3047" s="3">
        <v>-86.512009839822397</v>
      </c>
      <c r="R3047" s="3">
        <v>14.399442531938121</v>
      </c>
      <c r="S3047" s="3">
        <v>2.7855959027085646</v>
      </c>
      <c r="T3047" s="3">
        <v>1.7184669562238923</v>
      </c>
      <c r="U3047" s="4">
        <v>0.31037424841168326</v>
      </c>
    </row>
    <row r="3048" spans="1:21" x14ac:dyDescent="0.25">
      <c r="A3048">
        <v>3879</v>
      </c>
      <c r="B3048" t="s">
        <v>21</v>
      </c>
      <c r="C3048" s="1">
        <v>41523.552860312499</v>
      </c>
      <c r="D3048">
        <v>265.17599999999999</v>
      </c>
      <c r="E3048">
        <v>-480.06</v>
      </c>
      <c r="F3048">
        <v>1981.5050000000001</v>
      </c>
      <c r="G3048">
        <v>-1.2</v>
      </c>
      <c r="H3048" s="1">
        <v>41523.552860393516</v>
      </c>
      <c r="I3048">
        <v>266.55099999999999</v>
      </c>
      <c r="J3048">
        <v>-438.96600000000001</v>
      </c>
      <c r="K3048">
        <v>1948.444</v>
      </c>
      <c r="L3048" s="3">
        <v>1.6104113130995972</v>
      </c>
      <c r="M3048" s="3">
        <v>2.5579645961955184</v>
      </c>
      <c r="N3048" s="3">
        <v>10.499079076830833</v>
      </c>
      <c r="O3048" s="3">
        <v>-73.582102123382455</v>
      </c>
      <c r="P3048" s="3">
        <v>89.741854137152572</v>
      </c>
      <c r="Q3048" s="3">
        <v>-82.489794688346819</v>
      </c>
      <c r="R3048" s="3">
        <v>10.414838685068219</v>
      </c>
      <c r="S3048" s="3">
        <v>2.7894616564361172</v>
      </c>
      <c r="T3048" s="3">
        <v>1.6925553006128666</v>
      </c>
      <c r="U3048" s="4">
        <v>0.31192075220362248</v>
      </c>
    </row>
    <row r="3049" spans="1:21" x14ac:dyDescent="0.25">
      <c r="A3049">
        <v>6572</v>
      </c>
      <c r="B3049" t="s">
        <v>21</v>
      </c>
      <c r="C3049" s="1">
        <v>42062.138555104168</v>
      </c>
      <c r="D3049">
        <v>159.10599999999999</v>
      </c>
      <c r="E3049">
        <v>-339.85199999999998</v>
      </c>
      <c r="F3049">
        <v>1932.127</v>
      </c>
      <c r="G3049">
        <v>-1.72</v>
      </c>
      <c r="H3049" s="1">
        <v>42062.138555046295</v>
      </c>
      <c r="I3049">
        <v>148.13</v>
      </c>
      <c r="J3049">
        <v>-350.69099999999997</v>
      </c>
      <c r="K3049">
        <v>1934.8230000000001</v>
      </c>
      <c r="L3049" s="3">
        <v>1.7977358945127979</v>
      </c>
      <c r="M3049" s="3">
        <v>3.4465292088722403</v>
      </c>
      <c r="N3049" s="3">
        <v>12.573164842784603</v>
      </c>
      <c r="O3049" s="3">
        <v>-69.97964137918477</v>
      </c>
      <c r="P3049" s="3">
        <v>92.458179218432434</v>
      </c>
      <c r="Q3049" s="3">
        <v>-94.301716407002829</v>
      </c>
      <c r="R3049" s="3">
        <v>12.564212697991678</v>
      </c>
      <c r="S3049" s="3">
        <v>3.2965810537854452</v>
      </c>
      <c r="T3049" s="3">
        <v>2.0629461317641926</v>
      </c>
      <c r="U3049" s="4">
        <v>0.44796350458181083</v>
      </c>
    </row>
    <row r="3050" spans="1:21" x14ac:dyDescent="0.25">
      <c r="A3050">
        <v>5904</v>
      </c>
      <c r="B3050" t="s">
        <v>21</v>
      </c>
      <c r="C3050" s="1">
        <v>41883.85967849537</v>
      </c>
      <c r="D3050">
        <v>193.85300000000001</v>
      </c>
      <c r="E3050">
        <v>-438.60700000000003</v>
      </c>
      <c r="F3050">
        <v>1919.326</v>
      </c>
      <c r="G3050">
        <v>-0.51</v>
      </c>
      <c r="H3050" s="1">
        <v>41883.859678368055</v>
      </c>
      <c r="I3050">
        <v>190.17599999999999</v>
      </c>
      <c r="J3050">
        <v>-466.61399999999998</v>
      </c>
      <c r="K3050">
        <v>1960.9549999999999</v>
      </c>
      <c r="L3050" s="3">
        <v>1.3382787384190122</v>
      </c>
      <c r="M3050" s="3">
        <v>2.4539962313206614</v>
      </c>
      <c r="N3050" s="3">
        <v>3.6323821519107202</v>
      </c>
      <c r="O3050" s="3">
        <v>-72.661555111531101</v>
      </c>
      <c r="P3050" s="3">
        <v>54.983352853432535</v>
      </c>
      <c r="Q3050" s="3">
        <v>-63.345800626712396</v>
      </c>
      <c r="R3050" s="3">
        <v>3.5753955179718844</v>
      </c>
      <c r="S3050" s="3">
        <v>2.3867995301203564</v>
      </c>
      <c r="T3050" s="3">
        <v>1.5294354451787058</v>
      </c>
      <c r="U3050" s="4">
        <v>0.2621442156976011</v>
      </c>
    </row>
    <row r="3051" spans="1:21" x14ac:dyDescent="0.25">
      <c r="A3051">
        <v>2858</v>
      </c>
      <c r="B3051" t="s">
        <v>21</v>
      </c>
      <c r="C3051" s="1">
        <v>41247.760596631946</v>
      </c>
      <c r="D3051">
        <v>252.98400000000001</v>
      </c>
      <c r="E3051">
        <v>-484.93700000000001</v>
      </c>
      <c r="F3051">
        <v>1976.6279999999999</v>
      </c>
      <c r="G3051">
        <v>-0.99</v>
      </c>
      <c r="H3051" s="1">
        <v>41247.760596770837</v>
      </c>
      <c r="I3051">
        <v>196.78800000000001</v>
      </c>
      <c r="J3051">
        <v>-454.77199999999999</v>
      </c>
      <c r="K3051">
        <v>1929.951</v>
      </c>
      <c r="L3051" s="3">
        <v>1.0276707041514717</v>
      </c>
      <c r="M3051" s="3">
        <v>2.0406922674885024</v>
      </c>
      <c r="N3051" s="3">
        <v>10.753553809952461</v>
      </c>
      <c r="O3051" s="3">
        <v>-68.016388756207689</v>
      </c>
      <c r="P3051" s="3">
        <v>91.211481252622221</v>
      </c>
      <c r="Q3051" s="3">
        <v>-89.733437355835136</v>
      </c>
      <c r="R3051" s="3">
        <v>10.750052826082481</v>
      </c>
      <c r="S3051" s="3">
        <v>1.9351555773052951</v>
      </c>
      <c r="T3051" s="3">
        <v>1.2198704681413801</v>
      </c>
      <c r="U3051" s="4">
        <v>0.24519665260723747</v>
      </c>
    </row>
    <row r="3052" spans="1:21" x14ac:dyDescent="0.25">
      <c r="A3052">
        <v>4445</v>
      </c>
      <c r="B3052" t="s">
        <v>21</v>
      </c>
      <c r="C3052" s="1">
        <v>41646.132630011576</v>
      </c>
      <c r="D3052">
        <v>173.43100000000001</v>
      </c>
      <c r="E3052">
        <v>-405.38400000000001</v>
      </c>
      <c r="F3052">
        <v>1929.079</v>
      </c>
      <c r="G3052">
        <v>-1.23</v>
      </c>
      <c r="H3052" s="1">
        <v>41646.132629791668</v>
      </c>
      <c r="I3052">
        <v>197.43899999999999</v>
      </c>
      <c r="J3052">
        <v>-467.57900000000001</v>
      </c>
      <c r="K3052">
        <v>1984.106</v>
      </c>
      <c r="L3052" s="3">
        <v>1.4649339613742196</v>
      </c>
      <c r="M3052" s="3">
        <v>3.027394595961403</v>
      </c>
      <c r="N3052" s="3">
        <v>4.3864374566105298</v>
      </c>
      <c r="O3052" s="3">
        <v>-68.808228739004875</v>
      </c>
      <c r="P3052" s="3">
        <v>60.835399990104442</v>
      </c>
      <c r="Q3052" s="3">
        <v>-68.751530455267286</v>
      </c>
      <c r="R3052" s="3">
        <v>4.320353751922795</v>
      </c>
      <c r="S3052" s="3">
        <v>2.884233322203329</v>
      </c>
      <c r="T3052" s="3">
        <v>1.835865679438939</v>
      </c>
      <c r="U3052" s="4">
        <v>0.2518328952290077</v>
      </c>
    </row>
    <row r="3053" spans="1:21" x14ac:dyDescent="0.25">
      <c r="A3053">
        <v>3264</v>
      </c>
      <c r="B3053" t="s">
        <v>21</v>
      </c>
      <c r="C3053" s="1">
        <v>41335.182289537035</v>
      </c>
      <c r="D3053">
        <v>242.92599999999999</v>
      </c>
      <c r="E3053">
        <v>-471.83</v>
      </c>
      <c r="F3053">
        <v>1994.306</v>
      </c>
      <c r="G3053">
        <v>-1.23</v>
      </c>
      <c r="H3053" s="1">
        <v>41335.182289571756</v>
      </c>
      <c r="I3053">
        <v>204.38200000000001</v>
      </c>
      <c r="J3053">
        <v>-443.46899999999999</v>
      </c>
      <c r="K3053">
        <v>1959.2180000000001</v>
      </c>
      <c r="L3053" s="3">
        <v>1.4953261937932567</v>
      </c>
      <c r="M3053" s="3">
        <v>2.5956151377078784</v>
      </c>
      <c r="N3053" s="3">
        <v>10.46362037387709</v>
      </c>
      <c r="O3053" s="3">
        <v>-72.809123049793413</v>
      </c>
      <c r="P3053" s="3">
        <v>92.094559385263182</v>
      </c>
      <c r="Q3053" s="3">
        <v>-90.124273715929604</v>
      </c>
      <c r="R3053" s="3">
        <v>10.457397140136294</v>
      </c>
      <c r="S3053" s="3">
        <v>2.5163851541690292</v>
      </c>
      <c r="T3053" s="3">
        <v>1.6063173748382269</v>
      </c>
      <c r="U3053" s="4">
        <v>0.28246946083025026</v>
      </c>
    </row>
    <row r="3054" spans="1:21" x14ac:dyDescent="0.25">
      <c r="A3054">
        <v>2886</v>
      </c>
      <c r="B3054" t="s">
        <v>21</v>
      </c>
      <c r="C3054" s="1">
        <v>41255.84921025463</v>
      </c>
      <c r="D3054">
        <v>249.93600000000001</v>
      </c>
      <c r="E3054">
        <v>-484.93700000000001</v>
      </c>
      <c r="F3054">
        <v>1979.3710000000001</v>
      </c>
      <c r="G3054">
        <v>-0.98</v>
      </c>
      <c r="H3054" s="1">
        <v>41255.849210416665</v>
      </c>
      <c r="I3054">
        <v>191.036</v>
      </c>
      <c r="J3054">
        <v>-450.88799999999998</v>
      </c>
      <c r="K3054">
        <v>1931.9059999999999</v>
      </c>
      <c r="L3054" s="3">
        <v>1.0394912938103535</v>
      </c>
      <c r="M3054" s="3">
        <v>1.9413905973718717</v>
      </c>
      <c r="N3054" s="3">
        <v>10.592610962672104</v>
      </c>
      <c r="O3054" s="3">
        <v>-66.061451553419062</v>
      </c>
      <c r="P3054" s="3">
        <v>91.232878172038639</v>
      </c>
      <c r="Q3054" s="3">
        <v>-89.757722748725101</v>
      </c>
      <c r="R3054" s="3">
        <v>10.589183277970989</v>
      </c>
      <c r="S3054" s="3">
        <v>1.8345290930826081</v>
      </c>
      <c r="T3054" s="3">
        <v>1.2315372962204947</v>
      </c>
      <c r="U3054" s="4">
        <v>0.24883096724520726</v>
      </c>
    </row>
    <row r="3055" spans="1:21" x14ac:dyDescent="0.25">
      <c r="A3055">
        <v>2775</v>
      </c>
      <c r="B3055" t="s">
        <v>21</v>
      </c>
      <c r="C3055" s="1">
        <v>41220.717601574077</v>
      </c>
      <c r="D3055">
        <v>204.21600000000001</v>
      </c>
      <c r="E3055">
        <v>-455.06599999999997</v>
      </c>
      <c r="F3055">
        <v>1964.741</v>
      </c>
      <c r="G3055">
        <v>-0.81</v>
      </c>
      <c r="H3055" s="1">
        <v>41220.717601666664</v>
      </c>
      <c r="I3055">
        <v>221.73099999999999</v>
      </c>
      <c r="J3055">
        <v>-439.31900000000002</v>
      </c>
      <c r="K3055">
        <v>1932.4090000000001</v>
      </c>
      <c r="L3055" s="3">
        <v>0.98431836530982342</v>
      </c>
      <c r="M3055" s="3">
        <v>2.0242783092407199</v>
      </c>
      <c r="N3055" s="3">
        <v>10.435074197263802</v>
      </c>
      <c r="O3055" s="3">
        <v>-68.813044947840254</v>
      </c>
      <c r="P3055" s="3">
        <v>91.538641532825409</v>
      </c>
      <c r="Q3055" s="3">
        <v>-87.630520548329272</v>
      </c>
      <c r="R3055" s="3">
        <v>10.41159179145339</v>
      </c>
      <c r="S3055" s="3">
        <v>2.0214997003282633</v>
      </c>
      <c r="T3055" s="3">
        <v>1.1737788785403609</v>
      </c>
      <c r="U3055" s="4">
        <v>0.23952519935530203</v>
      </c>
    </row>
    <row r="3056" spans="1:21" x14ac:dyDescent="0.25">
      <c r="A3056">
        <v>3420</v>
      </c>
      <c r="B3056" t="s">
        <v>21</v>
      </c>
      <c r="C3056" s="1">
        <v>41393.026068217594</v>
      </c>
      <c r="D3056">
        <v>194.15799999999999</v>
      </c>
      <c r="E3056">
        <v>-441.04599999999999</v>
      </c>
      <c r="F3056">
        <v>1971.751</v>
      </c>
      <c r="G3056">
        <v>-1.25</v>
      </c>
      <c r="H3056" s="1">
        <v>41393.026068298612</v>
      </c>
      <c r="I3056">
        <v>179.43899999999999</v>
      </c>
      <c r="J3056">
        <v>-414.96300000000002</v>
      </c>
      <c r="K3056">
        <v>1936.585</v>
      </c>
      <c r="L3056" s="3">
        <v>1.1597402410590534</v>
      </c>
      <c r="M3056" s="3">
        <v>2.167410908058566</v>
      </c>
      <c r="N3056" s="3">
        <v>10.341945432216159</v>
      </c>
      <c r="O3056" s="3">
        <v>-73.224959104846704</v>
      </c>
      <c r="P3056" s="3">
        <v>91.347645250569229</v>
      </c>
      <c r="Q3056" s="3">
        <v>-91.560224679793208</v>
      </c>
      <c r="R3056" s="3">
        <v>10.341592429403988</v>
      </c>
      <c r="S3056" s="3">
        <v>2.077048837713221</v>
      </c>
      <c r="T3056" s="3">
        <v>1.2659080958351296</v>
      </c>
      <c r="U3056" s="4">
        <v>0.26692572221741595</v>
      </c>
    </row>
    <row r="3057" spans="1:21" x14ac:dyDescent="0.25">
      <c r="A3057">
        <v>4799</v>
      </c>
      <c r="B3057" t="s">
        <v>21</v>
      </c>
      <c r="C3057" s="1">
        <v>41705.538356122684</v>
      </c>
      <c r="D3057">
        <v>205.74</v>
      </c>
      <c r="E3057">
        <v>-463.90600000000001</v>
      </c>
      <c r="F3057">
        <v>1906.5239999999999</v>
      </c>
      <c r="G3057">
        <v>-0.91</v>
      </c>
      <c r="H3057" s="1">
        <v>41705.538355914352</v>
      </c>
      <c r="I3057">
        <v>160.70099999999999</v>
      </c>
      <c r="J3057">
        <v>-486.62</v>
      </c>
      <c r="K3057">
        <v>1991.6489999999999</v>
      </c>
      <c r="L3057" s="3">
        <v>1.48159046759357</v>
      </c>
      <c r="M3057" s="3">
        <v>2.7904517328068912</v>
      </c>
      <c r="N3057" s="3">
        <v>4.5083611398767003</v>
      </c>
      <c r="O3057" s="3">
        <v>-69.13279280872959</v>
      </c>
      <c r="P3057" s="3">
        <v>60.916001969882956</v>
      </c>
      <c r="Q3057" s="3">
        <v>-75.937843834192805</v>
      </c>
      <c r="R3057" s="3">
        <v>4.3857774914706624</v>
      </c>
      <c r="S3057" s="3">
        <v>2.7658483781181076</v>
      </c>
      <c r="T3057" s="3">
        <v>1.8072504168721935</v>
      </c>
      <c r="U3057" s="4">
        <v>0.2416485988546305</v>
      </c>
    </row>
    <row r="3058" spans="1:21" x14ac:dyDescent="0.25">
      <c r="A3058">
        <v>3475</v>
      </c>
      <c r="B3058" t="s">
        <v>21</v>
      </c>
      <c r="C3058" s="1">
        <v>41424.403392870372</v>
      </c>
      <c r="D3058">
        <v>238.35400000000001</v>
      </c>
      <c r="E3058">
        <v>-461.16199999999998</v>
      </c>
      <c r="F3058">
        <v>2021.434</v>
      </c>
      <c r="G3058">
        <v>-0.66</v>
      </c>
      <c r="H3058" s="1">
        <v>41424.403392905093</v>
      </c>
      <c r="I3058">
        <v>184.12100000000001</v>
      </c>
      <c r="J3058">
        <v>-430.19</v>
      </c>
      <c r="K3058">
        <v>1988.123</v>
      </c>
      <c r="L3058" s="3">
        <v>1.5786623141519021</v>
      </c>
      <c r="M3058" s="3">
        <v>3.1529214453340821</v>
      </c>
      <c r="N3058" s="3">
        <v>10.581679061759441</v>
      </c>
      <c r="O3058" s="3">
        <v>-71.574373211076363</v>
      </c>
      <c r="P3058" s="3">
        <v>89.122971513112688</v>
      </c>
      <c r="Q3058" s="3">
        <v>-88.359036775552696</v>
      </c>
      <c r="R3058" s="3">
        <v>10.580500727741708</v>
      </c>
      <c r="S3058" s="3">
        <v>2.9988246027555192</v>
      </c>
      <c r="T3058" s="3">
        <v>1.7973819536380233</v>
      </c>
      <c r="U3058" s="4">
        <v>0.25780996800473405</v>
      </c>
    </row>
    <row r="3059" spans="1:21" x14ac:dyDescent="0.25">
      <c r="A3059">
        <v>2425</v>
      </c>
      <c r="B3059" t="s">
        <v>21</v>
      </c>
      <c r="C3059" s="1">
        <v>41160.834357465275</v>
      </c>
      <c r="D3059">
        <v>297.79000000000002</v>
      </c>
      <c r="E3059">
        <v>-503.834</v>
      </c>
      <c r="F3059">
        <v>2003.45</v>
      </c>
      <c r="G3059">
        <v>-1.1599999999999999</v>
      </c>
      <c r="H3059" s="1">
        <v>41160.834357638887</v>
      </c>
      <c r="I3059">
        <v>266.58600000000001</v>
      </c>
      <c r="J3059">
        <v>-431.947</v>
      </c>
      <c r="K3059">
        <v>1950.4960000000001</v>
      </c>
      <c r="L3059" s="3">
        <v>1.782938931204108</v>
      </c>
      <c r="M3059" s="3">
        <v>2.7007614898364891</v>
      </c>
      <c r="N3059" s="3">
        <v>10.661097982157916</v>
      </c>
      <c r="O3059" s="3">
        <v>-79.925424185354032</v>
      </c>
      <c r="P3059" s="3">
        <v>92.743202905208804</v>
      </c>
      <c r="Q3059" s="3">
        <v>-85.548182252875975</v>
      </c>
      <c r="R3059" s="3">
        <v>10.577758795251668</v>
      </c>
      <c r="S3059" s="3">
        <v>2.9531362882835879</v>
      </c>
      <c r="T3059" s="3">
        <v>1.8153557605558035</v>
      </c>
      <c r="U3059" s="4">
        <v>0.3465399759959778</v>
      </c>
    </row>
    <row r="3060" spans="1:21" x14ac:dyDescent="0.25">
      <c r="A3060">
        <v>5568</v>
      </c>
      <c r="B3060" t="s">
        <v>21</v>
      </c>
      <c r="C3060" s="1">
        <v>41862.449050000003</v>
      </c>
      <c r="D3060">
        <v>191.11</v>
      </c>
      <c r="E3060">
        <v>-448.666</v>
      </c>
      <c r="F3060">
        <v>1916.278</v>
      </c>
      <c r="G3060">
        <v>-1.1399999999999999</v>
      </c>
      <c r="H3060" s="1">
        <v>41862.449049803239</v>
      </c>
      <c r="I3060">
        <v>180.12799999999999</v>
      </c>
      <c r="J3060">
        <v>-476.35199999999998</v>
      </c>
      <c r="K3060">
        <v>1974.7929999999999</v>
      </c>
      <c r="L3060" s="3">
        <v>1.3169448858928932</v>
      </c>
      <c r="M3060" s="3">
        <v>2.5216759477857682</v>
      </c>
      <c r="N3060" s="3">
        <v>4.0418778847310701</v>
      </c>
      <c r="O3060" s="3">
        <v>-70.775904654120197</v>
      </c>
      <c r="P3060" s="3">
        <v>55.999540386930477</v>
      </c>
      <c r="Q3060" s="3">
        <v>-68.072397623254417</v>
      </c>
      <c r="R3060" s="3">
        <v>3.9501069728061395</v>
      </c>
      <c r="S3060" s="3">
        <v>2.4759429627745817</v>
      </c>
      <c r="T3060" s="3">
        <v>1.5947331349718752</v>
      </c>
      <c r="U3060" s="4">
        <v>0.26213706831767231</v>
      </c>
    </row>
    <row r="3061" spans="1:21" x14ac:dyDescent="0.25">
      <c r="A3061">
        <v>6933</v>
      </c>
      <c r="B3061" t="s">
        <v>21</v>
      </c>
      <c r="C3061" s="1">
        <v>43272.676375555558</v>
      </c>
      <c r="D3061">
        <v>252.07</v>
      </c>
      <c r="E3061">
        <v>-464.51499999999999</v>
      </c>
      <c r="F3061">
        <v>2051.3040000000001</v>
      </c>
      <c r="G3061">
        <v>-1.33</v>
      </c>
      <c r="H3061" s="1">
        <v>43272.676375590279</v>
      </c>
      <c r="I3061">
        <v>183.18100000000001</v>
      </c>
      <c r="J3061">
        <v>-427.07499999999999</v>
      </c>
      <c r="K3061">
        <v>2021.0219999999999</v>
      </c>
      <c r="L3061" s="3">
        <v>2.0140391224805523</v>
      </c>
      <c r="M3061" s="3">
        <v>4.9738171277996877</v>
      </c>
      <c r="N3061" s="3">
        <v>14.198076069884708</v>
      </c>
      <c r="O3061" s="3">
        <v>-66.57774144695378</v>
      </c>
      <c r="P3061" s="3">
        <v>91.474512471848954</v>
      </c>
      <c r="Q3061" s="3">
        <v>-90.394404781236958</v>
      </c>
      <c r="R3061" s="3">
        <v>14.195346084058571</v>
      </c>
      <c r="S3061" s="3">
        <v>4.5872867202882048</v>
      </c>
      <c r="T3061" s="3">
        <v>2.6852651530073217</v>
      </c>
      <c r="U3061" s="4">
        <v>0.34970282917403778</v>
      </c>
    </row>
    <row r="3062" spans="1:21" x14ac:dyDescent="0.25">
      <c r="A3062">
        <v>4425</v>
      </c>
      <c r="B3062" t="s">
        <v>21</v>
      </c>
      <c r="C3062" s="1">
        <v>41642.279948483796</v>
      </c>
      <c r="D3062">
        <v>186.53800000000001</v>
      </c>
      <c r="E3062">
        <v>-467.86799999999999</v>
      </c>
      <c r="F3062">
        <v>1922.069</v>
      </c>
      <c r="G3062">
        <v>-0.77</v>
      </c>
      <c r="H3062" s="1">
        <v>41642.279948310184</v>
      </c>
      <c r="I3062">
        <v>168.06200000000001</v>
      </c>
      <c r="J3062">
        <v>-468.87700000000001</v>
      </c>
      <c r="K3062">
        <v>1979.875</v>
      </c>
      <c r="L3062" s="3">
        <v>1.480939893008357</v>
      </c>
      <c r="M3062" s="3">
        <v>2.8981709853629769</v>
      </c>
      <c r="N3062" s="3">
        <v>4.2933679422637141</v>
      </c>
      <c r="O3062" s="3">
        <v>-73.119607497607745</v>
      </c>
      <c r="P3062" s="3">
        <v>51.480776105548244</v>
      </c>
      <c r="Q3062" s="3">
        <v>-67.559708225379524</v>
      </c>
      <c r="R3062" s="3">
        <v>4.1640950783541371</v>
      </c>
      <c r="S3062" s="3">
        <v>2.8971630454823867</v>
      </c>
      <c r="T3062" s="3">
        <v>1.7346448929024518</v>
      </c>
      <c r="U3062" s="4">
        <v>0.25753773375131717</v>
      </c>
    </row>
    <row r="3063" spans="1:21" x14ac:dyDescent="0.25">
      <c r="A3063">
        <v>3600</v>
      </c>
      <c r="B3063" t="s">
        <v>21</v>
      </c>
      <c r="C3063" s="1">
        <v>41444.701337280094</v>
      </c>
      <c r="D3063">
        <v>224.02799999999999</v>
      </c>
      <c r="E3063">
        <v>-473.65899999999999</v>
      </c>
      <c r="F3063">
        <v>2025.701</v>
      </c>
      <c r="G3063">
        <v>-0.85</v>
      </c>
      <c r="H3063" s="1">
        <v>41444.701337361112</v>
      </c>
      <c r="I3063">
        <v>185.14099999999999</v>
      </c>
      <c r="J3063">
        <v>-435.67</v>
      </c>
      <c r="K3063">
        <v>1989.3579999999999</v>
      </c>
      <c r="L3063" s="3">
        <v>1.617195041961446</v>
      </c>
      <c r="M3063" s="3">
        <v>3.0098198557251949</v>
      </c>
      <c r="N3063" s="3">
        <v>10.699458656298146</v>
      </c>
      <c r="O3063" s="3">
        <v>-68.151134095195928</v>
      </c>
      <c r="P3063" s="3">
        <v>91.619010485597869</v>
      </c>
      <c r="Q3063" s="3">
        <v>-90.648676034583801</v>
      </c>
      <c r="R3063" s="3">
        <v>10.69767849218394</v>
      </c>
      <c r="S3063" s="3">
        <v>2.8425473847428293</v>
      </c>
      <c r="T3063" s="3">
        <v>1.8724937056608724</v>
      </c>
      <c r="U3063" s="4">
        <v>0.25877855223426588</v>
      </c>
    </row>
    <row r="3064" spans="1:21" x14ac:dyDescent="0.25">
      <c r="A3064">
        <v>4708</v>
      </c>
      <c r="B3064" t="s">
        <v>21</v>
      </c>
      <c r="C3064" s="1">
        <v>41686.633521122683</v>
      </c>
      <c r="D3064">
        <v>181.35599999999999</v>
      </c>
      <c r="E3064">
        <v>-468.78199999999998</v>
      </c>
      <c r="F3064">
        <v>1905</v>
      </c>
      <c r="G3064">
        <v>-0.82</v>
      </c>
      <c r="H3064" s="1">
        <v>41686.633520937503</v>
      </c>
      <c r="I3064">
        <v>204.16399999999999</v>
      </c>
      <c r="J3064">
        <v>-492.69099999999997</v>
      </c>
      <c r="K3064">
        <v>1929.0719999999999</v>
      </c>
      <c r="L3064" s="3">
        <v>0.94426154966470377</v>
      </c>
      <c r="M3064" s="3">
        <v>1.8745724908771588</v>
      </c>
      <c r="N3064" s="3">
        <v>3.116515195692716</v>
      </c>
      <c r="O3064" s="3">
        <v>-67.799957122040013</v>
      </c>
      <c r="P3064" s="3">
        <v>65.742032731319853</v>
      </c>
      <c r="Q3064" s="3">
        <v>-72.27101788786743</v>
      </c>
      <c r="R3064" s="3">
        <v>3.0723385568466597</v>
      </c>
      <c r="S3064" s="3">
        <v>1.7811133998022797</v>
      </c>
      <c r="T3064" s="3">
        <v>1.1880340386544503</v>
      </c>
      <c r="U3064" s="4">
        <v>0.23637534287726408</v>
      </c>
    </row>
    <row r="3065" spans="1:21" x14ac:dyDescent="0.25">
      <c r="A3065">
        <v>6932</v>
      </c>
      <c r="B3065" t="s">
        <v>21</v>
      </c>
      <c r="C3065" s="1">
        <v>43272.676372326387</v>
      </c>
      <c r="D3065">
        <v>210.922</v>
      </c>
      <c r="E3065">
        <v>-459.63799999999998</v>
      </c>
      <c r="F3065">
        <v>2043.0740000000001</v>
      </c>
      <c r="G3065">
        <v>-1.53</v>
      </c>
      <c r="H3065" s="1">
        <v>43272.676372395836</v>
      </c>
      <c r="I3065">
        <v>22.102</v>
      </c>
      <c r="J3065">
        <v>-418.20699999999999</v>
      </c>
      <c r="K3065">
        <v>2017.5920000000001</v>
      </c>
      <c r="L3065" s="3">
        <v>3.3480295973335128</v>
      </c>
      <c r="M3065" s="3">
        <v>6.9823011772157386</v>
      </c>
      <c r="N3065" s="3">
        <v>13.983206636808269</v>
      </c>
      <c r="O3065" s="3">
        <v>-83.970776515958036</v>
      </c>
      <c r="P3065" s="3">
        <v>-100.3758874032341</v>
      </c>
      <c r="Q3065" s="3">
        <v>89.473381589056586</v>
      </c>
      <c r="R3065" s="3">
        <v>13.768429314271259</v>
      </c>
      <c r="S3065" s="3">
        <v>7.2975448486640744</v>
      </c>
      <c r="T3065" s="3">
        <v>3.3894762489499044</v>
      </c>
      <c r="U3065" s="4">
        <v>0.91676354548934647</v>
      </c>
    </row>
    <row r="3066" spans="1:21" x14ac:dyDescent="0.25">
      <c r="A3066">
        <v>6628</v>
      </c>
      <c r="B3066" t="s">
        <v>21</v>
      </c>
      <c r="C3066" s="1">
        <v>42184.044017152781</v>
      </c>
      <c r="D3066">
        <v>152.70500000000001</v>
      </c>
      <c r="E3066">
        <v>-439.82600000000002</v>
      </c>
      <c r="F3066">
        <v>1973.885</v>
      </c>
      <c r="G3066">
        <v>-1.1499999999999999</v>
      </c>
      <c r="H3066" s="1">
        <v>42184.044017164349</v>
      </c>
      <c r="I3066">
        <v>107.011</v>
      </c>
      <c r="J3066">
        <v>-438.48399999999998</v>
      </c>
      <c r="K3066">
        <v>1954.4870000000001</v>
      </c>
      <c r="L3066" s="3">
        <v>1.6215179006480229</v>
      </c>
      <c r="M3066" s="3">
        <v>3.962814305388219</v>
      </c>
      <c r="N3066" s="3">
        <v>14.528594020696524</v>
      </c>
      <c r="O3066" s="3">
        <v>-67.623626643844688</v>
      </c>
      <c r="P3066" s="3">
        <v>92.119279342999903</v>
      </c>
      <c r="Q3066" s="3">
        <v>-96.671955933932367</v>
      </c>
      <c r="R3066" s="3">
        <v>14.478052896719035</v>
      </c>
      <c r="S3066" s="3">
        <v>3.8541760410554389</v>
      </c>
      <c r="T3066" s="3">
        <v>2.1071160631383918</v>
      </c>
      <c r="U3066" s="4">
        <v>0.31147922921871424</v>
      </c>
    </row>
    <row r="3067" spans="1:21" x14ac:dyDescent="0.25">
      <c r="A3067">
        <v>5194</v>
      </c>
      <c r="B3067" t="s">
        <v>21</v>
      </c>
      <c r="C3067" s="1">
        <v>41812.335827731484</v>
      </c>
      <c r="D3067">
        <v>162.154</v>
      </c>
      <c r="E3067">
        <v>-469.392</v>
      </c>
      <c r="F3067">
        <v>1937.9179999999999</v>
      </c>
      <c r="G3067">
        <v>-1.02</v>
      </c>
      <c r="H3067" s="1">
        <v>41812.335827581017</v>
      </c>
      <c r="I3067">
        <v>167.77600000000001</v>
      </c>
      <c r="J3067">
        <v>-497.089</v>
      </c>
      <c r="K3067">
        <v>1994.5840000000001</v>
      </c>
      <c r="L3067" s="3">
        <v>1.5118496390725646</v>
      </c>
      <c r="M3067" s="3">
        <v>2.8466573545087814</v>
      </c>
      <c r="N3067" s="3">
        <v>4.2572211827252575</v>
      </c>
      <c r="O3067" s="3">
        <v>-68.370689378967157</v>
      </c>
      <c r="P3067" s="3">
        <v>58.653566835802984</v>
      </c>
      <c r="Q3067" s="3">
        <v>-73.395982645228159</v>
      </c>
      <c r="R3067" s="3">
        <v>4.1451227121031025</v>
      </c>
      <c r="S3067" s="3">
        <v>2.7872258229913314</v>
      </c>
      <c r="T3067" s="3">
        <v>1.8529863289743389</v>
      </c>
      <c r="U3067" s="4">
        <v>0.26027300064204123</v>
      </c>
    </row>
    <row r="3068" spans="1:21" x14ac:dyDescent="0.25">
      <c r="A3068">
        <v>5176</v>
      </c>
      <c r="B3068" t="s">
        <v>21</v>
      </c>
      <c r="C3068" s="1">
        <v>41809.874784837964</v>
      </c>
      <c r="D3068">
        <v>183.185</v>
      </c>
      <c r="E3068">
        <v>-152.095</v>
      </c>
      <c r="F3068">
        <v>1911.096</v>
      </c>
      <c r="G3068">
        <v>-1</v>
      </c>
      <c r="H3068" s="1">
        <v>41809.874784768515</v>
      </c>
      <c r="I3068">
        <v>171.53800000000001</v>
      </c>
      <c r="J3068">
        <v>-159.14699999999999</v>
      </c>
      <c r="K3068">
        <v>1940.2619999999999</v>
      </c>
      <c r="L3068" s="3">
        <v>1.7517732924542058</v>
      </c>
      <c r="M3068" s="3">
        <v>3.5509172256151977</v>
      </c>
      <c r="N3068" s="3">
        <v>4.0161486459318807</v>
      </c>
      <c r="O3068" s="3">
        <v>-77.153031532636874</v>
      </c>
      <c r="P3068" s="3">
        <v>-153.56708550049672</v>
      </c>
      <c r="Q3068" s="3">
        <v>-40.887584449598648</v>
      </c>
      <c r="R3068" s="3">
        <v>3.9313543939817635</v>
      </c>
      <c r="S3068" s="3">
        <v>3.5371642107944581</v>
      </c>
      <c r="T3068" s="3">
        <v>1.907081921666304</v>
      </c>
      <c r="U3068" s="4">
        <v>0.37904897067088955</v>
      </c>
    </row>
    <row r="3069" spans="1:21" x14ac:dyDescent="0.25">
      <c r="A3069">
        <v>3356</v>
      </c>
      <c r="B3069" t="s">
        <v>21</v>
      </c>
      <c r="C3069" s="1">
        <v>41362.641512222224</v>
      </c>
      <c r="D3069">
        <v>160.934</v>
      </c>
      <c r="E3069">
        <v>-445.92200000000003</v>
      </c>
      <c r="F3069">
        <v>2008.9369999999999</v>
      </c>
      <c r="G3069">
        <v>-0.95</v>
      </c>
      <c r="H3069" s="1">
        <v>41362.641512349539</v>
      </c>
      <c r="I3069">
        <v>104.8</v>
      </c>
      <c r="J3069">
        <v>-419.86900000000003</v>
      </c>
      <c r="K3069">
        <v>1975.7940000000001</v>
      </c>
      <c r="L3069" s="3">
        <v>1.4035381620834746</v>
      </c>
      <c r="M3069" s="3">
        <v>2.6381551464802264</v>
      </c>
      <c r="N3069" s="3">
        <v>10.287834004410108</v>
      </c>
      <c r="O3069" s="3">
        <v>-68.887346177067698</v>
      </c>
      <c r="P3069" s="3">
        <v>92.003621020861402</v>
      </c>
      <c r="Q3069" s="3">
        <v>-97.686395464753332</v>
      </c>
      <c r="R3069" s="3">
        <v>10.234043903795879</v>
      </c>
      <c r="S3069" s="3">
        <v>2.6872481372972743</v>
      </c>
      <c r="T3069" s="3">
        <v>1.6178333721954914</v>
      </c>
      <c r="U3069" s="4">
        <v>0.26256555217613176</v>
      </c>
    </row>
    <row r="3070" spans="1:21" x14ac:dyDescent="0.25">
      <c r="A3070">
        <v>6435</v>
      </c>
      <c r="B3070" t="s">
        <v>21</v>
      </c>
      <c r="C3070" s="1">
        <v>42002.475882222221</v>
      </c>
      <c r="D3070">
        <v>109.423</v>
      </c>
      <c r="E3070">
        <v>-348.08199999999999</v>
      </c>
      <c r="F3070">
        <v>1920.5450000000001</v>
      </c>
      <c r="G3070">
        <v>-1.51</v>
      </c>
      <c r="H3070" s="1">
        <v>42002.475882060186</v>
      </c>
      <c r="I3070">
        <v>143.79300000000001</v>
      </c>
      <c r="J3070">
        <v>-394.66199999999998</v>
      </c>
      <c r="K3070">
        <v>1931.5350000000001</v>
      </c>
      <c r="L3070" s="3">
        <v>1.0007267962400861</v>
      </c>
      <c r="M3070" s="3">
        <v>2.3671506021110438</v>
      </c>
      <c r="N3070" s="3">
        <v>3.5186321254206439</v>
      </c>
      <c r="O3070" s="3">
        <v>-68.699271605261075</v>
      </c>
      <c r="P3070" s="3">
        <v>41.294919218246804</v>
      </c>
      <c r="Q3070" s="3">
        <v>-76.69339854329067</v>
      </c>
      <c r="R3070" s="3">
        <v>3.1521996585051397</v>
      </c>
      <c r="S3070" s="3">
        <v>2.6220458010330958</v>
      </c>
      <c r="T3070" s="3">
        <v>1.4482856727299804</v>
      </c>
      <c r="U3070" s="4">
        <v>0.25358712064169725</v>
      </c>
    </row>
    <row r="3071" spans="1:21" x14ac:dyDescent="0.25">
      <c r="A3071">
        <v>4574</v>
      </c>
      <c r="B3071" t="s">
        <v>21</v>
      </c>
      <c r="C3071" s="1">
        <v>41660.405520717592</v>
      </c>
      <c r="D3071">
        <v>167.64</v>
      </c>
      <c r="E3071">
        <v>-491.03300000000002</v>
      </c>
      <c r="F3071">
        <v>1953.768</v>
      </c>
      <c r="G3071">
        <v>-0.9</v>
      </c>
      <c r="H3071" s="1">
        <v>41660.405520601853</v>
      </c>
      <c r="I3071">
        <v>85.820999999999998</v>
      </c>
      <c r="J3071">
        <v>-466.822</v>
      </c>
      <c r="K3071">
        <v>2008.9680000000001</v>
      </c>
      <c r="L3071" s="3">
        <v>1.4390416614786892</v>
      </c>
      <c r="M3071" s="3">
        <v>2.8314528704102337</v>
      </c>
      <c r="N3071" s="3">
        <v>4.4442041193970709</v>
      </c>
      <c r="O3071" s="3">
        <v>-71.007437320329572</v>
      </c>
      <c r="P3071" s="3">
        <v>56.41811491783686</v>
      </c>
      <c r="Q3071" s="3">
        <v>-77.8351452815089</v>
      </c>
      <c r="R3071" s="3">
        <v>4.2358647364398792</v>
      </c>
      <c r="S3071" s="3">
        <v>2.9307141805832089</v>
      </c>
      <c r="T3071" s="3">
        <v>1.7460982579063966</v>
      </c>
      <c r="U3071" s="4">
        <v>0.24992142325942224</v>
      </c>
    </row>
    <row r="3072" spans="1:21" x14ac:dyDescent="0.25">
      <c r="A3072">
        <v>3831</v>
      </c>
      <c r="B3072" t="s">
        <v>21</v>
      </c>
      <c r="C3072" s="1">
        <v>41499.620012708336</v>
      </c>
      <c r="D3072">
        <v>169.774</v>
      </c>
      <c r="E3072">
        <v>-482.19400000000002</v>
      </c>
      <c r="F3072">
        <v>1993.3920000000001</v>
      </c>
      <c r="G3072">
        <v>-1.1399999999999999</v>
      </c>
      <c r="H3072" s="1">
        <v>41499.620012731481</v>
      </c>
      <c r="I3072">
        <v>115.991</v>
      </c>
      <c r="J3072">
        <v>-461.68900000000002</v>
      </c>
      <c r="K3072">
        <v>1974.798</v>
      </c>
      <c r="L3072" s="3">
        <v>1.3578359969901472</v>
      </c>
      <c r="M3072" s="3">
        <v>2.6211828040120708</v>
      </c>
      <c r="N3072" s="3">
        <v>10.717254028744597</v>
      </c>
      <c r="O3072" s="3">
        <v>-67.695956398068944</v>
      </c>
      <c r="P3072" s="3">
        <v>93.339687125007202</v>
      </c>
      <c r="Q3072" s="3">
        <v>-97.419692414438444</v>
      </c>
      <c r="R3072" s="3">
        <v>10.684060879226635</v>
      </c>
      <c r="S3072" s="3">
        <v>2.5894051324520433</v>
      </c>
      <c r="T3072" s="3">
        <v>1.6174255917239861</v>
      </c>
      <c r="U3072" s="4">
        <v>0.25130916976446099</v>
      </c>
    </row>
    <row r="3073" spans="1:21" x14ac:dyDescent="0.25">
      <c r="A3073">
        <v>3890</v>
      </c>
      <c r="B3073" t="s">
        <v>21</v>
      </c>
      <c r="C3073" s="1">
        <v>41527.048235219911</v>
      </c>
      <c r="D3073">
        <v>139.90299999999999</v>
      </c>
      <c r="E3073">
        <v>-454.45699999999999</v>
      </c>
      <c r="F3073">
        <v>1957.4259999999999</v>
      </c>
      <c r="G3073">
        <v>-0.97</v>
      </c>
      <c r="H3073" s="1">
        <v>41527.048235335649</v>
      </c>
      <c r="I3073">
        <v>89.495000000000005</v>
      </c>
      <c r="J3073">
        <v>-419.24099999999999</v>
      </c>
      <c r="K3073">
        <v>1924.0609999999999</v>
      </c>
      <c r="L3073" s="3">
        <v>0.93658981496956539</v>
      </c>
      <c r="M3073" s="3">
        <v>1.8507044436406184</v>
      </c>
      <c r="N3073" s="3">
        <v>9.9956986813970321</v>
      </c>
      <c r="O3073" s="3">
        <v>-71.335742257784588</v>
      </c>
      <c r="P3073" s="3">
        <v>92.482014226930119</v>
      </c>
      <c r="Q3073" s="3">
        <v>-99.456711064070007</v>
      </c>
      <c r="R3073" s="3">
        <v>9.9179889746796022</v>
      </c>
      <c r="S3073" s="3">
        <v>2.1401930261794178</v>
      </c>
      <c r="T3073" s="3">
        <v>1.074218046920123</v>
      </c>
      <c r="U3073" s="4">
        <v>0.2479168394391153</v>
      </c>
    </row>
    <row r="3074" spans="1:21" x14ac:dyDescent="0.25">
      <c r="A3074">
        <v>3448</v>
      </c>
      <c r="B3074" t="s">
        <v>21</v>
      </c>
      <c r="C3074" s="1">
        <v>41413.340049930557</v>
      </c>
      <c r="D3074">
        <v>154.53399999999999</v>
      </c>
      <c r="E3074">
        <v>-466.95400000000001</v>
      </c>
      <c r="F3074">
        <v>1992.173</v>
      </c>
      <c r="G3074">
        <v>-1</v>
      </c>
      <c r="H3074" s="1">
        <v>41413.340050081017</v>
      </c>
      <c r="I3074">
        <v>145.71100000000001</v>
      </c>
      <c r="J3074">
        <v>-424.596</v>
      </c>
      <c r="K3074">
        <v>1955.347</v>
      </c>
      <c r="L3074" s="3">
        <v>1.5646883436928578</v>
      </c>
      <c r="M3074" s="3">
        <v>2.5674152387687799</v>
      </c>
      <c r="N3074" s="3">
        <v>10.387157673638743</v>
      </c>
      <c r="O3074" s="3">
        <v>-73.066384698047671</v>
      </c>
      <c r="P3074" s="3">
        <v>91.802073452686528</v>
      </c>
      <c r="Q3074" s="3">
        <v>-94.304244892239907</v>
      </c>
      <c r="R3074" s="3">
        <v>10.376191300633167</v>
      </c>
      <c r="S3074" s="3">
        <v>2.5170303288021501</v>
      </c>
      <c r="T3074" s="3">
        <v>1.6545538648986167</v>
      </c>
      <c r="U3074" s="4">
        <v>0.29211259006743867</v>
      </c>
    </row>
    <row r="3075" spans="1:21" x14ac:dyDescent="0.25">
      <c r="A3075">
        <v>4956</v>
      </c>
      <c r="B3075" t="s">
        <v>21</v>
      </c>
      <c r="C3075" s="1">
        <v>41753.634271712966</v>
      </c>
      <c r="D3075">
        <v>105.76600000000001</v>
      </c>
      <c r="E3075">
        <v>-413.00400000000002</v>
      </c>
      <c r="F3075">
        <v>1917.192</v>
      </c>
      <c r="G3075">
        <v>-1.68</v>
      </c>
      <c r="H3075" s="1">
        <v>41753.63427170139</v>
      </c>
      <c r="I3075">
        <v>148.52500000000001</v>
      </c>
      <c r="J3075">
        <v>-442.71899999999999</v>
      </c>
      <c r="K3075">
        <v>1904.846</v>
      </c>
      <c r="L3075" s="3">
        <v>0.90464832438880971</v>
      </c>
      <c r="M3075" s="3">
        <v>1.7913861480337532</v>
      </c>
      <c r="N3075" s="3">
        <v>3.1197920702547206</v>
      </c>
      <c r="O3075" s="3">
        <v>-68.504545680118923</v>
      </c>
      <c r="P3075" s="3">
        <v>64.487101565193811</v>
      </c>
      <c r="Q3075" s="3">
        <v>-75.35852597900363</v>
      </c>
      <c r="R3075" s="3">
        <v>3.0612931963765391</v>
      </c>
      <c r="S3075" s="3">
        <v>1.7409809717770486</v>
      </c>
      <c r="T3075" s="3">
        <v>1.1405417854427924</v>
      </c>
      <c r="U3075" s="4">
        <v>0.2460777508747761</v>
      </c>
    </row>
    <row r="3076" spans="1:21" x14ac:dyDescent="0.25">
      <c r="A3076">
        <v>5929</v>
      </c>
      <c r="B3076" t="s">
        <v>21</v>
      </c>
      <c r="C3076" s="1">
        <v>41892.233721145836</v>
      </c>
      <c r="D3076">
        <v>167.33500000000001</v>
      </c>
      <c r="E3076">
        <v>-509.62599999999998</v>
      </c>
      <c r="F3076">
        <v>1904.086</v>
      </c>
      <c r="G3076">
        <v>-0.64</v>
      </c>
      <c r="H3076" s="1">
        <v>41892.233721099539</v>
      </c>
      <c r="I3076">
        <v>206.78200000000001</v>
      </c>
      <c r="J3076">
        <v>-503.68400000000003</v>
      </c>
      <c r="K3076">
        <v>1924.29</v>
      </c>
      <c r="L3076" s="3">
        <v>0.86568879991363934</v>
      </c>
      <c r="M3076" s="3">
        <v>1.726124396302958</v>
      </c>
      <c r="N3076" s="3">
        <v>2.8305897630174908</v>
      </c>
      <c r="O3076" s="3">
        <v>-69.290553901412537</v>
      </c>
      <c r="P3076" s="3">
        <v>68.090747284115238</v>
      </c>
      <c r="Q3076" s="3">
        <v>-74.669687764249701</v>
      </c>
      <c r="R3076" s="3">
        <v>2.796915467149887</v>
      </c>
      <c r="S3076" s="3">
        <v>1.6475586294841378</v>
      </c>
      <c r="T3076" s="3">
        <v>1.0550430000578217</v>
      </c>
      <c r="U3076" s="4">
        <v>0.22831367680668518</v>
      </c>
    </row>
    <row r="3077" spans="1:21" x14ac:dyDescent="0.25">
      <c r="A3077">
        <v>3478</v>
      </c>
      <c r="B3077" t="s">
        <v>21</v>
      </c>
      <c r="C3077" s="1">
        <v>41426.645954120373</v>
      </c>
      <c r="D3077">
        <v>186.233</v>
      </c>
      <c r="E3077">
        <v>-521.81799999999998</v>
      </c>
      <c r="F3077">
        <v>1977.2380000000001</v>
      </c>
      <c r="G3077">
        <v>-0.79</v>
      </c>
      <c r="H3077" s="1">
        <v>41426.64595421296</v>
      </c>
      <c r="I3077">
        <v>202.149</v>
      </c>
      <c r="J3077">
        <v>-479.78699999999998</v>
      </c>
      <c r="K3077">
        <v>1933.5129999999999</v>
      </c>
      <c r="L3077" s="3">
        <v>1.1646222750665469</v>
      </c>
      <c r="M3077" s="3">
        <v>2.0632140532232897</v>
      </c>
      <c r="N3077" s="3">
        <v>10.939979006828089</v>
      </c>
      <c r="O3077" s="3">
        <v>-70.741140935344418</v>
      </c>
      <c r="P3077" s="3">
        <v>91.346971039174122</v>
      </c>
      <c r="Q3077" s="3">
        <v>-89.295021589165444</v>
      </c>
      <c r="R3077" s="3">
        <v>10.933141070521316</v>
      </c>
      <c r="S3077" s="3">
        <v>2.0046719369605626</v>
      </c>
      <c r="T3077" s="3">
        <v>1.2893630617379586</v>
      </c>
      <c r="U3077" s="4">
        <v>0.26118385301910718</v>
      </c>
    </row>
    <row r="3078" spans="1:21" x14ac:dyDescent="0.25">
      <c r="A3078">
        <v>4043</v>
      </c>
      <c r="B3078" t="s">
        <v>21</v>
      </c>
      <c r="C3078" s="1">
        <v>41557.190713969911</v>
      </c>
      <c r="D3078">
        <v>114.605</v>
      </c>
      <c r="E3078">
        <v>-447.44600000000003</v>
      </c>
      <c r="F3078">
        <v>1938.528</v>
      </c>
      <c r="G3078">
        <v>-1.06</v>
      </c>
      <c r="H3078" s="1">
        <v>41557.190713877317</v>
      </c>
      <c r="I3078">
        <v>169.577</v>
      </c>
      <c r="J3078">
        <v>-460.18900000000002</v>
      </c>
      <c r="K3078">
        <v>1965.3420000000001</v>
      </c>
      <c r="L3078" s="3">
        <v>1.2259986477682672</v>
      </c>
      <c r="M3078" s="3">
        <v>2.4196316450577875</v>
      </c>
      <c r="N3078" s="3">
        <v>3.717531305798238</v>
      </c>
      <c r="O3078" s="3">
        <v>-69.032651800711719</v>
      </c>
      <c r="P3078" s="3">
        <v>62.752323968269295</v>
      </c>
      <c r="Q3078" s="3">
        <v>-72.978678232191314</v>
      </c>
      <c r="R3078" s="3">
        <v>3.6571712698801946</v>
      </c>
      <c r="S3078" s="3">
        <v>2.3245517223739967</v>
      </c>
      <c r="T3078" s="3">
        <v>1.5048677813051654</v>
      </c>
      <c r="U3078" s="4">
        <v>0.2409028388832587</v>
      </c>
    </row>
    <row r="3079" spans="1:21" x14ac:dyDescent="0.25">
      <c r="A3079">
        <v>6783</v>
      </c>
      <c r="B3079" t="s">
        <v>21</v>
      </c>
      <c r="C3079" s="1">
        <v>42770.360071041665</v>
      </c>
      <c r="D3079">
        <v>177.39400000000001</v>
      </c>
      <c r="E3079">
        <v>-486.76600000000002</v>
      </c>
      <c r="F3079">
        <v>2050.085</v>
      </c>
      <c r="G3079">
        <v>-1.2</v>
      </c>
      <c r="H3079" s="1">
        <v>42770.360071099538</v>
      </c>
      <c r="I3079">
        <v>128.11099999999999</v>
      </c>
      <c r="J3079">
        <v>-445.40100000000001</v>
      </c>
      <c r="K3079">
        <v>2009.44</v>
      </c>
      <c r="L3079" s="3">
        <v>1.6674418948744161</v>
      </c>
      <c r="M3079" s="3">
        <v>4.4476253164695274</v>
      </c>
      <c r="N3079" s="3">
        <v>13.774760065853705</v>
      </c>
      <c r="O3079" s="3">
        <v>-68.090817364488075</v>
      </c>
      <c r="P3079" s="3">
        <v>93.60541503086975</v>
      </c>
      <c r="Q3079" s="3">
        <v>-96.188575489003853</v>
      </c>
      <c r="R3079" s="3">
        <v>13.754018743267899</v>
      </c>
      <c r="S3079" s="3">
        <v>4.1804560446460641</v>
      </c>
      <c r="T3079" s="3">
        <v>2.2721460211710109</v>
      </c>
      <c r="U3079" s="4">
        <v>0.28202469889865689</v>
      </c>
    </row>
    <row r="3080" spans="1:21" x14ac:dyDescent="0.25">
      <c r="A3080">
        <v>5206</v>
      </c>
      <c r="B3080" t="s">
        <v>21</v>
      </c>
      <c r="C3080" s="1">
        <v>41815.246911574075</v>
      </c>
      <c r="D3080">
        <v>111.252</v>
      </c>
      <c r="E3080">
        <v>-442.57</v>
      </c>
      <c r="F3080">
        <v>1956.816</v>
      </c>
      <c r="G3080">
        <v>-1.05</v>
      </c>
      <c r="H3080" s="1">
        <v>41815.246911412039</v>
      </c>
      <c r="I3080">
        <v>171.179</v>
      </c>
      <c r="J3080">
        <v>-500.84</v>
      </c>
      <c r="K3080">
        <v>2027.51</v>
      </c>
      <c r="L3080" s="3">
        <v>1.5664947364305621</v>
      </c>
      <c r="M3080" s="3">
        <v>3.0602078097340768</v>
      </c>
      <c r="N3080" s="3">
        <v>4.3703346247342054</v>
      </c>
      <c r="O3080" s="3">
        <v>-70.906944321704756</v>
      </c>
      <c r="P3080" s="3">
        <v>58.134163332978495</v>
      </c>
      <c r="Q3080" s="3">
        <v>-71.991007469294118</v>
      </c>
      <c r="R3080" s="3">
        <v>4.2754230031897862</v>
      </c>
      <c r="S3080" s="3">
        <v>2.9937983748450279</v>
      </c>
      <c r="T3080" s="3">
        <v>1.8549375223294646</v>
      </c>
      <c r="U3080" s="4">
        <v>0.26581351136525949</v>
      </c>
    </row>
    <row r="3081" spans="1:21" x14ac:dyDescent="0.25">
      <c r="A3081">
        <v>6934</v>
      </c>
      <c r="B3081" t="s">
        <v>21</v>
      </c>
      <c r="C3081" s="1">
        <v>43272.791753240737</v>
      </c>
      <c r="D3081">
        <v>146.60900000000001</v>
      </c>
      <c r="E3081">
        <v>-460.858</v>
      </c>
      <c r="F3081">
        <v>2044.903</v>
      </c>
      <c r="G3081">
        <v>-1.55</v>
      </c>
      <c r="H3081" s="1">
        <v>43272.79175329861</v>
      </c>
      <c r="I3081">
        <v>247.62200000000001</v>
      </c>
      <c r="J3081">
        <v>-447.58800000000002</v>
      </c>
      <c r="K3081">
        <v>2010.52</v>
      </c>
      <c r="L3081" s="3">
        <v>3.4752005483184032</v>
      </c>
      <c r="M3081" s="3">
        <v>7.1559237599223611</v>
      </c>
      <c r="N3081" s="3">
        <v>14.889171631309596</v>
      </c>
      <c r="O3081" s="3">
        <v>-82.763959653378748</v>
      </c>
      <c r="P3081" s="3">
        <v>-94.968626703085889</v>
      </c>
      <c r="Q3081" s="3">
        <v>100.78386209528261</v>
      </c>
      <c r="R3081" s="3">
        <v>14.810627358541211</v>
      </c>
      <c r="S3081" s="3">
        <v>7.2139341535124686</v>
      </c>
      <c r="T3081" s="3">
        <v>3.5562720497887312</v>
      </c>
      <c r="U3081" s="4">
        <v>0.97602754010314829</v>
      </c>
    </row>
    <row r="3082" spans="1:21" x14ac:dyDescent="0.25">
      <c r="A3082">
        <v>4432</v>
      </c>
      <c r="B3082" t="s">
        <v>21</v>
      </c>
      <c r="C3082" s="1">
        <v>41643.068004143519</v>
      </c>
      <c r="D3082">
        <v>136.55000000000001</v>
      </c>
      <c r="E3082">
        <v>-484.63200000000001</v>
      </c>
      <c r="F3082">
        <v>1982.4190000000001</v>
      </c>
      <c r="G3082">
        <v>-0.56000000000000005</v>
      </c>
      <c r="H3082" s="1">
        <v>41643.068004155095</v>
      </c>
      <c r="I3082">
        <v>158.97800000000001</v>
      </c>
      <c r="J3082">
        <v>-473.21699999999998</v>
      </c>
      <c r="K3082">
        <v>1994.0450000000001</v>
      </c>
      <c r="L3082" s="3">
        <v>1.5133834627522655</v>
      </c>
      <c r="M3082" s="3">
        <v>2.8267618574345073</v>
      </c>
      <c r="N3082" s="3">
        <v>4.3139816698778946</v>
      </c>
      <c r="O3082" s="3">
        <v>-69.653412163252256</v>
      </c>
      <c r="P3082" s="3">
        <v>64.219499181759033</v>
      </c>
      <c r="Q3082" s="3">
        <v>-77.630838364790151</v>
      </c>
      <c r="R3082" s="3">
        <v>4.2279626554868628</v>
      </c>
      <c r="S3082" s="3">
        <v>2.7717081370702772</v>
      </c>
      <c r="T3082" s="3">
        <v>1.7881181631848904</v>
      </c>
      <c r="U3082" s="4">
        <v>0.24984614286561582</v>
      </c>
    </row>
    <row r="3083" spans="1:21" x14ac:dyDescent="0.25">
      <c r="A3083">
        <v>5192</v>
      </c>
      <c r="B3083" t="s">
        <v>21</v>
      </c>
      <c r="C3083" s="1">
        <v>41811.883854189815</v>
      </c>
      <c r="D3083">
        <v>128.01599999999999</v>
      </c>
      <c r="E3083">
        <v>-483.41300000000001</v>
      </c>
      <c r="F3083">
        <v>1951.9390000000001</v>
      </c>
      <c r="G3083">
        <v>-1.27</v>
      </c>
      <c r="H3083" s="1">
        <v>41811.883854039355</v>
      </c>
      <c r="I3083">
        <v>166.453</v>
      </c>
      <c r="J3083">
        <v>-467.56799999999998</v>
      </c>
      <c r="K3083">
        <v>2005.8130000000001</v>
      </c>
      <c r="L3083" s="3">
        <v>1.4206149987028649</v>
      </c>
      <c r="M3083" s="3">
        <v>2.8363111374463856</v>
      </c>
      <c r="N3083" s="3">
        <v>4.3675972228286497</v>
      </c>
      <c r="O3083" s="3">
        <v>-69.889979642940375</v>
      </c>
      <c r="P3083" s="3">
        <v>54.576885260596882</v>
      </c>
      <c r="Q3083" s="3">
        <v>-70.113067169361827</v>
      </c>
      <c r="R3083" s="3">
        <v>4.2325404742355204</v>
      </c>
      <c r="S3083" s="3">
        <v>2.8035189623001884</v>
      </c>
      <c r="T3083" s="3">
        <v>1.7729425313200409</v>
      </c>
      <c r="U3083" s="4">
        <v>0.25145846083933354</v>
      </c>
    </row>
    <row r="3084" spans="1:21" x14ac:dyDescent="0.25">
      <c r="A3084">
        <v>5891</v>
      </c>
      <c r="B3084" t="s">
        <v>21</v>
      </c>
      <c r="C3084" s="1">
        <v>41881.827344895835</v>
      </c>
      <c r="D3084">
        <v>145.69399999999999</v>
      </c>
      <c r="E3084">
        <v>-508.40600000000001</v>
      </c>
      <c r="F3084">
        <v>1929.9939999999999</v>
      </c>
      <c r="G3084">
        <v>-0.83</v>
      </c>
      <c r="H3084" s="1">
        <v>41881.827344780089</v>
      </c>
      <c r="I3084">
        <v>173.56200000000001</v>
      </c>
      <c r="J3084">
        <v>-469.928</v>
      </c>
      <c r="K3084">
        <v>1965.4749999999999</v>
      </c>
      <c r="L3084" s="3">
        <v>1.2731508367765794</v>
      </c>
      <c r="M3084" s="3">
        <v>2.5065505449926087</v>
      </c>
      <c r="N3084" s="3">
        <v>3.8897001277140246</v>
      </c>
      <c r="O3084" s="3">
        <v>-68.997874692718696</v>
      </c>
      <c r="P3084" s="3">
        <v>70.305958935257209</v>
      </c>
      <c r="Q3084" s="3">
        <v>-79.735095870716989</v>
      </c>
      <c r="R3084" s="3">
        <v>3.8437596071315738</v>
      </c>
      <c r="S3084" s="3">
        <v>2.401120262270183</v>
      </c>
      <c r="T3084" s="3">
        <v>1.532508010956235</v>
      </c>
      <c r="U3084" s="4">
        <v>0.24509368494606482</v>
      </c>
    </row>
    <row r="3085" spans="1:21" x14ac:dyDescent="0.25">
      <c r="A3085">
        <v>3048</v>
      </c>
      <c r="B3085" t="s">
        <v>21</v>
      </c>
      <c r="C3085" s="1">
        <v>41305.133460185185</v>
      </c>
      <c r="D3085">
        <v>96.926000000000002</v>
      </c>
      <c r="E3085">
        <v>-433.73</v>
      </c>
      <c r="F3085">
        <v>1960.778</v>
      </c>
      <c r="G3085">
        <v>-1.07</v>
      </c>
      <c r="H3085" s="1">
        <v>41305.133460254627</v>
      </c>
      <c r="I3085">
        <v>158.464</v>
      </c>
      <c r="J3085">
        <v>-444.29</v>
      </c>
      <c r="K3085">
        <v>1938.221</v>
      </c>
      <c r="L3085" s="3">
        <v>1.3462137929814217</v>
      </c>
      <c r="M3085" s="3">
        <v>2.3187181705513735</v>
      </c>
      <c r="N3085" s="3">
        <v>10.808614259376927</v>
      </c>
      <c r="O3085" s="3">
        <v>-70.143473764777667</v>
      </c>
      <c r="P3085" s="3">
        <v>92.681966803500075</v>
      </c>
      <c r="Q3085" s="3">
        <v>-93.191643158505471</v>
      </c>
      <c r="R3085" s="3">
        <v>10.806512485915647</v>
      </c>
      <c r="S3085" s="3">
        <v>2.2154648141690814</v>
      </c>
      <c r="T3085" s="3">
        <v>1.4953534517937896</v>
      </c>
      <c r="U3085" s="4">
        <v>0.27956601962983102</v>
      </c>
    </row>
    <row r="3086" spans="1:21" x14ac:dyDescent="0.25">
      <c r="A3086">
        <v>6918</v>
      </c>
      <c r="B3086" t="s">
        <v>21</v>
      </c>
      <c r="C3086" s="1">
        <v>43222.960544513888</v>
      </c>
      <c r="D3086">
        <v>162.154</v>
      </c>
      <c r="E3086">
        <v>-520.29399999999998</v>
      </c>
      <c r="F3086">
        <v>1994.6110000000001</v>
      </c>
      <c r="G3086">
        <v>-1.01</v>
      </c>
      <c r="H3086" s="1">
        <v>43222.960544606482</v>
      </c>
      <c r="I3086">
        <v>195.559</v>
      </c>
      <c r="J3086">
        <v>-463.41399999999999</v>
      </c>
      <c r="K3086">
        <v>1949.989</v>
      </c>
      <c r="L3086" s="3">
        <v>1.5798475432217747</v>
      </c>
      <c r="M3086" s="3">
        <v>3.4897289644995646</v>
      </c>
      <c r="N3086" s="3">
        <v>13.406642081746227</v>
      </c>
      <c r="O3086" s="3">
        <v>-65.155321175931704</v>
      </c>
      <c r="P3086" s="3">
        <v>90.57187150975092</v>
      </c>
      <c r="Q3086" s="3">
        <v>-89.898706417053972</v>
      </c>
      <c r="R3086" s="3">
        <v>13.405738674877682</v>
      </c>
      <c r="S3086" s="3">
        <v>3.216671251566936</v>
      </c>
      <c r="T3086" s="3">
        <v>2.0288254181311913</v>
      </c>
      <c r="U3086" s="4">
        <v>0.30032198042560226</v>
      </c>
    </row>
    <row r="3087" spans="1:21" x14ac:dyDescent="0.25">
      <c r="A3087">
        <v>4431</v>
      </c>
      <c r="B3087" t="s">
        <v>21</v>
      </c>
      <c r="C3087" s="1">
        <v>41643.012737569443</v>
      </c>
      <c r="D3087">
        <v>112.166</v>
      </c>
      <c r="E3087">
        <v>-471.83</v>
      </c>
      <c r="F3087">
        <v>1950.72</v>
      </c>
      <c r="G3087">
        <v>-0.64</v>
      </c>
      <c r="H3087" s="1">
        <v>41643.012737395831</v>
      </c>
      <c r="I3087">
        <v>154.417</v>
      </c>
      <c r="J3087">
        <v>-473.077</v>
      </c>
      <c r="K3087">
        <v>1994.588</v>
      </c>
      <c r="L3087" s="3">
        <v>1.4649354761983271</v>
      </c>
      <c r="M3087" s="3">
        <v>2.8063810841252046</v>
      </c>
      <c r="N3087" s="3">
        <v>4.254037868809748</v>
      </c>
      <c r="O3087" s="3">
        <v>-70.706651767299618</v>
      </c>
      <c r="P3087" s="3">
        <v>49.440117401447928</v>
      </c>
      <c r="Q3087" s="3">
        <v>-68.532343813317354</v>
      </c>
      <c r="R3087" s="3">
        <v>4.0687807790905879</v>
      </c>
      <c r="S3087" s="3">
        <v>2.8429753498969035</v>
      </c>
      <c r="T3087" s="3">
        <v>1.7805517117853924</v>
      </c>
      <c r="U3087" s="4">
        <v>0.25628977272827219</v>
      </c>
    </row>
    <row r="3088" spans="1:21" x14ac:dyDescent="0.25">
      <c r="A3088">
        <v>6692</v>
      </c>
      <c r="B3088" t="s">
        <v>21</v>
      </c>
      <c r="C3088" s="1">
        <v>42348.99153107639</v>
      </c>
      <c r="D3088">
        <v>-632.15499999999997</v>
      </c>
      <c r="E3088">
        <v>-344.42399999999998</v>
      </c>
      <c r="F3088">
        <v>1913.5340000000001</v>
      </c>
      <c r="G3088">
        <v>-0.73</v>
      </c>
      <c r="H3088" s="1">
        <v>42348.99153107639</v>
      </c>
      <c r="I3088">
        <v>-526.50900000000001</v>
      </c>
      <c r="J3088">
        <v>-457.63900000000001</v>
      </c>
      <c r="K3088">
        <v>1910.9090000000001</v>
      </c>
      <c r="L3088" s="3">
        <v>3.1015870383416537</v>
      </c>
      <c r="M3088" s="3">
        <v>7.2383636645912928</v>
      </c>
      <c r="N3088" s="3">
        <v>20.759199736571269</v>
      </c>
      <c r="O3088" s="3">
        <v>-58.396052487002635</v>
      </c>
      <c r="P3088" s="3">
        <v>93.438658555255415</v>
      </c>
      <c r="Q3088" s="3">
        <v>-137.62813556780102</v>
      </c>
      <c r="R3088" s="3">
        <v>15.391667112037112</v>
      </c>
      <c r="S3088" s="3">
        <v>15.297727693748357</v>
      </c>
      <c r="T3088" s="3">
        <v>4.661192640219042</v>
      </c>
      <c r="U3088" s="4">
        <v>0.80393514459301141</v>
      </c>
    </row>
    <row r="3089" spans="1:21" x14ac:dyDescent="0.25">
      <c r="A3089">
        <v>6792</v>
      </c>
      <c r="B3089" t="s">
        <v>21</v>
      </c>
      <c r="C3089" s="1">
        <v>42811.587225347219</v>
      </c>
      <c r="D3089">
        <v>-683.66600000000005</v>
      </c>
      <c r="E3089">
        <v>-479.755</v>
      </c>
      <c r="F3089">
        <v>1915.6679999999999</v>
      </c>
      <c r="G3089">
        <v>-1.38</v>
      </c>
      <c r="H3089" s="1">
        <v>42811.587225393516</v>
      </c>
      <c r="I3089">
        <v>-539.19100000000003</v>
      </c>
      <c r="J3089">
        <v>-530.82899999999995</v>
      </c>
      <c r="K3089">
        <v>1918.069</v>
      </c>
      <c r="L3089" s="3">
        <v>4.4278526514483483</v>
      </c>
      <c r="M3089" s="3">
        <v>11.798598178330897</v>
      </c>
      <c r="N3089" s="3">
        <v>30.361027509106268</v>
      </c>
      <c r="O3089" s="3">
        <v>51.086621200886242</v>
      </c>
      <c r="P3089" s="3">
        <v>-95.372324981186026</v>
      </c>
      <c r="Q3089" s="3">
        <v>44.976659705277413</v>
      </c>
      <c r="R3089" s="3">
        <v>23.666457913687282</v>
      </c>
      <c r="S3089" s="3">
        <v>21.165537635158216</v>
      </c>
      <c r="T3089" s="3">
        <v>8.2620107465302226</v>
      </c>
      <c r="U3089" s="4">
        <v>1.1328074125848451</v>
      </c>
    </row>
    <row r="3090" spans="1:21" x14ac:dyDescent="0.25">
      <c r="A3090">
        <v>2394</v>
      </c>
      <c r="B3090" t="s">
        <v>21</v>
      </c>
      <c r="C3090" s="1">
        <v>41157.178132951391</v>
      </c>
      <c r="D3090">
        <v>-278.58699999999999</v>
      </c>
      <c r="E3090">
        <v>-770.83900000000006</v>
      </c>
      <c r="F3090">
        <v>2118.36</v>
      </c>
      <c r="G3090">
        <v>-0.99</v>
      </c>
      <c r="H3090" s="1">
        <v>41157.178133159723</v>
      </c>
      <c r="I3090">
        <v>-109.04</v>
      </c>
      <c r="J3090">
        <v>-708.947</v>
      </c>
      <c r="K3090">
        <v>2061.66</v>
      </c>
      <c r="L3090" s="3">
        <v>2.857624466086194</v>
      </c>
      <c r="M3090" s="3">
        <v>5.7567615816165221</v>
      </c>
      <c r="N3090" s="3">
        <v>23.530100359642791</v>
      </c>
      <c r="O3090" s="3">
        <v>-59.817162420568927</v>
      </c>
      <c r="P3090" s="3">
        <v>94.641387630449486</v>
      </c>
      <c r="Q3090" s="3">
        <v>-108.43342339745637</v>
      </c>
      <c r="R3090" s="3">
        <v>22.770043113637968</v>
      </c>
      <c r="S3090" s="3">
        <v>7.7010215753629154</v>
      </c>
      <c r="T3090" s="3">
        <v>3.8963122410968936</v>
      </c>
      <c r="U3090" s="4">
        <v>0.44059006616405977</v>
      </c>
    </row>
    <row r="3091" spans="1:21" x14ac:dyDescent="0.25">
      <c r="A3091">
        <v>2825</v>
      </c>
      <c r="B3091" t="s">
        <v>21</v>
      </c>
      <c r="C3091" s="1">
        <v>41233.763921620368</v>
      </c>
      <c r="D3091">
        <v>-159.715</v>
      </c>
      <c r="E3091">
        <v>-750.72199999999998</v>
      </c>
      <c r="F3091">
        <v>2064.41</v>
      </c>
      <c r="G3091">
        <v>-0.96</v>
      </c>
      <c r="H3091" s="1">
        <v>41233.7639218287</v>
      </c>
      <c r="I3091">
        <v>-87.426000000000002</v>
      </c>
      <c r="J3091">
        <v>-667.72199999999998</v>
      </c>
      <c r="K3091">
        <v>2016.4570000000001</v>
      </c>
      <c r="L3091" s="3">
        <v>3.9720371652269475</v>
      </c>
      <c r="M3091" s="3">
        <v>7.3134430172830749</v>
      </c>
      <c r="N3091" s="3">
        <v>22.536766286666808</v>
      </c>
      <c r="O3091" s="3">
        <v>-84.937477108988347</v>
      </c>
      <c r="P3091" s="3">
        <v>104.11867478376288</v>
      </c>
      <c r="Q3091" s="3">
        <v>-117.11321415233756</v>
      </c>
      <c r="R3091" s="3">
        <v>21.949859732933234</v>
      </c>
      <c r="S3091" s="3">
        <v>8.7351246595222847</v>
      </c>
      <c r="T3091" s="3">
        <v>3.9837181613368102</v>
      </c>
      <c r="U3091" s="4">
        <v>0.9544838556229992</v>
      </c>
    </row>
    <row r="3092" spans="1:21" x14ac:dyDescent="0.25">
      <c r="A3092">
        <v>2419</v>
      </c>
      <c r="B3092" t="s">
        <v>21</v>
      </c>
      <c r="C3092" s="1">
        <v>41159.943370960646</v>
      </c>
      <c r="D3092">
        <v>-184.09899999999999</v>
      </c>
      <c r="E3092">
        <v>-687.62900000000002</v>
      </c>
      <c r="F3092">
        <v>2027.2249999999999</v>
      </c>
      <c r="G3092">
        <v>-0.87</v>
      </c>
      <c r="H3092" s="1">
        <v>41159.94337090278</v>
      </c>
      <c r="I3092">
        <v>-205.88</v>
      </c>
      <c r="J3092">
        <v>-671.26400000000001</v>
      </c>
      <c r="K3092">
        <v>2027.09</v>
      </c>
      <c r="L3092" s="3">
        <v>2.2153708721855052</v>
      </c>
      <c r="M3092" s="3">
        <v>4.3148528924946543</v>
      </c>
      <c r="N3092" s="3">
        <v>17.574900220974236</v>
      </c>
      <c r="O3092" s="3">
        <v>57.314749631876104</v>
      </c>
      <c r="P3092" s="3">
        <v>-93.59470535068904</v>
      </c>
      <c r="Q3092" s="3">
        <v>66.513628582801815</v>
      </c>
      <c r="R3092" s="3">
        <v>16.456800852653799</v>
      </c>
      <c r="S3092" s="3">
        <v>7.1063403370756077</v>
      </c>
      <c r="T3092" s="3">
        <v>3.0337963918289006</v>
      </c>
      <c r="U3092" s="4">
        <v>0.34250532963760605</v>
      </c>
    </row>
    <row r="3093" spans="1:21" x14ac:dyDescent="0.25">
      <c r="A3093">
        <v>6793</v>
      </c>
      <c r="B3093" t="s">
        <v>21</v>
      </c>
      <c r="C3093" s="1">
        <v>42830.689191840276</v>
      </c>
      <c r="D3093">
        <v>-325.22199999999998</v>
      </c>
      <c r="E3093">
        <v>-778.45899999999995</v>
      </c>
      <c r="F3093">
        <v>1968.703</v>
      </c>
      <c r="G3093">
        <v>-0.17</v>
      </c>
      <c r="H3093" s="1">
        <v>42830.689191944446</v>
      </c>
      <c r="I3093">
        <v>-256.29000000000002</v>
      </c>
      <c r="J3093">
        <v>-739.90700000000004</v>
      </c>
      <c r="K3093">
        <v>1949.798</v>
      </c>
      <c r="L3093" s="3">
        <v>2.5073442345066508</v>
      </c>
      <c r="M3093" s="3">
        <v>4.2640672546953002</v>
      </c>
      <c r="N3093" s="3">
        <v>18.667839403243129</v>
      </c>
      <c r="O3093" s="3">
        <v>-58.145514731105919</v>
      </c>
      <c r="P3093" s="3">
        <v>93.982007196914026</v>
      </c>
      <c r="Q3093" s="3">
        <v>-115.26792220351879</v>
      </c>
      <c r="R3093" s="3">
        <v>17.314782848682782</v>
      </c>
      <c r="S3093" s="3">
        <v>7.8287588671078083</v>
      </c>
      <c r="T3093" s="3">
        <v>3.1373035608776263</v>
      </c>
      <c r="U3093" s="4">
        <v>0.47255795683602542</v>
      </c>
    </row>
    <row r="3094" spans="1:21" x14ac:dyDescent="0.25">
      <c r="A3094">
        <v>2450</v>
      </c>
      <c r="B3094" t="s">
        <v>21</v>
      </c>
      <c r="C3094" s="1">
        <v>41164.515465254626</v>
      </c>
      <c r="D3094">
        <v>-204.21600000000001</v>
      </c>
      <c r="E3094">
        <v>-672.38900000000001</v>
      </c>
      <c r="F3094">
        <v>2019.3</v>
      </c>
      <c r="G3094">
        <v>-0.46</v>
      </c>
      <c r="H3094" s="1">
        <v>41164.515465289354</v>
      </c>
      <c r="I3094">
        <v>-183.262</v>
      </c>
      <c r="J3094">
        <v>-675.76800000000003</v>
      </c>
      <c r="K3094">
        <v>2013.5250000000001</v>
      </c>
      <c r="L3094" s="3">
        <v>2.1746243201285771</v>
      </c>
      <c r="M3094" s="3">
        <v>4.3977631632379079</v>
      </c>
      <c r="N3094" s="3">
        <v>17.590988072211825</v>
      </c>
      <c r="O3094" s="3">
        <v>-61.549171299168592</v>
      </c>
      <c r="P3094" s="3">
        <v>93.663118298452446</v>
      </c>
      <c r="Q3094" s="3">
        <v>-112.39497415392476</v>
      </c>
      <c r="R3094" s="3">
        <v>16.607512435302823</v>
      </c>
      <c r="S3094" s="3">
        <v>6.9000288448633</v>
      </c>
      <c r="T3094" s="3">
        <v>2.8644544501721612</v>
      </c>
      <c r="U3094" s="4">
        <v>0.34073166116510356</v>
      </c>
    </row>
    <row r="3095" spans="1:21" x14ac:dyDescent="0.25">
      <c r="A3095">
        <v>2816</v>
      </c>
      <c r="B3095" t="s">
        <v>21</v>
      </c>
      <c r="C3095" s="1">
        <v>41231.529861446761</v>
      </c>
      <c r="D3095">
        <v>-168.554</v>
      </c>
      <c r="E3095">
        <v>-702.56399999999996</v>
      </c>
      <c r="F3095">
        <v>2027.2249999999999</v>
      </c>
      <c r="G3095">
        <v>-0.52</v>
      </c>
      <c r="H3095" s="1">
        <v>41231.529861504627</v>
      </c>
      <c r="I3095">
        <v>-216.357</v>
      </c>
      <c r="J3095">
        <v>-666.63900000000001</v>
      </c>
      <c r="K3095">
        <v>2023.6089999999999</v>
      </c>
      <c r="L3095" s="3">
        <v>2.3072806343537606</v>
      </c>
      <c r="M3095" s="3">
        <v>4.3134599738301125</v>
      </c>
      <c r="N3095" s="3">
        <v>17.718004662229248</v>
      </c>
      <c r="O3095" s="3">
        <v>-58.531528751875385</v>
      </c>
      <c r="P3095" s="3">
        <v>92.752932451832294</v>
      </c>
      <c r="Q3095" s="3">
        <v>-114.80552474333312</v>
      </c>
      <c r="R3095" s="3">
        <v>16.39353301667532</v>
      </c>
      <c r="S3095" s="3">
        <v>7.6597229039115291</v>
      </c>
      <c r="T3095" s="3">
        <v>3.0091821636892746</v>
      </c>
      <c r="U3095" s="4">
        <v>0.35887554197352367</v>
      </c>
    </row>
    <row r="3096" spans="1:21" x14ac:dyDescent="0.25">
      <c r="A3096">
        <v>2445</v>
      </c>
      <c r="B3096" t="s">
        <v>21</v>
      </c>
      <c r="C3096" s="1">
        <v>41163.138999085648</v>
      </c>
      <c r="D3096">
        <v>-179.22200000000001</v>
      </c>
      <c r="E3096">
        <v>-690.67700000000002</v>
      </c>
      <c r="F3096">
        <v>2020.8240000000001</v>
      </c>
      <c r="G3096">
        <v>-0.56000000000000005</v>
      </c>
      <c r="H3096" s="1">
        <v>41163.138999097224</v>
      </c>
      <c r="I3096">
        <v>-187.59700000000001</v>
      </c>
      <c r="J3096">
        <v>-678.70299999999997</v>
      </c>
      <c r="K3096">
        <v>2019.547</v>
      </c>
      <c r="L3096" s="3">
        <v>2.2286506665997212</v>
      </c>
      <c r="M3096" s="3">
        <v>4.3915990817320969</v>
      </c>
      <c r="N3096" s="3">
        <v>17.332930564368034</v>
      </c>
      <c r="O3096" s="3">
        <v>-60.299238596229571</v>
      </c>
      <c r="P3096" s="3">
        <v>94.296979241236883</v>
      </c>
      <c r="Q3096" s="3">
        <v>-113.36123007505365</v>
      </c>
      <c r="R3096" s="3">
        <v>16.314615860780066</v>
      </c>
      <c r="S3096" s="3">
        <v>6.9161086238425469</v>
      </c>
      <c r="T3096" s="3">
        <v>2.9583067557146023</v>
      </c>
      <c r="U3096" s="4">
        <v>0.34735733629526228</v>
      </c>
    </row>
    <row r="3097" spans="1:21" x14ac:dyDescent="0.25">
      <c r="A3097">
        <v>4808</v>
      </c>
      <c r="B3097" t="s">
        <v>21</v>
      </c>
      <c r="C3097" s="1">
        <v>41715.972590694444</v>
      </c>
      <c r="D3097">
        <v>-217.018</v>
      </c>
      <c r="E3097">
        <v>-716.28</v>
      </c>
      <c r="F3097">
        <v>1965.35</v>
      </c>
      <c r="G3097">
        <v>-0.6</v>
      </c>
      <c r="H3097" s="1">
        <v>41715.972590729165</v>
      </c>
      <c r="I3097">
        <v>-242.148</v>
      </c>
      <c r="J3097">
        <v>-673.99599999999998</v>
      </c>
      <c r="K3097">
        <v>1948.0409999999999</v>
      </c>
      <c r="L3097" s="3">
        <v>2.0814170744738574</v>
      </c>
      <c r="M3097" s="3">
        <v>3.5525756856748143</v>
      </c>
      <c r="N3097" s="3">
        <v>14.083811405427742</v>
      </c>
      <c r="O3097" s="3">
        <v>-64.037937085054367</v>
      </c>
      <c r="P3097" s="3">
        <v>-84.15630257498286</v>
      </c>
      <c r="Q3097" s="3">
        <v>-117.50638403258485</v>
      </c>
      <c r="R3097" s="3">
        <v>13.052902790837493</v>
      </c>
      <c r="S3097" s="3">
        <v>6.148994971527145</v>
      </c>
      <c r="T3097" s="3">
        <v>2.4987378090470429</v>
      </c>
      <c r="U3097" s="4">
        <v>0.39463227376135562</v>
      </c>
    </row>
    <row r="3098" spans="1:21" x14ac:dyDescent="0.25">
      <c r="A3098">
        <v>6594</v>
      </c>
      <c r="B3098" t="s">
        <v>21</v>
      </c>
      <c r="C3098" s="1">
        <v>42079.472580497684</v>
      </c>
      <c r="D3098">
        <v>-306.32400000000001</v>
      </c>
      <c r="E3098">
        <v>-808.63400000000001</v>
      </c>
      <c r="F3098">
        <v>1948.2819999999999</v>
      </c>
      <c r="G3098">
        <v>-1.31</v>
      </c>
      <c r="H3098" s="1">
        <v>42079.472580497684</v>
      </c>
      <c r="I3098">
        <v>-390.16300000000001</v>
      </c>
      <c r="J3098">
        <v>-714.44500000000005</v>
      </c>
      <c r="K3098">
        <v>1927.566</v>
      </c>
      <c r="L3098" s="3">
        <v>1.8432964082162342</v>
      </c>
      <c r="M3098" s="3">
        <v>4.7286908782002586</v>
      </c>
      <c r="N3098" s="3">
        <v>13.762853473602725</v>
      </c>
      <c r="O3098" s="3">
        <v>51.332631299111746</v>
      </c>
      <c r="P3098" s="3">
        <v>-95.349394141652311</v>
      </c>
      <c r="Q3098" s="3">
        <v>57.941772413337446</v>
      </c>
      <c r="R3098" s="3">
        <v>12.259818756928439</v>
      </c>
      <c r="S3098" s="3">
        <v>7.3071219178142428</v>
      </c>
      <c r="T3098" s="3">
        <v>3.3314185787355655</v>
      </c>
      <c r="U3098" s="4">
        <v>0.44807093351679095</v>
      </c>
    </row>
    <row r="3099" spans="1:21" x14ac:dyDescent="0.25">
      <c r="A3099">
        <v>2418</v>
      </c>
      <c r="B3099" t="s">
        <v>21</v>
      </c>
      <c r="C3099" s="1">
        <v>41159.94333800926</v>
      </c>
      <c r="D3099">
        <v>-163.06800000000001</v>
      </c>
      <c r="E3099">
        <v>-678.79</v>
      </c>
      <c r="F3099">
        <v>2021.7380000000001</v>
      </c>
      <c r="G3099">
        <v>-0.41</v>
      </c>
      <c r="H3099" s="1">
        <v>41159.943338101853</v>
      </c>
      <c r="I3099">
        <v>-159.43100000000001</v>
      </c>
      <c r="J3099">
        <v>-669.89400000000001</v>
      </c>
      <c r="K3099">
        <v>2011.5640000000001</v>
      </c>
      <c r="L3099" s="3">
        <v>2.3118487964928884</v>
      </c>
      <c r="M3099" s="3">
        <v>4.2528508589725424</v>
      </c>
      <c r="N3099" s="3">
        <v>17.223184281874726</v>
      </c>
      <c r="O3099" s="3">
        <v>-58.366950670798659</v>
      </c>
      <c r="P3099" s="3">
        <v>93.873762069667706</v>
      </c>
      <c r="Q3099" s="3">
        <v>-111.68494050854403</v>
      </c>
      <c r="R3099" s="3">
        <v>16.333793581184892</v>
      </c>
      <c r="S3099" s="3">
        <v>6.5327007906124663</v>
      </c>
      <c r="T3099" s="3">
        <v>3.0164403716230481</v>
      </c>
      <c r="U3099" s="4">
        <v>0.3571414866753696</v>
      </c>
    </row>
    <row r="3100" spans="1:21" x14ac:dyDescent="0.25">
      <c r="A3100">
        <v>2815</v>
      </c>
      <c r="B3100" t="s">
        <v>21</v>
      </c>
      <c r="C3100" s="1">
        <v>41231.529781805555</v>
      </c>
      <c r="D3100">
        <v>-163.678</v>
      </c>
      <c r="E3100">
        <v>-682.75199999999995</v>
      </c>
      <c r="F3100">
        <v>2016.557</v>
      </c>
      <c r="G3100">
        <v>0.12</v>
      </c>
      <c r="H3100" s="1">
        <v>41231.529781805555</v>
      </c>
      <c r="I3100">
        <v>-156.29400000000001</v>
      </c>
      <c r="J3100">
        <v>-666.24099999999999</v>
      </c>
      <c r="K3100">
        <v>2006.8050000000001</v>
      </c>
      <c r="L3100" s="3">
        <v>2.1467765961463767</v>
      </c>
      <c r="M3100" s="3">
        <v>3.985064840872067</v>
      </c>
      <c r="N3100" s="3">
        <v>16.842310583448793</v>
      </c>
      <c r="O3100" s="3">
        <v>-59.170874221955316</v>
      </c>
      <c r="P3100" s="3">
        <v>94.147414754001758</v>
      </c>
      <c r="Q3100" s="3">
        <v>-111.90106622306261</v>
      </c>
      <c r="R3100" s="3">
        <v>15.976018508089027</v>
      </c>
      <c r="S3100" s="3">
        <v>6.29975783366001</v>
      </c>
      <c r="T3100" s="3">
        <v>2.7954683828834277</v>
      </c>
      <c r="U3100" s="4">
        <v>0.34293532497703083</v>
      </c>
    </row>
    <row r="3101" spans="1:21" x14ac:dyDescent="0.25">
      <c r="A3101">
        <v>6670</v>
      </c>
      <c r="B3101" t="s">
        <v>21</v>
      </c>
      <c r="C3101" s="1">
        <v>42295.795914328701</v>
      </c>
      <c r="D3101">
        <v>-160.934</v>
      </c>
      <c r="E3101">
        <v>-625.14499999999998</v>
      </c>
      <c r="F3101">
        <v>2097.0239999999999</v>
      </c>
      <c r="G3101">
        <v>-1.24</v>
      </c>
      <c r="H3101" s="1">
        <v>42295.79591429398</v>
      </c>
      <c r="I3101">
        <v>-84.72</v>
      </c>
      <c r="J3101">
        <v>-626.173</v>
      </c>
      <c r="K3101">
        <v>2074.8009999999999</v>
      </c>
      <c r="L3101" s="3">
        <v>2.4751396830598624</v>
      </c>
      <c r="M3101" s="3">
        <v>7.0629556432843028</v>
      </c>
      <c r="N3101" s="3">
        <v>24.053305679020884</v>
      </c>
      <c r="O3101" s="3">
        <v>-61.322264506437733</v>
      </c>
      <c r="P3101" s="3">
        <v>93.682280822671871</v>
      </c>
      <c r="Q3101" s="3">
        <v>-107.75392198663583</v>
      </c>
      <c r="R3101" s="3">
        <v>23.273742751195584</v>
      </c>
      <c r="S3101" s="3">
        <v>8.5636337960472702</v>
      </c>
      <c r="T3101" s="3">
        <v>4.0793644530922393</v>
      </c>
      <c r="U3101" s="4">
        <v>0.41561029789864162</v>
      </c>
    </row>
    <row r="3102" spans="1:21" x14ac:dyDescent="0.25">
      <c r="A3102">
        <v>4978</v>
      </c>
      <c r="B3102" t="s">
        <v>21</v>
      </c>
      <c r="C3102" s="1">
        <v>41756.792906875002</v>
      </c>
      <c r="D3102">
        <v>-262.12799999999999</v>
      </c>
      <c r="E3102">
        <v>-814.42600000000004</v>
      </c>
      <c r="F3102">
        <v>1921.4590000000001</v>
      </c>
      <c r="G3102">
        <v>-1.41</v>
      </c>
      <c r="H3102" s="1">
        <v>41756.792906886571</v>
      </c>
      <c r="I3102">
        <v>-228.28700000000001</v>
      </c>
      <c r="J3102">
        <v>-752.04200000000003</v>
      </c>
      <c r="K3102">
        <v>1937.1469999999999</v>
      </c>
      <c r="L3102" s="3">
        <v>1.8193362612333508</v>
      </c>
      <c r="M3102" s="3">
        <v>2.9509335789590767</v>
      </c>
      <c r="N3102" s="3">
        <v>5.3288029593616271</v>
      </c>
      <c r="O3102" s="3">
        <v>-63.823900244388184</v>
      </c>
      <c r="P3102" s="3">
        <v>33.691946147336211</v>
      </c>
      <c r="Q3102" s="3">
        <v>-83.799112231328266</v>
      </c>
      <c r="R3102" s="3">
        <v>4.0666569496126215</v>
      </c>
      <c r="S3102" s="3">
        <v>4.0971346301749918</v>
      </c>
      <c r="T3102" s="3">
        <v>2.6388120489073117</v>
      </c>
      <c r="U3102" s="4">
        <v>0.43422073959839858</v>
      </c>
    </row>
    <row r="3103" spans="1:21" x14ac:dyDescent="0.25">
      <c r="A3103">
        <v>4957</v>
      </c>
      <c r="B3103" t="s">
        <v>21</v>
      </c>
      <c r="C3103" s="1">
        <v>41753.901440740738</v>
      </c>
      <c r="D3103">
        <v>-268.22399999999999</v>
      </c>
      <c r="E3103">
        <v>-772.36300000000006</v>
      </c>
      <c r="F3103">
        <v>1906.2190000000001</v>
      </c>
      <c r="G3103">
        <v>-0.1</v>
      </c>
      <c r="H3103" s="1">
        <v>41753.901440706017</v>
      </c>
      <c r="I3103">
        <v>-223.92500000000001</v>
      </c>
      <c r="J3103">
        <v>-730.55399999999997</v>
      </c>
      <c r="K3103">
        <v>1934.13</v>
      </c>
      <c r="L3103" s="3">
        <v>1.6007839347067667</v>
      </c>
      <c r="M3103" s="3">
        <v>2.7063953070507347</v>
      </c>
      <c r="N3103" s="3">
        <v>4.626440869488218</v>
      </c>
      <c r="O3103" s="3">
        <v>-66.580701836743174</v>
      </c>
      <c r="P3103" s="3">
        <v>26.155056041524276</v>
      </c>
      <c r="Q3103" s="3">
        <v>-72.358692108767713</v>
      </c>
      <c r="R3103" s="3">
        <v>3.6722925793567072</v>
      </c>
      <c r="S3103" s="3">
        <v>3.5427349404678807</v>
      </c>
      <c r="T3103" s="3">
        <v>2.2585467852334205</v>
      </c>
      <c r="U3103" s="4">
        <v>0.40909810859834322</v>
      </c>
    </row>
    <row r="3104" spans="1:21" x14ac:dyDescent="0.25">
      <c r="A3104">
        <v>4979</v>
      </c>
      <c r="B3104" t="s">
        <v>21</v>
      </c>
      <c r="C3104" s="1">
        <v>41756.831733993058</v>
      </c>
      <c r="D3104">
        <v>-326.44099999999997</v>
      </c>
      <c r="E3104">
        <v>-729.38599999999997</v>
      </c>
      <c r="F3104">
        <v>1913.5340000000001</v>
      </c>
      <c r="G3104">
        <v>-0.95</v>
      </c>
      <c r="H3104" s="1">
        <v>41756.831733981482</v>
      </c>
      <c r="I3104">
        <v>-229.554</v>
      </c>
      <c r="J3104">
        <v>-734.05499999999995</v>
      </c>
      <c r="K3104">
        <v>1936.0309999999999</v>
      </c>
      <c r="L3104" s="3">
        <v>1.4327158445967645</v>
      </c>
      <c r="M3104" s="3">
        <v>2.3543518788315074</v>
      </c>
      <c r="N3104" s="3">
        <v>4.14978187634736</v>
      </c>
      <c r="O3104" s="3">
        <v>-68.650756147244536</v>
      </c>
      <c r="P3104" s="3">
        <v>29.805476213773289</v>
      </c>
      <c r="Q3104" s="3">
        <v>-76.301196997843277</v>
      </c>
      <c r="R3104" s="3">
        <v>3.2787341728266881</v>
      </c>
      <c r="S3104" s="3">
        <v>3.2051693589629622</v>
      </c>
      <c r="T3104" s="3">
        <v>1.9174147859473578</v>
      </c>
      <c r="U3104" s="4">
        <v>0.35339009541018734</v>
      </c>
    </row>
    <row r="3105" spans="1:21" x14ac:dyDescent="0.25">
      <c r="A3105">
        <v>4977</v>
      </c>
      <c r="B3105" t="s">
        <v>21</v>
      </c>
      <c r="C3105" s="1">
        <v>41756.791242164349</v>
      </c>
      <c r="D3105">
        <v>-269.13799999999998</v>
      </c>
      <c r="E3105">
        <v>-751.63699999999994</v>
      </c>
      <c r="F3105">
        <v>1903.7809999999999</v>
      </c>
      <c r="G3105">
        <v>-0.16</v>
      </c>
      <c r="H3105" s="1">
        <v>41756.791242106483</v>
      </c>
      <c r="I3105">
        <v>-224.452</v>
      </c>
      <c r="J3105">
        <v>-738.24099999999999</v>
      </c>
      <c r="K3105">
        <v>1934.038</v>
      </c>
      <c r="L3105" s="3">
        <v>1.5180739846133833</v>
      </c>
      <c r="M3105" s="3">
        <v>2.8206587673000314</v>
      </c>
      <c r="N3105" s="3">
        <v>4.3452793392766695</v>
      </c>
      <c r="O3105" s="3">
        <v>-61.328706569721462</v>
      </c>
      <c r="P3105" s="3">
        <v>45.233942769260587</v>
      </c>
      <c r="Q3105" s="3">
        <v>-91.235450378680355</v>
      </c>
      <c r="R3105" s="3">
        <v>3.6380252955965489</v>
      </c>
      <c r="S3105" s="3">
        <v>3.3156977052345837</v>
      </c>
      <c r="T3105" s="3">
        <v>2.1994305866883224</v>
      </c>
      <c r="U3105" s="4">
        <v>0.3635433937558718</v>
      </c>
    </row>
    <row r="3106" spans="1:21" x14ac:dyDescent="0.25">
      <c r="A3106">
        <v>4954</v>
      </c>
      <c r="B3106" t="s">
        <v>21</v>
      </c>
      <c r="C3106" s="1">
        <v>41753.451699687503</v>
      </c>
      <c r="D3106">
        <v>-222.19900000000001</v>
      </c>
      <c r="E3106">
        <v>-703.17399999999998</v>
      </c>
      <c r="F3106">
        <v>1918.106</v>
      </c>
      <c r="G3106">
        <v>-0.54</v>
      </c>
      <c r="H3106" s="1">
        <v>41753.451699641206</v>
      </c>
      <c r="I3106">
        <v>-198.959</v>
      </c>
      <c r="J3106">
        <v>-728.35199999999998</v>
      </c>
      <c r="K3106">
        <v>1932.606</v>
      </c>
      <c r="L3106" s="3">
        <v>1.2071103752028576</v>
      </c>
      <c r="M3106" s="3">
        <v>2.0602581100898423</v>
      </c>
      <c r="N3106" s="3">
        <v>3.5186604235475603</v>
      </c>
      <c r="O3106" s="3">
        <v>-60.790960271822243</v>
      </c>
      <c r="P3106" s="3">
        <v>40.271194872399001</v>
      </c>
      <c r="Q3106" s="3">
        <v>-92.413462354698964</v>
      </c>
      <c r="R3106" s="3">
        <v>2.7105605473903722</v>
      </c>
      <c r="S3106" s="3">
        <v>2.7307220146584541</v>
      </c>
      <c r="T3106" s="3">
        <v>1.7992547814951649</v>
      </c>
      <c r="U3106" s="4">
        <v>0.29982622940236003</v>
      </c>
    </row>
    <row r="3107" spans="1:21" x14ac:dyDescent="0.25">
      <c r="A3107">
        <v>4953</v>
      </c>
      <c r="B3107" t="s">
        <v>21</v>
      </c>
      <c r="C3107" s="1">
        <v>41753.374905486111</v>
      </c>
      <c r="D3107">
        <v>-274.01499999999999</v>
      </c>
      <c r="E3107">
        <v>-730.91</v>
      </c>
      <c r="F3107">
        <v>1902.5619999999999</v>
      </c>
      <c r="G3107">
        <v>0.03</v>
      </c>
      <c r="H3107" s="1">
        <v>41753.37490545139</v>
      </c>
      <c r="I3107">
        <v>-182.322</v>
      </c>
      <c r="J3107">
        <v>-741.42200000000003</v>
      </c>
      <c r="K3107">
        <v>1919.567</v>
      </c>
      <c r="L3107" s="3">
        <v>1.1099968947192247</v>
      </c>
      <c r="M3107" s="3">
        <v>1.9161969299628823</v>
      </c>
      <c r="N3107" s="3">
        <v>3.3119442100338716</v>
      </c>
      <c r="O3107" s="3">
        <v>-60.229426950258613</v>
      </c>
      <c r="P3107" s="3">
        <v>41.648215651944753</v>
      </c>
      <c r="Q3107" s="3">
        <v>-89.399837429691672</v>
      </c>
      <c r="R3107" s="3">
        <v>2.6335014568280144</v>
      </c>
      <c r="S3107" s="3">
        <v>2.4544296244329189</v>
      </c>
      <c r="T3107" s="3">
        <v>1.6828808115296852</v>
      </c>
      <c r="U3107" s="4">
        <v>0.30570031679785131</v>
      </c>
    </row>
    <row r="3108" spans="1:21" x14ac:dyDescent="0.25">
      <c r="A3108">
        <v>5703</v>
      </c>
      <c r="B3108" t="s">
        <v>21</v>
      </c>
      <c r="C3108" s="1">
        <v>41869.395117824075</v>
      </c>
      <c r="D3108">
        <v>-394.10599999999999</v>
      </c>
      <c r="E3108">
        <v>-652.27200000000005</v>
      </c>
      <c r="F3108">
        <v>1971.751</v>
      </c>
      <c r="G3108">
        <v>-0.9</v>
      </c>
      <c r="H3108" s="1">
        <v>41869.395117800923</v>
      </c>
      <c r="I3108">
        <v>-312.88099999999997</v>
      </c>
      <c r="J3108">
        <v>-642.56299999999999</v>
      </c>
      <c r="K3108">
        <v>2036.5</v>
      </c>
      <c r="L3108" s="3">
        <v>1.93786132510089</v>
      </c>
      <c r="M3108" s="3">
        <v>3.373836867619139</v>
      </c>
      <c r="N3108" s="3">
        <v>6.2195415182085458</v>
      </c>
      <c r="O3108" s="3">
        <v>-68.808110635226413</v>
      </c>
      <c r="P3108" s="3">
        <v>35.866729032421325</v>
      </c>
      <c r="Q3108" s="3">
        <v>-91.767899798071241</v>
      </c>
      <c r="R3108" s="3">
        <v>4.4691155616829406</v>
      </c>
      <c r="S3108" s="3">
        <v>5.1576259072020321</v>
      </c>
      <c r="T3108" s="3">
        <v>2.6595660331054205</v>
      </c>
      <c r="U3108" s="4">
        <v>0.32882599629567105</v>
      </c>
    </row>
    <row r="3109" spans="1:21" x14ac:dyDescent="0.25">
      <c r="A3109">
        <v>6671</v>
      </c>
      <c r="B3109" t="s">
        <v>21</v>
      </c>
      <c r="C3109" s="1">
        <v>42295.802138645835</v>
      </c>
      <c r="D3109">
        <v>-276.149</v>
      </c>
      <c r="E3109">
        <v>-546.50599999999997</v>
      </c>
      <c r="F3109">
        <v>2089.0990000000002</v>
      </c>
      <c r="G3109">
        <v>-1.26</v>
      </c>
      <c r="H3109" s="1">
        <v>42295.80213866898</v>
      </c>
      <c r="I3109">
        <v>-263.98200000000003</v>
      </c>
      <c r="J3109">
        <v>-560.577</v>
      </c>
      <c r="K3109">
        <v>2061.623</v>
      </c>
      <c r="L3109" s="3">
        <v>3.9357933382124224</v>
      </c>
      <c r="M3109" s="3">
        <v>7.4813141258842437</v>
      </c>
      <c r="N3109" s="3">
        <v>19.911707476349676</v>
      </c>
      <c r="O3109" s="3">
        <v>-79.352769275517943</v>
      </c>
      <c r="P3109" s="3">
        <v>95.051031669960352</v>
      </c>
      <c r="Q3109" s="3">
        <v>-120.75528176066486</v>
      </c>
      <c r="R3109" s="3">
        <v>18.202550526489816</v>
      </c>
      <c r="S3109" s="3">
        <v>10.905287531187582</v>
      </c>
      <c r="T3109" s="3">
        <v>4.1043402256368609</v>
      </c>
      <c r="U3109" s="4">
        <v>0.89417452343231651</v>
      </c>
    </row>
    <row r="3110" spans="1:21" x14ac:dyDescent="0.25">
      <c r="A3110">
        <v>3060</v>
      </c>
      <c r="B3110" t="s">
        <v>21</v>
      </c>
      <c r="C3110" s="1">
        <v>41308.767974189817</v>
      </c>
      <c r="D3110">
        <v>-113.386</v>
      </c>
      <c r="E3110">
        <v>-674.52200000000005</v>
      </c>
      <c r="F3110">
        <v>1996.7449999999999</v>
      </c>
      <c r="G3110">
        <v>-0.42</v>
      </c>
      <c r="H3110" s="1">
        <v>41308.767974212962</v>
      </c>
      <c r="I3110">
        <v>-164.18299999999999</v>
      </c>
      <c r="J3110">
        <v>-647.07000000000005</v>
      </c>
      <c r="K3110">
        <v>1984.1890000000001</v>
      </c>
      <c r="L3110" s="3">
        <v>2.1661419901675623</v>
      </c>
      <c r="M3110" s="3">
        <v>4.2791285786321245</v>
      </c>
      <c r="N3110" s="3">
        <v>17.843000606282313</v>
      </c>
      <c r="O3110" s="3">
        <v>-60.955000190782251</v>
      </c>
      <c r="P3110" s="3">
        <v>94.082158994267829</v>
      </c>
      <c r="Q3110" s="3">
        <v>-112.52712949244138</v>
      </c>
      <c r="R3110" s="3">
        <v>16.865169592375594</v>
      </c>
      <c r="S3110" s="3">
        <v>6.8550929560495888</v>
      </c>
      <c r="T3110" s="3">
        <v>2.8516980200333819</v>
      </c>
      <c r="U3110" s="4">
        <v>0.34954174414388955</v>
      </c>
    </row>
    <row r="3111" spans="1:21" x14ac:dyDescent="0.25">
      <c r="A3111">
        <v>4817</v>
      </c>
      <c r="B3111" t="s">
        <v>21</v>
      </c>
      <c r="C3111" s="1">
        <v>41720.006575405096</v>
      </c>
      <c r="D3111">
        <v>-293.52199999999999</v>
      </c>
      <c r="E3111">
        <v>-692.81</v>
      </c>
      <c r="F3111">
        <v>1901.038</v>
      </c>
      <c r="G3111">
        <v>-0.41</v>
      </c>
      <c r="H3111" s="1">
        <v>41720.006575335647</v>
      </c>
      <c r="I3111">
        <v>-266.98500000000001</v>
      </c>
      <c r="J3111">
        <v>-687.67399999999998</v>
      </c>
      <c r="K3111">
        <v>1937.8119999999999</v>
      </c>
      <c r="L3111" s="3">
        <v>1.3420419468040827</v>
      </c>
      <c r="M3111" s="3">
        <v>2.3850242048490711</v>
      </c>
      <c r="N3111" s="3">
        <v>4.183422815444132</v>
      </c>
      <c r="O3111" s="3">
        <v>-61.284669779584959</v>
      </c>
      <c r="P3111" s="3">
        <v>49.232787218942754</v>
      </c>
      <c r="Q3111" s="3">
        <v>-96.160718169202127</v>
      </c>
      <c r="R3111" s="3">
        <v>3.3578118267107016</v>
      </c>
      <c r="S3111" s="3">
        <v>3.1231121759673215</v>
      </c>
      <c r="T3111" s="3">
        <v>1.9620864096025343</v>
      </c>
      <c r="U3111" s="4">
        <v>0.32331235053598206</v>
      </c>
    </row>
    <row r="3112" spans="1:21" x14ac:dyDescent="0.25">
      <c r="A3112">
        <v>4677</v>
      </c>
      <c r="B3112" t="s">
        <v>21</v>
      </c>
      <c r="C3112" s="1">
        <v>41677.875208020836</v>
      </c>
      <c r="D3112">
        <v>-270.053</v>
      </c>
      <c r="E3112">
        <v>-624.23</v>
      </c>
      <c r="F3112">
        <v>1933.346</v>
      </c>
      <c r="G3112">
        <v>-0.84</v>
      </c>
      <c r="H3112" s="1">
        <v>41677.875207812504</v>
      </c>
      <c r="I3112">
        <v>-239.964</v>
      </c>
      <c r="J3112">
        <v>-720.90200000000004</v>
      </c>
      <c r="K3112">
        <v>1993.2950000000001</v>
      </c>
      <c r="L3112" s="3">
        <v>1.76435276656012</v>
      </c>
      <c r="M3112" s="3">
        <v>2.9609436310649708</v>
      </c>
      <c r="N3112" s="3">
        <v>5.1414492063358486</v>
      </c>
      <c r="O3112" s="3">
        <v>-65.032876430155298</v>
      </c>
      <c r="P3112" s="3">
        <v>31.473509976001687</v>
      </c>
      <c r="Q3112" s="3">
        <v>-85.090787796574389</v>
      </c>
      <c r="R3112" s="3">
        <v>3.8473718288503562</v>
      </c>
      <c r="S3112" s="3">
        <v>4.1246043336089997</v>
      </c>
      <c r="T3112" s="3">
        <v>2.5270256463127225</v>
      </c>
      <c r="U3112" s="4">
        <v>0.30787781572598927</v>
      </c>
    </row>
    <row r="3113" spans="1:21" x14ac:dyDescent="0.25">
      <c r="A3113">
        <v>4951</v>
      </c>
      <c r="B3113" t="s">
        <v>21</v>
      </c>
      <c r="C3113" s="1">
        <v>41752.631765787039</v>
      </c>
      <c r="D3113">
        <v>-226.46600000000001</v>
      </c>
      <c r="E3113">
        <v>-759.25699999999995</v>
      </c>
      <c r="F3113">
        <v>1884.883</v>
      </c>
      <c r="G3113">
        <v>-0.22</v>
      </c>
      <c r="H3113" s="1">
        <v>41752.631765694445</v>
      </c>
      <c r="I3113">
        <v>-203.80699999999999</v>
      </c>
      <c r="J3113">
        <v>-739.41800000000001</v>
      </c>
      <c r="K3113">
        <v>1928.0129999999999</v>
      </c>
      <c r="L3113" s="3">
        <v>1.3797801887786099</v>
      </c>
      <c r="M3113" s="3">
        <v>2.4128665137174004</v>
      </c>
      <c r="N3113" s="3">
        <v>4.0561183148201261</v>
      </c>
      <c r="O3113" s="3">
        <v>-61.32826142677667</v>
      </c>
      <c r="P3113" s="3">
        <v>40.569704809029147</v>
      </c>
      <c r="Q3113" s="3">
        <v>-88.164535780303254</v>
      </c>
      <c r="R3113" s="3">
        <v>3.2539798174251189</v>
      </c>
      <c r="S3113" s="3">
        <v>3.0444825765935093</v>
      </c>
      <c r="T3113" s="3">
        <v>2.0507685103846143</v>
      </c>
      <c r="U3113" s="4">
        <v>0.35342995050106707</v>
      </c>
    </row>
    <row r="3114" spans="1:21" x14ac:dyDescent="0.25">
      <c r="A3114">
        <v>6751</v>
      </c>
      <c r="B3114" t="s">
        <v>21</v>
      </c>
      <c r="C3114" s="1">
        <v>42550.750483634256</v>
      </c>
      <c r="D3114">
        <v>-143.56100000000001</v>
      </c>
      <c r="E3114">
        <v>-715.06100000000004</v>
      </c>
      <c r="F3114">
        <v>1924.8119999999999</v>
      </c>
      <c r="G3114">
        <v>-1.46</v>
      </c>
      <c r="H3114" s="1">
        <v>42550.750483657408</v>
      </c>
      <c r="I3114">
        <v>-121.54900000000001</v>
      </c>
      <c r="J3114">
        <v>-756.00400000000002</v>
      </c>
      <c r="K3114">
        <v>1887.3679999999999</v>
      </c>
      <c r="L3114" s="3">
        <v>1.5172297593104007</v>
      </c>
      <c r="M3114" s="3">
        <v>3.2806744276122535</v>
      </c>
      <c r="N3114" s="3">
        <v>19.309565518315186</v>
      </c>
      <c r="O3114" s="3">
        <v>-58.146460000038886</v>
      </c>
      <c r="P3114" s="3">
        <v>93.429522075573729</v>
      </c>
      <c r="Q3114" s="3">
        <v>-108.07787762281856</v>
      </c>
      <c r="R3114" s="3">
        <v>18.627947692820079</v>
      </c>
      <c r="S3114" s="3">
        <v>5.7730524633859659</v>
      </c>
      <c r="T3114" s="3">
        <v>2.238574992352369</v>
      </c>
      <c r="U3114" s="4">
        <v>0.36811159243856745</v>
      </c>
    </row>
    <row r="3115" spans="1:21" x14ac:dyDescent="0.25">
      <c r="A3115">
        <v>4198</v>
      </c>
      <c r="B3115" t="s">
        <v>21</v>
      </c>
      <c r="C3115" s="1">
        <v>41590.146421562502</v>
      </c>
      <c r="D3115">
        <v>-248.41200000000001</v>
      </c>
      <c r="E3115">
        <v>-609.29499999999996</v>
      </c>
      <c r="F3115">
        <v>1937.309</v>
      </c>
      <c r="G3115">
        <v>-1.0900000000000001</v>
      </c>
      <c r="H3115" s="1">
        <v>41590.146421469908</v>
      </c>
      <c r="I3115">
        <v>-183.59299999999999</v>
      </c>
      <c r="J3115">
        <v>-650.28700000000003</v>
      </c>
      <c r="K3115">
        <v>1987.3620000000001</v>
      </c>
      <c r="L3115" s="3">
        <v>1.7230627471019164</v>
      </c>
      <c r="M3115" s="3">
        <v>2.9603127067879198</v>
      </c>
      <c r="N3115" s="3">
        <v>5.1812356427876081</v>
      </c>
      <c r="O3115" s="3">
        <v>-66.073194991579754</v>
      </c>
      <c r="P3115" s="3">
        <v>24.909219010081696</v>
      </c>
      <c r="Q3115" s="3">
        <v>-78.135664054627696</v>
      </c>
      <c r="R3115" s="3">
        <v>3.8489370681474213</v>
      </c>
      <c r="S3115" s="3">
        <v>4.161586542312989</v>
      </c>
      <c r="T3115" s="3">
        <v>2.5173295333838723</v>
      </c>
      <c r="U3115" s="4">
        <v>0.30549365759953989</v>
      </c>
    </row>
    <row r="3116" spans="1:21" x14ac:dyDescent="0.25">
      <c r="A3116">
        <v>6167</v>
      </c>
      <c r="B3116" t="s">
        <v>21</v>
      </c>
      <c r="C3116" s="1">
        <v>41909.558634745372</v>
      </c>
      <c r="D3116">
        <v>-247.19300000000001</v>
      </c>
      <c r="E3116">
        <v>-712.31799999999998</v>
      </c>
      <c r="F3116">
        <v>1881.53</v>
      </c>
      <c r="G3116">
        <v>-1.05</v>
      </c>
      <c r="H3116" s="1">
        <v>41909.558634583336</v>
      </c>
      <c r="I3116">
        <v>-262.33699999999999</v>
      </c>
      <c r="J3116">
        <v>-731.226</v>
      </c>
      <c r="K3116">
        <v>1943.7539999999999</v>
      </c>
      <c r="L3116" s="3">
        <v>1.6660598032700353</v>
      </c>
      <c r="M3116" s="3">
        <v>2.7464086902829634</v>
      </c>
      <c r="N3116" s="3">
        <v>4.6878556648446237</v>
      </c>
      <c r="O3116" s="3">
        <v>-66.843536235369257</v>
      </c>
      <c r="P3116" s="3">
        <v>31.254758028169569</v>
      </c>
      <c r="Q3116" s="3">
        <v>-77.672849785068337</v>
      </c>
      <c r="R3116" s="3">
        <v>3.7425745755803632</v>
      </c>
      <c r="S3116" s="3">
        <v>3.6040801046799515</v>
      </c>
      <c r="T3116" s="3">
        <v>2.2669435507136768</v>
      </c>
      <c r="U3116" s="4">
        <v>0.37523834582131493</v>
      </c>
    </row>
    <row r="3117" spans="1:21" x14ac:dyDescent="0.25">
      <c r="A3117">
        <v>4253</v>
      </c>
      <c r="B3117" t="s">
        <v>21</v>
      </c>
      <c r="C3117" s="1">
        <v>41601.150928645831</v>
      </c>
      <c r="D3117">
        <v>-283.76900000000001</v>
      </c>
      <c r="E3117">
        <v>-679.09400000000005</v>
      </c>
      <c r="F3117">
        <v>1887.931</v>
      </c>
      <c r="G3117">
        <v>-1.04</v>
      </c>
      <c r="H3117" s="1">
        <v>41601.15092847222</v>
      </c>
      <c r="I3117">
        <v>-284.04300000000001</v>
      </c>
      <c r="J3117">
        <v>-675.154</v>
      </c>
      <c r="K3117">
        <v>1934.7159999999999</v>
      </c>
      <c r="L3117" s="3">
        <v>1.3273367412120445</v>
      </c>
      <c r="M3117" s="3">
        <v>2.5070989344135248</v>
      </c>
      <c r="N3117" s="3">
        <v>4.1983159748499297</v>
      </c>
      <c r="O3117" s="3">
        <v>-63.754597155226094</v>
      </c>
      <c r="P3117" s="3">
        <v>51.144065432228317</v>
      </c>
      <c r="Q3117" s="3">
        <v>-95.561430499395357</v>
      </c>
      <c r="R3117" s="3">
        <v>3.4830477325871811</v>
      </c>
      <c r="S3117" s="3">
        <v>3.1536821764181013</v>
      </c>
      <c r="T3117" s="3">
        <v>1.8743620714815279</v>
      </c>
      <c r="U3117" s="4">
        <v>0.32335415760270941</v>
      </c>
    </row>
    <row r="3118" spans="1:21" x14ac:dyDescent="0.25">
      <c r="A3118">
        <v>6410</v>
      </c>
      <c r="B3118" t="s">
        <v>21</v>
      </c>
      <c r="C3118" s="1">
        <v>41988.849377858794</v>
      </c>
      <c r="D3118">
        <v>-253.898</v>
      </c>
      <c r="E3118">
        <v>-681.83799999999997</v>
      </c>
      <c r="F3118">
        <v>1886.712</v>
      </c>
      <c r="G3118">
        <v>-0.95</v>
      </c>
      <c r="H3118" s="1">
        <v>41988.849377719911</v>
      </c>
      <c r="I3118">
        <v>-269.87599999999998</v>
      </c>
      <c r="J3118">
        <v>-674.79300000000001</v>
      </c>
      <c r="K3118">
        <v>1942.115</v>
      </c>
      <c r="L3118" s="3">
        <v>1.5381838731901751</v>
      </c>
      <c r="M3118" s="3">
        <v>2.6205280034045213</v>
      </c>
      <c r="N3118" s="3">
        <v>4.2655740368119659</v>
      </c>
      <c r="O3118" s="3">
        <v>-69.227448450707087</v>
      </c>
      <c r="P3118" s="3">
        <v>23.568242496976186</v>
      </c>
      <c r="Q3118" s="3">
        <v>-73.239029893205384</v>
      </c>
      <c r="R3118" s="3">
        <v>3.3598491358437172</v>
      </c>
      <c r="S3118" s="3">
        <v>3.4579387483784103</v>
      </c>
      <c r="T3118" s="3">
        <v>2.0288804887204606</v>
      </c>
      <c r="U3118" s="4">
        <v>0.364310767106171</v>
      </c>
    </row>
    <row r="3119" spans="1:21" x14ac:dyDescent="0.25">
      <c r="A3119">
        <v>4647</v>
      </c>
      <c r="B3119" t="s">
        <v>21</v>
      </c>
      <c r="C3119" s="1">
        <v>41672.365198368054</v>
      </c>
      <c r="D3119">
        <v>-299.31400000000002</v>
      </c>
      <c r="E3119">
        <v>-658.97799999999995</v>
      </c>
      <c r="F3119">
        <v>1895.5509999999999</v>
      </c>
      <c r="G3119">
        <v>-0.85</v>
      </c>
      <c r="H3119" s="1">
        <v>41672.365198171297</v>
      </c>
      <c r="I3119">
        <v>-303.36099999999999</v>
      </c>
      <c r="J3119">
        <v>-711.59199999999998</v>
      </c>
      <c r="K3119">
        <v>1948.2909999999999</v>
      </c>
      <c r="L3119" s="3">
        <v>1.70263158128492</v>
      </c>
      <c r="M3119" s="3">
        <v>2.7060700389229901</v>
      </c>
      <c r="N3119" s="3">
        <v>4.6019968816961407</v>
      </c>
      <c r="O3119" s="3">
        <v>-69.193697356141499</v>
      </c>
      <c r="P3119" s="3">
        <v>23.526872726655014</v>
      </c>
      <c r="Q3119" s="3">
        <v>-71.533944492863895</v>
      </c>
      <c r="R3119" s="3">
        <v>3.615667126400183</v>
      </c>
      <c r="S3119" s="3">
        <v>3.6483213757663862</v>
      </c>
      <c r="T3119" s="3">
        <v>2.2139919329397344</v>
      </c>
      <c r="U3119" s="4">
        <v>0.3742135633623444</v>
      </c>
    </row>
    <row r="3120" spans="1:21" x14ac:dyDescent="0.25">
      <c r="A3120">
        <v>4127</v>
      </c>
      <c r="B3120" t="s">
        <v>21</v>
      </c>
      <c r="C3120" s="1">
        <v>41566.021104328705</v>
      </c>
      <c r="D3120">
        <v>-268.22399999999999</v>
      </c>
      <c r="E3120">
        <v>-685.495</v>
      </c>
      <c r="F3120">
        <v>1882.14</v>
      </c>
      <c r="G3120">
        <v>-0.82</v>
      </c>
      <c r="H3120" s="1">
        <v>41566.021104212959</v>
      </c>
      <c r="I3120">
        <v>-247.67599999999999</v>
      </c>
      <c r="J3120">
        <v>-690.89499999999998</v>
      </c>
      <c r="K3120">
        <v>1923.4849999999999</v>
      </c>
      <c r="L3120" s="3">
        <v>1.1064406213143854</v>
      </c>
      <c r="M3120" s="3">
        <v>1.8964183612882737</v>
      </c>
      <c r="N3120" s="3">
        <v>3.3867223044274986</v>
      </c>
      <c r="O3120" s="3">
        <v>-64.422295512845309</v>
      </c>
      <c r="P3120" s="3">
        <v>36.823122878885911</v>
      </c>
      <c r="Q3120" s="3">
        <v>-88.189968743019264</v>
      </c>
      <c r="R3120" s="3">
        <v>2.5766433062362637</v>
      </c>
      <c r="S3120" s="3">
        <v>2.6507415170340209</v>
      </c>
      <c r="T3120" s="3">
        <v>1.6060175165491728</v>
      </c>
      <c r="U3120" s="4">
        <v>0.30563076889693103</v>
      </c>
    </row>
    <row r="3121" spans="1:21" x14ac:dyDescent="0.25">
      <c r="A3121">
        <v>4860</v>
      </c>
      <c r="B3121" t="s">
        <v>21</v>
      </c>
      <c r="C3121" s="1">
        <v>41726.510121041669</v>
      </c>
      <c r="D3121">
        <v>-194.46199999999999</v>
      </c>
      <c r="E3121">
        <v>-619.96299999999997</v>
      </c>
      <c r="F3121">
        <v>1932.7370000000001</v>
      </c>
      <c r="G3121">
        <v>-0.93</v>
      </c>
      <c r="H3121" s="1">
        <v>41726.510120868057</v>
      </c>
      <c r="I3121">
        <v>-201.79</v>
      </c>
      <c r="J3121">
        <v>-644.65099999999995</v>
      </c>
      <c r="K3121">
        <v>2017.1559999999999</v>
      </c>
      <c r="L3121" s="3">
        <v>1.8454267977001593</v>
      </c>
      <c r="M3121" s="3">
        <v>3.5092972020876685</v>
      </c>
      <c r="N3121" s="3">
        <v>5.2385355937398987</v>
      </c>
      <c r="O3121" s="3">
        <v>-69.059684724411071</v>
      </c>
      <c r="P3121" s="3">
        <v>38.445169516742055</v>
      </c>
      <c r="Q3121" s="3">
        <v>-84.170237402786768</v>
      </c>
      <c r="R3121" s="3">
        <v>4.4218368870098175</v>
      </c>
      <c r="S3121" s="3">
        <v>4.2248935912479055</v>
      </c>
      <c r="T3121" s="3">
        <v>2.3829752602548524</v>
      </c>
      <c r="U3121" s="4">
        <v>0.32498129690141625</v>
      </c>
    </row>
    <row r="3122" spans="1:21" x14ac:dyDescent="0.25">
      <c r="A3122">
        <v>3023</v>
      </c>
      <c r="B3122" t="s">
        <v>21</v>
      </c>
      <c r="C3122" s="1">
        <v>41299.475487650459</v>
      </c>
      <c r="D3122">
        <v>-142.64599999999999</v>
      </c>
      <c r="E3122">
        <v>-615.69600000000003</v>
      </c>
      <c r="F3122">
        <v>1968.0940000000001</v>
      </c>
      <c r="G3122">
        <v>-0.61</v>
      </c>
      <c r="H3122" s="1">
        <v>41299.475487615739</v>
      </c>
      <c r="I3122">
        <v>-154.03</v>
      </c>
      <c r="J3122">
        <v>-594.87400000000002</v>
      </c>
      <c r="K3122">
        <v>1966.202</v>
      </c>
      <c r="L3122" s="3">
        <v>1.6015233796784769</v>
      </c>
      <c r="M3122" s="3">
        <v>3.1620529605527654</v>
      </c>
      <c r="N3122" s="3">
        <v>14.374582436691055</v>
      </c>
      <c r="O3122" s="3">
        <v>-61.802263714351824</v>
      </c>
      <c r="P3122" s="3">
        <v>93.478818698995056</v>
      </c>
      <c r="Q3122" s="3">
        <v>-112.70260286906809</v>
      </c>
      <c r="R3122" s="3">
        <v>13.533100676127987</v>
      </c>
      <c r="S3122" s="3">
        <v>5.5400740153452261</v>
      </c>
      <c r="T3122" s="3">
        <v>2.0755811861056372</v>
      </c>
      <c r="U3122" s="4">
        <v>0.29980919766253794</v>
      </c>
    </row>
    <row r="3123" spans="1:21" x14ac:dyDescent="0.25">
      <c r="A3123">
        <v>5068</v>
      </c>
      <c r="B3123" t="s">
        <v>21</v>
      </c>
      <c r="C3123" s="1">
        <v>41787.881892384263</v>
      </c>
      <c r="D3123">
        <v>-243.84</v>
      </c>
      <c r="E3123">
        <v>-626.05899999999997</v>
      </c>
      <c r="F3123">
        <v>1902.2570000000001</v>
      </c>
      <c r="G3123">
        <v>-0.42</v>
      </c>
      <c r="H3123" s="1">
        <v>41787.881892187499</v>
      </c>
      <c r="I3123">
        <v>-225.78299999999999</v>
      </c>
      <c r="J3123">
        <v>-667.88900000000001</v>
      </c>
      <c r="K3123">
        <v>1961.75</v>
      </c>
      <c r="L3123" s="3">
        <v>1.5610020180754107</v>
      </c>
      <c r="M3123" s="3">
        <v>2.5368242996325137</v>
      </c>
      <c r="N3123" s="3">
        <v>4.5229844513676776</v>
      </c>
      <c r="O3123" s="3">
        <v>-64.390469884461098</v>
      </c>
      <c r="P3123" s="3">
        <v>37.422016901848963</v>
      </c>
      <c r="Q3123" s="3">
        <v>-88.746109334103451</v>
      </c>
      <c r="R3123" s="3">
        <v>3.446467497322061</v>
      </c>
      <c r="S3123" s="3">
        <v>3.5456014512717502</v>
      </c>
      <c r="T3123" s="3">
        <v>2.1901088232273196</v>
      </c>
      <c r="U3123" s="4">
        <v>0.30291523067257986</v>
      </c>
    </row>
    <row r="3124" spans="1:21" x14ac:dyDescent="0.25">
      <c r="A3124">
        <v>4155</v>
      </c>
      <c r="B3124" t="s">
        <v>21</v>
      </c>
      <c r="C3124" s="1">
        <v>41578.355786770837</v>
      </c>
      <c r="D3124">
        <v>-242.011</v>
      </c>
      <c r="E3124">
        <v>-576.68200000000002</v>
      </c>
      <c r="F3124">
        <v>1942.49</v>
      </c>
      <c r="G3124">
        <v>-1.02</v>
      </c>
      <c r="H3124" s="1">
        <v>41578.355786574073</v>
      </c>
      <c r="I3124">
        <v>-183.126</v>
      </c>
      <c r="J3124">
        <v>-649.52200000000005</v>
      </c>
      <c r="K3124">
        <v>1998.098</v>
      </c>
      <c r="L3124" s="3">
        <v>1.7450301234815615</v>
      </c>
      <c r="M3124" s="3">
        <v>3.1206300554157247</v>
      </c>
      <c r="N3124" s="3">
        <v>5.4405260954083401</v>
      </c>
      <c r="O3124" s="3">
        <v>-64.560052468990719</v>
      </c>
      <c r="P3124" s="3">
        <v>31.246101526745729</v>
      </c>
      <c r="Q3124" s="3">
        <v>-82.937340100992003</v>
      </c>
      <c r="R3124" s="3">
        <v>4.1342622044354016</v>
      </c>
      <c r="S3124" s="3">
        <v>4.2773297931046272</v>
      </c>
      <c r="T3124" s="3">
        <v>2.6245213296735983</v>
      </c>
      <c r="U3124" s="4">
        <v>0.30316145628655072</v>
      </c>
    </row>
    <row r="3125" spans="1:21" x14ac:dyDescent="0.25">
      <c r="A3125">
        <v>6264</v>
      </c>
      <c r="B3125" t="s">
        <v>21</v>
      </c>
      <c r="C3125" s="1">
        <v>41930.362105624998</v>
      </c>
      <c r="D3125">
        <v>-401.11700000000002</v>
      </c>
      <c r="E3125">
        <v>-730.91</v>
      </c>
      <c r="F3125">
        <v>1877.873</v>
      </c>
      <c r="G3125">
        <v>-0.55000000000000004</v>
      </c>
      <c r="H3125" s="1">
        <v>41930.362105636574</v>
      </c>
      <c r="I3125">
        <v>-307.87700000000001</v>
      </c>
      <c r="J3125">
        <v>-731.73500000000001</v>
      </c>
      <c r="K3125">
        <v>1906.9169999999999</v>
      </c>
      <c r="L3125" s="3">
        <v>1.2814516110290164</v>
      </c>
      <c r="M3125" s="3">
        <v>2.1607044178437467</v>
      </c>
      <c r="N3125" s="3">
        <v>4.3524863199655073</v>
      </c>
      <c r="O3125" s="3">
        <v>-63.418755718950607</v>
      </c>
      <c r="P3125" s="3">
        <v>39.240153335069422</v>
      </c>
      <c r="Q3125" s="3">
        <v>-92.890676517735429</v>
      </c>
      <c r="R3125" s="3">
        <v>3.1202259927680984</v>
      </c>
      <c r="S3125" s="3">
        <v>3.3842086606914563</v>
      </c>
      <c r="T3125" s="3">
        <v>1.97658970571797</v>
      </c>
      <c r="U3125" s="4">
        <v>0.35432301886189677</v>
      </c>
    </row>
    <row r="3126" spans="1:21" x14ac:dyDescent="0.25">
      <c r="A3126">
        <v>5448</v>
      </c>
      <c r="B3126" t="s">
        <v>21</v>
      </c>
      <c r="C3126" s="1">
        <v>41847.700877384261</v>
      </c>
      <c r="D3126">
        <v>-248.107</v>
      </c>
      <c r="E3126">
        <v>-566.01400000000001</v>
      </c>
      <c r="F3126">
        <v>1936.394</v>
      </c>
      <c r="G3126">
        <v>-0.52</v>
      </c>
      <c r="H3126" s="1">
        <v>41847.700877094911</v>
      </c>
      <c r="I3126">
        <v>-228.744</v>
      </c>
      <c r="J3126">
        <v>-705.26199999999994</v>
      </c>
      <c r="K3126">
        <v>2007.7909999999999</v>
      </c>
      <c r="L3126" s="3">
        <v>1.7504470229364324</v>
      </c>
      <c r="M3126" s="3">
        <v>3.2290001466310012</v>
      </c>
      <c r="N3126" s="3">
        <v>5.246323352013639</v>
      </c>
      <c r="O3126" s="3">
        <v>-64.849049701324049</v>
      </c>
      <c r="P3126" s="3">
        <v>45.645534812443692</v>
      </c>
      <c r="Q3126" s="3">
        <v>-92.510387627394792</v>
      </c>
      <c r="R3126" s="3">
        <v>4.293672000617903</v>
      </c>
      <c r="S3126" s="3">
        <v>4.0647411304463503</v>
      </c>
      <c r="T3126" s="3">
        <v>2.4199077715097701</v>
      </c>
      <c r="U3126" s="4">
        <v>0.31130242128872065</v>
      </c>
    </row>
    <row r="3127" spans="1:21" x14ac:dyDescent="0.25">
      <c r="A3127">
        <v>6265</v>
      </c>
      <c r="B3127" t="s">
        <v>21</v>
      </c>
      <c r="C3127" s="1">
        <v>41930.365872499999</v>
      </c>
      <c r="D3127">
        <v>-413.91800000000001</v>
      </c>
      <c r="E3127">
        <v>-695.55399999999997</v>
      </c>
      <c r="F3127">
        <v>1876.3489999999999</v>
      </c>
      <c r="G3127">
        <v>-1.06</v>
      </c>
      <c r="H3127" s="1">
        <v>41930.365872314818</v>
      </c>
      <c r="I3127">
        <v>-324.54399999999998</v>
      </c>
      <c r="J3127">
        <v>-765.97299999999996</v>
      </c>
      <c r="K3127">
        <v>1905.9290000000001</v>
      </c>
      <c r="L3127" s="3">
        <v>1.2230979420595565</v>
      </c>
      <c r="M3127" s="3">
        <v>2.1175135350995982</v>
      </c>
      <c r="N3127" s="3">
        <v>4.000068556454659</v>
      </c>
      <c r="O3127" s="3">
        <v>-59.765822133087021</v>
      </c>
      <c r="P3127" s="3">
        <v>49.658899902385315</v>
      </c>
      <c r="Q3127" s="3">
        <v>-100.12902136909095</v>
      </c>
      <c r="R3127" s="3">
        <v>3.0476035987743444</v>
      </c>
      <c r="S3127" s="3">
        <v>3.0174307187913882</v>
      </c>
      <c r="T3127" s="3">
        <v>1.8642510708016289</v>
      </c>
      <c r="U3127" s="4">
        <v>0.33090573366654735</v>
      </c>
    </row>
    <row r="3128" spans="1:21" x14ac:dyDescent="0.25">
      <c r="A3128">
        <v>5148</v>
      </c>
      <c r="B3128" t="s">
        <v>21</v>
      </c>
      <c r="C3128" s="1">
        <v>41803.670077187497</v>
      </c>
      <c r="D3128">
        <v>-100.279</v>
      </c>
      <c r="E3128">
        <v>-679.70399999999995</v>
      </c>
      <c r="F3128">
        <v>1905.61</v>
      </c>
      <c r="G3128">
        <v>-1.25</v>
      </c>
      <c r="H3128" s="1">
        <v>41803.670077048613</v>
      </c>
      <c r="I3128">
        <v>-196.928</v>
      </c>
      <c r="J3128">
        <v>-570.20699999999999</v>
      </c>
      <c r="K3128">
        <v>2032.742</v>
      </c>
      <c r="L3128" s="3">
        <v>2.1602918572209999</v>
      </c>
      <c r="M3128" s="3">
        <v>3.6667247090687827</v>
      </c>
      <c r="N3128" s="3">
        <v>6.2964871448827386</v>
      </c>
      <c r="O3128" s="3">
        <v>-69.539775407685738</v>
      </c>
      <c r="P3128" s="3">
        <v>21.906755030726778</v>
      </c>
      <c r="Q3128" s="3">
        <v>-72.881352396688399</v>
      </c>
      <c r="R3128" s="3">
        <v>4.8090021082124395</v>
      </c>
      <c r="S3128" s="3">
        <v>5.1070802347660447</v>
      </c>
      <c r="T3128" s="3">
        <v>2.9095863065708727</v>
      </c>
      <c r="U3128" s="4">
        <v>0.37806335408939012</v>
      </c>
    </row>
    <row r="3129" spans="1:21" x14ac:dyDescent="0.25">
      <c r="A3129">
        <v>6936</v>
      </c>
      <c r="B3129" t="s">
        <v>21</v>
      </c>
      <c r="C3129" s="1">
        <v>43283.027240891206</v>
      </c>
      <c r="D3129">
        <v>-569.06200000000001</v>
      </c>
      <c r="E3129">
        <v>-747.37</v>
      </c>
      <c r="F3129">
        <v>2076.2979999999998</v>
      </c>
      <c r="G3129">
        <v>-1.19</v>
      </c>
      <c r="H3129" s="1">
        <v>43283.027240833333</v>
      </c>
      <c r="I3129">
        <v>-505.33699999999999</v>
      </c>
      <c r="J3129">
        <v>-794.87800000000004</v>
      </c>
      <c r="K3129">
        <v>2099.3980000000001</v>
      </c>
      <c r="L3129" s="3">
        <v>8.484920693066746</v>
      </c>
      <c r="M3129" s="3">
        <v>20.641047376948567</v>
      </c>
      <c r="N3129" s="3">
        <v>53.864577954006059</v>
      </c>
      <c r="O3129" s="3">
        <v>55.685727522702642</v>
      </c>
      <c r="P3129" s="3">
        <v>-96.075279953751306</v>
      </c>
      <c r="Q3129" s="3">
        <v>55.425463430253963</v>
      </c>
      <c r="R3129" s="3">
        <v>47.493445602016834</v>
      </c>
      <c r="S3129" s="3">
        <v>30.74275645895068</v>
      </c>
      <c r="T3129" s="3">
        <v>13.816942851728982</v>
      </c>
      <c r="U3129" s="4">
        <v>1.5762099129675677</v>
      </c>
    </row>
    <row r="3130" spans="1:21" x14ac:dyDescent="0.25">
      <c r="A3130">
        <v>4157</v>
      </c>
      <c r="B3130" t="s">
        <v>21</v>
      </c>
      <c r="C3130" s="1">
        <v>41578.363971435188</v>
      </c>
      <c r="D3130">
        <v>-254.203</v>
      </c>
      <c r="E3130">
        <v>-530.96199999999999</v>
      </c>
      <c r="F3130">
        <v>1948.8910000000001</v>
      </c>
      <c r="G3130">
        <v>-1.1399999999999999</v>
      </c>
      <c r="H3130" s="1">
        <v>41578.363971273146</v>
      </c>
      <c r="I3130">
        <v>-200.67500000000001</v>
      </c>
      <c r="J3130">
        <v>-633.70699999999999</v>
      </c>
      <c r="K3130">
        <v>2000.4069999999999</v>
      </c>
      <c r="L3130" s="3">
        <v>1.7649050073038508</v>
      </c>
      <c r="M3130" s="3">
        <v>3.1871946178717905</v>
      </c>
      <c r="N3130" s="3">
        <v>5.176772770500178</v>
      </c>
      <c r="O3130" s="3">
        <v>-69.144562177581122</v>
      </c>
      <c r="P3130" s="3">
        <v>30.98060357606964</v>
      </c>
      <c r="Q3130" s="3">
        <v>-80.105780870197094</v>
      </c>
      <c r="R3130" s="3">
        <v>4.1277040042043893</v>
      </c>
      <c r="S3130" s="3">
        <v>4.1741623832305095</v>
      </c>
      <c r="T3130" s="3">
        <v>2.354036509862226</v>
      </c>
      <c r="U3130" s="4">
        <v>0.3222653775734553</v>
      </c>
    </row>
    <row r="3131" spans="1:21" x14ac:dyDescent="0.25">
      <c r="A3131">
        <v>6643</v>
      </c>
      <c r="B3131" t="s">
        <v>21</v>
      </c>
      <c r="C3131" s="1">
        <v>42225.224019259258</v>
      </c>
      <c r="D3131">
        <v>-388.62</v>
      </c>
      <c r="E3131">
        <v>-548.33500000000004</v>
      </c>
      <c r="F3131">
        <v>1950.72</v>
      </c>
      <c r="G3131">
        <v>-0.77</v>
      </c>
      <c r="H3131" s="1">
        <v>42225.224019386573</v>
      </c>
      <c r="I3131">
        <v>-320.30700000000002</v>
      </c>
      <c r="J3131">
        <v>-507.95299999999997</v>
      </c>
      <c r="K3131">
        <v>1936.259</v>
      </c>
      <c r="L3131" s="3">
        <v>1.5180632286959275</v>
      </c>
      <c r="M3131" s="3">
        <v>2.9853372348877207</v>
      </c>
      <c r="N3131" s="3">
        <v>11.94398612447935</v>
      </c>
      <c r="O3131" s="3">
        <v>-59.33854312015594</v>
      </c>
      <c r="P3131" s="3">
        <v>-84.82099474696949</v>
      </c>
      <c r="Q3131" s="3">
        <v>-126.18498106578923</v>
      </c>
      <c r="R3131" s="3">
        <v>10.237798058740282</v>
      </c>
      <c r="S3131" s="3">
        <v>6.6803192706614425</v>
      </c>
      <c r="T3131" s="3">
        <v>2.0664821317691349</v>
      </c>
      <c r="U3131" s="4">
        <v>0.33890907004138421</v>
      </c>
    </row>
    <row r="3132" spans="1:21" x14ac:dyDescent="0.25">
      <c r="A3132">
        <v>6852</v>
      </c>
      <c r="B3132" t="s">
        <v>21</v>
      </c>
      <c r="C3132" s="1">
        <v>42999.821863067133</v>
      </c>
      <c r="D3132">
        <v>214.88399999999999</v>
      </c>
      <c r="E3132">
        <v>-596.798</v>
      </c>
      <c r="F3132">
        <v>1922.374</v>
      </c>
      <c r="G3132">
        <v>-1.72</v>
      </c>
      <c r="H3132" s="1">
        <v>42999.821863067133</v>
      </c>
      <c r="I3132">
        <v>141.66499999999999</v>
      </c>
      <c r="J3132">
        <v>-571.67600000000004</v>
      </c>
      <c r="K3132">
        <v>1906.7739999999999</v>
      </c>
      <c r="L3132" s="3">
        <v>2.6618454740953701</v>
      </c>
      <c r="M3132" s="3">
        <v>4.1571639795739861</v>
      </c>
      <c r="N3132" s="3">
        <v>16.839866307895338</v>
      </c>
      <c r="O3132" s="3">
        <v>27.545846567014287</v>
      </c>
      <c r="P3132" s="3">
        <v>88.290394543276363</v>
      </c>
      <c r="Q3132" s="3">
        <v>87.205955627914335</v>
      </c>
      <c r="R3132" s="3">
        <v>16.82368579167656</v>
      </c>
      <c r="S3132" s="3">
        <v>3.0934665625095477</v>
      </c>
      <c r="T3132" s="3">
        <v>3.9062084590404993</v>
      </c>
      <c r="U3132" s="4">
        <v>0.5926808055894468</v>
      </c>
    </row>
    <row r="3133" spans="1:21" x14ac:dyDescent="0.25">
      <c r="A3133">
        <v>3371</v>
      </c>
      <c r="B3133" t="s">
        <v>21</v>
      </c>
      <c r="C3133" s="1">
        <v>41372.851831377317</v>
      </c>
      <c r="D3133">
        <v>43.890999999999998</v>
      </c>
      <c r="E3133">
        <v>-465.125</v>
      </c>
      <c r="F3133">
        <v>1965.35</v>
      </c>
      <c r="G3133">
        <v>-1.1399999999999999</v>
      </c>
      <c r="H3133" s="1">
        <v>41372.851831400461</v>
      </c>
      <c r="I3133">
        <v>72.239999999999995</v>
      </c>
      <c r="J3133">
        <v>-453.93799999999999</v>
      </c>
      <c r="K3133">
        <v>1931.7660000000001</v>
      </c>
      <c r="L3133" s="3">
        <v>0.98838709829041949</v>
      </c>
      <c r="M3133" s="3">
        <v>2.1788402245160463</v>
      </c>
      <c r="N3133" s="3">
        <v>10.744280954363047</v>
      </c>
      <c r="O3133" s="3">
        <v>-68.036109829495771</v>
      </c>
      <c r="P3133" s="3">
        <v>93.520903373600675</v>
      </c>
      <c r="Q3133" s="3">
        <v>-100.86481744994798</v>
      </c>
      <c r="R3133" s="3">
        <v>10.647115983298871</v>
      </c>
      <c r="S3133" s="3">
        <v>2.4690866078060481</v>
      </c>
      <c r="T3133" s="3">
        <v>1.2432781285913279</v>
      </c>
      <c r="U3133" s="4">
        <v>0.24108664257520576</v>
      </c>
    </row>
    <row r="3134" spans="1:21" x14ac:dyDescent="0.25">
      <c r="A3134">
        <v>3225</v>
      </c>
      <c r="B3134" t="s">
        <v>21</v>
      </c>
      <c r="C3134" s="1">
        <v>41333.127972106478</v>
      </c>
      <c r="D3134">
        <v>25.908000000000001</v>
      </c>
      <c r="E3134">
        <v>-738.83500000000004</v>
      </c>
      <c r="F3134">
        <v>1980.59</v>
      </c>
      <c r="G3134">
        <v>-0.95</v>
      </c>
      <c r="H3134" s="1">
        <v>41333.127972256945</v>
      </c>
      <c r="I3134">
        <v>20.928000000000001</v>
      </c>
      <c r="J3134">
        <v>-681.76</v>
      </c>
      <c r="K3134">
        <v>1946.587</v>
      </c>
      <c r="L3134" s="3">
        <v>2.9039725068679227</v>
      </c>
      <c r="M3134" s="3">
        <v>4.8192972296003589</v>
      </c>
      <c r="N3134" s="3">
        <v>26.588464568207598</v>
      </c>
      <c r="O3134" s="3">
        <v>-67.657773867208903</v>
      </c>
      <c r="P3134" s="3">
        <v>93.633430208250374</v>
      </c>
      <c r="Q3134" s="3">
        <v>-102.00902795205565</v>
      </c>
      <c r="R3134" s="3">
        <v>26.278565528031908</v>
      </c>
      <c r="S3134" s="3">
        <v>6.0308948965706577</v>
      </c>
      <c r="T3134" s="3">
        <v>3.3078692037947803</v>
      </c>
      <c r="U3134" s="4">
        <v>0.55807339995973038</v>
      </c>
    </row>
    <row r="3135" spans="1:21" x14ac:dyDescent="0.25">
      <c r="A3135">
        <v>5147</v>
      </c>
      <c r="B3135" t="s">
        <v>21</v>
      </c>
      <c r="C3135" s="1">
        <v>41803.667561516202</v>
      </c>
      <c r="D3135">
        <v>-277.06299999999999</v>
      </c>
      <c r="E3135">
        <v>-504.74900000000002</v>
      </c>
      <c r="F3135">
        <v>1972.056</v>
      </c>
      <c r="G3135">
        <v>-0.87</v>
      </c>
      <c r="H3135" s="1">
        <v>41803.667561377311</v>
      </c>
      <c r="I3135">
        <v>-166.96</v>
      </c>
      <c r="J3135">
        <v>-590.84799999999996</v>
      </c>
      <c r="K3135">
        <v>2023.77</v>
      </c>
      <c r="L3135" s="3">
        <v>1.8445205371056916</v>
      </c>
      <c r="M3135" s="3">
        <v>3.4674616222730865</v>
      </c>
      <c r="N3135" s="3">
        <v>5.4259134561863034</v>
      </c>
      <c r="O3135" s="3">
        <v>-68.677986612604045</v>
      </c>
      <c r="P3135" s="3">
        <v>36.425334271899793</v>
      </c>
      <c r="Q3135" s="3">
        <v>-80.053613658117598</v>
      </c>
      <c r="R3135" s="3">
        <v>4.5561774840183205</v>
      </c>
      <c r="S3135" s="3">
        <v>4.2360768898749939</v>
      </c>
      <c r="T3135" s="3">
        <v>2.4423172096476264</v>
      </c>
      <c r="U3135" s="4">
        <v>0.32406561344615836</v>
      </c>
    </row>
    <row r="3136" spans="1:21" x14ac:dyDescent="0.25">
      <c r="A3136">
        <v>3971</v>
      </c>
      <c r="B3136" t="s">
        <v>21</v>
      </c>
      <c r="C3136" s="1">
        <v>41541.433017546296</v>
      </c>
      <c r="D3136">
        <v>-282.245</v>
      </c>
      <c r="E3136">
        <v>-499.262</v>
      </c>
      <c r="F3136">
        <v>1949.806</v>
      </c>
      <c r="G3136">
        <v>0.1</v>
      </c>
      <c r="H3136" s="1">
        <v>41541.433017731484</v>
      </c>
      <c r="I3136">
        <v>-240.26400000000001</v>
      </c>
      <c r="J3136">
        <v>-468.26400000000001</v>
      </c>
      <c r="K3136">
        <v>1924.5940000000001</v>
      </c>
      <c r="L3136" s="3">
        <v>1.1892735096869762</v>
      </c>
      <c r="M3136" s="3">
        <v>2.3318393360166132</v>
      </c>
      <c r="N3136" s="3">
        <v>10.158084957229329</v>
      </c>
      <c r="O3136" s="3">
        <v>-62.505699039390024</v>
      </c>
      <c r="P3136" s="3">
        <v>-84.838809702897706</v>
      </c>
      <c r="Q3136" s="3">
        <v>-122.77062477810382</v>
      </c>
      <c r="R3136" s="3">
        <v>8.9893818879307616</v>
      </c>
      <c r="S3136" s="3">
        <v>5.1463446347856916</v>
      </c>
      <c r="T3136" s="3">
        <v>1.5450374117424417</v>
      </c>
      <c r="U3136" s="4">
        <v>0.30212830327087287</v>
      </c>
    </row>
    <row r="3137" spans="1:21" x14ac:dyDescent="0.25">
      <c r="A3137">
        <v>4645</v>
      </c>
      <c r="B3137" t="s">
        <v>21</v>
      </c>
      <c r="C3137" s="1">
        <v>41672.040869467593</v>
      </c>
      <c r="D3137">
        <v>-287.42599999999999</v>
      </c>
      <c r="E3137">
        <v>-491.03300000000002</v>
      </c>
      <c r="F3137">
        <v>1927.86</v>
      </c>
      <c r="G3137">
        <v>-1.1100000000000001</v>
      </c>
      <c r="H3137" s="1">
        <v>41672.040869317127</v>
      </c>
      <c r="I3137">
        <v>-290.04399999999998</v>
      </c>
      <c r="J3137">
        <v>-500.28699999999998</v>
      </c>
      <c r="K3137">
        <v>1958.579</v>
      </c>
      <c r="L3137" s="3">
        <v>1.6013062506082039</v>
      </c>
      <c r="M3137" s="3">
        <v>2.6503979143080159</v>
      </c>
      <c r="N3137" s="3">
        <v>4.6320459859429564</v>
      </c>
      <c r="O3137" s="3">
        <v>-72.038953004041886</v>
      </c>
      <c r="P3137" s="3">
        <v>11.559987025870983</v>
      </c>
      <c r="Q3137" s="3">
        <v>-68.977187808495941</v>
      </c>
      <c r="R3137" s="3">
        <v>3.2934556434564684</v>
      </c>
      <c r="S3137" s="3">
        <v>3.9720496008798705</v>
      </c>
      <c r="T3137" s="3">
        <v>2.0666470027283594</v>
      </c>
      <c r="U3137" s="4">
        <v>0.34218430234275093</v>
      </c>
    </row>
    <row r="3138" spans="1:21" x14ac:dyDescent="0.25">
      <c r="A3138">
        <v>3400</v>
      </c>
      <c r="B3138" t="s">
        <v>21</v>
      </c>
      <c r="C3138" s="1">
        <v>41384.732850057873</v>
      </c>
      <c r="D3138">
        <v>-299.31400000000002</v>
      </c>
      <c r="E3138">
        <v>-462.68599999999998</v>
      </c>
      <c r="F3138">
        <v>2003.146</v>
      </c>
      <c r="G3138">
        <v>-0.55000000000000004</v>
      </c>
      <c r="H3138" s="1">
        <v>41384.732850185188</v>
      </c>
      <c r="I3138">
        <v>-252.541</v>
      </c>
      <c r="J3138">
        <v>-424.87099999999998</v>
      </c>
      <c r="K3138">
        <v>1973.8130000000001</v>
      </c>
      <c r="L3138" s="3">
        <v>1.934665681312763</v>
      </c>
      <c r="M3138" s="3">
        <v>3.3820670346230548</v>
      </c>
      <c r="N3138" s="3">
        <v>12.850755832476937</v>
      </c>
      <c r="O3138" s="3">
        <v>-68.312304827121295</v>
      </c>
      <c r="P3138" s="3">
        <v>-84.544704518513029</v>
      </c>
      <c r="Q3138" s="3">
        <v>-126.10101321089729</v>
      </c>
      <c r="R3138" s="3">
        <v>11.125471643646947</v>
      </c>
      <c r="S3138" s="3">
        <v>7.152927815551493</v>
      </c>
      <c r="T3138" s="3">
        <v>2.2294053167809125</v>
      </c>
      <c r="U3138" s="4">
        <v>0.36861165271820356</v>
      </c>
    </row>
    <row r="3139" spans="1:21" x14ac:dyDescent="0.25">
      <c r="A3139">
        <v>4940</v>
      </c>
      <c r="B3139" t="s">
        <v>21</v>
      </c>
      <c r="C3139" s="1">
        <v>41746.929004270831</v>
      </c>
      <c r="D3139">
        <v>50.292000000000002</v>
      </c>
      <c r="E3139">
        <v>-664.46400000000006</v>
      </c>
      <c r="F3139">
        <v>1875.434</v>
      </c>
      <c r="G3139">
        <v>-0.97</v>
      </c>
      <c r="H3139" s="1">
        <v>41746.929004074074</v>
      </c>
      <c r="I3139">
        <v>60.976999999999997</v>
      </c>
      <c r="J3139">
        <v>-718.71100000000001</v>
      </c>
      <c r="K3139">
        <v>1914.4469999999999</v>
      </c>
      <c r="L3139" s="3">
        <v>1.1721292118365698</v>
      </c>
      <c r="M3139" s="3">
        <v>2.2092760251177501</v>
      </c>
      <c r="N3139" s="3">
        <v>3.6702030367056335</v>
      </c>
      <c r="O3139" s="3">
        <v>-63.342840441759272</v>
      </c>
      <c r="P3139" s="3">
        <v>55.129930378377388</v>
      </c>
      <c r="Q3139" s="3">
        <v>-80.224106126335371</v>
      </c>
      <c r="R3139" s="3">
        <v>3.4247341740273924</v>
      </c>
      <c r="S3139" s="3">
        <v>2.3086164489504881</v>
      </c>
      <c r="T3139" s="3">
        <v>1.6256840982034646</v>
      </c>
      <c r="U3139" s="4">
        <v>0.32562759917447132</v>
      </c>
    </row>
    <row r="3140" spans="1:21" x14ac:dyDescent="0.25">
      <c r="A3140">
        <v>4051</v>
      </c>
      <c r="B3140" t="s">
        <v>21</v>
      </c>
      <c r="C3140" s="1">
        <v>41558.044011828701</v>
      </c>
      <c r="D3140">
        <v>-284.988</v>
      </c>
      <c r="E3140">
        <v>-501.70100000000002</v>
      </c>
      <c r="F3140">
        <v>1868.424</v>
      </c>
      <c r="G3140">
        <v>-0.94</v>
      </c>
      <c r="H3140" s="1">
        <v>41558.044011701386</v>
      </c>
      <c r="I3140">
        <v>-270.44499999999999</v>
      </c>
      <c r="J3140">
        <v>-503.08199999999999</v>
      </c>
      <c r="K3140">
        <v>1931.6849999999999</v>
      </c>
      <c r="L3140" s="3">
        <v>1.1754552752890792</v>
      </c>
      <c r="M3140" s="3">
        <v>2.0169244914050561</v>
      </c>
      <c r="N3140" s="3">
        <v>3.6308154595540545</v>
      </c>
      <c r="O3140" s="3">
        <v>-71.280585350958503</v>
      </c>
      <c r="P3140" s="3">
        <v>35.211727651836043</v>
      </c>
      <c r="Q3140" s="3">
        <v>-86.574585450429737</v>
      </c>
      <c r="R3140" s="3">
        <v>2.7546688504853023</v>
      </c>
      <c r="S3140" s="3">
        <v>2.9574646208554896</v>
      </c>
      <c r="T3140" s="3">
        <v>1.509481938264571</v>
      </c>
      <c r="U3140" s="4">
        <v>0.31096620586464641</v>
      </c>
    </row>
    <row r="3141" spans="1:21" x14ac:dyDescent="0.25">
      <c r="A3141">
        <v>5910</v>
      </c>
      <c r="B3141" t="s">
        <v>21</v>
      </c>
      <c r="C3141" s="1">
        <v>41887.017514097221</v>
      </c>
      <c r="D3141">
        <v>23.47</v>
      </c>
      <c r="E3141">
        <v>-496.51900000000001</v>
      </c>
      <c r="F3141">
        <v>1975.7139999999999</v>
      </c>
      <c r="G3141">
        <v>-1.1200000000000001</v>
      </c>
      <c r="H3141" s="1">
        <v>41887.017514143517</v>
      </c>
      <c r="I3141">
        <v>156.22399999999999</v>
      </c>
      <c r="J3141">
        <v>-473.303</v>
      </c>
      <c r="K3141">
        <v>1983.4349999999999</v>
      </c>
      <c r="L3141" s="3">
        <v>1.4809454821257411</v>
      </c>
      <c r="M3141" s="3">
        <v>2.7016048870826666</v>
      </c>
      <c r="N3141" s="3">
        <v>4.084497759063777</v>
      </c>
      <c r="O3141" s="3">
        <v>-70.505698025092499</v>
      </c>
      <c r="P3141" s="3">
        <v>54.703296700975208</v>
      </c>
      <c r="Q3141" s="3">
        <v>-73.331114476664624</v>
      </c>
      <c r="R3141" s="3">
        <v>3.9252092583087688</v>
      </c>
      <c r="S3141" s="3">
        <v>2.7306153339606567</v>
      </c>
      <c r="T3141" s="3">
        <v>1.749251974649269</v>
      </c>
      <c r="U3141" s="4">
        <v>0.24349913008530341</v>
      </c>
    </row>
    <row r="3142" spans="1:21" x14ac:dyDescent="0.25">
      <c r="A3142">
        <v>3401</v>
      </c>
      <c r="B3142" t="s">
        <v>21</v>
      </c>
      <c r="C3142" s="1">
        <v>41384.733593495373</v>
      </c>
      <c r="D3142">
        <v>-316.38200000000001</v>
      </c>
      <c r="E3142">
        <v>-455.06599999999997</v>
      </c>
      <c r="F3142">
        <v>2001.9259999999999</v>
      </c>
      <c r="G3142">
        <v>-0.38</v>
      </c>
      <c r="H3142" s="1">
        <v>41384.733593657409</v>
      </c>
      <c r="I3142">
        <v>-223.321</v>
      </c>
      <c r="J3142">
        <v>-434.73399999999998</v>
      </c>
      <c r="K3142">
        <v>1965.7180000000001</v>
      </c>
      <c r="L3142" s="3">
        <v>1.7096341327400422</v>
      </c>
      <c r="M3142" s="3">
        <v>3.4431557633642655</v>
      </c>
      <c r="N3142" s="3">
        <v>13.193182917838776</v>
      </c>
      <c r="O3142" s="3">
        <v>-67.209559717983936</v>
      </c>
      <c r="P3142" s="3">
        <v>-82.945828714346973</v>
      </c>
      <c r="Q3142" s="3">
        <v>-124.88748950998259</v>
      </c>
      <c r="R3142" s="3">
        <v>11.68654646081896</v>
      </c>
      <c r="S3142" s="3">
        <v>6.8773567604596337</v>
      </c>
      <c r="T3142" s="3">
        <v>2.1466163803290783</v>
      </c>
      <c r="U3142" s="4">
        <v>0.32825664387730286</v>
      </c>
    </row>
    <row r="3143" spans="1:21" x14ac:dyDescent="0.25">
      <c r="A3143">
        <v>4046</v>
      </c>
      <c r="B3143" t="s">
        <v>21</v>
      </c>
      <c r="C3143" s="1">
        <v>41557.999533946757</v>
      </c>
      <c r="D3143">
        <v>-288.95</v>
      </c>
      <c r="E3143">
        <v>-482.19400000000002</v>
      </c>
      <c r="F3143">
        <v>1879.3969999999999</v>
      </c>
      <c r="G3143">
        <v>-0.68</v>
      </c>
      <c r="H3143" s="1">
        <v>41557.999533784721</v>
      </c>
      <c r="I3143">
        <v>-256.71899999999999</v>
      </c>
      <c r="J3143">
        <v>-505.69299999999998</v>
      </c>
      <c r="K3143">
        <v>1925.711</v>
      </c>
      <c r="L3143" s="3">
        <v>1.0723303172793588</v>
      </c>
      <c r="M3143" s="3">
        <v>1.9271188366459937</v>
      </c>
      <c r="N3143" s="3">
        <v>3.4996550916258138</v>
      </c>
      <c r="O3143" s="3">
        <v>-70.297693377225116</v>
      </c>
      <c r="P3143" s="3">
        <v>40.164205308617127</v>
      </c>
      <c r="Q3143" s="3">
        <v>-93.310461846240642</v>
      </c>
      <c r="R3143" s="3">
        <v>2.6093515053160132</v>
      </c>
      <c r="S3143" s="3">
        <v>2.8741516203714923</v>
      </c>
      <c r="T3143" s="3">
        <v>1.411502081923345</v>
      </c>
      <c r="U3143" s="4">
        <v>0.29629882781660377</v>
      </c>
    </row>
    <row r="3144" spans="1:21" x14ac:dyDescent="0.25">
      <c r="A3144">
        <v>4643</v>
      </c>
      <c r="B3144" t="s">
        <v>21</v>
      </c>
      <c r="C3144" s="1">
        <v>41672.003822453706</v>
      </c>
      <c r="D3144">
        <v>-299.00900000000001</v>
      </c>
      <c r="E3144">
        <v>-473.964</v>
      </c>
      <c r="F3144">
        <v>1898.904</v>
      </c>
      <c r="G3144">
        <v>-1.08</v>
      </c>
      <c r="H3144" s="1">
        <v>41672.003822245373</v>
      </c>
      <c r="I3144">
        <v>-272.68</v>
      </c>
      <c r="J3144">
        <v>-506.012</v>
      </c>
      <c r="K3144">
        <v>1953.1410000000001</v>
      </c>
      <c r="L3144" s="3">
        <v>1.6521676677651609</v>
      </c>
      <c r="M3144" s="3">
        <v>2.7412686678156812</v>
      </c>
      <c r="N3144" s="3">
        <v>4.7316912590152844</v>
      </c>
      <c r="O3144" s="3">
        <v>-71.897289200624385</v>
      </c>
      <c r="P3144" s="3">
        <v>-178.99824444803048</v>
      </c>
      <c r="Q3144" s="3">
        <v>-54.987163820988123</v>
      </c>
      <c r="R3144" s="3">
        <v>3.4462499323381053</v>
      </c>
      <c r="S3144" s="3">
        <v>3.9933590900232048</v>
      </c>
      <c r="T3144" s="3">
        <v>2.1498875254158065</v>
      </c>
      <c r="U3144" s="4">
        <v>0.37026080346278523</v>
      </c>
    </row>
    <row r="3145" spans="1:21" x14ac:dyDescent="0.25">
      <c r="A3145">
        <v>4124</v>
      </c>
      <c r="B3145" t="s">
        <v>21</v>
      </c>
      <c r="C3145" s="1">
        <v>41564.728042511575</v>
      </c>
      <c r="D3145">
        <v>-303.27600000000001</v>
      </c>
      <c r="E3145">
        <v>-463.90600000000001</v>
      </c>
      <c r="F3145">
        <v>1920.24</v>
      </c>
      <c r="G3145">
        <v>-0.61</v>
      </c>
      <c r="H3145" s="1">
        <v>41564.728042523151</v>
      </c>
      <c r="I3145">
        <v>-230.10900000000001</v>
      </c>
      <c r="J3145">
        <v>-481.50799999999998</v>
      </c>
      <c r="K3145">
        <v>1949.85</v>
      </c>
      <c r="L3145" s="3">
        <v>1.6867737800687277</v>
      </c>
      <c r="M3145" s="3">
        <v>2.8212124965951828</v>
      </c>
      <c r="N3145" s="3">
        <v>4.8654796628804604</v>
      </c>
      <c r="O3145" s="3">
        <v>-73.054969669492465</v>
      </c>
      <c r="P3145" s="3">
        <v>179.17758325272737</v>
      </c>
      <c r="Q3145" s="3">
        <v>-50.03998096669514</v>
      </c>
      <c r="R3145" s="3">
        <v>3.6603020122301757</v>
      </c>
      <c r="S3145" s="3">
        <v>4.0405559549229224</v>
      </c>
      <c r="T3145" s="3">
        <v>2.143565960945125</v>
      </c>
      <c r="U3145" s="4">
        <v>0.37641297114358152</v>
      </c>
    </row>
    <row r="3146" spans="1:21" x14ac:dyDescent="0.25">
      <c r="A3146">
        <v>6457</v>
      </c>
      <c r="B3146" t="s">
        <v>21</v>
      </c>
      <c r="C3146" s="1">
        <v>42016.98107548611</v>
      </c>
      <c r="D3146">
        <v>-114.91</v>
      </c>
      <c r="E3146">
        <v>-932.99300000000005</v>
      </c>
      <c r="F3146">
        <v>1912.01</v>
      </c>
      <c r="G3146">
        <v>-1.1399999999999999</v>
      </c>
      <c r="H3146" s="1">
        <v>42016.981075462965</v>
      </c>
      <c r="I3146">
        <v>-146.81899999999999</v>
      </c>
      <c r="J3146">
        <v>-814.06600000000003</v>
      </c>
      <c r="K3146">
        <v>1963.4639999999999</v>
      </c>
      <c r="L3146" s="3">
        <v>2.7372322328937644</v>
      </c>
      <c r="M3146" s="3">
        <v>5.4468067652877767</v>
      </c>
      <c r="N3146" s="3">
        <v>9.9761511184813898</v>
      </c>
      <c r="O3146" s="3">
        <v>-59.713804490673439</v>
      </c>
      <c r="P3146" s="3">
        <v>36.760096635444029</v>
      </c>
      <c r="Q3146" s="3">
        <v>-90.245836664286855</v>
      </c>
      <c r="R3146" s="3">
        <v>7.3781358960885939</v>
      </c>
      <c r="S3146" s="3">
        <v>7.5730249588715424</v>
      </c>
      <c r="T3146" s="3">
        <v>4.9528644645690747</v>
      </c>
      <c r="U3146" s="4">
        <v>0.55299267596296175</v>
      </c>
    </row>
    <row r="3147" spans="1:21" x14ac:dyDescent="0.25">
      <c r="A3147">
        <v>3397</v>
      </c>
      <c r="B3147" t="s">
        <v>21</v>
      </c>
      <c r="C3147" s="1">
        <v>41384.699966712964</v>
      </c>
      <c r="D3147">
        <v>-341.98599999999999</v>
      </c>
      <c r="E3147">
        <v>-455.98099999999999</v>
      </c>
      <c r="F3147">
        <v>2002.5360000000001</v>
      </c>
      <c r="G3147">
        <v>-0.53</v>
      </c>
      <c r="H3147" s="1">
        <v>41384.699966805558</v>
      </c>
      <c r="I3147">
        <v>-291.37299999999999</v>
      </c>
      <c r="J3147">
        <v>-441.07</v>
      </c>
      <c r="K3147">
        <v>1984.952</v>
      </c>
      <c r="L3147" s="3">
        <v>2.0926221761540407</v>
      </c>
      <c r="M3147" s="3">
        <v>4.0240491792394772</v>
      </c>
      <c r="N3147" s="3">
        <v>13.84929282213055</v>
      </c>
      <c r="O3147" s="3">
        <v>-63.838431449476296</v>
      </c>
      <c r="P3147" s="3">
        <v>-83.661878829856107</v>
      </c>
      <c r="Q3147" s="3">
        <v>-127.97095907626053</v>
      </c>
      <c r="R3147" s="3">
        <v>11.855231837906956</v>
      </c>
      <c r="S3147" s="3">
        <v>8.0238294175013039</v>
      </c>
      <c r="T3147" s="3">
        <v>2.6392228690131105</v>
      </c>
      <c r="U3147" s="4">
        <v>0.34379942662659646</v>
      </c>
    </row>
    <row r="3148" spans="1:21" x14ac:dyDescent="0.25">
      <c r="A3148">
        <v>4044</v>
      </c>
      <c r="B3148" t="s">
        <v>21</v>
      </c>
      <c r="C3148" s="1">
        <v>41557.978955833336</v>
      </c>
      <c r="D3148">
        <v>-298.70400000000001</v>
      </c>
      <c r="E3148">
        <v>-472.13499999999999</v>
      </c>
      <c r="F3148">
        <v>1874.52</v>
      </c>
      <c r="G3148">
        <v>-0.99</v>
      </c>
      <c r="H3148" s="1">
        <v>41557.978955659724</v>
      </c>
      <c r="I3148">
        <v>-291.76299999999998</v>
      </c>
      <c r="J3148">
        <v>-482.67399999999998</v>
      </c>
      <c r="K3148">
        <v>1930.3889999999999</v>
      </c>
      <c r="L3148" s="3">
        <v>1.2101169876485036</v>
      </c>
      <c r="M3148" s="3">
        <v>2.0005285473926722</v>
      </c>
      <c r="N3148" s="3">
        <v>3.7729461621136164</v>
      </c>
      <c r="O3148" s="3">
        <v>-67.659540316732475</v>
      </c>
      <c r="P3148" s="3">
        <v>46.026933663397472</v>
      </c>
      <c r="Q3148" s="3">
        <v>-101.96533776328069</v>
      </c>
      <c r="R3148" s="3">
        <v>2.7035401849439609</v>
      </c>
      <c r="S3148" s="3">
        <v>3.130921933586535</v>
      </c>
      <c r="T3148" s="3">
        <v>1.5833006341977125</v>
      </c>
      <c r="U3148" s="4">
        <v>0.30682717269160287</v>
      </c>
    </row>
    <row r="3149" spans="1:21" x14ac:dyDescent="0.25">
      <c r="A3149">
        <v>4047</v>
      </c>
      <c r="B3149" t="s">
        <v>21</v>
      </c>
      <c r="C3149" s="1">
        <v>41558.024526909721</v>
      </c>
      <c r="D3149">
        <v>-318.21100000000001</v>
      </c>
      <c r="E3149">
        <v>-469.697</v>
      </c>
      <c r="F3149">
        <v>1889.76</v>
      </c>
      <c r="G3149">
        <v>-0.36</v>
      </c>
      <c r="H3149" s="1">
        <v>41558.024526770831</v>
      </c>
      <c r="I3149">
        <v>-280.49700000000001</v>
      </c>
      <c r="J3149">
        <v>-489.03699999999998</v>
      </c>
      <c r="K3149">
        <v>1938.329</v>
      </c>
      <c r="L3149" s="3">
        <v>1.3380739364909322</v>
      </c>
      <c r="M3149" s="3">
        <v>2.312784442514674</v>
      </c>
      <c r="N3149" s="3">
        <v>4.2316824218657807</v>
      </c>
      <c r="O3149" s="3">
        <v>-71.777138814906891</v>
      </c>
      <c r="P3149" s="3">
        <v>30.202472523705691</v>
      </c>
      <c r="Q3149" s="3">
        <v>-85.421750137557936</v>
      </c>
      <c r="R3149" s="3">
        <v>3.0603348276658835</v>
      </c>
      <c r="S3149" s="3">
        <v>3.5421250987614599</v>
      </c>
      <c r="T3149" s="3">
        <v>1.742920515302103</v>
      </c>
      <c r="U3149" s="4">
        <v>0.32938893198671026</v>
      </c>
    </row>
    <row r="3150" spans="1:21" x14ac:dyDescent="0.25">
      <c r="A3150">
        <v>3641</v>
      </c>
      <c r="B3150" t="s">
        <v>21</v>
      </c>
      <c r="C3150" s="1">
        <v>41466.271019386571</v>
      </c>
      <c r="D3150">
        <v>96.316999999999993</v>
      </c>
      <c r="E3150">
        <v>-699.21100000000001</v>
      </c>
      <c r="F3150">
        <v>1941.576</v>
      </c>
      <c r="G3150">
        <v>-1.32</v>
      </c>
      <c r="H3150" s="1">
        <v>41466.271019386571</v>
      </c>
      <c r="I3150">
        <v>98.835999999999999</v>
      </c>
      <c r="J3150">
        <v>-685.10400000000004</v>
      </c>
      <c r="K3150">
        <v>1913.222</v>
      </c>
      <c r="L3150" s="3">
        <v>1.3473487564458217</v>
      </c>
      <c r="M3150" s="3">
        <v>2.4766409670729859</v>
      </c>
      <c r="N3150" s="3">
        <v>19.36019156200781</v>
      </c>
      <c r="O3150" s="3">
        <v>-60.911954874474866</v>
      </c>
      <c r="P3150" s="3">
        <v>91.47355333182422</v>
      </c>
      <c r="Q3150" s="3">
        <v>-95.680275471666675</v>
      </c>
      <c r="R3150" s="3">
        <v>19.301817772793839</v>
      </c>
      <c r="S3150" s="3">
        <v>2.6957942987502292</v>
      </c>
      <c r="T3150" s="3">
        <v>1.6831751782644915</v>
      </c>
      <c r="U3150" s="4">
        <v>0.34659485347219543</v>
      </c>
    </row>
    <row r="3151" spans="1:21" x14ac:dyDescent="0.25">
      <c r="A3151">
        <v>4639</v>
      </c>
      <c r="B3151" t="s">
        <v>21</v>
      </c>
      <c r="C3151" s="1">
        <v>41671.829636354167</v>
      </c>
      <c r="D3151">
        <v>-337.71800000000002</v>
      </c>
      <c r="E3151">
        <v>-451.714</v>
      </c>
      <c r="F3151">
        <v>1920.5450000000001</v>
      </c>
      <c r="G3151">
        <v>-0.23</v>
      </c>
      <c r="H3151" s="1">
        <v>41671.829636273149</v>
      </c>
      <c r="I3151">
        <v>-275.66500000000002</v>
      </c>
      <c r="J3151">
        <v>-495.97300000000001</v>
      </c>
      <c r="K3151">
        <v>1954.3879999999999</v>
      </c>
      <c r="L3151" s="3">
        <v>1.7942239243201912</v>
      </c>
      <c r="M3151" s="3">
        <v>2.8621747176304253</v>
      </c>
      <c r="N3151" s="3">
        <v>4.9665830446361401</v>
      </c>
      <c r="O3151" s="3">
        <v>-72.197235610120401</v>
      </c>
      <c r="P3151" s="3">
        <v>173.7151700696696</v>
      </c>
      <c r="Q3151" s="3">
        <v>-51.341941298770273</v>
      </c>
      <c r="R3151" s="3">
        <v>3.4786514363829042</v>
      </c>
      <c r="S3151" s="3">
        <v>4.3085409489048061</v>
      </c>
      <c r="T3151" s="3">
        <v>2.2752362647988775</v>
      </c>
      <c r="U3151" s="4">
        <v>0.38539942009464356</v>
      </c>
    </row>
    <row r="3152" spans="1:21" x14ac:dyDescent="0.25">
      <c r="A3152">
        <v>4648</v>
      </c>
      <c r="B3152" t="s">
        <v>21</v>
      </c>
      <c r="C3152" s="1">
        <v>41672.615135370368</v>
      </c>
      <c r="D3152">
        <v>-344.42399999999998</v>
      </c>
      <c r="E3152">
        <v>-455.98099999999999</v>
      </c>
      <c r="F3152">
        <v>1919.021</v>
      </c>
      <c r="G3152">
        <v>-0.66</v>
      </c>
      <c r="H3152" s="1">
        <v>41672.615135335647</v>
      </c>
      <c r="I3152">
        <v>-286.024</v>
      </c>
      <c r="J3152">
        <v>-488.97699999999998</v>
      </c>
      <c r="K3152">
        <v>1961.837</v>
      </c>
      <c r="L3152" s="3">
        <v>1.6000917953057707</v>
      </c>
      <c r="M3152" s="3">
        <v>2.670704356999638</v>
      </c>
      <c r="N3152" s="3">
        <v>5.0031311204957563</v>
      </c>
      <c r="O3152" s="3">
        <v>-70.86163932505751</v>
      </c>
      <c r="P3152" s="3">
        <v>17.020280581049896</v>
      </c>
      <c r="Q3152" s="3">
        <v>-74.135248818439237</v>
      </c>
      <c r="R3152" s="3">
        <v>3.4643985199372196</v>
      </c>
      <c r="S3152" s="3">
        <v>4.21604844869006</v>
      </c>
      <c r="T3152" s="3">
        <v>2.1816398249100075</v>
      </c>
      <c r="U3152" s="4">
        <v>0.33752101279203467</v>
      </c>
    </row>
    <row r="3153" spans="1:21" x14ac:dyDescent="0.25">
      <c r="A3153">
        <v>5060</v>
      </c>
      <c r="B3153" t="s">
        <v>21</v>
      </c>
      <c r="C3153" s="1">
        <v>41782.955624768518</v>
      </c>
      <c r="D3153">
        <v>-412.69900000000001</v>
      </c>
      <c r="E3153">
        <v>-494.69</v>
      </c>
      <c r="F3153">
        <v>1939.7470000000001</v>
      </c>
      <c r="G3153">
        <v>-1.1499999999999999</v>
      </c>
      <c r="H3153" s="1">
        <v>41782.955624699076</v>
      </c>
      <c r="I3153">
        <v>-233.24600000000001</v>
      </c>
      <c r="J3153">
        <v>-645.48099999999999</v>
      </c>
      <c r="K3153">
        <v>1956.7950000000001</v>
      </c>
      <c r="L3153" s="3">
        <v>1.7994544411711406</v>
      </c>
      <c r="M3153" s="3">
        <v>2.9311150684132632</v>
      </c>
      <c r="N3153" s="3">
        <v>5.272228503727586</v>
      </c>
      <c r="O3153" s="3">
        <v>-68.804387371981562</v>
      </c>
      <c r="P3153" s="3">
        <v>23.471253793173116</v>
      </c>
      <c r="Q3153" s="3">
        <v>-73.566641951015939</v>
      </c>
      <c r="R3153" s="3">
        <v>3.9961444027065056</v>
      </c>
      <c r="S3153" s="3">
        <v>4.1907164123074381</v>
      </c>
      <c r="T3153" s="3">
        <v>2.4568535238101958</v>
      </c>
      <c r="U3153" s="4">
        <v>0.37712263258470602</v>
      </c>
    </row>
    <row r="3154" spans="1:21" x14ac:dyDescent="0.25">
      <c r="A3154">
        <v>4045</v>
      </c>
      <c r="B3154" t="s">
        <v>21</v>
      </c>
      <c r="C3154" s="1">
        <v>41557.998646828702</v>
      </c>
      <c r="D3154">
        <v>-332.84199999999998</v>
      </c>
      <c r="E3154">
        <v>-452.01799999999997</v>
      </c>
      <c r="F3154">
        <v>1887.0170000000001</v>
      </c>
      <c r="G3154">
        <v>-1.07</v>
      </c>
      <c r="H3154" s="1">
        <v>41557.998646712964</v>
      </c>
      <c r="I3154">
        <v>-264.37299999999999</v>
      </c>
      <c r="J3154">
        <v>-482.87200000000001</v>
      </c>
      <c r="K3154">
        <v>1929.1990000000001</v>
      </c>
      <c r="L3154" s="3">
        <v>1.2292084406487112</v>
      </c>
      <c r="M3154" s="3">
        <v>2.0465608785771585</v>
      </c>
      <c r="N3154" s="3">
        <v>3.8085799693118885</v>
      </c>
      <c r="O3154" s="3">
        <v>-71.339075034661121</v>
      </c>
      <c r="P3154" s="3">
        <v>32.927441203096748</v>
      </c>
      <c r="Q3154" s="3">
        <v>-88.215530797065156</v>
      </c>
      <c r="R3154" s="3">
        <v>2.7402767942105584</v>
      </c>
      <c r="S3154" s="3">
        <v>3.1806318294256926</v>
      </c>
      <c r="T3154" s="3">
        <v>1.5862677337968307</v>
      </c>
      <c r="U3154" s="4">
        <v>0.32418929711215272</v>
      </c>
    </row>
    <row r="3155" spans="1:21" x14ac:dyDescent="0.25">
      <c r="A3155">
        <v>4053</v>
      </c>
      <c r="B3155" t="s">
        <v>21</v>
      </c>
      <c r="C3155" s="1">
        <v>41558.051452453707</v>
      </c>
      <c r="D3155">
        <v>-324.30700000000002</v>
      </c>
      <c r="E3155">
        <v>-440.43599999999998</v>
      </c>
      <c r="F3155">
        <v>1892.1980000000001</v>
      </c>
      <c r="G3155">
        <v>-0.82</v>
      </c>
      <c r="H3155" s="1">
        <v>41558.051452326392</v>
      </c>
      <c r="I3155">
        <v>-286.13600000000002</v>
      </c>
      <c r="J3155">
        <v>-478.52800000000002</v>
      </c>
      <c r="K3155">
        <v>1933.615</v>
      </c>
      <c r="L3155" s="3">
        <v>1.2345624634352921</v>
      </c>
      <c r="M3155" s="3">
        <v>2.1759700594910956</v>
      </c>
      <c r="N3155" s="3">
        <v>4.1675589884926705</v>
      </c>
      <c r="O3155" s="3">
        <v>-71.093295726517468</v>
      </c>
      <c r="P3155" s="3">
        <v>38.811098977121098</v>
      </c>
      <c r="Q3155" s="3">
        <v>-95.202861210155646</v>
      </c>
      <c r="R3155" s="3">
        <v>2.9403720438423306</v>
      </c>
      <c r="S3155" s="3">
        <v>3.5055706665232265</v>
      </c>
      <c r="T3155" s="3">
        <v>1.6276283712174973</v>
      </c>
      <c r="U3155" s="4">
        <v>0.32374822284963239</v>
      </c>
    </row>
    <row r="3156" spans="1:21" x14ac:dyDescent="0.25">
      <c r="A3156">
        <v>2587</v>
      </c>
      <c r="B3156" t="s">
        <v>21</v>
      </c>
      <c r="C3156" s="1">
        <v>41176.185988726851</v>
      </c>
      <c r="D3156">
        <v>-24.689</v>
      </c>
      <c r="E3156">
        <v>34.747</v>
      </c>
      <c r="F3156">
        <v>2001.9259999999999</v>
      </c>
      <c r="G3156">
        <v>-0.91</v>
      </c>
      <c r="H3156" s="1">
        <v>41176.185988750003</v>
      </c>
      <c r="I3156">
        <v>14.32</v>
      </c>
      <c r="J3156">
        <v>-0.57999999999999996</v>
      </c>
      <c r="K3156">
        <v>1980.662</v>
      </c>
      <c r="L3156" s="3">
        <v>3.990621415065688</v>
      </c>
      <c r="M3156" s="3">
        <v>8.4460971478352</v>
      </c>
      <c r="N3156" s="3">
        <v>11.608170797038095</v>
      </c>
      <c r="O3156" s="3">
        <v>-88.728359805377139</v>
      </c>
      <c r="P3156" s="3">
        <v>-12.301049148066474</v>
      </c>
      <c r="Q3156" s="3">
        <v>163.45753198628017</v>
      </c>
      <c r="R3156" s="3">
        <v>10.926836597397315</v>
      </c>
      <c r="S3156" s="3">
        <v>9.2765672707339029</v>
      </c>
      <c r="T3156" s="3">
        <v>3.9896385906549767</v>
      </c>
      <c r="U3156" s="4">
        <v>0.79263368635223042</v>
      </c>
    </row>
    <row r="3157" spans="1:21" x14ac:dyDescent="0.25">
      <c r="A3157">
        <v>2613</v>
      </c>
      <c r="B3157" t="s">
        <v>21</v>
      </c>
      <c r="C3157" s="1">
        <v>41183.552669814817</v>
      </c>
      <c r="D3157">
        <v>-26.213000000000001</v>
      </c>
      <c r="E3157">
        <v>46.33</v>
      </c>
      <c r="F3157">
        <v>1998.5740000000001</v>
      </c>
      <c r="G3157">
        <v>-0.96</v>
      </c>
      <c r="H3157" s="1">
        <v>41183.552669861114</v>
      </c>
      <c r="I3157">
        <v>-7.3869999999999996</v>
      </c>
      <c r="J3157">
        <v>16.931000000000001</v>
      </c>
      <c r="K3157">
        <v>1974.2639999999999</v>
      </c>
      <c r="L3157" s="3">
        <v>2.7900066303918196</v>
      </c>
      <c r="M3157" s="3">
        <v>7.0832446819816539</v>
      </c>
      <c r="N3157" s="3">
        <v>11.854117652562389</v>
      </c>
      <c r="O3157" s="3">
        <v>-81.981239457841454</v>
      </c>
      <c r="P3157" s="3">
        <v>110.2952508262449</v>
      </c>
      <c r="Q3157" s="3">
        <v>-139.65989179458848</v>
      </c>
      <c r="R3157" s="3">
        <v>10.854313482988282</v>
      </c>
      <c r="S3157" s="3">
        <v>8.4640662120494312</v>
      </c>
      <c r="T3157" s="3">
        <v>2.9677427422384426</v>
      </c>
      <c r="U3157" s="4">
        <v>0.52907919192661224</v>
      </c>
    </row>
    <row r="3158" spans="1:21" x14ac:dyDescent="0.25">
      <c r="A3158">
        <v>6353</v>
      </c>
      <c r="B3158" t="s">
        <v>21</v>
      </c>
      <c r="C3158" s="1">
        <v>41958.587420347219</v>
      </c>
      <c r="D3158">
        <v>-10.973000000000001</v>
      </c>
      <c r="E3158">
        <v>22.86</v>
      </c>
      <c r="F3158">
        <v>1968.0940000000001</v>
      </c>
      <c r="G3158">
        <v>-0.52</v>
      </c>
      <c r="H3158" s="1">
        <v>41958.587420162039</v>
      </c>
      <c r="I3158">
        <v>15.869</v>
      </c>
      <c r="J3158">
        <v>50.923999999999999</v>
      </c>
      <c r="K3158">
        <v>2033.028</v>
      </c>
      <c r="L3158" s="3">
        <v>2.939097539352916</v>
      </c>
      <c r="M3158" s="3">
        <v>7.5366551335377832</v>
      </c>
      <c r="N3158" s="3">
        <v>9.757151189803686</v>
      </c>
      <c r="O3158" s="3">
        <v>-85.456772157218239</v>
      </c>
      <c r="P3158" s="3">
        <v>159.31518104484067</v>
      </c>
      <c r="Q3158" s="3">
        <v>-64.800929884420128</v>
      </c>
      <c r="R3158" s="3">
        <v>7.535480874293123</v>
      </c>
      <c r="S3158" s="3">
        <v>9.7009299238811906</v>
      </c>
      <c r="T3158" s="3">
        <v>3.0099008968156795</v>
      </c>
      <c r="U3158" s="4">
        <v>0.47115558207700914</v>
      </c>
    </row>
    <row r="3159" spans="1:21" x14ac:dyDescent="0.25">
      <c r="A3159">
        <v>6879</v>
      </c>
      <c r="B3159" t="s">
        <v>21</v>
      </c>
      <c r="C3159" s="1">
        <v>43099.503227465277</v>
      </c>
      <c r="D3159">
        <v>23.774000000000001</v>
      </c>
      <c r="E3159">
        <v>57.911999999999999</v>
      </c>
      <c r="F3159">
        <v>2009.242</v>
      </c>
      <c r="G3159">
        <v>0.54</v>
      </c>
      <c r="H3159" s="1">
        <v>43099.50322741898</v>
      </c>
      <c r="I3159">
        <v>13.625999999999999</v>
      </c>
      <c r="J3159">
        <v>50.808999999999997</v>
      </c>
      <c r="K3159">
        <v>2039.5229999999999</v>
      </c>
      <c r="L3159" s="3">
        <v>3.0778443039020176</v>
      </c>
      <c r="M3159" s="3">
        <v>9.6165021338449996</v>
      </c>
      <c r="N3159" s="3">
        <v>9.9591742022036982</v>
      </c>
      <c r="O3159" s="3">
        <v>-82.420402019393393</v>
      </c>
      <c r="P3159" s="3">
        <v>120.7620674135302</v>
      </c>
      <c r="Q3159" s="3">
        <v>-137.34608311227251</v>
      </c>
      <c r="R3159" s="3">
        <v>9.8783690061041298</v>
      </c>
      <c r="S3159" s="3">
        <v>9.6065812493404508</v>
      </c>
      <c r="T3159" s="3">
        <v>3.3036863392003397</v>
      </c>
      <c r="U3159" s="4">
        <v>0.4822344357088193</v>
      </c>
    </row>
    <row r="3160" spans="1:21" x14ac:dyDescent="0.25">
      <c r="A3160">
        <v>6860</v>
      </c>
      <c r="B3160" t="s">
        <v>21</v>
      </c>
      <c r="C3160" s="1">
        <v>43023.675239571756</v>
      </c>
      <c r="D3160">
        <v>28.651</v>
      </c>
      <c r="E3160">
        <v>66.141999999999996</v>
      </c>
      <c r="F3160">
        <v>2020.519</v>
      </c>
      <c r="G3160">
        <v>0.3</v>
      </c>
      <c r="H3160" s="1">
        <v>43023.67523951389</v>
      </c>
      <c r="I3160">
        <v>42.399000000000001</v>
      </c>
      <c r="J3160">
        <v>44.103000000000002</v>
      </c>
      <c r="K3160">
        <v>2059.0059999999999</v>
      </c>
      <c r="L3160" s="3">
        <v>2.8122638914029219</v>
      </c>
      <c r="M3160" s="3">
        <v>10.327086335993407</v>
      </c>
      <c r="N3160" s="3">
        <v>11.137191702020187</v>
      </c>
      <c r="O3160" s="3">
        <v>-82.751879604685229</v>
      </c>
      <c r="P3160" s="3">
        <v>83.444385631112041</v>
      </c>
      <c r="Q3160" s="3">
        <v>-126.65156931039596</v>
      </c>
      <c r="R3160" s="3">
        <v>10.709241013902078</v>
      </c>
      <c r="S3160" s="3">
        <v>10.661940324660975</v>
      </c>
      <c r="T3160" s="3">
        <v>3.0532446527818138</v>
      </c>
      <c r="U3160" s="4">
        <v>0.43294400587882353</v>
      </c>
    </row>
    <row r="3161" spans="1:21" x14ac:dyDescent="0.25">
      <c r="A3161">
        <v>6614</v>
      </c>
      <c r="B3161" t="s">
        <v>21</v>
      </c>
      <c r="C3161" s="1">
        <v>42117.70088895833</v>
      </c>
      <c r="D3161">
        <v>-46.33</v>
      </c>
      <c r="E3161">
        <v>-24.994</v>
      </c>
      <c r="F3161">
        <v>2018.0809999999999</v>
      </c>
      <c r="G3161">
        <v>-0.98</v>
      </c>
      <c r="H3161" s="1">
        <v>42117.700888888889</v>
      </c>
      <c r="I3161">
        <v>-19.864000000000001</v>
      </c>
      <c r="J3161">
        <v>-49.389000000000003</v>
      </c>
      <c r="K3161">
        <v>2034.1949999999999</v>
      </c>
      <c r="L3161" s="3">
        <v>3.2071903206158523</v>
      </c>
      <c r="M3161" s="3">
        <v>9.6804470242792675</v>
      </c>
      <c r="N3161" s="3">
        <v>17.716899150358984</v>
      </c>
      <c r="O3161" s="3">
        <v>-77.525369344588356</v>
      </c>
      <c r="P3161" s="3">
        <v>98.838248260275307</v>
      </c>
      <c r="Q3161" s="3">
        <v>-127.48691359425091</v>
      </c>
      <c r="R3161" s="3">
        <v>16.141492092717694</v>
      </c>
      <c r="S3161" s="3">
        <v>11.922722764482671</v>
      </c>
      <c r="T3161" s="3">
        <v>3.79374866752255</v>
      </c>
      <c r="U3161" s="4">
        <v>0.49856466676616817</v>
      </c>
    </row>
    <row r="3162" spans="1:21" x14ac:dyDescent="0.25">
      <c r="A3162">
        <v>6629</v>
      </c>
      <c r="B3162" t="s">
        <v>21</v>
      </c>
      <c r="C3162" s="1">
        <v>42188.855393761572</v>
      </c>
      <c r="D3162">
        <v>42.061999999999998</v>
      </c>
      <c r="E3162">
        <v>63.094000000000001</v>
      </c>
      <c r="F3162">
        <v>1998.8779999999999</v>
      </c>
      <c r="G3162">
        <v>-1.51</v>
      </c>
      <c r="H3162" s="1">
        <v>42188.855393773149</v>
      </c>
      <c r="I3162">
        <v>-3.0049999999999999</v>
      </c>
      <c r="J3162">
        <v>-7.2720000000000002</v>
      </c>
      <c r="K3162">
        <v>1959.346</v>
      </c>
      <c r="L3162" s="3">
        <v>3.0937420898296466</v>
      </c>
      <c r="M3162" s="3">
        <v>9.9593962000152416</v>
      </c>
      <c r="N3162" s="3">
        <v>15.229579768382241</v>
      </c>
      <c r="O3162" s="3">
        <v>-79.451809974891788</v>
      </c>
      <c r="P3162" s="3">
        <v>109.56900904254664</v>
      </c>
      <c r="Q3162" s="3">
        <v>-131.96453474644022</v>
      </c>
      <c r="R3162" s="3">
        <v>14.476714799923855</v>
      </c>
      <c r="S3162" s="3">
        <v>10.802474015008794</v>
      </c>
      <c r="T3162" s="3">
        <v>3.5890512941764428</v>
      </c>
      <c r="U3162" s="4">
        <v>0.57246681044662195</v>
      </c>
    </row>
    <row r="3163" spans="1:21" x14ac:dyDescent="0.25">
      <c r="A3163">
        <v>6758</v>
      </c>
      <c r="B3163" t="s">
        <v>21</v>
      </c>
      <c r="C3163" s="1">
        <v>42609.024836979166</v>
      </c>
      <c r="D3163">
        <v>41.148000000000003</v>
      </c>
      <c r="E3163">
        <v>67.97</v>
      </c>
      <c r="F3163">
        <v>1986.991</v>
      </c>
      <c r="G3163">
        <v>-1.03</v>
      </c>
      <c r="H3163" s="1">
        <v>42609.024836956021</v>
      </c>
      <c r="I3163">
        <v>18.100000000000001</v>
      </c>
      <c r="J3163">
        <v>53.298999999999999</v>
      </c>
      <c r="K3163">
        <v>1996.1769999999999</v>
      </c>
      <c r="L3163" s="3">
        <v>2.9601874362609855</v>
      </c>
      <c r="M3163" s="3">
        <v>9.4418100595909724</v>
      </c>
      <c r="N3163" s="3">
        <v>12.323520877558991</v>
      </c>
      <c r="O3163" s="3">
        <v>-83.771772003366337</v>
      </c>
      <c r="P3163" s="3">
        <v>-171.04305802636486</v>
      </c>
      <c r="Q3163" s="3">
        <v>-143.78511824878044</v>
      </c>
      <c r="R3163" s="3">
        <v>10.913645508428935</v>
      </c>
      <c r="S3163" s="3">
        <v>10.952074892596151</v>
      </c>
      <c r="T3163" s="3">
        <v>3.2215477372978967</v>
      </c>
      <c r="U3163" s="4">
        <v>0.50166783964057171</v>
      </c>
    </row>
    <row r="3164" spans="1:21" x14ac:dyDescent="0.25">
      <c r="A3164">
        <v>6859</v>
      </c>
      <c r="B3164" t="s">
        <v>21</v>
      </c>
      <c r="C3164" s="1">
        <v>43023.675237951385</v>
      </c>
      <c r="D3164">
        <v>33.832999999999998</v>
      </c>
      <c r="E3164">
        <v>64.617999999999995</v>
      </c>
      <c r="F3164">
        <v>2043.3789999999999</v>
      </c>
      <c r="G3164">
        <v>0.38</v>
      </c>
      <c r="H3164" s="1">
        <v>43023.675237951385</v>
      </c>
      <c r="I3164">
        <v>45.622</v>
      </c>
      <c r="J3164">
        <v>46.817999999999998</v>
      </c>
      <c r="K3164">
        <v>2066.6860000000001</v>
      </c>
      <c r="L3164" s="3">
        <v>2.7860091670392491</v>
      </c>
      <c r="M3164" s="3">
        <v>9.1296244760039507</v>
      </c>
      <c r="N3164" s="3">
        <v>10.731756080535506</v>
      </c>
      <c r="O3164" s="3">
        <v>-83.328987142893212</v>
      </c>
      <c r="P3164" s="3">
        <v>-155.490288884271</v>
      </c>
      <c r="Q3164" s="3">
        <v>-127.15682932016352</v>
      </c>
      <c r="R3164" s="3">
        <v>9.1711378903546077</v>
      </c>
      <c r="S3164" s="3">
        <v>10.606303285319171</v>
      </c>
      <c r="T3164" s="3">
        <v>2.9827471582261751</v>
      </c>
      <c r="U3164" s="4">
        <v>0.44126869990168816</v>
      </c>
    </row>
    <row r="3165" spans="1:21" x14ac:dyDescent="0.25">
      <c r="A3165">
        <v>5923</v>
      </c>
      <c r="B3165" t="s">
        <v>21</v>
      </c>
      <c r="C3165" s="1">
        <v>41889.715781990744</v>
      </c>
      <c r="D3165">
        <v>37.795000000000002</v>
      </c>
      <c r="E3165">
        <v>56.082999999999998</v>
      </c>
      <c r="F3165">
        <v>1957.1210000000001</v>
      </c>
      <c r="G3165">
        <v>-0.21</v>
      </c>
      <c r="H3165" s="1">
        <v>41889.715781770836</v>
      </c>
      <c r="I3165">
        <v>39.972000000000001</v>
      </c>
      <c r="J3165">
        <v>47.305999999999997</v>
      </c>
      <c r="K3165">
        <v>2042.1559999999999</v>
      </c>
      <c r="L3165" s="3">
        <v>2.7723345722441946</v>
      </c>
      <c r="M3165" s="3">
        <v>6.8628347226648421</v>
      </c>
      <c r="N3165" s="3">
        <v>10.01707940931702</v>
      </c>
      <c r="O3165" s="3">
        <v>-85.237595538486119</v>
      </c>
      <c r="P3165" s="3">
        <v>144.53981524763054</v>
      </c>
      <c r="Q3165" s="3">
        <v>-61.165667109050574</v>
      </c>
      <c r="R3165" s="3">
        <v>6.909456353676255</v>
      </c>
      <c r="S3165" s="3">
        <v>9.9290661879839206</v>
      </c>
      <c r="T3165" s="3">
        <v>2.8368723323646918</v>
      </c>
      <c r="U3165" s="4">
        <v>0.46590148496896178</v>
      </c>
    </row>
    <row r="3166" spans="1:21" x14ac:dyDescent="0.25">
      <c r="A3166">
        <v>4197</v>
      </c>
      <c r="B3166" t="s">
        <v>21</v>
      </c>
      <c r="C3166" s="1">
        <v>41590.060865578707</v>
      </c>
      <c r="D3166">
        <v>-75.286000000000001</v>
      </c>
      <c r="E3166">
        <v>56.997999999999998</v>
      </c>
      <c r="F3166">
        <v>1937.309</v>
      </c>
      <c r="G3166">
        <v>-1.3</v>
      </c>
      <c r="H3166" s="1">
        <v>41590.060865370368</v>
      </c>
      <c r="I3166">
        <v>-100.916</v>
      </c>
      <c r="J3166">
        <v>51.555</v>
      </c>
      <c r="K3166">
        <v>2037.0840000000001</v>
      </c>
      <c r="L3166" s="3">
        <v>2.9161131101601336</v>
      </c>
      <c r="M3166" s="3">
        <v>7.5086371927859563</v>
      </c>
      <c r="N3166" s="3">
        <v>13.711731070587344</v>
      </c>
      <c r="O3166" s="3">
        <v>-85.390675729168507</v>
      </c>
      <c r="P3166" s="3">
        <v>55.207687103252276</v>
      </c>
      <c r="Q3166" s="3">
        <v>-126.61866617472332</v>
      </c>
      <c r="R3166" s="3">
        <v>8.326153229613297</v>
      </c>
      <c r="S3166" s="3">
        <v>13.188252033214923</v>
      </c>
      <c r="T3166" s="3">
        <v>2.979982990946155</v>
      </c>
      <c r="U3166" s="4">
        <v>0.48450855198193082</v>
      </c>
    </row>
    <row r="3167" spans="1:21" x14ac:dyDescent="0.25">
      <c r="A3167">
        <v>3464</v>
      </c>
      <c r="B3167" t="s">
        <v>21</v>
      </c>
      <c r="C3167" s="1">
        <v>41419.62980790509</v>
      </c>
      <c r="D3167">
        <v>-79.858000000000004</v>
      </c>
      <c r="E3167">
        <v>100.279</v>
      </c>
      <c r="F3167">
        <v>1985.162</v>
      </c>
      <c r="G3167">
        <v>-1.04</v>
      </c>
      <c r="H3167" s="1">
        <v>41419.629807835649</v>
      </c>
      <c r="I3167">
        <v>-80.123000000000005</v>
      </c>
      <c r="J3167">
        <v>75.206000000000003</v>
      </c>
      <c r="K3167">
        <v>2036.6420000000001</v>
      </c>
      <c r="L3167" s="3">
        <v>3.3241344065633696</v>
      </c>
      <c r="M3167" s="3">
        <v>9.615630318012947</v>
      </c>
      <c r="N3167" s="3">
        <v>11.94734872083059</v>
      </c>
      <c r="O3167" s="3">
        <v>-81.048479535930042</v>
      </c>
      <c r="P3167" s="3">
        <v>117.3801928790307</v>
      </c>
      <c r="Q3167" s="3">
        <v>-154.91701410138239</v>
      </c>
      <c r="R3167" s="3">
        <v>11.004162238055713</v>
      </c>
      <c r="S3167" s="3">
        <v>10.527608788625017</v>
      </c>
      <c r="T3167" s="3">
        <v>3.6247339408346306</v>
      </c>
      <c r="U3167" s="4">
        <v>0.52574910887538018</v>
      </c>
    </row>
    <row r="3168" spans="1:21" x14ac:dyDescent="0.25">
      <c r="A3168">
        <v>6856</v>
      </c>
      <c r="B3168" t="s">
        <v>21</v>
      </c>
      <c r="C3168" s="1">
        <v>43016.842270879628</v>
      </c>
      <c r="D3168">
        <v>54.253999999999998</v>
      </c>
      <c r="E3168">
        <v>38.71</v>
      </c>
      <c r="F3168">
        <v>2040.636</v>
      </c>
      <c r="G3168">
        <v>-0.24</v>
      </c>
      <c r="H3168" s="1">
        <v>43016.842270844907</v>
      </c>
      <c r="I3168">
        <v>44.481999999999999</v>
      </c>
      <c r="J3168">
        <v>36.676000000000002</v>
      </c>
      <c r="K3168">
        <v>2054.9650000000001</v>
      </c>
      <c r="L3168" s="3">
        <v>2.7954413219124548</v>
      </c>
      <c r="M3168" s="3">
        <v>9.5740884143590179</v>
      </c>
      <c r="N3168" s="3">
        <v>11.606459623567655</v>
      </c>
      <c r="O3168" s="3">
        <v>-82.061426448726607</v>
      </c>
      <c r="P3168" s="3">
        <v>-179.25869417450394</v>
      </c>
      <c r="Q3168" s="3">
        <v>-124.65753596964213</v>
      </c>
      <c r="R3168" s="3">
        <v>10.196597666499905</v>
      </c>
      <c r="S3168" s="3">
        <v>10.926096701122773</v>
      </c>
      <c r="T3168" s="3">
        <v>3.1945653723082614</v>
      </c>
      <c r="U3168" s="4">
        <v>0.4289398718732193</v>
      </c>
    </row>
    <row r="3169" spans="1:21" x14ac:dyDescent="0.25">
      <c r="A3169">
        <v>3807</v>
      </c>
      <c r="B3169" t="s">
        <v>21</v>
      </c>
      <c r="C3169" s="1">
        <v>41490.922449259262</v>
      </c>
      <c r="D3169">
        <v>-90.83</v>
      </c>
      <c r="E3169">
        <v>117.65300000000001</v>
      </c>
      <c r="F3169">
        <v>1972.056</v>
      </c>
      <c r="G3169">
        <v>-1.06</v>
      </c>
      <c r="H3169" s="1">
        <v>41490.922449270831</v>
      </c>
      <c r="I3169">
        <v>-96.492999999999995</v>
      </c>
      <c r="J3169">
        <v>95.352999999999994</v>
      </c>
      <c r="K3169">
        <v>1954.961</v>
      </c>
      <c r="L3169" s="3">
        <v>3.1601578036292586</v>
      </c>
      <c r="M3169" s="3">
        <v>7.1199613538275859</v>
      </c>
      <c r="N3169" s="3">
        <v>12.217022366067855</v>
      </c>
      <c r="O3169" s="3">
        <v>-81.582387353885352</v>
      </c>
      <c r="P3169" s="3">
        <v>-75.572424259684041</v>
      </c>
      <c r="Q3169" s="3">
        <v>-161.2083993690606</v>
      </c>
      <c r="R3169" s="3">
        <v>8.8728268019386149</v>
      </c>
      <c r="S3169" s="3">
        <v>10.928311007629816</v>
      </c>
      <c r="T3169" s="3">
        <v>3.314295821330461</v>
      </c>
      <c r="U3169" s="4">
        <v>0.6091206209601342</v>
      </c>
    </row>
    <row r="3170" spans="1:21" x14ac:dyDescent="0.25">
      <c r="A3170">
        <v>4786</v>
      </c>
      <c r="B3170" t="s">
        <v>21</v>
      </c>
      <c r="C3170" s="1">
        <v>41702.917414189818</v>
      </c>
      <c r="D3170">
        <v>-9.7539999999999996</v>
      </c>
      <c r="E3170">
        <v>142.34200000000001</v>
      </c>
      <c r="F3170">
        <v>1948.586</v>
      </c>
      <c r="G3170">
        <v>-1.2</v>
      </c>
      <c r="H3170" s="1">
        <v>41702.917414039352</v>
      </c>
      <c r="I3170">
        <v>50.466000000000001</v>
      </c>
      <c r="J3170">
        <v>156.87100000000001</v>
      </c>
      <c r="K3170">
        <v>2021.979</v>
      </c>
      <c r="L3170" s="3">
        <v>3.0581880142011419</v>
      </c>
      <c r="M3170" s="3">
        <v>6.0649393426523783</v>
      </c>
      <c r="N3170" s="3">
        <v>9.2642503308439288</v>
      </c>
      <c r="O3170" s="3">
        <v>-87.218843541263468</v>
      </c>
      <c r="P3170" s="3">
        <v>-27.838583592976565</v>
      </c>
      <c r="Q3170" s="3">
        <v>67.316112989332467</v>
      </c>
      <c r="R3170" s="3">
        <v>8.1192682994837213</v>
      </c>
      <c r="S3170" s="3">
        <v>7.5077251078351708</v>
      </c>
      <c r="T3170" s="3">
        <v>3.079159978374264</v>
      </c>
      <c r="U3170" s="4">
        <v>0.50437226213429509</v>
      </c>
    </row>
    <row r="3171" spans="1:21" x14ac:dyDescent="0.25">
      <c r="A3171">
        <v>4020</v>
      </c>
      <c r="B3171" t="s">
        <v>21</v>
      </c>
      <c r="C3171" s="1">
        <v>41551.953941828702</v>
      </c>
      <c r="D3171">
        <v>-129.23500000000001</v>
      </c>
      <c r="E3171">
        <v>99.06</v>
      </c>
      <c r="F3171">
        <v>1935.48</v>
      </c>
      <c r="G3171">
        <v>-0.66</v>
      </c>
      <c r="H3171" s="1">
        <v>41551.953941643522</v>
      </c>
      <c r="I3171">
        <v>-97.058999999999997</v>
      </c>
      <c r="J3171">
        <v>42.537999999999997</v>
      </c>
      <c r="K3171">
        <v>2007.3009999999999</v>
      </c>
      <c r="L3171" s="3">
        <v>2.7755247150833586</v>
      </c>
      <c r="M3171" s="3">
        <v>6.7233274730928336</v>
      </c>
      <c r="N3171" s="3">
        <v>11.81152103777527</v>
      </c>
      <c r="O3171" s="3">
        <v>-83.685629367952131</v>
      </c>
      <c r="P3171" s="3">
        <v>72.302734170932297</v>
      </c>
      <c r="Q3171" s="3">
        <v>-139.44746954829711</v>
      </c>
      <c r="R3171" s="3">
        <v>7.6946369810534776</v>
      </c>
      <c r="S3171" s="3">
        <v>11.140752722390609</v>
      </c>
      <c r="T3171" s="3">
        <v>2.8681521502844589</v>
      </c>
      <c r="U3171" s="4">
        <v>0.47381162701891594</v>
      </c>
    </row>
    <row r="3172" spans="1:21" x14ac:dyDescent="0.25">
      <c r="A3172">
        <v>6885</v>
      </c>
      <c r="B3172" t="s">
        <v>21</v>
      </c>
      <c r="C3172" s="1">
        <v>43132.318159131944</v>
      </c>
      <c r="D3172">
        <v>-119.786</v>
      </c>
      <c r="E3172">
        <v>-72.238</v>
      </c>
      <c r="F3172">
        <v>2054.6570000000002</v>
      </c>
      <c r="G3172">
        <v>-1.38</v>
      </c>
      <c r="H3172" s="1">
        <v>43132.318159085647</v>
      </c>
      <c r="I3172">
        <v>-63.709000000000003</v>
      </c>
      <c r="J3172">
        <v>-185.447</v>
      </c>
      <c r="K3172">
        <v>2052.8919999999998</v>
      </c>
      <c r="L3172" s="3">
        <v>7.5201837702609104</v>
      </c>
      <c r="M3172" s="3">
        <v>14.272487210275788</v>
      </c>
      <c r="N3172" s="3">
        <v>22.792150604854182</v>
      </c>
      <c r="O3172" s="3">
        <v>-86.593242455421404</v>
      </c>
      <c r="P3172" s="3">
        <v>132.19755700174082</v>
      </c>
      <c r="Q3172" s="3">
        <v>1.8746445315490956</v>
      </c>
      <c r="R3172" s="3">
        <v>18.820128931750766</v>
      </c>
      <c r="S3172" s="3">
        <v>19.09800262474883</v>
      </c>
      <c r="T3172" s="3">
        <v>7.5567863087517253</v>
      </c>
      <c r="U3172" s="4">
        <v>1.6718381192868916</v>
      </c>
    </row>
    <row r="3173" spans="1:21" x14ac:dyDescent="0.25">
      <c r="A3173">
        <v>4781</v>
      </c>
      <c r="B3173" t="s">
        <v>21</v>
      </c>
      <c r="C3173" s="1">
        <v>41701.5213156713</v>
      </c>
      <c r="D3173">
        <v>-39.319000000000003</v>
      </c>
      <c r="E3173">
        <v>181.661</v>
      </c>
      <c r="F3173">
        <v>2047.951</v>
      </c>
      <c r="G3173">
        <v>-1.6</v>
      </c>
      <c r="H3173" s="1">
        <v>41701.521315706021</v>
      </c>
      <c r="I3173">
        <v>32.478000000000002</v>
      </c>
      <c r="J3173">
        <v>184.876</v>
      </c>
      <c r="K3173">
        <v>2038.1189999999999</v>
      </c>
      <c r="L3173" s="3">
        <v>3.5151981795204161</v>
      </c>
      <c r="M3173" s="3">
        <v>5.986083018899369</v>
      </c>
      <c r="N3173" s="3">
        <v>8.7544736453239125</v>
      </c>
      <c r="O3173" s="3">
        <v>-80.536182684399577</v>
      </c>
      <c r="P3173" s="3">
        <v>-23.919370845716525</v>
      </c>
      <c r="Q3173" s="3">
        <v>46.550734098249698</v>
      </c>
      <c r="R3173" s="3">
        <v>8.3352561229356681</v>
      </c>
      <c r="S3173" s="3">
        <v>6.3950512010095224</v>
      </c>
      <c r="T3173" s="3">
        <v>3.7042636332460006</v>
      </c>
      <c r="U3173" s="4">
        <v>0.7383227987666604</v>
      </c>
    </row>
    <row r="3174" spans="1:21" x14ac:dyDescent="0.25">
      <c r="A3174">
        <v>6344</v>
      </c>
      <c r="B3174" t="s">
        <v>21</v>
      </c>
      <c r="C3174" s="1">
        <v>41952.697299432868</v>
      </c>
      <c r="D3174">
        <v>38.405000000000001</v>
      </c>
      <c r="E3174">
        <v>177.39400000000001</v>
      </c>
      <c r="F3174">
        <v>1953.768</v>
      </c>
      <c r="G3174">
        <v>-1</v>
      </c>
      <c r="H3174" s="1">
        <v>41952.697299305553</v>
      </c>
      <c r="I3174">
        <v>56.427999999999997</v>
      </c>
      <c r="J3174">
        <v>183.06899999999999</v>
      </c>
      <c r="K3174">
        <v>2028.2809999999999</v>
      </c>
      <c r="L3174" s="3">
        <v>2.9409095722909964</v>
      </c>
      <c r="M3174" s="3">
        <v>5.4143457293483195</v>
      </c>
      <c r="N3174" s="3">
        <v>8.6534955355577434</v>
      </c>
      <c r="O3174" s="3">
        <v>-85.511860447823295</v>
      </c>
      <c r="P3174" s="3">
        <v>-18.335757227607679</v>
      </c>
      <c r="Q3174" s="3">
        <v>51.113864630929008</v>
      </c>
      <c r="R3174" s="3">
        <v>7.8113179132576569</v>
      </c>
      <c r="S3174" s="3">
        <v>6.5148975786542564</v>
      </c>
      <c r="T3174" s="3">
        <v>2.9963478950282934</v>
      </c>
      <c r="U3174" s="4">
        <v>0.50916615930093201</v>
      </c>
    </row>
    <row r="3175" spans="1:21" x14ac:dyDescent="0.25">
      <c r="A3175">
        <v>4021</v>
      </c>
      <c r="B3175" t="s">
        <v>21</v>
      </c>
      <c r="C3175" s="1">
        <v>41551.973527395836</v>
      </c>
      <c r="D3175">
        <v>-152.70500000000001</v>
      </c>
      <c r="E3175">
        <v>127.102</v>
      </c>
      <c r="F3175">
        <v>1950.415</v>
      </c>
      <c r="G3175">
        <v>-0.75</v>
      </c>
      <c r="H3175" s="1">
        <v>41551.973527303242</v>
      </c>
      <c r="I3175">
        <v>-89.037000000000006</v>
      </c>
      <c r="J3175">
        <v>62.127000000000002</v>
      </c>
      <c r="K3175">
        <v>2002.5329999999999</v>
      </c>
      <c r="L3175" s="3">
        <v>2.7675178888232148</v>
      </c>
      <c r="M3175" s="3">
        <v>6.9358683882979761</v>
      </c>
      <c r="N3175" s="3">
        <v>11.5465956900502</v>
      </c>
      <c r="O3175" s="3">
        <v>-85.213953827501982</v>
      </c>
      <c r="P3175" s="3">
        <v>59.811521993875033</v>
      </c>
      <c r="Q3175" s="3">
        <v>-127.01873447825143</v>
      </c>
      <c r="R3175" s="3">
        <v>7.7992963405867215</v>
      </c>
      <c r="S3175" s="3">
        <v>10.933726682308915</v>
      </c>
      <c r="T3175" s="3">
        <v>2.8190495511964855</v>
      </c>
      <c r="U3175" s="4">
        <v>0.47604002606505047</v>
      </c>
    </row>
    <row r="3176" spans="1:21" x14ac:dyDescent="0.25">
      <c r="A3176">
        <v>4024</v>
      </c>
      <c r="B3176" t="s">
        <v>21</v>
      </c>
      <c r="C3176" s="1">
        <v>41552.073379675923</v>
      </c>
      <c r="D3176">
        <v>-151.18100000000001</v>
      </c>
      <c r="E3176">
        <v>125.88200000000001</v>
      </c>
      <c r="F3176">
        <v>1944.319</v>
      </c>
      <c r="G3176">
        <v>-1.07</v>
      </c>
      <c r="H3176" s="1">
        <v>41552.073379502312</v>
      </c>
      <c r="I3176">
        <v>-119.003</v>
      </c>
      <c r="J3176">
        <v>108.84699999999999</v>
      </c>
      <c r="K3176">
        <v>2007.8679999999999</v>
      </c>
      <c r="L3176" s="3">
        <v>2.9722667305031041</v>
      </c>
      <c r="M3176" s="3">
        <v>7.2644654836120575</v>
      </c>
      <c r="N3176" s="3">
        <v>12.211015454831482</v>
      </c>
      <c r="O3176" s="3">
        <v>-86.896798277468775</v>
      </c>
      <c r="P3176" s="3">
        <v>86.34879565011866</v>
      </c>
      <c r="Q3176" s="3">
        <v>-155.19418644819189</v>
      </c>
      <c r="R3176" s="3">
        <v>8.0640632721461287</v>
      </c>
      <c r="S3176" s="3">
        <v>11.656853544756089</v>
      </c>
      <c r="T3176" s="3">
        <v>2.967908337703193</v>
      </c>
      <c r="U3176" s="4">
        <v>0.52378130951913326</v>
      </c>
    </row>
    <row r="3177" spans="1:21" x14ac:dyDescent="0.25">
      <c r="A3177">
        <v>4758</v>
      </c>
      <c r="B3177" t="s">
        <v>21</v>
      </c>
      <c r="C3177" s="1">
        <v>41697.942656458334</v>
      </c>
      <c r="D3177">
        <v>31.393999999999998</v>
      </c>
      <c r="E3177">
        <v>194.46199999999999</v>
      </c>
      <c r="F3177">
        <v>1933.6510000000001</v>
      </c>
      <c r="G3177">
        <v>0.44</v>
      </c>
      <c r="H3177" s="1">
        <v>41697.94265636574</v>
      </c>
      <c r="I3177">
        <v>65.418999999999997</v>
      </c>
      <c r="J3177">
        <v>195.71199999999999</v>
      </c>
      <c r="K3177">
        <v>1976.6010000000001</v>
      </c>
      <c r="L3177" s="3">
        <v>2.3637883865149316</v>
      </c>
      <c r="M3177" s="3">
        <v>4.7052508250861793</v>
      </c>
      <c r="N3177" s="3">
        <v>6.9672840186836469</v>
      </c>
      <c r="O3177" s="3">
        <v>-83.994323625826226</v>
      </c>
      <c r="P3177" s="3">
        <v>-30.889037671690311</v>
      </c>
      <c r="Q3177" s="3">
        <v>51.084850989530061</v>
      </c>
      <c r="R3177" s="3">
        <v>6.7038187769437378</v>
      </c>
      <c r="S3177" s="3">
        <v>5.0058586008662758</v>
      </c>
      <c r="T3177" s="3">
        <v>2.4290700437800297</v>
      </c>
      <c r="U3177" s="4">
        <v>0.47658286361728697</v>
      </c>
    </row>
    <row r="3178" spans="1:21" x14ac:dyDescent="0.25">
      <c r="A3178">
        <v>6757</v>
      </c>
      <c r="B3178" t="s">
        <v>21</v>
      </c>
      <c r="C3178" s="1">
        <v>42586.814288530091</v>
      </c>
      <c r="D3178">
        <v>-182.57499999999999</v>
      </c>
      <c r="E3178">
        <v>-64.313000000000002</v>
      </c>
      <c r="F3178">
        <v>1990.039</v>
      </c>
      <c r="G3178">
        <v>-0.75</v>
      </c>
      <c r="H3178" s="1">
        <v>42586.814288611109</v>
      </c>
      <c r="I3178">
        <v>-179.04900000000001</v>
      </c>
      <c r="J3178">
        <v>-71.635000000000005</v>
      </c>
      <c r="K3178">
        <v>1961.086</v>
      </c>
      <c r="L3178" s="3">
        <v>3.7009489910068663</v>
      </c>
      <c r="M3178" s="3">
        <v>9.6923160541234505</v>
      </c>
      <c r="N3178" s="3">
        <v>20.163938735391888</v>
      </c>
      <c r="O3178" s="3">
        <v>-77.523916677661305</v>
      </c>
      <c r="P3178" s="3">
        <v>101.51727058062569</v>
      </c>
      <c r="Q3178" s="3">
        <v>-145.07770458938302</v>
      </c>
      <c r="R3178" s="3">
        <v>15.898512596215539</v>
      </c>
      <c r="S3178" s="3">
        <v>15.559672745676266</v>
      </c>
      <c r="T3178" s="3">
        <v>4.2145999467213642</v>
      </c>
      <c r="U3178" s="4">
        <v>0.73417413488277061</v>
      </c>
    </row>
    <row r="3179" spans="1:21" x14ac:dyDescent="0.25">
      <c r="A3179">
        <v>3077</v>
      </c>
      <c r="B3179" t="s">
        <v>21</v>
      </c>
      <c r="C3179" s="1">
        <v>41311.209748113426</v>
      </c>
      <c r="D3179">
        <v>54.558999999999997</v>
      </c>
      <c r="E3179">
        <v>195.98599999999999</v>
      </c>
      <c r="F3179">
        <v>2053.4380000000001</v>
      </c>
      <c r="G3179">
        <v>-0.72</v>
      </c>
      <c r="H3179" s="1">
        <v>41311.209748298614</v>
      </c>
      <c r="I3179">
        <v>71.668999999999997</v>
      </c>
      <c r="J3179">
        <v>216.83099999999999</v>
      </c>
      <c r="K3179">
        <v>1994.3620000000001</v>
      </c>
      <c r="L3179" s="3">
        <v>3.1765274401829959</v>
      </c>
      <c r="M3179" s="3">
        <v>4.265034844102539</v>
      </c>
      <c r="N3179" s="3">
        <v>19.129980088947711</v>
      </c>
      <c r="O3179" s="3">
        <v>-85.868962110935399</v>
      </c>
      <c r="P3179" s="3">
        <v>9.003145981768899</v>
      </c>
      <c r="Q3179" s="3">
        <v>-169.28197581448296</v>
      </c>
      <c r="R3179" s="3">
        <v>17.9634573981911</v>
      </c>
      <c r="S3179" s="3">
        <v>7.5751179935222979</v>
      </c>
      <c r="T3179" s="3">
        <v>3.44088093138771</v>
      </c>
      <c r="U3179" s="4">
        <v>0.49711297655113251</v>
      </c>
    </row>
    <row r="3180" spans="1:21" x14ac:dyDescent="0.25">
      <c r="A3180">
        <v>6525</v>
      </c>
      <c r="B3180" t="s">
        <v>21</v>
      </c>
      <c r="C3180" s="1">
        <v>42038.508178506941</v>
      </c>
      <c r="D3180">
        <v>44.500999999999998</v>
      </c>
      <c r="E3180">
        <v>195.072</v>
      </c>
      <c r="F3180">
        <v>1930.6030000000001</v>
      </c>
      <c r="G3180">
        <v>-0.67</v>
      </c>
      <c r="H3180" s="1">
        <v>42038.508178391203</v>
      </c>
      <c r="I3180">
        <v>71.846999999999994</v>
      </c>
      <c r="J3180">
        <v>184.02500000000001</v>
      </c>
      <c r="K3180">
        <v>1996.5329999999999</v>
      </c>
      <c r="L3180" s="3">
        <v>2.731092701692416</v>
      </c>
      <c r="M3180" s="3">
        <v>5.0204633078637091</v>
      </c>
      <c r="N3180" s="3">
        <v>8.2469077069955059</v>
      </c>
      <c r="O3180" s="3">
        <v>-84.817325084350315</v>
      </c>
      <c r="P3180" s="3">
        <v>-36.59326363504637</v>
      </c>
      <c r="Q3180" s="3">
        <v>69.996968619888008</v>
      </c>
      <c r="R3180" s="3">
        <v>7.3942535249451424</v>
      </c>
      <c r="S3180" s="3">
        <v>6.1478828942660471</v>
      </c>
      <c r="T3180" s="3">
        <v>2.780006340334694</v>
      </c>
      <c r="U3180" s="4">
        <v>0.46302726420591189</v>
      </c>
    </row>
    <row r="3181" spans="1:21" x14ac:dyDescent="0.25">
      <c r="A3181">
        <v>3058</v>
      </c>
      <c r="B3181" t="s">
        <v>21</v>
      </c>
      <c r="C3181" s="1">
        <v>41308.531584861114</v>
      </c>
      <c r="D3181">
        <v>44.195999999999998</v>
      </c>
      <c r="E3181">
        <v>208.78800000000001</v>
      </c>
      <c r="F3181">
        <v>1973.885</v>
      </c>
      <c r="G3181">
        <v>-1.1200000000000001</v>
      </c>
      <c r="H3181" s="1">
        <v>41308.531584918979</v>
      </c>
      <c r="I3181">
        <v>19.105</v>
      </c>
      <c r="J3181">
        <v>199.91499999999999</v>
      </c>
      <c r="K3181">
        <v>1963.684</v>
      </c>
      <c r="L3181" s="3">
        <v>2.7170753551817177</v>
      </c>
      <c r="M3181" s="3">
        <v>6.3119210466576847</v>
      </c>
      <c r="N3181" s="3">
        <v>11.052730967242276</v>
      </c>
      <c r="O3181" s="3">
        <v>-83.512238558066073</v>
      </c>
      <c r="P3181" s="3">
        <v>14.081203768951195</v>
      </c>
      <c r="Q3181" s="3">
        <v>-178.6395294006096</v>
      </c>
      <c r="R3181" s="3">
        <v>10.718203356934595</v>
      </c>
      <c r="S3181" s="3">
        <v>6.7564521171597676</v>
      </c>
      <c r="T3181" s="3">
        <v>2.9553619530809101</v>
      </c>
      <c r="U3181" s="4">
        <v>0.51536042662837944</v>
      </c>
    </row>
    <row r="3182" spans="1:21" x14ac:dyDescent="0.25">
      <c r="A3182">
        <v>3377</v>
      </c>
      <c r="B3182" t="s">
        <v>21</v>
      </c>
      <c r="C3182" s="1">
        <v>41374.848034641203</v>
      </c>
      <c r="D3182">
        <v>-189.58600000000001</v>
      </c>
      <c r="E3182">
        <v>-14.021000000000001</v>
      </c>
      <c r="F3182">
        <v>2096.4140000000002</v>
      </c>
      <c r="G3182">
        <v>-0.93</v>
      </c>
      <c r="H3182" s="1">
        <v>41374.848034722221</v>
      </c>
      <c r="I3182">
        <v>-146.714</v>
      </c>
      <c r="J3182">
        <v>-53.569000000000003</v>
      </c>
      <c r="K3182">
        <v>2058.4169999999999</v>
      </c>
      <c r="L3182" s="3">
        <v>3.9755641848833156</v>
      </c>
      <c r="M3182" s="3">
        <v>11.620655240830269</v>
      </c>
      <c r="N3182" s="3">
        <v>24.545630147235276</v>
      </c>
      <c r="O3182" s="3">
        <v>-75.936064484463714</v>
      </c>
      <c r="P3182" s="3">
        <v>96.288746171775202</v>
      </c>
      <c r="Q3182" s="3">
        <v>-139.56263809513047</v>
      </c>
      <c r="R3182" s="3">
        <v>19.365561361940799</v>
      </c>
      <c r="S3182" s="3">
        <v>18.777568792199251</v>
      </c>
      <c r="T3182" s="3">
        <v>4.8132187082292148</v>
      </c>
      <c r="U3182" s="4">
        <v>0.64173468117642163</v>
      </c>
    </row>
    <row r="3183" spans="1:21" x14ac:dyDescent="0.25">
      <c r="A3183">
        <v>3068</v>
      </c>
      <c r="B3183" t="s">
        <v>21</v>
      </c>
      <c r="C3183" s="1">
        <v>41310.29631164352</v>
      </c>
      <c r="D3183">
        <v>45.414999999999999</v>
      </c>
      <c r="E3183">
        <v>220.98</v>
      </c>
      <c r="F3183">
        <v>2027.53</v>
      </c>
      <c r="G3183">
        <v>-0.26</v>
      </c>
      <c r="H3183" s="1">
        <v>41310.296311678241</v>
      </c>
      <c r="I3183">
        <v>94.828000000000003</v>
      </c>
      <c r="J3183">
        <v>222.59</v>
      </c>
      <c r="K3183">
        <v>2022.444</v>
      </c>
      <c r="L3183" s="3">
        <v>3.2543282773078444</v>
      </c>
      <c r="M3183" s="3">
        <v>3.4129748172295504</v>
      </c>
      <c r="N3183" s="3">
        <v>25.124837644840415</v>
      </c>
      <c r="O3183" s="3">
        <v>12.887242748843171</v>
      </c>
      <c r="P3183" s="3">
        <v>-87.249567823778477</v>
      </c>
      <c r="Q3183" s="3">
        <v>-67.154611831625573</v>
      </c>
      <c r="R3183" s="3">
        <v>23.2316668202767</v>
      </c>
      <c r="S3183" s="3">
        <v>9.9630022751866534</v>
      </c>
      <c r="T3183" s="3">
        <v>3.5823279025216834</v>
      </c>
      <c r="U3183" s="4">
        <v>0.53179049946933887</v>
      </c>
    </row>
    <row r="3184" spans="1:21" x14ac:dyDescent="0.25">
      <c r="A3184">
        <v>3061</v>
      </c>
      <c r="B3184" t="s">
        <v>21</v>
      </c>
      <c r="C3184" s="1">
        <v>41308.986284166669</v>
      </c>
      <c r="D3184">
        <v>58.521999999999998</v>
      </c>
      <c r="E3184">
        <v>227.68600000000001</v>
      </c>
      <c r="F3184">
        <v>1977.2380000000001</v>
      </c>
      <c r="G3184">
        <v>-0.61</v>
      </c>
      <c r="H3184" s="1">
        <v>41308.98628420139</v>
      </c>
      <c r="I3184">
        <v>13.885</v>
      </c>
      <c r="J3184">
        <v>209.09299999999999</v>
      </c>
      <c r="K3184">
        <v>1960.385</v>
      </c>
      <c r="L3184" s="3">
        <v>2.6564572264772837</v>
      </c>
      <c r="M3184" s="3">
        <v>6.4454351394194065</v>
      </c>
      <c r="N3184" s="3">
        <v>10.859088178120833</v>
      </c>
      <c r="O3184" s="3">
        <v>-84.956540980733578</v>
      </c>
      <c r="P3184" s="3">
        <v>171.6135486963544</v>
      </c>
      <c r="Q3184" s="3">
        <v>-158.43914993644776</v>
      </c>
      <c r="R3184" s="3">
        <v>10.635238875204118</v>
      </c>
      <c r="S3184" s="3">
        <v>6.7274460034892343</v>
      </c>
      <c r="T3184" s="3">
        <v>2.8085039091226918</v>
      </c>
      <c r="U3184" s="4">
        <v>0.49434087012236994</v>
      </c>
    </row>
    <row r="3185" spans="1:21" x14ac:dyDescent="0.25">
      <c r="A3185">
        <v>3056</v>
      </c>
      <c r="B3185" t="s">
        <v>21</v>
      </c>
      <c r="C3185" s="1">
        <v>41307.874215185184</v>
      </c>
      <c r="D3185">
        <v>95.097999999999999</v>
      </c>
      <c r="E3185">
        <v>228.905</v>
      </c>
      <c r="F3185">
        <v>2004.365</v>
      </c>
      <c r="G3185">
        <v>-0.76</v>
      </c>
      <c r="H3185" s="1">
        <v>41307.874215219905</v>
      </c>
      <c r="I3185">
        <v>76.335999999999999</v>
      </c>
      <c r="J3185">
        <v>222.58</v>
      </c>
      <c r="K3185">
        <v>1994.9</v>
      </c>
      <c r="L3185" s="3">
        <v>3.072554301739197</v>
      </c>
      <c r="M3185" s="3">
        <v>4.088713882852768</v>
      </c>
      <c r="N3185" s="3">
        <v>21.246051994296444</v>
      </c>
      <c r="O3185" s="3">
        <v>-83.981130678355228</v>
      </c>
      <c r="P3185" s="3">
        <v>53.476717146495602</v>
      </c>
      <c r="Q3185" s="3">
        <v>143.94812938431588</v>
      </c>
      <c r="R3185" s="3">
        <v>20.214727712313262</v>
      </c>
      <c r="S3185" s="3">
        <v>7.4715533121095916</v>
      </c>
      <c r="T3185" s="3">
        <v>3.3245018751815678</v>
      </c>
      <c r="U3185" s="4">
        <v>0.50676933050847428</v>
      </c>
    </row>
    <row r="3186" spans="1:21" x14ac:dyDescent="0.25">
      <c r="A3186">
        <v>3038</v>
      </c>
      <c r="B3186" t="s">
        <v>21</v>
      </c>
      <c r="C3186" s="1">
        <v>41303.519090694441</v>
      </c>
      <c r="D3186">
        <v>85.953999999999994</v>
      </c>
      <c r="E3186">
        <v>231.34299999999999</v>
      </c>
      <c r="F3186">
        <v>2050.39</v>
      </c>
      <c r="G3186">
        <v>-0.6</v>
      </c>
      <c r="H3186" s="1">
        <v>41303.519090833332</v>
      </c>
      <c r="I3186">
        <v>85.751999999999995</v>
      </c>
      <c r="J3186">
        <v>216.529</v>
      </c>
      <c r="K3186">
        <v>2004.546</v>
      </c>
      <c r="L3186" s="3">
        <v>2.9252272440568481</v>
      </c>
      <c r="M3186" s="3">
        <v>3.7175918719905607</v>
      </c>
      <c r="N3186" s="3">
        <v>21.683763223616431</v>
      </c>
      <c r="O3186" s="3">
        <v>-83.808054674817143</v>
      </c>
      <c r="P3186" s="3">
        <v>117.69567399817574</v>
      </c>
      <c r="Q3186" s="3">
        <v>-94.239493213723463</v>
      </c>
      <c r="R3186" s="3">
        <v>19.887573969395234</v>
      </c>
      <c r="S3186" s="3">
        <v>9.2009166834673408</v>
      </c>
      <c r="T3186" s="3">
        <v>3.1017330617780772</v>
      </c>
      <c r="U3186" s="4">
        <v>0.48043010947064657</v>
      </c>
    </row>
    <row r="3187" spans="1:21" x14ac:dyDescent="0.25">
      <c r="A3187">
        <v>3013</v>
      </c>
      <c r="B3187" t="s">
        <v>21</v>
      </c>
      <c r="C3187" s="1">
        <v>41294.425120127315</v>
      </c>
      <c r="D3187">
        <v>111.86199999999999</v>
      </c>
      <c r="E3187">
        <v>224.02799999999999</v>
      </c>
      <c r="F3187">
        <v>2020.2139999999999</v>
      </c>
      <c r="G3187">
        <v>-1.21</v>
      </c>
      <c r="H3187" s="1">
        <v>41294.425120254629</v>
      </c>
      <c r="I3187">
        <v>60.73</v>
      </c>
      <c r="J3187">
        <v>209.09100000000001</v>
      </c>
      <c r="K3187">
        <v>1978.7940000000001</v>
      </c>
      <c r="L3187" s="3">
        <v>3.2402611888554396</v>
      </c>
      <c r="M3187" s="3">
        <v>5.7284756097547866</v>
      </c>
      <c r="N3187" s="3">
        <v>17.391752330637594</v>
      </c>
      <c r="O3187" s="3">
        <v>-84.794997775459223</v>
      </c>
      <c r="P3187" s="3">
        <v>33.590938030410527</v>
      </c>
      <c r="Q3187" s="3">
        <v>167.31799693526213</v>
      </c>
      <c r="R3187" s="3">
        <v>16.306719512155102</v>
      </c>
      <c r="S3187" s="3">
        <v>8.1800427543376486</v>
      </c>
      <c r="T3187" s="3">
        <v>3.4751044518761773</v>
      </c>
      <c r="U3187" s="4">
        <v>0.545642915830723</v>
      </c>
    </row>
    <row r="3188" spans="1:21" x14ac:dyDescent="0.25">
      <c r="A3188">
        <v>3032</v>
      </c>
      <c r="B3188" t="s">
        <v>21</v>
      </c>
      <c r="C3188" s="1">
        <v>41301.567170613424</v>
      </c>
      <c r="D3188">
        <v>34.747</v>
      </c>
      <c r="E3188">
        <v>257.25099999999998</v>
      </c>
      <c r="F3188">
        <v>1948.586</v>
      </c>
      <c r="G3188">
        <v>-0.13</v>
      </c>
      <c r="H3188" s="1">
        <v>41301.567170682873</v>
      </c>
      <c r="I3188">
        <v>30.38</v>
      </c>
      <c r="J3188">
        <v>244.67</v>
      </c>
      <c r="K3188">
        <v>1949.039</v>
      </c>
      <c r="L3188" s="3">
        <v>3.1499537840230123</v>
      </c>
      <c r="M3188" s="3">
        <v>5.6584213089640327</v>
      </c>
      <c r="N3188" s="3">
        <v>12.182492367493914</v>
      </c>
      <c r="O3188" s="3">
        <v>-84.543407976766673</v>
      </c>
      <c r="P3188" s="3">
        <v>-160.79867199279241</v>
      </c>
      <c r="Q3188" s="3">
        <v>163.83499851952985</v>
      </c>
      <c r="R3188" s="3">
        <v>12.115317620084815</v>
      </c>
      <c r="S3188" s="3">
        <v>5.6818090943440609</v>
      </c>
      <c r="T3188" s="3">
        <v>3.3202753652699357</v>
      </c>
      <c r="U3188" s="4">
        <v>0.57585736033614721</v>
      </c>
    </row>
    <row r="3189" spans="1:21" x14ac:dyDescent="0.25">
      <c r="A3189">
        <v>3011</v>
      </c>
      <c r="B3189" t="s">
        <v>21</v>
      </c>
      <c r="C3189" s="1">
        <v>41293.61791627315</v>
      </c>
      <c r="D3189">
        <v>109.11799999999999</v>
      </c>
      <c r="E3189">
        <v>233.477</v>
      </c>
      <c r="F3189">
        <v>2047.951</v>
      </c>
      <c r="G3189">
        <v>-0.75</v>
      </c>
      <c r="H3189" s="1">
        <v>41293.617916365743</v>
      </c>
      <c r="I3189">
        <v>83.742000000000004</v>
      </c>
      <c r="J3189">
        <v>229.51599999999999</v>
      </c>
      <c r="K3189">
        <v>1982.075</v>
      </c>
      <c r="L3189" s="3">
        <v>3.2596927395758333</v>
      </c>
      <c r="M3189" s="3">
        <v>3.6413665572552092</v>
      </c>
      <c r="N3189" s="3">
        <v>24.300972867412895</v>
      </c>
      <c r="O3189" s="3">
        <v>-82.249795294864143</v>
      </c>
      <c r="P3189" s="3">
        <v>114.68702627799863</v>
      </c>
      <c r="Q3189" s="3">
        <v>-98.833930421508313</v>
      </c>
      <c r="R3189" s="3">
        <v>23.362453754069335</v>
      </c>
      <c r="S3189" s="3">
        <v>7.409888772432339</v>
      </c>
      <c r="T3189" s="3">
        <v>3.4992609285689014</v>
      </c>
      <c r="U3189" s="4">
        <v>0.53633102984469849</v>
      </c>
    </row>
    <row r="3190" spans="1:21" x14ac:dyDescent="0.25">
      <c r="A3190">
        <v>3049</v>
      </c>
      <c r="B3190" t="s">
        <v>21</v>
      </c>
      <c r="C3190" s="1">
        <v>41306.230570949076</v>
      </c>
      <c r="D3190">
        <v>59.741</v>
      </c>
      <c r="E3190">
        <v>190.80500000000001</v>
      </c>
      <c r="F3190">
        <v>2060.7530000000002</v>
      </c>
      <c r="G3190">
        <v>-0.4</v>
      </c>
      <c r="H3190" s="1">
        <v>41306.23057107639</v>
      </c>
      <c r="I3190">
        <v>70.244</v>
      </c>
      <c r="J3190">
        <v>224.93799999999999</v>
      </c>
      <c r="K3190">
        <v>2030.1579999999999</v>
      </c>
      <c r="L3190" s="3">
        <v>3.3123172775817062</v>
      </c>
      <c r="M3190" s="3">
        <v>4.3654229871263688</v>
      </c>
      <c r="N3190" s="3">
        <v>23.418852993226906</v>
      </c>
      <c r="O3190" s="3">
        <v>-85.651134574664823</v>
      </c>
      <c r="P3190" s="3">
        <v>166.60013733463265</v>
      </c>
      <c r="Q3190" s="3">
        <v>-150.95399734234593</v>
      </c>
      <c r="R3190" s="3">
        <v>22.493741695531313</v>
      </c>
      <c r="S3190" s="3">
        <v>7.5539735472689529</v>
      </c>
      <c r="T3190" s="3">
        <v>3.7270619182509108</v>
      </c>
      <c r="U3190" s="4">
        <v>0.5149059970470764</v>
      </c>
    </row>
    <row r="3191" spans="1:21" x14ac:dyDescent="0.25">
      <c r="A3191">
        <v>4602</v>
      </c>
      <c r="B3191" t="s">
        <v>21</v>
      </c>
      <c r="C3191" s="1">
        <v>41665.793386122685</v>
      </c>
      <c r="D3191">
        <v>-21.946000000000002</v>
      </c>
      <c r="E3191">
        <v>-669.34100000000001</v>
      </c>
      <c r="F3191">
        <v>1900.7329999999999</v>
      </c>
      <c r="G3191">
        <v>-1.26</v>
      </c>
      <c r="H3191" s="1">
        <v>41665.793386134261</v>
      </c>
      <c r="I3191">
        <v>88.1</v>
      </c>
      <c r="J3191">
        <v>-653.69500000000005</v>
      </c>
      <c r="K3191">
        <v>1910.883</v>
      </c>
      <c r="L3191" s="3">
        <v>1.22274428905273</v>
      </c>
      <c r="M3191" s="3">
        <v>2.304677183762736</v>
      </c>
      <c r="N3191" s="3">
        <v>3.2552175909330225</v>
      </c>
      <c r="O3191" s="3">
        <v>-62.663102266370842</v>
      </c>
      <c r="P3191" s="3">
        <v>21.706621360664101</v>
      </c>
      <c r="Q3191" s="3">
        <v>-61.815278545536053</v>
      </c>
      <c r="R3191" s="3">
        <v>2.7884367712054114</v>
      </c>
      <c r="S3191" s="3">
        <v>2.5095020794984748</v>
      </c>
      <c r="T3191" s="3">
        <v>1.8019135991312396</v>
      </c>
      <c r="U3191" s="4">
        <v>0.35606242561685636</v>
      </c>
    </row>
    <row r="3192" spans="1:21" x14ac:dyDescent="0.25">
      <c r="A3192">
        <v>3979</v>
      </c>
      <c r="B3192" t="s">
        <v>21</v>
      </c>
      <c r="C3192" s="1">
        <v>41543.715444293979</v>
      </c>
      <c r="D3192">
        <v>-356.61599999999999</v>
      </c>
      <c r="E3192">
        <v>-421.23399999999998</v>
      </c>
      <c r="F3192">
        <v>1920.24</v>
      </c>
      <c r="G3192">
        <v>-0.85</v>
      </c>
      <c r="H3192" s="1">
        <v>41543.715444201385</v>
      </c>
      <c r="I3192">
        <v>-259.99</v>
      </c>
      <c r="J3192">
        <v>-467.85500000000002</v>
      </c>
      <c r="K3192">
        <v>1945.229</v>
      </c>
      <c r="L3192" s="3">
        <v>1.8555121012750755</v>
      </c>
      <c r="M3192" s="3">
        <v>3.1259431133755982</v>
      </c>
      <c r="N3192" s="3">
        <v>5.4442855468634539</v>
      </c>
      <c r="O3192" s="3">
        <v>-71.969251280300242</v>
      </c>
      <c r="P3192" s="3">
        <v>159.44185128359049</v>
      </c>
      <c r="Q3192" s="3">
        <v>-35.262137762215382</v>
      </c>
      <c r="R3192" s="3">
        <v>3.8301521004484584</v>
      </c>
      <c r="S3192" s="3">
        <v>4.7029764987763087</v>
      </c>
      <c r="T3192" s="3">
        <v>2.3764911208859303</v>
      </c>
      <c r="U3192" s="4">
        <v>0.44516071377353816</v>
      </c>
    </row>
    <row r="3193" spans="1:21" x14ac:dyDescent="0.25">
      <c r="A3193">
        <v>4122</v>
      </c>
      <c r="B3193" t="s">
        <v>21</v>
      </c>
      <c r="C3193" s="1">
        <v>41564.685664722223</v>
      </c>
      <c r="D3193">
        <v>-341.07100000000003</v>
      </c>
      <c r="E3193">
        <v>-396.24</v>
      </c>
      <c r="F3193">
        <v>1926.6410000000001</v>
      </c>
      <c r="G3193">
        <v>-1.19</v>
      </c>
      <c r="H3193" s="1">
        <v>41564.685664629629</v>
      </c>
      <c r="I3193">
        <v>-262.80200000000002</v>
      </c>
      <c r="J3193">
        <v>-489.31</v>
      </c>
      <c r="K3193">
        <v>1954.817</v>
      </c>
      <c r="L3193" s="3">
        <v>1.940455606658581</v>
      </c>
      <c r="M3193" s="3">
        <v>3.3654464228866678</v>
      </c>
      <c r="N3193" s="3">
        <v>5.3279974132690819</v>
      </c>
      <c r="O3193" s="3">
        <v>-72.277512673667943</v>
      </c>
      <c r="P3193" s="3">
        <v>169.41232923380974</v>
      </c>
      <c r="Q3193" s="3">
        <v>-46.82824000812753</v>
      </c>
      <c r="R3193" s="3">
        <v>3.8996378697297587</v>
      </c>
      <c r="S3193" s="3">
        <v>4.6907810508342322</v>
      </c>
      <c r="T3193" s="3">
        <v>2.4343086789315294</v>
      </c>
      <c r="U3193" s="4">
        <v>0.46635134954317503</v>
      </c>
    </row>
    <row r="3194" spans="1:21" x14ac:dyDescent="0.25">
      <c r="A3194">
        <v>6927</v>
      </c>
      <c r="B3194" t="s">
        <v>21</v>
      </c>
      <c r="C3194" s="1">
        <v>43260.441606666667</v>
      </c>
      <c r="D3194">
        <v>35.356999999999999</v>
      </c>
      <c r="E3194">
        <v>-753.77</v>
      </c>
      <c r="F3194">
        <v>1940.662</v>
      </c>
      <c r="G3194">
        <v>-1.21</v>
      </c>
      <c r="H3194" s="1">
        <v>43260.441606793982</v>
      </c>
      <c r="I3194">
        <v>69.186999999999998</v>
      </c>
      <c r="J3194">
        <v>-716.07399999999996</v>
      </c>
      <c r="K3194">
        <v>1896.3209999999999</v>
      </c>
      <c r="L3194" s="3">
        <v>1.912554964593266</v>
      </c>
      <c r="M3194" s="3">
        <v>4.838232682483488</v>
      </c>
      <c r="N3194" s="3">
        <v>35.069630886904989</v>
      </c>
      <c r="O3194" s="3">
        <v>54.29430362180112</v>
      </c>
      <c r="P3194" s="3">
        <v>-91.127488905754248</v>
      </c>
      <c r="Q3194" s="3">
        <v>83.34517079567037</v>
      </c>
      <c r="R3194" s="3">
        <v>34.891536934601575</v>
      </c>
      <c r="S3194" s="3">
        <v>5.3531214974734667</v>
      </c>
      <c r="T3194" s="3">
        <v>3.2204780520644363</v>
      </c>
      <c r="U3194" s="4">
        <v>0.4791984989010577</v>
      </c>
    </row>
    <row r="3195" spans="1:21" x14ac:dyDescent="0.25">
      <c r="A3195">
        <v>3977</v>
      </c>
      <c r="B3195" t="s">
        <v>21</v>
      </c>
      <c r="C3195" s="1">
        <v>41543.509894212963</v>
      </c>
      <c r="D3195">
        <v>-374.904</v>
      </c>
      <c r="E3195">
        <v>-416.66199999999998</v>
      </c>
      <c r="F3195">
        <v>1959.559</v>
      </c>
      <c r="G3195">
        <v>-0.69</v>
      </c>
      <c r="H3195" s="1">
        <v>41543.509894340277</v>
      </c>
      <c r="I3195">
        <v>-259.52499999999998</v>
      </c>
      <c r="J3195">
        <v>-465.62599999999998</v>
      </c>
      <c r="K3195">
        <v>1943.633</v>
      </c>
      <c r="L3195" s="3">
        <v>2.1707347401988262</v>
      </c>
      <c r="M3195" s="3">
        <v>3.5776736885041869</v>
      </c>
      <c r="N3195" s="3">
        <v>14.581292068011523</v>
      </c>
      <c r="O3195" s="3">
        <v>-65.834774935642145</v>
      </c>
      <c r="P3195" s="3">
        <v>-83.477560704819339</v>
      </c>
      <c r="Q3195" s="3">
        <v>-125.89609866845697</v>
      </c>
      <c r="R3195" s="3">
        <v>12.725317978337941</v>
      </c>
      <c r="S3195" s="3">
        <v>7.824802777516993</v>
      </c>
      <c r="T3195" s="3">
        <v>2.5468058825103981</v>
      </c>
      <c r="U3195" s="4">
        <v>0.45273401202707608</v>
      </c>
    </row>
    <row r="3196" spans="1:21" x14ac:dyDescent="0.25">
      <c r="A3196">
        <v>4054</v>
      </c>
      <c r="B3196" t="s">
        <v>21</v>
      </c>
      <c r="C3196" s="1">
        <v>41558.065816550923</v>
      </c>
      <c r="D3196">
        <v>-359.05399999999997</v>
      </c>
      <c r="E3196">
        <v>-421.84300000000002</v>
      </c>
      <c r="F3196">
        <v>1892.1980000000001</v>
      </c>
      <c r="G3196">
        <v>-0.78</v>
      </c>
      <c r="H3196" s="1">
        <v>41558.065816458336</v>
      </c>
      <c r="I3196">
        <v>-295.67700000000002</v>
      </c>
      <c r="J3196">
        <v>-476.654</v>
      </c>
      <c r="K3196">
        <v>1930.9069999999999</v>
      </c>
      <c r="L3196" s="3">
        <v>1.3321449437186319</v>
      </c>
      <c r="M3196" s="3">
        <v>2.2458254705537772</v>
      </c>
      <c r="N3196" s="3">
        <v>4.3212992453845391</v>
      </c>
      <c r="O3196" s="3">
        <v>-72.041185871038152</v>
      </c>
      <c r="P3196" s="3">
        <v>27.187112162751543</v>
      </c>
      <c r="Q3196" s="3">
        <v>-83.825344398171183</v>
      </c>
      <c r="R3196" s="3">
        <v>3.011935760005656</v>
      </c>
      <c r="S3196" s="3">
        <v>3.6428403481489795</v>
      </c>
      <c r="T3196" s="3">
        <v>1.7594099510238266</v>
      </c>
      <c r="U3196" s="4">
        <v>0.35221687028221421</v>
      </c>
    </row>
    <row r="3197" spans="1:21" x14ac:dyDescent="0.25">
      <c r="A3197">
        <v>4135</v>
      </c>
      <c r="B3197" t="s">
        <v>21</v>
      </c>
      <c r="C3197" s="1">
        <v>41567.922782465277</v>
      </c>
      <c r="D3197">
        <v>-408.43200000000002</v>
      </c>
      <c r="E3197">
        <v>-391.97300000000001</v>
      </c>
      <c r="F3197">
        <v>1929.9939999999999</v>
      </c>
      <c r="G3197">
        <v>-1.07</v>
      </c>
      <c r="H3197" s="1">
        <v>41567.922782395835</v>
      </c>
      <c r="I3197">
        <v>-324.649</v>
      </c>
      <c r="J3197">
        <v>-465.37099999999998</v>
      </c>
      <c r="K3197">
        <v>1962.7470000000001</v>
      </c>
      <c r="L3197" s="3">
        <v>1.9007692487048704</v>
      </c>
      <c r="M3197" s="3">
        <v>3.2534200585439885</v>
      </c>
      <c r="N3197" s="3">
        <v>6.2491465193876756</v>
      </c>
      <c r="O3197" s="3">
        <v>-71.866282258072474</v>
      </c>
      <c r="P3197" s="3">
        <v>35.891504183605569</v>
      </c>
      <c r="Q3197" s="3">
        <v>-90.866119531708748</v>
      </c>
      <c r="R3197" s="3">
        <v>4.469866986917566</v>
      </c>
      <c r="S3197" s="3">
        <v>5.2052594654606423</v>
      </c>
      <c r="T3197" s="3">
        <v>2.4644136678641644</v>
      </c>
      <c r="U3197" s="4">
        <v>0.39316879785429204</v>
      </c>
    </row>
    <row r="3198" spans="1:21" x14ac:dyDescent="0.25">
      <c r="A3198">
        <v>4050</v>
      </c>
      <c r="B3198" t="s">
        <v>21</v>
      </c>
      <c r="C3198" s="1">
        <v>41558.035398726854</v>
      </c>
      <c r="D3198">
        <v>-426.41500000000002</v>
      </c>
      <c r="E3198">
        <v>-412.09</v>
      </c>
      <c r="F3198">
        <v>1908.048</v>
      </c>
      <c r="G3198">
        <v>-1.19</v>
      </c>
      <c r="H3198" s="1">
        <v>41558.035398576387</v>
      </c>
      <c r="I3198">
        <v>-321.84399999999999</v>
      </c>
      <c r="J3198">
        <v>-474.22300000000001</v>
      </c>
      <c r="K3198">
        <v>1947.711</v>
      </c>
      <c r="L3198" s="3">
        <v>1.9837020932054865</v>
      </c>
      <c r="M3198" s="3">
        <v>3.4190744564987754</v>
      </c>
      <c r="N3198" s="3">
        <v>6.0739986223303513</v>
      </c>
      <c r="O3198" s="3">
        <v>-74.107300170238844</v>
      </c>
      <c r="P3198" s="3">
        <v>7.7120380167921434</v>
      </c>
      <c r="Q3198" s="3">
        <v>-64.767908948467976</v>
      </c>
      <c r="R3198" s="3">
        <v>4.3005239928777996</v>
      </c>
      <c r="S3198" s="3">
        <v>5.2386074237358002</v>
      </c>
      <c r="T3198" s="3">
        <v>2.5145542558159377</v>
      </c>
      <c r="U3198" s="4">
        <v>0.44654003352841487</v>
      </c>
    </row>
    <row r="3199" spans="1:21" x14ac:dyDescent="0.25">
      <c r="A3199">
        <v>4652</v>
      </c>
      <c r="B3199" t="s">
        <v>21</v>
      </c>
      <c r="C3199" s="1">
        <v>41672.890159027775</v>
      </c>
      <c r="D3199">
        <v>-473.65899999999999</v>
      </c>
      <c r="E3199">
        <v>-501.39600000000002</v>
      </c>
      <c r="F3199">
        <v>1929.6890000000001</v>
      </c>
      <c r="G3199">
        <v>-1.04</v>
      </c>
      <c r="H3199" s="1">
        <v>41672.890159097224</v>
      </c>
      <c r="I3199">
        <v>-286.57</v>
      </c>
      <c r="J3199">
        <v>-511.49299999999999</v>
      </c>
      <c r="K3199">
        <v>1962.13</v>
      </c>
      <c r="L3199" s="3">
        <v>1.8239561996264235</v>
      </c>
      <c r="M3199" s="3">
        <v>3.2735798433699306</v>
      </c>
      <c r="N3199" s="3">
        <v>6.1535758636181166</v>
      </c>
      <c r="O3199" s="3">
        <v>-70.85580036466385</v>
      </c>
      <c r="P3199" s="3">
        <v>37.321801762211486</v>
      </c>
      <c r="Q3199" s="3">
        <v>-86.28301919190119</v>
      </c>
      <c r="R3199" s="3">
        <v>4.7099494991278448</v>
      </c>
      <c r="S3199" s="3">
        <v>4.8593799484859517</v>
      </c>
      <c r="T3199" s="3">
        <v>2.4357868487877568</v>
      </c>
      <c r="U3199" s="4">
        <v>0.39735850787288274</v>
      </c>
    </row>
    <row r="3200" spans="1:21" x14ac:dyDescent="0.25">
      <c r="A3200">
        <v>4353</v>
      </c>
      <c r="B3200" t="s">
        <v>21</v>
      </c>
      <c r="C3200" s="1">
        <v>41628.70927122685</v>
      </c>
      <c r="D3200">
        <v>-425.19600000000003</v>
      </c>
      <c r="E3200">
        <v>-319.73500000000001</v>
      </c>
      <c r="F3200">
        <v>1940.9659999999999</v>
      </c>
      <c r="G3200">
        <v>-0.49</v>
      </c>
      <c r="H3200" s="1">
        <v>41628.709271273146</v>
      </c>
      <c r="I3200">
        <v>-205.26900000000001</v>
      </c>
      <c r="J3200">
        <v>-393.983</v>
      </c>
      <c r="K3200">
        <v>1958.9849999999999</v>
      </c>
      <c r="L3200" s="3">
        <v>2.2114907653603857</v>
      </c>
      <c r="M3200" s="3">
        <v>3.9734498463461621</v>
      </c>
      <c r="N3200" s="3">
        <v>7.0849234337323734</v>
      </c>
      <c r="O3200" s="3">
        <v>-75.241737422688047</v>
      </c>
      <c r="P3200" s="3">
        <v>34.899781924287375</v>
      </c>
      <c r="Q3200" s="3">
        <v>-77.809210498958095</v>
      </c>
      <c r="R3200" s="3">
        <v>5.8229228391182062</v>
      </c>
      <c r="S3200" s="3">
        <v>5.4368028423408532</v>
      </c>
      <c r="T3200" s="3">
        <v>2.6602714040018327</v>
      </c>
      <c r="U3200" s="4">
        <v>0.4768328827600552</v>
      </c>
    </row>
    <row r="3201" spans="1:21" x14ac:dyDescent="0.25">
      <c r="A3201">
        <v>6571</v>
      </c>
      <c r="B3201" t="s">
        <v>21</v>
      </c>
      <c r="C3201" s="1">
        <v>42057.212055150463</v>
      </c>
      <c r="D3201">
        <v>-533.09500000000003</v>
      </c>
      <c r="E3201">
        <v>-556.56500000000005</v>
      </c>
      <c r="F3201">
        <v>1949.501</v>
      </c>
      <c r="G3201">
        <v>-1.33</v>
      </c>
      <c r="H3201" s="1">
        <v>42057.212054976852</v>
      </c>
      <c r="I3201">
        <v>-503.49299999999999</v>
      </c>
      <c r="J3201">
        <v>-604.61</v>
      </c>
      <c r="K3201">
        <v>1989.729</v>
      </c>
      <c r="L3201" s="3">
        <v>3.4051233433214341</v>
      </c>
      <c r="M3201" s="3">
        <v>7.5908532213695468</v>
      </c>
      <c r="N3201" s="3">
        <v>21.699493515260308</v>
      </c>
      <c r="O3201" s="3">
        <v>-58.585039549662348</v>
      </c>
      <c r="P3201" s="3">
        <v>96.625582848784944</v>
      </c>
      <c r="Q3201" s="3">
        <v>-131.61430948858143</v>
      </c>
      <c r="R3201" s="3">
        <v>17.913388556617093</v>
      </c>
      <c r="S3201" s="3">
        <v>13.845628836114429</v>
      </c>
      <c r="T3201" s="3">
        <v>5.0517224985374014</v>
      </c>
      <c r="U3201" s="4">
        <v>0.63494318349859713</v>
      </c>
    </row>
    <row r="3202" spans="1:21" x14ac:dyDescent="0.25">
      <c r="A3202">
        <v>6371</v>
      </c>
      <c r="B3202" t="s">
        <v>21</v>
      </c>
      <c r="C3202" s="1">
        <v>41967.172766550924</v>
      </c>
      <c r="D3202">
        <v>99.67</v>
      </c>
      <c r="E3202">
        <v>71.628</v>
      </c>
      <c r="F3202">
        <v>1936.394</v>
      </c>
      <c r="G3202">
        <v>-0.12</v>
      </c>
      <c r="H3202" s="1">
        <v>41967.172766354168</v>
      </c>
      <c r="I3202">
        <v>70.915000000000006</v>
      </c>
      <c r="J3202">
        <v>35.729999999999997</v>
      </c>
      <c r="K3202">
        <v>2038.171</v>
      </c>
      <c r="L3202" s="3">
        <v>2.7846054726691651</v>
      </c>
      <c r="M3202" s="3">
        <v>7.2922291599164106</v>
      </c>
      <c r="N3202" s="3">
        <v>10.652303518640794</v>
      </c>
      <c r="O3202" s="3">
        <v>-84.161937270396137</v>
      </c>
      <c r="P3202" s="3">
        <v>150.81926821705758</v>
      </c>
      <c r="Q3202" s="3">
        <v>-62.659905650418978</v>
      </c>
      <c r="R3202" s="3">
        <v>7.2799972537305138</v>
      </c>
      <c r="S3202" s="3">
        <v>10.603957849925031</v>
      </c>
      <c r="T3202" s="3">
        <v>2.9269139600141898</v>
      </c>
      <c r="U3202" s="4">
        <v>0.44696535003232118</v>
      </c>
    </row>
    <row r="3203" spans="1:21" x14ac:dyDescent="0.25">
      <c r="A3203">
        <v>6855</v>
      </c>
      <c r="B3203" t="s">
        <v>21</v>
      </c>
      <c r="C3203" s="1">
        <v>43016.842230833332</v>
      </c>
      <c r="D3203">
        <v>128.93</v>
      </c>
      <c r="E3203">
        <v>17.983000000000001</v>
      </c>
      <c r="F3203">
        <v>2016.8620000000001</v>
      </c>
      <c r="G3203">
        <v>0.82</v>
      </c>
      <c r="H3203" s="1">
        <v>43016.842230868053</v>
      </c>
      <c r="I3203">
        <v>90.477999999999994</v>
      </c>
      <c r="J3203">
        <v>11.2</v>
      </c>
      <c r="K3203">
        <v>2043.146</v>
      </c>
      <c r="L3203" s="3">
        <v>3.1843802116199069</v>
      </c>
      <c r="M3203" s="3">
        <v>10.480308317766472</v>
      </c>
      <c r="N3203" s="3">
        <v>11.274909450687282</v>
      </c>
      <c r="O3203" s="3">
        <v>-81.929504823004109</v>
      </c>
      <c r="P3203" s="3">
        <v>147.90043815806391</v>
      </c>
      <c r="Q3203" s="3">
        <v>-118.21393944484467</v>
      </c>
      <c r="R3203" s="3">
        <v>11.055850529936535</v>
      </c>
      <c r="S3203" s="3">
        <v>10.566299905023024</v>
      </c>
      <c r="T3203" s="3">
        <v>3.4959217664049902</v>
      </c>
      <c r="U3203" s="4">
        <v>0.49217522876889974</v>
      </c>
    </row>
    <row r="3204" spans="1:21" x14ac:dyDescent="0.25">
      <c r="A3204">
        <v>674</v>
      </c>
      <c r="B3204" t="s">
        <v>22</v>
      </c>
      <c r="C3204" s="1">
        <v>40976.327611944442</v>
      </c>
      <c r="D3204">
        <v>-533.70500000000004</v>
      </c>
      <c r="E3204">
        <v>757.73299999999995</v>
      </c>
      <c r="F3204">
        <v>1935.7850000000001</v>
      </c>
      <c r="G3204">
        <v>-0.61</v>
      </c>
      <c r="H3204" s="1">
        <v>40976.327611967594</v>
      </c>
      <c r="I3204">
        <v>-490.62099999999998</v>
      </c>
      <c r="J3204">
        <v>785.56100000000004</v>
      </c>
      <c r="K3204">
        <v>1924.5129999999999</v>
      </c>
      <c r="L3204" s="3">
        <v>1.4848071258085611</v>
      </c>
      <c r="M3204" s="3">
        <v>2.6536437317335828</v>
      </c>
      <c r="N3204" s="3">
        <v>8.3876346507889217</v>
      </c>
      <c r="O3204" s="3">
        <v>-61.840412333557246</v>
      </c>
      <c r="P3204" s="3">
        <v>-83.13927050278005</v>
      </c>
      <c r="Q3204" s="3">
        <v>136.55781503909606</v>
      </c>
      <c r="R3204" s="3">
        <v>5.444271677138147</v>
      </c>
      <c r="S3204" s="3">
        <v>6.7985687007632123</v>
      </c>
      <c r="T3204" s="3">
        <v>1.8483993657193878</v>
      </c>
      <c r="U3204" s="4">
        <v>0.3972065773768223</v>
      </c>
    </row>
    <row r="3205" spans="1:21" x14ac:dyDescent="0.25">
      <c r="A3205">
        <v>3602</v>
      </c>
      <c r="B3205" t="s">
        <v>22</v>
      </c>
      <c r="C3205" s="1">
        <v>41445.400247569443</v>
      </c>
      <c r="D3205">
        <v>-539.19100000000003</v>
      </c>
      <c r="E3205">
        <v>758.952</v>
      </c>
      <c r="F3205">
        <v>1963.2170000000001</v>
      </c>
      <c r="G3205">
        <v>-0.81</v>
      </c>
      <c r="H3205" s="1">
        <v>41445.400247638892</v>
      </c>
      <c r="I3205">
        <v>-497.26600000000002</v>
      </c>
      <c r="J3205">
        <v>757.29899999999998</v>
      </c>
      <c r="K3205">
        <v>1945.595</v>
      </c>
      <c r="L3205" s="3">
        <v>2.1546223216563853</v>
      </c>
      <c r="M3205" s="3">
        <v>3.5790073180233919</v>
      </c>
      <c r="N3205" s="3">
        <v>9.9184817050143614</v>
      </c>
      <c r="O3205" s="3">
        <v>-65.502492221037969</v>
      </c>
      <c r="P3205" s="3">
        <v>-84.099345885152943</v>
      </c>
      <c r="Q3205" s="3">
        <v>139.14225209917413</v>
      </c>
      <c r="R3205" s="3">
        <v>6.3820270955393426</v>
      </c>
      <c r="S3205" s="3">
        <v>8.2717644069938387</v>
      </c>
      <c r="T3205" s="3">
        <v>2.4898185627080238</v>
      </c>
      <c r="U3205" s="4">
        <v>0.42788432639216956</v>
      </c>
    </row>
    <row r="3206" spans="1:21" x14ac:dyDescent="0.25">
      <c r="A3206">
        <v>4327</v>
      </c>
      <c r="B3206" t="s">
        <v>22</v>
      </c>
      <c r="C3206" s="1">
        <v>41621.728802152778</v>
      </c>
      <c r="D3206">
        <v>-519.98900000000003</v>
      </c>
      <c r="E3206">
        <v>783.33600000000001</v>
      </c>
      <c r="F3206">
        <v>1927.5550000000001</v>
      </c>
      <c r="G3206">
        <v>-0.74</v>
      </c>
      <c r="H3206" s="1">
        <v>41621.728802164354</v>
      </c>
      <c r="I3206">
        <v>-514.36</v>
      </c>
      <c r="J3206">
        <v>725.42100000000005</v>
      </c>
      <c r="K3206">
        <v>1943.0820000000001</v>
      </c>
      <c r="L3206" s="3">
        <v>1.4714165044370677</v>
      </c>
      <c r="M3206" s="3">
        <v>2.3981991962793177</v>
      </c>
      <c r="N3206" s="3">
        <v>6.6925502599941655</v>
      </c>
      <c r="O3206" s="3">
        <v>-75.212327093164973</v>
      </c>
      <c r="P3206" s="3">
        <v>-25.924412574591607</v>
      </c>
      <c r="Q3206" s="3">
        <v>98.085533260710022</v>
      </c>
      <c r="R3206" s="3">
        <v>3.0803401810486548</v>
      </c>
      <c r="S3206" s="3">
        <v>6.2202151299292154</v>
      </c>
      <c r="T3206" s="3">
        <v>2.1015519826114542</v>
      </c>
      <c r="U3206" s="4">
        <v>0.36122383429319477</v>
      </c>
    </row>
    <row r="3207" spans="1:21" x14ac:dyDescent="0.25">
      <c r="A3207">
        <v>4294</v>
      </c>
      <c r="B3207" t="s">
        <v>22</v>
      </c>
      <c r="C3207" s="1">
        <v>41610.975757349537</v>
      </c>
      <c r="D3207">
        <v>-542.84900000000005</v>
      </c>
      <c r="E3207">
        <v>732.73900000000003</v>
      </c>
      <c r="F3207">
        <v>1951.0250000000001</v>
      </c>
      <c r="G3207">
        <v>0.14000000000000001</v>
      </c>
      <c r="H3207" s="1">
        <v>41610.975757384258</v>
      </c>
      <c r="I3207">
        <v>-531.48599999999999</v>
      </c>
      <c r="J3207">
        <v>753.09900000000005</v>
      </c>
      <c r="K3207">
        <v>1960.7650000000001</v>
      </c>
      <c r="L3207" s="3">
        <v>1.6851727431739918</v>
      </c>
      <c r="M3207" s="3">
        <v>2.6275234375976808</v>
      </c>
      <c r="N3207" s="3">
        <v>6.9586475881619902</v>
      </c>
      <c r="O3207" s="3">
        <v>-74.206425884005299</v>
      </c>
      <c r="P3207" s="3">
        <v>-28.468792325268367</v>
      </c>
      <c r="Q3207" s="3">
        <v>100.62098211131969</v>
      </c>
      <c r="R3207" s="3">
        <v>3.3005437017936856</v>
      </c>
      <c r="S3207" s="3">
        <v>6.4555119291005667</v>
      </c>
      <c r="T3207" s="3">
        <v>2.3422635299759804</v>
      </c>
      <c r="U3207" s="4">
        <v>0.36696345859634533</v>
      </c>
    </row>
    <row r="3208" spans="1:21" x14ac:dyDescent="0.25">
      <c r="A3208">
        <v>6524</v>
      </c>
      <c r="B3208" t="s">
        <v>22</v>
      </c>
      <c r="C3208" s="1">
        <v>42037.043318946759</v>
      </c>
      <c r="D3208">
        <v>-528.21799999999996</v>
      </c>
      <c r="E3208">
        <v>793.39400000000001</v>
      </c>
      <c r="F3208">
        <v>1936.6990000000001</v>
      </c>
      <c r="G3208">
        <v>-0.8</v>
      </c>
      <c r="H3208" s="1">
        <v>42037.043319050928</v>
      </c>
      <c r="I3208">
        <v>-482.96800000000002</v>
      </c>
      <c r="J3208">
        <v>761.93200000000002</v>
      </c>
      <c r="K3208">
        <v>1942.357</v>
      </c>
      <c r="L3208" s="3">
        <v>1.6689525253226767</v>
      </c>
      <c r="M3208" s="3">
        <v>2.6844998532428668</v>
      </c>
      <c r="N3208" s="3">
        <v>6.6775003321772646</v>
      </c>
      <c r="O3208" s="3">
        <v>-72.48331170087009</v>
      </c>
      <c r="P3208" s="3">
        <v>-30.992929274153784</v>
      </c>
      <c r="Q3208" s="3">
        <v>101.30290783839389</v>
      </c>
      <c r="R3208" s="3">
        <v>3.4060304048688863</v>
      </c>
      <c r="S3208" s="3">
        <v>6.1043860935021712</v>
      </c>
      <c r="T3208" s="3">
        <v>2.3794942950510176</v>
      </c>
      <c r="U3208" s="4">
        <v>0.39416182406492406</v>
      </c>
    </row>
    <row r="3209" spans="1:21" x14ac:dyDescent="0.25">
      <c r="A3209">
        <v>4207</v>
      </c>
      <c r="B3209" t="s">
        <v>22</v>
      </c>
      <c r="C3209" s="1">
        <v>41591.022188240742</v>
      </c>
      <c r="D3209">
        <v>-551.99300000000005</v>
      </c>
      <c r="E3209">
        <v>747.37</v>
      </c>
      <c r="F3209">
        <v>1965.35</v>
      </c>
      <c r="G3209">
        <v>-0.69</v>
      </c>
      <c r="H3209" s="1">
        <v>41591.022188275463</v>
      </c>
      <c r="I3209">
        <v>-550.68299999999999</v>
      </c>
      <c r="J3209">
        <v>716.24300000000005</v>
      </c>
      <c r="K3209">
        <v>1973.2950000000001</v>
      </c>
      <c r="L3209" s="3">
        <v>1.6729762095497758</v>
      </c>
      <c r="M3209" s="3">
        <v>2.5579796513441857</v>
      </c>
      <c r="N3209" s="3">
        <v>7.3055405705034628</v>
      </c>
      <c r="O3209" s="3">
        <v>-73.193586867568129</v>
      </c>
      <c r="P3209" s="3">
        <v>-35.403704582057166</v>
      </c>
      <c r="Q3209" s="3">
        <v>109.29991042058437</v>
      </c>
      <c r="R3209" s="3">
        <v>3.2153186939401621</v>
      </c>
      <c r="S3209" s="3">
        <v>6.8195852355910347</v>
      </c>
      <c r="T3209" s="3">
        <v>2.3880916227301441</v>
      </c>
      <c r="U3209" s="4">
        <v>0.35790313549275804</v>
      </c>
    </row>
    <row r="3210" spans="1:21" x14ac:dyDescent="0.25">
      <c r="A3210">
        <v>4219</v>
      </c>
      <c r="B3210" t="s">
        <v>22</v>
      </c>
      <c r="C3210" s="1">
        <v>41592.58710971065</v>
      </c>
      <c r="D3210">
        <v>-551.99300000000005</v>
      </c>
      <c r="E3210">
        <v>729.08199999999999</v>
      </c>
      <c r="F3210">
        <v>1952.549</v>
      </c>
      <c r="G3210">
        <v>-0.89</v>
      </c>
      <c r="H3210" s="1">
        <v>41592.587109687498</v>
      </c>
      <c r="I3210">
        <v>-525.09799999999996</v>
      </c>
      <c r="J3210">
        <v>761.40700000000004</v>
      </c>
      <c r="K3210">
        <v>1961.7</v>
      </c>
      <c r="L3210" s="3">
        <v>1.7161819698475751</v>
      </c>
      <c r="M3210" s="3">
        <v>2.6852924459889822</v>
      </c>
      <c r="N3210" s="3">
        <v>6.9793235804526654</v>
      </c>
      <c r="O3210" s="3">
        <v>-71.849700148967131</v>
      </c>
      <c r="P3210" s="3">
        <v>-38.920678837090627</v>
      </c>
      <c r="Q3210" s="3">
        <v>110.80329212780737</v>
      </c>
      <c r="R3210" s="3">
        <v>3.386072561707806</v>
      </c>
      <c r="S3210" s="3">
        <v>6.4438733902787817</v>
      </c>
      <c r="T3210" s="3">
        <v>2.4076145183416884</v>
      </c>
      <c r="U3210" s="4">
        <v>0.36782591560643052</v>
      </c>
    </row>
    <row r="3211" spans="1:21" x14ac:dyDescent="0.25">
      <c r="A3211">
        <v>4297</v>
      </c>
      <c r="B3211" t="s">
        <v>22</v>
      </c>
      <c r="C3211" s="1">
        <v>41611.059357569444</v>
      </c>
      <c r="D3211">
        <v>-569.06200000000001</v>
      </c>
      <c r="E3211">
        <v>770.53399999999999</v>
      </c>
      <c r="F3211">
        <v>1944.0139999999999</v>
      </c>
      <c r="G3211">
        <v>-0.37</v>
      </c>
      <c r="H3211" s="1">
        <v>41611.059357662038</v>
      </c>
      <c r="I3211">
        <v>-523.05399999999997</v>
      </c>
      <c r="J3211">
        <v>734.39400000000001</v>
      </c>
      <c r="K3211">
        <v>1955.9849999999999</v>
      </c>
      <c r="L3211" s="3">
        <v>1.7523687004663711</v>
      </c>
      <c r="M3211" s="3">
        <v>2.853033310691071</v>
      </c>
      <c r="N3211" s="3">
        <v>7.1521124929191897</v>
      </c>
      <c r="O3211" s="3">
        <v>-77.094178009909641</v>
      </c>
      <c r="P3211" s="3">
        <v>-6.9601102753005399</v>
      </c>
      <c r="Q3211" s="3">
        <v>77.900057849466251</v>
      </c>
      <c r="R3211" s="3">
        <v>3.5338199126728114</v>
      </c>
      <c r="S3211" s="3">
        <v>6.659429041859994</v>
      </c>
      <c r="T3211" s="3">
        <v>2.3290314208240943</v>
      </c>
      <c r="U3211" s="4">
        <v>0.39943750958918411</v>
      </c>
    </row>
    <row r="3212" spans="1:21" x14ac:dyDescent="0.25">
      <c r="A3212">
        <v>3946</v>
      </c>
      <c r="B3212" t="s">
        <v>22</v>
      </c>
      <c r="C3212" s="1">
        <v>41533.591255011575</v>
      </c>
      <c r="D3212">
        <v>-512.06399999999996</v>
      </c>
      <c r="E3212">
        <v>774.19200000000001</v>
      </c>
      <c r="F3212">
        <v>1963.826</v>
      </c>
      <c r="G3212">
        <v>-0.5</v>
      </c>
      <c r="H3212" s="1">
        <v>41533.591255231484</v>
      </c>
      <c r="I3212">
        <v>-445.90199999999999</v>
      </c>
      <c r="J3212">
        <v>779.93399999999997</v>
      </c>
      <c r="K3212">
        <v>1933.4870000000001</v>
      </c>
      <c r="L3212" s="3">
        <v>1.6671257958356684</v>
      </c>
      <c r="M3212" s="3">
        <v>2.9611532507118019</v>
      </c>
      <c r="N3212" s="3">
        <v>8.6092920216092264</v>
      </c>
      <c r="O3212" s="3">
        <v>-61.58542646937817</v>
      </c>
      <c r="P3212" s="3">
        <v>-86.07758069788747</v>
      </c>
      <c r="Q3212" s="3">
        <v>136.20939819001049</v>
      </c>
      <c r="R3212" s="3">
        <v>5.9444833722836847</v>
      </c>
      <c r="S3212" s="3">
        <v>6.7756068556775517</v>
      </c>
      <c r="T3212" s="3">
        <v>2.0315931519178321</v>
      </c>
      <c r="U3212" s="4">
        <v>0.38215879198879477</v>
      </c>
    </row>
    <row r="3213" spans="1:21" x14ac:dyDescent="0.25">
      <c r="A3213">
        <v>4223</v>
      </c>
      <c r="B3213" t="s">
        <v>22</v>
      </c>
      <c r="C3213" s="1">
        <v>41592.626018055555</v>
      </c>
      <c r="D3213">
        <v>-559.61300000000006</v>
      </c>
      <c r="E3213">
        <v>743.40700000000004</v>
      </c>
      <c r="F3213">
        <v>1965.96</v>
      </c>
      <c r="G3213">
        <v>-0.2</v>
      </c>
      <c r="H3213" s="1">
        <v>41592.626018078707</v>
      </c>
      <c r="I3213">
        <v>-515.29700000000003</v>
      </c>
      <c r="J3213">
        <v>770.56299999999999</v>
      </c>
      <c r="K3213">
        <v>1970.45</v>
      </c>
      <c r="L3213" s="3">
        <v>1.5794539627020494</v>
      </c>
      <c r="M3213" s="3">
        <v>2.5289282867292702</v>
      </c>
      <c r="N3213" s="3">
        <v>6.4517385411063746</v>
      </c>
      <c r="O3213" s="3">
        <v>-72.334082236662113</v>
      </c>
      <c r="P3213" s="3">
        <v>-30.770181138845015</v>
      </c>
      <c r="Q3213" s="3">
        <v>103.15208644791591</v>
      </c>
      <c r="R3213" s="3">
        <v>3.121512616482164</v>
      </c>
      <c r="S3213" s="3">
        <v>5.9542556023170619</v>
      </c>
      <c r="T3213" s="3">
        <v>2.2874232908673093</v>
      </c>
      <c r="U3213" s="4">
        <v>0.34719703874435576</v>
      </c>
    </row>
    <row r="3214" spans="1:21" x14ac:dyDescent="0.25">
      <c r="A3214">
        <v>6150</v>
      </c>
      <c r="B3214" t="s">
        <v>22</v>
      </c>
      <c r="C3214" s="1">
        <v>41905.081468611112</v>
      </c>
      <c r="D3214">
        <v>-517.54999999999995</v>
      </c>
      <c r="E3214">
        <v>743.10199999999998</v>
      </c>
      <c r="F3214">
        <v>1975.7139999999999</v>
      </c>
      <c r="G3214">
        <v>0.08</v>
      </c>
      <c r="H3214" s="1">
        <v>41905.081468622688</v>
      </c>
      <c r="I3214">
        <v>-486.95400000000001</v>
      </c>
      <c r="J3214">
        <v>774.94100000000003</v>
      </c>
      <c r="K3214">
        <v>1975.528</v>
      </c>
      <c r="L3214" s="3">
        <v>1.6501643899299669</v>
      </c>
      <c r="M3214" s="3">
        <v>2.7930171205134906</v>
      </c>
      <c r="N3214" s="3">
        <v>6.755462672527325</v>
      </c>
      <c r="O3214" s="3">
        <v>-73.002145160915688</v>
      </c>
      <c r="P3214" s="3">
        <v>-33.062715325367193</v>
      </c>
      <c r="Q3214" s="3">
        <v>104.3215334763545</v>
      </c>
      <c r="R3214" s="3">
        <v>3.4382130793949841</v>
      </c>
      <c r="S3214" s="3">
        <v>6.2302249777586667</v>
      </c>
      <c r="T3214" s="3">
        <v>2.3289086935342311</v>
      </c>
      <c r="U3214" s="4">
        <v>0.36320575386271642</v>
      </c>
    </row>
    <row r="3215" spans="1:21" x14ac:dyDescent="0.25">
      <c r="A3215">
        <v>4818</v>
      </c>
      <c r="B3215" t="s">
        <v>22</v>
      </c>
      <c r="C3215" s="1">
        <v>41720.175280127318</v>
      </c>
      <c r="D3215">
        <v>-558.08900000000006</v>
      </c>
      <c r="E3215">
        <v>783.64099999999996</v>
      </c>
      <c r="F3215">
        <v>1967.1790000000001</v>
      </c>
      <c r="G3215">
        <v>-0.45</v>
      </c>
      <c r="H3215" s="1">
        <v>41720.175280254633</v>
      </c>
      <c r="I3215">
        <v>-496.48700000000002</v>
      </c>
      <c r="J3215">
        <v>778.26499999999999</v>
      </c>
      <c r="K3215">
        <v>1963.077</v>
      </c>
      <c r="L3215" s="3">
        <v>1.7269790843087385</v>
      </c>
      <c r="M3215" s="3">
        <v>2.8353460495252509</v>
      </c>
      <c r="N3215" s="3">
        <v>7.0666148110271916</v>
      </c>
      <c r="O3215" s="3">
        <v>-72.915880629171596</v>
      </c>
      <c r="P3215" s="3">
        <v>-37.610921141436577</v>
      </c>
      <c r="Q3215" s="3">
        <v>106.52109914256178</v>
      </c>
      <c r="R3215" s="3">
        <v>3.7029379356250729</v>
      </c>
      <c r="S3215" s="3">
        <v>6.4427807742541745</v>
      </c>
      <c r="T3215" s="3">
        <v>2.3840946507586978</v>
      </c>
      <c r="U3215" s="4">
        <v>0.37968757627297961</v>
      </c>
    </row>
    <row r="3216" spans="1:21" x14ac:dyDescent="0.25">
      <c r="A3216">
        <v>4298</v>
      </c>
      <c r="B3216" t="s">
        <v>22</v>
      </c>
      <c r="C3216" s="1">
        <v>41611.139439942126</v>
      </c>
      <c r="D3216">
        <v>-579.12</v>
      </c>
      <c r="E3216">
        <v>751.02700000000004</v>
      </c>
      <c r="F3216">
        <v>1948.8910000000001</v>
      </c>
      <c r="G3216">
        <v>-0.79</v>
      </c>
      <c r="H3216" s="1">
        <v>41611.139440023151</v>
      </c>
      <c r="I3216">
        <v>-556.96500000000003</v>
      </c>
      <c r="J3216">
        <v>711.19299999999998</v>
      </c>
      <c r="K3216">
        <v>1964.2809999999999</v>
      </c>
      <c r="L3216" s="3">
        <v>1.6491495785707047</v>
      </c>
      <c r="M3216" s="3">
        <v>2.625111287137865</v>
      </c>
      <c r="N3216" s="3">
        <v>7.2542875355656085</v>
      </c>
      <c r="O3216" s="3">
        <v>-70.719891032090146</v>
      </c>
      <c r="P3216" s="3">
        <v>-45.184924475038585</v>
      </c>
      <c r="Q3216" s="3">
        <v>120.21928433000221</v>
      </c>
      <c r="R3216" s="3">
        <v>3.195155286559725</v>
      </c>
      <c r="S3216" s="3">
        <v>6.7948453463208125</v>
      </c>
      <c r="T3216" s="3">
        <v>2.374969235399476</v>
      </c>
      <c r="U3216" s="4">
        <v>0.34316431096125499</v>
      </c>
    </row>
    <row r="3217" spans="1:21" x14ac:dyDescent="0.25">
      <c r="A3217">
        <v>4249</v>
      </c>
      <c r="B3217" t="s">
        <v>22</v>
      </c>
      <c r="C3217" s="1">
        <v>41598.250682094906</v>
      </c>
      <c r="D3217">
        <v>-511.75900000000001</v>
      </c>
      <c r="E3217">
        <v>717.19399999999996</v>
      </c>
      <c r="F3217">
        <v>1949.806</v>
      </c>
      <c r="G3217">
        <v>-1.03</v>
      </c>
      <c r="H3217" s="1">
        <v>41598.25068203704</v>
      </c>
      <c r="I3217">
        <v>-543.548</v>
      </c>
      <c r="J3217">
        <v>749.93499999999995</v>
      </c>
      <c r="K3217">
        <v>1960.6210000000001</v>
      </c>
      <c r="L3217" s="3">
        <v>1.6798299288194223</v>
      </c>
      <c r="M3217" s="3">
        <v>2.6487632724151489</v>
      </c>
      <c r="N3217" s="3">
        <v>7.2797689192335566</v>
      </c>
      <c r="O3217" s="3">
        <v>-72.288011790164376</v>
      </c>
      <c r="P3217" s="3">
        <v>-44.082270975537561</v>
      </c>
      <c r="Q3217" s="3">
        <v>116.79933799346189</v>
      </c>
      <c r="R3217" s="3">
        <v>3.3688683567628459</v>
      </c>
      <c r="S3217" s="3">
        <v>6.7786376416598841</v>
      </c>
      <c r="T3217" s="3">
        <v>2.3235976861562904</v>
      </c>
      <c r="U3217" s="4">
        <v>0.35587529672875784</v>
      </c>
    </row>
    <row r="3218" spans="1:21" x14ac:dyDescent="0.25">
      <c r="A3218">
        <v>4217</v>
      </c>
      <c r="B3218" t="s">
        <v>22</v>
      </c>
      <c r="C3218" s="1">
        <v>41592.568286562499</v>
      </c>
      <c r="D3218">
        <v>-495.3</v>
      </c>
      <c r="E3218">
        <v>785.774</v>
      </c>
      <c r="F3218">
        <v>1943.71</v>
      </c>
      <c r="G3218">
        <v>0.19</v>
      </c>
      <c r="H3218" s="1">
        <v>41592.568286585651</v>
      </c>
      <c r="I3218">
        <v>-519.64700000000005</v>
      </c>
      <c r="J3218">
        <v>759.23199999999997</v>
      </c>
      <c r="K3218">
        <v>1961.431</v>
      </c>
      <c r="L3218" s="3">
        <v>1.6547640813804518</v>
      </c>
      <c r="M3218" s="3">
        <v>2.7387720174289645</v>
      </c>
      <c r="N3218" s="3">
        <v>6.9874953125113928</v>
      </c>
      <c r="O3218" s="3">
        <v>-70.352531284065847</v>
      </c>
      <c r="P3218" s="3">
        <v>-40.645407675257722</v>
      </c>
      <c r="Q3218" s="3">
        <v>114.50125710958525</v>
      </c>
      <c r="R3218" s="3">
        <v>3.3107450623666637</v>
      </c>
      <c r="S3218" s="3">
        <v>6.4828573727556886</v>
      </c>
      <c r="T3218" s="3">
        <v>2.4396166330870983</v>
      </c>
      <c r="U3218" s="4">
        <v>0.34883676458909435</v>
      </c>
    </row>
    <row r="3219" spans="1:21" x14ac:dyDescent="0.25">
      <c r="A3219">
        <v>6403</v>
      </c>
      <c r="B3219" t="s">
        <v>22</v>
      </c>
      <c r="C3219" s="1">
        <v>41983.94640119213</v>
      </c>
      <c r="D3219">
        <v>-535.53399999999999</v>
      </c>
      <c r="E3219">
        <v>711.40300000000002</v>
      </c>
      <c r="F3219">
        <v>1920.85</v>
      </c>
      <c r="G3219">
        <v>-0.36</v>
      </c>
      <c r="H3219" s="1">
        <v>41983.94640119213</v>
      </c>
      <c r="I3219">
        <v>-514.40800000000002</v>
      </c>
      <c r="J3219">
        <v>726.14700000000005</v>
      </c>
      <c r="K3219">
        <v>1921.932</v>
      </c>
      <c r="L3219" s="3">
        <v>1.1715743586114948</v>
      </c>
      <c r="M3219" s="3">
        <v>1.9479588226210531</v>
      </c>
      <c r="N3219" s="3">
        <v>5.4116506619187117</v>
      </c>
      <c r="O3219" s="3">
        <v>-70.553176279471714</v>
      </c>
      <c r="P3219" s="3">
        <v>-51.722821158016345</v>
      </c>
      <c r="Q3219" s="3">
        <v>122.8562067302605</v>
      </c>
      <c r="R3219" s="3">
        <v>2.5807100005072243</v>
      </c>
      <c r="S3219" s="3">
        <v>4.9997533395235223</v>
      </c>
      <c r="T3219" s="3">
        <v>1.6433816035466862</v>
      </c>
      <c r="U3219" s="4">
        <v>0.33759475962184921</v>
      </c>
    </row>
    <row r="3220" spans="1:21" x14ac:dyDescent="0.25">
      <c r="A3220">
        <v>6788</v>
      </c>
      <c r="B3220" t="s">
        <v>22</v>
      </c>
      <c r="C3220" s="1">
        <v>42800.618676261576</v>
      </c>
      <c r="D3220">
        <v>-484.63200000000001</v>
      </c>
      <c r="E3220">
        <v>751.94200000000001</v>
      </c>
      <c r="F3220">
        <v>1931.518</v>
      </c>
      <c r="G3220">
        <v>-1.59</v>
      </c>
      <c r="H3220" s="1">
        <v>42800.618676226855</v>
      </c>
      <c r="I3220">
        <v>-523.73500000000001</v>
      </c>
      <c r="J3220">
        <v>764.827</v>
      </c>
      <c r="K3220">
        <v>1918.316</v>
      </c>
      <c r="L3220" s="3">
        <v>1.3200119752940702</v>
      </c>
      <c r="M3220" s="3">
        <v>3.2949503658143326</v>
      </c>
      <c r="N3220" s="3">
        <v>7.2504742833101492</v>
      </c>
      <c r="O3220" s="3">
        <v>-57.181481802233456</v>
      </c>
      <c r="P3220" s="3">
        <v>-82.486566860230113</v>
      </c>
      <c r="Q3220" s="3">
        <v>140.25702638626416</v>
      </c>
      <c r="R3220" s="3">
        <v>4.6565179832773538</v>
      </c>
      <c r="S3220" s="3">
        <v>6.2032628637061862</v>
      </c>
      <c r="T3220" s="3">
        <v>2.1411471193268881</v>
      </c>
      <c r="U3220" s="4">
        <v>0.36691846214784024</v>
      </c>
    </row>
    <row r="3221" spans="1:21" x14ac:dyDescent="0.25">
      <c r="A3221">
        <v>6789</v>
      </c>
      <c r="B3221" t="s">
        <v>22</v>
      </c>
      <c r="C3221" s="1">
        <v>42800.618682615743</v>
      </c>
      <c r="D3221">
        <v>-495.3</v>
      </c>
      <c r="E3221">
        <v>778.45899999999995</v>
      </c>
      <c r="F3221">
        <v>1910.4860000000001</v>
      </c>
      <c r="G3221">
        <v>-1.1200000000000001</v>
      </c>
      <c r="H3221" s="1">
        <v>42800.618682673608</v>
      </c>
      <c r="I3221">
        <v>-520.77499999999998</v>
      </c>
      <c r="J3221">
        <v>743.38800000000003</v>
      </c>
      <c r="K3221">
        <v>1895.0730000000001</v>
      </c>
      <c r="L3221" s="3">
        <v>1.3701915307446859</v>
      </c>
      <c r="M3221" s="3">
        <v>2.8026595059939021</v>
      </c>
      <c r="N3221" s="3">
        <v>7.7256312553645961</v>
      </c>
      <c r="O3221" s="3">
        <v>56.571905718745647</v>
      </c>
      <c r="P3221" s="3">
        <v>84.85098195180143</v>
      </c>
      <c r="Q3221" s="3">
        <v>-37.255616392059203</v>
      </c>
      <c r="R3221" s="3">
        <v>4.6905730036681916</v>
      </c>
      <c r="S3221" s="3">
        <v>6.5970533585120847</v>
      </c>
      <c r="T3221" s="3">
        <v>1.9523579022486501</v>
      </c>
      <c r="U3221" s="4">
        <v>0.35491596154777405</v>
      </c>
    </row>
    <row r="3222" spans="1:21" x14ac:dyDescent="0.25">
      <c r="A3222">
        <v>4229</v>
      </c>
      <c r="B3222" t="s">
        <v>22</v>
      </c>
      <c r="C3222" s="1">
        <v>41593.036134166665</v>
      </c>
      <c r="D3222">
        <v>-571.80499999999995</v>
      </c>
      <c r="E3222">
        <v>732.13</v>
      </c>
      <c r="F3222">
        <v>1958.645</v>
      </c>
      <c r="G3222">
        <v>-1.3</v>
      </c>
      <c r="H3222" s="1">
        <v>41593.036134108799</v>
      </c>
      <c r="I3222">
        <v>-569.58699999999999</v>
      </c>
      <c r="J3222">
        <v>747.98599999999999</v>
      </c>
      <c r="K3222">
        <v>1974.0350000000001</v>
      </c>
      <c r="L3222" s="3">
        <v>1.6904068265802137</v>
      </c>
      <c r="M3222" s="3">
        <v>2.7216312123565669</v>
      </c>
      <c r="N3222" s="3">
        <v>7.3820362065079133</v>
      </c>
      <c r="O3222" s="3">
        <v>-74.587275898722694</v>
      </c>
      <c r="P3222" s="3">
        <v>-30.250612465181501</v>
      </c>
      <c r="Q3222" s="3">
        <v>101.28272563623769</v>
      </c>
      <c r="R3222" s="3">
        <v>3.5415543675228491</v>
      </c>
      <c r="S3222" s="3">
        <v>6.8194643573959866</v>
      </c>
      <c r="T3222" s="3">
        <v>2.3739207966596041</v>
      </c>
      <c r="U3222" s="4">
        <v>0.38368375081408418</v>
      </c>
    </row>
    <row r="3223" spans="1:21" x14ac:dyDescent="0.25">
      <c r="A3223">
        <v>3843</v>
      </c>
      <c r="B3223" t="s">
        <v>22</v>
      </c>
      <c r="C3223" s="1">
        <v>41507.847246921294</v>
      </c>
      <c r="D3223">
        <v>-535.53399999999999</v>
      </c>
      <c r="E3223">
        <v>727.86199999999997</v>
      </c>
      <c r="F3223">
        <v>1978.7619999999999</v>
      </c>
      <c r="G3223">
        <v>-1.1299999999999999</v>
      </c>
      <c r="H3223" s="1">
        <v>41507.847246956022</v>
      </c>
      <c r="I3223">
        <v>-516.99199999999996</v>
      </c>
      <c r="J3223">
        <v>704.39300000000003</v>
      </c>
      <c r="K3223">
        <v>1952.037</v>
      </c>
      <c r="L3223" s="3">
        <v>2.1996973524604138</v>
      </c>
      <c r="M3223" s="3">
        <v>3.6911061540710173</v>
      </c>
      <c r="N3223" s="3">
        <v>10.803854768808478</v>
      </c>
      <c r="O3223" s="3">
        <v>-66.585237090056808</v>
      </c>
      <c r="P3223" s="3">
        <v>-84.352282250730497</v>
      </c>
      <c r="Q3223" s="3">
        <v>144.28104964741442</v>
      </c>
      <c r="R3223" s="3">
        <v>6.2595820844283878</v>
      </c>
      <c r="S3223" s="3">
        <v>9.4576591727379764</v>
      </c>
      <c r="T3223" s="3">
        <v>2.5264447339563958</v>
      </c>
      <c r="U3223" s="4">
        <v>0.4544700719459594</v>
      </c>
    </row>
    <row r="3224" spans="1:21" x14ac:dyDescent="0.25">
      <c r="A3224">
        <v>4225</v>
      </c>
      <c r="B3224" t="s">
        <v>22</v>
      </c>
      <c r="C3224" s="1">
        <v>41592.691919340279</v>
      </c>
      <c r="D3224">
        <v>-562.66099999999994</v>
      </c>
      <c r="E3224">
        <v>788.51800000000003</v>
      </c>
      <c r="F3224">
        <v>1968.3979999999999</v>
      </c>
      <c r="G3224">
        <v>-1.05</v>
      </c>
      <c r="H3224" s="1">
        <v>41592.691919421297</v>
      </c>
      <c r="I3224">
        <v>-512.64099999999996</v>
      </c>
      <c r="J3224">
        <v>790.57100000000003</v>
      </c>
      <c r="K3224">
        <v>1969.0450000000001</v>
      </c>
      <c r="L3224" s="3">
        <v>1.61855993573812</v>
      </c>
      <c r="M3224" s="3">
        <v>2.6195240545648479</v>
      </c>
      <c r="N3224" s="3">
        <v>6.7477139092831218</v>
      </c>
      <c r="O3224" s="3">
        <v>-70.888632379577402</v>
      </c>
      <c r="P3224" s="3">
        <v>-40.722236213816629</v>
      </c>
      <c r="Q3224" s="3">
        <v>112.50265499948239</v>
      </c>
      <c r="R3224" s="3">
        <v>3.3020179431902932</v>
      </c>
      <c r="S3224" s="3">
        <v>6.2109704654304778</v>
      </c>
      <c r="T3224" s="3">
        <v>2.3346835738975642</v>
      </c>
      <c r="U3224" s="4">
        <v>0.34339353089973684</v>
      </c>
    </row>
    <row r="3225" spans="1:21" x14ac:dyDescent="0.25">
      <c r="A3225">
        <v>4325</v>
      </c>
      <c r="B3225" t="s">
        <v>22</v>
      </c>
      <c r="C3225" s="1">
        <v>41620.836939895831</v>
      </c>
      <c r="D3225">
        <v>-529.43799999999999</v>
      </c>
      <c r="E3225">
        <v>703.78300000000002</v>
      </c>
      <c r="F3225">
        <v>1939.442</v>
      </c>
      <c r="G3225">
        <v>-0.73</v>
      </c>
      <c r="H3225" s="1">
        <v>41620.83693986111</v>
      </c>
      <c r="I3225">
        <v>-540.19500000000005</v>
      </c>
      <c r="J3225">
        <v>718.76</v>
      </c>
      <c r="K3225">
        <v>1945.768</v>
      </c>
      <c r="L3225" s="3">
        <v>1.7174858137042397</v>
      </c>
      <c r="M3225" s="3">
        <v>2.6528326501316406</v>
      </c>
      <c r="N3225" s="3">
        <v>7.2714567973331627</v>
      </c>
      <c r="O3225" s="3">
        <v>-76.635396213312404</v>
      </c>
      <c r="P3225" s="3">
        <v>-14.111068178876842</v>
      </c>
      <c r="Q3225" s="3">
        <v>87.201463962731864</v>
      </c>
      <c r="R3225" s="3">
        <v>3.2917697852732317</v>
      </c>
      <c r="S3225" s="3">
        <v>6.8149192484829655</v>
      </c>
      <c r="T3225" s="3">
        <v>2.3341817859775347</v>
      </c>
      <c r="U3225" s="4">
        <v>0.38652830464595239</v>
      </c>
    </row>
    <row r="3226" spans="1:21" x14ac:dyDescent="0.25">
      <c r="A3226">
        <v>3861</v>
      </c>
      <c r="B3226" t="s">
        <v>22</v>
      </c>
      <c r="C3226" s="1">
        <v>41515.139200486112</v>
      </c>
      <c r="D3226">
        <v>-563.88</v>
      </c>
      <c r="E3226">
        <v>787.298</v>
      </c>
      <c r="F3226">
        <v>1972.6659999999999</v>
      </c>
      <c r="G3226">
        <v>-0.86</v>
      </c>
      <c r="H3226" s="1">
        <v>41515.13920060185</v>
      </c>
      <c r="I3226">
        <v>-598.64400000000001</v>
      </c>
      <c r="J3226">
        <v>646.95899999999995</v>
      </c>
      <c r="K3226">
        <v>1962.164</v>
      </c>
      <c r="L3226" s="3">
        <v>2.0666746362179969</v>
      </c>
      <c r="M3226" s="3">
        <v>3.5917272925384878</v>
      </c>
      <c r="N3226" s="3">
        <v>11.629849934888819</v>
      </c>
      <c r="O3226" s="3">
        <v>-61.998990534313862</v>
      </c>
      <c r="P3226" s="3">
        <v>-83.287847789607127</v>
      </c>
      <c r="Q3226" s="3">
        <v>148.81703078282047</v>
      </c>
      <c r="R3226" s="3">
        <v>5.7873621974016487</v>
      </c>
      <c r="S3226" s="3">
        <v>10.586943378571391</v>
      </c>
      <c r="T3226" s="3">
        <v>2.5374002503633619</v>
      </c>
      <c r="U3226" s="4">
        <v>0.42294804184977064</v>
      </c>
    </row>
    <row r="3227" spans="1:21" x14ac:dyDescent="0.25">
      <c r="A3227">
        <v>4296</v>
      </c>
      <c r="B3227" t="s">
        <v>22</v>
      </c>
      <c r="C3227" s="1">
        <v>41610.997680717592</v>
      </c>
      <c r="D3227">
        <v>-480.67</v>
      </c>
      <c r="E3227">
        <v>764.74300000000005</v>
      </c>
      <c r="F3227">
        <v>1953.1579999999999</v>
      </c>
      <c r="G3227">
        <v>-1.27</v>
      </c>
      <c r="H3227" s="1">
        <v>41610.99768064815</v>
      </c>
      <c r="I3227">
        <v>-488.03300000000002</v>
      </c>
      <c r="J3227">
        <v>758.13699999999994</v>
      </c>
      <c r="K3227">
        <v>1961.471</v>
      </c>
      <c r="L3227" s="3">
        <v>1.6222549283678735</v>
      </c>
      <c r="M3227" s="3">
        <v>2.6400261254349675</v>
      </c>
      <c r="N3227" s="3">
        <v>6.7099903309820368</v>
      </c>
      <c r="O3227" s="3">
        <v>-73.595454983275346</v>
      </c>
      <c r="P3227" s="3">
        <v>-29.18794284735803</v>
      </c>
      <c r="Q3227" s="3">
        <v>99.952936392732454</v>
      </c>
      <c r="R3227" s="3">
        <v>3.3484113537413123</v>
      </c>
      <c r="S3227" s="3">
        <v>6.1704513175355942</v>
      </c>
      <c r="T3227" s="3">
        <v>2.2958398481653148</v>
      </c>
      <c r="U3227" s="4">
        <v>0.35686967878434694</v>
      </c>
    </row>
    <row r="3228" spans="1:21" x14ac:dyDescent="0.25">
      <c r="A3228">
        <v>3842</v>
      </c>
      <c r="B3228" t="s">
        <v>22</v>
      </c>
      <c r="C3228" s="1">
        <v>41507.846746157411</v>
      </c>
      <c r="D3228">
        <v>-572.11</v>
      </c>
      <c r="E3228">
        <v>752.85599999999999</v>
      </c>
      <c r="F3228">
        <v>1977.2380000000001</v>
      </c>
      <c r="G3228">
        <v>-0.48</v>
      </c>
      <c r="H3228" s="1">
        <v>41507.846746331015</v>
      </c>
      <c r="I3228">
        <v>-525.81399999999996</v>
      </c>
      <c r="J3228">
        <v>728.87199999999996</v>
      </c>
      <c r="K3228">
        <v>1949.489</v>
      </c>
      <c r="L3228" s="3">
        <v>2.0325521537677118</v>
      </c>
      <c r="M3228" s="3">
        <v>3.5389535596465169</v>
      </c>
      <c r="N3228" s="3">
        <v>10.067689548104205</v>
      </c>
      <c r="O3228" s="3">
        <v>-62.090333801769603</v>
      </c>
      <c r="P3228" s="3">
        <v>-84.414413877059374</v>
      </c>
      <c r="Q3228" s="3">
        <v>142.44957079961097</v>
      </c>
      <c r="R3228" s="3">
        <v>6.0913301789355501</v>
      </c>
      <c r="S3228" s="3">
        <v>8.6370133191385321</v>
      </c>
      <c r="T3228" s="3">
        <v>2.4640880836161614</v>
      </c>
      <c r="U3228" s="4">
        <v>0.3985244807130488</v>
      </c>
    </row>
    <row r="3229" spans="1:21" x14ac:dyDescent="0.25">
      <c r="A3229">
        <v>4306</v>
      </c>
      <c r="B3229" t="s">
        <v>22</v>
      </c>
      <c r="C3229" s="1">
        <v>41612.256856111111</v>
      </c>
      <c r="D3229">
        <v>-547.726</v>
      </c>
      <c r="E3229">
        <v>798.57600000000002</v>
      </c>
      <c r="F3229">
        <v>1972.6659999999999</v>
      </c>
      <c r="G3229">
        <v>-0.67</v>
      </c>
      <c r="H3229" s="1">
        <v>41612.256856087966</v>
      </c>
      <c r="I3229">
        <v>-537.524</v>
      </c>
      <c r="J3229">
        <v>738.27300000000002</v>
      </c>
      <c r="K3229">
        <v>1992.702</v>
      </c>
      <c r="L3229" s="3">
        <v>1.9829003421549458</v>
      </c>
      <c r="M3229" s="3">
        <v>3.1244218849561278</v>
      </c>
      <c r="N3229" s="3">
        <v>7.9681218150095248</v>
      </c>
      <c r="O3229" s="3">
        <v>-75.241849866132966</v>
      </c>
      <c r="P3229" s="3">
        <v>-22.876977672614576</v>
      </c>
      <c r="Q3229" s="3">
        <v>97.37138751004467</v>
      </c>
      <c r="R3229" s="3">
        <v>3.7018812664664438</v>
      </c>
      <c r="S3229" s="3">
        <v>7.4930934075700861</v>
      </c>
      <c r="T3229" s="3">
        <v>2.6794998257471434</v>
      </c>
      <c r="U3229" s="4">
        <v>0.38387328065570481</v>
      </c>
    </row>
    <row r="3230" spans="1:21" x14ac:dyDescent="0.25">
      <c r="A3230">
        <v>5196</v>
      </c>
      <c r="B3230" t="s">
        <v>22</v>
      </c>
      <c r="C3230" s="1">
        <v>41812.914978981484</v>
      </c>
      <c r="D3230">
        <v>-518.77</v>
      </c>
      <c r="E3230">
        <v>805.89099999999996</v>
      </c>
      <c r="F3230">
        <v>1909.5719999999999</v>
      </c>
      <c r="G3230">
        <v>-0.81</v>
      </c>
      <c r="H3230" s="1">
        <v>41812.914979004629</v>
      </c>
      <c r="I3230">
        <v>-490.13400000000001</v>
      </c>
      <c r="J3230">
        <v>795.87099999999998</v>
      </c>
      <c r="K3230">
        <v>1907.91</v>
      </c>
      <c r="L3230" s="3">
        <v>1.1587338118750603</v>
      </c>
      <c r="M3230" s="3">
        <v>2.3090849545773278</v>
      </c>
      <c r="N3230" s="3">
        <v>5.6308116797324637</v>
      </c>
      <c r="O3230" s="3">
        <v>-67.783645110243469</v>
      </c>
      <c r="P3230" s="3">
        <v>-61.874371688114586</v>
      </c>
      <c r="Q3230" s="3">
        <v>121.86739857833226</v>
      </c>
      <c r="R3230" s="3">
        <v>3.4907712868671865</v>
      </c>
      <c r="S3230" s="3">
        <v>4.8214490686501676</v>
      </c>
      <c r="T3230" s="3">
        <v>1.6581730675584367</v>
      </c>
      <c r="U3230" s="4">
        <v>0.35144878932332058</v>
      </c>
    </row>
    <row r="3231" spans="1:21" x14ac:dyDescent="0.25">
      <c r="A3231">
        <v>4694</v>
      </c>
      <c r="B3231" t="s">
        <v>22</v>
      </c>
      <c r="C3231" s="1">
        <v>41681.724587974539</v>
      </c>
      <c r="D3231">
        <v>-484.63200000000001</v>
      </c>
      <c r="E3231">
        <v>785.774</v>
      </c>
      <c r="F3231">
        <v>1950.11</v>
      </c>
      <c r="G3231">
        <v>-1.04</v>
      </c>
      <c r="H3231" s="1">
        <v>41681.724587939818</v>
      </c>
      <c r="I3231">
        <v>-460.88</v>
      </c>
      <c r="J3231">
        <v>782.92</v>
      </c>
      <c r="K3231">
        <v>1960.3009999999999</v>
      </c>
      <c r="L3231" s="3">
        <v>1.7147911580457336</v>
      </c>
      <c r="M3231" s="3">
        <v>3.2089435192915241</v>
      </c>
      <c r="N3231" s="3">
        <v>7.6883699693634657</v>
      </c>
      <c r="O3231" s="3">
        <v>-69.22055285762643</v>
      </c>
      <c r="P3231" s="3">
        <v>-50.174149433876785</v>
      </c>
      <c r="Q3231" s="3">
        <v>113.42346960715625</v>
      </c>
      <c r="R3231" s="3">
        <v>4.5495393387519698</v>
      </c>
      <c r="S3231" s="3">
        <v>6.7106951529992784</v>
      </c>
      <c r="T3231" s="3">
        <v>2.5158046105550511</v>
      </c>
      <c r="U3231" s="4">
        <v>0.38370361533471092</v>
      </c>
    </row>
    <row r="3232" spans="1:21" x14ac:dyDescent="0.25">
      <c r="A3232">
        <v>4199</v>
      </c>
      <c r="B3232" t="s">
        <v>22</v>
      </c>
      <c r="C3232" s="1">
        <v>41590.279885300923</v>
      </c>
      <c r="D3232">
        <v>-563.57500000000005</v>
      </c>
      <c r="E3232">
        <v>710.48900000000003</v>
      </c>
      <c r="F3232">
        <v>1918.4110000000001</v>
      </c>
      <c r="G3232">
        <v>-0.37</v>
      </c>
      <c r="H3232" s="1">
        <v>41590.279885393516</v>
      </c>
      <c r="I3232">
        <v>-511.10399999999998</v>
      </c>
      <c r="J3232">
        <v>729.70899999999995</v>
      </c>
      <c r="K3232">
        <v>1914.2380000000001</v>
      </c>
      <c r="L3232" s="3">
        <v>1.102332829576621</v>
      </c>
      <c r="M3232" s="3">
        <v>2.0815910664574346</v>
      </c>
      <c r="N3232" s="3">
        <v>5.6731092749356016</v>
      </c>
      <c r="O3232" s="3">
        <v>-67.064510413549584</v>
      </c>
      <c r="P3232" s="3">
        <v>-64.373314435022067</v>
      </c>
      <c r="Q3232" s="3">
        <v>129.44093241622329</v>
      </c>
      <c r="R3232" s="3">
        <v>3.0885491776449214</v>
      </c>
      <c r="S3232" s="3">
        <v>5.0626544266546034</v>
      </c>
      <c r="T3232" s="3">
        <v>1.5742701934523211</v>
      </c>
      <c r="U3232" s="4">
        <v>0.32340403703463544</v>
      </c>
    </row>
    <row r="3233" spans="1:21" x14ac:dyDescent="0.25">
      <c r="A3233">
        <v>4295</v>
      </c>
      <c r="B3233" t="s">
        <v>22</v>
      </c>
      <c r="C3233" s="1">
        <v>41610.995446388886</v>
      </c>
      <c r="D3233">
        <v>-590.39800000000002</v>
      </c>
      <c r="E3233">
        <v>760.476</v>
      </c>
      <c r="F3233">
        <v>1960.778</v>
      </c>
      <c r="G3233">
        <v>-0.87</v>
      </c>
      <c r="H3233" s="1">
        <v>41610.995446412038</v>
      </c>
      <c r="I3233">
        <v>-576.00199999999995</v>
      </c>
      <c r="J3233">
        <v>685.721</v>
      </c>
      <c r="K3233">
        <v>1982.489</v>
      </c>
      <c r="L3233" s="3">
        <v>1.9199851710990488</v>
      </c>
      <c r="M3233" s="3">
        <v>2.8880097847616333</v>
      </c>
      <c r="N3233" s="3">
        <v>9.0215590409694073</v>
      </c>
      <c r="O3233" s="3">
        <v>-73.414113719888263</v>
      </c>
      <c r="P3233" s="3">
        <v>-42.937889884411149</v>
      </c>
      <c r="Q3233" s="3">
        <v>119.61547895797968</v>
      </c>
      <c r="R3233" s="3">
        <v>3.5425800397938474</v>
      </c>
      <c r="S3233" s="3">
        <v>8.5537661256400952</v>
      </c>
      <c r="T3233" s="3">
        <v>2.6932844119505717</v>
      </c>
      <c r="U3233" s="4">
        <v>0.33453095007890293</v>
      </c>
    </row>
    <row r="3234" spans="1:21" x14ac:dyDescent="0.25">
      <c r="A3234">
        <v>4663</v>
      </c>
      <c r="B3234" t="s">
        <v>22</v>
      </c>
      <c r="C3234" s="1">
        <v>41675.217176296297</v>
      </c>
      <c r="D3234">
        <v>-582.77800000000002</v>
      </c>
      <c r="E3234">
        <v>719.63300000000004</v>
      </c>
      <c r="F3234">
        <v>1934.261</v>
      </c>
      <c r="G3234">
        <v>-0.94</v>
      </c>
      <c r="H3234" s="1">
        <v>41675.217176342594</v>
      </c>
      <c r="I3234">
        <v>-525.50199999999995</v>
      </c>
      <c r="J3234">
        <v>722.79399999999998</v>
      </c>
      <c r="K3234">
        <v>1940.3720000000001</v>
      </c>
      <c r="L3234" s="3">
        <v>1.5807983708463933</v>
      </c>
      <c r="M3234" s="3">
        <v>2.7617495718839105</v>
      </c>
      <c r="N3234" s="3">
        <v>6.9944824507273298</v>
      </c>
      <c r="O3234" s="3">
        <v>-72.516681982316499</v>
      </c>
      <c r="P3234" s="3">
        <v>-51.764926251720702</v>
      </c>
      <c r="Q3234" s="3">
        <v>119.3595257292139</v>
      </c>
      <c r="R3234" s="3">
        <v>3.7251630801009696</v>
      </c>
      <c r="S3234" s="3">
        <v>6.3783428372541948</v>
      </c>
      <c r="T3234" s="3">
        <v>2.0874535052168994</v>
      </c>
      <c r="U3234" s="4">
        <v>0.37965963828817284</v>
      </c>
    </row>
    <row r="3235" spans="1:21" x14ac:dyDescent="0.25">
      <c r="A3235">
        <v>4287</v>
      </c>
      <c r="B3235" t="s">
        <v>22</v>
      </c>
      <c r="C3235" s="1">
        <v>41610.770466226852</v>
      </c>
      <c r="D3235">
        <v>-577.90099999999995</v>
      </c>
      <c r="E3235">
        <v>801.92899999999997</v>
      </c>
      <c r="F3235">
        <v>1937.0039999999999</v>
      </c>
      <c r="G3235">
        <v>-0.48</v>
      </c>
      <c r="H3235" s="1">
        <v>41610.770466296293</v>
      </c>
      <c r="I3235">
        <v>-543.30700000000002</v>
      </c>
      <c r="J3235">
        <v>723.10799999999995</v>
      </c>
      <c r="K3235">
        <v>1954.6769999999999</v>
      </c>
      <c r="L3235" s="3">
        <v>1.7043845036504741</v>
      </c>
      <c r="M3235" s="3">
        <v>2.6623727809007471</v>
      </c>
      <c r="N3235" s="3">
        <v>7.3881646234026492</v>
      </c>
      <c r="O3235" s="3">
        <v>-74.26210902532813</v>
      </c>
      <c r="P3235" s="3">
        <v>-31.523900617457404</v>
      </c>
      <c r="Q3235" s="3">
        <v>104.64719065419956</v>
      </c>
      <c r="R3235" s="3">
        <v>3.3510457986727715</v>
      </c>
      <c r="S3235" s="3">
        <v>6.8898771109544441</v>
      </c>
      <c r="T3235" s="3">
        <v>2.3936144925214649</v>
      </c>
      <c r="U3235" s="4">
        <v>0.36128842111199361</v>
      </c>
    </row>
    <row r="3236" spans="1:21" x14ac:dyDescent="0.25">
      <c r="A3236">
        <v>4238</v>
      </c>
      <c r="B3236" t="s">
        <v>22</v>
      </c>
      <c r="C3236" s="1">
        <v>41595.051627719906</v>
      </c>
      <c r="D3236">
        <v>-549.55399999999997</v>
      </c>
      <c r="E3236">
        <v>811.37800000000004</v>
      </c>
      <c r="F3236">
        <v>1965.046</v>
      </c>
      <c r="G3236">
        <v>-0.15</v>
      </c>
      <c r="H3236" s="1">
        <v>41595.051627881941</v>
      </c>
      <c r="I3236">
        <v>-483.13299999999998</v>
      </c>
      <c r="J3236">
        <v>763.18399999999997</v>
      </c>
      <c r="K3236">
        <v>1960.0920000000001</v>
      </c>
      <c r="L3236" s="3">
        <v>1.6960222617001746</v>
      </c>
      <c r="M3236" s="3">
        <v>2.6076158720393154</v>
      </c>
      <c r="N3236" s="3">
        <v>6.9776285223282501</v>
      </c>
      <c r="O3236" s="3">
        <v>-75.841186761357307</v>
      </c>
      <c r="P3236" s="3">
        <v>0.15549202370404455</v>
      </c>
      <c r="Q3236" s="3">
        <v>71.097228702863816</v>
      </c>
      <c r="R3236" s="3">
        <v>3.2831684061413853</v>
      </c>
      <c r="S3236" s="3">
        <v>6.4717062317134832</v>
      </c>
      <c r="T3236" s="3">
        <v>2.3697227519255648</v>
      </c>
      <c r="U3236" s="4">
        <v>0.37796594445449094</v>
      </c>
    </row>
    <row r="3237" spans="1:21" x14ac:dyDescent="0.25">
      <c r="A3237">
        <v>4277</v>
      </c>
      <c r="B3237" t="s">
        <v>22</v>
      </c>
      <c r="C3237" s="1">
        <v>41607.021377060184</v>
      </c>
      <c r="D3237">
        <v>-591.61699999999996</v>
      </c>
      <c r="E3237">
        <v>760.78099999999995</v>
      </c>
      <c r="F3237">
        <v>1963.2170000000001</v>
      </c>
      <c r="G3237">
        <v>-0.65</v>
      </c>
      <c r="H3237" s="1">
        <v>41607.021377187499</v>
      </c>
      <c r="I3237">
        <v>-535.58199999999999</v>
      </c>
      <c r="J3237">
        <v>750.55399999999997</v>
      </c>
      <c r="K3237">
        <v>1966.4760000000001</v>
      </c>
      <c r="L3237" s="3">
        <v>1.5608126949884369</v>
      </c>
      <c r="M3237" s="3">
        <v>2.539912928575057</v>
      </c>
      <c r="N3237" s="3">
        <v>7.1604508629289079</v>
      </c>
      <c r="O3237" s="3">
        <v>-72.422466922589493</v>
      </c>
      <c r="P3237" s="3">
        <v>-37.393513781160188</v>
      </c>
      <c r="Q3237" s="3">
        <v>110.86010901281257</v>
      </c>
      <c r="R3237" s="3">
        <v>3.2113369440716042</v>
      </c>
      <c r="S3237" s="3">
        <v>6.6581903163430525</v>
      </c>
      <c r="T3237" s="3">
        <v>2.3172385734389991</v>
      </c>
      <c r="U3237" s="4">
        <v>0.34151399837577329</v>
      </c>
    </row>
    <row r="3238" spans="1:21" x14ac:dyDescent="0.25">
      <c r="A3238">
        <v>4216</v>
      </c>
      <c r="B3238" t="s">
        <v>22</v>
      </c>
      <c r="C3238" s="1">
        <v>41592.548135949073</v>
      </c>
      <c r="D3238">
        <v>-513.58799999999997</v>
      </c>
      <c r="E3238">
        <v>700.12599999999998</v>
      </c>
      <c r="F3238">
        <v>1958.0350000000001</v>
      </c>
      <c r="G3238">
        <v>-0.52</v>
      </c>
      <c r="H3238" s="1">
        <v>41592.548135914352</v>
      </c>
      <c r="I3238">
        <v>-542.13699999999994</v>
      </c>
      <c r="J3238">
        <v>751.50400000000002</v>
      </c>
      <c r="K3238">
        <v>1968.694</v>
      </c>
      <c r="L3238" s="3">
        <v>1.6274741588716086</v>
      </c>
      <c r="M3238" s="3">
        <v>2.581825654131114</v>
      </c>
      <c r="N3238" s="3">
        <v>7.1221113937538849</v>
      </c>
      <c r="O3238" s="3">
        <v>-70.495602795750031</v>
      </c>
      <c r="P3238" s="3">
        <v>-43.225041846268411</v>
      </c>
      <c r="Q3238" s="3">
        <v>116.9926194957327</v>
      </c>
      <c r="R3238" s="3">
        <v>3.2236229849428355</v>
      </c>
      <c r="S3238" s="3">
        <v>6.6163241213261017</v>
      </c>
      <c r="T3238" s="3">
        <v>2.385887087952824</v>
      </c>
      <c r="U3238" s="4">
        <v>0.33915317284133617</v>
      </c>
    </row>
    <row r="3239" spans="1:21" x14ac:dyDescent="0.25">
      <c r="A3239">
        <v>6901</v>
      </c>
      <c r="B3239" t="s">
        <v>22</v>
      </c>
      <c r="C3239" s="1">
        <v>43178.54975233796</v>
      </c>
      <c r="D3239">
        <v>-473.35399999999998</v>
      </c>
      <c r="E3239">
        <v>731.82500000000005</v>
      </c>
      <c r="F3239">
        <v>1937.0039999999999</v>
      </c>
      <c r="G3239">
        <v>-1.41</v>
      </c>
      <c r="H3239" s="1">
        <v>43178.549752372688</v>
      </c>
      <c r="I3239">
        <v>-494.89100000000002</v>
      </c>
      <c r="J3239">
        <v>753.072</v>
      </c>
      <c r="K3239">
        <v>1911.248</v>
      </c>
      <c r="L3239" s="3">
        <v>1.3529769155830282</v>
      </c>
      <c r="M3239" s="3">
        <v>3.5067338682358113</v>
      </c>
      <c r="N3239" s="3">
        <v>7.9924877723704446</v>
      </c>
      <c r="O3239" s="3">
        <v>-57.410048092225196</v>
      </c>
      <c r="P3239" s="3">
        <v>-85.37236721953056</v>
      </c>
      <c r="Q3239" s="3">
        <v>140.52416526892935</v>
      </c>
      <c r="R3239" s="3">
        <v>5.2770771006145196</v>
      </c>
      <c r="S3239" s="3">
        <v>6.7070706588198163</v>
      </c>
      <c r="T3239" s="3">
        <v>2.2204715562179445</v>
      </c>
      <c r="U3239" s="4">
        <v>0.36387994037661153</v>
      </c>
    </row>
    <row r="3240" spans="1:21" x14ac:dyDescent="0.25">
      <c r="A3240">
        <v>4440</v>
      </c>
      <c r="B3240" t="s">
        <v>22</v>
      </c>
      <c r="C3240" s="1">
        <v>41644.506492442131</v>
      </c>
      <c r="D3240">
        <v>-550.774</v>
      </c>
      <c r="E3240">
        <v>693.42</v>
      </c>
      <c r="F3240">
        <v>1931.8219999999999</v>
      </c>
      <c r="G3240">
        <v>-0.28000000000000003</v>
      </c>
      <c r="H3240" s="1">
        <v>41644.506492442131</v>
      </c>
      <c r="I3240">
        <v>-533.33500000000004</v>
      </c>
      <c r="J3240">
        <v>704.00599999999997</v>
      </c>
      <c r="K3240">
        <v>1942.0419999999999</v>
      </c>
      <c r="L3240" s="3">
        <v>1.5647378468599722</v>
      </c>
      <c r="M3240" s="3">
        <v>2.4457788483742688</v>
      </c>
      <c r="N3240" s="3">
        <v>6.6680289381496873</v>
      </c>
      <c r="O3240" s="3">
        <v>-75.970440891489574</v>
      </c>
      <c r="P3240" s="3">
        <v>-15.072952254161146</v>
      </c>
      <c r="Q3240" s="3">
        <v>88.114674651638154</v>
      </c>
      <c r="R3240" s="3">
        <v>3.0326126113614009</v>
      </c>
      <c r="S3240" s="3">
        <v>6.2327129094900329</v>
      </c>
      <c r="T3240" s="3">
        <v>2.1771313148647096</v>
      </c>
      <c r="U3240" s="4">
        <v>0.38592353465910612</v>
      </c>
    </row>
    <row r="3241" spans="1:21" x14ac:dyDescent="0.25">
      <c r="A3241">
        <v>993</v>
      </c>
      <c r="B3241" t="s">
        <v>22</v>
      </c>
      <c r="C3241" s="1">
        <v>41068.144608402778</v>
      </c>
      <c r="D3241">
        <v>-562.96600000000001</v>
      </c>
      <c r="E3241">
        <v>697.68700000000001</v>
      </c>
      <c r="F3241">
        <v>1929.079</v>
      </c>
      <c r="G3241">
        <v>-1.21</v>
      </c>
      <c r="H3241" s="1">
        <v>41068.144608483795</v>
      </c>
      <c r="I3241">
        <v>-504.97</v>
      </c>
      <c r="J3241">
        <v>738.26900000000001</v>
      </c>
      <c r="K3241">
        <v>1929.7159999999999</v>
      </c>
      <c r="L3241" s="3">
        <v>1.4834878569185113</v>
      </c>
      <c r="M3241" s="3">
        <v>2.8144361063493113</v>
      </c>
      <c r="N3241" s="3">
        <v>8.5992889062111306</v>
      </c>
      <c r="O3241" s="3">
        <v>-58.994301997460006</v>
      </c>
      <c r="P3241" s="3">
        <v>-86.462513881461845</v>
      </c>
      <c r="Q3241" s="3">
        <v>142.13278367222881</v>
      </c>
      <c r="R3241" s="3">
        <v>5.3256944851755748</v>
      </c>
      <c r="S3241" s="3">
        <v>7.1901127418241231</v>
      </c>
      <c r="T3241" s="3">
        <v>1.9371868838841237</v>
      </c>
      <c r="U3241" s="4">
        <v>0.37091168067644004</v>
      </c>
    </row>
    <row r="3242" spans="1:21" x14ac:dyDescent="0.25">
      <c r="A3242">
        <v>4300</v>
      </c>
      <c r="B3242" t="s">
        <v>22</v>
      </c>
      <c r="C3242" s="1">
        <v>41611.226965173613</v>
      </c>
      <c r="D3242">
        <v>-521.51300000000003</v>
      </c>
      <c r="E3242">
        <v>691.89599999999996</v>
      </c>
      <c r="F3242">
        <v>1945.2339999999999</v>
      </c>
      <c r="G3242">
        <v>-1.04</v>
      </c>
      <c r="H3242" s="1">
        <v>41611.226965127316</v>
      </c>
      <c r="I3242">
        <v>-509.45699999999999</v>
      </c>
      <c r="J3242">
        <v>717.12599999999998</v>
      </c>
      <c r="K3242">
        <v>1948.806</v>
      </c>
      <c r="L3242" s="3">
        <v>1.8601218584544696</v>
      </c>
      <c r="M3242" s="3">
        <v>2.9641595250722839</v>
      </c>
      <c r="N3242" s="3">
        <v>7.3213906751564748</v>
      </c>
      <c r="O3242" s="3">
        <v>-76.023564155305479</v>
      </c>
      <c r="P3242" s="3">
        <v>-4.2458765927933584</v>
      </c>
      <c r="Q3242" s="3">
        <v>74.813264737416944</v>
      </c>
      <c r="R3242" s="3">
        <v>3.6612742748367566</v>
      </c>
      <c r="S3242" s="3">
        <v>6.7800225898347435</v>
      </c>
      <c r="T3242" s="3">
        <v>2.5232986027808693</v>
      </c>
      <c r="U3242" s="4">
        <v>0.43764256107707017</v>
      </c>
    </row>
    <row r="3243" spans="1:21" x14ac:dyDescent="0.25">
      <c r="A3243">
        <v>5523</v>
      </c>
      <c r="B3243" t="s">
        <v>22</v>
      </c>
      <c r="C3243" s="1">
        <v>41856.516452581018</v>
      </c>
      <c r="D3243">
        <v>-485.54599999999999</v>
      </c>
      <c r="E3243">
        <v>711.40300000000002</v>
      </c>
      <c r="F3243">
        <v>1925.117</v>
      </c>
      <c r="G3243">
        <v>-0.78</v>
      </c>
      <c r="H3243" s="1">
        <v>41856.516452488424</v>
      </c>
      <c r="I3243">
        <v>-491.67700000000002</v>
      </c>
      <c r="J3243">
        <v>764.21500000000003</v>
      </c>
      <c r="K3243">
        <v>1921.67</v>
      </c>
      <c r="L3243" s="3">
        <v>1.1768964136375006</v>
      </c>
      <c r="M3243" s="3">
        <v>2.0497081233988363</v>
      </c>
      <c r="N3243" s="3">
        <v>5.4436030203345354</v>
      </c>
      <c r="O3243" s="3">
        <v>-68.490056477508077</v>
      </c>
      <c r="P3243" s="3">
        <v>-56.665560446914462</v>
      </c>
      <c r="Q3243" s="3">
        <v>123.80473340508473</v>
      </c>
      <c r="R3243" s="3">
        <v>2.875840470659341</v>
      </c>
      <c r="S3243" s="3">
        <v>4.9044799326753719</v>
      </c>
      <c r="T3243" s="3">
        <v>1.6629196107101052</v>
      </c>
      <c r="U3243" s="4">
        <v>0.32621195395107749</v>
      </c>
    </row>
    <row r="3244" spans="1:21" x14ac:dyDescent="0.25">
      <c r="A3244">
        <v>3457</v>
      </c>
      <c r="B3244" t="s">
        <v>22</v>
      </c>
      <c r="C3244" s="1">
        <v>41417.9064459375</v>
      </c>
      <c r="D3244">
        <v>-523.64599999999996</v>
      </c>
      <c r="E3244">
        <v>722.98599999999999</v>
      </c>
      <c r="F3244">
        <v>1993.3920000000001</v>
      </c>
      <c r="G3244">
        <v>-1.24</v>
      </c>
      <c r="H3244" s="1">
        <v>41417.9064459375</v>
      </c>
      <c r="I3244">
        <v>-497.80399999999997</v>
      </c>
      <c r="J3244">
        <v>761.80899999999997</v>
      </c>
      <c r="K3244">
        <v>1969.4480000000001</v>
      </c>
      <c r="L3244" s="3">
        <v>1.8819098381872628</v>
      </c>
      <c r="M3244" s="3">
        <v>3.62794982422154</v>
      </c>
      <c r="N3244" s="3">
        <v>10.408203566863579</v>
      </c>
      <c r="O3244" s="3">
        <v>-60.57365540958267</v>
      </c>
      <c r="P3244" s="3">
        <v>-83.046336301665022</v>
      </c>
      <c r="Q3244" s="3">
        <v>138.8728379861939</v>
      </c>
      <c r="R3244" s="3">
        <v>6.5607759933345733</v>
      </c>
      <c r="S3244" s="3">
        <v>8.6866184248309537</v>
      </c>
      <c r="T3244" s="3">
        <v>2.4689534360175003</v>
      </c>
      <c r="U3244" s="4">
        <v>0.37956091129792985</v>
      </c>
    </row>
    <row r="3245" spans="1:21" x14ac:dyDescent="0.25">
      <c r="A3245">
        <v>6689</v>
      </c>
      <c r="B3245" t="s">
        <v>22</v>
      </c>
      <c r="C3245" s="1">
        <v>42341.381573900464</v>
      </c>
      <c r="D3245">
        <v>-514.80700000000002</v>
      </c>
      <c r="E3245">
        <v>723.9</v>
      </c>
      <c r="F3245">
        <v>1994.002</v>
      </c>
      <c r="G3245">
        <v>-1.21</v>
      </c>
      <c r="H3245" s="1">
        <v>42341.381573981482</v>
      </c>
      <c r="I3245">
        <v>-506.85300000000001</v>
      </c>
      <c r="J3245">
        <v>688.74199999999996</v>
      </c>
      <c r="K3245">
        <v>1951.249</v>
      </c>
      <c r="L3245" s="3">
        <v>2.235282242419264</v>
      </c>
      <c r="M3245" s="3">
        <v>4.8455312103627266</v>
      </c>
      <c r="N3245" s="3">
        <v>11.896957838095048</v>
      </c>
      <c r="O3245" s="3">
        <v>-60.597851934591247</v>
      </c>
      <c r="P3245" s="3">
        <v>-84.63085897983467</v>
      </c>
      <c r="Q3245" s="3">
        <v>146.05058883248159</v>
      </c>
      <c r="R3245" s="3">
        <v>6.9565140542985091</v>
      </c>
      <c r="S3245" s="3">
        <v>10.562444046196106</v>
      </c>
      <c r="T3245" s="3">
        <v>3.1085306829186266</v>
      </c>
      <c r="U3245" s="4">
        <v>0.44030072300268797</v>
      </c>
    </row>
    <row r="3246" spans="1:21" x14ac:dyDescent="0.25">
      <c r="A3246">
        <v>4293</v>
      </c>
      <c r="B3246" t="s">
        <v>22</v>
      </c>
      <c r="C3246" s="1">
        <v>41610.966985509258</v>
      </c>
      <c r="D3246">
        <v>-530.35199999999998</v>
      </c>
      <c r="E3246">
        <v>688.54300000000001</v>
      </c>
      <c r="F3246">
        <v>1950.11</v>
      </c>
      <c r="G3246">
        <v>-0.97</v>
      </c>
      <c r="H3246" s="1">
        <v>41610.96698542824</v>
      </c>
      <c r="I3246">
        <v>-542.351</v>
      </c>
      <c r="J3246">
        <v>768.85699999999997</v>
      </c>
      <c r="K3246">
        <v>1963.4960000000001</v>
      </c>
      <c r="L3246" s="3">
        <v>1.6864653509274148</v>
      </c>
      <c r="M3246" s="3">
        <v>2.5882518438092985</v>
      </c>
      <c r="N3246" s="3">
        <v>7.2783929797121836</v>
      </c>
      <c r="O3246" s="3">
        <v>-73.426405970386014</v>
      </c>
      <c r="P3246" s="3">
        <v>-31.589112413623159</v>
      </c>
      <c r="Q3246" s="3">
        <v>103.25922896796934</v>
      </c>
      <c r="R3246" s="3">
        <v>3.3884920502291607</v>
      </c>
      <c r="S3246" s="3">
        <v>6.7155386319634545</v>
      </c>
      <c r="T3246" s="3">
        <v>2.4220554860946777</v>
      </c>
      <c r="U3246" s="4">
        <v>0.36437937851764274</v>
      </c>
    </row>
    <row r="3247" spans="1:21" x14ac:dyDescent="0.25">
      <c r="A3247">
        <v>4218</v>
      </c>
      <c r="B3247" t="s">
        <v>22</v>
      </c>
      <c r="C3247" s="1">
        <v>41592.572149479165</v>
      </c>
      <c r="D3247">
        <v>-513.89300000000003</v>
      </c>
      <c r="E3247">
        <v>691.89599999999996</v>
      </c>
      <c r="F3247">
        <v>1960.1690000000001</v>
      </c>
      <c r="G3247">
        <v>-0.88</v>
      </c>
      <c r="H3247" s="1">
        <v>41592.572149444444</v>
      </c>
      <c r="I3247">
        <v>-535.16</v>
      </c>
      <c r="J3247">
        <v>740.38900000000001</v>
      </c>
      <c r="K3247">
        <v>1962.4269999999999</v>
      </c>
      <c r="L3247" s="3">
        <v>1.6148408119324773</v>
      </c>
      <c r="M3247" s="3">
        <v>2.7843629566302317</v>
      </c>
      <c r="N3247" s="3">
        <v>6.6868909927675055</v>
      </c>
      <c r="O3247" s="3">
        <v>-72.605842457036786</v>
      </c>
      <c r="P3247" s="3">
        <v>-44.852298768849884</v>
      </c>
      <c r="Q3247" s="3">
        <v>116.46537483464361</v>
      </c>
      <c r="R3247" s="3">
        <v>3.4017992633662288</v>
      </c>
      <c r="S3247" s="3">
        <v>6.2164310380695724</v>
      </c>
      <c r="T3247" s="3">
        <v>2.1666675107817355</v>
      </c>
      <c r="U3247" s="4">
        <v>0.35775055818360296</v>
      </c>
    </row>
    <row r="3248" spans="1:21" x14ac:dyDescent="0.25">
      <c r="A3248">
        <v>4227</v>
      </c>
      <c r="B3248" t="s">
        <v>22</v>
      </c>
      <c r="C3248" s="1">
        <v>41592.847797847222</v>
      </c>
      <c r="D3248">
        <v>-498.65300000000002</v>
      </c>
      <c r="E3248">
        <v>698.60199999999998</v>
      </c>
      <c r="F3248">
        <v>1962.3019999999999</v>
      </c>
      <c r="G3248">
        <v>-1.19</v>
      </c>
      <c r="H3248" s="1">
        <v>41592.847797824077</v>
      </c>
      <c r="I3248">
        <v>-489.536</v>
      </c>
      <c r="J3248">
        <v>757.93899999999996</v>
      </c>
      <c r="K3248">
        <v>1951.34</v>
      </c>
      <c r="L3248" s="3">
        <v>1.6989563824677398</v>
      </c>
      <c r="M3248" s="3">
        <v>2.8396699247176449</v>
      </c>
      <c r="N3248" s="3">
        <v>6.5067230050701248</v>
      </c>
      <c r="O3248" s="3">
        <v>-74.053335532321867</v>
      </c>
      <c r="P3248" s="3">
        <v>-163.89586665677197</v>
      </c>
      <c r="Q3248" s="3">
        <v>53.614618567722687</v>
      </c>
      <c r="R3248" s="3">
        <v>3.3821838541539933</v>
      </c>
      <c r="S3248" s="3">
        <v>6.0051367235632824</v>
      </c>
      <c r="T3248" s="3">
        <v>2.3695854698783023</v>
      </c>
      <c r="U3248" s="4">
        <v>0.4367883213789347</v>
      </c>
    </row>
    <row r="3249" spans="1:21" x14ac:dyDescent="0.25">
      <c r="A3249">
        <v>4292</v>
      </c>
      <c r="B3249" t="s">
        <v>22</v>
      </c>
      <c r="C3249" s="1">
        <v>41610.966231446757</v>
      </c>
      <c r="D3249">
        <v>-550.16399999999999</v>
      </c>
      <c r="E3249">
        <v>689.15300000000002</v>
      </c>
      <c r="F3249">
        <v>1957.73</v>
      </c>
      <c r="G3249">
        <v>-0.81</v>
      </c>
      <c r="H3249" s="1">
        <v>41610.96623150463</v>
      </c>
      <c r="I3249">
        <v>-545.56600000000003</v>
      </c>
      <c r="J3249">
        <v>683.85599999999999</v>
      </c>
      <c r="K3249">
        <v>1954.184</v>
      </c>
      <c r="L3249" s="3">
        <v>1.7936479182937184</v>
      </c>
      <c r="M3249" s="3">
        <v>2.8287897267562068</v>
      </c>
      <c r="N3249" s="3">
        <v>7.5702863645972593</v>
      </c>
      <c r="O3249" s="3">
        <v>-77.966936370979468</v>
      </c>
      <c r="P3249" s="3">
        <v>-13.230397364282121</v>
      </c>
      <c r="Q3249" s="3">
        <v>85.981015521866738</v>
      </c>
      <c r="R3249" s="3">
        <v>3.4992196564774076</v>
      </c>
      <c r="S3249" s="3">
        <v>7.121970519097431</v>
      </c>
      <c r="T3249" s="3">
        <v>2.3267850569045549</v>
      </c>
      <c r="U3249" s="4">
        <v>0.40268095505998613</v>
      </c>
    </row>
    <row r="3250" spans="1:21" x14ac:dyDescent="0.25">
      <c r="A3250">
        <v>2641</v>
      </c>
      <c r="B3250" t="s">
        <v>22</v>
      </c>
      <c r="C3250" s="1">
        <v>41190.140877118058</v>
      </c>
      <c r="D3250">
        <v>-534.61900000000003</v>
      </c>
      <c r="E3250">
        <v>720.24199999999996</v>
      </c>
      <c r="F3250">
        <v>1999.7929999999999</v>
      </c>
      <c r="G3250">
        <v>-1.28</v>
      </c>
      <c r="H3250" s="1">
        <v>41190.14087722222</v>
      </c>
      <c r="I3250">
        <v>-464.78</v>
      </c>
      <c r="J3250">
        <v>755.88800000000003</v>
      </c>
      <c r="K3250">
        <v>1954.848</v>
      </c>
      <c r="L3250" s="3">
        <v>2.3004349584317367</v>
      </c>
      <c r="M3250" s="3">
        <v>4.0122249018738714</v>
      </c>
      <c r="N3250" s="3">
        <v>10.34881412926403</v>
      </c>
      <c r="O3250" s="3">
        <v>-68.907200219228201</v>
      </c>
      <c r="P3250" s="3">
        <v>-82.804087242756495</v>
      </c>
      <c r="Q3250" s="3">
        <v>135.40458170019917</v>
      </c>
      <c r="R3250" s="3">
        <v>7.0324969706182401</v>
      </c>
      <c r="S3250" s="3">
        <v>8.4775876415748144</v>
      </c>
      <c r="T3250" s="3">
        <v>2.6196592308833715</v>
      </c>
      <c r="U3250" s="4">
        <v>0.49134378549119634</v>
      </c>
    </row>
    <row r="3251" spans="1:21" x14ac:dyDescent="0.25">
      <c r="A3251">
        <v>3293</v>
      </c>
      <c r="B3251" t="s">
        <v>22</v>
      </c>
      <c r="C3251" s="1">
        <v>41340.497770995367</v>
      </c>
      <c r="D3251">
        <v>-483.108</v>
      </c>
      <c r="E3251">
        <v>704.08799999999997</v>
      </c>
      <c r="F3251">
        <v>1919.9349999999999</v>
      </c>
      <c r="G3251">
        <v>-1.1100000000000001</v>
      </c>
      <c r="H3251" s="1">
        <v>41340.497770949078</v>
      </c>
      <c r="I3251">
        <v>-514.29300000000001</v>
      </c>
      <c r="J3251">
        <v>726.86599999999999</v>
      </c>
      <c r="K3251">
        <v>1918.3119999999999</v>
      </c>
      <c r="L3251" s="3">
        <v>1.2756511623648981</v>
      </c>
      <c r="M3251" s="3">
        <v>2.5114724809225146</v>
      </c>
      <c r="N3251" s="3">
        <v>7.8525859843109256</v>
      </c>
      <c r="O3251" s="3">
        <v>-59.73844558678487</v>
      </c>
      <c r="P3251" s="3">
        <v>-85.029525414243153</v>
      </c>
      <c r="Q3251" s="3">
        <v>142.31149518584289</v>
      </c>
      <c r="R3251" s="3">
        <v>4.7143347199057928</v>
      </c>
      <c r="S3251" s="3">
        <v>6.6593268664604466</v>
      </c>
      <c r="T3251" s="3">
        <v>1.7008230465160068</v>
      </c>
      <c r="U3251" s="4">
        <v>0.35324863150596808</v>
      </c>
    </row>
    <row r="3252" spans="1:21" x14ac:dyDescent="0.25">
      <c r="A3252">
        <v>3313</v>
      </c>
      <c r="B3252" t="s">
        <v>22</v>
      </c>
      <c r="C3252" s="1">
        <v>41344.005284502316</v>
      </c>
      <c r="D3252">
        <v>-553.51700000000005</v>
      </c>
      <c r="E3252">
        <v>722.68100000000004</v>
      </c>
      <c r="F3252">
        <v>1999.7929999999999</v>
      </c>
      <c r="G3252">
        <v>-1.22</v>
      </c>
      <c r="H3252" s="1">
        <v>41344.005284583334</v>
      </c>
      <c r="I3252">
        <v>-500.33699999999999</v>
      </c>
      <c r="J3252">
        <v>735.16099999999994</v>
      </c>
      <c r="K3252">
        <v>1968.442</v>
      </c>
      <c r="L3252" s="3">
        <v>1.9308405262982518</v>
      </c>
      <c r="M3252" s="3">
        <v>3.7117738900655706</v>
      </c>
      <c r="N3252" s="3">
        <v>10.154510729768258</v>
      </c>
      <c r="O3252" s="3">
        <v>-62.080557917236625</v>
      </c>
      <c r="P3252" s="3">
        <v>-87.094968866612618</v>
      </c>
      <c r="Q3252" s="3">
        <v>142.89605413534872</v>
      </c>
      <c r="R3252" s="3">
        <v>6.4061073806907984</v>
      </c>
      <c r="S3252" s="3">
        <v>8.557644326664672</v>
      </c>
      <c r="T3252" s="3">
        <v>2.4151180021706296</v>
      </c>
      <c r="U3252" s="4">
        <v>0.39505683604221797</v>
      </c>
    </row>
    <row r="3253" spans="1:21" x14ac:dyDescent="0.25">
      <c r="A3253">
        <v>4299</v>
      </c>
      <c r="B3253" t="s">
        <v>22</v>
      </c>
      <c r="C3253" s="1">
        <v>41611.19819422454</v>
      </c>
      <c r="D3253">
        <v>-592.226</v>
      </c>
      <c r="E3253">
        <v>791.26099999999997</v>
      </c>
      <c r="F3253">
        <v>1971.1420000000001</v>
      </c>
      <c r="G3253">
        <v>-0.35</v>
      </c>
      <c r="H3253" s="1">
        <v>41611.198194305558</v>
      </c>
      <c r="I3253">
        <v>-539.54100000000005</v>
      </c>
      <c r="J3253">
        <v>764.053</v>
      </c>
      <c r="K3253">
        <v>1980.165</v>
      </c>
      <c r="L3253" s="3">
        <v>1.8461326172859212</v>
      </c>
      <c r="M3253" s="3">
        <v>3.0591796963829019</v>
      </c>
      <c r="N3253" s="3">
        <v>7.8870288396484982</v>
      </c>
      <c r="O3253" s="3">
        <v>-70.232151901223858</v>
      </c>
      <c r="P3253" s="3">
        <v>-40.081695278787478</v>
      </c>
      <c r="Q3253" s="3">
        <v>113.13992264750694</v>
      </c>
      <c r="R3253" s="3">
        <v>3.7636522937690415</v>
      </c>
      <c r="S3253" s="3">
        <v>7.2809805723882164</v>
      </c>
      <c r="T3253" s="3">
        <v>2.7570993114786688</v>
      </c>
      <c r="U3253" s="4">
        <v>0.35318243385338205</v>
      </c>
    </row>
    <row r="3254" spans="1:21" x14ac:dyDescent="0.25">
      <c r="A3254">
        <v>6621</v>
      </c>
      <c r="B3254" t="s">
        <v>22</v>
      </c>
      <c r="C3254" s="1">
        <v>42149.234238680554</v>
      </c>
      <c r="D3254">
        <v>-548.03</v>
      </c>
      <c r="E3254">
        <v>682.14200000000005</v>
      </c>
      <c r="F3254">
        <v>1933.6510000000001</v>
      </c>
      <c r="G3254">
        <v>-1.64</v>
      </c>
      <c r="H3254" s="1">
        <v>42149.234238703706</v>
      </c>
      <c r="I3254">
        <v>-513.178</v>
      </c>
      <c r="J3254">
        <v>710.71100000000001</v>
      </c>
      <c r="K3254">
        <v>1925.1110000000001</v>
      </c>
      <c r="L3254" s="3">
        <v>1.4208551840698691</v>
      </c>
      <c r="M3254" s="3">
        <v>3.567410227415206</v>
      </c>
      <c r="N3254" s="3">
        <v>8.463524583173152</v>
      </c>
      <c r="O3254" s="3">
        <v>-59.551651931563306</v>
      </c>
      <c r="P3254" s="3">
        <v>-83.217224196558973</v>
      </c>
      <c r="Q3254" s="3">
        <v>143.07919336559314</v>
      </c>
      <c r="R3254" s="3">
        <v>5.137880692114777</v>
      </c>
      <c r="S3254" s="3">
        <v>7.3912333170934517</v>
      </c>
      <c r="T3254" s="3">
        <v>2.224801153477074</v>
      </c>
      <c r="U3254" s="4">
        <v>0.40687559105533233</v>
      </c>
    </row>
    <row r="3255" spans="1:21" x14ac:dyDescent="0.25">
      <c r="A3255">
        <v>4303</v>
      </c>
      <c r="B3255" t="s">
        <v>22</v>
      </c>
      <c r="C3255" s="1">
        <v>41611.39143265046</v>
      </c>
      <c r="D3255">
        <v>-483.41300000000001</v>
      </c>
      <c r="E3255">
        <v>707.13599999999997</v>
      </c>
      <c r="F3255">
        <v>1966.2650000000001</v>
      </c>
      <c r="G3255">
        <v>-0.91</v>
      </c>
      <c r="H3255" s="1">
        <v>41611.39143265046</v>
      </c>
      <c r="I3255">
        <v>-468.92599999999999</v>
      </c>
      <c r="J3255">
        <v>741.03599999999994</v>
      </c>
      <c r="K3255">
        <v>1956.5930000000001</v>
      </c>
      <c r="L3255" s="3">
        <v>1.7025964283130823</v>
      </c>
      <c r="M3255" s="3">
        <v>2.7771029809926637</v>
      </c>
      <c r="N3255" s="3">
        <v>6.9518046811725425</v>
      </c>
      <c r="O3255" s="3">
        <v>-74.311949613372221</v>
      </c>
      <c r="P3255" s="3">
        <v>-22.194236809685592</v>
      </c>
      <c r="Q3255" s="3">
        <v>91.286863476644513</v>
      </c>
      <c r="R3255" s="3">
        <v>3.5917987631833626</v>
      </c>
      <c r="S3255" s="3">
        <v>6.3412472543444665</v>
      </c>
      <c r="T3255" s="3">
        <v>2.3950357745879955</v>
      </c>
      <c r="U3255" s="4">
        <v>0.37816533015651604</v>
      </c>
    </row>
    <row r="3256" spans="1:21" x14ac:dyDescent="0.25">
      <c r="A3256">
        <v>4757</v>
      </c>
      <c r="B3256" t="s">
        <v>22</v>
      </c>
      <c r="C3256" s="1">
        <v>41696.86417148148</v>
      </c>
      <c r="D3256">
        <v>-584.30200000000002</v>
      </c>
      <c r="E3256">
        <v>794.30899999999997</v>
      </c>
      <c r="F3256">
        <v>1982.7239999999999</v>
      </c>
      <c r="G3256">
        <v>-0.51</v>
      </c>
      <c r="H3256" s="1">
        <v>41696.864171493056</v>
      </c>
      <c r="I3256">
        <v>-556.57399999999996</v>
      </c>
      <c r="J3256">
        <v>746.82299999999998</v>
      </c>
      <c r="K3256">
        <v>2005.5609999999999</v>
      </c>
      <c r="L3256" s="3">
        <v>1.9200723599481349</v>
      </c>
      <c r="M3256" s="3">
        <v>3.1546145377299877</v>
      </c>
      <c r="N3256" s="3">
        <v>8.0321033521596004</v>
      </c>
      <c r="O3256" s="3">
        <v>-70.739800151841877</v>
      </c>
      <c r="P3256" s="3">
        <v>-49.281413104168351</v>
      </c>
      <c r="Q3256" s="3">
        <v>123.140731993318</v>
      </c>
      <c r="R3256" s="3">
        <v>3.7990519621606609</v>
      </c>
      <c r="S3256" s="3">
        <v>7.5235379543906902</v>
      </c>
      <c r="T3256" s="3">
        <v>2.6134422671023003</v>
      </c>
      <c r="U3256" s="4">
        <v>0.35006474868089749</v>
      </c>
    </row>
    <row r="3257" spans="1:21" x14ac:dyDescent="0.25">
      <c r="A3257">
        <v>803</v>
      </c>
      <c r="B3257" t="s">
        <v>22</v>
      </c>
      <c r="C3257" s="1">
        <v>41012.416125937503</v>
      </c>
      <c r="D3257">
        <v>-460.858</v>
      </c>
      <c r="E3257">
        <v>787.90800000000002</v>
      </c>
      <c r="F3257">
        <v>1939.1379999999999</v>
      </c>
      <c r="G3257">
        <v>-1.1399999999999999</v>
      </c>
      <c r="H3257" s="1">
        <v>41012.416125914351</v>
      </c>
      <c r="I3257">
        <v>-519.38800000000003</v>
      </c>
      <c r="J3257">
        <v>725.31600000000003</v>
      </c>
      <c r="K3257">
        <v>1950.6410000000001</v>
      </c>
      <c r="L3257" s="3">
        <v>2.1253115400930973</v>
      </c>
      <c r="M3257" s="3">
        <v>3.6985786393361981</v>
      </c>
      <c r="N3257" s="3">
        <v>10.401668420947827</v>
      </c>
      <c r="O3257" s="3">
        <v>-62.014041150665733</v>
      </c>
      <c r="P3257" s="3">
        <v>-84.633785925825904</v>
      </c>
      <c r="Q3257" s="3">
        <v>144.01889971150601</v>
      </c>
      <c r="R3257" s="3">
        <v>6.1389718640451747</v>
      </c>
      <c r="S3257" s="3">
        <v>9.0464736794179998</v>
      </c>
      <c r="T3257" s="3">
        <v>2.5742363625106464</v>
      </c>
      <c r="U3257" s="4">
        <v>0.43377587780642052</v>
      </c>
    </row>
    <row r="3258" spans="1:21" x14ac:dyDescent="0.25">
      <c r="A3258">
        <v>3476</v>
      </c>
      <c r="B3258" t="s">
        <v>22</v>
      </c>
      <c r="C3258" s="1">
        <v>41424.423741284721</v>
      </c>
      <c r="D3258">
        <v>-536.44799999999998</v>
      </c>
      <c r="E3258">
        <v>693.11500000000001</v>
      </c>
      <c r="F3258">
        <v>1982.7239999999999</v>
      </c>
      <c r="G3258">
        <v>-1.1499999999999999</v>
      </c>
      <c r="H3258" s="1">
        <v>41424.423741331018</v>
      </c>
      <c r="I3258">
        <v>-511.733</v>
      </c>
      <c r="J3258">
        <v>725.07500000000005</v>
      </c>
      <c r="K3258">
        <v>1963.5139999999999</v>
      </c>
      <c r="L3258" s="3">
        <v>1.9813774135485855</v>
      </c>
      <c r="M3258" s="3">
        <v>3.6935219838836053</v>
      </c>
      <c r="N3258" s="3">
        <v>10.367586891663262</v>
      </c>
      <c r="O3258" s="3">
        <v>-62.72608725062215</v>
      </c>
      <c r="P3258" s="3">
        <v>-84.88406791951995</v>
      </c>
      <c r="Q3258" s="3">
        <v>143.45276659550754</v>
      </c>
      <c r="R3258" s="3">
        <v>6.2119639746966016</v>
      </c>
      <c r="S3258" s="3">
        <v>8.9534080452692706</v>
      </c>
      <c r="T3258" s="3">
        <v>2.452176884079563</v>
      </c>
      <c r="U3258" s="4">
        <v>0.4006632598382483</v>
      </c>
    </row>
    <row r="3259" spans="1:21" x14ac:dyDescent="0.25">
      <c r="A3259">
        <v>6129</v>
      </c>
      <c r="B3259" t="s">
        <v>22</v>
      </c>
      <c r="C3259" s="1">
        <v>41901.764969074073</v>
      </c>
      <c r="D3259">
        <v>-469.697</v>
      </c>
      <c r="E3259">
        <v>805.89099999999996</v>
      </c>
      <c r="F3259">
        <v>1939.7470000000001</v>
      </c>
      <c r="G3259">
        <v>-0.77</v>
      </c>
      <c r="H3259" s="1">
        <v>41901.764969039352</v>
      </c>
      <c r="I3259">
        <v>-468.82400000000001</v>
      </c>
      <c r="J3259">
        <v>782.48</v>
      </c>
      <c r="K3259">
        <v>1960.3520000000001</v>
      </c>
      <c r="L3259" s="3">
        <v>1.9216616511733293</v>
      </c>
      <c r="M3259" s="3">
        <v>2.7975906634697689</v>
      </c>
      <c r="N3259" s="3">
        <v>6.804343461141352</v>
      </c>
      <c r="O3259" s="3">
        <v>-72.045782683181443</v>
      </c>
      <c r="P3259" s="3">
        <v>-23.947378749074996</v>
      </c>
      <c r="Q3259" s="3">
        <v>92.357980692277835</v>
      </c>
      <c r="R3259" s="3">
        <v>3.6169811831920242</v>
      </c>
      <c r="S3259" s="3">
        <v>6.127946675994508</v>
      </c>
      <c r="T3259" s="3">
        <v>2.6613440831820299</v>
      </c>
      <c r="U3259" s="4">
        <v>0.38577364478032544</v>
      </c>
    </row>
    <row r="3260" spans="1:21" x14ac:dyDescent="0.25">
      <c r="A3260">
        <v>4458</v>
      </c>
      <c r="B3260" t="s">
        <v>22</v>
      </c>
      <c r="C3260" s="1">
        <v>41647.69165724537</v>
      </c>
      <c r="D3260">
        <v>-572.71900000000005</v>
      </c>
      <c r="E3260">
        <v>694.94399999999996</v>
      </c>
      <c r="F3260">
        <v>1969.6179999999999</v>
      </c>
      <c r="G3260">
        <v>-1.17</v>
      </c>
      <c r="H3260" s="1">
        <v>41647.691657233794</v>
      </c>
      <c r="I3260">
        <v>-572.53599999999994</v>
      </c>
      <c r="J3260">
        <v>684.67899999999997</v>
      </c>
      <c r="K3260">
        <v>1976.3</v>
      </c>
      <c r="L3260" s="3">
        <v>1.9544692110404884</v>
      </c>
      <c r="M3260" s="3">
        <v>3.0971193965899317</v>
      </c>
      <c r="N3260" s="3">
        <v>8.3639900752423468</v>
      </c>
      <c r="O3260" s="3">
        <v>-74.510393735893487</v>
      </c>
      <c r="P3260" s="3">
        <v>-37.522473422736972</v>
      </c>
      <c r="Q3260" s="3">
        <v>113.06450882464243</v>
      </c>
      <c r="R3260" s="3">
        <v>3.6874720680231121</v>
      </c>
      <c r="S3260" s="3">
        <v>7.9144895584985306</v>
      </c>
      <c r="T3260" s="3">
        <v>2.6294238288714951</v>
      </c>
      <c r="U3260" s="4">
        <v>0.37978177028445392</v>
      </c>
    </row>
    <row r="3261" spans="1:21" x14ac:dyDescent="0.25">
      <c r="A3261">
        <v>4305</v>
      </c>
      <c r="B3261" t="s">
        <v>22</v>
      </c>
      <c r="C3261" s="1">
        <v>41612.053129872686</v>
      </c>
      <c r="D3261">
        <v>-523.64599999999996</v>
      </c>
      <c r="E3261">
        <v>679.09400000000005</v>
      </c>
      <c r="F3261">
        <v>1954.0730000000001</v>
      </c>
      <c r="G3261">
        <v>-0.77</v>
      </c>
      <c r="H3261" s="1">
        <v>41612.053129849533</v>
      </c>
      <c r="I3261">
        <v>-525.08600000000001</v>
      </c>
      <c r="J3261">
        <v>730.08799999999997</v>
      </c>
      <c r="K3261">
        <v>1961.913</v>
      </c>
      <c r="L3261" s="3">
        <v>1.6892112346012866</v>
      </c>
      <c r="M3261" s="3">
        <v>2.8172151714977125</v>
      </c>
      <c r="N3261" s="3">
        <v>7.4073225150037096</v>
      </c>
      <c r="O3261" s="3">
        <v>-74.900136652958125</v>
      </c>
      <c r="P3261" s="3">
        <v>-28.143782573495606</v>
      </c>
      <c r="Q3261" s="3">
        <v>100.78477767066764</v>
      </c>
      <c r="R3261" s="3">
        <v>3.4922507117760233</v>
      </c>
      <c r="S3261" s="3">
        <v>6.9045245225298686</v>
      </c>
      <c r="T3261" s="3">
        <v>2.375536599671932</v>
      </c>
      <c r="U3261" s="4">
        <v>0.37713514300734491</v>
      </c>
    </row>
    <row r="3262" spans="1:21" x14ac:dyDescent="0.25">
      <c r="A3262">
        <v>4794</v>
      </c>
      <c r="B3262" t="s">
        <v>22</v>
      </c>
      <c r="C3262" s="1">
        <v>41705.065891527775</v>
      </c>
      <c r="D3262">
        <v>-494.995</v>
      </c>
      <c r="E3262">
        <v>697.68700000000001</v>
      </c>
      <c r="F3262">
        <v>1985.7719999999999</v>
      </c>
      <c r="G3262">
        <v>-1.21</v>
      </c>
      <c r="H3262" s="1">
        <v>41705.06589140046</v>
      </c>
      <c r="I3262">
        <v>-535.92600000000004</v>
      </c>
      <c r="J3262">
        <v>673.322</v>
      </c>
      <c r="K3262">
        <v>1996.2570000000001</v>
      </c>
      <c r="L3262" s="3">
        <v>1.9583800003674219</v>
      </c>
      <c r="M3262" s="3">
        <v>3.1835271059362893</v>
      </c>
      <c r="N3262" s="3">
        <v>8.6436911755165102</v>
      </c>
      <c r="O3262" s="3">
        <v>-74.170927251275984</v>
      </c>
      <c r="P3262" s="3">
        <v>-37.861096839799742</v>
      </c>
      <c r="Q3262" s="3">
        <v>113.86567486959866</v>
      </c>
      <c r="R3262" s="3">
        <v>3.7650844286894198</v>
      </c>
      <c r="S3262" s="3">
        <v>8.1838911543529775</v>
      </c>
      <c r="T3262" s="3">
        <v>2.6997499445460562</v>
      </c>
      <c r="U3262" s="4">
        <v>0.3710744653267416</v>
      </c>
    </row>
    <row r="3263" spans="1:21" x14ac:dyDescent="0.25">
      <c r="A3263">
        <v>6080</v>
      </c>
      <c r="B3263" t="s">
        <v>22</v>
      </c>
      <c r="C3263" s="1">
        <v>41895.969775740741</v>
      </c>
      <c r="D3263">
        <v>-542.23900000000003</v>
      </c>
      <c r="E3263">
        <v>837.89499999999998</v>
      </c>
      <c r="F3263">
        <v>1971.4459999999999</v>
      </c>
      <c r="G3263">
        <v>-0.61</v>
      </c>
      <c r="H3263" s="1">
        <v>41895.969775844904</v>
      </c>
      <c r="I3263">
        <v>-469.012</v>
      </c>
      <c r="J3263">
        <v>767.76199999999994</v>
      </c>
      <c r="K3263">
        <v>1960.3030000000001</v>
      </c>
      <c r="L3263" s="3">
        <v>1.8290516547801647</v>
      </c>
      <c r="M3263" s="3">
        <v>2.7937860913244927</v>
      </c>
      <c r="N3263" s="3">
        <v>6.9412784196619457</v>
      </c>
      <c r="O3263" s="3">
        <v>-74.91480978071678</v>
      </c>
      <c r="P3263" s="3">
        <v>-26.340631064233257</v>
      </c>
      <c r="Q3263" s="3">
        <v>95.317978792878861</v>
      </c>
      <c r="R3263" s="3">
        <v>3.6160238701314142</v>
      </c>
      <c r="S3263" s="3">
        <v>6.3543707547487429</v>
      </c>
      <c r="T3263" s="3">
        <v>2.4029030163335392</v>
      </c>
      <c r="U3263" s="4">
        <v>0.39687292954693681</v>
      </c>
    </row>
    <row r="3264" spans="1:21" x14ac:dyDescent="0.25">
      <c r="A3264">
        <v>6695</v>
      </c>
      <c r="B3264" t="s">
        <v>22</v>
      </c>
      <c r="C3264" s="1">
        <v>42369.199924953704</v>
      </c>
      <c r="D3264">
        <v>-537.97199999999998</v>
      </c>
      <c r="E3264">
        <v>669.64599999999996</v>
      </c>
      <c r="F3264">
        <v>1930.298</v>
      </c>
      <c r="G3264">
        <v>-1.48</v>
      </c>
      <c r="H3264" s="1">
        <v>42369.199924895831</v>
      </c>
      <c r="I3264">
        <v>-549.59</v>
      </c>
      <c r="J3264">
        <v>659.77499999999998</v>
      </c>
      <c r="K3264">
        <v>1936.566</v>
      </c>
      <c r="L3264" s="3">
        <v>1.8730715286582127</v>
      </c>
      <c r="M3264" s="3">
        <v>4.1907920088971693</v>
      </c>
      <c r="N3264" s="3">
        <v>11.657043373073458</v>
      </c>
      <c r="O3264" s="3">
        <v>-60.456724938663037</v>
      </c>
      <c r="P3264" s="3">
        <v>-81.205852005460684</v>
      </c>
      <c r="Q3264" s="3">
        <v>146.99604934461843</v>
      </c>
      <c r="R3264" s="3">
        <v>6.0494890520105855</v>
      </c>
      <c r="S3264" s="3">
        <v>10.612616575443326</v>
      </c>
      <c r="T3264" s="3">
        <v>2.7537329609058361</v>
      </c>
      <c r="U3264" s="4">
        <v>0.46108436975000272</v>
      </c>
    </row>
    <row r="3265" spans="1:21" x14ac:dyDescent="0.25">
      <c r="A3265">
        <v>4324</v>
      </c>
      <c r="B3265" t="s">
        <v>22</v>
      </c>
      <c r="C3265" s="1">
        <v>41620.836926122684</v>
      </c>
      <c r="D3265">
        <v>-551.38300000000004</v>
      </c>
      <c r="E3265">
        <v>671.17</v>
      </c>
      <c r="F3265">
        <v>1947.367</v>
      </c>
      <c r="G3265">
        <v>-0.5</v>
      </c>
      <c r="H3265" s="1">
        <v>41620.836926064818</v>
      </c>
      <c r="I3265">
        <v>-518.14400000000001</v>
      </c>
      <c r="J3265">
        <v>736.31899999999996</v>
      </c>
      <c r="K3265">
        <v>1945.3610000000001</v>
      </c>
      <c r="L3265" s="3">
        <v>1.7713478964182054</v>
      </c>
      <c r="M3265" s="3">
        <v>2.8680305825130121</v>
      </c>
      <c r="N3265" s="3">
        <v>7.0875566312521663</v>
      </c>
      <c r="O3265" s="3">
        <v>-74.676818314564159</v>
      </c>
      <c r="P3265" s="3">
        <v>-29.14652326610031</v>
      </c>
      <c r="Q3265" s="3">
        <v>99.823796035093039</v>
      </c>
      <c r="R3265" s="3">
        <v>3.5926252972006978</v>
      </c>
      <c r="S3265" s="3">
        <v>6.5481320307903843</v>
      </c>
      <c r="T3265" s="3">
        <v>2.3862394882989975</v>
      </c>
      <c r="U3265" s="4">
        <v>0.39377803534644396</v>
      </c>
    </row>
    <row r="3266" spans="1:21" x14ac:dyDescent="0.25">
      <c r="A3266">
        <v>4352</v>
      </c>
      <c r="B3266" t="s">
        <v>22</v>
      </c>
      <c r="C3266" s="1">
        <v>41628.69683375</v>
      </c>
      <c r="D3266">
        <v>-542.84900000000005</v>
      </c>
      <c r="E3266">
        <v>668.12199999999996</v>
      </c>
      <c r="F3266">
        <v>1934.566</v>
      </c>
      <c r="G3266">
        <v>-0.95</v>
      </c>
      <c r="H3266" s="1">
        <v>41628.69683375</v>
      </c>
      <c r="I3266">
        <v>-532.76400000000001</v>
      </c>
      <c r="J3266">
        <v>695.178</v>
      </c>
      <c r="K3266">
        <v>1930.8409999999999</v>
      </c>
      <c r="L3266" s="3">
        <v>1.2521046631444479</v>
      </c>
      <c r="M3266" s="3">
        <v>2.2084167518456539</v>
      </c>
      <c r="N3266" s="3">
        <v>6.3415036579737203</v>
      </c>
      <c r="O3266" s="3">
        <v>-70.266853078591041</v>
      </c>
      <c r="P3266" s="3">
        <v>-54.57081360931565</v>
      </c>
      <c r="Q3266" s="3">
        <v>125.8576960145941</v>
      </c>
      <c r="R3266" s="3">
        <v>2.9633235060315428</v>
      </c>
      <c r="S3266" s="3">
        <v>5.8698491346166293</v>
      </c>
      <c r="T3266" s="3">
        <v>1.8044143769191123</v>
      </c>
      <c r="U3266" s="4">
        <v>0.33787168158186925</v>
      </c>
    </row>
    <row r="3267" spans="1:21" x14ac:dyDescent="0.25">
      <c r="A3267">
        <v>4222</v>
      </c>
      <c r="B3267" t="s">
        <v>22</v>
      </c>
      <c r="C3267" s="1">
        <v>41592.617394050925</v>
      </c>
      <c r="D3267">
        <v>-492.86200000000002</v>
      </c>
      <c r="E3267">
        <v>677.26599999999996</v>
      </c>
      <c r="F3267">
        <v>1960.778</v>
      </c>
      <c r="G3267">
        <v>-1.33</v>
      </c>
      <c r="H3267" s="1">
        <v>41592.617393981483</v>
      </c>
      <c r="I3267">
        <v>-512.66700000000003</v>
      </c>
      <c r="J3267">
        <v>744.41</v>
      </c>
      <c r="K3267">
        <v>1950.6489999999999</v>
      </c>
      <c r="L3267" s="3">
        <v>1.9073695852212278</v>
      </c>
      <c r="M3267" s="3">
        <v>2.9765793391958506</v>
      </c>
      <c r="N3267" s="3">
        <v>7.3659768559734831</v>
      </c>
      <c r="O3267" s="3">
        <v>-75.356087180077225</v>
      </c>
      <c r="P3267" s="3">
        <v>-21.669602032540912</v>
      </c>
      <c r="Q3267" s="3">
        <v>91.401859354142815</v>
      </c>
      <c r="R3267" s="3">
        <v>3.781945478907943</v>
      </c>
      <c r="S3267" s="3">
        <v>6.7766676791844702</v>
      </c>
      <c r="T3267" s="3">
        <v>2.5286176950685331</v>
      </c>
      <c r="U3267" s="4">
        <v>0.42235551409104377</v>
      </c>
    </row>
    <row r="3268" spans="1:21" x14ac:dyDescent="0.25">
      <c r="A3268">
        <v>6892</v>
      </c>
      <c r="B3268" t="s">
        <v>22</v>
      </c>
      <c r="C3268" s="1">
        <v>43147.030626238426</v>
      </c>
      <c r="D3268">
        <v>-576.37699999999995</v>
      </c>
      <c r="E3268">
        <v>679.399</v>
      </c>
      <c r="F3268">
        <v>1898.904</v>
      </c>
      <c r="G3268">
        <v>-1.64</v>
      </c>
      <c r="H3268" s="1">
        <v>43147.03062622685</v>
      </c>
      <c r="I3268">
        <v>-601.57000000000005</v>
      </c>
      <c r="J3268">
        <v>670.41800000000001</v>
      </c>
      <c r="K3268">
        <v>1880.443</v>
      </c>
      <c r="L3268" s="3">
        <v>1.8892474297155339</v>
      </c>
      <c r="M3268" s="3">
        <v>3.7905217078938129</v>
      </c>
      <c r="N3268" s="3">
        <v>10.289020614631912</v>
      </c>
      <c r="O3268" s="3">
        <v>-61.50210226749607</v>
      </c>
      <c r="P3268" s="3">
        <v>-83.098672782970709</v>
      </c>
      <c r="Q3268" s="3">
        <v>149.39780019611831</v>
      </c>
      <c r="R3268" s="3">
        <v>5.3120221689089249</v>
      </c>
      <c r="S3268" s="3">
        <v>9.4442314374055059</v>
      </c>
      <c r="T3268" s="3">
        <v>2.4919006441366491</v>
      </c>
      <c r="U3268" s="4">
        <v>0.53095663047713615</v>
      </c>
    </row>
    <row r="3269" spans="1:21" x14ac:dyDescent="0.25">
      <c r="A3269">
        <v>3876</v>
      </c>
      <c r="B3269" t="s">
        <v>22</v>
      </c>
      <c r="C3269" s="1">
        <v>41522.975048599539</v>
      </c>
      <c r="D3269">
        <v>-552.60199999999998</v>
      </c>
      <c r="E3269">
        <v>659.89200000000005</v>
      </c>
      <c r="F3269">
        <v>1920.5450000000001</v>
      </c>
      <c r="G3269">
        <v>-1.42</v>
      </c>
      <c r="H3269" s="1">
        <v>41522.975048715278</v>
      </c>
      <c r="I3269">
        <v>-587.46699999999998</v>
      </c>
      <c r="J3269">
        <v>576.57299999999998</v>
      </c>
      <c r="K3269">
        <v>1898.452</v>
      </c>
      <c r="L3269" s="3">
        <v>1.3268752101041288</v>
      </c>
      <c r="M3269" s="3">
        <v>2.5815488419243988</v>
      </c>
      <c r="N3269" s="3">
        <v>9.9818722893638405</v>
      </c>
      <c r="O3269" s="3">
        <v>-59.83457598409062</v>
      </c>
      <c r="P3269" s="3">
        <v>-82.932540229228991</v>
      </c>
      <c r="Q3269" s="3">
        <v>154.25250844966232</v>
      </c>
      <c r="R3269" s="3">
        <v>4.0091407412103308</v>
      </c>
      <c r="S3269" s="3">
        <v>9.3837972598837496</v>
      </c>
      <c r="T3269" s="3">
        <v>1.8225322337798389</v>
      </c>
      <c r="U3269" s="4">
        <v>0.34854987309364843</v>
      </c>
    </row>
    <row r="3270" spans="1:21" x14ac:dyDescent="0.25">
      <c r="A3270">
        <v>6787</v>
      </c>
      <c r="B3270" t="s">
        <v>22</v>
      </c>
      <c r="C3270" s="1">
        <v>42798.11595269676</v>
      </c>
      <c r="D3270">
        <v>-433.12099999999998</v>
      </c>
      <c r="E3270">
        <v>726.64300000000003</v>
      </c>
      <c r="F3270">
        <v>1933.9559999999999</v>
      </c>
      <c r="G3270">
        <v>-1.34</v>
      </c>
      <c r="H3270" s="1">
        <v>42798.115952662039</v>
      </c>
      <c r="I3270">
        <v>-514.15200000000004</v>
      </c>
      <c r="J3270">
        <v>734.92399999999998</v>
      </c>
      <c r="K3270">
        <v>1902.52</v>
      </c>
      <c r="L3270" s="3">
        <v>1.3024821061430003</v>
      </c>
      <c r="M3270" s="3">
        <v>3.4373881458855919</v>
      </c>
      <c r="N3270" s="3">
        <v>7.7741223758426159</v>
      </c>
      <c r="O3270" s="3">
        <v>-58.605337851325693</v>
      </c>
      <c r="P3270" s="3">
        <v>-85.428898908636214</v>
      </c>
      <c r="Q3270" s="3">
        <v>142.49596329073435</v>
      </c>
      <c r="R3270" s="3">
        <v>4.9792728148017602</v>
      </c>
      <c r="S3270" s="3">
        <v>6.6519135485592642</v>
      </c>
      <c r="T3270" s="3">
        <v>2.1222130250239388</v>
      </c>
      <c r="U3270" s="4">
        <v>0.35549850389928844</v>
      </c>
    </row>
    <row r="3271" spans="1:21" x14ac:dyDescent="0.25">
      <c r="A3271">
        <v>6814</v>
      </c>
      <c r="B3271" t="s">
        <v>22</v>
      </c>
      <c r="C3271" s="1">
        <v>42897.538535983796</v>
      </c>
      <c r="D3271">
        <v>-569.976</v>
      </c>
      <c r="E3271">
        <v>658.673</v>
      </c>
      <c r="F3271">
        <v>1929.6890000000001</v>
      </c>
      <c r="G3271">
        <v>-0.87</v>
      </c>
      <c r="H3271" s="1">
        <v>42897.538536041669</v>
      </c>
      <c r="I3271">
        <v>-532.74099999999999</v>
      </c>
      <c r="J3271">
        <v>679.96799999999996</v>
      </c>
      <c r="K3271">
        <v>1920.193</v>
      </c>
      <c r="L3271" s="3">
        <v>1.2864119792482505</v>
      </c>
      <c r="M3271" s="3">
        <v>2.6837179095202273</v>
      </c>
      <c r="N3271" s="3">
        <v>8.1919932249300782</v>
      </c>
      <c r="O3271" s="3">
        <v>-57.982296923452054</v>
      </c>
      <c r="P3271" s="3">
        <v>-85.780889189226599</v>
      </c>
      <c r="Q3271" s="3">
        <v>147.03885194200791</v>
      </c>
      <c r="R3271" s="3">
        <v>4.5272181360264767</v>
      </c>
      <c r="S3271" s="3">
        <v>7.2219730761586334</v>
      </c>
      <c r="T3271" s="3">
        <v>1.8170696045979184</v>
      </c>
      <c r="U3271" s="4">
        <v>0.34496082130013422</v>
      </c>
    </row>
    <row r="3272" spans="1:21" x14ac:dyDescent="0.25">
      <c r="A3272">
        <v>4128</v>
      </c>
      <c r="B3272" t="s">
        <v>22</v>
      </c>
      <c r="C3272" s="1">
        <v>41566.226257465278</v>
      </c>
      <c r="D3272">
        <v>-441.35</v>
      </c>
      <c r="E3272">
        <v>807.72</v>
      </c>
      <c r="F3272">
        <v>1912.3150000000001</v>
      </c>
      <c r="G3272">
        <v>-1.28</v>
      </c>
      <c r="H3272" s="1">
        <v>41566.226257453702</v>
      </c>
      <c r="I3272">
        <v>-424.72699999999998</v>
      </c>
      <c r="J3272">
        <v>859.38099999999997</v>
      </c>
      <c r="K3272">
        <v>1897.5550000000001</v>
      </c>
      <c r="L3272" s="3">
        <v>1.1448778824717931</v>
      </c>
      <c r="M3272" s="3">
        <v>1.9393581635560855</v>
      </c>
      <c r="N3272" s="3">
        <v>4.2802074312146967</v>
      </c>
      <c r="O3272" s="3">
        <v>-70.94235921466867</v>
      </c>
      <c r="P3272" s="3">
        <v>-27.753744268621652</v>
      </c>
      <c r="Q3272" s="3">
        <v>93.465783010801132</v>
      </c>
      <c r="R3272" s="3">
        <v>2.5016095792533406</v>
      </c>
      <c r="S3272" s="3">
        <v>3.7780243204560975</v>
      </c>
      <c r="T3272" s="3">
        <v>1.6667055322359374</v>
      </c>
      <c r="U3272" s="4">
        <v>0.34002293548353701</v>
      </c>
    </row>
    <row r="3273" spans="1:21" x14ac:dyDescent="0.25">
      <c r="A3273">
        <v>2882</v>
      </c>
      <c r="B3273" t="s">
        <v>22</v>
      </c>
      <c r="C3273" s="1">
        <v>41254.651583009261</v>
      </c>
      <c r="D3273">
        <v>-497.12900000000002</v>
      </c>
      <c r="E3273">
        <v>849.78200000000004</v>
      </c>
      <c r="F3273">
        <v>1983.6379999999999</v>
      </c>
      <c r="G3273">
        <v>-0.1</v>
      </c>
      <c r="H3273" s="1">
        <v>41254.651583159721</v>
      </c>
      <c r="I3273">
        <v>-427.81</v>
      </c>
      <c r="J3273">
        <v>863.55100000000004</v>
      </c>
      <c r="K3273">
        <v>1962.914</v>
      </c>
      <c r="L3273" s="3">
        <v>1.8745350946194157</v>
      </c>
      <c r="M3273" s="3">
        <v>3.9119345266964629</v>
      </c>
      <c r="N3273" s="3">
        <v>9.7976223421383875</v>
      </c>
      <c r="O3273" s="3">
        <v>-59.397376482751461</v>
      </c>
      <c r="P3273" s="3">
        <v>-87.458899632763249</v>
      </c>
      <c r="Q3273" s="3">
        <v>132.327046762447</v>
      </c>
      <c r="R3273" s="3">
        <v>7.4074990003248331</v>
      </c>
      <c r="S3273" s="3">
        <v>7.2950880053539322</v>
      </c>
      <c r="T3273" s="3">
        <v>2.5610276394877474</v>
      </c>
      <c r="U3273" s="4">
        <v>0.36888442074109545</v>
      </c>
    </row>
    <row r="3274" spans="1:21" x14ac:dyDescent="0.25">
      <c r="A3274">
        <v>4898</v>
      </c>
      <c r="B3274" t="s">
        <v>22</v>
      </c>
      <c r="C3274" s="1">
        <v>41733.325542511571</v>
      </c>
      <c r="D3274">
        <v>-579.73</v>
      </c>
      <c r="E3274">
        <v>674.21799999999996</v>
      </c>
      <c r="F3274">
        <v>1999.7929999999999</v>
      </c>
      <c r="G3274">
        <v>-0.63</v>
      </c>
      <c r="H3274" s="1">
        <v>41733.325542453706</v>
      </c>
      <c r="I3274">
        <v>-586.33000000000004</v>
      </c>
      <c r="J3274">
        <v>696.46</v>
      </c>
      <c r="K3274">
        <v>2001.4069999999999</v>
      </c>
      <c r="L3274" s="3">
        <v>1.9999087875551615</v>
      </c>
      <c r="M3274" s="3">
        <v>3.3265943341081137</v>
      </c>
      <c r="N3274" s="3">
        <v>10.419410456143742</v>
      </c>
      <c r="O3274" s="3">
        <v>-69.361594455970817</v>
      </c>
      <c r="P3274" s="3">
        <v>-56.305323994429884</v>
      </c>
      <c r="Q3274" s="3">
        <v>129.08508852659341</v>
      </c>
      <c r="R3274" s="3">
        <v>4.5141621454471306</v>
      </c>
      <c r="S3274" s="3">
        <v>9.7029179158073475</v>
      </c>
      <c r="T3274" s="3">
        <v>2.9167651037143969</v>
      </c>
      <c r="U3274" s="4">
        <v>0.36365787815778067</v>
      </c>
    </row>
    <row r="3275" spans="1:21" x14ac:dyDescent="0.25">
      <c r="A3275">
        <v>3358</v>
      </c>
      <c r="B3275" t="s">
        <v>22</v>
      </c>
      <c r="C3275" s="1">
        <v>41363.973680972224</v>
      </c>
      <c r="D3275">
        <v>-583.69200000000001</v>
      </c>
      <c r="E3275">
        <v>651.053</v>
      </c>
      <c r="F3275">
        <v>1956.2059999999999</v>
      </c>
      <c r="G3275">
        <v>-0.32</v>
      </c>
      <c r="H3275" s="1">
        <v>41363.973681087962</v>
      </c>
      <c r="I3275">
        <v>-565.63400000000001</v>
      </c>
      <c r="J3275">
        <v>661.69299999999998</v>
      </c>
      <c r="K3275">
        <v>1937.7750000000001</v>
      </c>
      <c r="L3275" s="3">
        <v>1.8717250827992431</v>
      </c>
      <c r="M3275" s="3">
        <v>3.2045125806364365</v>
      </c>
      <c r="N3275" s="3">
        <v>10.316268366359116</v>
      </c>
      <c r="O3275" s="3">
        <v>-60.335177512905233</v>
      </c>
      <c r="P3275" s="3">
        <v>-82.829438649753399</v>
      </c>
      <c r="Q3275" s="3">
        <v>147.61837126595881</v>
      </c>
      <c r="R3275" s="3">
        <v>5.2519287144299369</v>
      </c>
      <c r="S3275" s="3">
        <v>9.3232612634664065</v>
      </c>
      <c r="T3275" s="3">
        <v>2.327999398330121</v>
      </c>
      <c r="U3275" s="4">
        <v>0.38998207268442253</v>
      </c>
    </row>
    <row r="3276" spans="1:21" x14ac:dyDescent="0.25">
      <c r="A3276">
        <v>6619</v>
      </c>
      <c r="B3276" t="s">
        <v>22</v>
      </c>
      <c r="C3276" s="1">
        <v>42128.588017627313</v>
      </c>
      <c r="D3276">
        <v>-537.66700000000003</v>
      </c>
      <c r="E3276">
        <v>636.11800000000005</v>
      </c>
      <c r="F3276">
        <v>1937.309</v>
      </c>
      <c r="G3276">
        <v>-1.4</v>
      </c>
      <c r="H3276" s="1">
        <v>42128.588017662034</v>
      </c>
      <c r="I3276">
        <v>-552.10799999999995</v>
      </c>
      <c r="J3276">
        <v>674.06399999999996</v>
      </c>
      <c r="K3276">
        <v>1908.8620000000001</v>
      </c>
      <c r="L3276" s="3">
        <v>1.4160438108210089</v>
      </c>
      <c r="M3276" s="3">
        <v>3.5339116677798299</v>
      </c>
      <c r="N3276" s="3">
        <v>8.5336395137008036</v>
      </c>
      <c r="O3276" s="3">
        <v>-57.12199546072776</v>
      </c>
      <c r="P3276" s="3">
        <v>-84.62756257224494</v>
      </c>
      <c r="Q3276" s="3">
        <v>148.04553845313021</v>
      </c>
      <c r="R3276" s="3">
        <v>4.7950413768691078</v>
      </c>
      <c r="S3276" s="3">
        <v>7.6812965358111569</v>
      </c>
      <c r="T3276" s="3">
        <v>2.2844291411861377</v>
      </c>
      <c r="U3276" s="4">
        <v>0.39807699535597169</v>
      </c>
    </row>
    <row r="3277" spans="1:21" x14ac:dyDescent="0.25">
      <c r="A3277">
        <v>6405</v>
      </c>
      <c r="B3277" t="s">
        <v>22</v>
      </c>
      <c r="C3277" s="1">
        <v>41985.313431643517</v>
      </c>
      <c r="D3277">
        <v>-483.108</v>
      </c>
      <c r="E3277">
        <v>648.005</v>
      </c>
      <c r="F3277">
        <v>1913.8389999999999</v>
      </c>
      <c r="G3277">
        <v>-1.1399999999999999</v>
      </c>
      <c r="H3277" s="1">
        <v>41985.313431527778</v>
      </c>
      <c r="I3277">
        <v>-511.08800000000002</v>
      </c>
      <c r="J3277">
        <v>713.72199999999998</v>
      </c>
      <c r="K3277">
        <v>1935.1479999999999</v>
      </c>
      <c r="L3277" s="3">
        <v>1.5538438485029238</v>
      </c>
      <c r="M3277" s="3">
        <v>2.3467357613555682</v>
      </c>
      <c r="N3277" s="3">
        <v>6.4390912333545893</v>
      </c>
      <c r="O3277" s="3">
        <v>-74.112086097712236</v>
      </c>
      <c r="P3277" s="3">
        <v>-32.390312813127238</v>
      </c>
      <c r="Q3277" s="3">
        <v>102.80632766865622</v>
      </c>
      <c r="R3277" s="3">
        <v>3.1145812656241674</v>
      </c>
      <c r="S3277" s="3">
        <v>5.9236226599448401</v>
      </c>
      <c r="T3277" s="3">
        <v>2.1327598068874067</v>
      </c>
      <c r="U3277" s="4">
        <v>0.38441503320145598</v>
      </c>
    </row>
    <row r="3278" spans="1:21" x14ac:dyDescent="0.25">
      <c r="A3278">
        <v>6716</v>
      </c>
      <c r="B3278" t="s">
        <v>22</v>
      </c>
      <c r="C3278" s="1">
        <v>42447.034129143518</v>
      </c>
      <c r="D3278">
        <v>-503.53</v>
      </c>
      <c r="E3278">
        <v>637.94600000000003</v>
      </c>
      <c r="F3278">
        <v>1937.614</v>
      </c>
      <c r="G3278">
        <v>-1.52</v>
      </c>
      <c r="H3278" s="1">
        <v>42447.034129120373</v>
      </c>
      <c r="I3278">
        <v>-520.59699999999998</v>
      </c>
      <c r="J3278">
        <v>674.48</v>
      </c>
      <c r="K3278">
        <v>1916.6569999999999</v>
      </c>
      <c r="L3278" s="3">
        <v>1.3563058109062058</v>
      </c>
      <c r="M3278" s="3">
        <v>3.4600131301061356</v>
      </c>
      <c r="N3278" s="3">
        <v>8.6891020549625786</v>
      </c>
      <c r="O3278" s="3">
        <v>-58.371393953104729</v>
      </c>
      <c r="P3278" s="3">
        <v>-84.198722637127375</v>
      </c>
      <c r="Q3278" s="3">
        <v>146.3284589802054</v>
      </c>
      <c r="R3278" s="3">
        <v>4.9534814031527503</v>
      </c>
      <c r="S3278" s="3">
        <v>7.7327613420487751</v>
      </c>
      <c r="T3278" s="3">
        <v>2.1849338006556991</v>
      </c>
      <c r="U3278" s="4">
        <v>0.36863769160715965</v>
      </c>
    </row>
    <row r="3279" spans="1:21" x14ac:dyDescent="0.25">
      <c r="A3279">
        <v>676</v>
      </c>
      <c r="B3279" t="s">
        <v>22</v>
      </c>
      <c r="C3279" s="1">
        <v>40976.85813990741</v>
      </c>
      <c r="D3279">
        <v>-579.12</v>
      </c>
      <c r="E3279">
        <v>640.08000000000004</v>
      </c>
      <c r="F3279">
        <v>1920.24</v>
      </c>
      <c r="G3279">
        <v>-0.83</v>
      </c>
      <c r="H3279" s="1">
        <v>40976.858139999997</v>
      </c>
      <c r="I3279">
        <v>-558.91499999999996</v>
      </c>
      <c r="J3279">
        <v>675.65599999999995</v>
      </c>
      <c r="K3279">
        <v>1904.124</v>
      </c>
      <c r="L3279" s="3">
        <v>1.4713371028407334</v>
      </c>
      <c r="M3279" s="3">
        <v>2.6463079300181693</v>
      </c>
      <c r="N3279" s="3">
        <v>9.767230589977391</v>
      </c>
      <c r="O3279" s="3">
        <v>-58.556882563525967</v>
      </c>
      <c r="P3279" s="3">
        <v>-86.630261211556999</v>
      </c>
      <c r="Q3279" s="3">
        <v>148.68898956108811</v>
      </c>
      <c r="R3279" s="3">
        <v>5.100251737858116</v>
      </c>
      <c r="S3279" s="3">
        <v>8.652913242029058</v>
      </c>
      <c r="T3279" s="3">
        <v>1.8767547136824305</v>
      </c>
      <c r="U3279" s="4">
        <v>0.37467264052290028</v>
      </c>
    </row>
    <row r="3280" spans="1:21" x14ac:dyDescent="0.25">
      <c r="A3280">
        <v>2614</v>
      </c>
      <c r="B3280" t="s">
        <v>22</v>
      </c>
      <c r="C3280" s="1">
        <v>41183.980463796295</v>
      </c>
      <c r="D3280">
        <v>-579.12</v>
      </c>
      <c r="E3280">
        <v>640.08000000000004</v>
      </c>
      <c r="F3280">
        <v>1920.24</v>
      </c>
      <c r="G3280">
        <v>-0.18</v>
      </c>
      <c r="H3280" s="1">
        <v>41183.980463946762</v>
      </c>
      <c r="I3280">
        <v>-554.45799999999997</v>
      </c>
      <c r="J3280">
        <v>680.26199999999994</v>
      </c>
      <c r="K3280">
        <v>1870.2329999999999</v>
      </c>
      <c r="L3280" s="3">
        <v>1.3494348173697894</v>
      </c>
      <c r="M3280" s="3">
        <v>2.5443327497612178</v>
      </c>
      <c r="N3280" s="3">
        <v>8.2368979667697317</v>
      </c>
      <c r="O3280" s="3">
        <v>-58.531348237152166</v>
      </c>
      <c r="P3280" s="3">
        <v>-85.586817825267332</v>
      </c>
      <c r="Q3280" s="3">
        <v>147.31523585646494</v>
      </c>
      <c r="R3280" s="3">
        <v>4.4612129672908623</v>
      </c>
      <c r="S3280" s="3">
        <v>7.2830160932634271</v>
      </c>
      <c r="T3280" s="3">
        <v>1.778131432040027</v>
      </c>
      <c r="U3280" s="4">
        <v>0.34653652037009247</v>
      </c>
    </row>
    <row r="3281" spans="1:21" x14ac:dyDescent="0.25">
      <c r="A3281">
        <v>3101</v>
      </c>
      <c r="B3281" t="s">
        <v>22</v>
      </c>
      <c r="C3281" s="1">
        <v>41313.969826678243</v>
      </c>
      <c r="D3281">
        <v>-608.68600000000004</v>
      </c>
      <c r="E3281">
        <v>626.97400000000005</v>
      </c>
      <c r="F3281">
        <v>1956.2059999999999</v>
      </c>
      <c r="G3281">
        <v>-0.13</v>
      </c>
      <c r="H3281" s="1">
        <v>41313.969826701388</v>
      </c>
      <c r="I3281">
        <v>-566.245</v>
      </c>
      <c r="J3281">
        <v>665.08</v>
      </c>
      <c r="K3281">
        <v>1928.9690000000001</v>
      </c>
      <c r="L3281" s="3">
        <v>1.3944559333697681</v>
      </c>
      <c r="M3281" s="3">
        <v>2.6499455837298176</v>
      </c>
      <c r="N3281" s="3">
        <v>9.1450684613616939</v>
      </c>
      <c r="O3281" s="3">
        <v>-59.962246457212025</v>
      </c>
      <c r="P3281" s="3">
        <v>-84.476474680813169</v>
      </c>
      <c r="Q3281" s="3">
        <v>148.34288470335656</v>
      </c>
      <c r="R3281" s="3">
        <v>4.6590758310966294</v>
      </c>
      <c r="S3281" s="3">
        <v>8.2115036246233331</v>
      </c>
      <c r="T3281" s="3">
        <v>1.8268789580372413</v>
      </c>
      <c r="U3281" s="4">
        <v>0.34845825976414851</v>
      </c>
    </row>
    <row r="3282" spans="1:21" x14ac:dyDescent="0.25">
      <c r="A3282">
        <v>6437</v>
      </c>
      <c r="B3282" t="s">
        <v>22</v>
      </c>
      <c r="C3282" s="1">
        <v>42005.661188067126</v>
      </c>
      <c r="D3282">
        <v>-408.43200000000002</v>
      </c>
      <c r="E3282">
        <v>785.774</v>
      </c>
      <c r="F3282">
        <v>2023.2619999999999</v>
      </c>
      <c r="G3282">
        <v>-0.52</v>
      </c>
      <c r="H3282" s="1">
        <v>42005.661188043981</v>
      </c>
      <c r="I3282">
        <v>-437.76400000000001</v>
      </c>
      <c r="J3282">
        <v>805.55100000000004</v>
      </c>
      <c r="K3282">
        <v>2044.902</v>
      </c>
      <c r="L3282" s="3">
        <v>1.9530537982229199</v>
      </c>
      <c r="M3282" s="3">
        <v>3.1360966113829707</v>
      </c>
      <c r="N3282" s="3">
        <v>7.6775814228709391</v>
      </c>
      <c r="O3282" s="3">
        <v>-68.769060411019353</v>
      </c>
      <c r="P3282" s="3">
        <v>-35.244522080214985</v>
      </c>
      <c r="Q3282" s="3">
        <v>107.32252929504349</v>
      </c>
      <c r="R3282" s="3">
        <v>3.8476140600613462</v>
      </c>
      <c r="S3282" s="3">
        <v>6.9832086669724731</v>
      </c>
      <c r="T3282" s="3">
        <v>2.973707113413866</v>
      </c>
      <c r="U3282" s="4">
        <v>0.33654478980528169</v>
      </c>
    </row>
    <row r="3283" spans="1:21" x14ac:dyDescent="0.25">
      <c r="A3283">
        <v>4260</v>
      </c>
      <c r="B3283" t="s">
        <v>22</v>
      </c>
      <c r="C3283" s="1">
        <v>41604.741354918981</v>
      </c>
      <c r="D3283">
        <v>-599.54200000000003</v>
      </c>
      <c r="E3283">
        <v>606.55200000000002</v>
      </c>
      <c r="F3283">
        <v>1993.087</v>
      </c>
      <c r="G3283">
        <v>-0.68</v>
      </c>
      <c r="H3283" s="1">
        <v>41604.741354849539</v>
      </c>
      <c r="I3283">
        <v>-579.20299999999997</v>
      </c>
      <c r="J3283">
        <v>685.77099999999996</v>
      </c>
      <c r="K3283">
        <v>1999.5740000000001</v>
      </c>
      <c r="L3283" s="3">
        <v>1.8917379398737226</v>
      </c>
      <c r="M3283" s="3">
        <v>3.1980565269560768</v>
      </c>
      <c r="N3283" s="3">
        <v>9.042296401845757</v>
      </c>
      <c r="O3283" s="3">
        <v>-72.495078653456119</v>
      </c>
      <c r="P3283" s="3">
        <v>-46.992366886904755</v>
      </c>
      <c r="Q3283" s="3">
        <v>122.36377601730531</v>
      </c>
      <c r="R3283" s="3">
        <v>3.8886744487801934</v>
      </c>
      <c r="S3283" s="3">
        <v>8.5380088541134</v>
      </c>
      <c r="T3283" s="3">
        <v>2.6787866616859901</v>
      </c>
      <c r="U3283" s="4">
        <v>0.34976511605619076</v>
      </c>
    </row>
    <row r="3284" spans="1:21" x14ac:dyDescent="0.25">
      <c r="A3284">
        <v>4307</v>
      </c>
      <c r="B3284" t="s">
        <v>22</v>
      </c>
      <c r="C3284" s="1">
        <v>41612.564486597221</v>
      </c>
      <c r="D3284">
        <v>-542.23900000000003</v>
      </c>
      <c r="E3284">
        <v>568.452</v>
      </c>
      <c r="F3284">
        <v>1920.5450000000001</v>
      </c>
      <c r="G3284">
        <v>-1.06</v>
      </c>
      <c r="H3284" s="1">
        <v>41612.564486597221</v>
      </c>
      <c r="I3284">
        <v>-536.81899999999996</v>
      </c>
      <c r="J3284">
        <v>610.28899999999999</v>
      </c>
      <c r="K3284">
        <v>1916.6610000000001</v>
      </c>
      <c r="L3284" s="3">
        <v>1.4396041033592277</v>
      </c>
      <c r="M3284" s="3">
        <v>1.947006974265469</v>
      </c>
      <c r="N3284" s="3">
        <v>7.3201574373865936</v>
      </c>
      <c r="O3284" s="3">
        <v>-64.424954897813677</v>
      </c>
      <c r="P3284" s="3">
        <v>113.28998470295589</v>
      </c>
      <c r="Q3284" s="3">
        <v>143.28386342598583</v>
      </c>
      <c r="R3284" s="3">
        <v>2.6505658490999622</v>
      </c>
      <c r="S3284" s="3">
        <v>6.9505591194265435</v>
      </c>
      <c r="T3284" s="3">
        <v>1.9514338942387894</v>
      </c>
      <c r="U3284" s="4">
        <v>0.39778346565699535</v>
      </c>
    </row>
    <row r="3285" spans="1:21" x14ac:dyDescent="0.25">
      <c r="A3285">
        <v>4582</v>
      </c>
      <c r="B3285" t="s">
        <v>22</v>
      </c>
      <c r="C3285" s="1">
        <v>41663.001706273149</v>
      </c>
      <c r="D3285">
        <v>-262.43299999999999</v>
      </c>
      <c r="E3285">
        <v>871.72799999999995</v>
      </c>
      <c r="F3285">
        <v>1968.703</v>
      </c>
      <c r="G3285">
        <v>-0.88</v>
      </c>
      <c r="H3285" s="1">
        <v>41663.001706296294</v>
      </c>
      <c r="I3285">
        <v>-255.07499999999999</v>
      </c>
      <c r="J3285">
        <v>889.33199999999999</v>
      </c>
      <c r="K3285">
        <v>1956.0070000000001</v>
      </c>
      <c r="L3285" s="3">
        <v>2.2244086038872033</v>
      </c>
      <c r="M3285" s="3">
        <v>3.5427512261065779</v>
      </c>
      <c r="N3285" s="3">
        <v>6.3536179369820003</v>
      </c>
      <c r="O3285" s="3">
        <v>-67.92014401080877</v>
      </c>
      <c r="P3285" s="3">
        <v>-176.9771141931013</v>
      </c>
      <c r="Q3285" s="3">
        <v>60.292000318874315</v>
      </c>
      <c r="R3285" s="3">
        <v>4.0969716591337715</v>
      </c>
      <c r="S3285" s="3">
        <v>5.5550889994359522</v>
      </c>
      <c r="T3285" s="3">
        <v>3.1439838054213851</v>
      </c>
      <c r="U3285" s="4">
        <v>0.49727798779847399</v>
      </c>
    </row>
    <row r="3286" spans="1:21" x14ac:dyDescent="0.25">
      <c r="A3286">
        <v>3109</v>
      </c>
      <c r="B3286" t="s">
        <v>22</v>
      </c>
      <c r="C3286" s="1">
        <v>41315.08908233796</v>
      </c>
      <c r="D3286">
        <v>-607.16200000000003</v>
      </c>
      <c r="E3286">
        <v>640.69000000000005</v>
      </c>
      <c r="F3286">
        <v>1956.816</v>
      </c>
      <c r="G3286">
        <v>-0.22</v>
      </c>
      <c r="H3286" s="1">
        <v>41315.089082453705</v>
      </c>
      <c r="I3286">
        <v>-582.75699999999995</v>
      </c>
      <c r="J3286">
        <v>612.005</v>
      </c>
      <c r="K3286">
        <v>1930.992</v>
      </c>
      <c r="L3286" s="3">
        <v>1.4223221580605061</v>
      </c>
      <c r="M3286" s="3">
        <v>2.651809477222614</v>
      </c>
      <c r="N3286" s="3">
        <v>9.8233843668480141</v>
      </c>
      <c r="O3286" s="3">
        <v>-60.639624562750633</v>
      </c>
      <c r="P3286" s="3">
        <v>-82.148866965346031</v>
      </c>
      <c r="Q3286" s="3">
        <v>151.44900783243608</v>
      </c>
      <c r="R3286" s="3">
        <v>4.2639165935700021</v>
      </c>
      <c r="S3286" s="3">
        <v>9.1263114419924705</v>
      </c>
      <c r="T3286" s="3">
        <v>1.8872949157566836</v>
      </c>
      <c r="U3286" s="4">
        <v>0.35849216617070756</v>
      </c>
    </row>
    <row r="3287" spans="1:21" x14ac:dyDescent="0.25">
      <c r="A3287">
        <v>6771</v>
      </c>
      <c r="B3287" t="s">
        <v>22</v>
      </c>
      <c r="C3287" s="1">
        <v>42660.429160520835</v>
      </c>
      <c r="D3287">
        <v>-597.40800000000002</v>
      </c>
      <c r="E3287">
        <v>673.91300000000001</v>
      </c>
      <c r="F3287">
        <v>1947.367</v>
      </c>
      <c r="G3287">
        <v>-1.54</v>
      </c>
      <c r="H3287" s="1">
        <v>42660.429160405096</v>
      </c>
      <c r="I3287">
        <v>-631.41700000000003</v>
      </c>
      <c r="J3287">
        <v>628.98400000000004</v>
      </c>
      <c r="K3287">
        <v>1986.6949999999999</v>
      </c>
      <c r="L3287" s="3">
        <v>2.4178174540166895</v>
      </c>
      <c r="M3287" s="3">
        <v>5.7465355077506208</v>
      </c>
      <c r="N3287" s="3">
        <v>15.508197929093528</v>
      </c>
      <c r="O3287" s="3">
        <v>56.499966973823156</v>
      </c>
      <c r="P3287" s="3">
        <v>83.207580562743871</v>
      </c>
      <c r="Q3287" s="3">
        <v>-27.759190718477491</v>
      </c>
      <c r="R3287" s="3">
        <v>7.452865358862482</v>
      </c>
      <c r="S3287" s="3">
        <v>14.433208344493096</v>
      </c>
      <c r="T3287" s="3">
        <v>3.863182444494214</v>
      </c>
      <c r="U3287" s="4">
        <v>0.4086246092184781</v>
      </c>
    </row>
    <row r="3288" spans="1:21" x14ac:dyDescent="0.25">
      <c r="A3288">
        <v>995</v>
      </c>
      <c r="B3288" t="s">
        <v>22</v>
      </c>
      <c r="C3288" s="1">
        <v>41068.988012708331</v>
      </c>
      <c r="D3288">
        <v>-565.09900000000005</v>
      </c>
      <c r="E3288">
        <v>591.00699999999995</v>
      </c>
      <c r="F3288">
        <v>1931.8219999999999</v>
      </c>
      <c r="G3288">
        <v>-1.35</v>
      </c>
      <c r="H3288" s="1">
        <v>41068.988012754628</v>
      </c>
      <c r="I3288">
        <v>-543.40700000000004</v>
      </c>
      <c r="J3288">
        <v>643.12</v>
      </c>
      <c r="K3288">
        <v>1912.665</v>
      </c>
      <c r="L3288" s="3">
        <v>1.221482355410922</v>
      </c>
      <c r="M3288" s="3">
        <v>2.4034636436248169</v>
      </c>
      <c r="N3288" s="3">
        <v>8.2917697702072601</v>
      </c>
      <c r="O3288" s="3">
        <v>-59.755021165998741</v>
      </c>
      <c r="P3288" s="3">
        <v>-83.588154454920144</v>
      </c>
      <c r="Q3288" s="3">
        <v>148.19251569529953</v>
      </c>
      <c r="R3288" s="3">
        <v>4.1554389469146145</v>
      </c>
      <c r="S3288" s="3">
        <v>7.476219424411056</v>
      </c>
      <c r="T3288" s="3">
        <v>1.6596623276147966</v>
      </c>
      <c r="U3288" s="4">
        <v>0.34631619027940086</v>
      </c>
    </row>
    <row r="3289" spans="1:21" x14ac:dyDescent="0.25">
      <c r="A3289">
        <v>4730</v>
      </c>
      <c r="B3289" t="s">
        <v>22</v>
      </c>
      <c r="C3289" s="1">
        <v>41691.959479826386</v>
      </c>
      <c r="D3289">
        <v>-628.19299999999998</v>
      </c>
      <c r="E3289">
        <v>623.31600000000003</v>
      </c>
      <c r="F3289">
        <v>1902.866</v>
      </c>
      <c r="G3289">
        <v>-0.9</v>
      </c>
      <c r="H3289" s="1">
        <v>41691.959479791665</v>
      </c>
      <c r="I3289">
        <v>-613.99</v>
      </c>
      <c r="J3289">
        <v>554.51499999999999</v>
      </c>
      <c r="K3289">
        <v>1919.5930000000001</v>
      </c>
      <c r="L3289" s="3">
        <v>1.1530965458470974</v>
      </c>
      <c r="M3289" s="3">
        <v>1.8452804370300104</v>
      </c>
      <c r="N3289" s="3">
        <v>7.7058898513836587</v>
      </c>
      <c r="O3289" s="3">
        <v>-69.355478712337074</v>
      </c>
      <c r="P3289" s="3">
        <v>-64.444089927237741</v>
      </c>
      <c r="Q3289" s="3">
        <v>143.9145389279754</v>
      </c>
      <c r="R3289" s="3">
        <v>2.3514703961201349</v>
      </c>
      <c r="S3289" s="3">
        <v>7.4504001198997685</v>
      </c>
      <c r="T3289" s="3">
        <v>1.6899809121707676</v>
      </c>
      <c r="U3289" s="4">
        <v>0.32823255454930839</v>
      </c>
    </row>
    <row r="3290" spans="1:21" x14ac:dyDescent="0.25">
      <c r="A3290">
        <v>6679</v>
      </c>
      <c r="B3290" t="s">
        <v>22</v>
      </c>
      <c r="C3290" s="1">
        <v>42314.858720694443</v>
      </c>
      <c r="D3290">
        <v>-529.74199999999996</v>
      </c>
      <c r="E3290">
        <v>608.68600000000004</v>
      </c>
      <c r="F3290">
        <v>1905.3050000000001</v>
      </c>
      <c r="G3290">
        <v>-1.44</v>
      </c>
      <c r="H3290" s="1">
        <v>42314.858720694443</v>
      </c>
      <c r="I3290">
        <v>-618.01099999999997</v>
      </c>
      <c r="J3290">
        <v>554.88900000000001</v>
      </c>
      <c r="K3290">
        <v>1871.2819999999999</v>
      </c>
      <c r="L3290" s="3">
        <v>1.5574523811399184</v>
      </c>
      <c r="M3290" s="3">
        <v>3.5867343328869548</v>
      </c>
      <c r="N3290" s="3">
        <v>13.273567277825595</v>
      </c>
      <c r="O3290" s="3">
        <v>57.351101699681315</v>
      </c>
      <c r="P3290" s="3">
        <v>82.402476894463248</v>
      </c>
      <c r="Q3290" s="3">
        <v>-24.050707530231399</v>
      </c>
      <c r="R3290" s="3">
        <v>5.0218963750394323</v>
      </c>
      <c r="S3290" s="3">
        <v>12.617024192699205</v>
      </c>
      <c r="T3290" s="3">
        <v>2.5014073594654747</v>
      </c>
      <c r="U3290" s="4">
        <v>0.39428395741708849</v>
      </c>
    </row>
    <row r="3291" spans="1:21" x14ac:dyDescent="0.25">
      <c r="A3291">
        <v>6840</v>
      </c>
      <c r="B3291" t="s">
        <v>22</v>
      </c>
      <c r="C3291" s="1">
        <v>42947.620471469905</v>
      </c>
      <c r="D3291">
        <v>-544.37300000000005</v>
      </c>
      <c r="E3291">
        <v>565.404</v>
      </c>
      <c r="F3291">
        <v>1939.442</v>
      </c>
      <c r="G3291">
        <v>-1.5</v>
      </c>
      <c r="H3291" s="1">
        <v>42947.620471469905</v>
      </c>
      <c r="I3291">
        <v>-523.524</v>
      </c>
      <c r="J3291">
        <v>623.64400000000001</v>
      </c>
      <c r="K3291">
        <v>1924.2760000000001</v>
      </c>
      <c r="L3291" s="3">
        <v>1.4013202397152045</v>
      </c>
      <c r="M3291" s="3">
        <v>3.4383104511096327</v>
      </c>
      <c r="N3291" s="3">
        <v>9.8747525833334908</v>
      </c>
      <c r="O3291" s="3">
        <v>-58.857561894373902</v>
      </c>
      <c r="P3291" s="3">
        <v>-83.960337651608867</v>
      </c>
      <c r="Q3291" s="3">
        <v>148.92861515235248</v>
      </c>
      <c r="R3291" s="3">
        <v>5.1023441696629561</v>
      </c>
      <c r="S3291" s="3">
        <v>8.9574590018348772</v>
      </c>
      <c r="T3291" s="3">
        <v>2.197087969407221</v>
      </c>
      <c r="U3291" s="4">
        <v>0.37968678295076735</v>
      </c>
    </row>
    <row r="3292" spans="1:21" x14ac:dyDescent="0.25">
      <c r="A3292">
        <v>6611</v>
      </c>
      <c r="B3292" t="s">
        <v>22</v>
      </c>
      <c r="C3292" s="1">
        <v>42110.930231736114</v>
      </c>
      <c r="D3292">
        <v>-551.68799999999999</v>
      </c>
      <c r="E3292">
        <v>555.346</v>
      </c>
      <c r="F3292">
        <v>1966.2650000000001</v>
      </c>
      <c r="G3292">
        <v>-1.43</v>
      </c>
      <c r="H3292" s="1">
        <v>42110.930231747683</v>
      </c>
      <c r="I3292">
        <v>-580.76199999999994</v>
      </c>
      <c r="J3292">
        <v>530.94600000000003</v>
      </c>
      <c r="K3292">
        <v>1947.838</v>
      </c>
      <c r="L3292" s="3">
        <v>2.224425505695816</v>
      </c>
      <c r="M3292" s="3">
        <v>4.9619674778992966</v>
      </c>
      <c r="N3292" s="3">
        <v>14.792217845112798</v>
      </c>
      <c r="O3292" s="3">
        <v>-61.285733189757927</v>
      </c>
      <c r="P3292" s="3">
        <v>-81.778164076078525</v>
      </c>
      <c r="Q3292" s="3">
        <v>156.08288435314145</v>
      </c>
      <c r="R3292" s="3">
        <v>6.052416760789356</v>
      </c>
      <c r="S3292" s="3">
        <v>14.145410638782664</v>
      </c>
      <c r="T3292" s="3">
        <v>3.2200323438214582</v>
      </c>
      <c r="U3292" s="4">
        <v>0.44874863654844599</v>
      </c>
    </row>
    <row r="3293" spans="1:21" x14ac:dyDescent="0.25">
      <c r="A3293">
        <v>6256</v>
      </c>
      <c r="B3293" t="s">
        <v>22</v>
      </c>
      <c r="C3293" s="1">
        <v>41929.49792927083</v>
      </c>
      <c r="D3293">
        <v>-647.09</v>
      </c>
      <c r="E3293">
        <v>571.80499999999995</v>
      </c>
      <c r="F3293">
        <v>1869.9480000000001</v>
      </c>
      <c r="G3293">
        <v>-0.7</v>
      </c>
      <c r="H3293" s="1">
        <v>41929.497929224533</v>
      </c>
      <c r="I3293">
        <v>-617.37</v>
      </c>
      <c r="J3293">
        <v>528.37400000000002</v>
      </c>
      <c r="K3293">
        <v>1923.5889999999999</v>
      </c>
      <c r="L3293" s="3">
        <v>1.2884788915339229</v>
      </c>
      <c r="M3293" s="3">
        <v>2.2517951853204594</v>
      </c>
      <c r="N3293" s="3">
        <v>10.263828819426687</v>
      </c>
      <c r="O3293" s="3">
        <v>-67.549979912104703</v>
      </c>
      <c r="P3293" s="3">
        <v>-72.989202054498875</v>
      </c>
      <c r="Q3293" s="3">
        <v>150.80108841860576</v>
      </c>
      <c r="R3293" s="3">
        <v>3.1509587772261511</v>
      </c>
      <c r="S3293" s="3">
        <v>9.9214627620390274</v>
      </c>
      <c r="T3293" s="3">
        <v>1.8444213304680943</v>
      </c>
      <c r="U3293" s="4">
        <v>0.35346144434597876</v>
      </c>
    </row>
    <row r="3294" spans="1:21" x14ac:dyDescent="0.25">
      <c r="A3294">
        <v>6796</v>
      </c>
      <c r="B3294" t="s">
        <v>22</v>
      </c>
      <c r="C3294" s="1">
        <v>42844.503650162034</v>
      </c>
      <c r="D3294">
        <v>-562.96600000000001</v>
      </c>
      <c r="E3294">
        <v>553.51700000000005</v>
      </c>
      <c r="F3294">
        <v>1834.896</v>
      </c>
      <c r="G3294">
        <v>-1.1399999999999999</v>
      </c>
      <c r="H3294" s="1">
        <v>42844.503649965278</v>
      </c>
      <c r="I3294">
        <v>-584.04899999999998</v>
      </c>
      <c r="J3294">
        <v>546.14499999999998</v>
      </c>
      <c r="K3294">
        <v>1909.644</v>
      </c>
      <c r="L3294" s="3">
        <v>1.4492904906282864</v>
      </c>
      <c r="M3294" s="3">
        <v>3.5701804421822261</v>
      </c>
      <c r="N3294" s="3">
        <v>11.936492733533919</v>
      </c>
      <c r="O3294" s="3">
        <v>-59.74763343553893</v>
      </c>
      <c r="P3294" s="3">
        <v>-83.082884458729524</v>
      </c>
      <c r="Q3294" s="3">
        <v>155.95208054577355</v>
      </c>
      <c r="R3294" s="3">
        <v>4.77105586770233</v>
      </c>
      <c r="S3294" s="3">
        <v>11.329271382764432</v>
      </c>
      <c r="T3294" s="3">
        <v>2.2975275843721192</v>
      </c>
      <c r="U3294" s="4">
        <v>0.37670814067627423</v>
      </c>
    </row>
    <row r="3295" spans="1:21" x14ac:dyDescent="0.25">
      <c r="A3295">
        <v>5010</v>
      </c>
      <c r="B3295" t="s">
        <v>22</v>
      </c>
      <c r="C3295" s="1">
        <v>41764.905013090276</v>
      </c>
      <c r="D3295">
        <v>-689.45799999999997</v>
      </c>
      <c r="E3295">
        <v>647.70000000000005</v>
      </c>
      <c r="F3295">
        <v>1866.9</v>
      </c>
      <c r="G3295">
        <v>-0.91</v>
      </c>
      <c r="H3295" s="1">
        <v>41764.90501303241</v>
      </c>
      <c r="I3295">
        <v>-712.43799999999999</v>
      </c>
      <c r="J3295">
        <v>680.66399999999999</v>
      </c>
      <c r="K3295">
        <v>1875.99</v>
      </c>
      <c r="L3295" s="3">
        <v>1.2818664971005262</v>
      </c>
      <c r="M3295" s="3">
        <v>2.0909454741551095</v>
      </c>
      <c r="N3295" s="3">
        <v>7.4138791608919714</v>
      </c>
      <c r="O3295" s="3">
        <v>-65.169222243998846</v>
      </c>
      <c r="P3295" s="3">
        <v>-64.211017090629099</v>
      </c>
      <c r="Q3295" s="3">
        <v>140.79580279956119</v>
      </c>
      <c r="R3295" s="3">
        <v>2.7478935802701017</v>
      </c>
      <c r="S3295" s="3">
        <v>7.023105901576173</v>
      </c>
      <c r="T3295" s="3">
        <v>1.951892740063613</v>
      </c>
      <c r="U3295" s="4">
        <v>0.33869949448497233</v>
      </c>
    </row>
    <row r="3296" spans="1:21" x14ac:dyDescent="0.25">
      <c r="A3296">
        <v>996</v>
      </c>
      <c r="B3296" t="s">
        <v>22</v>
      </c>
      <c r="C3296" s="1">
        <v>41069.316354166665</v>
      </c>
      <c r="D3296">
        <v>-624.23</v>
      </c>
      <c r="E3296">
        <v>513.58799999999997</v>
      </c>
      <c r="F3296">
        <v>1937.0039999999999</v>
      </c>
      <c r="G3296">
        <v>-0.85</v>
      </c>
      <c r="H3296" s="1">
        <v>41069.316354282404</v>
      </c>
      <c r="I3296">
        <v>-591.35199999999998</v>
      </c>
      <c r="J3296">
        <v>526.101</v>
      </c>
      <c r="K3296">
        <v>1928.942</v>
      </c>
      <c r="L3296" s="3">
        <v>1.5299128733577583</v>
      </c>
      <c r="M3296" s="3">
        <v>2.8329797782522301</v>
      </c>
      <c r="N3296" s="3">
        <v>11.33926718964803</v>
      </c>
      <c r="O3296" s="3">
        <v>-62.005921452932562</v>
      </c>
      <c r="P3296" s="3">
        <v>-84.442238445559582</v>
      </c>
      <c r="Q3296" s="3">
        <v>157.10685873167284</v>
      </c>
      <c r="R3296" s="3">
        <v>4.2911984774219718</v>
      </c>
      <c r="S3296" s="3">
        <v>10.774217806279808</v>
      </c>
      <c r="T3296" s="3">
        <v>1.9385616092615692</v>
      </c>
      <c r="U3296" s="4">
        <v>0.39219754373197296</v>
      </c>
    </row>
    <row r="3297" spans="1:21" x14ac:dyDescent="0.25">
      <c r="A3297">
        <v>6573</v>
      </c>
      <c r="B3297" t="s">
        <v>22</v>
      </c>
      <c r="C3297" s="1">
        <v>42067.480676539351</v>
      </c>
      <c r="D3297">
        <v>-716.89</v>
      </c>
      <c r="E3297">
        <v>661.11099999999999</v>
      </c>
      <c r="F3297">
        <v>1950.72</v>
      </c>
      <c r="G3297">
        <v>-1.19</v>
      </c>
      <c r="H3297" s="1">
        <v>42067.480676597224</v>
      </c>
      <c r="I3297">
        <v>-704.995</v>
      </c>
      <c r="J3297">
        <v>595.404</v>
      </c>
      <c r="K3297">
        <v>1936.5519999999999</v>
      </c>
      <c r="L3297" s="3">
        <v>1.7502358594523939</v>
      </c>
      <c r="M3297" s="3">
        <v>4.2321089722682181</v>
      </c>
      <c r="N3297" s="3">
        <v>12.545925981084173</v>
      </c>
      <c r="O3297" s="3">
        <v>54.446182140806627</v>
      </c>
      <c r="P3297" s="3">
        <v>83.787478490690873</v>
      </c>
      <c r="Q3297" s="3">
        <v>-23.463457211427091</v>
      </c>
      <c r="R3297" s="3">
        <v>5.233208626782698</v>
      </c>
      <c r="S3297" s="3">
        <v>11.894346701963855</v>
      </c>
      <c r="T3297" s="3">
        <v>2.922255247371595</v>
      </c>
      <c r="U3297" s="4">
        <v>0.41141700147768212</v>
      </c>
    </row>
    <row r="3298" spans="1:21" x14ac:dyDescent="0.25">
      <c r="A3298">
        <v>3275</v>
      </c>
      <c r="B3298" t="s">
        <v>22</v>
      </c>
      <c r="C3298" s="1">
        <v>41337.633366932867</v>
      </c>
      <c r="D3298">
        <v>-721.46199999999999</v>
      </c>
      <c r="E3298">
        <v>628.80200000000002</v>
      </c>
      <c r="F3298">
        <v>1945.2339999999999</v>
      </c>
      <c r="G3298">
        <v>-1.1399999999999999</v>
      </c>
      <c r="H3298" s="1">
        <v>41337.63336699074</v>
      </c>
      <c r="I3298">
        <v>-694.30499999999995</v>
      </c>
      <c r="J3298">
        <v>597.71400000000006</v>
      </c>
      <c r="K3298">
        <v>1932.47</v>
      </c>
      <c r="L3298" s="3">
        <v>1.6592393524409943</v>
      </c>
      <c r="M3298" s="3">
        <v>3.0393141255290312</v>
      </c>
      <c r="N3298" s="3">
        <v>11.449968165524641</v>
      </c>
      <c r="O3298" s="3">
        <v>-63.11225324162578</v>
      </c>
      <c r="P3298" s="3">
        <v>-83.452481604051499</v>
      </c>
      <c r="Q3298" s="3">
        <v>154.65138410166676</v>
      </c>
      <c r="R3298" s="3">
        <v>4.6552181120872547</v>
      </c>
      <c r="S3298" s="3">
        <v>10.786372942891603</v>
      </c>
      <c r="T3298" s="3">
        <v>2.0844636128435923</v>
      </c>
      <c r="U3298" s="4">
        <v>0.45896928867593884</v>
      </c>
    </row>
    <row r="3299" spans="1:21" x14ac:dyDescent="0.25">
      <c r="A3299">
        <v>6808</v>
      </c>
      <c r="B3299" t="s">
        <v>22</v>
      </c>
      <c r="C3299" s="1">
        <v>42885.687460474539</v>
      </c>
      <c r="D3299">
        <v>-443.17899999999997</v>
      </c>
      <c r="E3299">
        <v>536.44799999999998</v>
      </c>
      <c r="F3299">
        <v>1948.8910000000001</v>
      </c>
      <c r="G3299">
        <v>-1.56</v>
      </c>
      <c r="H3299" s="1">
        <v>42885.687460497684</v>
      </c>
      <c r="I3299">
        <v>-508.82600000000002</v>
      </c>
      <c r="J3299">
        <v>510.56400000000002</v>
      </c>
      <c r="K3299">
        <v>1911.758</v>
      </c>
      <c r="L3299" s="3">
        <v>1.3534704233730148</v>
      </c>
      <c r="M3299" s="3">
        <v>3.570460486099976</v>
      </c>
      <c r="N3299" s="3">
        <v>12.244550264750428</v>
      </c>
      <c r="O3299" s="3">
        <v>-60.781562100116986</v>
      </c>
      <c r="P3299" s="3">
        <v>-82.406620256332303</v>
      </c>
      <c r="Q3299" s="3">
        <v>155.37792291559595</v>
      </c>
      <c r="R3299" s="3">
        <v>4.8410957487592157</v>
      </c>
      <c r="S3299" s="3">
        <v>11.621955929802652</v>
      </c>
      <c r="T3299" s="3">
        <v>2.2336668417162855</v>
      </c>
      <c r="U3299" s="4">
        <v>0.37253174744137135</v>
      </c>
    </row>
    <row r="3300" spans="1:21" x14ac:dyDescent="0.25">
      <c r="A3300">
        <v>834</v>
      </c>
      <c r="B3300" t="s">
        <v>22</v>
      </c>
      <c r="C3300" s="1">
        <v>41027.123803784722</v>
      </c>
      <c r="D3300">
        <v>-784.86</v>
      </c>
      <c r="E3300">
        <v>603.50400000000002</v>
      </c>
      <c r="F3300">
        <v>1977.5419999999999</v>
      </c>
      <c r="G3300">
        <v>-0.9</v>
      </c>
      <c r="H3300" s="1">
        <v>41027.123803842594</v>
      </c>
      <c r="I3300">
        <v>-776.21299999999997</v>
      </c>
      <c r="J3300">
        <v>561.10900000000004</v>
      </c>
      <c r="K3300">
        <v>1960.8440000000001</v>
      </c>
      <c r="L3300" s="3">
        <v>2.2313543815721331</v>
      </c>
      <c r="M3300" s="3">
        <v>4.383105891922396</v>
      </c>
      <c r="N3300" s="3">
        <v>16.486133285169124</v>
      </c>
      <c r="O3300" s="3">
        <v>55.029506188271874</v>
      </c>
      <c r="P3300" s="3">
        <v>83.74161052574874</v>
      </c>
      <c r="Q3300" s="3">
        <v>-19.987556289929667</v>
      </c>
      <c r="R3300" s="3">
        <v>5.6111906244266265</v>
      </c>
      <c r="S3300" s="3">
        <v>15.904183336155484</v>
      </c>
      <c r="T3300" s="3">
        <v>3.2618761258388531</v>
      </c>
      <c r="U3300" s="4">
        <v>0.44199314175052729</v>
      </c>
    </row>
    <row r="3301" spans="1:21" x14ac:dyDescent="0.25">
      <c r="A3301">
        <v>4583</v>
      </c>
      <c r="B3301" t="s">
        <v>22</v>
      </c>
      <c r="C3301" s="1">
        <v>41663.0020500463</v>
      </c>
      <c r="D3301">
        <v>-206.35</v>
      </c>
      <c r="E3301">
        <v>807.11</v>
      </c>
      <c r="F3301">
        <v>1972.056</v>
      </c>
      <c r="G3301">
        <v>-1.08</v>
      </c>
      <c r="H3301" s="1">
        <v>41663.002049965275</v>
      </c>
      <c r="I3301">
        <v>-209.22800000000001</v>
      </c>
      <c r="J3301">
        <v>858.33600000000001</v>
      </c>
      <c r="K3301">
        <v>1949.259</v>
      </c>
      <c r="L3301" s="3">
        <v>2.3000045804486313</v>
      </c>
      <c r="M3301" s="3">
        <v>3.9503937688656019</v>
      </c>
      <c r="N3301" s="3">
        <v>6.9664870769651897</v>
      </c>
      <c r="O3301" s="3">
        <v>-70.046005912203015</v>
      </c>
      <c r="P3301" s="3">
        <v>-175.06772413784546</v>
      </c>
      <c r="Q3301" s="3">
        <v>53.512149330036642</v>
      </c>
      <c r="R3301" s="3">
        <v>4.7744562004054956</v>
      </c>
      <c r="S3301" s="3">
        <v>5.9998807656662621</v>
      </c>
      <c r="T3301" s="3">
        <v>3.2035801164829536</v>
      </c>
      <c r="U3301" s="4">
        <v>0.55074471507674327</v>
      </c>
    </row>
    <row r="3302" spans="1:21" x14ac:dyDescent="0.25">
      <c r="A3302">
        <v>4752</v>
      </c>
      <c r="B3302" t="s">
        <v>22</v>
      </c>
      <c r="C3302" s="1">
        <v>41696.04786849537</v>
      </c>
      <c r="D3302">
        <v>-202.08199999999999</v>
      </c>
      <c r="E3302">
        <v>781.202</v>
      </c>
      <c r="F3302">
        <v>2007.1079999999999</v>
      </c>
      <c r="G3302">
        <v>-1.24</v>
      </c>
      <c r="H3302" s="1">
        <v>41696.047868321759</v>
      </c>
      <c r="I3302">
        <v>-253.99700000000001</v>
      </c>
      <c r="J3302">
        <v>841.48199999999997</v>
      </c>
      <c r="K3302">
        <v>1992.59</v>
      </c>
      <c r="L3302" s="3">
        <v>3.0088028045940587</v>
      </c>
      <c r="M3302" s="3">
        <v>6.767012603560838</v>
      </c>
      <c r="N3302" s="3">
        <v>8.6039096753141511</v>
      </c>
      <c r="O3302" s="3">
        <v>-70.682179329059551</v>
      </c>
      <c r="P3302" s="3">
        <v>17.690212042865383</v>
      </c>
      <c r="Q3302" s="3">
        <v>37.724318618070733</v>
      </c>
      <c r="R3302" s="3">
        <v>7.0891789929789724</v>
      </c>
      <c r="S3302" s="3">
        <v>7.8358036282593275</v>
      </c>
      <c r="T3302" s="3">
        <v>3.9755586740345734</v>
      </c>
      <c r="U3302" s="4">
        <v>0.90176810274954722</v>
      </c>
    </row>
    <row r="3303" spans="1:21" x14ac:dyDescent="0.25">
      <c r="A3303">
        <v>6922</v>
      </c>
      <c r="B3303" t="s">
        <v>22</v>
      </c>
      <c r="C3303" s="1">
        <v>43245.317277442133</v>
      </c>
      <c r="D3303">
        <v>-304.8</v>
      </c>
      <c r="E3303">
        <v>1005.84</v>
      </c>
      <c r="F3303">
        <v>1950.72</v>
      </c>
      <c r="G3303">
        <v>-1.39</v>
      </c>
      <c r="H3303" s="1">
        <v>43245.317277442133</v>
      </c>
      <c r="I3303">
        <v>-245.982</v>
      </c>
      <c r="J3303">
        <v>1006.204</v>
      </c>
      <c r="K3303">
        <v>1947.3889999999999</v>
      </c>
      <c r="L3303" s="3">
        <v>3.6553525919820657</v>
      </c>
      <c r="M3303" s="3">
        <v>7.6953618780778941</v>
      </c>
      <c r="N3303" s="3">
        <v>21.578146831845377</v>
      </c>
      <c r="O3303" s="3">
        <v>-57.21332217433644</v>
      </c>
      <c r="P3303" s="3">
        <v>-90.377283199894478</v>
      </c>
      <c r="Q3303" s="3">
        <v>117.11724758586737</v>
      </c>
      <c r="R3303" s="3">
        <v>19.498708639031804</v>
      </c>
      <c r="S3303" s="3">
        <v>11.422809645596431</v>
      </c>
      <c r="T3303" s="3">
        <v>5.1774915479752508</v>
      </c>
      <c r="U3303" s="4">
        <v>0.73646887864055799</v>
      </c>
    </row>
    <row r="3304" spans="1:21" x14ac:dyDescent="0.25">
      <c r="A3304">
        <v>4077</v>
      </c>
      <c r="B3304" t="s">
        <v>22</v>
      </c>
      <c r="C3304" s="1">
        <v>41561.703186203704</v>
      </c>
      <c r="D3304">
        <v>-203.911</v>
      </c>
      <c r="E3304">
        <v>864.10799999999995</v>
      </c>
      <c r="F3304">
        <v>1994.9159999999999</v>
      </c>
      <c r="G3304">
        <v>-1.17</v>
      </c>
      <c r="H3304" s="1">
        <v>41561.703186192128</v>
      </c>
      <c r="I3304">
        <v>-184.70699999999999</v>
      </c>
      <c r="J3304">
        <v>875.75199999999995</v>
      </c>
      <c r="K3304">
        <v>1999.8679999999999</v>
      </c>
      <c r="L3304" s="3">
        <v>2.5215074376202051</v>
      </c>
      <c r="M3304" s="3">
        <v>4.5218995935569586</v>
      </c>
      <c r="N3304" s="3">
        <v>7.5336169468429048</v>
      </c>
      <c r="O3304" s="3">
        <v>-69.654448206008496</v>
      </c>
      <c r="P3304" s="3">
        <v>-11.867349371349874</v>
      </c>
      <c r="Q3304" s="3">
        <v>72.768963376515401</v>
      </c>
      <c r="R3304" s="3">
        <v>5.3003211949752824</v>
      </c>
      <c r="S3304" s="3">
        <v>6.5527319869285066</v>
      </c>
      <c r="T3304" s="3">
        <v>3.4842761715749475</v>
      </c>
      <c r="U3304" s="4">
        <v>0.50881831693230672</v>
      </c>
    </row>
    <row r="3305" spans="1:21" x14ac:dyDescent="0.25">
      <c r="A3305">
        <v>6448</v>
      </c>
      <c r="B3305" t="s">
        <v>22</v>
      </c>
      <c r="C3305" s="1">
        <v>42011.707750671296</v>
      </c>
      <c r="D3305">
        <v>-192.32900000000001</v>
      </c>
      <c r="E3305">
        <v>854.05</v>
      </c>
      <c r="F3305">
        <v>1993.3920000000001</v>
      </c>
      <c r="G3305">
        <v>-1.17</v>
      </c>
      <c r="H3305" s="1">
        <v>42011.707750578702</v>
      </c>
      <c r="I3305">
        <v>-218.803</v>
      </c>
      <c r="J3305">
        <v>820.02800000000002</v>
      </c>
      <c r="K3305">
        <v>2023.2190000000001</v>
      </c>
      <c r="L3305" s="3">
        <v>2.8880551214175774</v>
      </c>
      <c r="M3305" s="3">
        <v>6.004760393894399</v>
      </c>
      <c r="N3305" s="3">
        <v>11.183767222155817</v>
      </c>
      <c r="O3305" s="3">
        <v>-69.826097711957587</v>
      </c>
      <c r="P3305" s="3">
        <v>-24.770639030432992</v>
      </c>
      <c r="Q3305" s="3">
        <v>94.615889356912902</v>
      </c>
      <c r="R3305" s="3">
        <v>6.8448960200763622</v>
      </c>
      <c r="S3305" s="3">
        <v>10.090008298286421</v>
      </c>
      <c r="T3305" s="3">
        <v>4.5062689052028873</v>
      </c>
      <c r="U3305" s="4">
        <v>0.53314821064085505</v>
      </c>
    </row>
    <row r="3306" spans="1:21" x14ac:dyDescent="0.25">
      <c r="A3306">
        <v>4076</v>
      </c>
      <c r="B3306" t="s">
        <v>22</v>
      </c>
      <c r="C3306" s="1">
        <v>41561.606766446763</v>
      </c>
      <c r="D3306">
        <v>-183.185</v>
      </c>
      <c r="E3306">
        <v>876.60500000000002</v>
      </c>
      <c r="F3306">
        <v>1985.7719999999999</v>
      </c>
      <c r="G3306">
        <v>-1.02</v>
      </c>
      <c r="H3306" s="1">
        <v>41561.606766423611</v>
      </c>
      <c r="I3306">
        <v>-197.77</v>
      </c>
      <c r="J3306">
        <v>878.22400000000005</v>
      </c>
      <c r="K3306">
        <v>2005.1</v>
      </c>
      <c r="L3306" s="3">
        <v>2.7304536895934257</v>
      </c>
      <c r="M3306" s="3">
        <v>5.142055786491551</v>
      </c>
      <c r="N3306" s="3">
        <v>7.8804728845053367</v>
      </c>
      <c r="O3306" s="3">
        <v>-68.073354641054692</v>
      </c>
      <c r="P3306" s="3">
        <v>-159.01607255961758</v>
      </c>
      <c r="Q3306" s="3">
        <v>42.040319417614583</v>
      </c>
      <c r="R3306" s="3">
        <v>5.5079411787386618</v>
      </c>
      <c r="S3306" s="3">
        <v>7.1172773261803286</v>
      </c>
      <c r="T3306" s="3">
        <v>3.7964671760632882</v>
      </c>
      <c r="U3306" s="4">
        <v>0.69986402729445607</v>
      </c>
    </row>
    <row r="3307" spans="1:21" x14ac:dyDescent="0.25">
      <c r="A3307">
        <v>6449</v>
      </c>
      <c r="B3307" t="s">
        <v>22</v>
      </c>
      <c r="C3307" s="1">
        <v>42011.919932233795</v>
      </c>
      <c r="D3307">
        <v>-176.78399999999999</v>
      </c>
      <c r="E3307">
        <v>766.572</v>
      </c>
      <c r="F3307">
        <v>2023.8720000000001</v>
      </c>
      <c r="G3307">
        <v>-1.37</v>
      </c>
      <c r="H3307" s="1">
        <v>42011.919932094905</v>
      </c>
      <c r="I3307">
        <v>-199.13800000000001</v>
      </c>
      <c r="J3307">
        <v>846.125</v>
      </c>
      <c r="K3307">
        <v>2007.0530000000001</v>
      </c>
      <c r="L3307" s="3">
        <v>2.6421165762420924</v>
      </c>
      <c r="M3307" s="3">
        <v>5.2268514971422544</v>
      </c>
      <c r="N3307" s="3">
        <v>10.297727201041331</v>
      </c>
      <c r="O3307" s="3">
        <v>-69.483976526317576</v>
      </c>
      <c r="P3307" s="3">
        <v>-8.1185176911442625</v>
      </c>
      <c r="Q3307" s="3">
        <v>78.370898979827459</v>
      </c>
      <c r="R3307" s="3">
        <v>5.9560746775794655</v>
      </c>
      <c r="S3307" s="3">
        <v>9.2483654511288478</v>
      </c>
      <c r="T3307" s="3">
        <v>4.3450079530380208</v>
      </c>
      <c r="U3307" s="4">
        <v>0.52945708477188091</v>
      </c>
    </row>
    <row r="3308" spans="1:21" x14ac:dyDescent="0.25">
      <c r="A3308">
        <v>6875</v>
      </c>
      <c r="B3308" t="s">
        <v>22</v>
      </c>
      <c r="C3308" s="1">
        <v>43077.179735057871</v>
      </c>
      <c r="D3308">
        <v>-723.9</v>
      </c>
      <c r="E3308">
        <v>499.262</v>
      </c>
      <c r="F3308">
        <v>1946.453</v>
      </c>
      <c r="G3308">
        <v>-1.66</v>
      </c>
      <c r="H3308" s="1">
        <v>43077.179734999998</v>
      </c>
      <c r="I3308">
        <v>-744.83900000000006</v>
      </c>
      <c r="J3308">
        <v>427.20499999999998</v>
      </c>
      <c r="K3308">
        <v>1956.1579999999999</v>
      </c>
      <c r="L3308" s="3">
        <v>2.8077908270633123</v>
      </c>
      <c r="M3308" s="3">
        <v>6.2777003688743207</v>
      </c>
      <c r="N3308" s="3">
        <v>23.949164099432583</v>
      </c>
      <c r="O3308" s="3">
        <v>57.48721766478738</v>
      </c>
      <c r="P3308" s="3">
        <v>83.92682470200684</v>
      </c>
      <c r="Q3308" s="3">
        <v>-13.152256228968854</v>
      </c>
      <c r="R3308" s="3">
        <v>6.3919573596825785</v>
      </c>
      <c r="S3308" s="3">
        <v>23.676239934000705</v>
      </c>
      <c r="T3308" s="3">
        <v>4.3260443886497342</v>
      </c>
      <c r="U3308" s="4">
        <v>0.53842757033505018</v>
      </c>
    </row>
    <row r="3309" spans="1:21" x14ac:dyDescent="0.25">
      <c r="A3309">
        <v>6633</v>
      </c>
      <c r="B3309" t="s">
        <v>22</v>
      </c>
      <c r="C3309" s="1">
        <v>42193.097269803242</v>
      </c>
      <c r="D3309">
        <v>-893.06399999999996</v>
      </c>
      <c r="E3309">
        <v>486.76600000000002</v>
      </c>
      <c r="F3309">
        <v>1936.6990000000001</v>
      </c>
      <c r="G3309">
        <v>-1.24</v>
      </c>
      <c r="H3309" s="1">
        <v>42193.09726978009</v>
      </c>
      <c r="I3309">
        <v>-979.36199999999997</v>
      </c>
      <c r="J3309">
        <v>445.75900000000001</v>
      </c>
      <c r="K3309">
        <v>1886.4559999999999</v>
      </c>
      <c r="L3309" s="3">
        <v>4.4445169130485827</v>
      </c>
      <c r="M3309" s="3">
        <v>11.304272011768969</v>
      </c>
      <c r="N3309" s="3">
        <v>57.799032869100294</v>
      </c>
      <c r="O3309" s="3">
        <v>46.006952936701055</v>
      </c>
      <c r="P3309" s="3">
        <v>85.103508274879573</v>
      </c>
      <c r="Q3309" s="3">
        <v>-11.657126901532322</v>
      </c>
      <c r="R3309" s="3">
        <v>11.898423396188832</v>
      </c>
      <c r="S3309" s="3">
        <v>57.117446844882636</v>
      </c>
      <c r="T3309" s="3">
        <v>9.0745546037853728</v>
      </c>
      <c r="U3309" s="4">
        <v>1.1502876888107465</v>
      </c>
    </row>
    <row r="3310" spans="1:21" x14ac:dyDescent="0.25">
      <c r="A3310">
        <v>6784</v>
      </c>
      <c r="B3310" t="s">
        <v>22</v>
      </c>
      <c r="C3310" s="1">
        <v>42770.516388379627</v>
      </c>
      <c r="D3310">
        <v>-625.14499999999998</v>
      </c>
      <c r="E3310">
        <v>554.73599999999999</v>
      </c>
      <c r="F3310">
        <v>1931.518</v>
      </c>
      <c r="G3310">
        <v>-1.1100000000000001</v>
      </c>
      <c r="H3310" s="1">
        <v>42770.516388472221</v>
      </c>
      <c r="I3310">
        <v>-589.84699999999998</v>
      </c>
      <c r="J3310">
        <v>507.85199999999998</v>
      </c>
      <c r="K3310">
        <v>1927.2860000000001</v>
      </c>
      <c r="L3310" s="3">
        <v>1.4606741082796697</v>
      </c>
      <c r="M3310" s="3">
        <v>3.6968995638758817</v>
      </c>
      <c r="N3310" s="3">
        <v>12.702590858694842</v>
      </c>
      <c r="O3310" s="3">
        <v>-59.466856812734378</v>
      </c>
      <c r="P3310" s="3">
        <v>-83.866146485620149</v>
      </c>
      <c r="Q3310" s="3">
        <v>158.92706020428088</v>
      </c>
      <c r="R3310" s="3">
        <v>4.6732819935981524</v>
      </c>
      <c r="S3310" s="3">
        <v>12.205577468354022</v>
      </c>
      <c r="T3310" s="3">
        <v>2.3532229654231287</v>
      </c>
      <c r="U3310" s="4">
        <v>0.36545472821336783</v>
      </c>
    </row>
    <row r="3311" spans="1:21" x14ac:dyDescent="0.25">
      <c r="A3311">
        <v>4228</v>
      </c>
      <c r="B3311" t="s">
        <v>22</v>
      </c>
      <c r="C3311" s="1">
        <v>41592.868651365738</v>
      </c>
      <c r="D3311">
        <v>-607.16200000000003</v>
      </c>
      <c r="E3311">
        <v>541.32500000000005</v>
      </c>
      <c r="F3311">
        <v>1986.077</v>
      </c>
      <c r="G3311">
        <v>-1.19</v>
      </c>
      <c r="H3311" s="1">
        <v>41592.868651296296</v>
      </c>
      <c r="I3311">
        <v>-597.88699999999994</v>
      </c>
      <c r="J3311">
        <v>591.44600000000003</v>
      </c>
      <c r="K3311">
        <v>1972.6990000000001</v>
      </c>
      <c r="L3311" s="3">
        <v>1.7281233123134467</v>
      </c>
      <c r="M3311" s="3">
        <v>3.0543777806716639</v>
      </c>
      <c r="N3311" s="3">
        <v>11.650459397686838</v>
      </c>
      <c r="O3311" s="3">
        <v>-75.881544125218824</v>
      </c>
      <c r="P3311" s="3">
        <v>-42.90043278864723</v>
      </c>
      <c r="Q3311" s="3">
        <v>122.53044076001265</v>
      </c>
      <c r="R3311" s="3">
        <v>3.7175032681858511</v>
      </c>
      <c r="S3311" s="3">
        <v>11.242811384113679</v>
      </c>
      <c r="T3311" s="3">
        <v>2.7131808383317093</v>
      </c>
      <c r="U3311" s="4">
        <v>0.39057448343852619</v>
      </c>
    </row>
    <row r="3312" spans="1:21" x14ac:dyDescent="0.25">
      <c r="A3312">
        <v>6700</v>
      </c>
      <c r="B3312" t="s">
        <v>22</v>
      </c>
      <c r="C3312" s="1">
        <v>42405.63766054398</v>
      </c>
      <c r="D3312">
        <v>-494.69</v>
      </c>
      <c r="E3312">
        <v>481.279</v>
      </c>
      <c r="F3312">
        <v>1970.2270000000001</v>
      </c>
      <c r="G3312">
        <v>-1.36</v>
      </c>
      <c r="H3312" s="1">
        <v>42405.6376603588</v>
      </c>
      <c r="I3312">
        <v>-583.18499999999995</v>
      </c>
      <c r="J3312">
        <v>503.01400000000001</v>
      </c>
      <c r="K3312">
        <v>1953.002</v>
      </c>
      <c r="L3312" s="3">
        <v>2.4880242305991573</v>
      </c>
      <c r="M3312" s="3">
        <v>5.1438926398316047</v>
      </c>
      <c r="N3312" s="3">
        <v>16.999382804156998</v>
      </c>
      <c r="O3312" s="3">
        <v>-60.968139448835927</v>
      </c>
      <c r="P3312" s="3">
        <v>-84.260722535118376</v>
      </c>
      <c r="Q3312" s="3">
        <v>159.77472576861257</v>
      </c>
      <c r="R3312" s="3">
        <v>6.3395841655433287</v>
      </c>
      <c r="S3312" s="3">
        <v>16.38510756492235</v>
      </c>
      <c r="T3312" s="3">
        <v>3.3821081957978549</v>
      </c>
      <c r="U3312" s="4">
        <v>0.48929444668609995</v>
      </c>
    </row>
    <row r="3313" spans="1:21" x14ac:dyDescent="0.25">
      <c r="A3313">
        <v>1842</v>
      </c>
      <c r="B3313" t="s">
        <v>22</v>
      </c>
      <c r="C3313" s="1">
        <v>41089.545511064818</v>
      </c>
      <c r="D3313">
        <v>64.617999999999995</v>
      </c>
      <c r="E3313">
        <v>812.29200000000003</v>
      </c>
      <c r="F3313">
        <v>2046.732</v>
      </c>
      <c r="G3313">
        <v>-0.63</v>
      </c>
      <c r="H3313" s="1">
        <v>41089.545510995369</v>
      </c>
      <c r="I3313">
        <v>16.393999999999998</v>
      </c>
      <c r="J3313">
        <v>769.71600000000001</v>
      </c>
      <c r="K3313">
        <v>2095.0390000000002</v>
      </c>
      <c r="L3313" s="3">
        <v>2.3684677387011259</v>
      </c>
      <c r="M3313" s="3">
        <v>6.3893768732681471</v>
      </c>
      <c r="N3313" s="3">
        <v>12.504657368955387</v>
      </c>
      <c r="O3313" s="3">
        <v>-69.69914384974436</v>
      </c>
      <c r="P3313" s="3">
        <v>-92.349251572903398</v>
      </c>
      <c r="Q3313" s="3">
        <v>106.8203236029954</v>
      </c>
      <c r="R3313" s="3">
        <v>12.181733857920648</v>
      </c>
      <c r="S3313" s="3">
        <v>6.6066154306646467</v>
      </c>
      <c r="T3313" s="3">
        <v>3.0990104154716391</v>
      </c>
      <c r="U3313" s="4">
        <v>0.39793741793486087</v>
      </c>
    </row>
    <row r="3314" spans="1:21" x14ac:dyDescent="0.25">
      <c r="A3314">
        <v>4125</v>
      </c>
      <c r="B3314" t="s">
        <v>22</v>
      </c>
      <c r="C3314" s="1">
        <v>41565.507270775466</v>
      </c>
      <c r="D3314">
        <v>60.655000000000001</v>
      </c>
      <c r="E3314">
        <v>812.90200000000004</v>
      </c>
      <c r="F3314">
        <v>2063.1909999999998</v>
      </c>
      <c r="G3314">
        <v>-1.26</v>
      </c>
      <c r="H3314" s="1">
        <v>41565.507270694441</v>
      </c>
      <c r="I3314">
        <v>40.392000000000003</v>
      </c>
      <c r="J3314">
        <v>854.38099999999997</v>
      </c>
      <c r="K3314">
        <v>2086.7249999999999</v>
      </c>
      <c r="L3314" s="3">
        <v>2.3253723925578478</v>
      </c>
      <c r="M3314" s="3">
        <v>4.4354132341356207</v>
      </c>
      <c r="N3314" s="3">
        <v>6.4951386573384307</v>
      </c>
      <c r="O3314" s="3">
        <v>-68.333525488645549</v>
      </c>
      <c r="P3314" s="3">
        <v>-170.79713576722204</v>
      </c>
      <c r="Q3314" s="3">
        <v>54.041551323341785</v>
      </c>
      <c r="R3314" s="3">
        <v>4.7426813211426122</v>
      </c>
      <c r="S3314" s="3">
        <v>5.8322750188773398</v>
      </c>
      <c r="T3314" s="3">
        <v>3.2019492855301905</v>
      </c>
      <c r="U3314" s="4">
        <v>0.43979666332467027</v>
      </c>
    </row>
    <row r="3315" spans="1:21" x14ac:dyDescent="0.25">
      <c r="A3315">
        <v>2398</v>
      </c>
      <c r="B3315" t="s">
        <v>22</v>
      </c>
      <c r="C3315" s="1">
        <v>41157.658769004629</v>
      </c>
      <c r="D3315">
        <v>72.542000000000002</v>
      </c>
      <c r="E3315">
        <v>800.40499999999997</v>
      </c>
      <c r="F3315">
        <v>2027.8340000000001</v>
      </c>
      <c r="G3315">
        <v>-0.86</v>
      </c>
      <c r="H3315" s="1">
        <v>41157.658768981484</v>
      </c>
      <c r="I3315">
        <v>70.918999999999997</v>
      </c>
      <c r="J3315">
        <v>822.346</v>
      </c>
      <c r="K3315">
        <v>2029.6189999999999</v>
      </c>
      <c r="L3315" s="3">
        <v>2.6741780997847227</v>
      </c>
      <c r="M3315" s="3">
        <v>5.8756860153609232</v>
      </c>
      <c r="N3315" s="3">
        <v>13.798831919790153</v>
      </c>
      <c r="O3315" s="3">
        <v>-69.785913738423815</v>
      </c>
      <c r="P3315" s="3">
        <v>-91.715021138548821</v>
      </c>
      <c r="Q3315" s="3">
        <v>100.82997048120465</v>
      </c>
      <c r="R3315" s="3">
        <v>13.619807980441013</v>
      </c>
      <c r="S3315" s="3">
        <v>5.876073271719406</v>
      </c>
      <c r="T3315" s="3">
        <v>3.2230026841862127</v>
      </c>
      <c r="U3315" s="4">
        <v>0.45535435435388555</v>
      </c>
    </row>
    <row r="3316" spans="1:21" x14ac:dyDescent="0.25">
      <c r="A3316">
        <v>2442</v>
      </c>
      <c r="B3316" t="s">
        <v>22</v>
      </c>
      <c r="C3316" s="1">
        <v>41162.636431770836</v>
      </c>
      <c r="D3316">
        <v>61.874000000000002</v>
      </c>
      <c r="E3316">
        <v>829.97</v>
      </c>
      <c r="F3316">
        <v>2019.605</v>
      </c>
      <c r="G3316">
        <v>-1.22</v>
      </c>
      <c r="H3316" s="1">
        <v>41162.636431782405</v>
      </c>
      <c r="I3316">
        <v>69.91</v>
      </c>
      <c r="J3316">
        <v>807.76900000000001</v>
      </c>
      <c r="K3316">
        <v>2008.9290000000001</v>
      </c>
      <c r="L3316" s="3">
        <v>2.5389686312861817</v>
      </c>
      <c r="M3316" s="3">
        <v>5.4377624569475742</v>
      </c>
      <c r="N3316" s="3">
        <v>12.525450214025959</v>
      </c>
      <c r="O3316" s="3">
        <v>-70.864648457639262</v>
      </c>
      <c r="P3316" s="3">
        <v>-89.388770293625299</v>
      </c>
      <c r="Q3316" s="3">
        <v>98.803640554187922</v>
      </c>
      <c r="R3316" s="3">
        <v>12.357859072811916</v>
      </c>
      <c r="S3316" s="3">
        <v>5.4563233530740263</v>
      </c>
      <c r="T3316" s="3">
        <v>2.9882444931704413</v>
      </c>
      <c r="U3316" s="4">
        <v>0.45621810227738635</v>
      </c>
    </row>
    <row r="3317" spans="1:21" x14ac:dyDescent="0.25">
      <c r="A3317">
        <v>2416</v>
      </c>
      <c r="B3317" t="s">
        <v>22</v>
      </c>
      <c r="C3317" s="1">
        <v>41159.770402002316</v>
      </c>
      <c r="D3317">
        <v>57.302</v>
      </c>
      <c r="E3317">
        <v>812.29200000000003</v>
      </c>
      <c r="F3317">
        <v>2009.242</v>
      </c>
      <c r="G3317">
        <v>-0.42</v>
      </c>
      <c r="H3317" s="1">
        <v>41159.77040199074</v>
      </c>
      <c r="I3317">
        <v>69.715999999999994</v>
      </c>
      <c r="J3317">
        <v>804.79600000000005</v>
      </c>
      <c r="K3317">
        <v>2011.1590000000001</v>
      </c>
      <c r="L3317" s="3">
        <v>2.6880304967042385</v>
      </c>
      <c r="M3317" s="3">
        <v>5.363753025733871</v>
      </c>
      <c r="N3317" s="3">
        <v>12.345361778360596</v>
      </c>
      <c r="O3317" s="3">
        <v>-69.949758195803653</v>
      </c>
      <c r="P3317" s="3">
        <v>-88.343230655753999</v>
      </c>
      <c r="Q3317" s="3">
        <v>98.190841763182064</v>
      </c>
      <c r="R3317" s="3">
        <v>12.16654871198077</v>
      </c>
      <c r="S3317" s="3">
        <v>5.4057026336924991</v>
      </c>
      <c r="T3317" s="3">
        <v>3.1233056107387256</v>
      </c>
      <c r="U3317" s="4">
        <v>0.44822443726163474</v>
      </c>
    </row>
    <row r="3318" spans="1:21" x14ac:dyDescent="0.25">
      <c r="A3318">
        <v>4063</v>
      </c>
      <c r="B3318" t="s">
        <v>22</v>
      </c>
      <c r="C3318" s="1">
        <v>41559.525685104163</v>
      </c>
      <c r="D3318">
        <v>35.052</v>
      </c>
      <c r="E3318">
        <v>820.21699999999998</v>
      </c>
      <c r="F3318">
        <v>2072.64</v>
      </c>
      <c r="G3318">
        <v>-0.92</v>
      </c>
      <c r="H3318" s="1">
        <v>41559.525685023145</v>
      </c>
      <c r="I3318">
        <v>59.476999999999997</v>
      </c>
      <c r="J3318">
        <v>848.06700000000001</v>
      </c>
      <c r="K3318">
        <v>2085.9270000000001</v>
      </c>
      <c r="L3318" s="3">
        <v>2.1563048614778357</v>
      </c>
      <c r="M3318" s="3">
        <v>4.1714785531768692</v>
      </c>
      <c r="N3318" s="3">
        <v>6.5213429152826352</v>
      </c>
      <c r="O3318" s="3">
        <v>-66.599201571010141</v>
      </c>
      <c r="P3318" s="3">
        <v>4.368053153456275</v>
      </c>
      <c r="Q3318" s="3">
        <v>63.365105677673547</v>
      </c>
      <c r="R3318" s="3">
        <v>4.4422021130360605</v>
      </c>
      <c r="S3318" s="3">
        <v>5.8295002423501501</v>
      </c>
      <c r="T3318" s="3">
        <v>3.2524804835825307</v>
      </c>
      <c r="U3318" s="4">
        <v>0.39434836537246415</v>
      </c>
    </row>
    <row r="3319" spans="1:21" x14ac:dyDescent="0.25">
      <c r="A3319">
        <v>2391</v>
      </c>
      <c r="B3319" t="s">
        <v>22</v>
      </c>
      <c r="C3319" s="1">
        <v>41155.207000439812</v>
      </c>
      <c r="D3319">
        <v>46.634</v>
      </c>
      <c r="E3319">
        <v>814.12099999999998</v>
      </c>
      <c r="F3319">
        <v>2006.194</v>
      </c>
      <c r="G3319">
        <v>-0.48</v>
      </c>
      <c r="H3319" s="1">
        <v>41155.207000416667</v>
      </c>
      <c r="I3319">
        <v>61.006999999999998</v>
      </c>
      <c r="J3319">
        <v>807.81899999999996</v>
      </c>
      <c r="K3319">
        <v>2006.328</v>
      </c>
      <c r="L3319" s="3">
        <v>2.4560996102299866</v>
      </c>
      <c r="M3319" s="3">
        <v>5.2617646924275254</v>
      </c>
      <c r="N3319" s="3">
        <v>13.237143823773415</v>
      </c>
      <c r="O3319" s="3">
        <v>-67.151538495675226</v>
      </c>
      <c r="P3319" s="3">
        <v>-91.957557263561455</v>
      </c>
      <c r="Q3319" s="3">
        <v>101.88401382653259</v>
      </c>
      <c r="R3319" s="3">
        <v>13.031675227558221</v>
      </c>
      <c r="S3319" s="3">
        <v>5.3585636496346751</v>
      </c>
      <c r="T3319" s="3">
        <v>3.0313280933557962</v>
      </c>
      <c r="U3319" s="4">
        <v>0.4297567582454781</v>
      </c>
    </row>
    <row r="3320" spans="1:21" x14ac:dyDescent="0.25">
      <c r="A3320">
        <v>3995</v>
      </c>
      <c r="B3320" t="s">
        <v>22</v>
      </c>
      <c r="C3320" s="1">
        <v>41548.544955266203</v>
      </c>
      <c r="D3320">
        <v>92.659000000000006</v>
      </c>
      <c r="E3320">
        <v>774.19200000000001</v>
      </c>
      <c r="F3320">
        <v>2036.3689999999999</v>
      </c>
      <c r="G3320">
        <v>-1.1499999999999999</v>
      </c>
      <c r="H3320" s="1">
        <v>41548.544955196761</v>
      </c>
      <c r="I3320">
        <v>55.883000000000003</v>
      </c>
      <c r="J3320">
        <v>848.58699999999999</v>
      </c>
      <c r="K3320">
        <v>2041.5709999999999</v>
      </c>
      <c r="L3320" s="3">
        <v>2.4120961792140561</v>
      </c>
      <c r="M3320" s="3">
        <v>4.6534862637144219</v>
      </c>
      <c r="N3320" s="3">
        <v>6.3755930258962872</v>
      </c>
      <c r="O3320" s="3">
        <v>-65.806631711091612</v>
      </c>
      <c r="P3320" s="3">
        <v>-166.32234094981132</v>
      </c>
      <c r="Q3320" s="3">
        <v>52.542539761830568</v>
      </c>
      <c r="R3320" s="3">
        <v>4.7587849798639112</v>
      </c>
      <c r="S3320" s="3">
        <v>5.786928586431145</v>
      </c>
      <c r="T3320" s="3">
        <v>3.3733462494012656</v>
      </c>
      <c r="U3320" s="4">
        <v>0.46820859222082745</v>
      </c>
    </row>
    <row r="3321" spans="1:21" x14ac:dyDescent="0.25">
      <c r="A3321">
        <v>3987</v>
      </c>
      <c r="B3321" t="s">
        <v>22</v>
      </c>
      <c r="C3321" s="1">
        <v>41545.801771087965</v>
      </c>
      <c r="D3321">
        <v>112.166</v>
      </c>
      <c r="E3321">
        <v>815.64499999999998</v>
      </c>
      <c r="F3321">
        <v>2027.8340000000001</v>
      </c>
      <c r="G3321">
        <v>-0.64</v>
      </c>
      <c r="H3321" s="1">
        <v>41545.801771053244</v>
      </c>
      <c r="I3321">
        <v>120.908</v>
      </c>
      <c r="J3321">
        <v>843.66300000000001</v>
      </c>
      <c r="K3321">
        <v>2050.0120000000002</v>
      </c>
      <c r="L3321" s="3">
        <v>2.3892935293671669</v>
      </c>
      <c r="M3321" s="3">
        <v>4.5602351149218885</v>
      </c>
      <c r="N3321" s="3">
        <v>6.2864252385094437</v>
      </c>
      <c r="O3321" s="3">
        <v>-63.929201035735318</v>
      </c>
      <c r="P3321" s="3">
        <v>-155.64894036651282</v>
      </c>
      <c r="Q3321" s="3">
        <v>45.824580627401595</v>
      </c>
      <c r="R3321" s="3">
        <v>4.5081131683027849</v>
      </c>
      <c r="S3321" s="3">
        <v>5.7937027620381514</v>
      </c>
      <c r="T3321" s="3">
        <v>3.403647862544517</v>
      </c>
      <c r="U3321" s="4">
        <v>0.45112351788870708</v>
      </c>
    </row>
    <row r="3322" spans="1:21" x14ac:dyDescent="0.25">
      <c r="A3322">
        <v>2673</v>
      </c>
      <c r="B3322" t="s">
        <v>22</v>
      </c>
      <c r="C3322" s="1">
        <v>41195.78246790509</v>
      </c>
      <c r="D3322">
        <v>11.278</v>
      </c>
      <c r="E3322">
        <v>823.57</v>
      </c>
      <c r="F3322">
        <v>2047.037</v>
      </c>
      <c r="G3322">
        <v>-0.18</v>
      </c>
      <c r="H3322" s="1">
        <v>41195.78246800926</v>
      </c>
      <c r="I3322">
        <v>53.896000000000001</v>
      </c>
      <c r="J3322">
        <v>757.19600000000003</v>
      </c>
      <c r="K3322">
        <v>2047.104</v>
      </c>
      <c r="L3322" s="3">
        <v>2.5476109677840126</v>
      </c>
      <c r="M3322" s="3">
        <v>6.0362221624764238</v>
      </c>
      <c r="N3322" s="3">
        <v>12.103159170298456</v>
      </c>
      <c r="O3322" s="3">
        <v>-69.595353333346623</v>
      </c>
      <c r="P3322" s="3">
        <v>-89.534309739083255</v>
      </c>
      <c r="Q3322" s="3">
        <v>103.50128171265386</v>
      </c>
      <c r="R3322" s="3">
        <v>11.816228120040314</v>
      </c>
      <c r="S3322" s="3">
        <v>6.2146659013949375</v>
      </c>
      <c r="T3322" s="3">
        <v>3.1686999599016872</v>
      </c>
      <c r="U3322" s="4">
        <v>0.41694128301421929</v>
      </c>
    </row>
    <row r="3323" spans="1:21" x14ac:dyDescent="0.25">
      <c r="A3323">
        <v>4964</v>
      </c>
      <c r="B3323" t="s">
        <v>22</v>
      </c>
      <c r="C3323" s="1">
        <v>41754.803465277779</v>
      </c>
      <c r="D3323">
        <v>97.230999999999995</v>
      </c>
      <c r="E3323">
        <v>760.476</v>
      </c>
      <c r="F3323">
        <v>2075.078</v>
      </c>
      <c r="G3323">
        <v>-1</v>
      </c>
      <c r="H3323" s="1">
        <v>41754.803465266203</v>
      </c>
      <c r="I3323">
        <v>181.32</v>
      </c>
      <c r="J3323">
        <v>847.84199999999998</v>
      </c>
      <c r="K3323">
        <v>2007.644</v>
      </c>
      <c r="L3323" s="3">
        <v>2.3811873733703397</v>
      </c>
      <c r="M3323" s="3">
        <v>4.8423998897316487</v>
      </c>
      <c r="N3323" s="3">
        <v>6.1504738668599854</v>
      </c>
      <c r="O3323" s="3">
        <v>-62.819584839570886</v>
      </c>
      <c r="P3323" s="3">
        <v>13.443877196626358</v>
      </c>
      <c r="Q3323" s="3">
        <v>43.473382896783853</v>
      </c>
      <c r="R3323" s="3">
        <v>4.9413060683220351</v>
      </c>
      <c r="S3323" s="3">
        <v>5.4699319027479305</v>
      </c>
      <c r="T3323" s="3">
        <v>3.4881908431993907</v>
      </c>
      <c r="U3323" s="4">
        <v>0.49306077649211055</v>
      </c>
    </row>
    <row r="3324" spans="1:21" x14ac:dyDescent="0.25">
      <c r="A3324">
        <v>2449</v>
      </c>
      <c r="B3324" t="s">
        <v>22</v>
      </c>
      <c r="C3324" s="1">
        <v>41164.011402997683</v>
      </c>
      <c r="D3324">
        <v>73.152000000000001</v>
      </c>
      <c r="E3324">
        <v>748.28399999999999</v>
      </c>
      <c r="F3324">
        <v>2019.605</v>
      </c>
      <c r="G3324">
        <v>-0.49</v>
      </c>
      <c r="H3324" s="1">
        <v>41164.011402916665</v>
      </c>
      <c r="I3324">
        <v>38.164000000000001</v>
      </c>
      <c r="J3324">
        <v>775.173</v>
      </c>
      <c r="K3324">
        <v>2014.0319999999999</v>
      </c>
      <c r="L3324" s="3">
        <v>2.7700599586644774</v>
      </c>
      <c r="M3324" s="3">
        <v>5.9197470175788487</v>
      </c>
      <c r="N3324" s="3">
        <v>13.067419456079937</v>
      </c>
      <c r="O3324" s="3">
        <v>-69.755756977128272</v>
      </c>
      <c r="P3324" s="3">
        <v>-85.165239580435511</v>
      </c>
      <c r="Q3324" s="3">
        <v>101.305242981205</v>
      </c>
      <c r="R3324" s="3">
        <v>12.657258168795856</v>
      </c>
      <c r="S3324" s="3">
        <v>6.4312494660705397</v>
      </c>
      <c r="T3324" s="3">
        <v>3.3212641753543721</v>
      </c>
      <c r="U3324" s="4">
        <v>0.46700206018674773</v>
      </c>
    </row>
    <row r="3325" spans="1:21" x14ac:dyDescent="0.25">
      <c r="A3325">
        <v>2422</v>
      </c>
      <c r="B3325" t="s">
        <v>22</v>
      </c>
      <c r="C3325" s="1">
        <v>41160.116346620372</v>
      </c>
      <c r="D3325">
        <v>45.11</v>
      </c>
      <c r="E3325">
        <v>882.09100000000001</v>
      </c>
      <c r="F3325">
        <v>2045.2080000000001</v>
      </c>
      <c r="G3325">
        <v>-0.84</v>
      </c>
      <c r="H3325" s="1">
        <v>41160.116346666669</v>
      </c>
      <c r="I3325">
        <v>53.517000000000003</v>
      </c>
      <c r="J3325">
        <v>836.08100000000002</v>
      </c>
      <c r="K3325">
        <v>2029.817</v>
      </c>
      <c r="L3325" s="3">
        <v>2.6527795780034249</v>
      </c>
      <c r="M3325" s="3">
        <v>5.6898792283604838</v>
      </c>
      <c r="N3325" s="3">
        <v>14.049241096230089</v>
      </c>
      <c r="O3325" s="3">
        <v>-67.917934480554834</v>
      </c>
      <c r="P3325" s="3">
        <v>-91.450865373876809</v>
      </c>
      <c r="Q3325" s="3">
        <v>100.92386921032347</v>
      </c>
      <c r="R3325" s="3">
        <v>13.852710378472253</v>
      </c>
      <c r="S3325" s="3">
        <v>5.7396647158635687</v>
      </c>
      <c r="T3325" s="3">
        <v>3.2455978181808405</v>
      </c>
      <c r="U3325" s="4">
        <v>0.44481065996803043</v>
      </c>
    </row>
    <row r="3326" spans="1:21" x14ac:dyDescent="0.25">
      <c r="A3326">
        <v>3980</v>
      </c>
      <c r="B3326" t="s">
        <v>22</v>
      </c>
      <c r="C3326" s="1">
        <v>41543.781440208331</v>
      </c>
      <c r="D3326">
        <v>76.504999999999995</v>
      </c>
      <c r="E3326">
        <v>816.25400000000002</v>
      </c>
      <c r="F3326">
        <v>2118.9699999999998</v>
      </c>
      <c r="G3326">
        <v>-1.31</v>
      </c>
      <c r="H3326" s="1">
        <v>41543.78144017361</v>
      </c>
      <c r="I3326">
        <v>121.10899999999999</v>
      </c>
      <c r="J3326">
        <v>885.46100000000001</v>
      </c>
      <c r="K3326">
        <v>2092.6570000000002</v>
      </c>
      <c r="L3326" s="3">
        <v>2.3830632909188765</v>
      </c>
      <c r="M3326" s="3">
        <v>4.4751232780715302</v>
      </c>
      <c r="N3326" s="3">
        <v>6.6799959128238635</v>
      </c>
      <c r="O3326" s="3">
        <v>-64.646604939303842</v>
      </c>
      <c r="P3326" s="3">
        <v>-161.81837319013164</v>
      </c>
      <c r="Q3326" s="3">
        <v>49.55872947447159</v>
      </c>
      <c r="R3326" s="3">
        <v>4.586694013121857</v>
      </c>
      <c r="S3326" s="3">
        <v>6.0396030897535411</v>
      </c>
      <c r="T3326" s="3">
        <v>3.5110230060254253</v>
      </c>
      <c r="U3326" s="4">
        <v>0.44525204364848242</v>
      </c>
    </row>
    <row r="3327" spans="1:21" x14ac:dyDescent="0.25">
      <c r="A3327">
        <v>2463</v>
      </c>
      <c r="B3327" t="s">
        <v>22</v>
      </c>
      <c r="C3327" s="1">
        <v>41166.6678068287</v>
      </c>
      <c r="D3327">
        <v>-3.6579999999999999</v>
      </c>
      <c r="E3327">
        <v>785.774</v>
      </c>
      <c r="F3327">
        <v>2042.16</v>
      </c>
      <c r="G3327">
        <v>-0.31</v>
      </c>
      <c r="H3327" s="1">
        <v>41166.667806909725</v>
      </c>
      <c r="I3327">
        <v>51.511000000000003</v>
      </c>
      <c r="J3327">
        <v>750.947</v>
      </c>
      <c r="K3327">
        <v>2026.8920000000001</v>
      </c>
      <c r="L3327" s="3">
        <v>2.5496571144334319</v>
      </c>
      <c r="M3327" s="3">
        <v>6.3144280617492168</v>
      </c>
      <c r="N3327" s="3">
        <v>11.584404951622369</v>
      </c>
      <c r="O3327" s="3">
        <v>-72.079313043188293</v>
      </c>
      <c r="P3327" s="3">
        <v>-92.39477032073772</v>
      </c>
      <c r="Q3327" s="3">
        <v>103.39011160774001</v>
      </c>
      <c r="R3327" s="3">
        <v>11.403786743915219</v>
      </c>
      <c r="S3327" s="3">
        <v>6.3017705406659843</v>
      </c>
      <c r="T3327" s="3">
        <v>3.1036802313119551</v>
      </c>
      <c r="U3327" s="4">
        <v>0.42121885402769005</v>
      </c>
    </row>
    <row r="3328" spans="1:21" x14ac:dyDescent="0.25">
      <c r="A3328">
        <v>6663</v>
      </c>
      <c r="B3328" t="s">
        <v>22</v>
      </c>
      <c r="C3328" s="1">
        <v>42277.547390034721</v>
      </c>
      <c r="D3328">
        <v>105.76600000000001</v>
      </c>
      <c r="E3328">
        <v>856.79300000000001</v>
      </c>
      <c r="F3328">
        <v>2000.402</v>
      </c>
      <c r="G3328">
        <v>-1.43</v>
      </c>
      <c r="H3328" s="1">
        <v>42277.54739</v>
      </c>
      <c r="I3328">
        <v>19.088999999999999</v>
      </c>
      <c r="J3328">
        <v>851.65099999999995</v>
      </c>
      <c r="K3328">
        <v>1985.7049999999999</v>
      </c>
      <c r="L3328" s="3">
        <v>2.9729079340615865</v>
      </c>
      <c r="M3328" s="3">
        <v>7.832595653313561</v>
      </c>
      <c r="N3328" s="3">
        <v>19.604257635259952</v>
      </c>
      <c r="O3328" s="3">
        <v>-64.898839203173608</v>
      </c>
      <c r="P3328" s="3">
        <v>-92.448256830201501</v>
      </c>
      <c r="Q3328" s="3">
        <v>103.01616424778643</v>
      </c>
      <c r="R3328" s="3">
        <v>19.253922180005461</v>
      </c>
      <c r="S3328" s="3">
        <v>7.9201744330273414</v>
      </c>
      <c r="T3328" s="3">
        <v>4.2711196421571458</v>
      </c>
      <c r="U3328" s="4">
        <v>0.5396196923577139</v>
      </c>
    </row>
    <row r="3329" spans="1:21" x14ac:dyDescent="0.25">
      <c r="A3329">
        <v>2392</v>
      </c>
      <c r="B3329" t="s">
        <v>22</v>
      </c>
      <c r="C3329" s="1">
        <v>41155.615170219906</v>
      </c>
      <c r="D3329">
        <v>1.2190000000000001</v>
      </c>
      <c r="E3329">
        <v>808.02499999999998</v>
      </c>
      <c r="F3329">
        <v>2001.9259999999999</v>
      </c>
      <c r="G3329">
        <v>-0.57999999999999996</v>
      </c>
      <c r="H3329" s="1">
        <v>41155.61517016204</v>
      </c>
      <c r="I3329">
        <v>36.57</v>
      </c>
      <c r="J3329">
        <v>814.55200000000002</v>
      </c>
      <c r="K3329">
        <v>2015.8</v>
      </c>
      <c r="L3329" s="3">
        <v>2.6267800210201258</v>
      </c>
      <c r="M3329" s="3">
        <v>5.5520841170720558</v>
      </c>
      <c r="N3329" s="3">
        <v>17.717075704484021</v>
      </c>
      <c r="O3329" s="3">
        <v>-67.508469008975354</v>
      </c>
      <c r="P3329" s="3">
        <v>-91.411811171677186</v>
      </c>
      <c r="Q3329" s="3">
        <v>103.08358822426689</v>
      </c>
      <c r="R3329" s="3">
        <v>17.34321601605911</v>
      </c>
      <c r="S3329" s="3">
        <v>6.237627603046576</v>
      </c>
      <c r="T3329" s="3">
        <v>3.2115026764522554</v>
      </c>
      <c r="U3329" s="4">
        <v>0.42854815973760579</v>
      </c>
    </row>
    <row r="3330" spans="1:21" x14ac:dyDescent="0.25">
      <c r="A3330">
        <v>6775</v>
      </c>
      <c r="B3330" t="s">
        <v>22</v>
      </c>
      <c r="C3330" s="1">
        <v>42720.847550740742</v>
      </c>
      <c r="D3330">
        <v>81.076999999999998</v>
      </c>
      <c r="E3330">
        <v>888.79700000000003</v>
      </c>
      <c r="F3330">
        <v>2049.17</v>
      </c>
      <c r="G3330">
        <v>-1.46</v>
      </c>
      <c r="H3330" s="1">
        <v>42720.847550740742</v>
      </c>
      <c r="I3330">
        <v>0.88400000000000001</v>
      </c>
      <c r="J3330">
        <v>826.66899999999998</v>
      </c>
      <c r="K3330">
        <v>2047.0340000000001</v>
      </c>
      <c r="L3330" s="3">
        <v>2.7456636822705067</v>
      </c>
      <c r="M3330" s="3">
        <v>8.3664778872370142</v>
      </c>
      <c r="N3330" s="3">
        <v>18.363642377391983</v>
      </c>
      <c r="O3330" s="3">
        <v>-65.298810192187702</v>
      </c>
      <c r="P3330" s="3">
        <v>-93.272975737837939</v>
      </c>
      <c r="Q3330" s="3">
        <v>106.14812466301946</v>
      </c>
      <c r="R3330" s="3">
        <v>17.916352289624534</v>
      </c>
      <c r="S3330" s="3">
        <v>8.512572012149576</v>
      </c>
      <c r="T3330" s="3">
        <v>4.3058102669904201</v>
      </c>
      <c r="U3330" s="4">
        <v>0.45366658406878074</v>
      </c>
    </row>
    <row r="3331" spans="1:21" x14ac:dyDescent="0.25">
      <c r="A3331">
        <v>6651</v>
      </c>
      <c r="B3331" t="s">
        <v>22</v>
      </c>
      <c r="C3331" s="1">
        <v>42237.745709861112</v>
      </c>
      <c r="D3331">
        <v>121.61499999999999</v>
      </c>
      <c r="E3331">
        <v>836.37099999999998</v>
      </c>
      <c r="F3331">
        <v>1986.077</v>
      </c>
      <c r="G3331">
        <v>-1.4</v>
      </c>
      <c r="H3331" s="1">
        <v>42237.745709791663</v>
      </c>
      <c r="I3331">
        <v>18.138000000000002</v>
      </c>
      <c r="J3331">
        <v>835.15300000000002</v>
      </c>
      <c r="K3331">
        <v>2010.5309999999999</v>
      </c>
      <c r="L3331" s="3">
        <v>3.4292888465552327</v>
      </c>
      <c r="M3331" s="3">
        <v>8.9200545915161928</v>
      </c>
      <c r="N3331" s="3">
        <v>20.53697591321372</v>
      </c>
      <c r="O3331" s="3">
        <v>-68.608423416014702</v>
      </c>
      <c r="P3331" s="3">
        <v>-92.618605326332968</v>
      </c>
      <c r="Q3331" s="3">
        <v>104.88689692578926</v>
      </c>
      <c r="R3331" s="3">
        <v>20.078574567026749</v>
      </c>
      <c r="S3331" s="3">
        <v>9.2472522226505589</v>
      </c>
      <c r="T3331" s="3">
        <v>4.5062118635760271</v>
      </c>
      <c r="U3331" s="4">
        <v>0.63081864821648448</v>
      </c>
    </row>
    <row r="3332" spans="1:21" x14ac:dyDescent="0.25">
      <c r="A3332">
        <v>4962</v>
      </c>
      <c r="B3332" t="s">
        <v>22</v>
      </c>
      <c r="C3332" s="1">
        <v>41754.784889814815</v>
      </c>
      <c r="D3332">
        <v>143.56100000000001</v>
      </c>
      <c r="E3332">
        <v>840.94299999999998</v>
      </c>
      <c r="F3332">
        <v>2016.8620000000001</v>
      </c>
      <c r="G3332">
        <v>-0.94</v>
      </c>
      <c r="H3332" s="1">
        <v>41754.784889756942</v>
      </c>
      <c r="I3332">
        <v>158.578</v>
      </c>
      <c r="J3332">
        <v>882.41499999999996</v>
      </c>
      <c r="K3332">
        <v>2012.2539999999999</v>
      </c>
      <c r="L3332" s="3">
        <v>2.4397981841972545</v>
      </c>
      <c r="M3332" s="3">
        <v>4.8925841019978575</v>
      </c>
      <c r="N3332" s="3">
        <v>6.4413158736121865</v>
      </c>
      <c r="O3332" s="3">
        <v>-62.955110484522628</v>
      </c>
      <c r="P3332" s="3">
        <v>11.449292701889586</v>
      </c>
      <c r="Q3332" s="3">
        <v>47.042947099855546</v>
      </c>
      <c r="R3332" s="3">
        <v>5.0449317445528834</v>
      </c>
      <c r="S3332" s="3">
        <v>5.6944137973912348</v>
      </c>
      <c r="T3332" s="3">
        <v>3.6172479993479101</v>
      </c>
      <c r="U3332" s="4">
        <v>0.47423179936694843</v>
      </c>
    </row>
    <row r="3333" spans="1:21" x14ac:dyDescent="0.25">
      <c r="A3333">
        <v>4256</v>
      </c>
      <c r="B3333" t="s">
        <v>22</v>
      </c>
      <c r="C3333" s="1">
        <v>41602.84326559028</v>
      </c>
      <c r="D3333">
        <v>132.58799999999999</v>
      </c>
      <c r="E3333">
        <v>856.48800000000006</v>
      </c>
      <c r="F3333">
        <v>2008.6320000000001</v>
      </c>
      <c r="G3333">
        <v>-1.1399999999999999</v>
      </c>
      <c r="H3333" s="1">
        <v>41602.843265543983</v>
      </c>
      <c r="I3333">
        <v>100.733</v>
      </c>
      <c r="J3333">
        <v>852.23599999999999</v>
      </c>
      <c r="K3333">
        <v>2055.7060000000001</v>
      </c>
      <c r="L3333" s="3">
        <v>2.3004927970277946</v>
      </c>
      <c r="M3333" s="3">
        <v>4.8028831852595459</v>
      </c>
      <c r="N3333" s="3">
        <v>6.7422583873490991</v>
      </c>
      <c r="O3333" s="3">
        <v>-66.254255688879041</v>
      </c>
      <c r="P3333" s="3">
        <v>10.94330876253365</v>
      </c>
      <c r="Q3333" s="3">
        <v>54.92705123382477</v>
      </c>
      <c r="R3333" s="3">
        <v>4.9710758515047502</v>
      </c>
      <c r="S3333" s="3">
        <v>6.0837800723849114</v>
      </c>
      <c r="T3333" s="3">
        <v>3.4003403267488466</v>
      </c>
      <c r="U3333" s="4">
        <v>0.43058468404796146</v>
      </c>
    </row>
    <row r="3334" spans="1:21" x14ac:dyDescent="0.25">
      <c r="A3334">
        <v>4034</v>
      </c>
      <c r="B3334" t="s">
        <v>22</v>
      </c>
      <c r="C3334" s="1">
        <v>41554.117949976855</v>
      </c>
      <c r="D3334">
        <v>84.733999999999995</v>
      </c>
      <c r="E3334">
        <v>876.60500000000002</v>
      </c>
      <c r="F3334">
        <v>2106.473</v>
      </c>
      <c r="G3334">
        <v>-1.21</v>
      </c>
      <c r="H3334" s="1">
        <v>41554.117950023145</v>
      </c>
      <c r="I3334">
        <v>117.79600000000001</v>
      </c>
      <c r="J3334">
        <v>841.09699999999998</v>
      </c>
      <c r="K3334">
        <v>2109.6210000000001</v>
      </c>
      <c r="L3334" s="3">
        <v>2.2851570644348316</v>
      </c>
      <c r="M3334" s="3">
        <v>4.4478106237409358</v>
      </c>
      <c r="N3334" s="3">
        <v>6.9390961415977443</v>
      </c>
      <c r="O3334" s="3">
        <v>-66.12170875876474</v>
      </c>
      <c r="P3334" s="3">
        <v>-158.26234554802156</v>
      </c>
      <c r="Q3334" s="3">
        <v>50.705791340441998</v>
      </c>
      <c r="R3334" s="3">
        <v>4.490521489746925</v>
      </c>
      <c r="S3334" s="3">
        <v>6.3807362730083241</v>
      </c>
      <c r="T3334" s="3">
        <v>3.4000806930225735</v>
      </c>
      <c r="U3334" s="4">
        <v>0.41811514959915747</v>
      </c>
    </row>
    <row r="3335" spans="1:21" x14ac:dyDescent="0.25">
      <c r="A3335">
        <v>4237</v>
      </c>
      <c r="B3335" t="s">
        <v>22</v>
      </c>
      <c r="C3335" s="1">
        <v>41594.705127847221</v>
      </c>
      <c r="D3335">
        <v>81.076999999999998</v>
      </c>
      <c r="E3335">
        <v>722.98599999999999</v>
      </c>
      <c r="F3335">
        <v>2031.797</v>
      </c>
      <c r="G3335">
        <v>-1.28</v>
      </c>
      <c r="H3335" s="1">
        <v>41594.705127696761</v>
      </c>
      <c r="I3335">
        <v>40.206000000000003</v>
      </c>
      <c r="J3335">
        <v>812.76800000000003</v>
      </c>
      <c r="K3335">
        <v>2057.268</v>
      </c>
      <c r="L3335" s="3">
        <v>2.3207299953211855</v>
      </c>
      <c r="M3335" s="3">
        <v>4.6564605515951358</v>
      </c>
      <c r="N3335" s="3">
        <v>6.9088838014908909</v>
      </c>
      <c r="O3335" s="3">
        <v>-67.402075386636113</v>
      </c>
      <c r="P3335" s="3">
        <v>-167.76539972659251</v>
      </c>
      <c r="Q3335" s="3">
        <v>56.59424036348981</v>
      </c>
      <c r="R3335" s="3">
        <v>4.8349584598909345</v>
      </c>
      <c r="S3335" s="3">
        <v>6.299600599041014</v>
      </c>
      <c r="T3335" s="3">
        <v>3.3656111379200411</v>
      </c>
      <c r="U3335" s="4">
        <v>0.43494205806052094</v>
      </c>
    </row>
    <row r="3336" spans="1:21" x14ac:dyDescent="0.25">
      <c r="A3336">
        <v>4983</v>
      </c>
      <c r="B3336" t="s">
        <v>22</v>
      </c>
      <c r="C3336" s="1">
        <v>41758.765606747686</v>
      </c>
      <c r="D3336">
        <v>156.97200000000001</v>
      </c>
      <c r="E3336">
        <v>794.91800000000001</v>
      </c>
      <c r="F3336">
        <v>2038.807</v>
      </c>
      <c r="G3336">
        <v>-1.26</v>
      </c>
      <c r="H3336" s="1">
        <v>41758.765606736109</v>
      </c>
      <c r="I3336">
        <v>183.16399999999999</v>
      </c>
      <c r="J3336">
        <v>871.80799999999999</v>
      </c>
      <c r="K3336">
        <v>1993.652</v>
      </c>
      <c r="L3336" s="3">
        <v>2.5140396253711463</v>
      </c>
      <c r="M3336" s="3">
        <v>4.9680254361985767</v>
      </c>
      <c r="N3336" s="3">
        <v>8.0310141456814605</v>
      </c>
      <c r="O3336" s="3">
        <v>-62.527955893206197</v>
      </c>
      <c r="P3336" s="3">
        <v>-152.4320350477947</v>
      </c>
      <c r="Q3336" s="3">
        <v>43.145275315265067</v>
      </c>
      <c r="R3336" s="3">
        <v>4.9846539694718501</v>
      </c>
      <c r="S3336" s="3">
        <v>7.2972646617708961</v>
      </c>
      <c r="T3336" s="3">
        <v>4.0965371741658601</v>
      </c>
      <c r="U3336" s="4">
        <v>0.50977987888812382</v>
      </c>
    </row>
    <row r="3337" spans="1:21" x14ac:dyDescent="0.25">
      <c r="A3337">
        <v>3827</v>
      </c>
      <c r="B3337" t="s">
        <v>22</v>
      </c>
      <c r="C3337" s="1">
        <v>41499.430176087961</v>
      </c>
      <c r="D3337">
        <v>76.504999999999995</v>
      </c>
      <c r="E3337">
        <v>905.25599999999997</v>
      </c>
      <c r="F3337">
        <v>2059.5340000000001</v>
      </c>
      <c r="G3337">
        <v>-0.77</v>
      </c>
      <c r="H3337" s="1">
        <v>41499.430176145834</v>
      </c>
      <c r="I3337">
        <v>52.390999999999998</v>
      </c>
      <c r="J3337">
        <v>844.91600000000005</v>
      </c>
      <c r="K3337">
        <v>2075.1320000000001</v>
      </c>
      <c r="L3337" s="3">
        <v>2.4376031783665733</v>
      </c>
      <c r="M3337" s="3">
        <v>6.2893831795340969</v>
      </c>
      <c r="N3337" s="3">
        <v>13.577544827187173</v>
      </c>
      <c r="O3337" s="3">
        <v>-67.239738829218737</v>
      </c>
      <c r="P3337" s="3">
        <v>-91.061657787858522</v>
      </c>
      <c r="Q3337" s="3">
        <v>101.04821248948177</v>
      </c>
      <c r="R3337" s="3">
        <v>13.368070322323913</v>
      </c>
      <c r="S3337" s="3">
        <v>6.1741384320056341</v>
      </c>
      <c r="T3337" s="3">
        <v>3.2893905290166003</v>
      </c>
      <c r="U3337" s="4">
        <v>0.405578898270536</v>
      </c>
    </row>
    <row r="3338" spans="1:21" x14ac:dyDescent="0.25">
      <c r="A3338">
        <v>3865</v>
      </c>
      <c r="B3338" t="s">
        <v>22</v>
      </c>
      <c r="C3338" s="1">
        <v>41517.073595486108</v>
      </c>
      <c r="D3338">
        <v>112.471</v>
      </c>
      <c r="E3338">
        <v>895.50199999999995</v>
      </c>
      <c r="F3338">
        <v>2059.5340000000001</v>
      </c>
      <c r="G3338">
        <v>-0.42</v>
      </c>
      <c r="H3338" s="1">
        <v>41517.073595497684</v>
      </c>
      <c r="I3338">
        <v>98.41</v>
      </c>
      <c r="J3338">
        <v>866.70799999999997</v>
      </c>
      <c r="K3338">
        <v>2093.4879999999998</v>
      </c>
      <c r="L3338" s="3">
        <v>2.4350119541742532</v>
      </c>
      <c r="M3338" s="3">
        <v>6.5490677211193766</v>
      </c>
      <c r="N3338" s="3">
        <v>15.473721545965551</v>
      </c>
      <c r="O3338" s="3">
        <v>-65.584029671592219</v>
      </c>
      <c r="P3338" s="3">
        <v>-92.203479242563347</v>
      </c>
      <c r="Q3338" s="3">
        <v>97.115405754291004</v>
      </c>
      <c r="R3338" s="3">
        <v>15.410303620352693</v>
      </c>
      <c r="S3338" s="3">
        <v>6.1040924269217385</v>
      </c>
      <c r="T3338" s="3">
        <v>3.4917435535021468</v>
      </c>
      <c r="U3338" s="4">
        <v>0.40116493218737032</v>
      </c>
    </row>
    <row r="3339" spans="1:21" x14ac:dyDescent="0.25">
      <c r="A3339">
        <v>3838</v>
      </c>
      <c r="B3339" t="s">
        <v>22</v>
      </c>
      <c r="C3339" s="1">
        <v>41505.031475914351</v>
      </c>
      <c r="D3339">
        <v>126.797</v>
      </c>
      <c r="E3339">
        <v>885.13900000000001</v>
      </c>
      <c r="F3339">
        <v>2027.2249999999999</v>
      </c>
      <c r="G3339">
        <v>-0.76</v>
      </c>
      <c r="H3339" s="1">
        <v>41505.031475937503</v>
      </c>
      <c r="I3339">
        <v>134.09200000000001</v>
      </c>
      <c r="J3339">
        <v>838.13800000000003</v>
      </c>
      <c r="K3339">
        <v>2063.8449999999998</v>
      </c>
      <c r="L3339" s="3">
        <v>2.5458428569059723</v>
      </c>
      <c r="M3339" s="3">
        <v>6.4593573206883779</v>
      </c>
      <c r="N3339" s="3">
        <v>14.038926127187903</v>
      </c>
      <c r="O3339" s="3">
        <v>-69.135496106917344</v>
      </c>
      <c r="P3339" s="3">
        <v>-91.789458967882965</v>
      </c>
      <c r="Q3339" s="3">
        <v>94.051506154488365</v>
      </c>
      <c r="R3339" s="3">
        <v>14.025955327481682</v>
      </c>
      <c r="S3339" s="3">
        <v>6.0489225178332617</v>
      </c>
      <c r="T3339" s="3">
        <v>3.2761459077801192</v>
      </c>
      <c r="U3339" s="4">
        <v>0.42247412003789964</v>
      </c>
    </row>
    <row r="3340" spans="1:21" x14ac:dyDescent="0.25">
      <c r="A3340">
        <v>3832</v>
      </c>
      <c r="B3340" t="s">
        <v>22</v>
      </c>
      <c r="C3340" s="1">
        <v>41501.119062592596</v>
      </c>
      <c r="D3340">
        <v>124.358</v>
      </c>
      <c r="E3340">
        <v>891.84500000000003</v>
      </c>
      <c r="F3340">
        <v>2051.3040000000001</v>
      </c>
      <c r="G3340">
        <v>-0.69</v>
      </c>
      <c r="H3340" s="1">
        <v>41501.119062627316</v>
      </c>
      <c r="I3340">
        <v>36.792999999999999</v>
      </c>
      <c r="J3340">
        <v>836.81500000000005</v>
      </c>
      <c r="K3340">
        <v>2091.9650000000001</v>
      </c>
      <c r="L3340" s="3">
        <v>2.7186089937559998</v>
      </c>
      <c r="M3340" s="3">
        <v>6.6335037563366823</v>
      </c>
      <c r="N3340" s="3">
        <v>14.792391935723899</v>
      </c>
      <c r="O3340" s="3">
        <v>-67.27506607119696</v>
      </c>
      <c r="P3340" s="3">
        <v>-91.157916598134435</v>
      </c>
      <c r="Q3340" s="3">
        <v>102.56965840484459</v>
      </c>
      <c r="R3340" s="3">
        <v>14.506098221972413</v>
      </c>
      <c r="S3340" s="3">
        <v>6.7055115312247153</v>
      </c>
      <c r="T3340" s="3">
        <v>3.5466498937335018</v>
      </c>
      <c r="U3340" s="4">
        <v>0.43891183449271037</v>
      </c>
    </row>
    <row r="3341" spans="1:21" x14ac:dyDescent="0.25">
      <c r="A3341">
        <v>4788</v>
      </c>
      <c r="B3341" t="s">
        <v>22</v>
      </c>
      <c r="C3341" s="1">
        <v>41704.008106145833</v>
      </c>
      <c r="D3341">
        <v>143.256</v>
      </c>
      <c r="E3341">
        <v>747.37</v>
      </c>
      <c r="F3341">
        <v>2033.0160000000001</v>
      </c>
      <c r="G3341">
        <v>-1.47</v>
      </c>
      <c r="H3341" s="1">
        <v>41704.008105983798</v>
      </c>
      <c r="I3341">
        <v>62.795000000000002</v>
      </c>
      <c r="J3341">
        <v>780.97500000000002</v>
      </c>
      <c r="K3341">
        <v>2054.1869999999999</v>
      </c>
      <c r="L3341" s="3">
        <v>2.4920278144992642</v>
      </c>
      <c r="M3341" s="3">
        <v>5.0580543610473399</v>
      </c>
      <c r="N3341" s="3">
        <v>7.2885299185411956</v>
      </c>
      <c r="O3341" s="3">
        <v>-69.531486077279723</v>
      </c>
      <c r="P3341" s="3">
        <v>5.4370365700676659</v>
      </c>
      <c r="Q3341" s="3">
        <v>60.206648376139789</v>
      </c>
      <c r="R3341" s="3">
        <v>5.3535525068357011</v>
      </c>
      <c r="S3341" s="3">
        <v>6.6297653651320161</v>
      </c>
      <c r="T3341" s="3">
        <v>3.44500325397712</v>
      </c>
      <c r="U3341" s="4">
        <v>0.44795022298641368</v>
      </c>
    </row>
    <row r="3342" spans="1:21" x14ac:dyDescent="0.25">
      <c r="A3342">
        <v>3826</v>
      </c>
      <c r="B3342" t="s">
        <v>22</v>
      </c>
      <c r="C3342" s="1">
        <v>41499.416690254628</v>
      </c>
      <c r="D3342">
        <v>143.86600000000001</v>
      </c>
      <c r="E3342">
        <v>884.53</v>
      </c>
      <c r="F3342">
        <v>2065.63</v>
      </c>
      <c r="G3342">
        <v>-0.82</v>
      </c>
      <c r="H3342" s="1">
        <v>41499.416690266204</v>
      </c>
      <c r="I3342">
        <v>59.381</v>
      </c>
      <c r="J3342">
        <v>844.87199999999996</v>
      </c>
      <c r="K3342">
        <v>2087.36</v>
      </c>
      <c r="L3342" s="3">
        <v>2.6298927673357904</v>
      </c>
      <c r="M3342" s="3">
        <v>6.7437245051032741</v>
      </c>
      <c r="N3342" s="3">
        <v>15.803023446011126</v>
      </c>
      <c r="O3342" s="3">
        <v>-68.071746115577909</v>
      </c>
      <c r="P3342" s="3">
        <v>-91.241946224524455</v>
      </c>
      <c r="Q3342" s="3">
        <v>100.17038860474761</v>
      </c>
      <c r="R3342" s="3">
        <v>15.607161663645233</v>
      </c>
      <c r="S3342" s="3">
        <v>6.6447777663207717</v>
      </c>
      <c r="T3342" s="3">
        <v>3.4709356127573301</v>
      </c>
      <c r="U3342" s="4">
        <v>0.44423327685890474</v>
      </c>
    </row>
    <row r="3343" spans="1:21" x14ac:dyDescent="0.25">
      <c r="A3343">
        <v>3825</v>
      </c>
      <c r="B3343" t="s">
        <v>22</v>
      </c>
      <c r="C3343" s="1">
        <v>41499.395476678241</v>
      </c>
      <c r="D3343">
        <v>118.872</v>
      </c>
      <c r="E3343">
        <v>907.39</v>
      </c>
      <c r="F3343">
        <v>2051.3040000000001</v>
      </c>
      <c r="G3343">
        <v>-0.79</v>
      </c>
      <c r="H3343" s="1">
        <v>41499.395476689817</v>
      </c>
      <c r="I3343">
        <v>148.696</v>
      </c>
      <c r="J3343">
        <v>878.76300000000003</v>
      </c>
      <c r="K3343">
        <v>2077.7600000000002</v>
      </c>
      <c r="L3343" s="3">
        <v>2.6219508598592869</v>
      </c>
      <c r="M3343" s="3">
        <v>6.3809117539069051</v>
      </c>
      <c r="N3343" s="3">
        <v>16.100685220819788</v>
      </c>
      <c r="O3343" s="3">
        <v>-66.092068802832927</v>
      </c>
      <c r="P3343" s="3">
        <v>-91.944792929859915</v>
      </c>
      <c r="Q3343" s="3">
        <v>92.066033396128958</v>
      </c>
      <c r="R3343" s="3">
        <v>16.098959004274178</v>
      </c>
      <c r="S3343" s="3">
        <v>5.8766787220860124</v>
      </c>
      <c r="T3343" s="3">
        <v>3.4998074806817385</v>
      </c>
      <c r="U3343" s="4">
        <v>0.4288376886385124</v>
      </c>
    </row>
    <row r="3344" spans="1:21" x14ac:dyDescent="0.25">
      <c r="A3344">
        <v>4792</v>
      </c>
      <c r="B3344" t="s">
        <v>22</v>
      </c>
      <c r="C3344" s="1">
        <v>41704.729985405094</v>
      </c>
      <c r="D3344">
        <v>160.63</v>
      </c>
      <c r="E3344">
        <v>752.24599999999998</v>
      </c>
      <c r="F3344">
        <v>2018.0809999999999</v>
      </c>
      <c r="G3344">
        <v>-1.04</v>
      </c>
      <c r="H3344" s="1">
        <v>41704.729985254628</v>
      </c>
      <c r="I3344">
        <v>96.674999999999997</v>
      </c>
      <c r="J3344">
        <v>817.16600000000005</v>
      </c>
      <c r="K3344">
        <v>2039.873</v>
      </c>
      <c r="L3344" s="3">
        <v>2.5686705435916366</v>
      </c>
      <c r="M3344" s="3">
        <v>4.6936362703917514</v>
      </c>
      <c r="N3344" s="3">
        <v>6.9294590782098817</v>
      </c>
      <c r="O3344" s="3">
        <v>-64.255733028989695</v>
      </c>
      <c r="P3344" s="3">
        <v>-149.28991424396142</v>
      </c>
      <c r="Q3344" s="3">
        <v>42.689500935103958</v>
      </c>
      <c r="R3344" s="3">
        <v>4.6287691024519972</v>
      </c>
      <c r="S3344" s="3">
        <v>6.4480435199340036</v>
      </c>
      <c r="T3344" s="3">
        <v>3.6132836724073059</v>
      </c>
      <c r="U3344" s="4">
        <v>0.49303075327502865</v>
      </c>
    </row>
    <row r="3345" spans="1:21" x14ac:dyDescent="0.25">
      <c r="A3345">
        <v>3849</v>
      </c>
      <c r="B3345" t="s">
        <v>22</v>
      </c>
      <c r="C3345" s="1">
        <v>41510.268200439816</v>
      </c>
      <c r="D3345">
        <v>135.02600000000001</v>
      </c>
      <c r="E3345">
        <v>904.64599999999996</v>
      </c>
      <c r="F3345">
        <v>2084.2220000000002</v>
      </c>
      <c r="G3345">
        <v>-0.01</v>
      </c>
      <c r="H3345" s="1">
        <v>41510.268200555554</v>
      </c>
      <c r="I3345">
        <v>87.998000000000005</v>
      </c>
      <c r="J3345">
        <v>863.33299999999997</v>
      </c>
      <c r="K3345">
        <v>2082.6669999999999</v>
      </c>
      <c r="L3345" s="3">
        <v>2.5433612252203903</v>
      </c>
      <c r="M3345" s="3">
        <v>6.6869689133576458</v>
      </c>
      <c r="N3345" s="3">
        <v>15.279831013789005</v>
      </c>
      <c r="O3345" s="3">
        <v>-67.583558243184768</v>
      </c>
      <c r="P3345" s="3">
        <v>-92.832723195016612</v>
      </c>
      <c r="Q3345" s="3">
        <v>98.239498138265716</v>
      </c>
      <c r="R3345" s="3">
        <v>15.203671057661424</v>
      </c>
      <c r="S3345" s="3">
        <v>6.3187327463501788</v>
      </c>
      <c r="T3345" s="3">
        <v>3.4451074494636487</v>
      </c>
      <c r="U3345" s="4">
        <v>0.41670189750806919</v>
      </c>
    </row>
    <row r="3346" spans="1:21" x14ac:dyDescent="0.25">
      <c r="A3346">
        <v>4209</v>
      </c>
      <c r="B3346" t="s">
        <v>22</v>
      </c>
      <c r="C3346" s="1">
        <v>41591.941314467593</v>
      </c>
      <c r="D3346">
        <v>154.53399999999999</v>
      </c>
      <c r="E3346">
        <v>887.27300000000002</v>
      </c>
      <c r="F3346">
        <v>1995.221</v>
      </c>
      <c r="G3346">
        <v>-1.05</v>
      </c>
      <c r="H3346" s="1">
        <v>41591.941314456017</v>
      </c>
      <c r="I3346">
        <v>111.29600000000001</v>
      </c>
      <c r="J3346">
        <v>825.25099999999998</v>
      </c>
      <c r="K3346">
        <v>2056.0219999999999</v>
      </c>
      <c r="L3346" s="3">
        <v>2.3870204631904119</v>
      </c>
      <c r="M3346" s="3">
        <v>4.782780824384286</v>
      </c>
      <c r="N3346" s="3">
        <v>6.5757521582977132</v>
      </c>
      <c r="O3346" s="3">
        <v>-65.98318729537128</v>
      </c>
      <c r="P3346" s="3">
        <v>-162.96280330453121</v>
      </c>
      <c r="Q3346" s="3">
        <v>53.169874259440313</v>
      </c>
      <c r="R3346" s="3">
        <v>4.8077032985266328</v>
      </c>
      <c r="S3346" s="3">
        <v>6.0488693233041886</v>
      </c>
      <c r="T3346" s="3">
        <v>3.4003399817061108</v>
      </c>
      <c r="U3346" s="4">
        <v>0.43542506366053058</v>
      </c>
    </row>
    <row r="3347" spans="1:21" x14ac:dyDescent="0.25">
      <c r="A3347">
        <v>4261</v>
      </c>
      <c r="B3347" t="s">
        <v>22</v>
      </c>
      <c r="C3347" s="1">
        <v>41605.45390670139</v>
      </c>
      <c r="D3347">
        <v>-58.216999999999999</v>
      </c>
      <c r="E3347">
        <v>830.27499999999998</v>
      </c>
      <c r="F3347">
        <v>2007.1079999999999</v>
      </c>
      <c r="G3347">
        <v>-1.0900000000000001</v>
      </c>
      <c r="H3347" s="1">
        <v>41605.453906631941</v>
      </c>
      <c r="I3347">
        <v>-44.981999999999999</v>
      </c>
      <c r="J3347">
        <v>893.93600000000004</v>
      </c>
      <c r="K3347">
        <v>2006.22</v>
      </c>
      <c r="L3347" s="3">
        <v>2.0819534646191569</v>
      </c>
      <c r="M3347" s="3">
        <v>3.925422335482772</v>
      </c>
      <c r="N3347" s="3">
        <v>5.9436020897572286</v>
      </c>
      <c r="O3347" s="3">
        <v>-68.315246669284804</v>
      </c>
      <c r="P3347" s="3">
        <v>-4.4620659734941688</v>
      </c>
      <c r="Q3347" s="3">
        <v>62.662159359167212</v>
      </c>
      <c r="R3347" s="3">
        <v>4.444550580697026</v>
      </c>
      <c r="S3347" s="3">
        <v>5.1496504185865888</v>
      </c>
      <c r="T3347" s="3">
        <v>2.9161911819599027</v>
      </c>
      <c r="U3347" s="4">
        <v>0.41186782641446856</v>
      </c>
    </row>
    <row r="3348" spans="1:21" x14ac:dyDescent="0.25">
      <c r="A3348">
        <v>4709</v>
      </c>
      <c r="B3348" t="s">
        <v>22</v>
      </c>
      <c r="C3348" s="1">
        <v>41686.691020775463</v>
      </c>
      <c r="D3348">
        <v>95.706999999999994</v>
      </c>
      <c r="E3348">
        <v>935.73599999999999</v>
      </c>
      <c r="F3348">
        <v>2015.6420000000001</v>
      </c>
      <c r="G3348">
        <v>-0.8</v>
      </c>
      <c r="H3348" s="1">
        <v>41686.691020891201</v>
      </c>
      <c r="I3348">
        <v>105.24299999999999</v>
      </c>
      <c r="J3348">
        <v>843.23099999999999</v>
      </c>
      <c r="K3348">
        <v>2052.1190000000001</v>
      </c>
      <c r="L3348" s="3">
        <v>2.2846622948795776</v>
      </c>
      <c r="M3348" s="3">
        <v>4.4915857149725342</v>
      </c>
      <c r="N3348" s="3">
        <v>6.2046294516258724</v>
      </c>
      <c r="O3348" s="3">
        <v>-66.925001157003948</v>
      </c>
      <c r="P3348" s="3">
        <v>-166.39834919549801</v>
      </c>
      <c r="Q3348" s="3">
        <v>50.885365836062597</v>
      </c>
      <c r="R3348" s="3">
        <v>4.6393469974090351</v>
      </c>
      <c r="S3348" s="3">
        <v>5.6236782438020327</v>
      </c>
      <c r="T3348" s="3">
        <v>3.175294907132411</v>
      </c>
      <c r="U3348" s="4">
        <v>0.4242999720804187</v>
      </c>
    </row>
    <row r="3349" spans="1:21" x14ac:dyDescent="0.25">
      <c r="A3349">
        <v>1843</v>
      </c>
      <c r="B3349" t="s">
        <v>22</v>
      </c>
      <c r="C3349" s="1">
        <v>41089.549985231482</v>
      </c>
      <c r="D3349">
        <v>-63.398000000000003</v>
      </c>
      <c r="E3349">
        <v>782.11699999999996</v>
      </c>
      <c r="F3349">
        <v>2079.9549999999999</v>
      </c>
      <c r="G3349">
        <v>-0.89</v>
      </c>
      <c r="H3349" s="1">
        <v>41089.54998520833</v>
      </c>
      <c r="I3349">
        <v>-23.329000000000001</v>
      </c>
      <c r="J3349">
        <v>763.99300000000005</v>
      </c>
      <c r="K3349">
        <v>2100.6480000000001</v>
      </c>
      <c r="L3349" s="3">
        <v>2.4924805001833108</v>
      </c>
      <c r="M3349" s="3">
        <v>6.4812194666254541</v>
      </c>
      <c r="N3349" s="3">
        <v>12.687060400777488</v>
      </c>
      <c r="O3349" s="3">
        <v>-68.76207965375481</v>
      </c>
      <c r="P3349" s="3">
        <v>-91.067453004965657</v>
      </c>
      <c r="Q3349" s="3">
        <v>109.90673732436713</v>
      </c>
      <c r="R3349" s="3">
        <v>12.158118034619061</v>
      </c>
      <c r="S3349" s="3">
        <v>7.0446750812853907</v>
      </c>
      <c r="T3349" s="3">
        <v>3.2645974691995434</v>
      </c>
      <c r="U3349" s="4">
        <v>0.41068303253504945</v>
      </c>
    </row>
    <row r="3350" spans="1:21" x14ac:dyDescent="0.25">
      <c r="A3350">
        <v>1913</v>
      </c>
      <c r="B3350" t="s">
        <v>22</v>
      </c>
      <c r="C3350" s="1">
        <v>41094.956665474536</v>
      </c>
      <c r="D3350">
        <v>-67.97</v>
      </c>
      <c r="E3350">
        <v>766.572</v>
      </c>
      <c r="F3350">
        <v>2044.2940000000001</v>
      </c>
      <c r="G3350">
        <v>-0.66</v>
      </c>
      <c r="H3350" s="1">
        <v>41094.956665555554</v>
      </c>
      <c r="I3350">
        <v>1.3280000000000001</v>
      </c>
      <c r="J3350">
        <v>761.2</v>
      </c>
      <c r="K3350">
        <v>2008.183</v>
      </c>
      <c r="L3350" s="3">
        <v>2.7940580763961029</v>
      </c>
      <c r="M3350" s="3">
        <v>6.3271460711879488</v>
      </c>
      <c r="N3350" s="3">
        <v>12.704213879905589</v>
      </c>
      <c r="O3350" s="3">
        <v>-70.011563423113344</v>
      </c>
      <c r="P3350" s="3">
        <v>-91.29616323103906</v>
      </c>
      <c r="Q3350" s="3">
        <v>107.31364876460316</v>
      </c>
      <c r="R3350" s="3">
        <v>12.312192704586288</v>
      </c>
      <c r="S3350" s="3">
        <v>6.6974853772587721</v>
      </c>
      <c r="T3350" s="3">
        <v>3.395218590072318</v>
      </c>
      <c r="U3350" s="4">
        <v>0.48122951551620702</v>
      </c>
    </row>
    <row r="3351" spans="1:21" x14ac:dyDescent="0.25">
      <c r="A3351">
        <v>4961</v>
      </c>
      <c r="B3351" t="s">
        <v>22</v>
      </c>
      <c r="C3351" s="1">
        <v>41754.776982233794</v>
      </c>
      <c r="D3351">
        <v>194.46199999999999</v>
      </c>
      <c r="E3351">
        <v>851.61099999999999</v>
      </c>
      <c r="F3351">
        <v>2009.242</v>
      </c>
      <c r="G3351">
        <v>-1.17</v>
      </c>
      <c r="H3351" s="1">
        <v>41754.776982152776</v>
      </c>
      <c r="I3351">
        <v>167.536</v>
      </c>
      <c r="J3351">
        <v>901.447</v>
      </c>
      <c r="K3351">
        <v>2002.902</v>
      </c>
      <c r="L3351" s="3">
        <v>2.7195735981106113</v>
      </c>
      <c r="M3351" s="3">
        <v>5.3076897681738817</v>
      </c>
      <c r="N3351" s="3">
        <v>6.5391495829538417</v>
      </c>
      <c r="O3351" s="3">
        <v>-62.24540089036725</v>
      </c>
      <c r="P3351" s="3">
        <v>-0.61820533745516493</v>
      </c>
      <c r="Q3351" s="3">
        <v>53.057336629052251</v>
      </c>
      <c r="R3351" s="3">
        <v>5.5079546020007228</v>
      </c>
      <c r="S3351" s="3">
        <v>5.6968741140085513</v>
      </c>
      <c r="T3351" s="3">
        <v>3.8780803841186753</v>
      </c>
      <c r="U3351" s="4">
        <v>0.52405041598843283</v>
      </c>
    </row>
    <row r="3352" spans="1:21" x14ac:dyDescent="0.25">
      <c r="A3352">
        <v>2448</v>
      </c>
      <c r="B3352" t="s">
        <v>22</v>
      </c>
      <c r="C3352" s="1">
        <v>41163.845695763892</v>
      </c>
      <c r="D3352">
        <v>-37.49</v>
      </c>
      <c r="E3352">
        <v>724.81399999999996</v>
      </c>
      <c r="F3352">
        <v>2002.231</v>
      </c>
      <c r="G3352">
        <v>-0.18</v>
      </c>
      <c r="H3352" s="1">
        <v>41163.845695798613</v>
      </c>
      <c r="I3352">
        <v>-6.5819999999999999</v>
      </c>
      <c r="J3352">
        <v>740.01900000000001</v>
      </c>
      <c r="K3352">
        <v>2013.953</v>
      </c>
      <c r="L3352" s="3">
        <v>2.8030249086585055</v>
      </c>
      <c r="M3352" s="3">
        <v>5.7974214700699509</v>
      </c>
      <c r="N3352" s="3">
        <v>12.678051572852892</v>
      </c>
      <c r="O3352" s="3">
        <v>-71.327419747281084</v>
      </c>
      <c r="P3352" s="3">
        <v>-92.445602775103893</v>
      </c>
      <c r="Q3352" s="3">
        <v>110.14200518929651</v>
      </c>
      <c r="R3352" s="3">
        <v>12.181251655043258</v>
      </c>
      <c r="S3352" s="3">
        <v>6.5208953736655531</v>
      </c>
      <c r="T3352" s="3">
        <v>3.2383262815687885</v>
      </c>
      <c r="U3352" s="4">
        <v>0.46934875241771984</v>
      </c>
    </row>
    <row r="3353" spans="1:21" x14ac:dyDescent="0.25">
      <c r="A3353">
        <v>2375</v>
      </c>
      <c r="B3353" t="s">
        <v>22</v>
      </c>
      <c r="C3353" s="1">
        <v>41148.534010868054</v>
      </c>
      <c r="D3353">
        <v>-37.186</v>
      </c>
      <c r="E3353">
        <v>718.71799999999996</v>
      </c>
      <c r="F3353">
        <v>2082.6979999999999</v>
      </c>
      <c r="G3353">
        <v>-0.81</v>
      </c>
      <c r="H3353" s="1">
        <v>41148.534010995369</v>
      </c>
      <c r="I3353">
        <v>15.855</v>
      </c>
      <c r="J3353">
        <v>696.51</v>
      </c>
      <c r="K3353">
        <v>2043.4190000000001</v>
      </c>
      <c r="L3353" s="3">
        <v>2.7467773495232075</v>
      </c>
      <c r="M3353" s="3">
        <v>6.6523579242621595</v>
      </c>
      <c r="N3353" s="3">
        <v>11.858779251482408</v>
      </c>
      <c r="O3353" s="3">
        <v>-74.016754563292778</v>
      </c>
      <c r="P3353" s="3">
        <v>-88.277056552479252</v>
      </c>
      <c r="Q3353" s="3">
        <v>107.67034613373484</v>
      </c>
      <c r="R3353" s="3">
        <v>11.385690964559473</v>
      </c>
      <c r="S3353" s="3">
        <v>7.1851780057457972</v>
      </c>
      <c r="T3353" s="3">
        <v>3.2124843638896436</v>
      </c>
      <c r="U3353" s="4">
        <v>0.47892983230320163</v>
      </c>
    </row>
    <row r="3354" spans="1:21" x14ac:dyDescent="0.25">
      <c r="A3354">
        <v>4162</v>
      </c>
      <c r="B3354" t="s">
        <v>22</v>
      </c>
      <c r="C3354" s="1">
        <v>41580.390212615741</v>
      </c>
      <c r="D3354">
        <v>14.63</v>
      </c>
      <c r="E3354">
        <v>693.72500000000002</v>
      </c>
      <c r="F3354">
        <v>2135.7339999999999</v>
      </c>
      <c r="G3354">
        <v>-1.6</v>
      </c>
      <c r="H3354" s="1">
        <v>41580.390212500002</v>
      </c>
      <c r="I3354">
        <v>-44.551000000000002</v>
      </c>
      <c r="J3354">
        <v>810.17899999999997</v>
      </c>
      <c r="K3354">
        <v>2111.085</v>
      </c>
      <c r="L3354" s="3">
        <v>2.3291793403377254</v>
      </c>
      <c r="M3354" s="3">
        <v>4.9208553609191616</v>
      </c>
      <c r="N3354" s="3">
        <v>7.8401457439686686</v>
      </c>
      <c r="O3354" s="3">
        <v>-70.756465036856</v>
      </c>
      <c r="P3354" s="3">
        <v>-0.18256822288617008</v>
      </c>
      <c r="Q3354" s="3">
        <v>69.731417256662567</v>
      </c>
      <c r="R3354" s="3">
        <v>5.2832049271737347</v>
      </c>
      <c r="S3354" s="3">
        <v>7.1694678354670032</v>
      </c>
      <c r="T3354" s="3">
        <v>3.3830420455728927</v>
      </c>
      <c r="U3354" s="4">
        <v>0.43764004692464709</v>
      </c>
    </row>
    <row r="3355" spans="1:21" x14ac:dyDescent="0.25">
      <c r="A3355">
        <v>6421</v>
      </c>
      <c r="B3355" t="s">
        <v>22</v>
      </c>
      <c r="C3355" s="1">
        <v>41995.426483275463</v>
      </c>
      <c r="D3355">
        <v>131.06399999999999</v>
      </c>
      <c r="E3355">
        <v>675.74199999999996</v>
      </c>
      <c r="F3355">
        <v>2005.279</v>
      </c>
      <c r="G3355">
        <v>-1.45</v>
      </c>
      <c r="H3355" s="1">
        <v>41995.426483194446</v>
      </c>
      <c r="I3355">
        <v>95.114000000000004</v>
      </c>
      <c r="J3355">
        <v>765.42499999999995</v>
      </c>
      <c r="K3355">
        <v>1993.0930000000001</v>
      </c>
      <c r="L3355" s="3">
        <v>2.4609414557646088</v>
      </c>
      <c r="M3355" s="3">
        <v>4.8481650217481107</v>
      </c>
      <c r="N3355" s="3">
        <v>6.9616682667098368</v>
      </c>
      <c r="O3355" s="3">
        <v>-66.858900430702789</v>
      </c>
      <c r="P3355" s="3">
        <v>-157.42715150683532</v>
      </c>
      <c r="Q3355" s="3">
        <v>46.85986087222355</v>
      </c>
      <c r="R3355" s="3">
        <v>4.9029327214885114</v>
      </c>
      <c r="S3355" s="3">
        <v>6.440039818950936</v>
      </c>
      <c r="T3355" s="3">
        <v>3.4680085139448238</v>
      </c>
      <c r="U3355" s="4">
        <v>0.49822832898390201</v>
      </c>
    </row>
    <row r="3356" spans="1:21" x14ac:dyDescent="0.25">
      <c r="A3356">
        <v>4963</v>
      </c>
      <c r="B3356" t="s">
        <v>22</v>
      </c>
      <c r="C3356" s="1">
        <v>41754.787058275462</v>
      </c>
      <c r="D3356">
        <v>216.40799999999999</v>
      </c>
      <c r="E3356">
        <v>770.23</v>
      </c>
      <c r="F3356">
        <v>2037.893</v>
      </c>
      <c r="G3356">
        <v>-1.24</v>
      </c>
      <c r="H3356" s="1">
        <v>41754.787058136571</v>
      </c>
      <c r="I3356">
        <v>196.10400000000001</v>
      </c>
      <c r="J3356">
        <v>845.77700000000004</v>
      </c>
      <c r="K3356">
        <v>2027.684</v>
      </c>
      <c r="L3356" s="3">
        <v>2.7623401029497185</v>
      </c>
      <c r="M3356" s="3">
        <v>5.5663110551520854</v>
      </c>
      <c r="N3356" s="3">
        <v>7.3084460636663628</v>
      </c>
      <c r="O3356" s="3">
        <v>-61.424657400944504</v>
      </c>
      <c r="P3356" s="3">
        <v>-160.19751415696516</v>
      </c>
      <c r="Q3356" s="3">
        <v>43.895033515982796</v>
      </c>
      <c r="R3356" s="3">
        <v>5.5466119714889999</v>
      </c>
      <c r="S3356" s="3">
        <v>6.5824740633005376</v>
      </c>
      <c r="T3356" s="3">
        <v>4.1807960238716078</v>
      </c>
      <c r="U3356" s="4">
        <v>0.53436124986345135</v>
      </c>
    </row>
    <row r="3357" spans="1:21" x14ac:dyDescent="0.25">
      <c r="A3357">
        <v>4190</v>
      </c>
      <c r="B3357" t="s">
        <v>22</v>
      </c>
      <c r="C3357" s="1">
        <v>41587.029447222223</v>
      </c>
      <c r="D3357">
        <v>195.98599999999999</v>
      </c>
      <c r="E3357">
        <v>874.471</v>
      </c>
      <c r="F3357">
        <v>1981.2</v>
      </c>
      <c r="G3357">
        <v>-1.25</v>
      </c>
      <c r="H3357" s="1">
        <v>41587.02944716435</v>
      </c>
      <c r="I3357">
        <v>166.63200000000001</v>
      </c>
      <c r="J3357">
        <v>890.255</v>
      </c>
      <c r="K3357">
        <v>1993.461</v>
      </c>
      <c r="L3357" s="3">
        <v>2.4480656481440284</v>
      </c>
      <c r="M3357" s="3">
        <v>4.8030628181951887</v>
      </c>
      <c r="N3357" s="3">
        <v>6.3436026300988919</v>
      </c>
      <c r="O3357" s="3">
        <v>-62.633375476480545</v>
      </c>
      <c r="P3357" s="3">
        <v>-165.9522096667697</v>
      </c>
      <c r="Q3357" s="3">
        <v>44.906516261382535</v>
      </c>
      <c r="R3357" s="3">
        <v>4.9306014877834912</v>
      </c>
      <c r="S3357" s="3">
        <v>5.630075031606907</v>
      </c>
      <c r="T3357" s="3">
        <v>3.601269344215325</v>
      </c>
      <c r="U3357" s="4">
        <v>0.48818175886958082</v>
      </c>
    </row>
    <row r="3358" spans="1:21" x14ac:dyDescent="0.25">
      <c r="A3358">
        <v>6763</v>
      </c>
      <c r="B3358" t="s">
        <v>22</v>
      </c>
      <c r="C3358" s="1">
        <v>42627.665405844906</v>
      </c>
      <c r="D3358">
        <v>-49.073</v>
      </c>
      <c r="E3358">
        <v>930.25</v>
      </c>
      <c r="F3358">
        <v>2017.1659999999999</v>
      </c>
      <c r="G3358">
        <v>-1.55</v>
      </c>
      <c r="H3358" s="1">
        <v>42627.66540583333</v>
      </c>
      <c r="I3358">
        <v>-75.103999999999999</v>
      </c>
      <c r="J3358">
        <v>820.79</v>
      </c>
      <c r="K3358">
        <v>2073.4369999999999</v>
      </c>
      <c r="L3358" s="3">
        <v>2.6105213463427419</v>
      </c>
      <c r="M3358" s="3">
        <v>8.53317416015771</v>
      </c>
      <c r="N3358" s="3">
        <v>17.209098477955518</v>
      </c>
      <c r="O3358" s="3">
        <v>-65.969242192414157</v>
      </c>
      <c r="P3358" s="3">
        <v>-90.823214118154795</v>
      </c>
      <c r="Q3358" s="3">
        <v>111.52523959336006</v>
      </c>
      <c r="R3358" s="3">
        <v>16.321420046622336</v>
      </c>
      <c r="S3358" s="3">
        <v>9.4887183799850163</v>
      </c>
      <c r="T3358" s="3">
        <v>4.2124270751419317</v>
      </c>
      <c r="U3358" s="4">
        <v>0.45509405629071353</v>
      </c>
    </row>
    <row r="3359" spans="1:21" x14ac:dyDescent="0.25">
      <c r="A3359">
        <v>3881</v>
      </c>
      <c r="B3359" t="s">
        <v>22</v>
      </c>
      <c r="C3359" s="1">
        <v>41525.398980208331</v>
      </c>
      <c r="D3359">
        <v>207.26400000000001</v>
      </c>
      <c r="E3359">
        <v>896.11199999999997</v>
      </c>
      <c r="F3359">
        <v>2068.982</v>
      </c>
      <c r="G3359">
        <v>-0.6</v>
      </c>
      <c r="H3359" s="1">
        <v>41525.398980243059</v>
      </c>
      <c r="I3359">
        <v>143.94900000000001</v>
      </c>
      <c r="J3359">
        <v>853.48800000000006</v>
      </c>
      <c r="K3359">
        <v>2098.3159999999998</v>
      </c>
      <c r="L3359" s="3">
        <v>3.0561143511911473</v>
      </c>
      <c r="M3359" s="3">
        <v>7.6676059543581356</v>
      </c>
      <c r="N3359" s="3">
        <v>17.068166060255233</v>
      </c>
      <c r="O3359" s="3">
        <v>-67.540719736228908</v>
      </c>
      <c r="P3359" s="3">
        <v>-90.571908957041416</v>
      </c>
      <c r="Q3359" s="3">
        <v>93.707386625518723</v>
      </c>
      <c r="R3359" s="3">
        <v>17.041779345664423</v>
      </c>
      <c r="S3359" s="3">
        <v>7.150286504781775</v>
      </c>
      <c r="T3359" s="3">
        <v>4.0297681254382951</v>
      </c>
      <c r="U3359" s="4">
        <v>0.50046274626550125</v>
      </c>
    </row>
    <row r="3360" spans="1:21" x14ac:dyDescent="0.25">
      <c r="A3360">
        <v>6140</v>
      </c>
      <c r="B3360" t="s">
        <v>22</v>
      </c>
      <c r="C3360" s="1">
        <v>41903.936758958334</v>
      </c>
      <c r="D3360">
        <v>145.69399999999999</v>
      </c>
      <c r="E3360">
        <v>961.64400000000001</v>
      </c>
      <c r="F3360">
        <v>2017.7760000000001</v>
      </c>
      <c r="G3360">
        <v>-0.91</v>
      </c>
      <c r="H3360" s="1">
        <v>41903.936759074073</v>
      </c>
      <c r="I3360">
        <v>135.42099999999999</v>
      </c>
      <c r="J3360">
        <v>872.39499999999998</v>
      </c>
      <c r="K3360">
        <v>2053.85</v>
      </c>
      <c r="L3360" s="3">
        <v>2.7417343276261761</v>
      </c>
      <c r="M3360" s="3">
        <v>5.0946492826267029</v>
      </c>
      <c r="N3360" s="3">
        <v>6.7256186145842722</v>
      </c>
      <c r="O3360" s="3">
        <v>-64.616737170835762</v>
      </c>
      <c r="P3360" s="3">
        <v>-159.78090632829193</v>
      </c>
      <c r="Q3360" s="3">
        <v>46.494095219099329</v>
      </c>
      <c r="R3360" s="3">
        <v>5.1057941571533547</v>
      </c>
      <c r="S3360" s="3">
        <v>6.1646519446699131</v>
      </c>
      <c r="T3360" s="3">
        <v>3.7437585896950623</v>
      </c>
      <c r="U3360" s="4">
        <v>0.50257321684152845</v>
      </c>
    </row>
    <row r="3361" spans="1:21" x14ac:dyDescent="0.25">
      <c r="A3361">
        <v>2139</v>
      </c>
      <c r="B3361" t="s">
        <v>22</v>
      </c>
      <c r="C3361" s="1">
        <v>41115.123590127318</v>
      </c>
      <c r="D3361">
        <v>-105.461</v>
      </c>
      <c r="E3361">
        <v>737.00599999999997</v>
      </c>
      <c r="F3361">
        <v>2055.2660000000001</v>
      </c>
      <c r="G3361">
        <v>-0.71</v>
      </c>
      <c r="H3361" s="1">
        <v>41115.123590092589</v>
      </c>
      <c r="I3361">
        <v>-33.332000000000001</v>
      </c>
      <c r="J3361">
        <v>774.50800000000004</v>
      </c>
      <c r="K3361">
        <v>2069.232</v>
      </c>
      <c r="L3361" s="3">
        <v>2.7060829559279669</v>
      </c>
      <c r="M3361" s="3">
        <v>6.7897982181526029</v>
      </c>
      <c r="N3361" s="3">
        <v>14.069095609797355</v>
      </c>
      <c r="O3361" s="3">
        <v>-70.692685115775845</v>
      </c>
      <c r="P3361" s="3">
        <v>-87.985731540380314</v>
      </c>
      <c r="Q3361" s="3">
        <v>109.56425691060679</v>
      </c>
      <c r="R3361" s="3">
        <v>13.301823858915895</v>
      </c>
      <c r="S3361" s="3">
        <v>7.850584818632683</v>
      </c>
      <c r="T3361" s="3">
        <v>3.3848696967170326</v>
      </c>
      <c r="U3361" s="4">
        <v>0.45187644772573005</v>
      </c>
    </row>
    <row r="3362" spans="1:21" x14ac:dyDescent="0.25">
      <c r="A3362">
        <v>5038</v>
      </c>
      <c r="B3362" t="s">
        <v>22</v>
      </c>
      <c r="C3362" s="1">
        <v>41774.965448668983</v>
      </c>
      <c r="D3362">
        <v>255.727</v>
      </c>
      <c r="E3362">
        <v>788.21299999999997</v>
      </c>
      <c r="F3362">
        <v>1983.3340000000001</v>
      </c>
      <c r="G3362">
        <v>-1.36</v>
      </c>
      <c r="H3362" s="1">
        <v>41774.965448460651</v>
      </c>
      <c r="I3362">
        <v>147.20500000000001</v>
      </c>
      <c r="J3362">
        <v>870.45600000000002</v>
      </c>
      <c r="K3362">
        <v>2009.24</v>
      </c>
      <c r="L3362" s="3">
        <v>2.891609207021701</v>
      </c>
      <c r="M3362" s="3">
        <v>5.2503931010903724</v>
      </c>
      <c r="N3362" s="3">
        <v>7.2615464682678521</v>
      </c>
      <c r="O3362" s="3">
        <v>-61.707515019694135</v>
      </c>
      <c r="P3362" s="3">
        <v>-158.8524776311381</v>
      </c>
      <c r="Q3362" s="3">
        <v>43.179995230116539</v>
      </c>
      <c r="R3362" s="3">
        <v>5.3056875337018994</v>
      </c>
      <c r="S3362" s="3">
        <v>6.5186455910013592</v>
      </c>
      <c r="T3362" s="3">
        <v>4.1833612388916208</v>
      </c>
      <c r="U3362" s="4">
        <v>0.57202636143549268</v>
      </c>
    </row>
    <row r="3363" spans="1:21" x14ac:dyDescent="0.25">
      <c r="A3363">
        <v>5033</v>
      </c>
      <c r="B3363" t="s">
        <v>22</v>
      </c>
      <c r="C3363" s="1">
        <v>41773.566927581021</v>
      </c>
      <c r="D3363">
        <v>-40.234000000000002</v>
      </c>
      <c r="E3363">
        <v>993.64800000000002</v>
      </c>
      <c r="F3363">
        <v>1945.2339999999999</v>
      </c>
      <c r="G3363">
        <v>-0.2</v>
      </c>
      <c r="H3363" s="1">
        <v>41773.566927546293</v>
      </c>
      <c r="I3363">
        <v>-43.73</v>
      </c>
      <c r="J3363">
        <v>1037.636</v>
      </c>
      <c r="K3363">
        <v>1933.682</v>
      </c>
      <c r="L3363" s="3">
        <v>1.7263536338307348</v>
      </c>
      <c r="M3363" s="3">
        <v>3.1608224371923059</v>
      </c>
      <c r="N3363" s="3">
        <v>4.6821714714192266</v>
      </c>
      <c r="O3363" s="3">
        <v>-63.969154644201012</v>
      </c>
      <c r="P3363" s="3">
        <v>-40.720617077565933</v>
      </c>
      <c r="Q3363" s="3">
        <v>78.15291660258768</v>
      </c>
      <c r="R3363" s="3">
        <v>4.1386100789217792</v>
      </c>
      <c r="S3363" s="3">
        <v>3.4755209026950524</v>
      </c>
      <c r="T3363" s="3">
        <v>2.3647091229506714</v>
      </c>
      <c r="U3363" s="4">
        <v>0.4360042505090253</v>
      </c>
    </row>
    <row r="3364" spans="1:21" x14ac:dyDescent="0.25">
      <c r="A3364">
        <v>6582</v>
      </c>
      <c r="B3364" t="s">
        <v>22</v>
      </c>
      <c r="C3364" s="1">
        <v>42072.314609525463</v>
      </c>
      <c r="D3364">
        <v>269.13799999999998</v>
      </c>
      <c r="E3364">
        <v>935.43100000000004</v>
      </c>
      <c r="F3364">
        <v>2055.8760000000002</v>
      </c>
      <c r="G3364">
        <v>-1.17</v>
      </c>
      <c r="H3364" s="1">
        <v>42072.314609479166</v>
      </c>
      <c r="I3364">
        <v>355.28199999999998</v>
      </c>
      <c r="J3364">
        <v>886.31200000000001</v>
      </c>
      <c r="K3364">
        <v>2093.4059999999999</v>
      </c>
      <c r="L3364" s="3">
        <v>3.4581002974313906</v>
      </c>
      <c r="M3364" s="3">
        <v>11.293384462096904</v>
      </c>
      <c r="N3364" s="3">
        <v>30.667673590349416</v>
      </c>
      <c r="O3364" s="3">
        <v>-63.978747916416829</v>
      </c>
      <c r="P3364" s="3">
        <v>-89.61095937352701</v>
      </c>
      <c r="Q3364" s="3">
        <v>75.732156831627975</v>
      </c>
      <c r="R3364" s="3">
        <v>29.780289470100172</v>
      </c>
      <c r="S3364" s="3">
        <v>12.308134342089716</v>
      </c>
      <c r="T3364" s="3">
        <v>5.8347252033277073</v>
      </c>
      <c r="U3364" s="4">
        <v>0.57032045384112562</v>
      </c>
    </row>
    <row r="3365" spans="1:21" x14ac:dyDescent="0.25">
      <c r="A3365">
        <v>2424</v>
      </c>
      <c r="B3365" t="s">
        <v>22</v>
      </c>
      <c r="C3365" s="1">
        <v>41160.469550740738</v>
      </c>
      <c r="D3365">
        <v>-70.103999999999999</v>
      </c>
      <c r="E3365">
        <v>999.13400000000001</v>
      </c>
      <c r="F3365">
        <v>1976.3230000000001</v>
      </c>
      <c r="G3365">
        <v>-1.26</v>
      </c>
      <c r="H3365" s="1">
        <v>41160.469550706017</v>
      </c>
      <c r="I3365">
        <v>-15.425000000000001</v>
      </c>
      <c r="J3365">
        <v>1029.761</v>
      </c>
      <c r="K3365">
        <v>1976.2929999999999</v>
      </c>
      <c r="L3365" s="3">
        <v>2.3765011220410539</v>
      </c>
      <c r="M3365" s="3">
        <v>4.4187607062542291</v>
      </c>
      <c r="N3365" s="3">
        <v>17.346005722848258</v>
      </c>
      <c r="O3365" s="3">
        <v>-62.421173219925478</v>
      </c>
      <c r="P3365" s="3">
        <v>-91.400737958677666</v>
      </c>
      <c r="Q3365" s="3">
        <v>103.1121477986693</v>
      </c>
      <c r="R3365" s="3">
        <v>16.973973683283063</v>
      </c>
      <c r="S3365" s="3">
        <v>5.3379990539758637</v>
      </c>
      <c r="T3365" s="3">
        <v>2.9062710945474919</v>
      </c>
      <c r="U3365" s="4">
        <v>0.48234955025757636</v>
      </c>
    </row>
    <row r="3366" spans="1:21" x14ac:dyDescent="0.25">
      <c r="A3366">
        <v>2891</v>
      </c>
      <c r="B3366" t="s">
        <v>22</v>
      </c>
      <c r="C3366" s="1">
        <v>41257.166527314817</v>
      </c>
      <c r="D3366">
        <v>-16.763999999999999</v>
      </c>
      <c r="E3366">
        <v>1072.5909999999999</v>
      </c>
      <c r="F3366">
        <v>2038.1980000000001</v>
      </c>
      <c r="G3366">
        <v>-1.36</v>
      </c>
      <c r="H3366" s="1">
        <v>41257.16652752315</v>
      </c>
      <c r="I3366">
        <v>7.3129999999999997</v>
      </c>
      <c r="J3366">
        <v>976.70299999999997</v>
      </c>
      <c r="K3366">
        <v>1986.0409999999999</v>
      </c>
      <c r="L3366" s="3">
        <v>2.9343473321987061</v>
      </c>
      <c r="M3366" s="3">
        <v>5.9022696406853461</v>
      </c>
      <c r="N3366" s="3">
        <v>19.053171976375172</v>
      </c>
      <c r="O3366" s="3">
        <v>-64.681500575723106</v>
      </c>
      <c r="P3366" s="3">
        <v>-91.269963908213285</v>
      </c>
      <c r="Q3366" s="3">
        <v>102.29768070689522</v>
      </c>
      <c r="R3366" s="3">
        <v>18.692711276437954</v>
      </c>
      <c r="S3366" s="3">
        <v>6.5034027280822784</v>
      </c>
      <c r="T3366" s="3">
        <v>3.629173958995807</v>
      </c>
      <c r="U3366" s="4">
        <v>0.52624560300892687</v>
      </c>
    </row>
    <row r="3367" spans="1:21" x14ac:dyDescent="0.25">
      <c r="A3367">
        <v>6512</v>
      </c>
      <c r="B3367" t="s">
        <v>22</v>
      </c>
      <c r="C3367" s="1">
        <v>42030.61048653935</v>
      </c>
      <c r="D3367">
        <v>-68.275000000000006</v>
      </c>
      <c r="E3367">
        <v>1052.17</v>
      </c>
      <c r="F3367">
        <v>1941.8810000000001</v>
      </c>
      <c r="G3367">
        <v>-1.4</v>
      </c>
      <c r="H3367" s="1">
        <v>42030.610486631944</v>
      </c>
      <c r="I3367">
        <v>-74.935000000000002</v>
      </c>
      <c r="J3367">
        <v>1109.5319999999999</v>
      </c>
      <c r="K3367">
        <v>1888.7940000000001</v>
      </c>
      <c r="L3367" s="3">
        <v>1.8154311670021177</v>
      </c>
      <c r="M3367" s="3">
        <v>4.7912741181309206</v>
      </c>
      <c r="N3367" s="3">
        <v>18.333499640561588</v>
      </c>
      <c r="O3367" s="3">
        <v>-54.52757710066146</v>
      </c>
      <c r="P3367" s="3">
        <v>-92.192226803055448</v>
      </c>
      <c r="Q3367" s="3">
        <v>105.01689046339052</v>
      </c>
      <c r="R3367" s="3">
        <v>17.842424167284054</v>
      </c>
      <c r="S3367" s="3">
        <v>5.7533245764079766</v>
      </c>
      <c r="T3367" s="3">
        <v>3.1420870662493599</v>
      </c>
      <c r="U3367" s="4">
        <v>0.46919506968420172</v>
      </c>
    </row>
    <row r="3368" spans="1:21" x14ac:dyDescent="0.25">
      <c r="A3368">
        <v>6427</v>
      </c>
      <c r="B3368" t="s">
        <v>22</v>
      </c>
      <c r="C3368" s="1">
        <v>41998.326443796293</v>
      </c>
      <c r="D3368">
        <v>-107.29</v>
      </c>
      <c r="E3368">
        <v>1027.7860000000001</v>
      </c>
      <c r="F3368">
        <v>1936.6990000000001</v>
      </c>
      <c r="G3368">
        <v>-1.21</v>
      </c>
      <c r="H3368" s="1">
        <v>41998.326443738428</v>
      </c>
      <c r="I3368">
        <v>-138.268</v>
      </c>
      <c r="J3368">
        <v>1013.4640000000001</v>
      </c>
      <c r="K3368">
        <v>1946.2950000000001</v>
      </c>
      <c r="L3368" s="3">
        <v>2.6580331650216049</v>
      </c>
      <c r="M3368" s="3">
        <v>4.5677314317391469</v>
      </c>
      <c r="N3368" s="3">
        <v>6.729098345247114</v>
      </c>
      <c r="O3368" s="3">
        <v>-66.135383079251525</v>
      </c>
      <c r="P3368" s="3">
        <v>-29.839999337572252</v>
      </c>
      <c r="Q3368" s="3">
        <v>75.417222052132118</v>
      </c>
      <c r="R3368" s="3">
        <v>5.6550903653615876</v>
      </c>
      <c r="S3368" s="3">
        <v>5.3685016418899068</v>
      </c>
      <c r="T3368" s="3">
        <v>3.5054483926503508</v>
      </c>
      <c r="U3368" s="4">
        <v>0.57158008012434924</v>
      </c>
    </row>
    <row r="3369" spans="1:21" x14ac:dyDescent="0.25">
      <c r="A3369">
        <v>2153</v>
      </c>
      <c r="B3369" t="s">
        <v>22</v>
      </c>
      <c r="C3369" s="1">
        <v>41116.025444363426</v>
      </c>
      <c r="D3369">
        <v>-121.31</v>
      </c>
      <c r="E3369">
        <v>785.47</v>
      </c>
      <c r="F3369">
        <v>2046.1220000000001</v>
      </c>
      <c r="G3369">
        <v>0.02</v>
      </c>
      <c r="H3369" s="1">
        <v>41116.025444409723</v>
      </c>
      <c r="I3369">
        <v>-110.539</v>
      </c>
      <c r="J3369">
        <v>788.02099999999996</v>
      </c>
      <c r="K3369">
        <v>2019.739</v>
      </c>
      <c r="L3369" s="3">
        <v>2.6839343970842102</v>
      </c>
      <c r="M3369" s="3">
        <v>5.6596755545086666</v>
      </c>
      <c r="N3369" s="3">
        <v>12.588786305698608</v>
      </c>
      <c r="O3369" s="3">
        <v>-67.059576321063759</v>
      </c>
      <c r="P3369" s="3">
        <v>-88.807157038059245</v>
      </c>
      <c r="Q3369" s="3">
        <v>116.68455416695048</v>
      </c>
      <c r="R3369" s="3">
        <v>11.386580247271098</v>
      </c>
      <c r="S3369" s="3">
        <v>7.4900557212840795</v>
      </c>
      <c r="T3369" s="3">
        <v>3.2959871863272383</v>
      </c>
      <c r="U3369" s="4">
        <v>0.44342148160823208</v>
      </c>
    </row>
    <row r="3370" spans="1:21" x14ac:dyDescent="0.25">
      <c r="A3370">
        <v>2154</v>
      </c>
      <c r="B3370" t="s">
        <v>22</v>
      </c>
      <c r="C3370" s="1">
        <v>41116.054980000001</v>
      </c>
      <c r="D3370">
        <v>-119.786</v>
      </c>
      <c r="E3370">
        <v>788.51800000000003</v>
      </c>
      <c r="F3370">
        <v>2043.989</v>
      </c>
      <c r="G3370">
        <v>-0.34</v>
      </c>
      <c r="H3370" s="1">
        <v>41116.054980046298</v>
      </c>
      <c r="I3370">
        <v>-115.34</v>
      </c>
      <c r="J3370">
        <v>810.90300000000002</v>
      </c>
      <c r="K3370">
        <v>2026.463</v>
      </c>
      <c r="L3370" s="3">
        <v>2.578388782061205</v>
      </c>
      <c r="M3370" s="3">
        <v>5.7495837792041709</v>
      </c>
      <c r="N3370" s="3">
        <v>13.241064981532144</v>
      </c>
      <c r="O3370" s="3">
        <v>-68.336279154627547</v>
      </c>
      <c r="P3370" s="3">
        <v>-90.147402016293228</v>
      </c>
      <c r="Q3370" s="3">
        <v>116.06235016208467</v>
      </c>
      <c r="R3370" s="3">
        <v>12.129438646538375</v>
      </c>
      <c r="S3370" s="3">
        <v>7.5256751133829312</v>
      </c>
      <c r="T3370" s="3">
        <v>3.1861958276115274</v>
      </c>
      <c r="U3370" s="4">
        <v>0.4396024884702649</v>
      </c>
    </row>
    <row r="3371" spans="1:21" x14ac:dyDescent="0.25">
      <c r="A3371">
        <v>6452</v>
      </c>
      <c r="B3371" t="s">
        <v>22</v>
      </c>
      <c r="C3371" s="1">
        <v>42012.029815543981</v>
      </c>
      <c r="D3371">
        <v>-127.711</v>
      </c>
      <c r="E3371">
        <v>797.96600000000001</v>
      </c>
      <c r="F3371">
        <v>1981.5050000000001</v>
      </c>
      <c r="G3371">
        <v>-1.06</v>
      </c>
      <c r="H3371" s="1">
        <v>42012.029815451388</v>
      </c>
      <c r="I3371">
        <v>-162.678</v>
      </c>
      <c r="J3371">
        <v>847.85199999999998</v>
      </c>
      <c r="K3371">
        <v>1987.8130000000001</v>
      </c>
      <c r="L3371" s="3">
        <v>2.4196009133267444</v>
      </c>
      <c r="M3371" s="3">
        <v>4.8713868859640561</v>
      </c>
      <c r="N3371" s="3">
        <v>8.9843519064586346</v>
      </c>
      <c r="O3371" s="3">
        <v>-68.897309226163586</v>
      </c>
      <c r="P3371" s="3">
        <v>-8.7879564178624907</v>
      </c>
      <c r="Q3371" s="3">
        <v>76.646826145575616</v>
      </c>
      <c r="R3371" s="3">
        <v>5.5692126363335603</v>
      </c>
      <c r="S3371" s="3">
        <v>7.9697829235790323</v>
      </c>
      <c r="T3371" s="3">
        <v>3.9130590222866886</v>
      </c>
      <c r="U3371" s="4">
        <v>0.4849528269305306</v>
      </c>
    </row>
    <row r="3372" spans="1:21" x14ac:dyDescent="0.25">
      <c r="A3372">
        <v>4075</v>
      </c>
      <c r="B3372" t="s">
        <v>22</v>
      </c>
      <c r="C3372" s="1">
        <v>41561.60639385417</v>
      </c>
      <c r="D3372">
        <v>-123.444</v>
      </c>
      <c r="E3372">
        <v>829.36099999999999</v>
      </c>
      <c r="F3372">
        <v>1985.4670000000001</v>
      </c>
      <c r="G3372">
        <v>-1.32</v>
      </c>
      <c r="H3372" s="1">
        <v>41561.606393761576</v>
      </c>
      <c r="I3372">
        <v>-124.58799999999999</v>
      </c>
      <c r="J3372">
        <v>881.64</v>
      </c>
      <c r="K3372">
        <v>1975.375</v>
      </c>
      <c r="L3372" s="3">
        <v>2.2748668492066288</v>
      </c>
      <c r="M3372" s="3">
        <v>4.160937381809676</v>
      </c>
      <c r="N3372" s="3">
        <v>6.3599921917589946</v>
      </c>
      <c r="O3372" s="3">
        <v>-68.556750077875137</v>
      </c>
      <c r="P3372" s="3">
        <v>2.2874138348611881</v>
      </c>
      <c r="Q3372" s="3">
        <v>53.254279208166366</v>
      </c>
      <c r="R3372" s="3">
        <v>4.7795676743497211</v>
      </c>
      <c r="S3372" s="3">
        <v>5.4724028622991909</v>
      </c>
      <c r="T3372" s="3">
        <v>3.1400002191755902</v>
      </c>
      <c r="U3372" s="4">
        <v>0.51466410539969143</v>
      </c>
    </row>
    <row r="3373" spans="1:21" x14ac:dyDescent="0.25">
      <c r="A3373">
        <v>5562</v>
      </c>
      <c r="B3373" t="s">
        <v>22</v>
      </c>
      <c r="C3373" s="1">
        <v>41861.584676990744</v>
      </c>
      <c r="D3373">
        <v>-175.26</v>
      </c>
      <c r="E3373">
        <v>797.05200000000002</v>
      </c>
      <c r="F3373">
        <v>2033.626</v>
      </c>
      <c r="G3373">
        <v>-0.64</v>
      </c>
      <c r="H3373" s="1">
        <v>41861.584677071762</v>
      </c>
      <c r="I3373">
        <v>-150.619</v>
      </c>
      <c r="J3373">
        <v>757.81600000000003</v>
      </c>
      <c r="K3373">
        <v>2042.9</v>
      </c>
      <c r="L3373" s="3">
        <v>2.5146436214578274</v>
      </c>
      <c r="M3373" s="3">
        <v>4.5935655934079342</v>
      </c>
      <c r="N3373" s="3">
        <v>8.4464117999615702</v>
      </c>
      <c r="O3373" s="3">
        <v>-72.866503103596088</v>
      </c>
      <c r="P3373" s="3">
        <v>-3.4292363272196855</v>
      </c>
      <c r="Q3373" s="3">
        <v>70.919926287513078</v>
      </c>
      <c r="R3373" s="3">
        <v>5.2651327514726916</v>
      </c>
      <c r="S3373" s="3">
        <v>7.6650283209054351</v>
      </c>
      <c r="T3373" s="3">
        <v>3.4555570423042354</v>
      </c>
      <c r="U3373" s="4">
        <v>0.47205132171181119</v>
      </c>
    </row>
    <row r="3374" spans="1:21" x14ac:dyDescent="0.25">
      <c r="A3374">
        <v>5559</v>
      </c>
      <c r="B3374" t="s">
        <v>22</v>
      </c>
      <c r="C3374" s="1">
        <v>41860.790305937502</v>
      </c>
      <c r="D3374">
        <v>-175.26</v>
      </c>
      <c r="E3374">
        <v>826.92200000000003</v>
      </c>
      <c r="F3374">
        <v>2029.663</v>
      </c>
      <c r="G3374">
        <v>-0.35</v>
      </c>
      <c r="H3374" s="1">
        <v>41860.790306006944</v>
      </c>
      <c r="I3374">
        <v>-134.03800000000001</v>
      </c>
      <c r="J3374">
        <v>753.67600000000004</v>
      </c>
      <c r="K3374">
        <v>2039.9559999999999</v>
      </c>
      <c r="L3374" s="3">
        <v>2.4606703013161924</v>
      </c>
      <c r="M3374" s="3">
        <v>4.5050984042005622</v>
      </c>
      <c r="N3374" s="3">
        <v>8.037721649217179</v>
      </c>
      <c r="O3374" s="3">
        <v>-73.476845874540842</v>
      </c>
      <c r="P3374" s="3">
        <v>-0.59563279072933684</v>
      </c>
      <c r="Q3374" s="3">
        <v>73.478028822983873</v>
      </c>
      <c r="R3374" s="3">
        <v>4.867937677684921</v>
      </c>
      <c r="S3374" s="3">
        <v>7.5022558107278883</v>
      </c>
      <c r="T3374" s="3">
        <v>3.284428702044579</v>
      </c>
      <c r="U3374" s="4">
        <v>0.45231988643596122</v>
      </c>
    </row>
    <row r="3375" spans="1:21" x14ac:dyDescent="0.25">
      <c r="A3375">
        <v>6877</v>
      </c>
      <c r="B3375" t="s">
        <v>22</v>
      </c>
      <c r="C3375" s="1">
        <v>43093.392215173611</v>
      </c>
      <c r="D3375">
        <v>-155.44800000000001</v>
      </c>
      <c r="E3375">
        <v>917.75300000000004</v>
      </c>
      <c r="F3375">
        <v>2019.91</v>
      </c>
      <c r="G3375">
        <v>-0.85</v>
      </c>
      <c r="H3375" s="1">
        <v>43093.392215231484</v>
      </c>
      <c r="I3375">
        <v>-215.86799999999999</v>
      </c>
      <c r="J3375">
        <v>868.16600000000005</v>
      </c>
      <c r="K3375">
        <v>2004.126</v>
      </c>
      <c r="L3375" s="3">
        <v>2.9044531826741409</v>
      </c>
      <c r="M3375" s="3">
        <v>7.3668233282861619</v>
      </c>
      <c r="N3375" s="3">
        <v>16.733075692776023</v>
      </c>
      <c r="O3375" s="3">
        <v>-63.44268113758848</v>
      </c>
      <c r="P3375" s="3">
        <v>-88.443172805393971</v>
      </c>
      <c r="Q3375" s="3">
        <v>120.04289916835977</v>
      </c>
      <c r="R3375" s="3">
        <v>14.659551941411905</v>
      </c>
      <c r="S3375" s="3">
        <v>10.395477144806136</v>
      </c>
      <c r="T3375" s="3">
        <v>4.1907031279761213</v>
      </c>
      <c r="U3375" s="4">
        <v>0.51415912679859654</v>
      </c>
    </row>
    <row r="3376" spans="1:21" x14ac:dyDescent="0.25">
      <c r="A3376">
        <v>6447</v>
      </c>
      <c r="B3376" t="s">
        <v>22</v>
      </c>
      <c r="C3376" s="1">
        <v>42011.707682673608</v>
      </c>
      <c r="D3376">
        <v>-177.69800000000001</v>
      </c>
      <c r="E3376">
        <v>885.74900000000002</v>
      </c>
      <c r="F3376">
        <v>1988.5150000000001</v>
      </c>
      <c r="G3376">
        <v>-0.19</v>
      </c>
      <c r="H3376" s="1">
        <v>42011.707682766202</v>
      </c>
      <c r="I3376">
        <v>-159.24</v>
      </c>
      <c r="J3376">
        <v>835.99800000000005</v>
      </c>
      <c r="K3376">
        <v>1991.729</v>
      </c>
      <c r="L3376" s="3">
        <v>2.595929591195028</v>
      </c>
      <c r="M3376" s="3">
        <v>4.9954350626681947</v>
      </c>
      <c r="N3376" s="3">
        <v>8.6900804100581546</v>
      </c>
      <c r="O3376" s="3">
        <v>-68.884498076465846</v>
      </c>
      <c r="P3376" s="3">
        <v>-38.451538249256082</v>
      </c>
      <c r="Q3376" s="3">
        <v>93.589900736604321</v>
      </c>
      <c r="R3376" s="3">
        <v>6.4433261502666994</v>
      </c>
      <c r="S3376" s="3">
        <v>7.2209146514881013</v>
      </c>
      <c r="T3376" s="3">
        <v>3.606668138472287</v>
      </c>
      <c r="U3376" s="4">
        <v>0.47910181857678424</v>
      </c>
    </row>
    <row r="3377" spans="1:21" x14ac:dyDescent="0.25">
      <c r="A3377">
        <v>6822</v>
      </c>
      <c r="B3377" t="s">
        <v>22</v>
      </c>
      <c r="C3377" s="1">
        <v>42905.796612060185</v>
      </c>
      <c r="D3377">
        <v>-129.23500000000001</v>
      </c>
      <c r="E3377">
        <v>1000.049</v>
      </c>
      <c r="F3377">
        <v>1932.432</v>
      </c>
      <c r="G3377">
        <v>-1.47</v>
      </c>
      <c r="H3377" s="1">
        <v>42905.79661203704</v>
      </c>
      <c r="I3377">
        <v>-164.67500000000001</v>
      </c>
      <c r="J3377">
        <v>1034.1300000000001</v>
      </c>
      <c r="K3377">
        <v>1902.0930000000001</v>
      </c>
      <c r="L3377" s="3">
        <v>1.8586561618860156</v>
      </c>
      <c r="M3377" s="3">
        <v>4.6667789598213458</v>
      </c>
      <c r="N3377" s="3">
        <v>14.725168850835148</v>
      </c>
      <c r="O3377" s="3">
        <v>-56.643959418197007</v>
      </c>
      <c r="P3377" s="3">
        <v>-92.41603922573465</v>
      </c>
      <c r="Q3377" s="3">
        <v>112.31368613992851</v>
      </c>
      <c r="R3377" s="3">
        <v>13.848966544878351</v>
      </c>
      <c r="S3377" s="3">
        <v>6.3585610352656659</v>
      </c>
      <c r="T3377" s="3">
        <v>3.0032249867463179</v>
      </c>
      <c r="U3377" s="4">
        <v>0.51282441644118881</v>
      </c>
    </row>
    <row r="3378" spans="1:21" x14ac:dyDescent="0.25">
      <c r="A3378">
        <v>3815</v>
      </c>
      <c r="B3378" t="s">
        <v>22</v>
      </c>
      <c r="C3378" s="1">
        <v>41491.947628055554</v>
      </c>
      <c r="D3378">
        <v>-237.13399999999999</v>
      </c>
      <c r="E3378">
        <v>986.33299999999997</v>
      </c>
      <c r="F3378">
        <v>1976.6279999999999</v>
      </c>
      <c r="G3378">
        <v>-0.54</v>
      </c>
      <c r="H3378" s="1">
        <v>41491.947628240741</v>
      </c>
      <c r="I3378">
        <v>-218.82300000000001</v>
      </c>
      <c r="J3378">
        <v>932.81100000000004</v>
      </c>
      <c r="K3378">
        <v>1941.798</v>
      </c>
      <c r="L3378" s="3">
        <v>3.1085472958335596</v>
      </c>
      <c r="M3378" s="3">
        <v>5.6491857603047837</v>
      </c>
      <c r="N3378" s="3">
        <v>17.34346558927621</v>
      </c>
      <c r="O3378" s="3">
        <v>-64.612913471403488</v>
      </c>
      <c r="P3378" s="3">
        <v>-88.769654815336494</v>
      </c>
      <c r="Q3378" s="3">
        <v>117.37838698546022</v>
      </c>
      <c r="R3378" s="3">
        <v>15.44963106483516</v>
      </c>
      <c r="S3378" s="3">
        <v>9.4691786688557613</v>
      </c>
      <c r="T3378" s="3">
        <v>3.6952900034714276</v>
      </c>
      <c r="U3378" s="4">
        <v>0.67704600860579134</v>
      </c>
    </row>
    <row r="3379" spans="1:21" x14ac:dyDescent="0.25">
      <c r="A3379">
        <v>6722</v>
      </c>
      <c r="B3379" t="s">
        <v>22</v>
      </c>
      <c r="C3379" s="1">
        <v>42466.747974189813</v>
      </c>
      <c r="D3379">
        <v>-104.242</v>
      </c>
      <c r="E3379">
        <v>1032.0530000000001</v>
      </c>
      <c r="F3379">
        <v>1929.6890000000001</v>
      </c>
      <c r="G3379">
        <v>-1.68</v>
      </c>
      <c r="H3379" s="1">
        <v>42466.747974155092</v>
      </c>
      <c r="I3379">
        <v>-135.066</v>
      </c>
      <c r="J3379">
        <v>986.20399999999995</v>
      </c>
      <c r="K3379">
        <v>1953.6189999999999</v>
      </c>
      <c r="L3379" s="3">
        <v>3.420887010081727</v>
      </c>
      <c r="M3379" s="3">
        <v>7.0953321946925048</v>
      </c>
      <c r="N3379" s="3">
        <v>20.405317331216192</v>
      </c>
      <c r="O3379" s="3">
        <v>-61.772558559663288</v>
      </c>
      <c r="P3379" s="3">
        <v>-90.906456574279915</v>
      </c>
      <c r="Q3379" s="3">
        <v>110.34736675755241</v>
      </c>
      <c r="R3379" s="3">
        <v>19.326729602348053</v>
      </c>
      <c r="S3379" s="3">
        <v>9.126887080471306</v>
      </c>
      <c r="T3379" s="3">
        <v>4.4862626270687542</v>
      </c>
      <c r="U3379" s="4">
        <v>0.7022240961227092</v>
      </c>
    </row>
    <row r="3380" spans="1:21" x14ac:dyDescent="0.25">
      <c r="A3380">
        <v>5016</v>
      </c>
      <c r="B3380" t="s">
        <v>22</v>
      </c>
      <c r="C3380" s="1">
        <v>41767.924383101854</v>
      </c>
      <c r="D3380">
        <v>221.59</v>
      </c>
      <c r="E3380">
        <v>802.23400000000004</v>
      </c>
      <c r="F3380">
        <v>1981.81</v>
      </c>
      <c r="G3380">
        <v>-1.48</v>
      </c>
      <c r="H3380" s="1">
        <v>41767.924383032405</v>
      </c>
      <c r="I3380">
        <v>229.99199999999999</v>
      </c>
      <c r="J3380">
        <v>865.20500000000004</v>
      </c>
      <c r="K3380">
        <v>1968.0329999999999</v>
      </c>
      <c r="L3380" s="3">
        <v>2.3402279227295537</v>
      </c>
      <c r="M3380" s="3">
        <v>4.8293268834387684</v>
      </c>
      <c r="N3380" s="3">
        <v>4.9721416749750071</v>
      </c>
      <c r="O3380" s="3">
        <v>-63.622009812946686</v>
      </c>
      <c r="P3380" s="3">
        <v>14.028086681953527</v>
      </c>
      <c r="Q3380" s="3">
        <v>45.476207606452057</v>
      </c>
      <c r="R3380" s="3">
        <v>4.6402075170155115</v>
      </c>
      <c r="S3380" s="3">
        <v>4.7296389783779205</v>
      </c>
      <c r="T3380" s="3">
        <v>3.0390535326525878</v>
      </c>
      <c r="U3380" s="4">
        <v>0.53788767778526736</v>
      </c>
    </row>
    <row r="3381" spans="1:21" x14ac:dyDescent="0.25">
      <c r="A3381">
        <v>6790</v>
      </c>
      <c r="B3381" t="s">
        <v>22</v>
      </c>
      <c r="C3381" s="1">
        <v>42803.188885277777</v>
      </c>
      <c r="D3381">
        <v>2.4380000000000002</v>
      </c>
      <c r="E3381">
        <v>1083.259</v>
      </c>
      <c r="F3381">
        <v>1933.6510000000001</v>
      </c>
      <c r="G3381">
        <v>-1.59</v>
      </c>
      <c r="H3381" s="1">
        <v>42803.188885231481</v>
      </c>
      <c r="I3381">
        <v>44.603999999999999</v>
      </c>
      <c r="J3381">
        <v>1074.1279999999999</v>
      </c>
      <c r="K3381">
        <v>1942.89</v>
      </c>
      <c r="L3381" s="3">
        <v>3.3079180055381521</v>
      </c>
      <c r="M3381" s="3">
        <v>6.906838886920621</v>
      </c>
      <c r="N3381" s="3">
        <v>29.665945114726366</v>
      </c>
      <c r="O3381" s="3">
        <v>-60.249244165264884</v>
      </c>
      <c r="P3381" s="3">
        <v>-91.28604633881055</v>
      </c>
      <c r="Q3381" s="3">
        <v>98.630132326194371</v>
      </c>
      <c r="R3381" s="3">
        <v>29.409408110183648</v>
      </c>
      <c r="S3381" s="3">
        <v>7.2639970050636293</v>
      </c>
      <c r="T3381" s="3">
        <v>4.4601649897042535</v>
      </c>
      <c r="U3381" s="4">
        <v>0.74938962330761005</v>
      </c>
    </row>
    <row r="3382" spans="1:21" x14ac:dyDescent="0.25">
      <c r="A3382">
        <v>4809</v>
      </c>
      <c r="B3382" t="s">
        <v>22</v>
      </c>
      <c r="C3382" s="1">
        <v>41716.319767129629</v>
      </c>
      <c r="D3382">
        <v>49.682000000000002</v>
      </c>
      <c r="E3382">
        <v>1129.2840000000001</v>
      </c>
      <c r="F3382">
        <v>1916.5820000000001</v>
      </c>
      <c r="G3382">
        <v>-1.1399999999999999</v>
      </c>
      <c r="H3382" s="1">
        <v>41716.319766990739</v>
      </c>
      <c r="I3382">
        <v>-50.103000000000002</v>
      </c>
      <c r="J3382">
        <v>1125.509</v>
      </c>
      <c r="K3382">
        <v>1937.3720000000001</v>
      </c>
      <c r="L3382" s="3">
        <v>3.2297869880343235</v>
      </c>
      <c r="M3382" s="3">
        <v>7.4828145248329951</v>
      </c>
      <c r="N3382" s="3">
        <v>27.174314586189908</v>
      </c>
      <c r="O3382" s="3">
        <v>-59.562368096804619</v>
      </c>
      <c r="P3382" s="3">
        <v>-91.005929010300605</v>
      </c>
      <c r="Q3382" s="3">
        <v>103.34243264285818</v>
      </c>
      <c r="R3382" s="3">
        <v>26.531677281421189</v>
      </c>
      <c r="S3382" s="3">
        <v>8.739761820600279</v>
      </c>
      <c r="T3382" s="3">
        <v>4.7031278075014598</v>
      </c>
      <c r="U3382" s="4">
        <v>0.77518533686096902</v>
      </c>
    </row>
    <row r="3383" spans="1:21" x14ac:dyDescent="0.25">
      <c r="A3383">
        <v>6567</v>
      </c>
      <c r="B3383" t="s">
        <v>22</v>
      </c>
      <c r="C3383" s="1">
        <v>42051.966775694447</v>
      </c>
      <c r="D3383">
        <v>-106.68</v>
      </c>
      <c r="E3383">
        <v>1098.499</v>
      </c>
      <c r="F3383">
        <v>1935.7850000000001</v>
      </c>
      <c r="G3383">
        <v>-1.38</v>
      </c>
      <c r="H3383" s="1">
        <v>42051.966775706016</v>
      </c>
      <c r="I3383">
        <v>-102.699</v>
      </c>
      <c r="J3383">
        <v>1004.221</v>
      </c>
      <c r="K3383">
        <v>1988.0989999999999</v>
      </c>
      <c r="L3383" s="3">
        <v>4.147007370488959</v>
      </c>
      <c r="M3383" s="3">
        <v>10.857229320620133</v>
      </c>
      <c r="N3383" s="3">
        <v>29.980691091184514</v>
      </c>
      <c r="O3383" s="3">
        <v>-58.720887926741774</v>
      </c>
      <c r="P3383" s="3">
        <v>-92.459432130768036</v>
      </c>
      <c r="Q3383" s="3">
        <v>109.45956734057209</v>
      </c>
      <c r="R3383" s="3">
        <v>28.684948894526421</v>
      </c>
      <c r="S3383" s="3">
        <v>12.749168054774941</v>
      </c>
      <c r="T3383" s="3">
        <v>6.6623513872066269</v>
      </c>
      <c r="U3383" s="4">
        <v>0.730144485515275</v>
      </c>
    </row>
    <row r="3384" spans="1:21" x14ac:dyDescent="0.25">
      <c r="A3384">
        <v>6767</v>
      </c>
      <c r="B3384" t="s">
        <v>22</v>
      </c>
      <c r="C3384" s="1">
        <v>42647.914957696761</v>
      </c>
      <c r="D3384">
        <v>-132.893</v>
      </c>
      <c r="E3384">
        <v>1103.376</v>
      </c>
      <c r="F3384">
        <v>1934.261</v>
      </c>
      <c r="G3384">
        <v>-1.51</v>
      </c>
      <c r="H3384" s="1">
        <v>42647.914957650464</v>
      </c>
      <c r="I3384">
        <v>-114.218</v>
      </c>
      <c r="J3384">
        <v>1077.067</v>
      </c>
      <c r="K3384">
        <v>1953.5039999999999</v>
      </c>
      <c r="L3384" s="3">
        <v>4.6210888586974317</v>
      </c>
      <c r="M3384" s="3">
        <v>9.9246497553648432</v>
      </c>
      <c r="N3384" s="3">
        <v>30.111007332275985</v>
      </c>
      <c r="O3384" s="3">
        <v>-59.123175865600189</v>
      </c>
      <c r="P3384" s="3">
        <v>-92.340640704994783</v>
      </c>
      <c r="Q3384" s="3">
        <v>107.637523021964</v>
      </c>
      <c r="R3384" s="3">
        <v>28.995416983496973</v>
      </c>
      <c r="S3384" s="3">
        <v>11.765609663362284</v>
      </c>
      <c r="T3384" s="3">
        <v>6.4676883038625874</v>
      </c>
      <c r="U3384" s="4">
        <v>0.96448255405665817</v>
      </c>
    </row>
    <row r="3385" spans="1:21" x14ac:dyDescent="0.25">
      <c r="A3385">
        <v>6729</v>
      </c>
      <c r="B3385" t="s">
        <v>22</v>
      </c>
      <c r="C3385" s="1">
        <v>42506.158330983795</v>
      </c>
      <c r="D3385">
        <v>-27.736999999999998</v>
      </c>
      <c r="E3385">
        <v>1185.0619999999999</v>
      </c>
      <c r="F3385">
        <v>1937.309</v>
      </c>
      <c r="G3385">
        <v>-1.35</v>
      </c>
      <c r="H3385" s="1">
        <v>42506.158330995371</v>
      </c>
      <c r="I3385">
        <v>-10.381</v>
      </c>
      <c r="J3385">
        <v>1153.2809999999999</v>
      </c>
      <c r="K3385">
        <v>1928.479</v>
      </c>
      <c r="L3385" s="3">
        <v>3.5291326874271696</v>
      </c>
      <c r="M3385" s="3">
        <v>8.7222869422677878</v>
      </c>
      <c r="N3385" s="3">
        <v>41.497425616525973</v>
      </c>
      <c r="O3385" s="3">
        <v>-53.429425099987867</v>
      </c>
      <c r="P3385" s="3">
        <v>-92.171081631554515</v>
      </c>
      <c r="Q3385" s="3">
        <v>100.95097656672499</v>
      </c>
      <c r="R3385" s="3">
        <v>40.952362989072789</v>
      </c>
      <c r="S3385" s="3">
        <v>9.8088720046396247</v>
      </c>
      <c r="T3385" s="3">
        <v>5.9415863318072297</v>
      </c>
      <c r="U3385" s="4">
        <v>0.91500119652374901</v>
      </c>
    </row>
    <row r="3386" spans="1:21" x14ac:dyDescent="0.25">
      <c r="A3386">
        <v>6895</v>
      </c>
      <c r="B3386" t="s">
        <v>22</v>
      </c>
      <c r="C3386" s="1">
        <v>43158.71084728009</v>
      </c>
      <c r="D3386">
        <v>-9.1440000000000001</v>
      </c>
      <c r="E3386">
        <v>1204.57</v>
      </c>
      <c r="F3386">
        <v>1935.7850000000001</v>
      </c>
      <c r="G3386">
        <v>-1.42</v>
      </c>
      <c r="H3386" s="1">
        <v>43158.710847256945</v>
      </c>
      <c r="I3386">
        <v>-47.933999999999997</v>
      </c>
      <c r="J3386">
        <v>1195.79</v>
      </c>
      <c r="K3386">
        <v>1935.204</v>
      </c>
      <c r="L3386" s="3">
        <v>4.1406757049432672</v>
      </c>
      <c r="M3386" s="3">
        <v>9.8836169283181512</v>
      </c>
      <c r="N3386" s="3">
        <v>42.692596125345787</v>
      </c>
      <c r="O3386" s="3">
        <v>-51.718338799393258</v>
      </c>
      <c r="P3386" s="3">
        <v>-92.286016231837579</v>
      </c>
      <c r="Q3386" s="3">
        <v>102.32244913515954</v>
      </c>
      <c r="R3386" s="3">
        <v>41.961131461862529</v>
      </c>
      <c r="S3386" s="3">
        <v>11.211436077724784</v>
      </c>
      <c r="T3386" s="3">
        <v>6.9408817566911694</v>
      </c>
      <c r="U3386" s="4">
        <v>0.99299418466181133</v>
      </c>
    </row>
    <row r="3387" spans="1:21" x14ac:dyDescent="0.25">
      <c r="A3387">
        <v>6655</v>
      </c>
      <c r="B3387" t="s">
        <v>22</v>
      </c>
      <c r="C3387" s="1">
        <v>42255.968418009259</v>
      </c>
      <c r="D3387">
        <v>-292.303</v>
      </c>
      <c r="E3387">
        <v>1075.03</v>
      </c>
      <c r="F3387">
        <v>1929.9939999999999</v>
      </c>
      <c r="G3387">
        <v>-1.61</v>
      </c>
      <c r="H3387" s="1">
        <v>42255.968417986114</v>
      </c>
      <c r="I3387">
        <v>-182.92</v>
      </c>
      <c r="J3387">
        <v>1145.559</v>
      </c>
      <c r="K3387">
        <v>1925.3630000000001</v>
      </c>
      <c r="L3387" s="3">
        <v>2.9173554943290299</v>
      </c>
      <c r="M3387" s="3">
        <v>7.3583859338476865</v>
      </c>
      <c r="N3387" s="3">
        <v>22.622871760458178</v>
      </c>
      <c r="O3387" s="3">
        <v>-51.961420788883785</v>
      </c>
      <c r="P3387" s="3">
        <v>-94.074409669569221</v>
      </c>
      <c r="Q3387" s="3">
        <v>110.11097069659084</v>
      </c>
      <c r="R3387" s="3">
        <v>21.625123605057979</v>
      </c>
      <c r="S3387" s="3">
        <v>8.7861082817858005</v>
      </c>
      <c r="T3387" s="3">
        <v>5.1046329990474533</v>
      </c>
      <c r="U3387" s="4">
        <v>0.81422244679992495</v>
      </c>
    </row>
    <row r="3388" spans="1:21" x14ac:dyDescent="0.25">
      <c r="A3388">
        <v>6759</v>
      </c>
      <c r="B3388" t="s">
        <v>22</v>
      </c>
      <c r="C3388" s="1">
        <v>42610.21704171296</v>
      </c>
      <c r="D3388">
        <v>-90.221000000000004</v>
      </c>
      <c r="E3388">
        <v>1054.6079999999999</v>
      </c>
      <c r="F3388">
        <v>1890.674</v>
      </c>
      <c r="G3388">
        <v>-1.8</v>
      </c>
      <c r="H3388" s="1">
        <v>42610.217041678239</v>
      </c>
      <c r="I3388">
        <v>-312.53199999999998</v>
      </c>
      <c r="J3388">
        <v>947.03200000000004</v>
      </c>
      <c r="K3388">
        <v>1889.528</v>
      </c>
      <c r="L3388" s="3">
        <v>2.9758792791298285</v>
      </c>
      <c r="M3388" s="3">
        <v>6.1119917318482635</v>
      </c>
      <c r="N3388" s="3">
        <v>17.095193736714371</v>
      </c>
      <c r="O3388" s="3">
        <v>-51.909793357438154</v>
      </c>
      <c r="P3388" s="3">
        <v>-89.643923950084584</v>
      </c>
      <c r="Q3388" s="3">
        <v>123.27029253091374</v>
      </c>
      <c r="R3388" s="3">
        <v>14.517618481577927</v>
      </c>
      <c r="S3388" s="3">
        <v>10.361056763328747</v>
      </c>
      <c r="T3388" s="3">
        <v>4.4270102874793338</v>
      </c>
      <c r="U3388" s="4">
        <v>0.72012664509193891</v>
      </c>
    </row>
    <row r="3389" spans="1:21" x14ac:dyDescent="0.25">
      <c r="A3389">
        <v>5560</v>
      </c>
      <c r="B3389" t="s">
        <v>22</v>
      </c>
      <c r="C3389" s="1">
        <v>41861.055801828705</v>
      </c>
      <c r="D3389">
        <v>-106.07</v>
      </c>
      <c r="E3389">
        <v>795.22299999999996</v>
      </c>
      <c r="F3389">
        <v>2010.7660000000001</v>
      </c>
      <c r="G3389">
        <v>-1.1299999999999999</v>
      </c>
      <c r="H3389" s="1">
        <v>41861.055801747687</v>
      </c>
      <c r="I3389">
        <v>-138.702</v>
      </c>
      <c r="J3389">
        <v>760.00599999999997</v>
      </c>
      <c r="K3389">
        <v>2046.39</v>
      </c>
      <c r="L3389" s="3">
        <v>2.4104158439282601</v>
      </c>
      <c r="M3389" s="3">
        <v>4.3911420622790143</v>
      </c>
      <c r="N3389" s="3">
        <v>8.2433048947254459</v>
      </c>
      <c r="O3389" s="3">
        <v>-72.351909882230473</v>
      </c>
      <c r="P3389" s="3">
        <v>-6.5479830306112916</v>
      </c>
      <c r="Q3389" s="3">
        <v>74.806598340993361</v>
      </c>
      <c r="R3389" s="3">
        <v>5.0402077683802986</v>
      </c>
      <c r="S3389" s="3">
        <v>7.4679772581912403</v>
      </c>
      <c r="T3389" s="3">
        <v>3.3798234417391768</v>
      </c>
      <c r="U3389" s="4">
        <v>0.44905956302693545</v>
      </c>
    </row>
    <row r="3390" spans="1:21" x14ac:dyDescent="0.25">
      <c r="A3390">
        <v>4284</v>
      </c>
      <c r="B3390" t="s">
        <v>22</v>
      </c>
      <c r="C3390" s="1">
        <v>41608.830047094911</v>
      </c>
      <c r="D3390">
        <v>-37.49</v>
      </c>
      <c r="E3390">
        <v>933.298</v>
      </c>
      <c r="F3390">
        <v>1976.018</v>
      </c>
      <c r="G3390">
        <v>-1.54</v>
      </c>
      <c r="H3390" s="1">
        <v>41608.830047037038</v>
      </c>
      <c r="I3390">
        <v>-79.816000000000003</v>
      </c>
      <c r="J3390">
        <v>898.9</v>
      </c>
      <c r="K3390">
        <v>2009.2</v>
      </c>
      <c r="L3390" s="3">
        <v>2.1496895297271488</v>
      </c>
      <c r="M3390" s="3">
        <v>4.2377369842775039</v>
      </c>
      <c r="N3390" s="3">
        <v>7.4525345257972626</v>
      </c>
      <c r="O3390" s="3">
        <v>-68.423116420477783</v>
      </c>
      <c r="P3390" s="3">
        <v>-9.0908565590928898</v>
      </c>
      <c r="Q3390" s="3">
        <v>73.935014002423543</v>
      </c>
      <c r="R3390" s="3">
        <v>4.8919270353911202</v>
      </c>
      <c r="S3390" s="3">
        <v>6.5329600985542129</v>
      </c>
      <c r="T3390" s="3">
        <v>3.3644059353041484</v>
      </c>
      <c r="U3390" s="4">
        <v>0.4149975182119644</v>
      </c>
    </row>
    <row r="3391" spans="1:21" x14ac:dyDescent="0.25">
      <c r="A3391">
        <v>6809</v>
      </c>
      <c r="B3391" t="s">
        <v>22</v>
      </c>
      <c r="C3391" s="1">
        <v>42887.153010196758</v>
      </c>
      <c r="D3391">
        <v>-214.57900000000001</v>
      </c>
      <c r="E3391">
        <v>521.51300000000003</v>
      </c>
      <c r="F3391">
        <v>2033.3209999999999</v>
      </c>
      <c r="G3391">
        <v>-1.45</v>
      </c>
      <c r="H3391" s="1">
        <v>42887.15301011574</v>
      </c>
      <c r="I3391">
        <v>-281.572</v>
      </c>
      <c r="J3391">
        <v>501.82</v>
      </c>
      <c r="K3391">
        <v>2025.9880000000001</v>
      </c>
      <c r="L3391" s="3">
        <v>6.3988342318244671</v>
      </c>
      <c r="M3391" s="3">
        <v>20.492114635648662</v>
      </c>
      <c r="N3391" s="3">
        <v>33.654044532234074</v>
      </c>
      <c r="O3391" s="3">
        <v>-69.829129347187461</v>
      </c>
      <c r="P3391" s="3">
        <v>-79.38891568732781</v>
      </c>
      <c r="Q3391" s="3">
        <v>144.51088864386</v>
      </c>
      <c r="R3391" s="3">
        <v>22.730020056407568</v>
      </c>
      <c r="S3391" s="3">
        <v>31.272113565749066</v>
      </c>
      <c r="T3391" s="3">
        <v>9.3709534608740341</v>
      </c>
      <c r="U3391" s="4">
        <v>1.0749375231031864</v>
      </c>
    </row>
    <row r="3392" spans="1:21" x14ac:dyDescent="0.25">
      <c r="A3392">
        <v>742</v>
      </c>
      <c r="B3392" t="s">
        <v>23</v>
      </c>
      <c r="C3392" s="1">
        <v>40986.058354479166</v>
      </c>
      <c r="D3392">
        <v>1114.0440000000001</v>
      </c>
      <c r="E3392">
        <v>78.942999999999998</v>
      </c>
      <c r="F3392">
        <v>2050.085</v>
      </c>
      <c r="G3392">
        <v>-0.55000000000000004</v>
      </c>
      <c r="H3392" s="1">
        <v>40986.058354444445</v>
      </c>
      <c r="I3392">
        <v>1112.4359999999999</v>
      </c>
      <c r="J3392">
        <v>35.322000000000003</v>
      </c>
      <c r="K3392">
        <v>2056.4110000000001</v>
      </c>
      <c r="L3392" s="3">
        <v>0.60022346547912186</v>
      </c>
      <c r="M3392" s="3">
        <v>1.383465160476556</v>
      </c>
      <c r="N3392" s="3">
        <v>3.7340408850666358</v>
      </c>
      <c r="O3392" s="3">
        <v>-61.230091570612629</v>
      </c>
      <c r="P3392" s="3">
        <v>-83.492126109287639</v>
      </c>
      <c r="Q3392" s="3">
        <v>171.18260906871922</v>
      </c>
      <c r="R3392" s="3">
        <v>1.2597425317860598</v>
      </c>
      <c r="S3392" s="3">
        <v>3.7229998441006007</v>
      </c>
      <c r="T3392" s="3">
        <v>0.86608007079166782</v>
      </c>
      <c r="U3392" s="4">
        <v>0.14571490100575096</v>
      </c>
    </row>
    <row r="3393" spans="1:21" x14ac:dyDescent="0.25">
      <c r="A3393">
        <v>744</v>
      </c>
      <c r="B3393" t="s">
        <v>23</v>
      </c>
      <c r="C3393" s="1">
        <v>40986.059035833336</v>
      </c>
      <c r="D3393">
        <v>1109.472</v>
      </c>
      <c r="E3393">
        <v>77.114000000000004</v>
      </c>
      <c r="F3393">
        <v>2048.5610000000001</v>
      </c>
      <c r="G3393">
        <v>-0.53</v>
      </c>
      <c r="H3393" s="1">
        <v>40986.05903585648</v>
      </c>
      <c r="I3393">
        <v>1104.3579999999999</v>
      </c>
      <c r="J3393">
        <v>24.277000000000001</v>
      </c>
      <c r="K3393">
        <v>2054.9690000000001</v>
      </c>
      <c r="L3393" s="3">
        <v>0.64295707403749847</v>
      </c>
      <c r="M3393" s="3">
        <v>1.3638918042056125</v>
      </c>
      <c r="N3393" s="3">
        <v>3.7998906184817862</v>
      </c>
      <c r="O3393" s="3">
        <v>-64.409203633480075</v>
      </c>
      <c r="P3393" s="3">
        <v>-81.204153313726323</v>
      </c>
      <c r="Q3393" s="3">
        <v>168.98356480340024</v>
      </c>
      <c r="R3393" s="3">
        <v>1.273279300586637</v>
      </c>
      <c r="S3393" s="3">
        <v>3.786144843511881</v>
      </c>
      <c r="T3393" s="3">
        <v>0.84967383048979173</v>
      </c>
      <c r="U3393" s="4">
        <v>0.14360390410690133</v>
      </c>
    </row>
    <row r="3394" spans="1:21" x14ac:dyDescent="0.25">
      <c r="A3394">
        <v>1999</v>
      </c>
      <c r="B3394" t="s">
        <v>23</v>
      </c>
      <c r="C3394" s="1">
        <v>41102.53516550926</v>
      </c>
      <c r="D3394">
        <v>1107.9480000000001</v>
      </c>
      <c r="E3394">
        <v>73.456999999999994</v>
      </c>
      <c r="F3394">
        <v>2050.9989999999998</v>
      </c>
      <c r="G3394">
        <v>-0.02</v>
      </c>
      <c r="H3394" s="1">
        <v>41102.535165462963</v>
      </c>
      <c r="I3394">
        <v>1103.5260000000001</v>
      </c>
      <c r="J3394">
        <v>24.425000000000001</v>
      </c>
      <c r="K3394">
        <v>2055.567</v>
      </c>
      <c r="L3394" s="3">
        <v>0.99658081273614163</v>
      </c>
      <c r="M3394" s="3">
        <v>1.8334673113486826</v>
      </c>
      <c r="N3394" s="3">
        <v>3.8459591310290193</v>
      </c>
      <c r="O3394" s="3">
        <v>-62.29507318487174</v>
      </c>
      <c r="P3394" s="3">
        <v>-82.901543823263623</v>
      </c>
      <c r="Q3394" s="3">
        <v>171.79640610091073</v>
      </c>
      <c r="R3394" s="3">
        <v>1.6887678308767136</v>
      </c>
      <c r="S3394" s="3">
        <v>3.8374688954948013</v>
      </c>
      <c r="T3394" s="3">
        <v>1.2306681378991016</v>
      </c>
      <c r="U3394" s="4">
        <v>0.20428496772156923</v>
      </c>
    </row>
    <row r="3395" spans="1:21" x14ac:dyDescent="0.25">
      <c r="A3395">
        <v>1991</v>
      </c>
      <c r="B3395" t="s">
        <v>23</v>
      </c>
      <c r="C3395" s="1">
        <v>41102.345590659723</v>
      </c>
      <c r="D3395">
        <v>1111.3009999999999</v>
      </c>
      <c r="E3395">
        <v>80.466999999999999</v>
      </c>
      <c r="F3395">
        <v>2041.2460000000001</v>
      </c>
      <c r="G3395">
        <v>-0.55000000000000004</v>
      </c>
      <c r="H3395" s="1">
        <v>41102.345590648147</v>
      </c>
      <c r="I3395">
        <v>1117.7529999999999</v>
      </c>
      <c r="J3395">
        <v>135.13300000000001</v>
      </c>
      <c r="K3395">
        <v>2038.3209999999999</v>
      </c>
      <c r="L3395" s="3">
        <v>0.96200550814198016</v>
      </c>
      <c r="M3395" s="3">
        <v>1.9958267765270672</v>
      </c>
      <c r="N3395" s="3">
        <v>3.8883181328129663</v>
      </c>
      <c r="O3395" s="3">
        <v>-61.137893296762115</v>
      </c>
      <c r="P3395" s="3">
        <v>-81.173869533420941</v>
      </c>
      <c r="Q3395" s="3">
        <v>177.97116293494707</v>
      </c>
      <c r="R3395" s="3">
        <v>1.8336693585486046</v>
      </c>
      <c r="S3395" s="3">
        <v>3.858363908353482</v>
      </c>
      <c r="T3395" s="3">
        <v>1.294857572922183</v>
      </c>
      <c r="U3395" s="4">
        <v>0.23416116540596993</v>
      </c>
    </row>
    <row r="3396" spans="1:21" x14ac:dyDescent="0.25">
      <c r="A3396">
        <v>760</v>
      </c>
      <c r="B3396" t="s">
        <v>23</v>
      </c>
      <c r="C3396" s="1">
        <v>40990.294951793985</v>
      </c>
      <c r="D3396">
        <v>1104.29</v>
      </c>
      <c r="E3396">
        <v>80.466999999999999</v>
      </c>
      <c r="F3396">
        <v>2043.3789999999999</v>
      </c>
      <c r="G3396">
        <v>-0.83</v>
      </c>
      <c r="H3396" s="1">
        <v>40990.294951793985</v>
      </c>
      <c r="I3396">
        <v>1100.3040000000001</v>
      </c>
      <c r="J3396">
        <v>53.63</v>
      </c>
      <c r="K3396">
        <v>2055.5300000000002</v>
      </c>
      <c r="L3396" s="3">
        <v>0.63684422148284481</v>
      </c>
      <c r="M3396" s="3">
        <v>1.3139565810584022</v>
      </c>
      <c r="N3396" s="3">
        <v>3.7489518234820052</v>
      </c>
      <c r="O3396" s="3">
        <v>-59.085729232023787</v>
      </c>
      <c r="P3396" s="3">
        <v>-85.780789015835694</v>
      </c>
      <c r="Q3396" s="3">
        <v>174.39321712968481</v>
      </c>
      <c r="R3396" s="3">
        <v>1.1795527230653988</v>
      </c>
      <c r="S3396" s="3">
        <v>3.7440242139129012</v>
      </c>
      <c r="T3396" s="3">
        <v>0.87730571536667412</v>
      </c>
      <c r="U3396" s="4">
        <v>0.13783758347256764</v>
      </c>
    </row>
    <row r="3397" spans="1:21" x14ac:dyDescent="0.25">
      <c r="A3397">
        <v>1318</v>
      </c>
      <c r="B3397" t="s">
        <v>23</v>
      </c>
      <c r="C3397" s="1">
        <v>41084.818089918983</v>
      </c>
      <c r="D3397">
        <v>1118.921</v>
      </c>
      <c r="E3397">
        <v>67.361000000000004</v>
      </c>
      <c r="F3397">
        <v>2058.0100000000002</v>
      </c>
      <c r="G3397">
        <v>-0.83</v>
      </c>
      <c r="H3397" s="1">
        <v>41084.818089895831</v>
      </c>
      <c r="I3397">
        <v>1136.751</v>
      </c>
      <c r="J3397">
        <v>133.20400000000001</v>
      </c>
      <c r="K3397">
        <v>2064.2420000000002</v>
      </c>
      <c r="L3397" s="3">
        <v>0.70220815311366647</v>
      </c>
      <c r="M3397" s="3">
        <v>1.3902458972938365</v>
      </c>
      <c r="N3397" s="3">
        <v>4.1071917732692338</v>
      </c>
      <c r="O3397" s="3">
        <v>-63.065644728476279</v>
      </c>
      <c r="P3397" s="3">
        <v>-85.553548882501204</v>
      </c>
      <c r="Q3397" s="3">
        <v>176.25848133324618</v>
      </c>
      <c r="R3397" s="3">
        <v>1.2774965727523977</v>
      </c>
      <c r="S3397" s="3">
        <v>4.1046269803754853</v>
      </c>
      <c r="T3397" s="3">
        <v>0.88769054997237617</v>
      </c>
      <c r="U3397" s="4">
        <v>0.14064766723733541</v>
      </c>
    </row>
    <row r="3398" spans="1:21" x14ac:dyDescent="0.25">
      <c r="A3398">
        <v>1256</v>
      </c>
      <c r="B3398" t="s">
        <v>23</v>
      </c>
      <c r="C3398" s="1">
        <v>41084.696812037037</v>
      </c>
      <c r="D3398">
        <v>1106.424</v>
      </c>
      <c r="E3398">
        <v>73.152000000000001</v>
      </c>
      <c r="F3398">
        <v>2036.674</v>
      </c>
      <c r="G3398">
        <v>0.05</v>
      </c>
      <c r="H3398" s="1">
        <v>41084.69681209491</v>
      </c>
      <c r="I3398">
        <v>1099.1959999999999</v>
      </c>
      <c r="J3398">
        <v>19.869</v>
      </c>
      <c r="K3398">
        <v>2044.51</v>
      </c>
      <c r="L3398" s="3">
        <v>0.95288955878408854</v>
      </c>
      <c r="M3398" s="3">
        <v>2.1225216197214163</v>
      </c>
      <c r="N3398" s="3">
        <v>3.8369131917901833</v>
      </c>
      <c r="O3398" s="3">
        <v>-54.705373855421556</v>
      </c>
      <c r="P3398" s="3">
        <v>-79.618331511358178</v>
      </c>
      <c r="Q3398" s="3">
        <v>171.65731548995635</v>
      </c>
      <c r="R3398" s="3">
        <v>1.8245865598762521</v>
      </c>
      <c r="S3398" s="3">
        <v>3.8160438945259756</v>
      </c>
      <c r="T3398" s="3">
        <v>1.4863550829834367</v>
      </c>
      <c r="U3398" s="4">
        <v>0.26170039858501054</v>
      </c>
    </row>
    <row r="3399" spans="1:21" x14ac:dyDescent="0.25">
      <c r="A3399">
        <v>1758</v>
      </c>
      <c r="B3399" t="s">
        <v>23</v>
      </c>
      <c r="C3399" s="1">
        <v>41087.333828298608</v>
      </c>
      <c r="D3399">
        <v>1118.3109999999999</v>
      </c>
      <c r="E3399">
        <v>64.921999999999997</v>
      </c>
      <c r="F3399">
        <v>2058.0100000000002</v>
      </c>
      <c r="G3399">
        <v>-0.52</v>
      </c>
      <c r="H3399" s="1">
        <v>41087.333828287039</v>
      </c>
      <c r="I3399">
        <v>1139.174</v>
      </c>
      <c r="J3399">
        <v>108.67</v>
      </c>
      <c r="K3399">
        <v>2071.3980000000001</v>
      </c>
      <c r="L3399" s="3">
        <v>0.92228270980060001</v>
      </c>
      <c r="M3399" s="3">
        <v>1.7781960697833961</v>
      </c>
      <c r="N3399" s="3">
        <v>4.19592185515432</v>
      </c>
      <c r="O3399" s="3">
        <v>-64.131325781496429</v>
      </c>
      <c r="P3399" s="3">
        <v>-80.938781911638486</v>
      </c>
      <c r="Q3399" s="3">
        <v>172.52338986124107</v>
      </c>
      <c r="R3399" s="3">
        <v>1.647886602559538</v>
      </c>
      <c r="S3399" s="3">
        <v>4.185701136557384</v>
      </c>
      <c r="T3399" s="3">
        <v>1.1559103789136316</v>
      </c>
      <c r="U3399" s="4">
        <v>0.1896944879812372</v>
      </c>
    </row>
    <row r="3400" spans="1:21" x14ac:dyDescent="0.25">
      <c r="A3400">
        <v>1728</v>
      </c>
      <c r="B3400" t="s">
        <v>23</v>
      </c>
      <c r="C3400" s="1">
        <v>41087.092074722219</v>
      </c>
      <c r="D3400">
        <v>1123.798</v>
      </c>
      <c r="E3400">
        <v>89.001999999999995</v>
      </c>
      <c r="F3400">
        <v>2061.3620000000001</v>
      </c>
      <c r="G3400">
        <v>-0.86</v>
      </c>
      <c r="H3400" s="1">
        <v>41087.09207471065</v>
      </c>
      <c r="I3400">
        <v>1126.25</v>
      </c>
      <c r="J3400">
        <v>53.155999999999999</v>
      </c>
      <c r="K3400">
        <v>2074.1320000000001</v>
      </c>
      <c r="L3400" s="3">
        <v>1.1037351592711118</v>
      </c>
      <c r="M3400" s="3">
        <v>1.747706222021483</v>
      </c>
      <c r="N3400" s="3">
        <v>3.8052315711382922</v>
      </c>
      <c r="O3400" s="3">
        <v>-61.045890202022917</v>
      </c>
      <c r="P3400" s="3">
        <v>-82.163786402689013</v>
      </c>
      <c r="Q3400" s="3">
        <v>173.27044445705127</v>
      </c>
      <c r="R3400" s="3">
        <v>1.6214362227917718</v>
      </c>
      <c r="S3400" s="3">
        <v>3.7969227737534794</v>
      </c>
      <c r="T3400" s="3">
        <v>1.2976046043245333</v>
      </c>
      <c r="U3400" s="4">
        <v>0.19819402538217923</v>
      </c>
    </row>
    <row r="3401" spans="1:21" x14ac:dyDescent="0.25">
      <c r="A3401">
        <v>1724</v>
      </c>
      <c r="B3401" t="s">
        <v>23</v>
      </c>
      <c r="C3401" s="1">
        <v>41087.075654687498</v>
      </c>
      <c r="D3401">
        <v>1119.2260000000001</v>
      </c>
      <c r="E3401">
        <v>95.706999999999994</v>
      </c>
      <c r="F3401">
        <v>2042.77</v>
      </c>
      <c r="G3401">
        <v>-1.1100000000000001</v>
      </c>
      <c r="H3401" s="1">
        <v>41087.075654664353</v>
      </c>
      <c r="I3401">
        <v>1133.556</v>
      </c>
      <c r="J3401">
        <v>83.712000000000003</v>
      </c>
      <c r="K3401">
        <v>2055.9459999999999</v>
      </c>
      <c r="L3401" s="3">
        <v>0.92011114331086841</v>
      </c>
      <c r="M3401" s="3">
        <v>1.7669883988345274</v>
      </c>
      <c r="N3401" s="3">
        <v>3.967853320771098</v>
      </c>
      <c r="O3401" s="3">
        <v>-58.113458154973515</v>
      </c>
      <c r="P3401" s="3">
        <v>-84.210708104420462</v>
      </c>
      <c r="Q3401" s="3">
        <v>174.44160429405269</v>
      </c>
      <c r="R3401" s="3">
        <v>1.5788644905264846</v>
      </c>
      <c r="S3401" s="3">
        <v>3.9619709660034346</v>
      </c>
      <c r="T3401" s="3">
        <v>1.2286635599089095</v>
      </c>
      <c r="U3401" s="4">
        <v>0.19641781614664849</v>
      </c>
    </row>
    <row r="3402" spans="1:21" x14ac:dyDescent="0.25">
      <c r="A3402">
        <v>1204</v>
      </c>
      <c r="B3402" t="s">
        <v>23</v>
      </c>
      <c r="C3402" s="1">
        <v>41084.334665057868</v>
      </c>
      <c r="D3402">
        <v>1101.547</v>
      </c>
      <c r="E3402">
        <v>78.638000000000005</v>
      </c>
      <c r="F3402">
        <v>2035.15</v>
      </c>
      <c r="G3402">
        <v>-0.96</v>
      </c>
      <c r="H3402" s="1">
        <v>41084.334665104165</v>
      </c>
      <c r="I3402">
        <v>1113.2159999999999</v>
      </c>
      <c r="J3402">
        <v>84.698999999999998</v>
      </c>
      <c r="K3402">
        <v>2040.8520000000001</v>
      </c>
      <c r="L3402" s="3">
        <v>0.81815005990534839</v>
      </c>
      <c r="M3402" s="3">
        <v>1.9223693677307432</v>
      </c>
      <c r="N3402" s="3">
        <v>3.6102454605512255</v>
      </c>
      <c r="O3402" s="3">
        <v>-55.935934348084174</v>
      </c>
      <c r="P3402" s="3">
        <v>-79.50325580260531</v>
      </c>
      <c r="Q3402" s="3">
        <v>177.61556856551465</v>
      </c>
      <c r="R3402" s="3">
        <v>1.68543892157345</v>
      </c>
      <c r="S3402" s="3">
        <v>3.5700255757534478</v>
      </c>
      <c r="T3402" s="3">
        <v>1.307338180804436</v>
      </c>
      <c r="U3402" s="4">
        <v>0.2355785710057022</v>
      </c>
    </row>
    <row r="3403" spans="1:21" x14ac:dyDescent="0.25">
      <c r="A3403">
        <v>1668</v>
      </c>
      <c r="B3403" t="s">
        <v>23</v>
      </c>
      <c r="C3403" s="1">
        <v>41086.683836180557</v>
      </c>
      <c r="D3403">
        <v>1103.681</v>
      </c>
      <c r="E3403">
        <v>88.697000000000003</v>
      </c>
      <c r="F3403">
        <v>2034.845</v>
      </c>
      <c r="G3403">
        <v>-0.54</v>
      </c>
      <c r="H3403" s="1">
        <v>41086.683836168981</v>
      </c>
      <c r="I3403">
        <v>1105.83</v>
      </c>
      <c r="J3403">
        <v>54.576000000000001</v>
      </c>
      <c r="K3403">
        <v>2039.355</v>
      </c>
      <c r="L3403" s="3">
        <v>0.9154683494701733</v>
      </c>
      <c r="M3403" s="3">
        <v>1.9350226450471641</v>
      </c>
      <c r="N3403" s="3">
        <v>3.7492702758364658</v>
      </c>
      <c r="O3403" s="3">
        <v>-57.640921580645298</v>
      </c>
      <c r="P3403" s="3">
        <v>-79.779010944726807</v>
      </c>
      <c r="Q3403" s="3">
        <v>169.58868894332056</v>
      </c>
      <c r="R3403" s="3">
        <v>1.7126088579091174</v>
      </c>
      <c r="S3403" s="3">
        <v>3.7305796189318414</v>
      </c>
      <c r="T3403" s="3">
        <v>1.326545750612695</v>
      </c>
      <c r="U3403" s="4">
        <v>0.23018867219139849</v>
      </c>
    </row>
    <row r="3404" spans="1:21" x14ac:dyDescent="0.25">
      <c r="A3404">
        <v>1987</v>
      </c>
      <c r="B3404" t="s">
        <v>23</v>
      </c>
      <c r="C3404" s="1">
        <v>41102.306354039349</v>
      </c>
      <c r="D3404">
        <v>1104.29</v>
      </c>
      <c r="E3404">
        <v>71.018000000000001</v>
      </c>
      <c r="F3404">
        <v>2033.3209999999999</v>
      </c>
      <c r="G3404">
        <v>0.05</v>
      </c>
      <c r="H3404" s="1">
        <v>41102.306354120374</v>
      </c>
      <c r="I3404">
        <v>1096.6469999999999</v>
      </c>
      <c r="J3404">
        <v>27.523</v>
      </c>
      <c r="K3404">
        <v>2022.63</v>
      </c>
      <c r="L3404" s="3">
        <v>0.86884694568172061</v>
      </c>
      <c r="M3404" s="3">
        <v>1.7472735501190799</v>
      </c>
      <c r="N3404" s="3">
        <v>3.5165065270399838</v>
      </c>
      <c r="O3404" s="3">
        <v>-56.406860623813223</v>
      </c>
      <c r="P3404" s="3">
        <v>-77.570755914825511</v>
      </c>
      <c r="Q3404" s="3">
        <v>172.45717217994144</v>
      </c>
      <c r="R3404" s="3">
        <v>1.5426643023915858</v>
      </c>
      <c r="S3404" s="3">
        <v>3.4871327609985521</v>
      </c>
      <c r="T3404" s="3">
        <v>1.260395014777032</v>
      </c>
      <c r="U3404" s="4">
        <v>0.22506766826558811</v>
      </c>
    </row>
    <row r="3405" spans="1:21" x14ac:dyDescent="0.25">
      <c r="A3405">
        <v>2204</v>
      </c>
      <c r="B3405" t="s">
        <v>23</v>
      </c>
      <c r="C3405" s="1">
        <v>41119.080052557867</v>
      </c>
      <c r="D3405">
        <v>1109.472</v>
      </c>
      <c r="E3405">
        <v>97.840999999999994</v>
      </c>
      <c r="F3405">
        <v>2040.3309999999999</v>
      </c>
      <c r="G3405">
        <v>-0.64</v>
      </c>
      <c r="H3405" s="1">
        <v>41119.080052592595</v>
      </c>
      <c r="I3405">
        <v>1108.797</v>
      </c>
      <c r="J3405">
        <v>73.165999999999997</v>
      </c>
      <c r="K3405">
        <v>2040.864</v>
      </c>
      <c r="L3405" s="3">
        <v>0.99973178862550427</v>
      </c>
      <c r="M3405" s="3">
        <v>1.933011341064099</v>
      </c>
      <c r="N3405" s="3">
        <v>3.6761562047062846</v>
      </c>
      <c r="O3405" s="3">
        <v>-60.252529969406481</v>
      </c>
      <c r="P3405" s="3">
        <v>-82.396553807911076</v>
      </c>
      <c r="Q3405" s="3">
        <v>173.00903136149452</v>
      </c>
      <c r="R3405" s="3">
        <v>1.752096695320688</v>
      </c>
      <c r="S3405" s="3">
        <v>3.6681444539019168</v>
      </c>
      <c r="T3405" s="3">
        <v>1.3013155624873889</v>
      </c>
      <c r="U3405" s="4">
        <v>0.22479425003535317</v>
      </c>
    </row>
    <row r="3406" spans="1:21" x14ac:dyDescent="0.25">
      <c r="A3406">
        <v>1160</v>
      </c>
      <c r="B3406" t="s">
        <v>23</v>
      </c>
      <c r="C3406" s="1">
        <v>41082.522910833337</v>
      </c>
      <c r="D3406">
        <v>1108.2529999999999</v>
      </c>
      <c r="E3406">
        <v>93.573999999999998</v>
      </c>
      <c r="F3406">
        <v>2034.845</v>
      </c>
      <c r="G3406">
        <v>-0.52</v>
      </c>
      <c r="H3406" s="1">
        <v>41082.522910821761</v>
      </c>
      <c r="I3406">
        <v>1106.8140000000001</v>
      </c>
      <c r="J3406">
        <v>57.018000000000001</v>
      </c>
      <c r="K3406">
        <v>2039.104</v>
      </c>
      <c r="L3406" s="3">
        <v>0.8844385198264767</v>
      </c>
      <c r="M3406" s="3">
        <v>2.0516626755363441</v>
      </c>
      <c r="N3406" s="3">
        <v>3.8662804768314198</v>
      </c>
      <c r="O3406" s="3">
        <v>-57.653133760627668</v>
      </c>
      <c r="P3406" s="3">
        <v>-77.984339391605545</v>
      </c>
      <c r="Q3406" s="3">
        <v>171.83179044052898</v>
      </c>
      <c r="R3406" s="3">
        <v>1.7984493288447538</v>
      </c>
      <c r="S3406" s="3">
        <v>3.8398214088241431</v>
      </c>
      <c r="T3406" s="3">
        <v>1.3768821761202616</v>
      </c>
      <c r="U3406" s="4">
        <v>0.25399185338885061</v>
      </c>
    </row>
    <row r="3407" spans="1:21" x14ac:dyDescent="0.25">
      <c r="A3407">
        <v>1667</v>
      </c>
      <c r="B3407" t="s">
        <v>23</v>
      </c>
      <c r="C3407" s="1">
        <v>41086.68371665509</v>
      </c>
      <c r="D3407">
        <v>1101.547</v>
      </c>
      <c r="E3407">
        <v>63.703000000000003</v>
      </c>
      <c r="F3407">
        <v>2040.3309999999999</v>
      </c>
      <c r="G3407">
        <v>-0.21</v>
      </c>
      <c r="H3407" s="1">
        <v>41086.683716678242</v>
      </c>
      <c r="I3407">
        <v>1103.636</v>
      </c>
      <c r="J3407">
        <v>36.637999999999998</v>
      </c>
      <c r="K3407">
        <v>2043.595</v>
      </c>
      <c r="L3407" s="3">
        <v>0.91305199329825426</v>
      </c>
      <c r="M3407" s="3">
        <v>1.7087652886814317</v>
      </c>
      <c r="N3407" s="3">
        <v>3.9331026938032525</v>
      </c>
      <c r="O3407" s="3">
        <v>-59.248929617220838</v>
      </c>
      <c r="P3407" s="3">
        <v>-81.684579000156901</v>
      </c>
      <c r="Q3407" s="3">
        <v>171.39851890969456</v>
      </c>
      <c r="R3407" s="3">
        <v>1.544201169957887</v>
      </c>
      <c r="S3407" s="3">
        <v>3.9210922102153702</v>
      </c>
      <c r="T3407" s="3">
        <v>1.1937019811646223</v>
      </c>
      <c r="U3407" s="4">
        <v>0.20186592113835153</v>
      </c>
    </row>
    <row r="3408" spans="1:21" x14ac:dyDescent="0.25">
      <c r="A3408">
        <v>1255</v>
      </c>
      <c r="B3408" t="s">
        <v>23</v>
      </c>
      <c r="C3408" s="1">
        <v>41084.696687175929</v>
      </c>
      <c r="D3408">
        <v>1100.328</v>
      </c>
      <c r="E3408">
        <v>84.125</v>
      </c>
      <c r="F3408">
        <v>2033.626</v>
      </c>
      <c r="G3408">
        <v>0.23</v>
      </c>
      <c r="H3408" s="1">
        <v>41084.696687175929</v>
      </c>
      <c r="I3408">
        <v>1101.087</v>
      </c>
      <c r="J3408">
        <v>23.867000000000001</v>
      </c>
      <c r="K3408">
        <v>2043.393</v>
      </c>
      <c r="L3408" s="3">
        <v>1.0123734013838315</v>
      </c>
      <c r="M3408" s="3">
        <v>2.0362184943406301</v>
      </c>
      <c r="N3408" s="3">
        <v>3.4999892722233836</v>
      </c>
      <c r="O3408" s="3">
        <v>-59.079875752207776</v>
      </c>
      <c r="P3408" s="3">
        <v>-77.347306629526955</v>
      </c>
      <c r="Q3408" s="3">
        <v>171.58707498381801</v>
      </c>
      <c r="R3408" s="3">
        <v>1.8257918389283532</v>
      </c>
      <c r="S3408" s="3">
        <v>3.4744709422594688</v>
      </c>
      <c r="T3408" s="3">
        <v>1.3927297069328688</v>
      </c>
      <c r="U3408" s="4">
        <v>0.24996136315207218</v>
      </c>
    </row>
    <row r="3409" spans="1:21" x14ac:dyDescent="0.25">
      <c r="A3409">
        <v>1164</v>
      </c>
      <c r="B3409" t="s">
        <v>23</v>
      </c>
      <c r="C3409" s="1">
        <v>41083.003605636572</v>
      </c>
      <c r="D3409">
        <v>1093.318</v>
      </c>
      <c r="E3409">
        <v>72.846999999999994</v>
      </c>
      <c r="F3409">
        <v>2045.5129999999999</v>
      </c>
      <c r="G3409">
        <v>-0.66</v>
      </c>
      <c r="H3409" s="1">
        <v>41083.003605590275</v>
      </c>
      <c r="I3409">
        <v>1097.346</v>
      </c>
      <c r="J3409">
        <v>28.405000000000001</v>
      </c>
      <c r="K3409">
        <v>2053.9720000000002</v>
      </c>
      <c r="L3409" s="3">
        <v>0.63979800618964577</v>
      </c>
      <c r="M3409" s="3">
        <v>1.4461793725788075</v>
      </c>
      <c r="N3409" s="3">
        <v>3.7687131174568438</v>
      </c>
      <c r="O3409" s="3">
        <v>-61.214565777860926</v>
      </c>
      <c r="P3409" s="3">
        <v>-85.985600403003374</v>
      </c>
      <c r="Q3409" s="3">
        <v>173.47786996753405</v>
      </c>
      <c r="R3409" s="3">
        <v>1.3150776279107959</v>
      </c>
      <c r="S3409" s="3">
        <v>3.7614006972108118</v>
      </c>
      <c r="T3409" s="3">
        <v>0.90049161963406732</v>
      </c>
      <c r="U3409" s="4">
        <v>0.15810230379890208</v>
      </c>
    </row>
    <row r="3410" spans="1:21" x14ac:dyDescent="0.25">
      <c r="A3410">
        <v>767</v>
      </c>
      <c r="B3410" t="s">
        <v>23</v>
      </c>
      <c r="C3410" s="1">
        <v>40991.987891215278</v>
      </c>
      <c r="D3410">
        <v>1096.9749999999999</v>
      </c>
      <c r="E3410">
        <v>64.617999999999995</v>
      </c>
      <c r="F3410">
        <v>2049.7800000000002</v>
      </c>
      <c r="G3410">
        <v>-0.91</v>
      </c>
      <c r="H3410" s="1">
        <v>40991.987891203702</v>
      </c>
      <c r="I3410">
        <v>1110.3409999999999</v>
      </c>
      <c r="J3410">
        <v>102.343</v>
      </c>
      <c r="K3410">
        <v>2055.5970000000002</v>
      </c>
      <c r="L3410" s="3">
        <v>0.64694531772135122</v>
      </c>
      <c r="M3410" s="3">
        <v>1.353213035056182</v>
      </c>
      <c r="N3410" s="3">
        <v>3.5786543096986603</v>
      </c>
      <c r="O3410" s="3">
        <v>-64.704751456921755</v>
      </c>
      <c r="P3410" s="3">
        <v>-83.953027873811678</v>
      </c>
      <c r="Q3410" s="3">
        <v>175.60418906819791</v>
      </c>
      <c r="R3410" s="3">
        <v>1.24926672338961</v>
      </c>
      <c r="S3410" s="3">
        <v>3.5743979109523849</v>
      </c>
      <c r="T3410" s="3">
        <v>0.82638699395147341</v>
      </c>
      <c r="U3410" s="4">
        <v>0.13712481001872495</v>
      </c>
    </row>
    <row r="3411" spans="1:21" x14ac:dyDescent="0.25">
      <c r="A3411">
        <v>1217</v>
      </c>
      <c r="B3411" t="s">
        <v>23</v>
      </c>
      <c r="C3411" s="1">
        <v>41084.450406284719</v>
      </c>
      <c r="D3411">
        <v>1109.777</v>
      </c>
      <c r="E3411">
        <v>72.542000000000002</v>
      </c>
      <c r="F3411">
        <v>2029.0540000000001</v>
      </c>
      <c r="G3411">
        <v>-0.92</v>
      </c>
      <c r="H3411" s="1">
        <v>41084.450406284719</v>
      </c>
      <c r="I3411">
        <v>1097.634</v>
      </c>
      <c r="J3411">
        <v>11.962</v>
      </c>
      <c r="K3411">
        <v>2034.498</v>
      </c>
      <c r="L3411" s="3">
        <v>0.98070680621897754</v>
      </c>
      <c r="M3411" s="3">
        <v>2.0435011977840327</v>
      </c>
      <c r="N3411" s="3">
        <v>3.8564571086837272</v>
      </c>
      <c r="O3411" s="3">
        <v>-58.670807723503636</v>
      </c>
      <c r="P3411" s="3">
        <v>-82.170796399378517</v>
      </c>
      <c r="Q3411" s="3">
        <v>173.18072135960355</v>
      </c>
      <c r="R3411" s="3">
        <v>1.8208989796682999</v>
      </c>
      <c r="S3411" s="3">
        <v>3.8467631668527691</v>
      </c>
      <c r="T3411" s="3">
        <v>1.3701687599673278</v>
      </c>
      <c r="U3411" s="4">
        <v>0.24571942057440796</v>
      </c>
    </row>
    <row r="3412" spans="1:21" x14ac:dyDescent="0.25">
      <c r="A3412">
        <v>1761</v>
      </c>
      <c r="B3412" t="s">
        <v>23</v>
      </c>
      <c r="C3412" s="1">
        <v>41087.346780717591</v>
      </c>
      <c r="D3412">
        <v>1128.979</v>
      </c>
      <c r="E3412">
        <v>74.370999999999995</v>
      </c>
      <c r="F3412">
        <v>2066.8490000000002</v>
      </c>
      <c r="G3412">
        <v>-0.47</v>
      </c>
      <c r="H3412" s="1">
        <v>41087.346780694446</v>
      </c>
      <c r="I3412">
        <v>1121.473</v>
      </c>
      <c r="J3412">
        <v>48.966000000000001</v>
      </c>
      <c r="K3412">
        <v>2085.29</v>
      </c>
      <c r="L3412" s="3">
        <v>1.039932458967564</v>
      </c>
      <c r="M3412" s="3">
        <v>1.6936491101952909</v>
      </c>
      <c r="N3412" s="3">
        <v>3.9447344151149566</v>
      </c>
      <c r="O3412" s="3">
        <v>-65.659499318150608</v>
      </c>
      <c r="P3412" s="3">
        <v>-84.622389245254737</v>
      </c>
      <c r="Q3412" s="3">
        <v>173.10075320819348</v>
      </c>
      <c r="R3412" s="3">
        <v>1.6019539413291568</v>
      </c>
      <c r="S3412" s="3">
        <v>3.9393959156931331</v>
      </c>
      <c r="T3412" s="3">
        <v>1.1844082333686856</v>
      </c>
      <c r="U3412" s="4">
        <v>0.18337539442899672</v>
      </c>
    </row>
    <row r="3413" spans="1:21" x14ac:dyDescent="0.25">
      <c r="A3413">
        <v>1800</v>
      </c>
      <c r="B3413" t="s">
        <v>23</v>
      </c>
      <c r="C3413" s="1">
        <v>41087.83624074074</v>
      </c>
      <c r="D3413">
        <v>1105.51</v>
      </c>
      <c r="E3413">
        <v>73.762</v>
      </c>
      <c r="F3413">
        <v>2029.3579999999999</v>
      </c>
      <c r="G3413">
        <v>-0.93</v>
      </c>
      <c r="H3413" s="1">
        <v>41087.836240682867</v>
      </c>
      <c r="I3413">
        <v>1121.8399999999999</v>
      </c>
      <c r="J3413">
        <v>137.63300000000001</v>
      </c>
      <c r="K3413">
        <v>2036.2360000000001</v>
      </c>
      <c r="L3413" s="3">
        <v>0.83883364517130832</v>
      </c>
      <c r="M3413" s="3">
        <v>1.8096408747054595</v>
      </c>
      <c r="N3413" s="3">
        <v>3.8978381587585678</v>
      </c>
      <c r="O3413" s="3">
        <v>-61.616834664645381</v>
      </c>
      <c r="P3413" s="3">
        <v>-85.906385668850561</v>
      </c>
      <c r="Q3413" s="3">
        <v>178.30296257504855</v>
      </c>
      <c r="R3413" s="3">
        <v>1.636577912781604</v>
      </c>
      <c r="S3413" s="3">
        <v>3.8934382547734572</v>
      </c>
      <c r="T3413" s="3">
        <v>1.1347622219575442</v>
      </c>
      <c r="U3413" s="4">
        <v>0.20612985792372318</v>
      </c>
    </row>
    <row r="3414" spans="1:21" x14ac:dyDescent="0.25">
      <c r="A3414">
        <v>1998</v>
      </c>
      <c r="B3414" t="s">
        <v>23</v>
      </c>
      <c r="C3414" s="1">
        <v>41102.534177164351</v>
      </c>
      <c r="D3414">
        <v>1109.472</v>
      </c>
      <c r="E3414">
        <v>56.692999999999998</v>
      </c>
      <c r="F3414">
        <v>2057.0949999999998</v>
      </c>
      <c r="G3414">
        <v>-0.2</v>
      </c>
      <c r="H3414" s="1">
        <v>41102.534177118054</v>
      </c>
      <c r="I3414">
        <v>1100.1400000000001</v>
      </c>
      <c r="J3414">
        <v>4.8259999999999996</v>
      </c>
      <c r="K3414">
        <v>2054.9769999999999</v>
      </c>
      <c r="L3414" s="3">
        <v>0.90539980075440396</v>
      </c>
      <c r="M3414" s="3">
        <v>1.5546316788980465</v>
      </c>
      <c r="N3414" s="3">
        <v>3.7923950682198901</v>
      </c>
      <c r="O3414" s="3">
        <v>-68.65476059420044</v>
      </c>
      <c r="P3414" s="3">
        <v>-81.44978948288211</v>
      </c>
      <c r="Q3414" s="3">
        <v>168.88340795171834</v>
      </c>
      <c r="R3414" s="3">
        <v>1.4928711635684522</v>
      </c>
      <c r="S3414" s="3">
        <v>3.7811341912976397</v>
      </c>
      <c r="T3414" s="3">
        <v>1.0308052218065313</v>
      </c>
      <c r="U3414" s="4">
        <v>0.16818571422235842</v>
      </c>
    </row>
    <row r="3415" spans="1:21" x14ac:dyDescent="0.25">
      <c r="A3415">
        <v>2893</v>
      </c>
      <c r="B3415" t="s">
        <v>23</v>
      </c>
      <c r="C3415" s="1">
        <v>41257.287282800928</v>
      </c>
      <c r="D3415">
        <v>1132.027</v>
      </c>
      <c r="E3415">
        <v>95.097999999999999</v>
      </c>
      <c r="F3415">
        <v>2057.0949999999998</v>
      </c>
      <c r="G3415">
        <v>-1.04</v>
      </c>
      <c r="H3415" s="1">
        <v>41257.287282789352</v>
      </c>
      <c r="I3415">
        <v>1127.5029999999999</v>
      </c>
      <c r="J3415">
        <v>61.307000000000002</v>
      </c>
      <c r="K3415">
        <v>2072.59</v>
      </c>
      <c r="L3415" s="3">
        <v>0.95794496147949837</v>
      </c>
      <c r="M3415" s="3">
        <v>1.7047170823628626</v>
      </c>
      <c r="N3415" s="3">
        <v>3.7307693685202397</v>
      </c>
      <c r="O3415" s="3">
        <v>-62.238289508286883</v>
      </c>
      <c r="P3415" s="3">
        <v>-84.596946114562954</v>
      </c>
      <c r="Q3415" s="3">
        <v>172.50206364418975</v>
      </c>
      <c r="R3415" s="3">
        <v>1.5809440213986363</v>
      </c>
      <c r="S3415" s="3">
        <v>3.7229993603589264</v>
      </c>
      <c r="T3415" s="3">
        <v>1.1618766324063472</v>
      </c>
      <c r="U3415" s="4">
        <v>0.1857819571607621</v>
      </c>
    </row>
    <row r="3416" spans="1:21" x14ac:dyDescent="0.25">
      <c r="A3416">
        <v>1250</v>
      </c>
      <c r="B3416" t="s">
        <v>23</v>
      </c>
      <c r="C3416" s="1">
        <v>41084.678269340278</v>
      </c>
      <c r="D3416">
        <v>1107.0340000000001</v>
      </c>
      <c r="E3416">
        <v>72.238</v>
      </c>
      <c r="F3416">
        <v>2026.615</v>
      </c>
      <c r="G3416">
        <v>-0.08</v>
      </c>
      <c r="H3416" s="1">
        <v>41084.678269317126</v>
      </c>
      <c r="I3416">
        <v>1103.739</v>
      </c>
      <c r="J3416">
        <v>38.110999999999997</v>
      </c>
      <c r="K3416">
        <v>2031.902</v>
      </c>
      <c r="L3416" s="3">
        <v>0.98931099168441661</v>
      </c>
      <c r="M3416" s="3">
        <v>1.7885514666671898</v>
      </c>
      <c r="N3416" s="3">
        <v>3.8181411134037027</v>
      </c>
      <c r="O3416" s="3">
        <v>52.299004206515384</v>
      </c>
      <c r="P3416" s="3">
        <v>80.894294055231157</v>
      </c>
      <c r="Q3416" s="3">
        <v>-6.668787293751218</v>
      </c>
      <c r="R3416" s="3">
        <v>1.5368653321181682</v>
      </c>
      <c r="S3416" s="3">
        <v>3.8000373803899876</v>
      </c>
      <c r="T3416" s="3">
        <v>1.3827275713827021</v>
      </c>
      <c r="U3416" s="4">
        <v>0.22659278740678035</v>
      </c>
    </row>
    <row r="3417" spans="1:21" x14ac:dyDescent="0.25">
      <c r="A3417">
        <v>1259</v>
      </c>
      <c r="B3417" t="s">
        <v>23</v>
      </c>
      <c r="C3417" s="1">
        <v>41084.698256608797</v>
      </c>
      <c r="D3417">
        <v>1099.414</v>
      </c>
      <c r="E3417">
        <v>65.837000000000003</v>
      </c>
      <c r="F3417">
        <v>2031.797</v>
      </c>
      <c r="G3417">
        <v>-0.24</v>
      </c>
      <c r="H3417" s="1">
        <v>41084.698256550924</v>
      </c>
      <c r="I3417">
        <v>1101.7840000000001</v>
      </c>
      <c r="J3417">
        <v>32.213999999999999</v>
      </c>
      <c r="K3417">
        <v>2032.444</v>
      </c>
      <c r="L3417" s="3">
        <v>1.0219910470172129</v>
      </c>
      <c r="M3417" s="3">
        <v>1.9413142551008253</v>
      </c>
      <c r="N3417" s="3">
        <v>3.6426547802869447</v>
      </c>
      <c r="O3417" s="3">
        <v>-64.335112217437199</v>
      </c>
      <c r="P3417" s="3">
        <v>-81.310615475053908</v>
      </c>
      <c r="Q3417" s="3">
        <v>168.64963625029344</v>
      </c>
      <c r="R3417" s="3">
        <v>1.8144739689657854</v>
      </c>
      <c r="S3417" s="3">
        <v>3.6280415960042376</v>
      </c>
      <c r="T3417" s="3">
        <v>1.2558687617388387</v>
      </c>
      <c r="U3417" s="4">
        <v>0.22273954242659291</v>
      </c>
    </row>
    <row r="3418" spans="1:21" x14ac:dyDescent="0.25">
      <c r="A3418">
        <v>1547</v>
      </c>
      <c r="B3418" t="s">
        <v>23</v>
      </c>
      <c r="C3418" s="1">
        <v>41085.728333981482</v>
      </c>
      <c r="D3418">
        <v>1129.2840000000001</v>
      </c>
      <c r="E3418">
        <v>79.858000000000004</v>
      </c>
      <c r="F3418">
        <v>2027.2249999999999</v>
      </c>
      <c r="G3418">
        <v>-1.03</v>
      </c>
      <c r="H3418" s="1">
        <v>41085.728334039355</v>
      </c>
      <c r="I3418">
        <v>1115.2249999999999</v>
      </c>
      <c r="J3418">
        <v>35.241999999999997</v>
      </c>
      <c r="K3418">
        <v>2029.037</v>
      </c>
      <c r="L3418" s="3">
        <v>0.66555622689866645</v>
      </c>
      <c r="M3418" s="3">
        <v>1.4332997469501239</v>
      </c>
      <c r="N3418" s="3">
        <v>3.7020155090500975</v>
      </c>
      <c r="O3418" s="3">
        <v>-60.502167555032969</v>
      </c>
      <c r="P3418" s="3">
        <v>-84.364637113874181</v>
      </c>
      <c r="Q3418" s="3">
        <v>172.09367892702571</v>
      </c>
      <c r="R3418" s="3">
        <v>1.3026007306566498</v>
      </c>
      <c r="S3418" s="3">
        <v>3.6926261014355202</v>
      </c>
      <c r="T3418" s="3">
        <v>0.92550681382499533</v>
      </c>
      <c r="U3418" s="4">
        <v>0.16045205724479916</v>
      </c>
    </row>
    <row r="3419" spans="1:21" x14ac:dyDescent="0.25">
      <c r="A3419">
        <v>1635</v>
      </c>
      <c r="B3419" t="s">
        <v>23</v>
      </c>
      <c r="C3419" s="1">
        <v>41086.326930254632</v>
      </c>
      <c r="D3419">
        <v>1138.7329999999999</v>
      </c>
      <c r="E3419">
        <v>92.353999999999999</v>
      </c>
      <c r="F3419">
        <v>2046.732</v>
      </c>
      <c r="G3419">
        <v>-0.28999999999999998</v>
      </c>
      <c r="H3419" s="1">
        <v>41086.326930300929</v>
      </c>
      <c r="I3419">
        <v>1132.5239999999999</v>
      </c>
      <c r="J3419">
        <v>74.322999999999993</v>
      </c>
      <c r="K3419">
        <v>2059.9609999999998</v>
      </c>
      <c r="L3419" s="3">
        <v>0.98800106994049874</v>
      </c>
      <c r="M3419" s="3">
        <v>1.7130385048557319</v>
      </c>
      <c r="N3419" s="3">
        <v>3.7598023099047349</v>
      </c>
      <c r="O3419" s="3">
        <v>-67.154615955154512</v>
      </c>
      <c r="P3419" s="3">
        <v>-80.054664264130139</v>
      </c>
      <c r="Q3419" s="3">
        <v>171.34921502013518</v>
      </c>
      <c r="R3419" s="3">
        <v>1.6215187474790582</v>
      </c>
      <c r="S3419" s="3">
        <v>3.7511810480696681</v>
      </c>
      <c r="T3419" s="3">
        <v>1.1472869992712731</v>
      </c>
      <c r="U3419" s="4">
        <v>0.18760937399847213</v>
      </c>
    </row>
    <row r="3420" spans="1:21" x14ac:dyDescent="0.25">
      <c r="A3420">
        <v>1994</v>
      </c>
      <c r="B3420" t="s">
        <v>23</v>
      </c>
      <c r="C3420" s="1">
        <v>41102.385706458335</v>
      </c>
      <c r="D3420">
        <v>1106.424</v>
      </c>
      <c r="E3420">
        <v>99.67</v>
      </c>
      <c r="F3420">
        <v>2031.492</v>
      </c>
      <c r="G3420">
        <v>-0.42</v>
      </c>
      <c r="H3420" s="1">
        <v>41102.385706423614</v>
      </c>
      <c r="I3420">
        <v>1104.123</v>
      </c>
      <c r="J3420">
        <v>45.709000000000003</v>
      </c>
      <c r="K3420">
        <v>2038.34</v>
      </c>
      <c r="L3420" s="3">
        <v>0.91728324567471808</v>
      </c>
      <c r="M3420" s="3">
        <v>1.745223478651309</v>
      </c>
      <c r="N3420" s="3">
        <v>3.8973185826411649</v>
      </c>
      <c r="O3420" s="3">
        <v>-60.514380613945541</v>
      </c>
      <c r="P3420" s="3">
        <v>-83.385287368993744</v>
      </c>
      <c r="Q3420" s="3">
        <v>170.86020717097932</v>
      </c>
      <c r="R3420" s="3">
        <v>1.6014304629873095</v>
      </c>
      <c r="S3420" s="3">
        <v>3.8842980982434412</v>
      </c>
      <c r="T3420" s="3">
        <v>1.1799484337627746</v>
      </c>
      <c r="U3420" s="4">
        <v>0.20541550929938093</v>
      </c>
    </row>
    <row r="3421" spans="1:21" x14ac:dyDescent="0.25">
      <c r="A3421">
        <v>2235</v>
      </c>
      <c r="B3421" t="s">
        <v>23</v>
      </c>
      <c r="C3421" s="1">
        <v>41121.347737638891</v>
      </c>
      <c r="D3421">
        <v>1136.904</v>
      </c>
      <c r="E3421">
        <v>70.409000000000006</v>
      </c>
      <c r="F3421">
        <v>2065.63</v>
      </c>
      <c r="G3421">
        <v>-0.84</v>
      </c>
      <c r="H3421" s="1">
        <v>41121.34773760417</v>
      </c>
      <c r="I3421">
        <v>1100.444</v>
      </c>
      <c r="J3421">
        <v>-30.988</v>
      </c>
      <c r="K3421">
        <v>2084.0569999999998</v>
      </c>
      <c r="L3421" s="3">
        <v>1.0147679284319628</v>
      </c>
      <c r="M3421" s="3">
        <v>1.5704998627748683</v>
      </c>
      <c r="N3421" s="3">
        <v>4.6892517745796969</v>
      </c>
      <c r="O3421" s="3">
        <v>-67.175545907425004</v>
      </c>
      <c r="P3421" s="3">
        <v>-80.152314696336035</v>
      </c>
      <c r="Q3421" s="3">
        <v>161.94857933680851</v>
      </c>
      <c r="R3421" s="3">
        <v>1.6535317984685207</v>
      </c>
      <c r="S3421" s="3">
        <v>4.6218069317108679</v>
      </c>
      <c r="T3421" s="3">
        <v>1.1513241533853034</v>
      </c>
      <c r="U3421" s="4">
        <v>0.17538881429518993</v>
      </c>
    </row>
    <row r="3422" spans="1:21" x14ac:dyDescent="0.25">
      <c r="A3422">
        <v>1246</v>
      </c>
      <c r="B3422" t="s">
        <v>23</v>
      </c>
      <c r="C3422" s="1">
        <v>41084.676364953702</v>
      </c>
      <c r="D3422">
        <v>1100.0229999999999</v>
      </c>
      <c r="E3422">
        <v>69.494</v>
      </c>
      <c r="F3422">
        <v>2026.31</v>
      </c>
      <c r="G3422">
        <v>-0.95</v>
      </c>
      <c r="H3422" s="1">
        <v>41084.676364895837</v>
      </c>
      <c r="I3422">
        <v>1108.6479999999999</v>
      </c>
      <c r="J3422">
        <v>53.295999999999999</v>
      </c>
      <c r="K3422">
        <v>2028.4259999999999</v>
      </c>
      <c r="L3422" s="3">
        <v>0.66235265245838193</v>
      </c>
      <c r="M3422" s="3">
        <v>1.3987171703175931</v>
      </c>
      <c r="N3422" s="3">
        <v>3.9937390976983647</v>
      </c>
      <c r="O3422" s="3">
        <v>-64.967297089347753</v>
      </c>
      <c r="P3422" s="3">
        <v>-78.803953068342693</v>
      </c>
      <c r="Q3422" s="3">
        <v>167.23301127300883</v>
      </c>
      <c r="R3422" s="3">
        <v>1.3069781717829301</v>
      </c>
      <c r="S3422" s="3">
        <v>3.9761411774359061</v>
      </c>
      <c r="T3422" s="3">
        <v>0.88770756301005349</v>
      </c>
      <c r="U3422" s="4">
        <v>0.15363870131322288</v>
      </c>
    </row>
    <row r="3423" spans="1:21" x14ac:dyDescent="0.25">
      <c r="A3423">
        <v>1744</v>
      </c>
      <c r="B3423" t="s">
        <v>23</v>
      </c>
      <c r="C3423" s="1">
        <v>41087.310281458333</v>
      </c>
      <c r="D3423">
        <v>1136.2940000000001</v>
      </c>
      <c r="E3423">
        <v>89.915999999999997</v>
      </c>
      <c r="F3423">
        <v>2033.93</v>
      </c>
      <c r="G3423">
        <v>0.74</v>
      </c>
      <c r="H3423" s="1">
        <v>41087.310281562502</v>
      </c>
      <c r="I3423">
        <v>1136.924</v>
      </c>
      <c r="J3423">
        <v>42.896000000000001</v>
      </c>
      <c r="K3423">
        <v>2054.4879999999998</v>
      </c>
      <c r="L3423" s="3">
        <v>0.84631451871291252</v>
      </c>
      <c r="M3423" s="3">
        <v>1.5861839239702344</v>
      </c>
      <c r="N3423" s="3">
        <v>3.7671066333423013</v>
      </c>
      <c r="O3423" s="3">
        <v>-62.629688451050221</v>
      </c>
      <c r="P3423" s="3">
        <v>-80.317595120031726</v>
      </c>
      <c r="Q3423" s="3">
        <v>168.9259622109347</v>
      </c>
      <c r="R3423" s="3">
        <v>1.469921362080413</v>
      </c>
      <c r="S3423" s="3">
        <v>3.7523721245927248</v>
      </c>
      <c r="T3423" s="3">
        <v>1.0701323857674652</v>
      </c>
      <c r="U3423" s="4">
        <v>0.17635015161991771</v>
      </c>
    </row>
    <row r="3424" spans="1:21" x14ac:dyDescent="0.25">
      <c r="A3424">
        <v>1248</v>
      </c>
      <c r="B3424" t="s">
        <v>23</v>
      </c>
      <c r="C3424" s="1">
        <v>41084.677866805556</v>
      </c>
      <c r="D3424">
        <v>1097.8900000000001</v>
      </c>
      <c r="E3424">
        <v>70.103999999999999</v>
      </c>
      <c r="F3424">
        <v>2026.615</v>
      </c>
      <c r="G3424">
        <v>7.0000000000000007E-2</v>
      </c>
      <c r="H3424" s="1">
        <v>41084.677866817132</v>
      </c>
      <c r="I3424">
        <v>1102.75</v>
      </c>
      <c r="J3424">
        <v>39.554000000000002</v>
      </c>
      <c r="K3424">
        <v>2028.5989999999999</v>
      </c>
      <c r="L3424" s="3">
        <v>1.0894863144134881</v>
      </c>
      <c r="M3424" s="3">
        <v>1.7397048292307551</v>
      </c>
      <c r="N3424" s="3">
        <v>3.9924157922483023</v>
      </c>
      <c r="O3424" s="3">
        <v>-56.951157999726007</v>
      </c>
      <c r="P3424" s="3">
        <v>-81.999795115650087</v>
      </c>
      <c r="Q3424" s="3">
        <v>171.00679147037093</v>
      </c>
      <c r="R3424" s="3">
        <v>1.5791608676975102</v>
      </c>
      <c r="S3424" s="3">
        <v>3.9777631151332571</v>
      </c>
      <c r="T3424" s="3">
        <v>1.3282993042143971</v>
      </c>
      <c r="U3424" s="4">
        <v>0.21434754404675682</v>
      </c>
    </row>
    <row r="3425" spans="1:21" x14ac:dyDescent="0.25">
      <c r="A3425">
        <v>1871</v>
      </c>
      <c r="B3425" t="s">
        <v>23</v>
      </c>
      <c r="C3425" s="1">
        <v>41092.404218124997</v>
      </c>
      <c r="D3425">
        <v>1137.2090000000001</v>
      </c>
      <c r="E3425">
        <v>92.963999999999999</v>
      </c>
      <c r="F3425">
        <v>2063.1909999999998</v>
      </c>
      <c r="G3425">
        <v>-0.26</v>
      </c>
      <c r="H3425" s="1">
        <v>41092.404218136573</v>
      </c>
      <c r="I3425">
        <v>1132.442</v>
      </c>
      <c r="J3425">
        <v>102.19799999999999</v>
      </c>
      <c r="K3425">
        <v>2078.8409999999999</v>
      </c>
      <c r="L3425" s="3">
        <v>0.94501313565744738</v>
      </c>
      <c r="M3425" s="3">
        <v>1.5421953399074924</v>
      </c>
      <c r="N3425" s="3">
        <v>3.9456891051506444</v>
      </c>
      <c r="O3425" s="3">
        <v>-63.18402729759773</v>
      </c>
      <c r="P3425" s="3">
        <v>-82.696707811367702</v>
      </c>
      <c r="Q3425" s="3">
        <v>176.04137696940779</v>
      </c>
      <c r="R3425" s="3">
        <v>1.4494349455899282</v>
      </c>
      <c r="S3425" s="3">
        <v>3.9352443434479483</v>
      </c>
      <c r="T3425" s="3">
        <v>1.1099365010845759</v>
      </c>
      <c r="U3425" s="4">
        <v>0.17515970726146501</v>
      </c>
    </row>
    <row r="3426" spans="1:21" x14ac:dyDescent="0.25">
      <c r="A3426">
        <v>1617</v>
      </c>
      <c r="B3426" t="s">
        <v>23</v>
      </c>
      <c r="C3426" s="1">
        <v>41086.232380173613</v>
      </c>
      <c r="D3426">
        <v>1135.99</v>
      </c>
      <c r="E3426">
        <v>99.67</v>
      </c>
      <c r="F3426">
        <v>2047.646</v>
      </c>
      <c r="G3426">
        <v>-0.06</v>
      </c>
      <c r="H3426" s="1">
        <v>41086.232380196758</v>
      </c>
      <c r="I3426">
        <v>1133.6769999999999</v>
      </c>
      <c r="J3426">
        <v>61.104999999999997</v>
      </c>
      <c r="K3426">
        <v>2061.2109999999998</v>
      </c>
      <c r="L3426" s="3">
        <v>0.95847815853291651</v>
      </c>
      <c r="M3426" s="3">
        <v>1.6835246330617855</v>
      </c>
      <c r="N3426" s="3">
        <v>3.9958777330555919</v>
      </c>
      <c r="O3426" s="3">
        <v>-69.559650007416977</v>
      </c>
      <c r="P3426" s="3">
        <v>-83.277592606472282</v>
      </c>
      <c r="Q3426" s="3">
        <v>171.4295113781501</v>
      </c>
      <c r="R3426" s="3">
        <v>1.6085470841414917</v>
      </c>
      <c r="S3426" s="3">
        <v>3.9894102289113107</v>
      </c>
      <c r="T3426" s="3">
        <v>1.0821916419413355</v>
      </c>
      <c r="U3426" s="4">
        <v>0.17796621515104064</v>
      </c>
    </row>
    <row r="3427" spans="1:21" x14ac:dyDescent="0.25">
      <c r="A3427">
        <v>1244</v>
      </c>
      <c r="B3427" t="s">
        <v>23</v>
      </c>
      <c r="C3427" s="1">
        <v>41084.671914918981</v>
      </c>
      <c r="D3427">
        <v>1126.2360000000001</v>
      </c>
      <c r="E3427">
        <v>63.094000000000001</v>
      </c>
      <c r="F3427">
        <v>2026.92</v>
      </c>
      <c r="G3427">
        <v>-0.86</v>
      </c>
      <c r="H3427" s="1">
        <v>41084.671914942126</v>
      </c>
      <c r="I3427">
        <v>1096.895</v>
      </c>
      <c r="J3427">
        <v>12.54</v>
      </c>
      <c r="K3427">
        <v>2043.4829999999999</v>
      </c>
      <c r="L3427" s="3">
        <v>0.9391182092903092</v>
      </c>
      <c r="M3427" s="3">
        <v>1.8028492247950345</v>
      </c>
      <c r="N3427" s="3">
        <v>3.6483390722925177</v>
      </c>
      <c r="O3427" s="3">
        <v>-57.001265150400151</v>
      </c>
      <c r="P3427" s="3">
        <v>-80.868097683209811</v>
      </c>
      <c r="Q3427" s="3">
        <v>173.34470700004636</v>
      </c>
      <c r="R3427" s="3">
        <v>1.5987449665910844</v>
      </c>
      <c r="S3427" s="3">
        <v>3.6341059669886775</v>
      </c>
      <c r="T3427" s="3">
        <v>1.2836365875778029</v>
      </c>
      <c r="U3427" s="4">
        <v>0.2248148580508337</v>
      </c>
    </row>
    <row r="3428" spans="1:21" x14ac:dyDescent="0.25">
      <c r="A3428">
        <v>1975</v>
      </c>
      <c r="B3428" t="s">
        <v>23</v>
      </c>
      <c r="C3428" s="1">
        <v>41102.217646504629</v>
      </c>
      <c r="D3428">
        <v>1104.29</v>
      </c>
      <c r="E3428">
        <v>85.953999999999994</v>
      </c>
      <c r="F3428">
        <v>2021.434</v>
      </c>
      <c r="G3428">
        <v>-0.42</v>
      </c>
      <c r="H3428" s="1">
        <v>41102.217646493053</v>
      </c>
      <c r="I3428">
        <v>1107.3440000000001</v>
      </c>
      <c r="J3428">
        <v>52.534999999999997</v>
      </c>
      <c r="K3428">
        <v>2019.6210000000001</v>
      </c>
      <c r="L3428" s="3">
        <v>0.95645941320690797</v>
      </c>
      <c r="M3428" s="3">
        <v>1.6861041419045999</v>
      </c>
      <c r="N3428" s="3">
        <v>3.8445760617068498</v>
      </c>
      <c r="O3428" s="3">
        <v>-61.493991517953084</v>
      </c>
      <c r="P3428" s="3">
        <v>-79.396612578111586</v>
      </c>
      <c r="Q3428" s="3">
        <v>172.94666808690326</v>
      </c>
      <c r="R3428" s="3">
        <v>1.5556838932780011</v>
      </c>
      <c r="S3428" s="3">
        <v>3.8266673061236389</v>
      </c>
      <c r="T3428" s="3">
        <v>1.1931909976303814</v>
      </c>
      <c r="U3428" s="4">
        <v>0.21021506041063351</v>
      </c>
    </row>
    <row r="3429" spans="1:21" x14ac:dyDescent="0.25">
      <c r="A3429">
        <v>1768</v>
      </c>
      <c r="B3429" t="s">
        <v>23</v>
      </c>
      <c r="C3429" s="1">
        <v>41087.427845891201</v>
      </c>
      <c r="D3429">
        <v>1104.9000000000001</v>
      </c>
      <c r="E3429">
        <v>56.387999999999998</v>
      </c>
      <c r="F3429">
        <v>2030.578</v>
      </c>
      <c r="G3429">
        <v>-0.52</v>
      </c>
      <c r="H3429" s="1">
        <v>41087.427845902777</v>
      </c>
      <c r="I3429">
        <v>1100.817</v>
      </c>
      <c r="J3429">
        <v>35.970999999999997</v>
      </c>
      <c r="K3429">
        <v>2032.1759999999999</v>
      </c>
      <c r="L3429" s="3">
        <v>0.89253112218825448</v>
      </c>
      <c r="M3429" s="3">
        <v>1.5138320124707207</v>
      </c>
      <c r="N3429" s="3">
        <v>3.8334883951821568</v>
      </c>
      <c r="O3429" s="3">
        <v>-60.128722024461972</v>
      </c>
      <c r="P3429" s="3">
        <v>-81.505439661394561</v>
      </c>
      <c r="Q3429" s="3">
        <v>168.32812198346716</v>
      </c>
      <c r="R3429" s="3">
        <v>1.4144786097915585</v>
      </c>
      <c r="S3429" s="3">
        <v>3.8123758950210771</v>
      </c>
      <c r="T3429" s="3">
        <v>1.0995071704212478</v>
      </c>
      <c r="U3429" s="4">
        <v>0.17853356801642956</v>
      </c>
    </row>
    <row r="3430" spans="1:21" x14ac:dyDescent="0.25">
      <c r="A3430">
        <v>1304</v>
      </c>
      <c r="B3430" t="s">
        <v>23</v>
      </c>
      <c r="C3430" s="1">
        <v>41084.763086805557</v>
      </c>
      <c r="D3430">
        <v>1107.643</v>
      </c>
      <c r="E3430">
        <v>79.858000000000004</v>
      </c>
      <c r="F3430">
        <v>2018.9949999999999</v>
      </c>
      <c r="G3430">
        <v>-0.14000000000000001</v>
      </c>
      <c r="H3430" s="1">
        <v>41084.763086793981</v>
      </c>
      <c r="I3430">
        <v>1106.432</v>
      </c>
      <c r="J3430">
        <v>47.877000000000002</v>
      </c>
      <c r="K3430">
        <v>2022.9949999999999</v>
      </c>
      <c r="L3430" s="3">
        <v>0.87310202697266437</v>
      </c>
      <c r="M3430" s="3">
        <v>1.8022158397639325</v>
      </c>
      <c r="N3430" s="3">
        <v>3.6869131131747994</v>
      </c>
      <c r="O3430" s="3">
        <v>-57.626974406864399</v>
      </c>
      <c r="P3430" s="3">
        <v>-78.159590831945678</v>
      </c>
      <c r="Q3430" s="3">
        <v>170.50528600075953</v>
      </c>
      <c r="R3430" s="3">
        <v>1.5979031000886152</v>
      </c>
      <c r="S3430" s="3">
        <v>3.6644288312701789</v>
      </c>
      <c r="T3430" s="3">
        <v>1.2640526989659975</v>
      </c>
      <c r="U3430" s="4">
        <v>0.22370567548596179</v>
      </c>
    </row>
    <row r="3431" spans="1:21" x14ac:dyDescent="0.25">
      <c r="A3431">
        <v>882</v>
      </c>
      <c r="B3431" t="s">
        <v>23</v>
      </c>
      <c r="C3431" s="1">
        <v>41037.10969474537</v>
      </c>
      <c r="D3431">
        <v>1128.674</v>
      </c>
      <c r="E3431">
        <v>100.584</v>
      </c>
      <c r="F3431">
        <v>2068.6779999999999</v>
      </c>
      <c r="G3431">
        <v>-0.61</v>
      </c>
      <c r="H3431" s="1">
        <v>41037.109694768522</v>
      </c>
      <c r="I3431">
        <v>1124.644</v>
      </c>
      <c r="J3431">
        <v>60.274999999999999</v>
      </c>
      <c r="K3431">
        <v>2079.652</v>
      </c>
      <c r="L3431" s="3">
        <v>1.194246669982602</v>
      </c>
      <c r="M3431" s="3">
        <v>1.6257088112238514</v>
      </c>
      <c r="N3431" s="3">
        <v>3.7658664306827379</v>
      </c>
      <c r="O3431" s="3">
        <v>-60.579923055695147</v>
      </c>
      <c r="P3431" s="3">
        <v>-81.177228294489183</v>
      </c>
      <c r="Q3431" s="3">
        <v>171.1491026163832</v>
      </c>
      <c r="R3431" s="3">
        <v>1.5305769529393274</v>
      </c>
      <c r="S3431" s="3">
        <v>3.7544051798143521</v>
      </c>
      <c r="T3431" s="3">
        <v>1.3337128041862343</v>
      </c>
      <c r="U3431" s="4">
        <v>0.19004397003302007</v>
      </c>
    </row>
    <row r="3432" spans="1:21" x14ac:dyDescent="0.25">
      <c r="A3432">
        <v>871</v>
      </c>
      <c r="B3432" t="s">
        <v>23</v>
      </c>
      <c r="C3432" s="1">
        <v>41035.829737569446</v>
      </c>
      <c r="D3432">
        <v>1087.5260000000001</v>
      </c>
      <c r="E3432">
        <v>64.921999999999997</v>
      </c>
      <c r="F3432">
        <v>2061.6669999999999</v>
      </c>
      <c r="G3432">
        <v>-1</v>
      </c>
      <c r="H3432" s="1">
        <v>41035.829737430555</v>
      </c>
      <c r="I3432">
        <v>1125.7560000000001</v>
      </c>
      <c r="J3432">
        <v>85.959000000000003</v>
      </c>
      <c r="K3432">
        <v>2073.7339999999999</v>
      </c>
      <c r="L3432" s="3">
        <v>0.66799261216952888</v>
      </c>
      <c r="M3432" s="3">
        <v>1.3532415816495063</v>
      </c>
      <c r="N3432" s="3">
        <v>4.30045091455289</v>
      </c>
      <c r="O3432" s="3">
        <v>-69.834909760041583</v>
      </c>
      <c r="P3432" s="3">
        <v>-82.342529105784195</v>
      </c>
      <c r="Q3432" s="3">
        <v>170.13282172669253</v>
      </c>
      <c r="R3432" s="3">
        <v>1.2947331266489073</v>
      </c>
      <c r="S3432" s="3">
        <v>4.2912338450444025</v>
      </c>
      <c r="T3432" s="3">
        <v>0.80196125174643385</v>
      </c>
      <c r="U3432" s="4">
        <v>0.13260342787463264</v>
      </c>
    </row>
    <row r="3433" spans="1:21" x14ac:dyDescent="0.25">
      <c r="A3433">
        <v>2000</v>
      </c>
      <c r="B3433" t="s">
        <v>23</v>
      </c>
      <c r="C3433" s="1">
        <v>41102.564208449076</v>
      </c>
      <c r="D3433">
        <v>1105.8140000000001</v>
      </c>
      <c r="E3433">
        <v>80.466999999999999</v>
      </c>
      <c r="F3433">
        <v>2018.69</v>
      </c>
      <c r="G3433">
        <v>-0.35</v>
      </c>
      <c r="H3433" s="1">
        <v>41102.564208414355</v>
      </c>
      <c r="I3433">
        <v>1103.671</v>
      </c>
      <c r="J3433">
        <v>61.578000000000003</v>
      </c>
      <c r="K3433">
        <v>2013.9349999999999</v>
      </c>
      <c r="L3433" s="3">
        <v>0.95248612674794508</v>
      </c>
      <c r="M3433" s="3">
        <v>1.6664692150939215</v>
      </c>
      <c r="N3433" s="3">
        <v>3.5646850169706714</v>
      </c>
      <c r="O3433" s="3">
        <v>-64.193481166835909</v>
      </c>
      <c r="P3433" s="3">
        <v>-81.268331219004509</v>
      </c>
      <c r="Q3433" s="3">
        <v>171.05779977747977</v>
      </c>
      <c r="R3433" s="3">
        <v>1.5571388882824522</v>
      </c>
      <c r="S3433" s="3">
        <v>3.5562721541834001</v>
      </c>
      <c r="T3433" s="3">
        <v>1.1383281145972433</v>
      </c>
      <c r="U3433" s="4">
        <v>0.19408509009243968</v>
      </c>
    </row>
    <row r="3434" spans="1:21" x14ac:dyDescent="0.25">
      <c r="A3434">
        <v>1199</v>
      </c>
      <c r="B3434" t="s">
        <v>23</v>
      </c>
      <c r="C3434" s="1">
        <v>41084.327854432871</v>
      </c>
      <c r="D3434">
        <v>1092.098</v>
      </c>
      <c r="E3434">
        <v>57.606999999999999</v>
      </c>
      <c r="F3434">
        <v>2038.1980000000001</v>
      </c>
      <c r="G3434">
        <v>0.46</v>
      </c>
      <c r="H3434" s="1">
        <v>41084.327854444447</v>
      </c>
      <c r="I3434">
        <v>1085.787</v>
      </c>
      <c r="J3434">
        <v>-2.1640000000000001</v>
      </c>
      <c r="K3434">
        <v>2044.0119999999999</v>
      </c>
      <c r="L3434" s="3">
        <v>0.97948807079052691</v>
      </c>
      <c r="M3434" s="3">
        <v>1.7420302490571975</v>
      </c>
      <c r="N3434" s="3">
        <v>3.6832796213514936</v>
      </c>
      <c r="O3434" s="3">
        <v>-61.009733514983594</v>
      </c>
      <c r="P3434" s="3">
        <v>-80.506321757071831</v>
      </c>
      <c r="Q3434" s="3">
        <v>168.54910250977647</v>
      </c>
      <c r="R3434" s="3">
        <v>1.6105724836229456</v>
      </c>
      <c r="S3434" s="3">
        <v>3.666018772234783</v>
      </c>
      <c r="T3434" s="3">
        <v>1.2157064530033495</v>
      </c>
      <c r="U3434" s="4">
        <v>0.20923430034556892</v>
      </c>
    </row>
    <row r="3435" spans="1:21" x14ac:dyDescent="0.25">
      <c r="A3435">
        <v>1261</v>
      </c>
      <c r="B3435" t="s">
        <v>23</v>
      </c>
      <c r="C3435" s="1">
        <v>41084.705250254628</v>
      </c>
      <c r="D3435">
        <v>1096.67</v>
      </c>
      <c r="E3435">
        <v>88.391999999999996</v>
      </c>
      <c r="F3435">
        <v>2023.8720000000001</v>
      </c>
      <c r="G3435">
        <v>-0.94</v>
      </c>
      <c r="H3435" s="1">
        <v>41084.705250243052</v>
      </c>
      <c r="I3435">
        <v>1104.3040000000001</v>
      </c>
      <c r="J3435">
        <v>48.597000000000001</v>
      </c>
      <c r="K3435">
        <v>2025.3689999999999</v>
      </c>
      <c r="L3435" s="3">
        <v>0.66341369013325802</v>
      </c>
      <c r="M3435" s="3">
        <v>1.3449182823181902</v>
      </c>
      <c r="N3435" s="3">
        <v>3.6569945734672102</v>
      </c>
      <c r="O3435" s="3">
        <v>-61.669158317789943</v>
      </c>
      <c r="P3435" s="3">
        <v>-82.843939640238673</v>
      </c>
      <c r="Q3435" s="3">
        <v>172.30849274568271</v>
      </c>
      <c r="R3435" s="3">
        <v>1.2248041362515778</v>
      </c>
      <c r="S3435" s="3">
        <v>3.6495317945049521</v>
      </c>
      <c r="T3435" s="3">
        <v>0.88050112625705879</v>
      </c>
      <c r="U3435" s="4">
        <v>0.15084543868042743</v>
      </c>
    </row>
    <row r="3436" spans="1:21" x14ac:dyDescent="0.25">
      <c r="A3436">
        <v>1988</v>
      </c>
      <c r="B3436" t="s">
        <v>23</v>
      </c>
      <c r="C3436" s="1">
        <v>41102.323930636572</v>
      </c>
      <c r="D3436">
        <v>1121.664</v>
      </c>
      <c r="E3436">
        <v>108.509</v>
      </c>
      <c r="F3436">
        <v>2037.893</v>
      </c>
      <c r="G3436">
        <v>-0.22</v>
      </c>
      <c r="H3436" s="1">
        <v>41102.323930601851</v>
      </c>
      <c r="I3436">
        <v>1107.7190000000001</v>
      </c>
      <c r="J3436">
        <v>62.688000000000002</v>
      </c>
      <c r="K3436">
        <v>2040.2360000000001</v>
      </c>
      <c r="L3436" s="3">
        <v>0.93408642509436146</v>
      </c>
      <c r="M3436" s="3">
        <v>1.6701969146942293</v>
      </c>
      <c r="N3436" s="3">
        <v>3.6311212187988389</v>
      </c>
      <c r="O3436" s="3">
        <v>-62.017518921384266</v>
      </c>
      <c r="P3436" s="3">
        <v>-82.683473387919008</v>
      </c>
      <c r="Q3436" s="3">
        <v>173.67342035249592</v>
      </c>
      <c r="R3436" s="3">
        <v>1.5397537845251463</v>
      </c>
      <c r="S3436" s="3">
        <v>3.6246218940797732</v>
      </c>
      <c r="T3436" s="3">
        <v>1.1443181467886916</v>
      </c>
      <c r="U3436" s="4">
        <v>0.19592003268490729</v>
      </c>
    </row>
    <row r="3437" spans="1:21" x14ac:dyDescent="0.25">
      <c r="A3437">
        <v>1634</v>
      </c>
      <c r="B3437" t="s">
        <v>23</v>
      </c>
      <c r="C3437" s="1">
        <v>41086.31706021991</v>
      </c>
      <c r="D3437">
        <v>1144.2190000000001</v>
      </c>
      <c r="E3437">
        <v>91.745000000000005</v>
      </c>
      <c r="F3437">
        <v>2046.732</v>
      </c>
      <c r="G3437">
        <v>-0.24</v>
      </c>
      <c r="H3437" s="1">
        <v>41086.317060231479</v>
      </c>
      <c r="I3437">
        <v>1132.17</v>
      </c>
      <c r="J3437">
        <v>59.673999999999999</v>
      </c>
      <c r="K3437">
        <v>2057.0929999999998</v>
      </c>
      <c r="L3437" s="3">
        <v>1.0024768368735015</v>
      </c>
      <c r="M3437" s="3">
        <v>1.5032160702859969</v>
      </c>
      <c r="N3437" s="3">
        <v>4.0451771432793855</v>
      </c>
      <c r="O3437" s="3">
        <v>-63.055847985078927</v>
      </c>
      <c r="P3437" s="3">
        <v>-84.031150758426534</v>
      </c>
      <c r="Q3437" s="3">
        <v>175.77963471520766</v>
      </c>
      <c r="R3437" s="3">
        <v>1.4150364285030719</v>
      </c>
      <c r="S3437" s="3">
        <v>4.0399333130449904</v>
      </c>
      <c r="T3437" s="3">
        <v>1.1371905197843262</v>
      </c>
      <c r="U3437" s="4">
        <v>0.17328044834177891</v>
      </c>
    </row>
    <row r="3438" spans="1:21" x14ac:dyDescent="0.25">
      <c r="A3438">
        <v>1548</v>
      </c>
      <c r="B3438" t="s">
        <v>23</v>
      </c>
      <c r="C3438" s="1">
        <v>41085.728609120371</v>
      </c>
      <c r="D3438">
        <v>1128.979</v>
      </c>
      <c r="E3438">
        <v>56.387999999999998</v>
      </c>
      <c r="F3438">
        <v>2030.8820000000001</v>
      </c>
      <c r="G3438">
        <v>-0.98</v>
      </c>
      <c r="H3438" s="1">
        <v>41085.728609166668</v>
      </c>
      <c r="I3438">
        <v>1124.0139999999999</v>
      </c>
      <c r="J3438">
        <v>10.776999999999999</v>
      </c>
      <c r="K3438">
        <v>2034.2180000000001</v>
      </c>
      <c r="L3438" s="3">
        <v>0.60463381825143026</v>
      </c>
      <c r="M3438" s="3">
        <v>1.3537857584996806</v>
      </c>
      <c r="N3438" s="3">
        <v>3.8658711951295639</v>
      </c>
      <c r="O3438" s="3">
        <v>-60.807225194779157</v>
      </c>
      <c r="P3438" s="3">
        <v>-82.733924441776495</v>
      </c>
      <c r="Q3438" s="3">
        <v>169.26641785127757</v>
      </c>
      <c r="R3438" s="3">
        <v>1.24694879927074</v>
      </c>
      <c r="S3438" s="3">
        <v>3.8472273782782782</v>
      </c>
      <c r="T3438" s="3">
        <v>0.87273932214679917</v>
      </c>
      <c r="U3438" s="4">
        <v>0.15354450195437283</v>
      </c>
    </row>
    <row r="3439" spans="1:21" x14ac:dyDescent="0.25">
      <c r="A3439">
        <v>1798</v>
      </c>
      <c r="B3439" t="s">
        <v>23</v>
      </c>
      <c r="C3439" s="1">
        <v>41087.829940949072</v>
      </c>
      <c r="D3439">
        <v>1100.9380000000001</v>
      </c>
      <c r="E3439">
        <v>57.302</v>
      </c>
      <c r="F3439">
        <v>2028.444</v>
      </c>
      <c r="G3439">
        <v>-0.28999999999999998</v>
      </c>
      <c r="H3439" s="1">
        <v>41087.829940949072</v>
      </c>
      <c r="I3439">
        <v>1107.415</v>
      </c>
      <c r="J3439">
        <v>60.411999999999999</v>
      </c>
      <c r="K3439">
        <v>2031.268</v>
      </c>
      <c r="L3439" s="3">
        <v>0.85019295500530778</v>
      </c>
      <c r="M3439" s="3">
        <v>1.5730253930897349</v>
      </c>
      <c r="N3439" s="3">
        <v>3.7237248100159683</v>
      </c>
      <c r="O3439" s="3">
        <v>-64.417635113431174</v>
      </c>
      <c r="P3439" s="3">
        <v>-82.330093298516914</v>
      </c>
      <c r="Q3439" s="3">
        <v>172.0120402334866</v>
      </c>
      <c r="R3439" s="3">
        <v>1.4644179072197403</v>
      </c>
      <c r="S3439" s="3">
        <v>3.716896767928425</v>
      </c>
      <c r="T3439" s="3">
        <v>1.0371307593636629</v>
      </c>
      <c r="U3439" s="4">
        <v>0.18305364116953471</v>
      </c>
    </row>
    <row r="3440" spans="1:21" x14ac:dyDescent="0.25">
      <c r="A3440">
        <v>880</v>
      </c>
      <c r="B3440" t="s">
        <v>23</v>
      </c>
      <c r="C3440" s="1">
        <v>41036.966099456018</v>
      </c>
      <c r="D3440">
        <v>1091.7940000000001</v>
      </c>
      <c r="E3440">
        <v>63.703000000000003</v>
      </c>
      <c r="F3440">
        <v>2069.8969999999999</v>
      </c>
      <c r="G3440">
        <v>-1.06</v>
      </c>
      <c r="H3440" s="1">
        <v>41036.966099444442</v>
      </c>
      <c r="I3440">
        <v>1132.443</v>
      </c>
      <c r="J3440">
        <v>192.548</v>
      </c>
      <c r="K3440">
        <v>2072.48</v>
      </c>
      <c r="L3440" s="3">
        <v>0.6752100853558648</v>
      </c>
      <c r="M3440" s="3">
        <v>1.2301240308313524</v>
      </c>
      <c r="N3440" s="3">
        <v>4.1052534453135152</v>
      </c>
      <c r="O3440" s="3">
        <v>-68.894263510949756</v>
      </c>
      <c r="P3440" s="3">
        <v>-80.875315277161249</v>
      </c>
      <c r="Q3440" s="3">
        <v>175.22107599532072</v>
      </c>
      <c r="R3440" s="3">
        <v>1.1917290989767935</v>
      </c>
      <c r="S3440" s="3">
        <v>4.0898121571329682</v>
      </c>
      <c r="T3440" s="3">
        <v>0.80159840751502998</v>
      </c>
      <c r="U3440" s="4">
        <v>0.1222497605961502</v>
      </c>
    </row>
    <row r="3441" spans="1:21" x14ac:dyDescent="0.25">
      <c r="A3441">
        <v>1209</v>
      </c>
      <c r="B3441" t="s">
        <v>23</v>
      </c>
      <c r="C3441" s="1">
        <v>41084.349273472224</v>
      </c>
      <c r="D3441">
        <v>1103.376</v>
      </c>
      <c r="E3441">
        <v>99.364999999999995</v>
      </c>
      <c r="F3441">
        <v>2025.701</v>
      </c>
      <c r="G3441">
        <v>-0.63</v>
      </c>
      <c r="H3441" s="1">
        <v>41084.349273414351</v>
      </c>
      <c r="I3441">
        <v>1105.0619999999999</v>
      </c>
      <c r="J3441">
        <v>54.783000000000001</v>
      </c>
      <c r="K3441">
        <v>2031.61</v>
      </c>
      <c r="L3441" s="3">
        <v>0.96375077854256297</v>
      </c>
      <c r="M3441" s="3">
        <v>1.6732688809376444</v>
      </c>
      <c r="N3441" s="3">
        <v>3.8534035018978212</v>
      </c>
      <c r="O3441" s="3">
        <v>-64.521573116069689</v>
      </c>
      <c r="P3441" s="3">
        <v>-78.536647018668816</v>
      </c>
      <c r="Q3441" s="3">
        <v>169.04078476404158</v>
      </c>
      <c r="R3441" s="3">
        <v>1.5681749949992536</v>
      </c>
      <c r="S3441" s="3">
        <v>3.8390951208841173</v>
      </c>
      <c r="T3441" s="3">
        <v>1.1655655512827252</v>
      </c>
      <c r="U3441" s="4">
        <v>0.20208980847374292</v>
      </c>
    </row>
    <row r="3442" spans="1:21" x14ac:dyDescent="0.25">
      <c r="A3442">
        <v>1278</v>
      </c>
      <c r="B3442" t="s">
        <v>23</v>
      </c>
      <c r="C3442" s="1">
        <v>41084.727249537034</v>
      </c>
      <c r="D3442">
        <v>1110.0820000000001</v>
      </c>
      <c r="E3442">
        <v>79.248000000000005</v>
      </c>
      <c r="F3442">
        <v>2015.9469999999999</v>
      </c>
      <c r="G3442">
        <v>-0.19</v>
      </c>
      <c r="H3442" s="1">
        <v>41084.727249571763</v>
      </c>
      <c r="I3442">
        <v>1104.4480000000001</v>
      </c>
      <c r="J3442">
        <v>56.716000000000001</v>
      </c>
      <c r="K3442">
        <v>2014.8489999999999</v>
      </c>
      <c r="L3442" s="3">
        <v>0.84099093752431109</v>
      </c>
      <c r="M3442" s="3">
        <v>1.6560153253555667</v>
      </c>
      <c r="N3442" s="3">
        <v>3.6272058407520005</v>
      </c>
      <c r="O3442" s="3">
        <v>55.691463655016257</v>
      </c>
      <c r="P3442" s="3">
        <v>77.05393012519734</v>
      </c>
      <c r="Q3442" s="3">
        <v>-7.564181349405489</v>
      </c>
      <c r="R3442" s="3">
        <v>1.4619580484916241</v>
      </c>
      <c r="S3442" s="3">
        <v>3.5926046137038981</v>
      </c>
      <c r="T3442" s="3">
        <v>1.2298029833975761</v>
      </c>
      <c r="U3442" s="4">
        <v>0.21872129392388145</v>
      </c>
    </row>
    <row r="3443" spans="1:21" x14ac:dyDescent="0.25">
      <c r="A3443">
        <v>1639</v>
      </c>
      <c r="B3443" t="s">
        <v>23</v>
      </c>
      <c r="C3443" s="1">
        <v>41086.345353171295</v>
      </c>
      <c r="D3443">
        <v>1136.904</v>
      </c>
      <c r="E3443">
        <v>56.387999999999998</v>
      </c>
      <c r="F3443">
        <v>2037.2829999999999</v>
      </c>
      <c r="G3443">
        <v>-0.83</v>
      </c>
      <c r="H3443" s="1">
        <v>41086.34535314815</v>
      </c>
      <c r="I3443">
        <v>1121.0350000000001</v>
      </c>
      <c r="J3443">
        <v>42.972000000000001</v>
      </c>
      <c r="K3443">
        <v>2044.671</v>
      </c>
      <c r="L3443" s="3">
        <v>0.63105520918486735</v>
      </c>
      <c r="M3443" s="3">
        <v>1.4532708298719328</v>
      </c>
      <c r="N3443" s="3">
        <v>4.0285544561283704</v>
      </c>
      <c r="O3443" s="3">
        <v>-66.074492627454433</v>
      </c>
      <c r="P3443" s="3">
        <v>-83.322548712262943</v>
      </c>
      <c r="Q3443" s="3">
        <v>169.30390387677039</v>
      </c>
      <c r="R3443" s="3">
        <v>1.3744020345288845</v>
      </c>
      <c r="S3443" s="3">
        <v>4.0111787956619551</v>
      </c>
      <c r="T3443" s="3">
        <v>0.83234390725624507</v>
      </c>
      <c r="U3443" s="4">
        <v>0.15279685878891544</v>
      </c>
    </row>
    <row r="3444" spans="1:21" x14ac:dyDescent="0.25">
      <c r="A3444">
        <v>1799</v>
      </c>
      <c r="B3444" t="s">
        <v>23</v>
      </c>
      <c r="C3444" s="1">
        <v>41087.830222928242</v>
      </c>
      <c r="D3444">
        <v>1098.499</v>
      </c>
      <c r="E3444">
        <v>64.617999999999995</v>
      </c>
      <c r="F3444">
        <v>2022.653</v>
      </c>
      <c r="G3444">
        <v>-0.13</v>
      </c>
      <c r="H3444" s="1">
        <v>41087.830222881945</v>
      </c>
      <c r="I3444">
        <v>1105.6479999999999</v>
      </c>
      <c r="J3444">
        <v>46.808999999999997</v>
      </c>
      <c r="K3444">
        <v>2024.114</v>
      </c>
      <c r="L3444" s="3">
        <v>0.88105848190428437</v>
      </c>
      <c r="M3444" s="3">
        <v>1.5919679849406057</v>
      </c>
      <c r="N3444" s="3">
        <v>3.568092775526424</v>
      </c>
      <c r="O3444" s="3">
        <v>-63.175341588859432</v>
      </c>
      <c r="P3444" s="3">
        <v>-87.972843287891109</v>
      </c>
      <c r="Q3444" s="3">
        <v>179.4812864089555</v>
      </c>
      <c r="R3444" s="3">
        <v>1.4735673345842315</v>
      </c>
      <c r="S3444" s="3">
        <v>3.5667333192918633</v>
      </c>
      <c r="T3444" s="3">
        <v>1.0580862070121384</v>
      </c>
      <c r="U3444" s="4">
        <v>0.18456686571678335</v>
      </c>
    </row>
    <row r="3445" spans="1:21" x14ac:dyDescent="0.25">
      <c r="A3445">
        <v>1543</v>
      </c>
      <c r="B3445" t="s">
        <v>23</v>
      </c>
      <c r="C3445" s="1">
        <v>41085.714415312497</v>
      </c>
      <c r="D3445">
        <v>1132.942</v>
      </c>
      <c r="E3445">
        <v>83.515000000000001</v>
      </c>
      <c r="F3445">
        <v>2021.1289999999999</v>
      </c>
      <c r="G3445">
        <v>-0.59</v>
      </c>
      <c r="H3445" s="1">
        <v>41085.714415335649</v>
      </c>
      <c r="I3445">
        <v>1128.223</v>
      </c>
      <c r="J3445">
        <v>63.85</v>
      </c>
      <c r="K3445">
        <v>2022.848</v>
      </c>
      <c r="L3445" s="3">
        <v>0.62570197788030779</v>
      </c>
      <c r="M3445" s="3">
        <v>1.3920366770709167</v>
      </c>
      <c r="N3445" s="3">
        <v>3.8292999463437716</v>
      </c>
      <c r="O3445" s="3">
        <v>-59.328506707134103</v>
      </c>
      <c r="P3445" s="3">
        <v>-83.934732851609795</v>
      </c>
      <c r="Q3445" s="3">
        <v>173.70677001738562</v>
      </c>
      <c r="R3445" s="3">
        <v>1.2388731163491684</v>
      </c>
      <c r="S3445" s="3">
        <v>3.8230650747523711</v>
      </c>
      <c r="T3445" s="3">
        <v>0.90895450604648431</v>
      </c>
      <c r="U3445" s="4">
        <v>0.16118368763549493</v>
      </c>
    </row>
    <row r="3446" spans="1:21" x14ac:dyDescent="0.25">
      <c r="A3446">
        <v>1252</v>
      </c>
      <c r="B3446" t="s">
        <v>23</v>
      </c>
      <c r="C3446" s="1">
        <v>41084.683628194442</v>
      </c>
      <c r="D3446">
        <v>1106.729</v>
      </c>
      <c r="E3446">
        <v>84.43</v>
      </c>
      <c r="F3446">
        <v>2016.252</v>
      </c>
      <c r="G3446">
        <v>-0.97</v>
      </c>
      <c r="H3446" s="1">
        <v>41084.683628136576</v>
      </c>
      <c r="I3446">
        <v>1099.9960000000001</v>
      </c>
      <c r="J3446">
        <v>28.984999999999999</v>
      </c>
      <c r="K3446">
        <v>2022.1790000000001</v>
      </c>
      <c r="L3446" s="3">
        <v>0.61443769991257846</v>
      </c>
      <c r="M3446" s="3">
        <v>1.3565699811088965</v>
      </c>
      <c r="N3446" s="3">
        <v>3.7463588640595771</v>
      </c>
      <c r="O3446" s="3">
        <v>-59.955614308431045</v>
      </c>
      <c r="P3446" s="3">
        <v>-83.31617052800776</v>
      </c>
      <c r="Q3446" s="3">
        <v>170.4043545213203</v>
      </c>
      <c r="R3446" s="3">
        <v>1.2363589147919356</v>
      </c>
      <c r="S3446" s="3">
        <v>3.7317558025748525</v>
      </c>
      <c r="T3446" s="3">
        <v>0.88382754886447401</v>
      </c>
      <c r="U3446" s="4">
        <v>0.15627293398915468</v>
      </c>
    </row>
    <row r="3447" spans="1:21" x14ac:dyDescent="0.25">
      <c r="A3447">
        <v>2439</v>
      </c>
      <c r="B3447" t="s">
        <v>23</v>
      </c>
      <c r="C3447" s="1">
        <v>41162.323130254626</v>
      </c>
      <c r="D3447">
        <v>1130.808</v>
      </c>
      <c r="E3447">
        <v>110.033</v>
      </c>
      <c r="F3447">
        <v>2049.7800000000002</v>
      </c>
      <c r="G3447">
        <v>-1.1100000000000001</v>
      </c>
      <c r="H3447" s="1">
        <v>41162.323130243058</v>
      </c>
      <c r="I3447">
        <v>1132.9739999999999</v>
      </c>
      <c r="J3447">
        <v>85.230999999999995</v>
      </c>
      <c r="K3447">
        <v>2066.1590000000001</v>
      </c>
      <c r="L3447" s="3">
        <v>0.72976576897093448</v>
      </c>
      <c r="M3447" s="3">
        <v>1.3937595367195423</v>
      </c>
      <c r="N3447" s="3">
        <v>3.9364838567527141</v>
      </c>
      <c r="O3447" s="3">
        <v>-61.749910674945411</v>
      </c>
      <c r="P3447" s="3">
        <v>-83.286482117875067</v>
      </c>
      <c r="Q3447" s="3">
        <v>173.56152503858124</v>
      </c>
      <c r="R3447" s="3">
        <v>1.2757802697453826</v>
      </c>
      <c r="S3447" s="3">
        <v>3.930291886582495</v>
      </c>
      <c r="T3447" s="3">
        <v>0.93079612452493166</v>
      </c>
      <c r="U3447" s="4">
        <v>0.15098533614981413</v>
      </c>
    </row>
    <row r="3448" spans="1:21" x14ac:dyDescent="0.25">
      <c r="A3448">
        <v>1943</v>
      </c>
      <c r="B3448" t="s">
        <v>23</v>
      </c>
      <c r="C3448" s="1">
        <v>41098.565579664355</v>
      </c>
      <c r="D3448">
        <v>1107.338</v>
      </c>
      <c r="E3448">
        <v>76.504999999999995</v>
      </c>
      <c r="F3448">
        <v>2015.0329999999999</v>
      </c>
      <c r="G3448">
        <v>-0.79</v>
      </c>
      <c r="H3448" s="1">
        <v>41098.565579664355</v>
      </c>
      <c r="I3448">
        <v>1127.915</v>
      </c>
      <c r="J3448">
        <v>66.59</v>
      </c>
      <c r="K3448">
        <v>1999.7329999999999</v>
      </c>
      <c r="L3448" s="3">
        <v>0.62160344031380854</v>
      </c>
      <c r="M3448" s="3">
        <v>1.4039448094427889</v>
      </c>
      <c r="N3448" s="3">
        <v>3.7831689509901518</v>
      </c>
      <c r="O3448" s="3">
        <v>-63.244536403759973</v>
      </c>
      <c r="P3448" s="3">
        <v>-82.04259866778655</v>
      </c>
      <c r="Q3448" s="3">
        <v>171.78469138385364</v>
      </c>
      <c r="R3448" s="3">
        <v>1.2806781343499551</v>
      </c>
      <c r="S3448" s="3">
        <v>3.7751182199902793</v>
      </c>
      <c r="T3448" s="3">
        <v>0.86475879021259061</v>
      </c>
      <c r="U3448" s="4">
        <v>0.16579033537770044</v>
      </c>
    </row>
    <row r="3449" spans="1:21" x14ac:dyDescent="0.25">
      <c r="A3449">
        <v>1580</v>
      </c>
      <c r="B3449" t="s">
        <v>23</v>
      </c>
      <c r="C3449" s="1">
        <v>41085.939789722222</v>
      </c>
      <c r="D3449">
        <v>1137.5139999999999</v>
      </c>
      <c r="E3449">
        <v>63.094000000000001</v>
      </c>
      <c r="F3449">
        <v>2028.1389999999999</v>
      </c>
      <c r="G3449">
        <v>-0.35</v>
      </c>
      <c r="H3449" s="1">
        <v>41085.939789791664</v>
      </c>
      <c r="I3449">
        <v>1129.0730000000001</v>
      </c>
      <c r="J3449">
        <v>74.977999999999994</v>
      </c>
      <c r="K3449">
        <v>2028.7750000000001</v>
      </c>
      <c r="L3449" s="3">
        <v>0.86668428525480135</v>
      </c>
      <c r="M3449" s="3">
        <v>1.55417798316089</v>
      </c>
      <c r="N3449" s="3">
        <v>3.587230741314515</v>
      </c>
      <c r="O3449" s="3">
        <v>-63.980105884454204</v>
      </c>
      <c r="P3449" s="3">
        <v>-81.929781970692289</v>
      </c>
      <c r="Q3449" s="3">
        <v>172.96722013982034</v>
      </c>
      <c r="R3449" s="3">
        <v>1.4472540793560711</v>
      </c>
      <c r="S3449" s="3">
        <v>3.5803930427601074</v>
      </c>
      <c r="T3449" s="3">
        <v>1.0487892816558997</v>
      </c>
      <c r="U3449" s="4">
        <v>0.18167750308628194</v>
      </c>
    </row>
    <row r="3450" spans="1:21" x14ac:dyDescent="0.25">
      <c r="A3450">
        <v>1301</v>
      </c>
      <c r="B3450" t="s">
        <v>23</v>
      </c>
      <c r="C3450" s="1">
        <v>41084.756751597219</v>
      </c>
      <c r="D3450">
        <v>1100.0229999999999</v>
      </c>
      <c r="E3450">
        <v>77.724000000000004</v>
      </c>
      <c r="F3450">
        <v>2016.8620000000001</v>
      </c>
      <c r="G3450">
        <v>-0.96</v>
      </c>
      <c r="H3450" s="1">
        <v>41084.756751643516</v>
      </c>
      <c r="I3450">
        <v>1096.5640000000001</v>
      </c>
      <c r="J3450">
        <v>3.7570000000000001</v>
      </c>
      <c r="K3450">
        <v>2017.829</v>
      </c>
      <c r="L3450" s="3">
        <v>0.5999809994874491</v>
      </c>
      <c r="M3450" s="3">
        <v>1.3617365392133745</v>
      </c>
      <c r="N3450" s="3">
        <v>3.9972292068813045</v>
      </c>
      <c r="O3450" s="3">
        <v>-62.594488570667309</v>
      </c>
      <c r="P3450" s="3">
        <v>-82.873780559365983</v>
      </c>
      <c r="Q3450" s="3">
        <v>168.352329882943</v>
      </c>
      <c r="R3450" s="3">
        <v>1.2872374801263504</v>
      </c>
      <c r="S3450" s="3">
        <v>3.9735536690771562</v>
      </c>
      <c r="T3450" s="3">
        <v>0.84682758202234254</v>
      </c>
      <c r="U3450" s="4">
        <v>0.15330357487655383</v>
      </c>
    </row>
    <row r="3451" spans="1:21" x14ac:dyDescent="0.25">
      <c r="A3451">
        <v>1376</v>
      </c>
      <c r="B3451" t="s">
        <v>23</v>
      </c>
      <c r="C3451" s="1">
        <v>41085.211345740739</v>
      </c>
      <c r="D3451">
        <v>1094.8420000000001</v>
      </c>
      <c r="E3451">
        <v>70.713999999999999</v>
      </c>
      <c r="F3451">
        <v>2019.605</v>
      </c>
      <c r="G3451">
        <v>-0.13</v>
      </c>
      <c r="H3451" s="1">
        <v>41085.211345740739</v>
      </c>
      <c r="I3451">
        <v>1102.7370000000001</v>
      </c>
      <c r="J3451">
        <v>40.351999999999997</v>
      </c>
      <c r="K3451">
        <v>2022.58</v>
      </c>
      <c r="L3451" s="3">
        <v>0.95204655007583705</v>
      </c>
      <c r="M3451" s="3">
        <v>1.577246605961186</v>
      </c>
      <c r="N3451" s="3">
        <v>3.7113238556019632</v>
      </c>
      <c r="O3451" s="3">
        <v>-63.679812425541158</v>
      </c>
      <c r="P3451" s="3">
        <v>-77.764395062480261</v>
      </c>
      <c r="Q3451" s="3">
        <v>168.09137321760579</v>
      </c>
      <c r="R3451" s="3">
        <v>1.4789561542327192</v>
      </c>
      <c r="S3451" s="3">
        <v>3.6944372478008631</v>
      </c>
      <c r="T3451" s="3">
        <v>1.1464095260109843</v>
      </c>
      <c r="U3451" s="4">
        <v>0.19342825199872218</v>
      </c>
    </row>
    <row r="3452" spans="1:21" x14ac:dyDescent="0.25">
      <c r="A3452">
        <v>1267</v>
      </c>
      <c r="B3452" t="s">
        <v>23</v>
      </c>
      <c r="C3452" s="1">
        <v>41084.715561435187</v>
      </c>
      <c r="D3452">
        <v>1099.414</v>
      </c>
      <c r="E3452">
        <v>64.007999999999996</v>
      </c>
      <c r="F3452">
        <v>2018.9949999999999</v>
      </c>
      <c r="G3452">
        <v>-0.65</v>
      </c>
      <c r="H3452" s="1">
        <v>41084.715561469908</v>
      </c>
      <c r="I3452">
        <v>1101.7470000000001</v>
      </c>
      <c r="J3452">
        <v>35.003</v>
      </c>
      <c r="K3452">
        <v>2019.421</v>
      </c>
      <c r="L3452" s="3">
        <v>0.64770640981596106</v>
      </c>
      <c r="M3452" s="3">
        <v>1.3411291312710718</v>
      </c>
      <c r="N3452" s="3">
        <v>3.7082513507193178</v>
      </c>
      <c r="O3452" s="3">
        <v>-61.690570286476017</v>
      </c>
      <c r="P3452" s="3">
        <v>-84.329460600866568</v>
      </c>
      <c r="Q3452" s="3">
        <v>170.44723789411682</v>
      </c>
      <c r="R3452" s="3">
        <v>1.2478682525031672</v>
      </c>
      <c r="S3452" s="3">
        <v>3.6924695857116632</v>
      </c>
      <c r="T3452" s="3">
        <v>0.86395389922995491</v>
      </c>
      <c r="U3452" s="4">
        <v>0.14759795876715515</v>
      </c>
    </row>
    <row r="3453" spans="1:21" x14ac:dyDescent="0.25">
      <c r="A3453">
        <v>1989</v>
      </c>
      <c r="B3453" t="s">
        <v>23</v>
      </c>
      <c r="C3453" s="1">
        <v>41102.325039004631</v>
      </c>
      <c r="D3453">
        <v>1111.3009999999999</v>
      </c>
      <c r="E3453">
        <v>86.257999999999996</v>
      </c>
      <c r="F3453">
        <v>2012.5940000000001</v>
      </c>
      <c r="G3453">
        <v>-0.13</v>
      </c>
      <c r="H3453" s="1">
        <v>41102.32503896991</v>
      </c>
      <c r="I3453">
        <v>1105.45</v>
      </c>
      <c r="J3453">
        <v>60.695</v>
      </c>
      <c r="K3453">
        <v>2008.69</v>
      </c>
      <c r="L3453" s="3">
        <v>0.82550229159497435</v>
      </c>
      <c r="M3453" s="3">
        <v>1.403052073837874</v>
      </c>
      <c r="N3453" s="3">
        <v>3.6630548236537783</v>
      </c>
      <c r="O3453" s="3">
        <v>-65.001275069474417</v>
      </c>
      <c r="P3453" s="3">
        <v>-80.492472986593896</v>
      </c>
      <c r="Q3453" s="3">
        <v>169.32561230705167</v>
      </c>
      <c r="R3453" s="3">
        <v>1.323029291928151</v>
      </c>
      <c r="S3453" s="3">
        <v>3.6517959582779262</v>
      </c>
      <c r="T3453" s="3">
        <v>0.98157255278579214</v>
      </c>
      <c r="U3453" s="4">
        <v>0.16943620073985752</v>
      </c>
    </row>
    <row r="3454" spans="1:21" x14ac:dyDescent="0.25">
      <c r="A3454">
        <v>1948</v>
      </c>
      <c r="B3454" t="s">
        <v>23</v>
      </c>
      <c r="C3454" s="1">
        <v>41099.377254305553</v>
      </c>
      <c r="D3454">
        <v>1121.3589999999999</v>
      </c>
      <c r="E3454">
        <v>84.43</v>
      </c>
      <c r="F3454">
        <v>2087.5749999999998</v>
      </c>
      <c r="G3454">
        <v>-0.65</v>
      </c>
      <c r="H3454" s="1">
        <v>41099.377254340281</v>
      </c>
      <c r="I3454">
        <v>1110.4780000000001</v>
      </c>
      <c r="J3454">
        <v>74.346000000000004</v>
      </c>
      <c r="K3454">
        <v>2102.8629999999998</v>
      </c>
      <c r="L3454" s="3">
        <v>0.72488862577427959</v>
      </c>
      <c r="M3454" s="3">
        <v>1.3477621009629595</v>
      </c>
      <c r="N3454" s="3">
        <v>3.7976954078904956</v>
      </c>
      <c r="O3454" s="3">
        <v>-60.223419261217941</v>
      </c>
      <c r="P3454" s="3">
        <v>-84.676955942001072</v>
      </c>
      <c r="Q3454" s="3">
        <v>175.23466914551125</v>
      </c>
      <c r="R3454" s="3">
        <v>1.2246714560797045</v>
      </c>
      <c r="S3454" s="3">
        <v>3.7936511152842343</v>
      </c>
      <c r="T3454" s="3">
        <v>0.92516254335487247</v>
      </c>
      <c r="U3454" s="4">
        <v>0.14876234859406351</v>
      </c>
    </row>
    <row r="3455" spans="1:21" x14ac:dyDescent="0.25">
      <c r="A3455">
        <v>2921</v>
      </c>
      <c r="B3455" t="s">
        <v>23</v>
      </c>
      <c r="C3455" s="1">
        <v>41258.173983310182</v>
      </c>
      <c r="D3455">
        <v>1133.2460000000001</v>
      </c>
      <c r="E3455">
        <v>108.81399999999999</v>
      </c>
      <c r="F3455">
        <v>2065.9340000000002</v>
      </c>
      <c r="G3455">
        <v>-0.63</v>
      </c>
      <c r="H3455" s="1">
        <v>41258.17398334491</v>
      </c>
      <c r="I3455">
        <v>1127.713</v>
      </c>
      <c r="J3455">
        <v>94.602000000000004</v>
      </c>
      <c r="K3455">
        <v>2085.6770000000001</v>
      </c>
      <c r="L3455" s="3">
        <v>0.97464981063586986</v>
      </c>
      <c r="M3455" s="3">
        <v>1.4648886284549196</v>
      </c>
      <c r="N3455" s="3">
        <v>3.8979672121876523</v>
      </c>
      <c r="O3455" s="3">
        <v>-75.19596831277137</v>
      </c>
      <c r="P3455" s="3">
        <v>-78.696795854241614</v>
      </c>
      <c r="Q3455" s="3">
        <v>168.41233155685336</v>
      </c>
      <c r="R3455" s="3">
        <v>1.4241375842536854</v>
      </c>
      <c r="S3455" s="3">
        <v>3.8928250115311158</v>
      </c>
      <c r="T3455" s="3">
        <v>1.0277071331261141</v>
      </c>
      <c r="U3455" s="4">
        <v>0.1522468163862245</v>
      </c>
    </row>
    <row r="3456" spans="1:21" x14ac:dyDescent="0.25">
      <c r="A3456">
        <v>2238</v>
      </c>
      <c r="B3456" t="s">
        <v>23</v>
      </c>
      <c r="C3456" s="1">
        <v>41121.774089999999</v>
      </c>
      <c r="D3456">
        <v>1132.6369999999999</v>
      </c>
      <c r="E3456">
        <v>84.733999999999995</v>
      </c>
      <c r="F3456">
        <v>2084.2220000000002</v>
      </c>
      <c r="G3456">
        <v>0.03</v>
      </c>
      <c r="H3456" s="1">
        <v>41121.77409003472</v>
      </c>
      <c r="I3456">
        <v>1126.0740000000001</v>
      </c>
      <c r="J3456">
        <v>91.427000000000007</v>
      </c>
      <c r="K3456">
        <v>2100.1120000000001</v>
      </c>
      <c r="L3456" s="3">
        <v>0.97702296437923897</v>
      </c>
      <c r="M3456" s="3">
        <v>1.5429381512044562</v>
      </c>
      <c r="N3456" s="3">
        <v>3.7717580580590981</v>
      </c>
      <c r="O3456" s="3">
        <v>-84.114554983032377</v>
      </c>
      <c r="P3456" s="3">
        <v>-73.267314120517412</v>
      </c>
      <c r="Q3456" s="3">
        <v>162.2541382643835</v>
      </c>
      <c r="R3456" s="3">
        <v>1.5352788992879596</v>
      </c>
      <c r="S3456" s="3">
        <v>3.7694237234974679</v>
      </c>
      <c r="T3456" s="3">
        <v>0.97732651776186685</v>
      </c>
      <c r="U3456" s="4">
        <v>0.15038050263373254</v>
      </c>
    </row>
    <row r="3457" spans="1:21" x14ac:dyDescent="0.25">
      <c r="A3457">
        <v>1729</v>
      </c>
      <c r="B3457" t="s">
        <v>23</v>
      </c>
      <c r="C3457" s="1">
        <v>41087.097984131942</v>
      </c>
      <c r="D3457">
        <v>1102.7660000000001</v>
      </c>
      <c r="E3457">
        <v>85.649000000000001</v>
      </c>
      <c r="F3457">
        <v>2011.9849999999999</v>
      </c>
      <c r="G3457">
        <v>-0.5</v>
      </c>
      <c r="H3457" s="1">
        <v>41087.097984166663</v>
      </c>
      <c r="I3457">
        <v>1105.596</v>
      </c>
      <c r="J3457">
        <v>65.483000000000004</v>
      </c>
      <c r="K3457">
        <v>2016.0530000000001</v>
      </c>
      <c r="L3457" s="3">
        <v>0.82989480421620554</v>
      </c>
      <c r="M3457" s="3">
        <v>1.4790239981136459</v>
      </c>
      <c r="N3457" s="3">
        <v>3.5215893295049905</v>
      </c>
      <c r="O3457" s="3">
        <v>-62.46396534862081</v>
      </c>
      <c r="P3457" s="3">
        <v>-82.973631834190883</v>
      </c>
      <c r="Q3457" s="3">
        <v>175.38778469882124</v>
      </c>
      <c r="R3457" s="3">
        <v>1.3659277358815416</v>
      </c>
      <c r="S3457" s="3">
        <v>3.5145397725844703</v>
      </c>
      <c r="T3457" s="3">
        <v>1.0131439610161124</v>
      </c>
      <c r="U3457" s="4">
        <v>0.1759784018192676</v>
      </c>
    </row>
    <row r="3458" spans="1:21" x14ac:dyDescent="0.25">
      <c r="A3458">
        <v>1795</v>
      </c>
      <c r="B3458" t="s">
        <v>23</v>
      </c>
      <c r="C3458" s="1">
        <v>41087.82803045139</v>
      </c>
      <c r="D3458">
        <v>1102.1569999999999</v>
      </c>
      <c r="E3458">
        <v>47.548999999999999</v>
      </c>
      <c r="F3458">
        <v>2027.53</v>
      </c>
      <c r="G3458">
        <v>0.2</v>
      </c>
      <c r="H3458" s="1">
        <v>41087.828030486111</v>
      </c>
      <c r="I3458">
        <v>1103.895</v>
      </c>
      <c r="J3458">
        <v>34.906999999999996</v>
      </c>
      <c r="K3458">
        <v>2032.6569999999999</v>
      </c>
      <c r="L3458" s="3">
        <v>0.83752713468631679</v>
      </c>
      <c r="M3458" s="3">
        <v>1.4722684154752093</v>
      </c>
      <c r="N3458" s="3">
        <v>3.7786882180245756</v>
      </c>
      <c r="O3458" s="3">
        <v>-69.861789100079193</v>
      </c>
      <c r="P3458" s="3">
        <v>-81.50642371378639</v>
      </c>
      <c r="Q3458" s="3">
        <v>169.8189896830383</v>
      </c>
      <c r="R3458" s="3">
        <v>1.4093496445871097</v>
      </c>
      <c r="S3458" s="3">
        <v>3.7710185717370113</v>
      </c>
      <c r="T3458" s="3">
        <v>0.94941847730365225</v>
      </c>
      <c r="U3458" s="4">
        <v>0.16366676461737489</v>
      </c>
    </row>
    <row r="3459" spans="1:21" x14ac:dyDescent="0.25">
      <c r="A3459">
        <v>858</v>
      </c>
      <c r="B3459" t="s">
        <v>23</v>
      </c>
      <c r="C3459" s="1">
        <v>41033.620758668978</v>
      </c>
      <c r="D3459">
        <v>1111.606</v>
      </c>
      <c r="E3459">
        <v>44.805999999999997</v>
      </c>
      <c r="F3459">
        <v>2072.335</v>
      </c>
      <c r="G3459">
        <v>-0.72</v>
      </c>
      <c r="H3459" s="1">
        <v>41033.620758622688</v>
      </c>
      <c r="I3459">
        <v>1132.0640000000001</v>
      </c>
      <c r="J3459">
        <v>97.016000000000005</v>
      </c>
      <c r="K3459">
        <v>2079.0219999999999</v>
      </c>
      <c r="L3459" s="3">
        <v>0.66049189871460257</v>
      </c>
      <c r="M3459" s="3">
        <v>1.1822431328247271</v>
      </c>
      <c r="N3459" s="3">
        <v>3.4834085363994847</v>
      </c>
      <c r="O3459" s="3">
        <v>-69.015919320518961</v>
      </c>
      <c r="P3459" s="3">
        <v>-83.470594321124807</v>
      </c>
      <c r="Q3459" s="3">
        <v>173.65609161497082</v>
      </c>
      <c r="R3459" s="3">
        <v>1.1233860921129235</v>
      </c>
      <c r="S3459" s="3">
        <v>3.480487552583682</v>
      </c>
      <c r="T3459" s="3">
        <v>0.75915233786327008</v>
      </c>
      <c r="U3459" s="4">
        <v>0.11670524653078615</v>
      </c>
    </row>
    <row r="3460" spans="1:21" x14ac:dyDescent="0.25">
      <c r="A3460">
        <v>1251</v>
      </c>
      <c r="B3460" t="s">
        <v>23</v>
      </c>
      <c r="C3460" s="1">
        <v>41084.678772754633</v>
      </c>
      <c r="D3460">
        <v>1102.7660000000001</v>
      </c>
      <c r="E3460">
        <v>48.463000000000001</v>
      </c>
      <c r="F3460">
        <v>2025.0909999999999</v>
      </c>
      <c r="G3460">
        <v>-0.79</v>
      </c>
      <c r="H3460" s="1">
        <v>41084.678772743056</v>
      </c>
      <c r="I3460">
        <v>1103.18</v>
      </c>
      <c r="J3460">
        <v>40.274999999999999</v>
      </c>
      <c r="K3460">
        <v>2028.94</v>
      </c>
      <c r="L3460" s="3">
        <v>1.0241028626486484</v>
      </c>
      <c r="M3460" s="3">
        <v>1.5280280946457636</v>
      </c>
      <c r="N3460" s="3">
        <v>4.4597033976915315</v>
      </c>
      <c r="O3460" s="3">
        <v>-63.321892284927017</v>
      </c>
      <c r="P3460" s="3">
        <v>-81.423508353977951</v>
      </c>
      <c r="Q3460" s="3">
        <v>167.87065361393806</v>
      </c>
      <c r="R3460" s="3">
        <v>1.4761344969560923</v>
      </c>
      <c r="S3460" s="3">
        <v>4.4362552789493677</v>
      </c>
      <c r="T3460" s="3">
        <v>1.1755803810558518</v>
      </c>
      <c r="U3460" s="4">
        <v>0.18299811860559642</v>
      </c>
    </row>
    <row r="3461" spans="1:21" x14ac:dyDescent="0.25">
      <c r="A3461">
        <v>806</v>
      </c>
      <c r="B3461" t="s">
        <v>23</v>
      </c>
      <c r="C3461" s="1">
        <v>41014.085133321758</v>
      </c>
      <c r="D3461">
        <v>1088.441</v>
      </c>
      <c r="E3461">
        <v>77.724000000000004</v>
      </c>
      <c r="F3461">
        <v>2018.0809999999999</v>
      </c>
      <c r="G3461">
        <v>-0.5</v>
      </c>
      <c r="H3461" s="1">
        <v>41014.085133263892</v>
      </c>
      <c r="I3461">
        <v>1086.807</v>
      </c>
      <c r="J3461">
        <v>4.524</v>
      </c>
      <c r="K3461">
        <v>2021.0940000000001</v>
      </c>
      <c r="L3461" s="3">
        <v>1.0092978292578592</v>
      </c>
      <c r="M3461" s="3">
        <v>1.723003576083421</v>
      </c>
      <c r="N3461" s="3">
        <v>3.5454495576153988</v>
      </c>
      <c r="O3461" s="3">
        <v>-67.424175998875157</v>
      </c>
      <c r="P3461" s="3">
        <v>-80.39827864254444</v>
      </c>
      <c r="Q3461" s="3">
        <v>164.61874594645752</v>
      </c>
      <c r="R3461" s="3">
        <v>1.6706450740171022</v>
      </c>
      <c r="S3461" s="3">
        <v>3.5154075586799411</v>
      </c>
      <c r="T3461" s="3">
        <v>1.1588390357792377</v>
      </c>
      <c r="U3461" s="4">
        <v>0.1971854297039837</v>
      </c>
    </row>
    <row r="3462" spans="1:21" x14ac:dyDescent="0.25">
      <c r="A3462">
        <v>1733</v>
      </c>
      <c r="B3462" t="s">
        <v>23</v>
      </c>
      <c r="C3462" s="1">
        <v>41087.15762726852</v>
      </c>
      <c r="D3462">
        <v>1132.6369999999999</v>
      </c>
      <c r="E3462">
        <v>86.867999999999995</v>
      </c>
      <c r="F3462">
        <v>2014.1179999999999</v>
      </c>
      <c r="G3462">
        <v>-0.33</v>
      </c>
      <c r="H3462" s="1">
        <v>41087.157627222223</v>
      </c>
      <c r="I3462">
        <v>1129.8240000000001</v>
      </c>
      <c r="J3462">
        <v>83.363</v>
      </c>
      <c r="K3462">
        <v>2014.356</v>
      </c>
      <c r="L3462" s="3">
        <v>0.80833773443721824</v>
      </c>
      <c r="M3462" s="3">
        <v>1.5219967648366493</v>
      </c>
      <c r="N3462" s="3">
        <v>3.7877525798823286</v>
      </c>
      <c r="O3462" s="3">
        <v>-63.652381532764906</v>
      </c>
      <c r="P3462" s="3">
        <v>-83.353671109110039</v>
      </c>
      <c r="Q3462" s="3">
        <v>175.15266809232597</v>
      </c>
      <c r="R3462" s="3">
        <v>1.4084307277373682</v>
      </c>
      <c r="S3462" s="3">
        <v>3.7820373333608757</v>
      </c>
      <c r="T3462" s="3">
        <v>0.99876380538444209</v>
      </c>
      <c r="U3462" s="4">
        <v>0.1793546714957148</v>
      </c>
    </row>
    <row r="3463" spans="1:21" x14ac:dyDescent="0.25">
      <c r="A3463">
        <v>1654</v>
      </c>
      <c r="B3463" t="s">
        <v>23</v>
      </c>
      <c r="C3463" s="1">
        <v>41086.541663935182</v>
      </c>
      <c r="D3463">
        <v>1084.174</v>
      </c>
      <c r="E3463">
        <v>55.473999999999997</v>
      </c>
      <c r="F3463">
        <v>2033.93</v>
      </c>
      <c r="G3463">
        <v>-0.72</v>
      </c>
      <c r="H3463" s="1">
        <v>41086.541663958335</v>
      </c>
      <c r="I3463">
        <v>1078.3330000000001</v>
      </c>
      <c r="J3463">
        <v>10.176</v>
      </c>
      <c r="K3463">
        <v>2032.4190000000001</v>
      </c>
      <c r="L3463" s="3">
        <v>0.8249481323934853</v>
      </c>
      <c r="M3463" s="3">
        <v>1.4619577844451093</v>
      </c>
      <c r="N3463" s="3">
        <v>3.6041103892608488</v>
      </c>
      <c r="O3463" s="3">
        <v>-74.311401686750997</v>
      </c>
      <c r="P3463" s="3">
        <v>-82.141971447061081</v>
      </c>
      <c r="Q3463" s="3">
        <v>167.77063424742238</v>
      </c>
      <c r="R3463" s="3">
        <v>1.4334587589512466</v>
      </c>
      <c r="S3463" s="3">
        <v>3.5897375468272621</v>
      </c>
      <c r="T3463" s="3">
        <v>0.88641346709550817</v>
      </c>
      <c r="U3463" s="4">
        <v>0.15195429365304197</v>
      </c>
    </row>
    <row r="3464" spans="1:21" x14ac:dyDescent="0.25">
      <c r="A3464">
        <v>1711</v>
      </c>
      <c r="B3464" t="s">
        <v>23</v>
      </c>
      <c r="C3464" s="1">
        <v>41087.010655902777</v>
      </c>
      <c r="D3464">
        <v>1120.4449999999999</v>
      </c>
      <c r="E3464">
        <v>120.70099999999999</v>
      </c>
      <c r="F3464">
        <v>2048.5610000000001</v>
      </c>
      <c r="G3464">
        <v>-1.32</v>
      </c>
      <c r="H3464" s="1">
        <v>41087.01065585648</v>
      </c>
      <c r="I3464">
        <v>1126.316</v>
      </c>
      <c r="J3464">
        <v>50.783999999999999</v>
      </c>
      <c r="K3464">
        <v>2061.5439999999999</v>
      </c>
      <c r="L3464" s="3">
        <v>0.65374695524269322</v>
      </c>
      <c r="M3464" s="3">
        <v>1.2890713709920485</v>
      </c>
      <c r="N3464" s="3">
        <v>3.84064270928019</v>
      </c>
      <c r="O3464" s="3">
        <v>-66.120893521897472</v>
      </c>
      <c r="P3464" s="3">
        <v>-85.213205200802449</v>
      </c>
      <c r="Q3464" s="3">
        <v>173.34335225628422</v>
      </c>
      <c r="R3464" s="3">
        <v>1.2117432781515163</v>
      </c>
      <c r="S3464" s="3">
        <v>3.8354175473052052</v>
      </c>
      <c r="T3464" s="3">
        <v>0.79985062792093231</v>
      </c>
      <c r="U3464" s="4">
        <v>0.13281502208280183</v>
      </c>
    </row>
    <row r="3465" spans="1:21" x14ac:dyDescent="0.25">
      <c r="A3465">
        <v>1628</v>
      </c>
      <c r="B3465" t="s">
        <v>23</v>
      </c>
      <c r="C3465" s="1">
        <v>41086.291733090278</v>
      </c>
      <c r="D3465">
        <v>1111.3009999999999</v>
      </c>
      <c r="E3465">
        <v>92.353999999999999</v>
      </c>
      <c r="F3465">
        <v>2009.8510000000001</v>
      </c>
      <c r="G3465">
        <v>-0.06</v>
      </c>
      <c r="H3465" s="1">
        <v>41086.291733148151</v>
      </c>
      <c r="I3465">
        <v>1107.905</v>
      </c>
      <c r="J3465">
        <v>63.578000000000003</v>
      </c>
      <c r="K3465">
        <v>2009.46</v>
      </c>
      <c r="L3465" s="3">
        <v>0.90537600486783087</v>
      </c>
      <c r="M3465" s="3">
        <v>1.4346270534513734</v>
      </c>
      <c r="N3465" s="3">
        <v>3.6931862723684885</v>
      </c>
      <c r="O3465" s="3">
        <v>-71.516689990831239</v>
      </c>
      <c r="P3465" s="3">
        <v>-73.894367104433442</v>
      </c>
      <c r="Q3465" s="3">
        <v>163.56448129674934</v>
      </c>
      <c r="R3465" s="3">
        <v>1.384605262433297</v>
      </c>
      <c r="S3465" s="3">
        <v>3.6781721752561793</v>
      </c>
      <c r="T3465" s="3">
        <v>1.0054681216547579</v>
      </c>
      <c r="U3465" s="4">
        <v>0.17219356319193327</v>
      </c>
    </row>
    <row r="3466" spans="1:21" x14ac:dyDescent="0.25">
      <c r="A3466">
        <v>1293</v>
      </c>
      <c r="B3466" t="s">
        <v>23</v>
      </c>
      <c r="C3466" s="1">
        <v>41084.747879166665</v>
      </c>
      <c r="D3466">
        <v>1099.1089999999999</v>
      </c>
      <c r="E3466">
        <v>42.366999999999997</v>
      </c>
      <c r="F3466">
        <v>2034.2349999999999</v>
      </c>
      <c r="G3466">
        <v>-0.28000000000000003</v>
      </c>
      <c r="H3466" s="1">
        <v>41084.747879166665</v>
      </c>
      <c r="I3466">
        <v>1100.4880000000001</v>
      </c>
      <c r="J3466">
        <v>23.611999999999998</v>
      </c>
      <c r="K3466">
        <v>2039.5940000000001</v>
      </c>
      <c r="L3466" s="3">
        <v>0.93382384762776149</v>
      </c>
      <c r="M3466" s="3">
        <v>1.5661330757406444</v>
      </c>
      <c r="N3466" s="3">
        <v>3.5375892211369062</v>
      </c>
      <c r="O3466" s="3">
        <v>-70.986551452885408</v>
      </c>
      <c r="P3466" s="3">
        <v>-80.417868891613466</v>
      </c>
      <c r="Q3466" s="3">
        <v>168.47031731861296</v>
      </c>
      <c r="R3466" s="3">
        <v>1.5074605135205275</v>
      </c>
      <c r="S3466" s="3">
        <v>3.5291242344406477</v>
      </c>
      <c r="T3466" s="3">
        <v>1.0275609012915083</v>
      </c>
      <c r="U3466" s="4">
        <v>0.17646537951473396</v>
      </c>
    </row>
    <row r="3467" spans="1:21" x14ac:dyDescent="0.25">
      <c r="A3467">
        <v>1307</v>
      </c>
      <c r="B3467" t="s">
        <v>23</v>
      </c>
      <c r="C3467" s="1">
        <v>41084.775559745372</v>
      </c>
      <c r="D3467">
        <v>1105.8140000000001</v>
      </c>
      <c r="E3467">
        <v>43.585999999999999</v>
      </c>
      <c r="F3467">
        <v>2027.8340000000001</v>
      </c>
      <c r="G3467">
        <v>-0.94</v>
      </c>
      <c r="H3467" s="1">
        <v>41084.775559756941</v>
      </c>
      <c r="I3467">
        <v>1096.944</v>
      </c>
      <c r="J3467">
        <v>-4.8109999999999999</v>
      </c>
      <c r="K3467">
        <v>2033.3219999999999</v>
      </c>
      <c r="L3467" s="3">
        <v>0.63641508667093505</v>
      </c>
      <c r="M3467" s="3">
        <v>1.242442985628093</v>
      </c>
      <c r="N3467" s="3">
        <v>3.566851209046733</v>
      </c>
      <c r="O3467" s="3">
        <v>-63.442615562246388</v>
      </c>
      <c r="P3467" s="3">
        <v>-84.961167543892358</v>
      </c>
      <c r="Q3467" s="3">
        <v>170.30416907493924</v>
      </c>
      <c r="R3467" s="3">
        <v>1.1856472672550353</v>
      </c>
      <c r="S3467" s="3">
        <v>3.5495085565543008</v>
      </c>
      <c r="T3467" s="3">
        <v>0.79802799705885263</v>
      </c>
      <c r="U3467" s="4">
        <v>0.13706714398892514</v>
      </c>
    </row>
    <row r="3468" spans="1:21" x14ac:dyDescent="0.25">
      <c r="A3468">
        <v>2894</v>
      </c>
      <c r="B3468" t="s">
        <v>23</v>
      </c>
      <c r="C3468" s="1">
        <v>41257.673387013892</v>
      </c>
      <c r="D3468">
        <v>1143.6099999999999</v>
      </c>
      <c r="E3468">
        <v>110.033</v>
      </c>
      <c r="F3468">
        <v>2054.3519999999999</v>
      </c>
      <c r="G3468">
        <v>0.41</v>
      </c>
      <c r="H3468" s="1">
        <v>41257.673387060182</v>
      </c>
      <c r="I3468">
        <v>1128.3820000000001</v>
      </c>
      <c r="J3468">
        <v>71.489000000000004</v>
      </c>
      <c r="K3468">
        <v>2072.6309999999999</v>
      </c>
      <c r="L3468" s="3">
        <v>0.98297990303328953</v>
      </c>
      <c r="M3468" s="3">
        <v>1.3167158386364526</v>
      </c>
      <c r="N3468" s="3">
        <v>3.8394312606720868</v>
      </c>
      <c r="O3468" s="3">
        <v>-77.740511063681453</v>
      </c>
      <c r="P3468" s="3">
        <v>-69.21449507662436</v>
      </c>
      <c r="Q3468" s="3">
        <v>159.86576837132017</v>
      </c>
      <c r="R3468" s="3">
        <v>1.2902741102896016</v>
      </c>
      <c r="S3468" s="3">
        <v>3.8284881060321112</v>
      </c>
      <c r="T3468" s="3">
        <v>1.0350625376468088</v>
      </c>
      <c r="U3468" s="4">
        <v>0.14408868223440707</v>
      </c>
    </row>
    <row r="3469" spans="1:21" x14ac:dyDescent="0.25">
      <c r="A3469">
        <v>2446</v>
      </c>
      <c r="B3469" t="s">
        <v>23</v>
      </c>
      <c r="C3469" s="1">
        <v>41163.520614814814</v>
      </c>
      <c r="D3469">
        <v>1150.6199999999999</v>
      </c>
      <c r="E3469">
        <v>99.06</v>
      </c>
      <c r="F3469">
        <v>2061.058</v>
      </c>
      <c r="G3469">
        <v>-0.54</v>
      </c>
      <c r="H3469" s="1">
        <v>41163.520614849534</v>
      </c>
      <c r="I3469">
        <v>1122.1869999999999</v>
      </c>
      <c r="J3469">
        <v>48.457999999999998</v>
      </c>
      <c r="K3469">
        <v>2083.116</v>
      </c>
      <c r="L3469" s="3">
        <v>0.93351673392942369</v>
      </c>
      <c r="M3469" s="3">
        <v>1.4071805661423706</v>
      </c>
      <c r="N3469" s="3">
        <v>3.7872625830589155</v>
      </c>
      <c r="O3469" s="3">
        <v>-78.613548109392696</v>
      </c>
      <c r="P3469" s="3">
        <v>-72.494297764019521</v>
      </c>
      <c r="Q3469" s="3">
        <v>160.58614157349359</v>
      </c>
      <c r="R3469" s="3">
        <v>1.3875155827113304</v>
      </c>
      <c r="S3469" s="3">
        <v>3.7777096321211658</v>
      </c>
      <c r="T3469" s="3">
        <v>0.97568608815754487</v>
      </c>
      <c r="U3469" s="4">
        <v>0.14500862879159304</v>
      </c>
    </row>
    <row r="3470" spans="1:21" x14ac:dyDescent="0.25">
      <c r="A3470">
        <v>1723</v>
      </c>
      <c r="B3470" t="s">
        <v>23</v>
      </c>
      <c r="C3470" s="1">
        <v>41087.07025744213</v>
      </c>
      <c r="D3470">
        <v>1145.134</v>
      </c>
      <c r="E3470">
        <v>109.72799999999999</v>
      </c>
      <c r="F3470">
        <v>2044.2940000000001</v>
      </c>
      <c r="G3470">
        <v>-1.22</v>
      </c>
      <c r="H3470" s="1">
        <v>41087.070257395833</v>
      </c>
      <c r="I3470">
        <v>1160.566</v>
      </c>
      <c r="J3470">
        <v>77.822999999999993</v>
      </c>
      <c r="K3470">
        <v>2068.105</v>
      </c>
      <c r="L3470" s="3">
        <v>0.82474798476920697</v>
      </c>
      <c r="M3470" s="3">
        <v>1.3843463678622963</v>
      </c>
      <c r="N3470" s="3">
        <v>3.8837996719083621</v>
      </c>
      <c r="O3470" s="3">
        <v>-72.279454417335998</v>
      </c>
      <c r="P3470" s="3">
        <v>-79.535429118812132</v>
      </c>
      <c r="Q3470" s="3">
        <v>168.27645772340634</v>
      </c>
      <c r="R3470" s="3">
        <v>1.3341556782720545</v>
      </c>
      <c r="S3470" s="3">
        <v>3.8760614095216397</v>
      </c>
      <c r="T3470" s="3">
        <v>0.90244692743772248</v>
      </c>
      <c r="U3470" s="4">
        <v>0.14579439539399719</v>
      </c>
    </row>
    <row r="3471" spans="1:21" x14ac:dyDescent="0.25">
      <c r="A3471">
        <v>2319</v>
      </c>
      <c r="B3471" t="s">
        <v>23</v>
      </c>
      <c r="C3471" s="1">
        <v>41133.701069537034</v>
      </c>
      <c r="D3471">
        <v>1132.3320000000001</v>
      </c>
      <c r="E3471">
        <v>99.67</v>
      </c>
      <c r="F3471">
        <v>2084.527</v>
      </c>
      <c r="G3471">
        <v>0.3</v>
      </c>
      <c r="H3471" s="1">
        <v>41133.701069502313</v>
      </c>
      <c r="I3471">
        <v>1121.732</v>
      </c>
      <c r="J3471">
        <v>81.275000000000006</v>
      </c>
      <c r="K3471">
        <v>2111.61</v>
      </c>
      <c r="L3471" s="3">
        <v>1.0322250682748071</v>
      </c>
      <c r="M3471" s="3">
        <v>1.3672835490172177</v>
      </c>
      <c r="N3471" s="3">
        <v>3.5503200907271961</v>
      </c>
      <c r="O3471" s="3">
        <v>-85.018973502958971</v>
      </c>
      <c r="P3471" s="3">
        <v>-57.406014439399044</v>
      </c>
      <c r="Q3471" s="3">
        <v>148.47630616897169</v>
      </c>
      <c r="R3471" s="3">
        <v>1.3633366772553472</v>
      </c>
      <c r="S3471" s="3">
        <v>3.5459243663692774</v>
      </c>
      <c r="T3471" s="3">
        <v>1.0416430307991504</v>
      </c>
      <c r="U3471" s="4">
        <v>0.14175961924044134</v>
      </c>
    </row>
    <row r="3472" spans="1:21" x14ac:dyDescent="0.25">
      <c r="A3472">
        <v>1712</v>
      </c>
      <c r="B3472" t="s">
        <v>23</v>
      </c>
      <c r="C3472" s="1">
        <v>41087.019164895835</v>
      </c>
      <c r="D3472">
        <v>1151.8389999999999</v>
      </c>
      <c r="E3472">
        <v>100.889</v>
      </c>
      <c r="F3472">
        <v>2043.0740000000001</v>
      </c>
      <c r="G3472">
        <v>-1.1000000000000001</v>
      </c>
      <c r="H3472" s="1">
        <v>41087.019164861114</v>
      </c>
      <c r="I3472">
        <v>1146.2819999999999</v>
      </c>
      <c r="J3472">
        <v>55.258000000000003</v>
      </c>
      <c r="K3472">
        <v>2054.201</v>
      </c>
      <c r="L3472" s="3">
        <v>0.68721673328192867</v>
      </c>
      <c r="M3472" s="3">
        <v>1.2165136753797121</v>
      </c>
      <c r="N3472" s="3">
        <v>3.9282694479692268</v>
      </c>
      <c r="O3472" s="3">
        <v>-63.234380757570243</v>
      </c>
      <c r="P3472" s="3">
        <v>-84.073898911022027</v>
      </c>
      <c r="Q3472" s="3">
        <v>173.60674731246186</v>
      </c>
      <c r="R3472" s="3">
        <v>1.1294421575171327</v>
      </c>
      <c r="S3472" s="3">
        <v>3.923300078539441</v>
      </c>
      <c r="T3472" s="3">
        <v>0.83521437355011585</v>
      </c>
      <c r="U3472" s="4">
        <v>0.13798415394125338</v>
      </c>
    </row>
    <row r="3473" spans="1:21" x14ac:dyDescent="0.25">
      <c r="A3473">
        <v>1734</v>
      </c>
      <c r="B3473" t="s">
        <v>23</v>
      </c>
      <c r="C3473" s="1">
        <v>41087.162255358795</v>
      </c>
      <c r="D3473">
        <v>1120.4449999999999</v>
      </c>
      <c r="E3473">
        <v>52.426000000000002</v>
      </c>
      <c r="F3473">
        <v>2015.0329999999999</v>
      </c>
      <c r="G3473">
        <v>-0.61</v>
      </c>
      <c r="H3473" s="1">
        <v>41087.162255381947</v>
      </c>
      <c r="I3473">
        <v>1118.547</v>
      </c>
      <c r="J3473">
        <v>42.481999999999999</v>
      </c>
      <c r="K3473">
        <v>2014.8689999999999</v>
      </c>
      <c r="L3473" s="3">
        <v>0.89559830904228666</v>
      </c>
      <c r="M3473" s="3">
        <v>1.3295621204030694</v>
      </c>
      <c r="N3473" s="3">
        <v>3.7429885484317942</v>
      </c>
      <c r="O3473" s="3">
        <v>-63.744829898839413</v>
      </c>
      <c r="P3473" s="3">
        <v>-80.449767181297716</v>
      </c>
      <c r="Q3473" s="3">
        <v>170.43817208371979</v>
      </c>
      <c r="R3473" s="3">
        <v>1.2583574171378586</v>
      </c>
      <c r="S3473" s="3">
        <v>3.7323460863849007</v>
      </c>
      <c r="T3473" s="3">
        <v>1.0271253345463265</v>
      </c>
      <c r="U3473" s="4">
        <v>0.16472373682864017</v>
      </c>
    </row>
    <row r="3474" spans="1:21" x14ac:dyDescent="0.25">
      <c r="A3474">
        <v>915</v>
      </c>
      <c r="B3474" t="s">
        <v>23</v>
      </c>
      <c r="C3474" s="1">
        <v>41045.85121064815</v>
      </c>
      <c r="D3474">
        <v>1140.2570000000001</v>
      </c>
      <c r="E3474">
        <v>115.214</v>
      </c>
      <c r="F3474">
        <v>2054.3519999999999</v>
      </c>
      <c r="G3474">
        <v>-0.74</v>
      </c>
      <c r="H3474" s="1">
        <v>41045.851210682871</v>
      </c>
      <c r="I3474">
        <v>1134.777</v>
      </c>
      <c r="J3474">
        <v>86.875</v>
      </c>
      <c r="K3474">
        <v>2068.6950000000002</v>
      </c>
      <c r="L3474" s="3">
        <v>1.1054215118584456</v>
      </c>
      <c r="M3474" s="3">
        <v>1.5471959462481157</v>
      </c>
      <c r="N3474" s="3">
        <v>3.7725790232349312</v>
      </c>
      <c r="O3474" s="3">
        <v>-76.50349021270857</v>
      </c>
      <c r="P3474" s="3">
        <v>-75.958172719363006</v>
      </c>
      <c r="Q3474" s="3">
        <v>167.76228457848279</v>
      </c>
      <c r="R3474" s="3">
        <v>1.510127218105481</v>
      </c>
      <c r="S3474" s="3">
        <v>3.7653508506447366</v>
      </c>
      <c r="T3474" s="3">
        <v>1.1500352325406311</v>
      </c>
      <c r="U3474" s="4">
        <v>0.16535718349913406</v>
      </c>
    </row>
    <row r="3475" spans="1:21" x14ac:dyDescent="0.25">
      <c r="A3475">
        <v>1292</v>
      </c>
      <c r="B3475" t="s">
        <v>23</v>
      </c>
      <c r="C3475" s="1">
        <v>41084.743999895836</v>
      </c>
      <c r="D3475">
        <v>1098.499</v>
      </c>
      <c r="E3475">
        <v>45.414999999999999</v>
      </c>
      <c r="F3475">
        <v>2024.1769999999999</v>
      </c>
      <c r="G3475">
        <v>0.25</v>
      </c>
      <c r="H3475" s="1">
        <v>41084.74399988426</v>
      </c>
      <c r="I3475">
        <v>1099.9169999999999</v>
      </c>
      <c r="J3475">
        <v>34.256999999999998</v>
      </c>
      <c r="K3475">
        <v>2027.7380000000001</v>
      </c>
      <c r="L3475" s="3">
        <v>0.91524021392320576</v>
      </c>
      <c r="M3475" s="3">
        <v>1.4460197849843932</v>
      </c>
      <c r="N3475" s="3">
        <v>3.7644928306788374</v>
      </c>
      <c r="O3475" s="3">
        <v>-67.971822965502739</v>
      </c>
      <c r="P3475" s="3">
        <v>-82.468323326938759</v>
      </c>
      <c r="Q3475" s="3">
        <v>171.49768337973575</v>
      </c>
      <c r="R3475" s="3">
        <v>1.3815266774645352</v>
      </c>
      <c r="S3475" s="3">
        <v>3.7586270427006383</v>
      </c>
      <c r="T3475" s="3">
        <v>1.0190350584998669</v>
      </c>
      <c r="U3475" s="4">
        <v>0.17035301213638918</v>
      </c>
    </row>
    <row r="3476" spans="1:21" x14ac:dyDescent="0.25">
      <c r="A3476">
        <v>1550</v>
      </c>
      <c r="B3476" t="s">
        <v>23</v>
      </c>
      <c r="C3476" s="1">
        <v>41085.732744513887</v>
      </c>
      <c r="D3476">
        <v>1135.99</v>
      </c>
      <c r="E3476">
        <v>105.15600000000001</v>
      </c>
      <c r="F3476">
        <v>2020.519</v>
      </c>
      <c r="G3476">
        <v>-0.28000000000000003</v>
      </c>
      <c r="H3476" s="1">
        <v>41085.732744560184</v>
      </c>
      <c r="I3476">
        <v>1131.8340000000001</v>
      </c>
      <c r="J3476">
        <v>86.367000000000004</v>
      </c>
      <c r="K3476">
        <v>2025.252</v>
      </c>
      <c r="L3476" s="3">
        <v>0.81220601922592284</v>
      </c>
      <c r="M3476" s="3">
        <v>1.4294175118236714</v>
      </c>
      <c r="N3476" s="3">
        <v>3.6025616726229983</v>
      </c>
      <c r="O3476" s="3">
        <v>-59.32865508236911</v>
      </c>
      <c r="P3476" s="3">
        <v>-85.141043617681774</v>
      </c>
      <c r="Q3476" s="3">
        <v>176.96819572585471</v>
      </c>
      <c r="R3476" s="3">
        <v>1.2973882106603014</v>
      </c>
      <c r="S3476" s="3">
        <v>3.5984722174359973</v>
      </c>
      <c r="T3476" s="3">
        <v>1.0104624972266265</v>
      </c>
      <c r="U3476" s="4">
        <v>0.16868756862635359</v>
      </c>
    </row>
    <row r="3477" spans="1:21" x14ac:dyDescent="0.25">
      <c r="A3477">
        <v>1794</v>
      </c>
      <c r="B3477" t="s">
        <v>23</v>
      </c>
      <c r="C3477" s="1">
        <v>41087.827855659722</v>
      </c>
      <c r="D3477">
        <v>1101.8520000000001</v>
      </c>
      <c r="E3477">
        <v>41.453000000000003</v>
      </c>
      <c r="F3477">
        <v>2027.53</v>
      </c>
      <c r="G3477">
        <v>-7.0000000000000007E-2</v>
      </c>
      <c r="H3477" s="1">
        <v>41087.827855706018</v>
      </c>
      <c r="I3477">
        <v>1103.277</v>
      </c>
      <c r="J3477">
        <v>36.523000000000003</v>
      </c>
      <c r="K3477">
        <v>2030.095</v>
      </c>
      <c r="L3477" s="3">
        <v>0.76481872105460502</v>
      </c>
      <c r="M3477" s="3">
        <v>1.4313549150344826</v>
      </c>
      <c r="N3477" s="3">
        <v>3.5905404143096114</v>
      </c>
      <c r="O3477" s="3">
        <v>-74.909232224562231</v>
      </c>
      <c r="P3477" s="3">
        <v>-77.761412631441189</v>
      </c>
      <c r="Q3477" s="3">
        <v>164.03458620180538</v>
      </c>
      <c r="R3477" s="3">
        <v>1.405392487378549</v>
      </c>
      <c r="S3477" s="3">
        <v>3.5757277803441525</v>
      </c>
      <c r="T3477" s="3">
        <v>0.83619403233205958</v>
      </c>
      <c r="U3477" s="4">
        <v>0.15087844872871142</v>
      </c>
    </row>
    <row r="3478" spans="1:21" x14ac:dyDescent="0.25">
      <c r="A3478">
        <v>1320</v>
      </c>
      <c r="B3478" t="s">
        <v>23</v>
      </c>
      <c r="C3478" s="1">
        <v>41084.831221678243</v>
      </c>
      <c r="D3478">
        <v>1115.2629999999999</v>
      </c>
      <c r="E3478">
        <v>90.83</v>
      </c>
      <c r="F3478">
        <v>2006.194</v>
      </c>
      <c r="G3478">
        <v>-0.57999999999999996</v>
      </c>
      <c r="H3478" s="1">
        <v>41084.831221747685</v>
      </c>
      <c r="I3478">
        <v>1101.6030000000001</v>
      </c>
      <c r="J3478">
        <v>101.03700000000001</v>
      </c>
      <c r="K3478">
        <v>1999.633</v>
      </c>
      <c r="L3478" s="3">
        <v>0.56602314881157356</v>
      </c>
      <c r="M3478" s="3">
        <v>1.162687572967581</v>
      </c>
      <c r="N3478" s="3">
        <v>3.6213222252242603</v>
      </c>
      <c r="O3478" s="3">
        <v>-58.61883594244226</v>
      </c>
      <c r="P3478" s="3">
        <v>-83.592390269141191</v>
      </c>
      <c r="Q3478" s="3">
        <v>175.52521401741058</v>
      </c>
      <c r="R3478" s="3">
        <v>1.0357048789992405</v>
      </c>
      <c r="S3478" s="3">
        <v>3.6146495563784669</v>
      </c>
      <c r="T3478" s="3">
        <v>0.79809614705504828</v>
      </c>
      <c r="U3478" s="4">
        <v>0.14017732244950148</v>
      </c>
    </row>
    <row r="3479" spans="1:21" x14ac:dyDescent="0.25">
      <c r="A3479">
        <v>2462</v>
      </c>
      <c r="B3479" t="s">
        <v>23</v>
      </c>
      <c r="C3479" s="1">
        <v>41166.491343379632</v>
      </c>
      <c r="D3479">
        <v>1118.921</v>
      </c>
      <c r="E3479">
        <v>96.316999999999993</v>
      </c>
      <c r="F3479">
        <v>2092.4520000000002</v>
      </c>
      <c r="G3479">
        <v>-0.59</v>
      </c>
      <c r="H3479" s="1">
        <v>41166.491343333335</v>
      </c>
      <c r="I3479">
        <v>1113.1679999999999</v>
      </c>
      <c r="J3479">
        <v>102.03100000000001</v>
      </c>
      <c r="K3479">
        <v>2110.3519999999999</v>
      </c>
      <c r="L3479" s="3">
        <v>0.80842729876437369</v>
      </c>
      <c r="M3479" s="3">
        <v>1.4472187838372703</v>
      </c>
      <c r="N3479" s="3">
        <v>3.7767601848350618</v>
      </c>
      <c r="O3479" s="3">
        <v>-85.911730965855568</v>
      </c>
      <c r="P3479" s="3">
        <v>-32.563974261789092</v>
      </c>
      <c r="Q3479" s="3">
        <v>123.06185623280662</v>
      </c>
      <c r="R3479" s="3">
        <v>1.4460828090873292</v>
      </c>
      <c r="S3479" s="3">
        <v>3.7698295396224069</v>
      </c>
      <c r="T3479" s="3">
        <v>0.8370281304000855</v>
      </c>
      <c r="U3479" s="4">
        <v>0.12997322249837007</v>
      </c>
    </row>
    <row r="3480" spans="1:21" x14ac:dyDescent="0.25">
      <c r="A3480">
        <v>1443</v>
      </c>
      <c r="B3480" t="s">
        <v>23</v>
      </c>
      <c r="C3480" s="1">
        <v>41085.506342337962</v>
      </c>
      <c r="D3480">
        <v>1092.098</v>
      </c>
      <c r="E3480">
        <v>75.286000000000001</v>
      </c>
      <c r="F3480">
        <v>2009.546</v>
      </c>
      <c r="G3480">
        <v>-0.83</v>
      </c>
      <c r="H3480" s="1">
        <v>41085.506342291665</v>
      </c>
      <c r="I3480">
        <v>1088.96</v>
      </c>
      <c r="J3480">
        <v>9.0839999999999996</v>
      </c>
      <c r="K3480">
        <v>2014.7190000000001</v>
      </c>
      <c r="L3480" s="3">
        <v>0.64412685937524849</v>
      </c>
      <c r="M3480" s="3">
        <v>1.2681682623653674</v>
      </c>
      <c r="N3480" s="3">
        <v>3.5053559044656764</v>
      </c>
      <c r="O3480" s="3">
        <v>-65.558775362321086</v>
      </c>
      <c r="P3480" s="3">
        <v>-83.073050539748834</v>
      </c>
      <c r="Q3480" s="3">
        <v>170.95567725597115</v>
      </c>
      <c r="R3480" s="3">
        <v>1.1922263847486647</v>
      </c>
      <c r="S3480" s="3">
        <v>3.4970071030090804</v>
      </c>
      <c r="T3480" s="3">
        <v>0.79833385825327241</v>
      </c>
      <c r="U3480" s="4">
        <v>0.1420100826265302</v>
      </c>
    </row>
    <row r="3481" spans="1:21" x14ac:dyDescent="0.25">
      <c r="A3481">
        <v>1787</v>
      </c>
      <c r="B3481" t="s">
        <v>23</v>
      </c>
      <c r="C3481" s="1">
        <v>41087.689251655094</v>
      </c>
      <c r="D3481">
        <v>1094.232</v>
      </c>
      <c r="E3481">
        <v>46.939</v>
      </c>
      <c r="F3481">
        <v>2021.7380000000001</v>
      </c>
      <c r="G3481">
        <v>-0.76</v>
      </c>
      <c r="H3481" s="1">
        <v>41087.689251678239</v>
      </c>
      <c r="I3481">
        <v>1104.2719999999999</v>
      </c>
      <c r="J3481">
        <v>38.17</v>
      </c>
      <c r="K3481">
        <v>2023.8810000000001</v>
      </c>
      <c r="L3481" s="3">
        <v>0.86901693791739576</v>
      </c>
      <c r="M3481" s="3">
        <v>1.3835826274597387</v>
      </c>
      <c r="N3481" s="3">
        <v>3.5067731391040713</v>
      </c>
      <c r="O3481" s="3">
        <v>-70.794638042553402</v>
      </c>
      <c r="P3481" s="3">
        <v>-83.643796901292077</v>
      </c>
      <c r="Q3481" s="3">
        <v>171.1351872974721</v>
      </c>
      <c r="R3481" s="3">
        <v>1.3409493969138566</v>
      </c>
      <c r="S3481" s="3">
        <v>3.5000827514663442</v>
      </c>
      <c r="T3481" s="3">
        <v>0.93833067748778376</v>
      </c>
      <c r="U3481" s="4">
        <v>0.15446185830483475</v>
      </c>
    </row>
    <row r="3482" spans="1:21" x14ac:dyDescent="0.25">
      <c r="A3482">
        <v>1704</v>
      </c>
      <c r="B3482" t="s">
        <v>23</v>
      </c>
      <c r="C3482" s="1">
        <v>41086.978155115743</v>
      </c>
      <c r="D3482">
        <v>1144.2190000000001</v>
      </c>
      <c r="E3482">
        <v>112.471</v>
      </c>
      <c r="F3482">
        <v>2035.15</v>
      </c>
      <c r="G3482">
        <v>-1.03</v>
      </c>
      <c r="H3482" s="1">
        <v>41086.978155081022</v>
      </c>
      <c r="I3482">
        <v>1146.3889999999999</v>
      </c>
      <c r="J3482">
        <v>97.039000000000001</v>
      </c>
      <c r="K3482">
        <v>2046.4970000000001</v>
      </c>
      <c r="L3482" s="3">
        <v>0.71175929500655477</v>
      </c>
      <c r="M3482" s="3">
        <v>1.1988107309487814</v>
      </c>
      <c r="N3482" s="3">
        <v>4.0297384037545374</v>
      </c>
      <c r="O3482" s="3">
        <v>-63.489835408554633</v>
      </c>
      <c r="P3482" s="3">
        <v>-83.902099300373081</v>
      </c>
      <c r="Q3482" s="3">
        <v>175.07969378547656</v>
      </c>
      <c r="R3482" s="3">
        <v>1.1189464929179849</v>
      </c>
      <c r="S3482" s="3">
        <v>4.0250268603156911</v>
      </c>
      <c r="T3482" s="3">
        <v>0.84771871325119719</v>
      </c>
      <c r="U3482" s="4">
        <v>0.13622143354118951</v>
      </c>
    </row>
    <row r="3483" spans="1:21" x14ac:dyDescent="0.25">
      <c r="A3483">
        <v>1697</v>
      </c>
      <c r="B3483" t="s">
        <v>23</v>
      </c>
      <c r="C3483" s="1">
        <v>41086.940613946761</v>
      </c>
      <c r="D3483">
        <v>1149.096</v>
      </c>
      <c r="E3483">
        <v>100.889</v>
      </c>
      <c r="F3483">
        <v>2026.31</v>
      </c>
      <c r="G3483">
        <v>0.09</v>
      </c>
      <c r="H3483" s="1">
        <v>41086.94061395833</v>
      </c>
      <c r="I3483">
        <v>1139.6600000000001</v>
      </c>
      <c r="J3483">
        <v>79.727999999999994</v>
      </c>
      <c r="K3483">
        <v>2030.123</v>
      </c>
      <c r="L3483" s="3">
        <v>0.8750353509821468</v>
      </c>
      <c r="M3483" s="3">
        <v>1.5546944226722483</v>
      </c>
      <c r="N3483" s="3">
        <v>3.9043176004241196</v>
      </c>
      <c r="O3483" s="3">
        <v>-70.579461476488305</v>
      </c>
      <c r="P3483" s="3">
        <v>-78.92388089086846</v>
      </c>
      <c r="Q3483" s="3">
        <v>168.15746265755638</v>
      </c>
      <c r="R3483" s="3">
        <v>1.4856614392488154</v>
      </c>
      <c r="S3483" s="3">
        <v>3.8952101498930745</v>
      </c>
      <c r="T3483" s="3">
        <v>0.99562436194446491</v>
      </c>
      <c r="U3483" s="4">
        <v>0.17334602789122805</v>
      </c>
    </row>
    <row r="3484" spans="1:21" x14ac:dyDescent="0.25">
      <c r="A3484">
        <v>1476</v>
      </c>
      <c r="B3484" t="s">
        <v>23</v>
      </c>
      <c r="C3484" s="1">
        <v>41085.604354756942</v>
      </c>
      <c r="D3484">
        <v>1108.558</v>
      </c>
      <c r="E3484">
        <v>65.227000000000004</v>
      </c>
      <c r="F3484">
        <v>2004.67</v>
      </c>
      <c r="G3484">
        <v>-1.1000000000000001</v>
      </c>
      <c r="H3484" s="1">
        <v>41085.604354710646</v>
      </c>
      <c r="I3484">
        <v>1103.704</v>
      </c>
      <c r="J3484">
        <v>6.5960000000000001</v>
      </c>
      <c r="K3484">
        <v>2007.96</v>
      </c>
      <c r="L3484" s="3">
        <v>0.60980556334956737</v>
      </c>
      <c r="M3484" s="3">
        <v>1.1906493130924181</v>
      </c>
      <c r="N3484" s="3">
        <v>4.3331400789130541</v>
      </c>
      <c r="O3484" s="3">
        <v>-65.41458276044655</v>
      </c>
      <c r="P3484" s="3">
        <v>-81.972715463616197</v>
      </c>
      <c r="Q3484" s="3">
        <v>164.72397339834384</v>
      </c>
      <c r="R3484" s="3">
        <v>1.2531444163525975</v>
      </c>
      <c r="S3484" s="3">
        <v>4.2840552348491405</v>
      </c>
      <c r="T3484" s="3">
        <v>0.778662419770626</v>
      </c>
      <c r="U3484" s="4">
        <v>0.13730325400173682</v>
      </c>
    </row>
    <row r="3485" spans="1:21" x14ac:dyDescent="0.25">
      <c r="A3485">
        <v>1491</v>
      </c>
      <c r="B3485" t="s">
        <v>23</v>
      </c>
      <c r="C3485" s="1">
        <v>41085.619102824072</v>
      </c>
      <c r="D3485">
        <v>1137.2090000000001</v>
      </c>
      <c r="E3485">
        <v>61.874000000000002</v>
      </c>
      <c r="F3485">
        <v>2011.375</v>
      </c>
      <c r="G3485">
        <v>-1.05</v>
      </c>
      <c r="H3485" s="1">
        <v>41085.619102789351</v>
      </c>
      <c r="I3485">
        <v>1130.7270000000001</v>
      </c>
      <c r="J3485">
        <v>32.716000000000001</v>
      </c>
      <c r="K3485">
        <v>2009.3679999999999</v>
      </c>
      <c r="L3485" s="3">
        <v>0.57215182935290965</v>
      </c>
      <c r="M3485" s="3">
        <v>1.1795969128143062</v>
      </c>
      <c r="N3485" s="3">
        <v>4.0182454939006389</v>
      </c>
      <c r="O3485" s="3">
        <v>-63.616530723201947</v>
      </c>
      <c r="P3485" s="3">
        <v>-83.612774298672562</v>
      </c>
      <c r="Q3485" s="3">
        <v>169.93178230588774</v>
      </c>
      <c r="R3485" s="3">
        <v>1.1234684303956328</v>
      </c>
      <c r="S3485" s="3">
        <v>4.0018158290959462</v>
      </c>
      <c r="T3485" s="3">
        <v>0.74872816427159705</v>
      </c>
      <c r="U3485" s="4">
        <v>0.1379258836213417</v>
      </c>
    </row>
    <row r="3486" spans="1:21" x14ac:dyDescent="0.25">
      <c r="A3486">
        <v>1716</v>
      </c>
      <c r="B3486" t="s">
        <v>23</v>
      </c>
      <c r="C3486" s="1">
        <v>41087.037859780095</v>
      </c>
      <c r="D3486">
        <v>1148.4860000000001</v>
      </c>
      <c r="E3486">
        <v>57.606999999999999</v>
      </c>
      <c r="F3486">
        <v>2023.8720000000001</v>
      </c>
      <c r="G3486">
        <v>7.0000000000000007E-2</v>
      </c>
      <c r="H3486" s="1">
        <v>41087.03785980324</v>
      </c>
      <c r="I3486">
        <v>1138.213</v>
      </c>
      <c r="J3486">
        <v>80.837000000000003</v>
      </c>
      <c r="K3486">
        <v>2025.991</v>
      </c>
      <c r="L3486" s="3">
        <v>0.84539097906994731</v>
      </c>
      <c r="M3486" s="3">
        <v>1.407784751492362</v>
      </c>
      <c r="N3486" s="3">
        <v>3.7019334217505397</v>
      </c>
      <c r="O3486" s="3">
        <v>-73.047018177414571</v>
      </c>
      <c r="P3486" s="3">
        <v>-76.548711990516196</v>
      </c>
      <c r="Q3486" s="3">
        <v>166.42628482093045</v>
      </c>
      <c r="R3486" s="3">
        <v>1.3579209160511709</v>
      </c>
      <c r="S3486" s="3">
        <v>3.6931423281884435</v>
      </c>
      <c r="T3486" s="3">
        <v>0.92635854999434741</v>
      </c>
      <c r="U3486" s="4">
        <v>0.15470587745281097</v>
      </c>
    </row>
    <row r="3487" spans="1:21" x14ac:dyDescent="0.25">
      <c r="A3487">
        <v>1705</v>
      </c>
      <c r="B3487" t="s">
        <v>23</v>
      </c>
      <c r="C3487" s="1">
        <v>41086.979471828701</v>
      </c>
      <c r="D3487">
        <v>1138.7329999999999</v>
      </c>
      <c r="E3487">
        <v>100.279</v>
      </c>
      <c r="F3487">
        <v>2013.8140000000001</v>
      </c>
      <c r="G3487">
        <v>-0.11</v>
      </c>
      <c r="H3487" s="1">
        <v>41086.979471909719</v>
      </c>
      <c r="I3487">
        <v>1134.5309999999999</v>
      </c>
      <c r="J3487">
        <v>101.108</v>
      </c>
      <c r="K3487">
        <v>2009.557</v>
      </c>
      <c r="L3487" s="3">
        <v>0.86303487611195984</v>
      </c>
      <c r="M3487" s="3">
        <v>1.3135325485247402</v>
      </c>
      <c r="N3487" s="3">
        <v>3.6594591496892455</v>
      </c>
      <c r="O3487" s="3">
        <v>-63.874515958636039</v>
      </c>
      <c r="P3487" s="3">
        <v>-81.451062925265333</v>
      </c>
      <c r="Q3487" s="3">
        <v>174.76252741734555</v>
      </c>
      <c r="R3487" s="3">
        <v>1.24757724638539</v>
      </c>
      <c r="S3487" s="3">
        <v>3.6482754194947802</v>
      </c>
      <c r="T3487" s="3">
        <v>0.98995832865762168</v>
      </c>
      <c r="U3487" s="4">
        <v>0.16724549380302017</v>
      </c>
    </row>
    <row r="3488" spans="1:21" x14ac:dyDescent="0.25">
      <c r="A3488">
        <v>1203</v>
      </c>
      <c r="B3488" t="s">
        <v>23</v>
      </c>
      <c r="C3488" s="1">
        <v>41084.331728344907</v>
      </c>
      <c r="D3488">
        <v>1082.345</v>
      </c>
      <c r="E3488">
        <v>42.976999999999997</v>
      </c>
      <c r="F3488">
        <v>2040.941</v>
      </c>
      <c r="G3488">
        <v>-0.56999999999999995</v>
      </c>
      <c r="H3488" s="1">
        <v>41084.331728321762</v>
      </c>
      <c r="I3488">
        <v>1091.529</v>
      </c>
      <c r="J3488">
        <v>19.558</v>
      </c>
      <c r="K3488">
        <v>2050.8609999999999</v>
      </c>
      <c r="L3488" s="3">
        <v>0.86746103196640967</v>
      </c>
      <c r="M3488" s="3">
        <v>1.4381802837966253</v>
      </c>
      <c r="N3488" s="3">
        <v>3.433391996374858</v>
      </c>
      <c r="O3488" s="3">
        <v>-76.107955134578376</v>
      </c>
      <c r="P3488" s="3">
        <v>-79.004913345299045</v>
      </c>
      <c r="Q3488" s="3">
        <v>167.17916540958225</v>
      </c>
      <c r="R3488" s="3">
        <v>1.4000168591553575</v>
      </c>
      <c r="S3488" s="3">
        <v>3.4273986866273596</v>
      </c>
      <c r="T3488" s="3">
        <v>0.91906215755761878</v>
      </c>
      <c r="U3488" s="4">
        <v>0.1571770554627471</v>
      </c>
    </row>
    <row r="3489" spans="1:21" x14ac:dyDescent="0.25">
      <c r="A3489">
        <v>1240</v>
      </c>
      <c r="B3489" t="s">
        <v>23</v>
      </c>
      <c r="C3489" s="1">
        <v>41084.648065624999</v>
      </c>
      <c r="D3489">
        <v>1108.558</v>
      </c>
      <c r="E3489">
        <v>123.139</v>
      </c>
      <c r="F3489">
        <v>2029.3579999999999</v>
      </c>
      <c r="G3489">
        <v>-1.04</v>
      </c>
      <c r="H3489" s="1">
        <v>41084.648065613423</v>
      </c>
      <c r="I3489">
        <v>1117.1579999999999</v>
      </c>
      <c r="J3489">
        <v>126.69199999999999</v>
      </c>
      <c r="K3489">
        <v>2033.9570000000001</v>
      </c>
      <c r="L3489" s="3">
        <v>0.70319462924432696</v>
      </c>
      <c r="M3489" s="3">
        <v>1.1884268378716834</v>
      </c>
      <c r="N3489" s="3">
        <v>3.8066851089725611</v>
      </c>
      <c r="O3489" s="3">
        <v>-66.572834323045342</v>
      </c>
      <c r="P3489" s="3">
        <v>-82.640372520236639</v>
      </c>
      <c r="Q3489" s="3">
        <v>175.35915654757471</v>
      </c>
      <c r="R3489" s="3">
        <v>1.1311520892361386</v>
      </c>
      <c r="S3489" s="3">
        <v>3.7991479259683558</v>
      </c>
      <c r="T3489" s="3">
        <v>0.81831962182286588</v>
      </c>
      <c r="U3489" s="4">
        <v>0.12916094481537282</v>
      </c>
    </row>
    <row r="3490" spans="1:21" x14ac:dyDescent="0.25">
      <c r="A3490">
        <v>2895</v>
      </c>
      <c r="B3490" t="s">
        <v>23</v>
      </c>
      <c r="C3490" s="1">
        <v>41257.676754201391</v>
      </c>
      <c r="D3490">
        <v>1141.7809999999999</v>
      </c>
      <c r="E3490">
        <v>117.65300000000001</v>
      </c>
      <c r="F3490">
        <v>2062.277</v>
      </c>
      <c r="G3490">
        <v>-1.17</v>
      </c>
      <c r="H3490" s="1">
        <v>41257.67675421296</v>
      </c>
      <c r="I3490">
        <v>1129.3699999999999</v>
      </c>
      <c r="J3490">
        <v>90.600999999999999</v>
      </c>
      <c r="K3490">
        <v>2071.8240000000001</v>
      </c>
      <c r="L3490" s="3">
        <v>0.72028915065172772</v>
      </c>
      <c r="M3490" s="3">
        <v>1.2405099603901546</v>
      </c>
      <c r="N3490" s="3">
        <v>4.1321490270383014</v>
      </c>
      <c r="O3490" s="3">
        <v>-67.049098923913505</v>
      </c>
      <c r="P3490" s="3">
        <v>-80.93292917698048</v>
      </c>
      <c r="Q3490" s="3">
        <v>170.47055844990868</v>
      </c>
      <c r="R3490" s="3">
        <v>1.1743992213284855</v>
      </c>
      <c r="S3490" s="3">
        <v>4.1234804081944247</v>
      </c>
      <c r="T3490" s="3">
        <v>0.85583432393741532</v>
      </c>
      <c r="U3490" s="4">
        <v>0.13240682641119528</v>
      </c>
    </row>
    <row r="3491" spans="1:21" x14ac:dyDescent="0.25">
      <c r="A3491">
        <v>1696</v>
      </c>
      <c r="B3491" t="s">
        <v>23</v>
      </c>
      <c r="C3491" s="1">
        <v>41086.934503773147</v>
      </c>
      <c r="D3491">
        <v>1141.7809999999999</v>
      </c>
      <c r="E3491">
        <v>48.463000000000001</v>
      </c>
      <c r="F3491">
        <v>2022.653</v>
      </c>
      <c r="G3491">
        <v>-0.79</v>
      </c>
      <c r="H3491" s="1">
        <v>41086.93450372685</v>
      </c>
      <c r="I3491">
        <v>1127.7650000000001</v>
      </c>
      <c r="J3491">
        <v>-12.625</v>
      </c>
      <c r="K3491">
        <v>2026.3</v>
      </c>
      <c r="L3491" s="3">
        <v>0.67838919005106713</v>
      </c>
      <c r="M3491" s="3">
        <v>1.284783080498193</v>
      </c>
      <c r="N3491" s="3">
        <v>4.4259169115058477</v>
      </c>
      <c r="O3491" s="3">
        <v>-69.65486012672531</v>
      </c>
      <c r="P3491" s="3">
        <v>-82.534086915735315</v>
      </c>
      <c r="Q3491" s="3">
        <v>163.76019196114396</v>
      </c>
      <c r="R3491" s="3">
        <v>1.3958054928534693</v>
      </c>
      <c r="S3491" s="3">
        <v>4.364091553025597</v>
      </c>
      <c r="T3491" s="3">
        <v>0.79877820947695</v>
      </c>
      <c r="U3491" s="4">
        <v>0.13470550444511384</v>
      </c>
    </row>
    <row r="3492" spans="1:21" x14ac:dyDescent="0.25">
      <c r="A3492">
        <v>1511</v>
      </c>
      <c r="B3492" t="s">
        <v>23</v>
      </c>
      <c r="C3492" s="1">
        <v>41085.659068078705</v>
      </c>
      <c r="D3492">
        <v>1147.2670000000001</v>
      </c>
      <c r="E3492">
        <v>59.741</v>
      </c>
      <c r="F3492">
        <v>2018.386</v>
      </c>
      <c r="G3492">
        <v>-0.45</v>
      </c>
      <c r="H3492" s="1">
        <v>41085.659068067129</v>
      </c>
      <c r="I3492">
        <v>1139.1310000000001</v>
      </c>
      <c r="J3492">
        <v>100.53700000000001</v>
      </c>
      <c r="K3492">
        <v>2016.828</v>
      </c>
      <c r="L3492" s="3">
        <v>0.89421020768685222</v>
      </c>
      <c r="M3492" s="3">
        <v>1.4675220349062927</v>
      </c>
      <c r="N3492" s="3">
        <v>3.8043833361596096</v>
      </c>
      <c r="O3492" s="3">
        <v>-74.460160488257628</v>
      </c>
      <c r="P3492" s="3">
        <v>-79.223956414780872</v>
      </c>
      <c r="Q3492" s="3">
        <v>172.36452719729158</v>
      </c>
      <c r="R3492" s="3">
        <v>1.4284217314082071</v>
      </c>
      <c r="S3492" s="3">
        <v>3.7952147117169233</v>
      </c>
      <c r="T3492" s="3">
        <v>0.9569609592431334</v>
      </c>
      <c r="U3492" s="4">
        <v>0.16686073023282419</v>
      </c>
    </row>
    <row r="3493" spans="1:21" x14ac:dyDescent="0.25">
      <c r="A3493">
        <v>4822</v>
      </c>
      <c r="B3493" t="s">
        <v>23</v>
      </c>
      <c r="C3493" s="1">
        <v>41721.168297187498</v>
      </c>
      <c r="D3493">
        <v>1106.729</v>
      </c>
      <c r="E3493">
        <v>68.885000000000005</v>
      </c>
      <c r="F3493">
        <v>2098.5479999999998</v>
      </c>
      <c r="G3493">
        <v>-1.31</v>
      </c>
      <c r="H3493" s="1">
        <v>41721.168297164353</v>
      </c>
      <c r="I3493">
        <v>1094.645</v>
      </c>
      <c r="J3493">
        <v>80.185000000000002</v>
      </c>
      <c r="K3493">
        <v>2110.5500000000002</v>
      </c>
      <c r="L3493" s="3">
        <v>0.89559467838329387</v>
      </c>
      <c r="M3493" s="3">
        <v>0.98984243584060239</v>
      </c>
      <c r="N3493" s="3">
        <v>4.0811703917191151</v>
      </c>
      <c r="O3493" s="3">
        <v>-63.619052821831758</v>
      </c>
      <c r="P3493" s="3">
        <v>-100.32312717610731</v>
      </c>
      <c r="Q3493" s="3">
        <v>10.72227843243901</v>
      </c>
      <c r="R3493" s="3">
        <v>0.97167520888069703</v>
      </c>
      <c r="S3493" s="3">
        <v>4.0669014481497214</v>
      </c>
      <c r="T3493" s="3">
        <v>0.95963539236072393</v>
      </c>
      <c r="U3493" s="4">
        <v>0.12766236565685626</v>
      </c>
    </row>
    <row r="3494" spans="1:21" x14ac:dyDescent="0.25">
      <c r="A3494">
        <v>1214</v>
      </c>
      <c r="B3494" t="s">
        <v>23</v>
      </c>
      <c r="C3494" s="1">
        <v>41084.417239525465</v>
      </c>
      <c r="D3494">
        <v>1071.982</v>
      </c>
      <c r="E3494">
        <v>76.504999999999995</v>
      </c>
      <c r="F3494">
        <v>2022.348</v>
      </c>
      <c r="G3494">
        <v>-0.88</v>
      </c>
      <c r="H3494" s="1">
        <v>41084.417239444447</v>
      </c>
      <c r="I3494">
        <v>1099.6089999999999</v>
      </c>
      <c r="J3494">
        <v>42.625999999999998</v>
      </c>
      <c r="K3494">
        <v>2018.6579999999999</v>
      </c>
      <c r="L3494" s="3">
        <v>0.59698181000103001</v>
      </c>
      <c r="M3494" s="3">
        <v>1.1772211427742441</v>
      </c>
      <c r="N3494" s="3">
        <v>3.9054592527697243</v>
      </c>
      <c r="O3494" s="3">
        <v>-63.556681017952329</v>
      </c>
      <c r="P3494" s="3">
        <v>-82.65957232740837</v>
      </c>
      <c r="Q3494" s="3">
        <v>170.00920821256983</v>
      </c>
      <c r="R3494" s="3">
        <v>1.1078311166702406</v>
      </c>
      <c r="S3494" s="3">
        <v>3.8922244910554866</v>
      </c>
      <c r="T3494" s="3">
        <v>0.77058933850457834</v>
      </c>
      <c r="U3494" s="4">
        <v>0.13274198873901058</v>
      </c>
    </row>
    <row r="3495" spans="1:21" x14ac:dyDescent="0.25">
      <c r="A3495">
        <v>1515</v>
      </c>
      <c r="B3495" t="s">
        <v>23</v>
      </c>
      <c r="C3495" s="1">
        <v>41085.661110775465</v>
      </c>
      <c r="D3495">
        <v>1139.3420000000001</v>
      </c>
      <c r="E3495">
        <v>100.889</v>
      </c>
      <c r="F3495">
        <v>2012.29</v>
      </c>
      <c r="G3495">
        <v>-0.27</v>
      </c>
      <c r="H3495" s="1">
        <v>41085.661110787034</v>
      </c>
      <c r="I3495">
        <v>1132.471</v>
      </c>
      <c r="J3495">
        <v>89.781000000000006</v>
      </c>
      <c r="K3495">
        <v>2014.4659999999999</v>
      </c>
      <c r="L3495" s="3">
        <v>0.89340665374203421</v>
      </c>
      <c r="M3495" s="3">
        <v>1.4016823645065486</v>
      </c>
      <c r="N3495" s="3">
        <v>3.6772033002391757</v>
      </c>
      <c r="O3495" s="3">
        <v>-64.888921231556338</v>
      </c>
      <c r="P3495" s="3">
        <v>-80.672439064164607</v>
      </c>
      <c r="Q3495" s="3">
        <v>173.66774416970028</v>
      </c>
      <c r="R3495" s="3">
        <v>1.3291326527205456</v>
      </c>
      <c r="S3495" s="3">
        <v>3.6659667823246025</v>
      </c>
      <c r="T3495" s="3">
        <v>1.0287230452279346</v>
      </c>
      <c r="U3495" s="4">
        <v>0.17135528440791226</v>
      </c>
    </row>
    <row r="3496" spans="1:21" x14ac:dyDescent="0.25">
      <c r="A3496">
        <v>1579</v>
      </c>
      <c r="B3496" t="s">
        <v>23</v>
      </c>
      <c r="C3496" s="1">
        <v>41085.939690127314</v>
      </c>
      <c r="D3496">
        <v>1127.76</v>
      </c>
      <c r="E3496">
        <v>40.843000000000004</v>
      </c>
      <c r="F3496">
        <v>2019.605</v>
      </c>
      <c r="G3496">
        <v>0.37</v>
      </c>
      <c r="H3496" s="1">
        <v>41085.939690115738</v>
      </c>
      <c r="I3496">
        <v>1127.173</v>
      </c>
      <c r="J3496">
        <v>73.602000000000004</v>
      </c>
      <c r="K3496">
        <v>2023.6020000000001</v>
      </c>
      <c r="L3496" s="3">
        <v>0.8824261251535559</v>
      </c>
      <c r="M3496" s="3">
        <v>1.3907435875686434</v>
      </c>
      <c r="N3496" s="3">
        <v>3.856832131881553</v>
      </c>
      <c r="O3496" s="3">
        <v>-74.133437347381786</v>
      </c>
      <c r="P3496" s="3">
        <v>-89.744969539106918</v>
      </c>
      <c r="Q3496" s="3">
        <v>179.57396473483718</v>
      </c>
      <c r="R3496" s="3">
        <v>1.3468285207541157</v>
      </c>
      <c r="S3496" s="3">
        <v>3.8568100906156104</v>
      </c>
      <c r="T3496" s="3">
        <v>0.9247582948512445</v>
      </c>
      <c r="U3496" s="4">
        <v>0.15573412212877197</v>
      </c>
    </row>
    <row r="3497" spans="1:21" x14ac:dyDescent="0.25">
      <c r="A3497">
        <v>1736</v>
      </c>
      <c r="B3497" t="s">
        <v>23</v>
      </c>
      <c r="C3497" s="1">
        <v>41087.18718364583</v>
      </c>
      <c r="D3497">
        <v>1120.75</v>
      </c>
      <c r="E3497">
        <v>89.001999999999995</v>
      </c>
      <c r="F3497">
        <v>2000.7070000000001</v>
      </c>
      <c r="G3497">
        <v>-0.26</v>
      </c>
      <c r="H3497" s="1">
        <v>41087.18718364583</v>
      </c>
      <c r="I3497">
        <v>1124.2639999999999</v>
      </c>
      <c r="J3497">
        <v>82.393000000000001</v>
      </c>
      <c r="K3497">
        <v>2000.8420000000001</v>
      </c>
      <c r="L3497" s="3">
        <v>0.74488276212265248</v>
      </c>
      <c r="M3497" s="3">
        <v>1.3571000340711952</v>
      </c>
      <c r="N3497" s="3">
        <v>4.0632035600006597</v>
      </c>
      <c r="O3497" s="3">
        <v>-71.043147667587405</v>
      </c>
      <c r="P3497" s="3">
        <v>-84.6027381326019</v>
      </c>
      <c r="Q3497" s="3">
        <v>173.70801761068529</v>
      </c>
      <c r="R3497" s="3">
        <v>1.2955750952751259</v>
      </c>
      <c r="S3497" s="3">
        <v>4.0604364071468666</v>
      </c>
      <c r="T3497" s="3">
        <v>0.83715121963564343</v>
      </c>
      <c r="U3497" s="4">
        <v>0.15550386777398659</v>
      </c>
    </row>
    <row r="3498" spans="1:21" x14ac:dyDescent="0.25">
      <c r="A3498">
        <v>1719</v>
      </c>
      <c r="B3498" t="s">
        <v>23</v>
      </c>
      <c r="C3498" s="1">
        <v>41087.045930914355</v>
      </c>
      <c r="D3498">
        <v>1125.931</v>
      </c>
      <c r="E3498">
        <v>95.097999999999999</v>
      </c>
      <c r="F3498">
        <v>2002.5360000000001</v>
      </c>
      <c r="G3498">
        <v>-0.34</v>
      </c>
      <c r="H3498" s="1">
        <v>41087.045930972221</v>
      </c>
      <c r="I3498">
        <v>1130.3150000000001</v>
      </c>
      <c r="J3498">
        <v>87.325000000000003</v>
      </c>
      <c r="K3498">
        <v>2002.5630000000001</v>
      </c>
      <c r="L3498" s="3">
        <v>0.83295085802012925</v>
      </c>
      <c r="M3498" s="3">
        <v>1.4112745174947274</v>
      </c>
      <c r="N3498" s="3">
        <v>4.6976564349817673</v>
      </c>
      <c r="O3498" s="3">
        <v>-72.789844172430278</v>
      </c>
      <c r="P3498" s="3">
        <v>-79.871277656458403</v>
      </c>
      <c r="Q3498" s="3">
        <v>164.07995011176615</v>
      </c>
      <c r="R3498" s="3">
        <v>1.443013096570894</v>
      </c>
      <c r="S3498" s="3">
        <v>4.6635335740893709</v>
      </c>
      <c r="T3498" s="3">
        <v>0.91751621384855753</v>
      </c>
      <c r="U3498" s="4">
        <v>0.15897835607017846</v>
      </c>
    </row>
    <row r="3499" spans="1:21" x14ac:dyDescent="0.25">
      <c r="A3499">
        <v>1153</v>
      </c>
      <c r="B3499" t="s">
        <v>23</v>
      </c>
      <c r="C3499" s="1">
        <v>41081.572665196756</v>
      </c>
      <c r="D3499">
        <v>1075.03</v>
      </c>
      <c r="E3499">
        <v>62.789000000000001</v>
      </c>
      <c r="F3499">
        <v>2020.2139999999999</v>
      </c>
      <c r="G3499">
        <v>-7.0000000000000007E-2</v>
      </c>
      <c r="H3499" s="1">
        <v>41081.572665162035</v>
      </c>
      <c r="I3499">
        <v>1081.268</v>
      </c>
      <c r="J3499">
        <v>2.903</v>
      </c>
      <c r="K3499">
        <v>2017.396</v>
      </c>
      <c r="L3499" s="3">
        <v>0.89405840326012953</v>
      </c>
      <c r="M3499" s="3">
        <v>1.3511155952110179</v>
      </c>
      <c r="N3499" s="3">
        <v>3.5768100092393187</v>
      </c>
      <c r="O3499" s="3">
        <v>-74.509602581582712</v>
      </c>
      <c r="P3499" s="3">
        <v>-71.621009598575768</v>
      </c>
      <c r="Q3499" s="3">
        <v>159.57714308035065</v>
      </c>
      <c r="R3499" s="3">
        <v>1.3216186737988664</v>
      </c>
      <c r="S3499" s="3">
        <v>3.5602395540280352</v>
      </c>
      <c r="T3499" s="3">
        <v>0.97302681098290122</v>
      </c>
      <c r="U3499" s="4">
        <v>0.16133726189518399</v>
      </c>
    </row>
    <row r="3500" spans="1:21" x14ac:dyDescent="0.25">
      <c r="A3500">
        <v>1309</v>
      </c>
      <c r="B3500" t="s">
        <v>23</v>
      </c>
      <c r="C3500" s="1">
        <v>41084.778987997684</v>
      </c>
      <c r="D3500">
        <v>1122.2739999999999</v>
      </c>
      <c r="E3500">
        <v>60.35</v>
      </c>
      <c r="F3500">
        <v>2001.6220000000001</v>
      </c>
      <c r="G3500">
        <v>-0.85</v>
      </c>
      <c r="H3500" s="1">
        <v>41084.77898797454</v>
      </c>
      <c r="I3500">
        <v>1126.518</v>
      </c>
      <c r="J3500">
        <v>83.078000000000003</v>
      </c>
      <c r="K3500">
        <v>2001.2929999999999</v>
      </c>
      <c r="L3500" s="3">
        <v>0.56851672013900334</v>
      </c>
      <c r="M3500" s="3">
        <v>1.1224760874875763</v>
      </c>
      <c r="N3500" s="3">
        <v>3.7646007549988725</v>
      </c>
      <c r="O3500" s="3">
        <v>-67.030032344200876</v>
      </c>
      <c r="P3500" s="3">
        <v>-81.23100323815062</v>
      </c>
      <c r="Q3500" s="3">
        <v>170.97496741726479</v>
      </c>
      <c r="R3500" s="3">
        <v>1.0526176467919868</v>
      </c>
      <c r="S3500" s="3">
        <v>3.7574247961427005</v>
      </c>
      <c r="T3500" s="3">
        <v>0.71396749479367827</v>
      </c>
      <c r="U3500" s="4">
        <v>0.12921434346012137</v>
      </c>
    </row>
    <row r="3501" spans="1:21" x14ac:dyDescent="0.25">
      <c r="A3501">
        <v>1300</v>
      </c>
      <c r="B3501" t="s">
        <v>23</v>
      </c>
      <c r="C3501" s="1">
        <v>41084.756415960648</v>
      </c>
      <c r="D3501">
        <v>1088.441</v>
      </c>
      <c r="E3501">
        <v>86.257999999999996</v>
      </c>
      <c r="F3501">
        <v>2004.365</v>
      </c>
      <c r="G3501">
        <v>-0.69</v>
      </c>
      <c r="H3501" s="1">
        <v>41084.756415949072</v>
      </c>
      <c r="I3501">
        <v>1098.0250000000001</v>
      </c>
      <c r="J3501">
        <v>51.734999999999999</v>
      </c>
      <c r="K3501">
        <v>2008.58</v>
      </c>
      <c r="L3501" s="3">
        <v>0.8383581360490856</v>
      </c>
      <c r="M3501" s="3">
        <v>1.239728003786692</v>
      </c>
      <c r="N3501" s="3">
        <v>3.8027591468479125</v>
      </c>
      <c r="O3501" s="3">
        <v>-71.599370756660406</v>
      </c>
      <c r="P3501" s="3">
        <v>-83.233415855115709</v>
      </c>
      <c r="Q3501" s="3">
        <v>170.46270305154172</v>
      </c>
      <c r="R3501" s="3">
        <v>1.2168101307215693</v>
      </c>
      <c r="S3501" s="3">
        <v>3.7945179926700803</v>
      </c>
      <c r="T3501" s="3">
        <v>0.88797879127127999</v>
      </c>
      <c r="U3501" s="4">
        <v>0.15130248597366769</v>
      </c>
    </row>
    <row r="3502" spans="1:21" x14ac:dyDescent="0.25">
      <c r="A3502">
        <v>2178</v>
      </c>
      <c r="B3502" t="s">
        <v>23</v>
      </c>
      <c r="C3502" s="1">
        <v>41117.95928638889</v>
      </c>
      <c r="D3502">
        <v>1135.075</v>
      </c>
      <c r="E3502">
        <v>121.61499999999999</v>
      </c>
      <c r="F3502">
        <v>2026.92</v>
      </c>
      <c r="G3502">
        <v>-0.45</v>
      </c>
      <c r="H3502" s="1">
        <v>41117.959286423611</v>
      </c>
      <c r="I3502">
        <v>1134.508</v>
      </c>
      <c r="J3502">
        <v>143.797</v>
      </c>
      <c r="K3502">
        <v>2020.585</v>
      </c>
      <c r="L3502" s="3">
        <v>0.83670512504959982</v>
      </c>
      <c r="M3502" s="3">
        <v>1.3850139868610387</v>
      </c>
      <c r="N3502" s="3">
        <v>4.0066424349964764</v>
      </c>
      <c r="O3502" s="3">
        <v>-73.179526407931988</v>
      </c>
      <c r="P3502" s="3">
        <v>-81.359507208883102</v>
      </c>
      <c r="Q3502" s="3">
        <v>176.30272882389667</v>
      </c>
      <c r="R3502" s="3">
        <v>1.36498699670733</v>
      </c>
      <c r="S3502" s="3">
        <v>3.990079358950851</v>
      </c>
      <c r="T3502" s="3">
        <v>0.90051575781944848</v>
      </c>
      <c r="U3502" s="4">
        <v>0.15694879785037055</v>
      </c>
    </row>
    <row r="3503" spans="1:21" x14ac:dyDescent="0.25">
      <c r="A3503">
        <v>1249</v>
      </c>
      <c r="B3503" t="s">
        <v>23</v>
      </c>
      <c r="C3503" s="1">
        <v>41084.678230289355</v>
      </c>
      <c r="D3503">
        <v>1101.547</v>
      </c>
      <c r="E3503">
        <v>30.785</v>
      </c>
      <c r="F3503">
        <v>2031.492</v>
      </c>
      <c r="G3503">
        <v>-0.54</v>
      </c>
      <c r="H3503" s="1">
        <v>41084.678230300924</v>
      </c>
      <c r="I3503">
        <v>1102.079</v>
      </c>
      <c r="J3503">
        <v>29.885999999999999</v>
      </c>
      <c r="K3503">
        <v>2031.3420000000001</v>
      </c>
      <c r="L3503" s="3">
        <v>0.79056046800235358</v>
      </c>
      <c r="M3503" s="3">
        <v>1.351028410962257</v>
      </c>
      <c r="N3503" s="3">
        <v>3.7249592764953263</v>
      </c>
      <c r="O3503" s="3">
        <v>-70.944548607613427</v>
      </c>
      <c r="P3503" s="3">
        <v>-84.342754624567419</v>
      </c>
      <c r="Q3503" s="3">
        <v>171.15646093786307</v>
      </c>
      <c r="R3503" s="3">
        <v>1.3120817455476299</v>
      </c>
      <c r="S3503" s="3">
        <v>3.7161074500305542</v>
      </c>
      <c r="T3503" s="3">
        <v>0.87066686844059404</v>
      </c>
      <c r="U3503" s="4">
        <v>0.14949397561134151</v>
      </c>
    </row>
    <row r="3504" spans="1:21" x14ac:dyDescent="0.25">
      <c r="A3504">
        <v>1404</v>
      </c>
      <c r="B3504" t="s">
        <v>23</v>
      </c>
      <c r="C3504" s="1">
        <v>41085.361951817133</v>
      </c>
      <c r="D3504">
        <v>1128.674</v>
      </c>
      <c r="E3504">
        <v>96.622</v>
      </c>
      <c r="F3504">
        <v>2001.9259999999999</v>
      </c>
      <c r="G3504">
        <v>-0.2</v>
      </c>
      <c r="H3504" s="1">
        <v>41085.361951874998</v>
      </c>
      <c r="I3504">
        <v>1130.8219999999999</v>
      </c>
      <c r="J3504">
        <v>101.318</v>
      </c>
      <c r="K3504">
        <v>2003.1089999999999</v>
      </c>
      <c r="L3504" s="3">
        <v>0.83212225418733998</v>
      </c>
      <c r="M3504" s="3">
        <v>1.3850716268211649</v>
      </c>
      <c r="N3504" s="3">
        <v>3.9060272649598136</v>
      </c>
      <c r="O3504" s="3">
        <v>-75.289095909187651</v>
      </c>
      <c r="P3504" s="3">
        <v>-74.147083662353367</v>
      </c>
      <c r="Q3504" s="3">
        <v>166.57402959014524</v>
      </c>
      <c r="R3504" s="3">
        <v>1.345384773223941</v>
      </c>
      <c r="S3504" s="3">
        <v>3.8944023880413141</v>
      </c>
      <c r="T3504" s="3">
        <v>0.91115806966445234</v>
      </c>
      <c r="U3504" s="4">
        <v>0.16561310974575272</v>
      </c>
    </row>
    <row r="3505" spans="1:21" x14ac:dyDescent="0.25">
      <c r="A3505">
        <v>1710</v>
      </c>
      <c r="B3505" t="s">
        <v>23</v>
      </c>
      <c r="C3505" s="1">
        <v>41087.000759259259</v>
      </c>
      <c r="D3505">
        <v>1156.4110000000001</v>
      </c>
      <c r="E3505">
        <v>107.59399999999999</v>
      </c>
      <c r="F3505">
        <v>2066.239</v>
      </c>
      <c r="G3505">
        <v>-1</v>
      </c>
      <c r="H3505" s="1">
        <v>41087.000759282404</v>
      </c>
      <c r="I3505">
        <v>1153.077</v>
      </c>
      <c r="J3505">
        <v>82.674999999999997</v>
      </c>
      <c r="K3505">
        <v>2082.8679999999999</v>
      </c>
      <c r="L3505" s="3">
        <v>0.61067167985981219</v>
      </c>
      <c r="M3505" s="3">
        <v>1.0761642470368504</v>
      </c>
      <c r="N3505" s="3">
        <v>3.7690155309469793</v>
      </c>
      <c r="O3505" s="3">
        <v>-75.740536181309324</v>
      </c>
      <c r="P3505" s="3">
        <v>-76.72393865987523</v>
      </c>
      <c r="Q3505" s="3">
        <v>167.00087728345608</v>
      </c>
      <c r="R3505" s="3">
        <v>1.0447083923504579</v>
      </c>
      <c r="S3505" s="3">
        <v>3.7629731937036013</v>
      </c>
      <c r="T3505" s="3">
        <v>0.6770406534005815</v>
      </c>
      <c r="U3505" s="4">
        <v>0.10620959914201257</v>
      </c>
    </row>
    <row r="3506" spans="1:21" x14ac:dyDescent="0.25">
      <c r="A3506">
        <v>1741</v>
      </c>
      <c r="B3506" t="s">
        <v>23</v>
      </c>
      <c r="C3506" s="1">
        <v>41087.268331400461</v>
      </c>
      <c r="D3506">
        <v>1149.096</v>
      </c>
      <c r="E3506">
        <v>117.348</v>
      </c>
      <c r="F3506">
        <v>2063.4960000000001</v>
      </c>
      <c r="G3506">
        <v>-0.78</v>
      </c>
      <c r="H3506" s="1">
        <v>41087.268331435182</v>
      </c>
      <c r="I3506">
        <v>1148.991</v>
      </c>
      <c r="J3506">
        <v>174.626</v>
      </c>
      <c r="K3506">
        <v>2080.3009999999999</v>
      </c>
      <c r="L3506" s="3">
        <v>0.99504157786919811</v>
      </c>
      <c r="M3506" s="3">
        <v>1.3367671143131132</v>
      </c>
      <c r="N3506" s="3">
        <v>3.869479277982002</v>
      </c>
      <c r="O3506" s="3">
        <v>-84.093865947093562</v>
      </c>
      <c r="P3506" s="3">
        <v>-77.680519258696535</v>
      </c>
      <c r="Q3506" s="3">
        <v>172.12807144971424</v>
      </c>
      <c r="R3506" s="3">
        <v>1.3558122749614085</v>
      </c>
      <c r="S3506" s="3">
        <v>3.8572270384253784</v>
      </c>
      <c r="T3506" s="3">
        <v>0.99086379892514742</v>
      </c>
      <c r="U3506" s="4">
        <v>0.1379851757951652</v>
      </c>
    </row>
    <row r="3507" spans="1:21" x14ac:dyDescent="0.25">
      <c r="A3507">
        <v>1516</v>
      </c>
      <c r="B3507" t="s">
        <v>23</v>
      </c>
      <c r="C3507" s="1">
        <v>41085.661662800929</v>
      </c>
      <c r="D3507">
        <v>1144.2190000000001</v>
      </c>
      <c r="E3507">
        <v>97.840999999999994</v>
      </c>
      <c r="F3507">
        <v>2009.8510000000001</v>
      </c>
      <c r="G3507">
        <v>0.43</v>
      </c>
      <c r="H3507" s="1">
        <v>41085.661662800929</v>
      </c>
      <c r="I3507">
        <v>1140.94</v>
      </c>
      <c r="J3507">
        <v>104.16800000000001</v>
      </c>
      <c r="K3507">
        <v>2009.1669999999999</v>
      </c>
      <c r="L3507" s="3">
        <v>0.80396691082964555</v>
      </c>
      <c r="M3507" s="3">
        <v>1.3150055698625491</v>
      </c>
      <c r="N3507" s="3">
        <v>3.8592635597929701</v>
      </c>
      <c r="O3507" s="3">
        <v>-64.445392559413051</v>
      </c>
      <c r="P3507" s="3">
        <v>-85.992716532073715</v>
      </c>
      <c r="Q3507" s="3">
        <v>179.68303143908901</v>
      </c>
      <c r="R3507" s="3">
        <v>1.2527235955494689</v>
      </c>
      <c r="S3507" s="3">
        <v>3.85111546881447</v>
      </c>
      <c r="T3507" s="3">
        <v>0.92628439644795435</v>
      </c>
      <c r="U3507" s="4">
        <v>0.16238488346045968</v>
      </c>
    </row>
    <row r="3508" spans="1:21" x14ac:dyDescent="0.25">
      <c r="A3508">
        <v>1993</v>
      </c>
      <c r="B3508" t="s">
        <v>23</v>
      </c>
      <c r="C3508" s="1">
        <v>41102.372766967594</v>
      </c>
      <c r="D3508">
        <v>1128.3699999999999</v>
      </c>
      <c r="E3508">
        <v>85.953999999999994</v>
      </c>
      <c r="F3508">
        <v>1998.5740000000001</v>
      </c>
      <c r="G3508">
        <v>0.02</v>
      </c>
      <c r="H3508" s="1">
        <v>41102.37276697917</v>
      </c>
      <c r="I3508">
        <v>1129.021</v>
      </c>
      <c r="J3508">
        <v>74.620999999999995</v>
      </c>
      <c r="K3508">
        <v>1984.0429999999999</v>
      </c>
      <c r="L3508" s="3">
        <v>0.74031761155640563</v>
      </c>
      <c r="M3508" s="3">
        <v>1.2459462893934325</v>
      </c>
      <c r="N3508" s="3">
        <v>3.8003269218277729</v>
      </c>
      <c r="O3508" s="3">
        <v>-72.939609526173058</v>
      </c>
      <c r="P3508" s="3">
        <v>-77.091215104240121</v>
      </c>
      <c r="Q3508" s="3">
        <v>166.22237213122162</v>
      </c>
      <c r="R3508" s="3">
        <v>1.2006516674518934</v>
      </c>
      <c r="S3508" s="3">
        <v>3.7909927875718381</v>
      </c>
      <c r="T3508" s="3">
        <v>0.82183945538031367</v>
      </c>
      <c r="U3508" s="4">
        <v>0.14477971095678055</v>
      </c>
    </row>
    <row r="3509" spans="1:21" x14ac:dyDescent="0.25">
      <c r="A3509">
        <v>1731</v>
      </c>
      <c r="B3509" t="s">
        <v>23</v>
      </c>
      <c r="C3509" s="1">
        <v>41087.122269791667</v>
      </c>
      <c r="D3509">
        <v>1162.5070000000001</v>
      </c>
      <c r="E3509">
        <v>102.413</v>
      </c>
      <c r="F3509">
        <v>2045.2080000000001</v>
      </c>
      <c r="G3509">
        <v>-0.56000000000000005</v>
      </c>
      <c r="H3509" s="1">
        <v>41087.122269733794</v>
      </c>
      <c r="I3509">
        <v>1152.665</v>
      </c>
      <c r="J3509">
        <v>86.078999999999994</v>
      </c>
      <c r="K3509">
        <v>2062.7350000000001</v>
      </c>
      <c r="L3509" s="3">
        <v>0.9223209208870875</v>
      </c>
      <c r="M3509" s="3">
        <v>1.3859730274748228</v>
      </c>
      <c r="N3509" s="3">
        <v>4.3339206667982069</v>
      </c>
      <c r="O3509" s="3">
        <v>-88.434045335997368</v>
      </c>
      <c r="P3509" s="3">
        <v>-122.35544472061002</v>
      </c>
      <c r="Q3509" s="3">
        <v>31.664712926961062</v>
      </c>
      <c r="R3509" s="3">
        <v>1.3855001486917899</v>
      </c>
      <c r="S3509" s="3">
        <v>4.333151012226466</v>
      </c>
      <c r="T3509" s="3">
        <v>0.92197646141312362</v>
      </c>
      <c r="U3509" s="4">
        <v>0.13071357053516694</v>
      </c>
    </row>
    <row r="3510" spans="1:21" x14ac:dyDescent="0.25">
      <c r="A3510">
        <v>1397</v>
      </c>
      <c r="B3510" t="s">
        <v>23</v>
      </c>
      <c r="C3510" s="1">
        <v>41085.351868831021</v>
      </c>
      <c r="D3510">
        <v>1121.0540000000001</v>
      </c>
      <c r="E3510">
        <v>89.001999999999995</v>
      </c>
      <c r="F3510">
        <v>1997.354</v>
      </c>
      <c r="G3510">
        <v>-0.44</v>
      </c>
      <c r="H3510" s="1">
        <v>41085.351868877318</v>
      </c>
      <c r="I3510">
        <v>1124.873</v>
      </c>
      <c r="J3510">
        <v>71.393000000000001</v>
      </c>
      <c r="K3510">
        <v>1997.33</v>
      </c>
      <c r="L3510" s="3">
        <v>0.82867449574313889</v>
      </c>
      <c r="M3510" s="3">
        <v>1.3012064573126814</v>
      </c>
      <c r="N3510" s="3">
        <v>3.9426168661098635</v>
      </c>
      <c r="O3510" s="3">
        <v>-70.784715293242371</v>
      </c>
      <c r="P3510" s="3">
        <v>-80.686229371036816</v>
      </c>
      <c r="Q3510" s="3">
        <v>168.65922658193239</v>
      </c>
      <c r="R3510" s="3">
        <v>1.2645181639229577</v>
      </c>
      <c r="S3510" s="3">
        <v>3.9331595154735908</v>
      </c>
      <c r="T3510" s="3">
        <v>0.90346288721616475</v>
      </c>
      <c r="U3510" s="4">
        <v>0.15082425668714755</v>
      </c>
    </row>
    <row r="3511" spans="1:21" x14ac:dyDescent="0.25">
      <c r="A3511">
        <v>1526</v>
      </c>
      <c r="B3511" t="s">
        <v>23</v>
      </c>
      <c r="C3511" s="1">
        <v>41085.680411145833</v>
      </c>
      <c r="D3511">
        <v>1134.1610000000001</v>
      </c>
      <c r="E3511">
        <v>119.786</v>
      </c>
      <c r="F3511">
        <v>2020.2139999999999</v>
      </c>
      <c r="G3511">
        <v>-0.69</v>
      </c>
      <c r="H3511" s="1">
        <v>41085.680411180554</v>
      </c>
      <c r="I3511">
        <v>1128.404</v>
      </c>
      <c r="J3511">
        <v>94.906000000000006</v>
      </c>
      <c r="K3511">
        <v>2022.038</v>
      </c>
      <c r="L3511" s="3">
        <v>0.73074049451011236</v>
      </c>
      <c r="M3511" s="3">
        <v>1.2157559620362772</v>
      </c>
      <c r="N3511" s="3">
        <v>3.8085334802926982</v>
      </c>
      <c r="O3511" s="3">
        <v>-70.345884203022621</v>
      </c>
      <c r="P3511" s="3">
        <v>-80.378373026521572</v>
      </c>
      <c r="Q3511" s="3">
        <v>170.06251510353763</v>
      </c>
      <c r="R3511" s="3">
        <v>1.1656261812390767</v>
      </c>
      <c r="S3511" s="3">
        <v>3.8020755525611634</v>
      </c>
      <c r="T3511" s="3">
        <v>0.82102318200213631</v>
      </c>
      <c r="U3511" s="4">
        <v>0.13338824802364529</v>
      </c>
    </row>
    <row r="3512" spans="1:21" x14ac:dyDescent="0.25">
      <c r="A3512">
        <v>1775</v>
      </c>
      <c r="B3512" t="s">
        <v>23</v>
      </c>
      <c r="C3512" s="1">
        <v>41087.457279768518</v>
      </c>
      <c r="D3512">
        <v>1135.6849999999999</v>
      </c>
      <c r="E3512">
        <v>127.711</v>
      </c>
      <c r="F3512">
        <v>2037.588</v>
      </c>
      <c r="G3512">
        <v>-0.87</v>
      </c>
      <c r="H3512" s="1">
        <v>41087.457279745373</v>
      </c>
      <c r="I3512">
        <v>1146.0899999999999</v>
      </c>
      <c r="J3512">
        <v>237.66499999999999</v>
      </c>
      <c r="K3512">
        <v>2039.6089999999999</v>
      </c>
      <c r="L3512" s="3">
        <v>0.86879347779165872</v>
      </c>
      <c r="M3512" s="3">
        <v>1.3303380978441091</v>
      </c>
      <c r="N3512" s="3">
        <v>4.278763508950596</v>
      </c>
      <c r="O3512" s="3">
        <v>-83.088623167114463</v>
      </c>
      <c r="P3512" s="3">
        <v>-76.368852245827952</v>
      </c>
      <c r="Q3512" s="3">
        <v>174.75557830190519</v>
      </c>
      <c r="R3512" s="3">
        <v>1.4443394674879073</v>
      </c>
      <c r="S3512" s="3">
        <v>4.2323372943205868</v>
      </c>
      <c r="T3512" s="3">
        <v>0.87663446667397693</v>
      </c>
      <c r="U3512" s="4">
        <v>0.13778298017160184</v>
      </c>
    </row>
    <row r="3513" spans="1:21" x14ac:dyDescent="0.25">
      <c r="A3513">
        <v>1740</v>
      </c>
      <c r="B3513" t="s">
        <v>23</v>
      </c>
      <c r="C3513" s="1">
        <v>41087.263214143517</v>
      </c>
      <c r="D3513">
        <v>1151.8389999999999</v>
      </c>
      <c r="E3513">
        <v>117.348</v>
      </c>
      <c r="F3513">
        <v>2060.7530000000002</v>
      </c>
      <c r="G3513">
        <v>-0.44</v>
      </c>
      <c r="H3513" s="1">
        <v>41087.263214131941</v>
      </c>
      <c r="I3513">
        <v>1132.384</v>
      </c>
      <c r="J3513">
        <v>87.328000000000003</v>
      </c>
      <c r="K3513">
        <v>2079.2170000000001</v>
      </c>
      <c r="L3513" s="3">
        <v>0.91009696312777399</v>
      </c>
      <c r="M3513" s="3">
        <v>1.2649494628874174</v>
      </c>
      <c r="N3513" s="3">
        <v>3.8867655427573902</v>
      </c>
      <c r="O3513" s="3">
        <v>-88.5147603261059</v>
      </c>
      <c r="P3513" s="3">
        <v>-170.39513386433057</v>
      </c>
      <c r="Q3513" s="3">
        <v>81.115750988911813</v>
      </c>
      <c r="R3513" s="3">
        <v>1.2648384654655729</v>
      </c>
      <c r="S3513" s="3">
        <v>3.8851860703989445</v>
      </c>
      <c r="T3513" s="3">
        <v>0.9141288741666358</v>
      </c>
      <c r="U3513" s="4">
        <v>0.12434182395783142</v>
      </c>
    </row>
    <row r="3514" spans="1:21" x14ac:dyDescent="0.25">
      <c r="A3514">
        <v>1494</v>
      </c>
      <c r="B3514" t="s">
        <v>23</v>
      </c>
      <c r="C3514" s="1">
        <v>41085.620974398145</v>
      </c>
      <c r="D3514">
        <v>1125.626</v>
      </c>
      <c r="E3514">
        <v>103.327</v>
      </c>
      <c r="F3514">
        <v>2002.231</v>
      </c>
      <c r="G3514">
        <v>-1.05</v>
      </c>
      <c r="H3514" s="1">
        <v>41085.620974375001</v>
      </c>
      <c r="I3514">
        <v>1131.117</v>
      </c>
      <c r="J3514">
        <v>80.450999999999993</v>
      </c>
      <c r="K3514">
        <v>2005.452</v>
      </c>
      <c r="L3514" s="3">
        <v>0.58929090495907877</v>
      </c>
      <c r="M3514" s="3">
        <v>1.1805836888004082</v>
      </c>
      <c r="N3514" s="3">
        <v>3.7027898065130649</v>
      </c>
      <c r="O3514" s="3">
        <v>-71.139221736371312</v>
      </c>
      <c r="P3514" s="3">
        <v>-82.524636303436736</v>
      </c>
      <c r="Q3514" s="3">
        <v>172.19788295515804</v>
      </c>
      <c r="R3514" s="3">
        <v>1.1218852942602098</v>
      </c>
      <c r="S3514" s="3">
        <v>3.6992182648894243</v>
      </c>
      <c r="T3514" s="3">
        <v>0.68963694237163509</v>
      </c>
      <c r="U3514" s="4">
        <v>0.12896453252716042</v>
      </c>
    </row>
    <row r="3515" spans="1:21" x14ac:dyDescent="0.25">
      <c r="A3515">
        <v>1778</v>
      </c>
      <c r="B3515" t="s">
        <v>23</v>
      </c>
      <c r="C3515" s="1">
        <v>41087.520024687503</v>
      </c>
      <c r="D3515">
        <v>1145.134</v>
      </c>
      <c r="E3515">
        <v>124.054</v>
      </c>
      <c r="F3515">
        <v>2045.5129999999999</v>
      </c>
      <c r="G3515">
        <v>-0.34</v>
      </c>
      <c r="H3515" s="1">
        <v>41087.520024652775</v>
      </c>
      <c r="I3515">
        <v>1131.011</v>
      </c>
      <c r="J3515">
        <v>75.771000000000001</v>
      </c>
      <c r="K3515">
        <v>2058.6210000000001</v>
      </c>
      <c r="L3515" s="3">
        <v>0.62378743209494769</v>
      </c>
      <c r="M3515" s="3">
        <v>1.1384924433520871</v>
      </c>
      <c r="N3515" s="3">
        <v>3.9160553903361</v>
      </c>
      <c r="O3515" s="3">
        <v>-74.653812638329399</v>
      </c>
      <c r="P3515" s="3">
        <v>-79.11909604272951</v>
      </c>
      <c r="Q3515" s="3">
        <v>167.13118724732294</v>
      </c>
      <c r="R3515" s="3">
        <v>1.110684981764507</v>
      </c>
      <c r="S3515" s="3">
        <v>3.9078282438944285</v>
      </c>
      <c r="T3515" s="3">
        <v>0.6915170744578063</v>
      </c>
      <c r="U3515" s="4">
        <v>0.11183335082355554</v>
      </c>
    </row>
    <row r="3516" spans="1:21" x14ac:dyDescent="0.25">
      <c r="A3516">
        <v>1536</v>
      </c>
      <c r="B3516" t="s">
        <v>23</v>
      </c>
      <c r="C3516" s="1">
        <v>41085.702687048608</v>
      </c>
      <c r="D3516">
        <v>1148.7909999999999</v>
      </c>
      <c r="E3516">
        <v>107.29</v>
      </c>
      <c r="F3516">
        <v>2017.7760000000001</v>
      </c>
      <c r="G3516">
        <v>-0.83</v>
      </c>
      <c r="H3516" s="1">
        <v>41085.702687048608</v>
      </c>
      <c r="I3516">
        <v>1129.1130000000001</v>
      </c>
      <c r="J3516">
        <v>47.843000000000004</v>
      </c>
      <c r="K3516">
        <v>2019.2850000000001</v>
      </c>
      <c r="L3516" s="3">
        <v>0.95081766769619336</v>
      </c>
      <c r="M3516" s="3">
        <v>1.3312773711802219</v>
      </c>
      <c r="N3516" s="3">
        <v>4.0669320530114828</v>
      </c>
      <c r="O3516" s="3">
        <v>-69.370564845495934</v>
      </c>
      <c r="P3516" s="3">
        <v>-82.724771190831149</v>
      </c>
      <c r="Q3516" s="3">
        <v>170.65016450506798</v>
      </c>
      <c r="R3516" s="3">
        <v>1.3002435911434986</v>
      </c>
      <c r="S3516" s="3">
        <v>4.0589012231374255</v>
      </c>
      <c r="T3516" s="3">
        <v>1.0095337255468166</v>
      </c>
      <c r="U3516" s="4">
        <v>0.163219921650406</v>
      </c>
    </row>
    <row r="3517" spans="1:21" x14ac:dyDescent="0.25">
      <c r="A3517">
        <v>1562</v>
      </c>
      <c r="B3517" t="s">
        <v>23</v>
      </c>
      <c r="C3517" s="1">
        <v>41085.77378142361</v>
      </c>
      <c r="D3517">
        <v>1152.7539999999999</v>
      </c>
      <c r="E3517">
        <v>107.59399999999999</v>
      </c>
      <c r="F3517">
        <v>2022.653</v>
      </c>
      <c r="G3517">
        <v>0.18</v>
      </c>
      <c r="H3517" s="1">
        <v>41085.77378142361</v>
      </c>
      <c r="I3517">
        <v>1138.2829999999999</v>
      </c>
      <c r="J3517">
        <v>82.15</v>
      </c>
      <c r="K3517">
        <v>2029.91</v>
      </c>
      <c r="L3517" s="3">
        <v>0.82013445549909381</v>
      </c>
      <c r="M3517" s="3">
        <v>1.2755878554399502</v>
      </c>
      <c r="N3517" s="3">
        <v>3.8935372037641569</v>
      </c>
      <c r="O3517" s="3">
        <v>-71.947980880106286</v>
      </c>
      <c r="P3517" s="3">
        <v>-78.934331465916273</v>
      </c>
      <c r="Q3517" s="3">
        <v>168.99155310400289</v>
      </c>
      <c r="R3517" s="3">
        <v>1.2327168576225631</v>
      </c>
      <c r="S3517" s="3">
        <v>3.8865109313581883</v>
      </c>
      <c r="T3517" s="3">
        <v>0.89087325289574437</v>
      </c>
      <c r="U3517" s="4">
        <v>0.14484473510500417</v>
      </c>
    </row>
    <row r="3518" spans="1:21" x14ac:dyDescent="0.25">
      <c r="A3518">
        <v>1722</v>
      </c>
      <c r="B3518" t="s">
        <v>23</v>
      </c>
      <c r="C3518" s="1">
        <v>41087.068920185186</v>
      </c>
      <c r="D3518">
        <v>1136.5989999999999</v>
      </c>
      <c r="E3518">
        <v>122.22499999999999</v>
      </c>
      <c r="F3518">
        <v>2023.2619999999999</v>
      </c>
      <c r="G3518">
        <v>-1.02</v>
      </c>
      <c r="H3518" s="1">
        <v>41087.068920138889</v>
      </c>
      <c r="I3518">
        <v>1133.6579999999999</v>
      </c>
      <c r="J3518">
        <v>84.992999999999995</v>
      </c>
      <c r="K3518">
        <v>2027.3679999999999</v>
      </c>
      <c r="L3518" s="3">
        <v>0.85994454510117591</v>
      </c>
      <c r="M3518" s="3">
        <v>1.3001324059088843</v>
      </c>
      <c r="N3518" s="3">
        <v>3.7172177482016204</v>
      </c>
      <c r="O3518" s="3">
        <v>-82.658796283915692</v>
      </c>
      <c r="P3518" s="3">
        <v>-79.107877117467041</v>
      </c>
      <c r="Q3518" s="3">
        <v>169.65766454670648</v>
      </c>
      <c r="R3518" s="3">
        <v>1.289777149694828</v>
      </c>
      <c r="S3518" s="3">
        <v>3.7160129303480431</v>
      </c>
      <c r="T3518" s="3">
        <v>0.8649963763505184</v>
      </c>
      <c r="U3518" s="4">
        <v>0.13692604809202097</v>
      </c>
    </row>
    <row r="3519" spans="1:21" x14ac:dyDescent="0.25">
      <c r="A3519">
        <v>2369</v>
      </c>
      <c r="B3519" t="s">
        <v>23</v>
      </c>
      <c r="C3519" s="1">
        <v>41147.923924976851</v>
      </c>
      <c r="D3519">
        <v>1099.1089999999999</v>
      </c>
      <c r="E3519">
        <v>48.768000000000001</v>
      </c>
      <c r="F3519">
        <v>2094.89</v>
      </c>
      <c r="G3519">
        <v>-0.69</v>
      </c>
      <c r="H3519" s="1">
        <v>41147.923924930554</v>
      </c>
      <c r="I3519">
        <v>1080.3520000000001</v>
      </c>
      <c r="J3519">
        <v>-2.4769999999999999</v>
      </c>
      <c r="K3519">
        <v>2118.681</v>
      </c>
      <c r="L3519" s="3">
        <v>0.81627889922676944</v>
      </c>
      <c r="M3519" s="3">
        <v>1.2475407908749139</v>
      </c>
      <c r="N3519" s="3">
        <v>3.648525579040272</v>
      </c>
      <c r="O3519" s="3">
        <v>-83.039701463435193</v>
      </c>
      <c r="P3519" s="3">
        <v>-98.352998451537587</v>
      </c>
      <c r="Q3519" s="3">
        <v>1.7669540011681937</v>
      </c>
      <c r="R3519" s="3">
        <v>1.2981121615412121</v>
      </c>
      <c r="S3519" s="3">
        <v>3.6243275368391705</v>
      </c>
      <c r="T3519" s="3">
        <v>0.81682739289908568</v>
      </c>
      <c r="U3519" s="4">
        <v>0.10711989208002119</v>
      </c>
    </row>
    <row r="3520" spans="1:21" x14ac:dyDescent="0.25">
      <c r="A3520">
        <v>1290</v>
      </c>
      <c r="B3520" t="s">
        <v>23</v>
      </c>
      <c r="C3520" s="1">
        <v>41084.743728958332</v>
      </c>
      <c r="D3520">
        <v>1088.441</v>
      </c>
      <c r="E3520">
        <v>39.014000000000003</v>
      </c>
      <c r="F3520">
        <v>2020.2139999999999</v>
      </c>
      <c r="G3520">
        <v>0.08</v>
      </c>
      <c r="H3520" s="1">
        <v>41084.743728935187</v>
      </c>
      <c r="I3520">
        <v>1096.473</v>
      </c>
      <c r="J3520">
        <v>34.052</v>
      </c>
      <c r="K3520">
        <v>2024.607</v>
      </c>
      <c r="L3520" s="3">
        <v>0.89043642847518434</v>
      </c>
      <c r="M3520" s="3">
        <v>1.3100310621827496</v>
      </c>
      <c r="N3520" s="3">
        <v>3.6506109343879984</v>
      </c>
      <c r="O3520" s="3">
        <v>-80.298060919439081</v>
      </c>
      <c r="P3520" s="3">
        <v>-74.048376802700048</v>
      </c>
      <c r="Q3520" s="3">
        <v>160.08622014299465</v>
      </c>
      <c r="R3520" s="3">
        <v>1.3156514826519015</v>
      </c>
      <c r="S3520" s="3">
        <v>3.6369982243121441</v>
      </c>
      <c r="T3520" s="3">
        <v>0.91570280999417264</v>
      </c>
      <c r="U3520" s="4">
        <v>0.14283578332280997</v>
      </c>
    </row>
    <row r="3521" spans="1:21" x14ac:dyDescent="0.25">
      <c r="A3521">
        <v>2175</v>
      </c>
      <c r="B3521" t="s">
        <v>23</v>
      </c>
      <c r="C3521" s="1">
        <v>41117.930992569447</v>
      </c>
      <c r="D3521">
        <v>1137.818</v>
      </c>
      <c r="E3521">
        <v>108.509</v>
      </c>
      <c r="F3521">
        <v>2008.6320000000001</v>
      </c>
      <c r="G3521">
        <v>0.34</v>
      </c>
      <c r="H3521" s="1">
        <v>41117.930992557871</v>
      </c>
      <c r="I3521">
        <v>1140.308</v>
      </c>
      <c r="J3521">
        <v>103.81</v>
      </c>
      <c r="K3521">
        <v>2008.269</v>
      </c>
      <c r="L3521" s="3">
        <v>0.75750323992493673</v>
      </c>
      <c r="M3521" s="3">
        <v>1.2166872671616331</v>
      </c>
      <c r="N3521" s="3">
        <v>3.7410090896281911</v>
      </c>
      <c r="O3521" s="3">
        <v>-76.42633894178033</v>
      </c>
      <c r="P3521" s="3">
        <v>-78.207820212863709</v>
      </c>
      <c r="Q3521" s="3">
        <v>169.70657914481887</v>
      </c>
      <c r="R3521" s="3">
        <v>1.1835403345460236</v>
      </c>
      <c r="S3521" s="3">
        <v>3.7359135541153705</v>
      </c>
      <c r="T3521" s="3">
        <v>0.80506745487286935</v>
      </c>
      <c r="U3521" s="4">
        <v>0.13851767812287996</v>
      </c>
    </row>
    <row r="3522" spans="1:21" x14ac:dyDescent="0.25">
      <c r="A3522">
        <v>997</v>
      </c>
      <c r="B3522" t="s">
        <v>23</v>
      </c>
      <c r="C3522" s="1">
        <v>41069.633178368058</v>
      </c>
      <c r="D3522">
        <v>1064.6659999999999</v>
      </c>
      <c r="E3522">
        <v>67.97</v>
      </c>
      <c r="F3522">
        <v>2025.0909999999999</v>
      </c>
      <c r="G3522">
        <v>-0.86</v>
      </c>
      <c r="H3522" s="1">
        <v>41069.633178275464</v>
      </c>
      <c r="I3522">
        <v>1097.3789999999999</v>
      </c>
      <c r="J3522">
        <v>35.216000000000001</v>
      </c>
      <c r="K3522">
        <v>2052.018</v>
      </c>
      <c r="L3522" s="3">
        <v>0.6325936286818975</v>
      </c>
      <c r="M3522" s="3">
        <v>1.1405449711595312</v>
      </c>
      <c r="N3522" s="3">
        <v>3.7735674184108396</v>
      </c>
      <c r="O3522" s="3">
        <v>-72.371619837537622</v>
      </c>
      <c r="P3522" s="3">
        <v>-85.068417512733575</v>
      </c>
      <c r="Q3522" s="3">
        <v>171.4082515555132</v>
      </c>
      <c r="R3522" s="3">
        <v>1.1174771863991282</v>
      </c>
      <c r="S3522" s="3">
        <v>3.7635944743946812</v>
      </c>
      <c r="T3522" s="3">
        <v>0.69689168694094406</v>
      </c>
      <c r="U3522" s="4">
        <v>0.11602579439315154</v>
      </c>
    </row>
    <row r="3523" spans="1:21" x14ac:dyDescent="0.25">
      <c r="A3523">
        <v>879</v>
      </c>
      <c r="B3523" t="s">
        <v>23</v>
      </c>
      <c r="C3523" s="1">
        <v>41036.965979837965</v>
      </c>
      <c r="D3523">
        <v>1077.163</v>
      </c>
      <c r="E3523">
        <v>42.671999999999997</v>
      </c>
      <c r="F3523">
        <v>2072.9450000000002</v>
      </c>
      <c r="G3523">
        <v>-1.03</v>
      </c>
      <c r="H3523" s="1">
        <v>41036.965979745371</v>
      </c>
      <c r="I3523">
        <v>1124.039</v>
      </c>
      <c r="J3523">
        <v>156.81399999999999</v>
      </c>
      <c r="K3523">
        <v>2076.5189999999998</v>
      </c>
      <c r="L3523" s="3">
        <v>0.6520592228757941</v>
      </c>
      <c r="M3523" s="3">
        <v>0.97118828461242157</v>
      </c>
      <c r="N3523" s="3">
        <v>4.209938066025483</v>
      </c>
      <c r="O3523" s="3">
        <v>-77.124007675624028</v>
      </c>
      <c r="P3523" s="3">
        <v>-77.777187501666518</v>
      </c>
      <c r="Q3523" s="3">
        <v>170.18903728036085</v>
      </c>
      <c r="R3523" s="3">
        <v>0.9594126991801204</v>
      </c>
      <c r="S3523" s="3">
        <v>4.2023897044091996</v>
      </c>
      <c r="T3523" s="3">
        <v>0.69850209643027483</v>
      </c>
      <c r="U3523" s="4">
        <v>9.4526874844881398E-2</v>
      </c>
    </row>
    <row r="3524" spans="1:21" x14ac:dyDescent="0.25">
      <c r="A3524">
        <v>1519</v>
      </c>
      <c r="B3524" t="s">
        <v>23</v>
      </c>
      <c r="C3524" s="1">
        <v>41085.66328523148</v>
      </c>
      <c r="D3524">
        <v>1153.6679999999999</v>
      </c>
      <c r="E3524">
        <v>55.777999999999999</v>
      </c>
      <c r="F3524">
        <v>2016.557</v>
      </c>
      <c r="G3524">
        <v>0.11</v>
      </c>
      <c r="H3524" s="1">
        <v>41085.663285277777</v>
      </c>
      <c r="I3524">
        <v>1149.3019999999999</v>
      </c>
      <c r="J3524">
        <v>93.674000000000007</v>
      </c>
      <c r="K3524">
        <v>2016.134</v>
      </c>
      <c r="L3524" s="3">
        <v>0.86154829030873614</v>
      </c>
      <c r="M3524" s="3">
        <v>1.3388569848835072</v>
      </c>
      <c r="N3524" s="3">
        <v>3.8933987040489235</v>
      </c>
      <c r="O3524" s="3">
        <v>-80.887152988412694</v>
      </c>
      <c r="P3524" s="3">
        <v>-63.453265201786124</v>
      </c>
      <c r="Q3524" s="3">
        <v>154.47899697441943</v>
      </c>
      <c r="R3524" s="3">
        <v>1.3250004417691343</v>
      </c>
      <c r="S3524" s="3">
        <v>3.8833124129420469</v>
      </c>
      <c r="T3524" s="3">
        <v>0.91035312164149218</v>
      </c>
      <c r="U3524" s="4">
        <v>0.15315431386863451</v>
      </c>
    </row>
    <row r="3525" spans="1:21" x14ac:dyDescent="0.25">
      <c r="A3525">
        <v>823</v>
      </c>
      <c r="B3525" t="s">
        <v>23</v>
      </c>
      <c r="C3525" s="1">
        <v>41020.314874212963</v>
      </c>
      <c r="D3525">
        <v>1102.7660000000001</v>
      </c>
      <c r="E3525">
        <v>126.492</v>
      </c>
      <c r="F3525">
        <v>2020.8240000000001</v>
      </c>
      <c r="G3525">
        <v>-0.88</v>
      </c>
      <c r="H3525" s="1">
        <v>41020.314874247684</v>
      </c>
      <c r="I3525">
        <v>1113.8689999999999</v>
      </c>
      <c r="J3525">
        <v>139.42699999999999</v>
      </c>
      <c r="K3525">
        <v>2023.9770000000001</v>
      </c>
      <c r="L3525" s="3">
        <v>0.62597052359757421</v>
      </c>
      <c r="M3525" s="3">
        <v>1.0973367797138029</v>
      </c>
      <c r="N3525" s="3">
        <v>3.9962614690850615</v>
      </c>
      <c r="O3525" s="3">
        <v>-65.781749460577984</v>
      </c>
      <c r="P3525" s="3">
        <v>-82.30972496484938</v>
      </c>
      <c r="Q3525" s="3">
        <v>175.15650925706129</v>
      </c>
      <c r="R3525" s="3">
        <v>1.0417310139523579</v>
      </c>
      <c r="S3525" s="3">
        <v>3.9873558087828371</v>
      </c>
      <c r="T3525" s="3">
        <v>0.75640912691051199</v>
      </c>
      <c r="U3525" s="4">
        <v>0.12394239181974748</v>
      </c>
    </row>
    <row r="3526" spans="1:21" x14ac:dyDescent="0.25">
      <c r="A3526">
        <v>1232</v>
      </c>
      <c r="B3526" t="s">
        <v>23</v>
      </c>
      <c r="C3526" s="1">
        <v>41084.617021261576</v>
      </c>
      <c r="D3526">
        <v>1089.9649999999999</v>
      </c>
      <c r="E3526">
        <v>49.987000000000002</v>
      </c>
      <c r="F3526">
        <v>2007.1079999999999</v>
      </c>
      <c r="G3526">
        <v>-0.86</v>
      </c>
      <c r="H3526" s="1">
        <v>41084.617021307873</v>
      </c>
      <c r="I3526">
        <v>1102.2760000000001</v>
      </c>
      <c r="J3526">
        <v>70.11</v>
      </c>
      <c r="K3526">
        <v>2006.498</v>
      </c>
      <c r="L3526" s="3">
        <v>0.75225807374883402</v>
      </c>
      <c r="M3526" s="3">
        <v>1.1626788218277129</v>
      </c>
      <c r="N3526" s="3">
        <v>3.655988585571714</v>
      </c>
      <c r="O3526" s="3">
        <v>-75.165964546136195</v>
      </c>
      <c r="P3526" s="3">
        <v>-75.561290026525995</v>
      </c>
      <c r="Q3526" s="3">
        <v>164.88785879016004</v>
      </c>
      <c r="R3526" s="3">
        <v>1.1286977592867515</v>
      </c>
      <c r="S3526" s="3">
        <v>3.647815122549062</v>
      </c>
      <c r="T3526" s="3">
        <v>0.81458668088544073</v>
      </c>
      <c r="U3526" s="4">
        <v>0.13600001241749179</v>
      </c>
    </row>
    <row r="3527" spans="1:21" x14ac:dyDescent="0.25">
      <c r="A3527">
        <v>1808</v>
      </c>
      <c r="B3527" t="s">
        <v>23</v>
      </c>
      <c r="C3527" s="1">
        <v>41088.151866238426</v>
      </c>
      <c r="D3527">
        <v>1076.249</v>
      </c>
      <c r="E3527">
        <v>71.933000000000007</v>
      </c>
      <c r="F3527">
        <v>2007.7180000000001</v>
      </c>
      <c r="G3527">
        <v>-0.22</v>
      </c>
      <c r="H3527" s="1">
        <v>41088.151866250002</v>
      </c>
      <c r="I3527">
        <v>1082.8610000000001</v>
      </c>
      <c r="J3527">
        <v>31.940999999999999</v>
      </c>
      <c r="K3527">
        <v>2006.297</v>
      </c>
      <c r="L3527" s="3">
        <v>0.73159904703996748</v>
      </c>
      <c r="M3527" s="3">
        <v>1.0989867352720668</v>
      </c>
      <c r="N3527" s="3">
        <v>3.5345438068058752</v>
      </c>
      <c r="O3527" s="3">
        <v>-74.514301194860707</v>
      </c>
      <c r="P3527" s="3">
        <v>-79.1140220743534</v>
      </c>
      <c r="Q3527" s="3">
        <v>164.98647546373255</v>
      </c>
      <c r="R3527" s="3">
        <v>1.0985334513222824</v>
      </c>
      <c r="S3527" s="3">
        <v>3.5190988079497796</v>
      </c>
      <c r="T3527" s="3">
        <v>0.77810405010700379</v>
      </c>
      <c r="U3527" s="4">
        <v>0.1280812208215561</v>
      </c>
    </row>
    <row r="3528" spans="1:21" x14ac:dyDescent="0.25">
      <c r="A3528">
        <v>1509</v>
      </c>
      <c r="B3528" t="s">
        <v>23</v>
      </c>
      <c r="C3528" s="1">
        <v>41085.657281041669</v>
      </c>
      <c r="D3528">
        <v>1154.5820000000001</v>
      </c>
      <c r="E3528">
        <v>62.179000000000002</v>
      </c>
      <c r="F3528">
        <v>2013.204</v>
      </c>
      <c r="G3528">
        <v>-0.39</v>
      </c>
      <c r="H3528" s="1">
        <v>41085.657281053238</v>
      </c>
      <c r="I3528">
        <v>1147.8910000000001</v>
      </c>
      <c r="J3528">
        <v>103.331</v>
      </c>
      <c r="K3528">
        <v>2013.9659999999999</v>
      </c>
      <c r="L3528" s="3">
        <v>0.91413384449127155</v>
      </c>
      <c r="M3528" s="3">
        <v>1.3337586432935578</v>
      </c>
      <c r="N3528" s="3">
        <v>3.6229826109013148</v>
      </c>
      <c r="O3528" s="3">
        <v>-80.794768528341621</v>
      </c>
      <c r="P3528" s="3">
        <v>-75.236841861236172</v>
      </c>
      <c r="Q3528" s="3">
        <v>168.17738443162813</v>
      </c>
      <c r="R3528" s="3">
        <v>1.3268003368079917</v>
      </c>
      <c r="S3528" s="3">
        <v>3.615776291697955</v>
      </c>
      <c r="T3528" s="3">
        <v>0.93370574776849935</v>
      </c>
      <c r="U3528" s="4">
        <v>0.15071977651303342</v>
      </c>
    </row>
    <row r="3529" spans="1:21" x14ac:dyDescent="0.25">
      <c r="A3529">
        <v>1403</v>
      </c>
      <c r="B3529" t="s">
        <v>23</v>
      </c>
      <c r="C3529" s="1">
        <v>41085.359553333335</v>
      </c>
      <c r="D3529">
        <v>1121.0540000000001</v>
      </c>
      <c r="E3529">
        <v>102.413</v>
      </c>
      <c r="F3529">
        <v>1998.269</v>
      </c>
      <c r="G3529">
        <v>-0.33</v>
      </c>
      <c r="H3529" s="1">
        <v>41085.359553391201</v>
      </c>
      <c r="I3529">
        <v>1124.6949999999999</v>
      </c>
      <c r="J3529">
        <v>100.292</v>
      </c>
      <c r="K3529">
        <v>1998.9490000000001</v>
      </c>
      <c r="L3529" s="3">
        <v>0.56466536050698568</v>
      </c>
      <c r="M3529" s="3">
        <v>1.1120923561466192</v>
      </c>
      <c r="N3529" s="3">
        <v>3.5998701611657582</v>
      </c>
      <c r="O3529" s="3">
        <v>-67.074323663165387</v>
      </c>
      <c r="P3529" s="3">
        <v>-82.672783782022691</v>
      </c>
      <c r="Q3529" s="3">
        <v>172.70486240325718</v>
      </c>
      <c r="R3529" s="3">
        <v>1.0428922141991279</v>
      </c>
      <c r="S3529" s="3">
        <v>3.5952646717051238</v>
      </c>
      <c r="T3529" s="3">
        <v>0.6956013142307711</v>
      </c>
      <c r="U3529" s="4">
        <v>0.1246940936854176</v>
      </c>
    </row>
    <row r="3530" spans="1:21" x14ac:dyDescent="0.25">
      <c r="A3530">
        <v>2050</v>
      </c>
      <c r="B3530" t="s">
        <v>23</v>
      </c>
      <c r="C3530" s="1">
        <v>41107.418590671296</v>
      </c>
      <c r="D3530">
        <v>1146.962</v>
      </c>
      <c r="E3530">
        <v>116.738</v>
      </c>
      <c r="F3530">
        <v>2079.0410000000002</v>
      </c>
      <c r="G3530">
        <v>-0.17</v>
      </c>
      <c r="H3530" s="1">
        <v>41107.418590636575</v>
      </c>
      <c r="I3530">
        <v>1142.357</v>
      </c>
      <c r="J3530">
        <v>107.514</v>
      </c>
      <c r="K3530">
        <v>2097.2240000000002</v>
      </c>
      <c r="L3530" s="3">
        <v>0.84604611185311407</v>
      </c>
      <c r="M3530" s="3">
        <v>1.1868124683347863</v>
      </c>
      <c r="N3530" s="3">
        <v>3.9221281224277429</v>
      </c>
      <c r="O3530" s="3">
        <v>-81.758506249858655</v>
      </c>
      <c r="P3530" s="3">
        <v>-106.48749909805692</v>
      </c>
      <c r="Q3530" s="3">
        <v>17.855476254812501</v>
      </c>
      <c r="R3530" s="3">
        <v>1.1771773165855848</v>
      </c>
      <c r="S3530" s="3">
        <v>3.9174855286131702</v>
      </c>
      <c r="T3530" s="3">
        <v>0.86127379833942541</v>
      </c>
      <c r="U3530" s="4">
        <v>0.11763541022415698</v>
      </c>
    </row>
    <row r="3531" spans="1:21" x14ac:dyDescent="0.25">
      <c r="A3531">
        <v>1641</v>
      </c>
      <c r="B3531" t="s">
        <v>23</v>
      </c>
      <c r="C3531" s="1">
        <v>41086.37549179398</v>
      </c>
      <c r="D3531">
        <v>1167.9939999999999</v>
      </c>
      <c r="E3531">
        <v>96.316999999999993</v>
      </c>
      <c r="F3531">
        <v>2062.277</v>
      </c>
      <c r="G3531">
        <v>-0.22</v>
      </c>
      <c r="H3531" s="1">
        <v>41086.375491747684</v>
      </c>
      <c r="I3531">
        <v>1154.633</v>
      </c>
      <c r="J3531">
        <v>51.707999999999998</v>
      </c>
      <c r="K3531">
        <v>2076.8110000000001</v>
      </c>
      <c r="L3531" s="3">
        <v>0.93338588944597545</v>
      </c>
      <c r="M3531" s="3">
        <v>1.272369106347637</v>
      </c>
      <c r="N3531" s="3">
        <v>4.1174434282747017</v>
      </c>
      <c r="O3531" s="3">
        <v>-85.674499810326864</v>
      </c>
      <c r="P3531" s="3">
        <v>-117.36278637177116</v>
      </c>
      <c r="Q3531" s="3">
        <v>23.445418591292718</v>
      </c>
      <c r="R3531" s="3">
        <v>1.2940819309596918</v>
      </c>
      <c r="S3531" s="3">
        <v>4.1056787939747963</v>
      </c>
      <c r="T3531" s="3">
        <v>0.94159717200045634</v>
      </c>
      <c r="U3531" s="4">
        <v>0.1247151407329548</v>
      </c>
    </row>
    <row r="3532" spans="1:21" x14ac:dyDescent="0.25">
      <c r="A3532">
        <v>2177</v>
      </c>
      <c r="B3532" t="s">
        <v>23</v>
      </c>
      <c r="C3532" s="1">
        <v>41117.94330175926</v>
      </c>
      <c r="D3532">
        <v>1150.6199999999999</v>
      </c>
      <c r="E3532">
        <v>119.17700000000001</v>
      </c>
      <c r="F3532">
        <v>2029.9680000000001</v>
      </c>
      <c r="G3532">
        <v>-0.32</v>
      </c>
      <c r="H3532" s="1">
        <v>41117.943301828702</v>
      </c>
      <c r="I3532">
        <v>1130.194</v>
      </c>
      <c r="J3532">
        <v>75.784000000000006</v>
      </c>
      <c r="K3532">
        <v>2032.567</v>
      </c>
      <c r="L3532" s="3">
        <v>0.73850983624581523</v>
      </c>
      <c r="M3532" s="3">
        <v>1.2617189804554958</v>
      </c>
      <c r="N3532" s="3">
        <v>3.4782139271855921</v>
      </c>
      <c r="O3532" s="3">
        <v>-74.245221849891479</v>
      </c>
      <c r="P3532" s="3">
        <v>-85.057643060246804</v>
      </c>
      <c r="Q3532" s="3">
        <v>175.84380003336182</v>
      </c>
      <c r="R3532" s="3">
        <v>1.2168605700690023</v>
      </c>
      <c r="S3532" s="3">
        <v>3.4770706237979994</v>
      </c>
      <c r="T3532" s="3">
        <v>0.78455607454884557</v>
      </c>
      <c r="U3532" s="4">
        <v>0.13639308894248389</v>
      </c>
    </row>
    <row r="3533" spans="1:21" x14ac:dyDescent="0.25">
      <c r="A3533">
        <v>1607</v>
      </c>
      <c r="B3533" t="s">
        <v>23</v>
      </c>
      <c r="C3533" s="1">
        <v>41086.133889143515</v>
      </c>
      <c r="D3533">
        <v>1146.048</v>
      </c>
      <c r="E3533">
        <v>126.492</v>
      </c>
      <c r="F3533">
        <v>2060.143</v>
      </c>
      <c r="G3533">
        <v>-0.53</v>
      </c>
      <c r="H3533" s="1">
        <v>41086.133889201388</v>
      </c>
      <c r="I3533">
        <v>1137.0709999999999</v>
      </c>
      <c r="J3533">
        <v>118.70399999999999</v>
      </c>
      <c r="K3533">
        <v>2075.7489999999998</v>
      </c>
      <c r="L3533" s="3">
        <v>0.90439616120045074</v>
      </c>
      <c r="M3533" s="3">
        <v>1.3057096691758954</v>
      </c>
      <c r="N3533" s="3">
        <v>3.9379898633560044</v>
      </c>
      <c r="O3533" s="3">
        <v>-80.332162578093332</v>
      </c>
      <c r="P3533" s="3">
        <v>-101.95980040773011</v>
      </c>
      <c r="Q3533" s="3">
        <v>12.948043153149911</v>
      </c>
      <c r="R3533" s="3">
        <v>1.2878354183987994</v>
      </c>
      <c r="S3533" s="3">
        <v>3.9348072465136568</v>
      </c>
      <c r="T3533" s="3">
        <v>0.92438833755431915</v>
      </c>
      <c r="U3533" s="4">
        <v>0.12074954587527528</v>
      </c>
    </row>
    <row r="3534" spans="1:21" x14ac:dyDescent="0.25">
      <c r="A3534">
        <v>1715</v>
      </c>
      <c r="B3534" t="s">
        <v>23</v>
      </c>
      <c r="C3534" s="1">
        <v>41087.037399699075</v>
      </c>
      <c r="D3534">
        <v>1170.127</v>
      </c>
      <c r="E3534">
        <v>94.793000000000006</v>
      </c>
      <c r="F3534">
        <v>2048.5610000000001</v>
      </c>
      <c r="G3534">
        <v>0.83</v>
      </c>
      <c r="H3534" s="1">
        <v>41087.037399826389</v>
      </c>
      <c r="I3534">
        <v>1146.663</v>
      </c>
      <c r="J3534">
        <v>77.637</v>
      </c>
      <c r="K3534">
        <v>2040.9469999999999</v>
      </c>
      <c r="L3534" s="3">
        <v>0.88909409900107672</v>
      </c>
      <c r="M3534" s="3">
        <v>1.2529572851795723</v>
      </c>
      <c r="N3534" s="3">
        <v>3.6322403802456256</v>
      </c>
      <c r="O3534" s="3">
        <v>-86.930750507299422</v>
      </c>
      <c r="P3534" s="3">
        <v>-170.81902976908734</v>
      </c>
      <c r="Q3534" s="3">
        <v>79.653312433669456</v>
      </c>
      <c r="R3534" s="3">
        <v>1.2526464630050214</v>
      </c>
      <c r="S3534" s="3">
        <v>3.6264287550255148</v>
      </c>
      <c r="T3534" s="3">
        <v>0.90692194850089436</v>
      </c>
      <c r="U3534" s="4">
        <v>0.13543260753567063</v>
      </c>
    </row>
    <row r="3535" spans="1:21" x14ac:dyDescent="0.25">
      <c r="A3535">
        <v>1518</v>
      </c>
      <c r="B3535" t="s">
        <v>23</v>
      </c>
      <c r="C3535" s="1">
        <v>41085.66256783565</v>
      </c>
      <c r="D3535">
        <v>1154.278</v>
      </c>
      <c r="E3535">
        <v>108.20399999999999</v>
      </c>
      <c r="F3535">
        <v>2018.9949999999999</v>
      </c>
      <c r="G3535">
        <v>-0.54</v>
      </c>
      <c r="H3535" s="1">
        <v>41085.662567789353</v>
      </c>
      <c r="I3535">
        <v>1146.9939999999999</v>
      </c>
      <c r="J3535">
        <v>77.042000000000002</v>
      </c>
      <c r="K3535">
        <v>2022.691</v>
      </c>
      <c r="L3535" s="3">
        <v>0.85638385182822507</v>
      </c>
      <c r="M3535" s="3">
        <v>1.2572210805551443</v>
      </c>
      <c r="N3535" s="3">
        <v>4.183421731076602</v>
      </c>
      <c r="O3535" s="3">
        <v>-79.382815041497111</v>
      </c>
      <c r="P3535" s="3">
        <v>-75.427926275839241</v>
      </c>
      <c r="Q3535" s="3">
        <v>165.09735606852925</v>
      </c>
      <c r="R3535" s="3">
        <v>1.2370697349119837</v>
      </c>
      <c r="S3535" s="3">
        <v>4.1787179387688695</v>
      </c>
      <c r="T3535" s="3">
        <v>0.88943139639104629</v>
      </c>
      <c r="U3535" s="4">
        <v>0.14248045593131881</v>
      </c>
    </row>
    <row r="3536" spans="1:21" x14ac:dyDescent="0.25">
      <c r="A3536">
        <v>1702</v>
      </c>
      <c r="B3536" t="s">
        <v>23</v>
      </c>
      <c r="C3536" s="1">
        <v>41086.967250289352</v>
      </c>
      <c r="D3536">
        <v>1144.5239999999999</v>
      </c>
      <c r="E3536">
        <v>114.91</v>
      </c>
      <c r="F3536">
        <v>2015.0329999999999</v>
      </c>
      <c r="G3536">
        <v>-0.38</v>
      </c>
      <c r="H3536" s="1">
        <v>41086.967250254631</v>
      </c>
      <c r="I3536">
        <v>1135.1369999999999</v>
      </c>
      <c r="J3536">
        <v>89.302999999999997</v>
      </c>
      <c r="K3536">
        <v>2016.654</v>
      </c>
      <c r="L3536" s="3">
        <v>0.77811947760010658</v>
      </c>
      <c r="M3536" s="3">
        <v>1.3357742980996372</v>
      </c>
      <c r="N3536" s="3">
        <v>3.8088990035952004</v>
      </c>
      <c r="O3536" s="3">
        <v>-76.410243434881522</v>
      </c>
      <c r="P3536" s="3">
        <v>-74.409049076623035</v>
      </c>
      <c r="Q3536" s="3">
        <v>161.30353432364566</v>
      </c>
      <c r="R3536" s="3">
        <v>1.3202172457654342</v>
      </c>
      <c r="S3536" s="3">
        <v>3.7941181489824913</v>
      </c>
      <c r="T3536" s="3">
        <v>0.84729012382035762</v>
      </c>
      <c r="U3536" s="4">
        <v>0.14426409968298171</v>
      </c>
    </row>
    <row r="3537" spans="1:21" x14ac:dyDescent="0.25">
      <c r="A3537">
        <v>1413</v>
      </c>
      <c r="B3537" t="s">
        <v>23</v>
      </c>
      <c r="C3537" s="1">
        <v>41085.402281296294</v>
      </c>
      <c r="D3537">
        <v>1123.4929999999999</v>
      </c>
      <c r="E3537">
        <v>89.611000000000004</v>
      </c>
      <c r="F3537">
        <v>1993.087</v>
      </c>
      <c r="G3537">
        <v>-0.56000000000000005</v>
      </c>
      <c r="H3537" s="1">
        <v>41085.40228130787</v>
      </c>
      <c r="I3537">
        <v>1130.0119999999999</v>
      </c>
      <c r="J3537">
        <v>82.040999999999997</v>
      </c>
      <c r="K3537">
        <v>1989.866</v>
      </c>
      <c r="L3537" s="3">
        <v>0.83354181703094299</v>
      </c>
      <c r="M3537" s="3">
        <v>1.2493845821167193</v>
      </c>
      <c r="N3537" s="3">
        <v>3.8765651416053051</v>
      </c>
      <c r="O3537" s="3">
        <v>-73.765080846623761</v>
      </c>
      <c r="P3537" s="3">
        <v>-80.539121602496266</v>
      </c>
      <c r="Q3537" s="3">
        <v>168.65890348673466</v>
      </c>
      <c r="R3537" s="3">
        <v>1.2212446933210686</v>
      </c>
      <c r="S3537" s="3">
        <v>3.8694812280331234</v>
      </c>
      <c r="T3537" s="3">
        <v>0.88479122087642281</v>
      </c>
      <c r="U3537" s="4">
        <v>0.14608457302567168</v>
      </c>
    </row>
    <row r="3538" spans="1:21" x14ac:dyDescent="0.25">
      <c r="A3538">
        <v>1438</v>
      </c>
      <c r="B3538" t="s">
        <v>23</v>
      </c>
      <c r="C3538" s="1">
        <v>41085.493958738429</v>
      </c>
      <c r="D3538">
        <v>1119.835</v>
      </c>
      <c r="E3538">
        <v>85.649000000000001</v>
      </c>
      <c r="F3538">
        <v>1991.8679999999999</v>
      </c>
      <c r="G3538">
        <v>-0.57999999999999996</v>
      </c>
      <c r="H3538" s="1">
        <v>41085.493958680556</v>
      </c>
      <c r="I3538">
        <v>1122.9680000000001</v>
      </c>
      <c r="J3538">
        <v>66.244</v>
      </c>
      <c r="K3538">
        <v>1989.864</v>
      </c>
      <c r="L3538" s="3">
        <v>0.83411969756689064</v>
      </c>
      <c r="M3538" s="3">
        <v>1.138676471060891</v>
      </c>
      <c r="N3538" s="3">
        <v>3.7482762433279362</v>
      </c>
      <c r="O3538" s="3">
        <v>-78.388231842990521</v>
      </c>
      <c r="P3538" s="3">
        <v>-72.983388859931097</v>
      </c>
      <c r="Q3538" s="3">
        <v>161.71434679069026</v>
      </c>
      <c r="R3538" s="3">
        <v>1.1198041795482823</v>
      </c>
      <c r="S3538" s="3">
        <v>3.7403131332450812</v>
      </c>
      <c r="T3538" s="3">
        <v>0.8716637289423943</v>
      </c>
      <c r="U3538" s="4">
        <v>0.13453544569840753</v>
      </c>
    </row>
    <row r="3539" spans="1:21" x14ac:dyDescent="0.25">
      <c r="A3539">
        <v>1992</v>
      </c>
      <c r="B3539" t="s">
        <v>23</v>
      </c>
      <c r="C3539" s="1">
        <v>41102.359645405093</v>
      </c>
      <c r="D3539">
        <v>1114.654</v>
      </c>
      <c r="E3539">
        <v>43.890999999999998</v>
      </c>
      <c r="F3539">
        <v>2002.5360000000001</v>
      </c>
      <c r="G3539">
        <v>-0.75</v>
      </c>
      <c r="H3539" s="1">
        <v>41102.359645462966</v>
      </c>
      <c r="I3539">
        <v>1132.1020000000001</v>
      </c>
      <c r="J3539">
        <v>186.49</v>
      </c>
      <c r="K3539">
        <v>1991.299</v>
      </c>
      <c r="L3539" s="3">
        <v>0.60844145022549911</v>
      </c>
      <c r="M3539" s="3">
        <v>1.0711829337125045</v>
      </c>
      <c r="N3539" s="3">
        <v>3.7838882572393211</v>
      </c>
      <c r="O3539" s="3">
        <v>-70.382891675737966</v>
      </c>
      <c r="P3539" s="3">
        <v>-83.736169296443776</v>
      </c>
      <c r="Q3539" s="3">
        <v>-179.88136161292493</v>
      </c>
      <c r="R3539" s="3">
        <v>1.0896004278447435</v>
      </c>
      <c r="S3539" s="3">
        <v>3.7604852565978604</v>
      </c>
      <c r="T3539" s="3">
        <v>0.68717989762308207</v>
      </c>
      <c r="U3539" s="4">
        <v>0.12030347644588396</v>
      </c>
    </row>
    <row r="3540" spans="1:21" x14ac:dyDescent="0.25">
      <c r="A3540">
        <v>1700</v>
      </c>
      <c r="B3540" t="s">
        <v>23</v>
      </c>
      <c r="C3540" s="1">
        <v>41086.95770885417</v>
      </c>
      <c r="D3540">
        <v>1152.7539999999999</v>
      </c>
      <c r="E3540">
        <v>110.947</v>
      </c>
      <c r="F3540">
        <v>2018.386</v>
      </c>
      <c r="G3540">
        <v>0.37</v>
      </c>
      <c r="H3540" s="1">
        <v>41086.957708865739</v>
      </c>
      <c r="I3540">
        <v>1150.489</v>
      </c>
      <c r="J3540">
        <v>96.564999999999998</v>
      </c>
      <c r="K3540">
        <v>2016.6690000000001</v>
      </c>
      <c r="L3540" s="3">
        <v>0.86361850989667144</v>
      </c>
      <c r="M3540" s="3">
        <v>1.2391522553655479</v>
      </c>
      <c r="N3540" s="3">
        <v>3.9032110172370382</v>
      </c>
      <c r="O3540" s="3">
        <v>-77.486831924884328</v>
      </c>
      <c r="P3540" s="3">
        <v>-77.295754470594673</v>
      </c>
      <c r="Q3540" s="3">
        <v>166.51465510729128</v>
      </c>
      <c r="R3540" s="3">
        <v>1.2111148426877207</v>
      </c>
      <c r="S3540" s="3">
        <v>3.8980934449181035</v>
      </c>
      <c r="T3540" s="3">
        <v>0.90099907607896057</v>
      </c>
      <c r="U3540" s="4">
        <v>0.13889081072742704</v>
      </c>
    </row>
    <row r="3541" spans="1:21" x14ac:dyDescent="0.25">
      <c r="A3541">
        <v>1552</v>
      </c>
      <c r="B3541" t="s">
        <v>23</v>
      </c>
      <c r="C3541" s="1">
        <v>41085.739016446758</v>
      </c>
      <c r="D3541">
        <v>1157.9349999999999</v>
      </c>
      <c r="E3541">
        <v>114.3</v>
      </c>
      <c r="F3541">
        <v>2030.2729999999999</v>
      </c>
      <c r="G3541">
        <v>-0.56000000000000005</v>
      </c>
      <c r="H3541" s="1">
        <v>41085.739016412037</v>
      </c>
      <c r="I3541">
        <v>1146.6849999999999</v>
      </c>
      <c r="J3541">
        <v>79.989000000000004</v>
      </c>
      <c r="K3541">
        <v>2039.731</v>
      </c>
      <c r="L3541" s="3">
        <v>0.86484269376272283</v>
      </c>
      <c r="M3541" s="3">
        <v>1.1479373897614955</v>
      </c>
      <c r="N3541" s="3">
        <v>3.9773514512991639</v>
      </c>
      <c r="O3541" s="3">
        <v>-77.35327879908435</v>
      </c>
      <c r="P3541" s="3">
        <v>-75.070333011132263</v>
      </c>
      <c r="Q3541" s="3">
        <v>164.40069734995055</v>
      </c>
      <c r="R3541" s="3">
        <v>1.1233845625963568</v>
      </c>
      <c r="S3541" s="3">
        <v>3.9703945849436479</v>
      </c>
      <c r="T3541" s="3">
        <v>0.90397574940993763</v>
      </c>
      <c r="U3541" s="4">
        <v>0.13672338178215501</v>
      </c>
    </row>
    <row r="3542" spans="1:21" x14ac:dyDescent="0.25">
      <c r="A3542">
        <v>1996</v>
      </c>
      <c r="B3542" t="s">
        <v>23</v>
      </c>
      <c r="C3542" s="1">
        <v>41102.477804606482</v>
      </c>
      <c r="D3542">
        <v>1151.8389999999999</v>
      </c>
      <c r="E3542">
        <v>106.375</v>
      </c>
      <c r="F3542">
        <v>2012.5940000000001</v>
      </c>
      <c r="G3542">
        <v>-0.54</v>
      </c>
      <c r="H3542" s="1">
        <v>41102.477804548609</v>
      </c>
      <c r="I3542">
        <v>1142.3520000000001</v>
      </c>
      <c r="J3542">
        <v>59.720999999999997</v>
      </c>
      <c r="K3542">
        <v>2006.6489999999999</v>
      </c>
      <c r="L3542" s="3">
        <v>0.7544994762796241</v>
      </c>
      <c r="M3542" s="3">
        <v>1.1959177475800649</v>
      </c>
      <c r="N3542" s="3">
        <v>3.8163828846536747</v>
      </c>
      <c r="O3542" s="3">
        <v>-82.671816678015972</v>
      </c>
      <c r="P3542" s="3">
        <v>-67.259285531105519</v>
      </c>
      <c r="Q3542" s="3">
        <v>152.7983003299814</v>
      </c>
      <c r="R3542" s="3">
        <v>1.2213593830369973</v>
      </c>
      <c r="S3542" s="3">
        <v>3.7993128015587203</v>
      </c>
      <c r="T3542" s="3">
        <v>0.77637180538067696</v>
      </c>
      <c r="U3542" s="4">
        <v>0.12828762109871569</v>
      </c>
    </row>
    <row r="3543" spans="1:21" x14ac:dyDescent="0.25">
      <c r="A3543">
        <v>1533</v>
      </c>
      <c r="B3543" t="s">
        <v>23</v>
      </c>
      <c r="C3543" s="1">
        <v>41085.700018078707</v>
      </c>
      <c r="D3543">
        <v>1170.432</v>
      </c>
      <c r="E3543">
        <v>77.418999999999997</v>
      </c>
      <c r="F3543">
        <v>2029.663</v>
      </c>
      <c r="G3543">
        <v>0.81</v>
      </c>
      <c r="H3543" s="1">
        <v>41085.700018136573</v>
      </c>
      <c r="I3543">
        <v>1167.2190000000001</v>
      </c>
      <c r="J3543">
        <v>92.308000000000007</v>
      </c>
      <c r="K3543">
        <v>2026.258</v>
      </c>
      <c r="L3543" s="3">
        <v>0.81364491241534886</v>
      </c>
      <c r="M3543" s="3">
        <v>1.2839046595234698</v>
      </c>
      <c r="N3543" s="3">
        <v>4.276413965191904</v>
      </c>
      <c r="O3543" s="3">
        <v>-85.927487907118547</v>
      </c>
      <c r="P3543" s="3">
        <v>-71.022102916877913</v>
      </c>
      <c r="Q3543" s="3">
        <v>160.59360747830888</v>
      </c>
      <c r="R3543" s="3">
        <v>1.2809772477435217</v>
      </c>
      <c r="S3543" s="3">
        <v>4.2751275982950574</v>
      </c>
      <c r="T3543" s="3">
        <v>0.8170488624873542</v>
      </c>
      <c r="U3543" s="4">
        <v>0.13043571648356467</v>
      </c>
    </row>
    <row r="3544" spans="1:21" x14ac:dyDescent="0.25">
      <c r="A3544">
        <v>1510</v>
      </c>
      <c r="B3544" t="s">
        <v>23</v>
      </c>
      <c r="C3544" s="1">
        <v>41085.658983483794</v>
      </c>
      <c r="D3544">
        <v>1141.4760000000001</v>
      </c>
      <c r="E3544">
        <v>38.71</v>
      </c>
      <c r="F3544">
        <v>2015.0329999999999</v>
      </c>
      <c r="G3544">
        <v>-0.18</v>
      </c>
      <c r="H3544" s="1">
        <v>41085.658983553243</v>
      </c>
      <c r="I3544">
        <v>1135.6469999999999</v>
      </c>
      <c r="J3544">
        <v>88.650999999999996</v>
      </c>
      <c r="K3544">
        <v>2011.808</v>
      </c>
      <c r="L3544" s="3">
        <v>0.79763030732257556</v>
      </c>
      <c r="M3544" s="3">
        <v>1.1889132543676992</v>
      </c>
      <c r="N3544" s="3">
        <v>3.6721537905988471</v>
      </c>
      <c r="O3544" s="3">
        <v>-82.715290957218514</v>
      </c>
      <c r="P3544" s="3">
        <v>-72.711160536449611</v>
      </c>
      <c r="Q3544" s="3">
        <v>162.75517604420435</v>
      </c>
      <c r="R3544" s="3">
        <v>1.1801618618023895</v>
      </c>
      <c r="S3544" s="3">
        <v>3.6695412872027333</v>
      </c>
      <c r="T3544" s="3">
        <v>0.80878474910264231</v>
      </c>
      <c r="U3544" s="4">
        <v>0.12723049114736265</v>
      </c>
    </row>
    <row r="3545" spans="1:21" x14ac:dyDescent="0.25">
      <c r="A3545">
        <v>971</v>
      </c>
      <c r="B3545" t="s">
        <v>23</v>
      </c>
      <c r="C3545" s="1">
        <v>41061.879691956019</v>
      </c>
      <c r="D3545">
        <v>1107.643</v>
      </c>
      <c r="E3545">
        <v>21.030999999999999</v>
      </c>
      <c r="F3545">
        <v>2065.02</v>
      </c>
      <c r="G3545">
        <v>-0.74</v>
      </c>
      <c r="H3545" s="1">
        <v>41061.879691909722</v>
      </c>
      <c r="I3545">
        <v>1113.7560000000001</v>
      </c>
      <c r="J3545">
        <v>12.518000000000001</v>
      </c>
      <c r="K3545">
        <v>2072.5940000000001</v>
      </c>
      <c r="L3545" s="3">
        <v>0.58113848411660596</v>
      </c>
      <c r="M3545" s="3">
        <v>1.0400933243281474</v>
      </c>
      <c r="N3545" s="3">
        <v>3.9376825587033109</v>
      </c>
      <c r="O3545" s="3">
        <v>-82.384740907925192</v>
      </c>
      <c r="P3545" s="3">
        <v>-78.249912652915128</v>
      </c>
      <c r="Q3545" s="3">
        <v>162.36791499954279</v>
      </c>
      <c r="R3545" s="3">
        <v>1.1026208418841179</v>
      </c>
      <c r="S3545" s="3">
        <v>3.9148086692561144</v>
      </c>
      <c r="T3545" s="3">
        <v>0.59888694657138331</v>
      </c>
      <c r="U3545" s="4">
        <v>9.2307024157148046E-2</v>
      </c>
    </row>
    <row r="3546" spans="1:21" x14ac:dyDescent="0.25">
      <c r="A3546">
        <v>1312</v>
      </c>
      <c r="B3546" t="s">
        <v>23</v>
      </c>
      <c r="C3546" s="1">
        <v>41084.784866435184</v>
      </c>
      <c r="D3546">
        <v>1110.0820000000001</v>
      </c>
      <c r="E3546">
        <v>49.682000000000002</v>
      </c>
      <c r="F3546">
        <v>1997.354</v>
      </c>
      <c r="G3546">
        <v>-1.02</v>
      </c>
      <c r="H3546" s="1">
        <v>41084.784866412039</v>
      </c>
      <c r="I3546">
        <v>1133.846</v>
      </c>
      <c r="J3546">
        <v>102.32899999999999</v>
      </c>
      <c r="K3546">
        <v>1995.873</v>
      </c>
      <c r="L3546" s="3">
        <v>0.54144499168757609</v>
      </c>
      <c r="M3546" s="3">
        <v>1.0159552051466869</v>
      </c>
      <c r="N3546" s="3">
        <v>4.0045090457591881</v>
      </c>
      <c r="O3546" s="3">
        <v>-74.322921002374812</v>
      </c>
      <c r="P3546" s="3">
        <v>-80.262408501047418</v>
      </c>
      <c r="Q3546" s="3">
        <v>170.18906970001896</v>
      </c>
      <c r="R3546" s="3">
        <v>0.97925001670228085</v>
      </c>
      <c r="S3546" s="3">
        <v>4.0002124526999125</v>
      </c>
      <c r="T3546" s="3">
        <v>0.60891149275676071</v>
      </c>
      <c r="U3546" s="4">
        <v>0.10807401685951419</v>
      </c>
    </row>
    <row r="3547" spans="1:21" x14ac:dyDescent="0.25">
      <c r="A3547">
        <v>1472</v>
      </c>
      <c r="B3547" t="s">
        <v>23</v>
      </c>
      <c r="C3547" s="1">
        <v>41085.600907430555</v>
      </c>
      <c r="D3547">
        <v>1107.338</v>
      </c>
      <c r="E3547">
        <v>95.097999999999999</v>
      </c>
      <c r="F3547">
        <v>1992.173</v>
      </c>
      <c r="G3547">
        <v>0.91</v>
      </c>
      <c r="H3547" s="1">
        <v>41085.600907488428</v>
      </c>
      <c r="I3547">
        <v>1117.1600000000001</v>
      </c>
      <c r="J3547">
        <v>72.751000000000005</v>
      </c>
      <c r="K3547">
        <v>1982.0039999999999</v>
      </c>
      <c r="L3547" s="3">
        <v>0.80329752564128321</v>
      </c>
      <c r="M3547" s="3">
        <v>1.2816450263571988</v>
      </c>
      <c r="N3547" s="3">
        <v>3.6861230627445938</v>
      </c>
      <c r="O3547" s="3">
        <v>-82.160171541295924</v>
      </c>
      <c r="P3547" s="3">
        <v>-75.88328030237362</v>
      </c>
      <c r="Q3547" s="3">
        <v>165.04134585758322</v>
      </c>
      <c r="R3547" s="3">
        <v>1.270282903054067</v>
      </c>
      <c r="S3547" s="3">
        <v>3.6835560809733181</v>
      </c>
      <c r="T3547" s="3">
        <v>0.81845305965362058</v>
      </c>
      <c r="U3547" s="4">
        <v>0.14424111736117104</v>
      </c>
    </row>
    <row r="3548" spans="1:21" x14ac:dyDescent="0.25">
      <c r="A3548">
        <v>1568</v>
      </c>
      <c r="B3548" t="s">
        <v>23</v>
      </c>
      <c r="C3548" s="1">
        <v>41085.827450949073</v>
      </c>
      <c r="D3548">
        <v>1142.086</v>
      </c>
      <c r="E3548">
        <v>127.711</v>
      </c>
      <c r="F3548">
        <v>2026.31</v>
      </c>
      <c r="G3548">
        <v>-0.56000000000000005</v>
      </c>
      <c r="H3548" s="1">
        <v>41085.827451006946</v>
      </c>
      <c r="I3548">
        <v>1136.327</v>
      </c>
      <c r="J3548">
        <v>95.596000000000004</v>
      </c>
      <c r="K3548">
        <v>2031.1880000000001</v>
      </c>
      <c r="L3548" s="3">
        <v>0.76223155224556383</v>
      </c>
      <c r="M3548" s="3">
        <v>1.2792081151259451</v>
      </c>
      <c r="N3548" s="3">
        <v>3.8727396728111976</v>
      </c>
      <c r="O3548" s="3">
        <v>-87.001712399334323</v>
      </c>
      <c r="P3548" s="3">
        <v>-8.1476596756796891</v>
      </c>
      <c r="Q3548" s="3">
        <v>96.070388370995246</v>
      </c>
      <c r="R3548" s="3">
        <v>1.2846492435178334</v>
      </c>
      <c r="S3548" s="3">
        <v>3.8649762460182444</v>
      </c>
      <c r="T3548" s="3">
        <v>0.7858980252578931</v>
      </c>
      <c r="U3548" s="4">
        <v>0.11940137575789736</v>
      </c>
    </row>
    <row r="3549" spans="1:21" x14ac:dyDescent="0.25">
      <c r="A3549">
        <v>805</v>
      </c>
      <c r="B3549" t="s">
        <v>23</v>
      </c>
      <c r="C3549" s="1">
        <v>41013.928563842594</v>
      </c>
      <c r="D3549">
        <v>1080.211</v>
      </c>
      <c r="E3549">
        <v>40.537999999999997</v>
      </c>
      <c r="F3549">
        <v>2016.557</v>
      </c>
      <c r="G3549">
        <v>-0.72</v>
      </c>
      <c r="H3549" s="1">
        <v>41013.928563819441</v>
      </c>
      <c r="I3549">
        <v>1088.367</v>
      </c>
      <c r="J3549">
        <v>11.182</v>
      </c>
      <c r="K3549">
        <v>2023.6690000000001</v>
      </c>
      <c r="L3549" s="3">
        <v>0.94735142787790438</v>
      </c>
      <c r="M3549" s="3">
        <v>1.3963764763172024</v>
      </c>
      <c r="N3549" s="3">
        <v>3.8499401056720628</v>
      </c>
      <c r="O3549" s="3">
        <v>-83.142528491520551</v>
      </c>
      <c r="P3549" s="3">
        <v>-73.778242041943699</v>
      </c>
      <c r="Q3549" s="3">
        <v>159.66197854582805</v>
      </c>
      <c r="R3549" s="3">
        <v>1.4111034874058532</v>
      </c>
      <c r="S3549" s="3">
        <v>3.8373349132283057</v>
      </c>
      <c r="T3549" s="3">
        <v>0.95247587907601883</v>
      </c>
      <c r="U3549" s="4">
        <v>0.15314331229178837</v>
      </c>
    </row>
    <row r="3550" spans="1:21" x14ac:dyDescent="0.25">
      <c r="A3550">
        <v>1302</v>
      </c>
      <c r="B3550" t="s">
        <v>23</v>
      </c>
      <c r="C3550" s="1">
        <v>41084.759826805559</v>
      </c>
      <c r="D3550">
        <v>1113.434</v>
      </c>
      <c r="E3550">
        <v>129.845</v>
      </c>
      <c r="F3550">
        <v>2015.9469999999999</v>
      </c>
      <c r="G3550">
        <v>-0.76</v>
      </c>
      <c r="H3550" s="1">
        <v>41084.759826863425</v>
      </c>
      <c r="I3550">
        <v>1116.6500000000001</v>
      </c>
      <c r="J3550">
        <v>123.991</v>
      </c>
      <c r="K3550">
        <v>2015.7940000000001</v>
      </c>
      <c r="L3550" s="3">
        <v>0.66794804746217362</v>
      </c>
      <c r="M3550" s="3">
        <v>1.1675292985605064</v>
      </c>
      <c r="N3550" s="3">
        <v>3.6215921679631591</v>
      </c>
      <c r="O3550" s="3">
        <v>-73.725495035976678</v>
      </c>
      <c r="P3550" s="3">
        <v>-81.943216582844201</v>
      </c>
      <c r="Q3550" s="3">
        <v>172.7250863308756</v>
      </c>
      <c r="R3550" s="3">
        <v>1.1239615292568033</v>
      </c>
      <c r="S3550" s="3">
        <v>3.6186794633615449</v>
      </c>
      <c r="T3550" s="3">
        <v>0.7234221413098112</v>
      </c>
      <c r="U3550" s="4">
        <v>0.12276787501147984</v>
      </c>
    </row>
    <row r="3551" spans="1:21" x14ac:dyDescent="0.25">
      <c r="A3551">
        <v>1985</v>
      </c>
      <c r="B3551" t="s">
        <v>23</v>
      </c>
      <c r="C3551" s="1">
        <v>41102.286145995371</v>
      </c>
      <c r="D3551">
        <v>1073.81</v>
      </c>
      <c r="E3551">
        <v>74.980999999999995</v>
      </c>
      <c r="F3551">
        <v>2003.45</v>
      </c>
      <c r="G3551">
        <v>-0.83</v>
      </c>
      <c r="H3551" s="1">
        <v>41102.286145972219</v>
      </c>
      <c r="I3551">
        <v>1088.7339999999999</v>
      </c>
      <c r="J3551">
        <v>102.07899999999999</v>
      </c>
      <c r="K3551">
        <v>1991.991</v>
      </c>
      <c r="L3551" s="3">
        <v>0.70990152706292842</v>
      </c>
      <c r="M3551" s="3">
        <v>1.087092729787724</v>
      </c>
      <c r="N3551" s="3">
        <v>3.8599561595483838</v>
      </c>
      <c r="O3551" s="3">
        <v>-83.81094469007877</v>
      </c>
      <c r="P3551" s="3">
        <v>-68.549987051473181</v>
      </c>
      <c r="Q3551" s="3">
        <v>158.41685068235083</v>
      </c>
      <c r="R3551" s="3">
        <v>1.0816060935160294</v>
      </c>
      <c r="S3551" s="3">
        <v>3.856919397652419</v>
      </c>
      <c r="T3551" s="3">
        <v>0.72088065975503923</v>
      </c>
      <c r="U3551" s="4">
        <v>0.11304610657584506</v>
      </c>
    </row>
    <row r="3552" spans="1:21" x14ac:dyDescent="0.25">
      <c r="A3552">
        <v>1208</v>
      </c>
      <c r="B3552" t="s">
        <v>23</v>
      </c>
      <c r="C3552" s="1">
        <v>41084.348751006946</v>
      </c>
      <c r="D3552">
        <v>1090.27</v>
      </c>
      <c r="E3552">
        <v>25.297999999999998</v>
      </c>
      <c r="F3552">
        <v>2030.8820000000001</v>
      </c>
      <c r="G3552">
        <v>-0.72</v>
      </c>
      <c r="H3552" s="1">
        <v>41084.348751030091</v>
      </c>
      <c r="I3552">
        <v>1104.0239999999999</v>
      </c>
      <c r="J3552">
        <v>30.986000000000001</v>
      </c>
      <c r="K3552">
        <v>2033.5509999999999</v>
      </c>
      <c r="L3552" s="3">
        <v>0.53842352745166822</v>
      </c>
      <c r="M3552" s="3">
        <v>0.93799665252165254</v>
      </c>
      <c r="N3552" s="3">
        <v>3.5189774300509407</v>
      </c>
      <c r="O3552" s="3">
        <v>-75.758504941220806</v>
      </c>
      <c r="P3552" s="3">
        <v>-83.891108484055707</v>
      </c>
      <c r="Q3552" s="3">
        <v>171.37646911435232</v>
      </c>
      <c r="R3552" s="3">
        <v>0.92349838365112191</v>
      </c>
      <c r="S3552" s="3">
        <v>3.5138631566381022</v>
      </c>
      <c r="T3552" s="3">
        <v>0.57466469490509553</v>
      </c>
      <c r="U3552" s="4">
        <v>9.3674772698347938E-2</v>
      </c>
    </row>
    <row r="3553" spans="1:21" x14ac:dyDescent="0.25">
      <c r="A3553">
        <v>1197</v>
      </c>
      <c r="B3553" t="s">
        <v>23</v>
      </c>
      <c r="C3553" s="1">
        <v>41084.321444131943</v>
      </c>
      <c r="D3553">
        <v>1075.3340000000001</v>
      </c>
      <c r="E3553">
        <v>37.186</v>
      </c>
      <c r="F3553">
        <v>2026.0060000000001</v>
      </c>
      <c r="G3553">
        <v>-0.89</v>
      </c>
      <c r="H3553" s="1">
        <v>41084.321444085646</v>
      </c>
      <c r="I3553">
        <v>1073.8430000000001</v>
      </c>
      <c r="J3553">
        <v>-40.380000000000003</v>
      </c>
      <c r="K3553">
        <v>2040.653</v>
      </c>
      <c r="L3553" s="3">
        <v>0.54944331901739152</v>
      </c>
      <c r="M3553" s="3">
        <v>1.0276605121970934</v>
      </c>
      <c r="N3553" s="3">
        <v>4.0332969498900999</v>
      </c>
      <c r="O3553" s="3">
        <v>-79.579536035317687</v>
      </c>
      <c r="P3553" s="3">
        <v>-77.899050150922875</v>
      </c>
      <c r="Q3553" s="3">
        <v>157.67399884301199</v>
      </c>
      <c r="R3553" s="3">
        <v>1.2342076384468328</v>
      </c>
      <c r="S3553" s="3">
        <v>3.9639430318355124</v>
      </c>
      <c r="T3553" s="3">
        <v>0.58945028508514952</v>
      </c>
      <c r="U3553" s="4">
        <v>9.6392934611585962E-2</v>
      </c>
    </row>
    <row r="3554" spans="1:21" x14ac:dyDescent="0.25">
      <c r="A3554">
        <v>1813</v>
      </c>
      <c r="B3554" t="s">
        <v>23</v>
      </c>
      <c r="C3554" s="1">
        <v>41088.296029652774</v>
      </c>
      <c r="D3554">
        <v>1131.1130000000001</v>
      </c>
      <c r="E3554">
        <v>75.894999999999996</v>
      </c>
      <c r="F3554">
        <v>1990.6489999999999</v>
      </c>
      <c r="G3554">
        <v>-0.59</v>
      </c>
      <c r="H3554" s="1">
        <v>41088.296029699071</v>
      </c>
      <c r="I3554">
        <v>1134.7729999999999</v>
      </c>
      <c r="J3554">
        <v>105.294</v>
      </c>
      <c r="K3554">
        <v>1981.53</v>
      </c>
      <c r="L3554" s="3">
        <v>0.79156802906517554</v>
      </c>
      <c r="M3554" s="3">
        <v>1.1374600432412239</v>
      </c>
      <c r="N3554" s="3">
        <v>3.7561249956505534</v>
      </c>
      <c r="O3554" s="3">
        <v>-87.385282449019172</v>
      </c>
      <c r="P3554" s="3">
        <v>-70.587961162813116</v>
      </c>
      <c r="Q3554" s="3">
        <v>162.23494745950509</v>
      </c>
      <c r="R3554" s="3">
        <v>1.1386357943767962</v>
      </c>
      <c r="S3554" s="3">
        <v>3.7541767096542316</v>
      </c>
      <c r="T3554" s="3">
        <v>0.79074391528570231</v>
      </c>
      <c r="U3554" s="4">
        <v>0.12905913335186919</v>
      </c>
    </row>
    <row r="3555" spans="1:21" x14ac:dyDescent="0.25">
      <c r="A3555">
        <v>2168</v>
      </c>
      <c r="B3555" t="s">
        <v>23</v>
      </c>
      <c r="C3555" s="1">
        <v>41117.830516608796</v>
      </c>
      <c r="D3555">
        <v>1141.171</v>
      </c>
      <c r="E3555">
        <v>101.194</v>
      </c>
      <c r="F3555">
        <v>1997.6590000000001</v>
      </c>
      <c r="G3555">
        <v>-0.12</v>
      </c>
      <c r="H3555" s="1">
        <v>41117.830516620372</v>
      </c>
      <c r="I3555">
        <v>1156.3130000000001</v>
      </c>
      <c r="J3555">
        <v>109.31</v>
      </c>
      <c r="K3555">
        <v>1994.0409999999999</v>
      </c>
      <c r="L3555" s="3">
        <v>0.78962999788656518</v>
      </c>
      <c r="M3555" s="3">
        <v>1.2194699897706565</v>
      </c>
      <c r="N3555" s="3">
        <v>3.990139711918848</v>
      </c>
      <c r="O3555" s="3">
        <v>-87.63688284325174</v>
      </c>
      <c r="P3555" s="3">
        <v>-154.43847741689146</v>
      </c>
      <c r="Q3555" s="3">
        <v>65.091310241583287</v>
      </c>
      <c r="R3555" s="3">
        <v>1.2192023685854565</v>
      </c>
      <c r="S3555" s="3">
        <v>3.9871042851192726</v>
      </c>
      <c r="T3555" s="3">
        <v>0.80246313155930693</v>
      </c>
      <c r="U3555" s="4">
        <v>0.12642221484587896</v>
      </c>
    </row>
    <row r="3556" spans="1:21" x14ac:dyDescent="0.25">
      <c r="A3556">
        <v>2074</v>
      </c>
      <c r="B3556" t="s">
        <v>23</v>
      </c>
      <c r="C3556" s="1">
        <v>41109.284706655089</v>
      </c>
      <c r="D3556">
        <v>1104.29</v>
      </c>
      <c r="E3556">
        <v>18.898</v>
      </c>
      <c r="F3556">
        <v>2067.154</v>
      </c>
      <c r="G3556">
        <v>-0.75</v>
      </c>
      <c r="H3556" s="1">
        <v>41109.284706678241</v>
      </c>
      <c r="I3556">
        <v>1074.7080000000001</v>
      </c>
      <c r="J3556">
        <v>-30.835999999999999</v>
      </c>
      <c r="K3556">
        <v>2071.9830000000002</v>
      </c>
      <c r="L3556" s="3">
        <v>0.65816578356239519</v>
      </c>
      <c r="M3556" s="3">
        <v>1.0274322565584317</v>
      </c>
      <c r="N3556" s="3">
        <v>3.7418971825464631</v>
      </c>
      <c r="O3556" s="3">
        <v>-75.682530008668564</v>
      </c>
      <c r="P3556" s="3">
        <v>-78.720669283424172</v>
      </c>
      <c r="Q3556" s="3">
        <v>161.42344942715329</v>
      </c>
      <c r="R3556" s="3">
        <v>1.107159017343065</v>
      </c>
      <c r="S3556" s="3">
        <v>3.7043482824701517</v>
      </c>
      <c r="T3556" s="3">
        <v>0.70598516009204104</v>
      </c>
      <c r="U3556" s="4">
        <v>0.10295213978417826</v>
      </c>
    </row>
    <row r="3557" spans="1:21" x14ac:dyDescent="0.25">
      <c r="A3557">
        <v>1520</v>
      </c>
      <c r="B3557" t="s">
        <v>23</v>
      </c>
      <c r="C3557" s="1">
        <v>41085.664984085648</v>
      </c>
      <c r="D3557">
        <v>1139.6469999999999</v>
      </c>
      <c r="E3557">
        <v>118.872</v>
      </c>
      <c r="F3557">
        <v>2008.327</v>
      </c>
      <c r="G3557">
        <v>-0.46</v>
      </c>
      <c r="H3557" s="1">
        <v>41085.664984039351</v>
      </c>
      <c r="I3557">
        <v>1136.3589999999999</v>
      </c>
      <c r="J3557">
        <v>114.429</v>
      </c>
      <c r="K3557">
        <v>2010.2929999999999</v>
      </c>
      <c r="L3557" s="3">
        <v>0.7891697020350289</v>
      </c>
      <c r="M3557" s="3">
        <v>1.1805724011708283</v>
      </c>
      <c r="N3557" s="3">
        <v>3.8428014015071863</v>
      </c>
      <c r="O3557" s="3">
        <v>-84.491851465448605</v>
      </c>
      <c r="P3557" s="3">
        <v>-68.29826952127371</v>
      </c>
      <c r="Q3557" s="3">
        <v>158.61278477740231</v>
      </c>
      <c r="R3557" s="3">
        <v>1.1758385437349261</v>
      </c>
      <c r="S3557" s="3">
        <v>3.8403508188694246</v>
      </c>
      <c r="T3557" s="3">
        <v>0.7971915423122482</v>
      </c>
      <c r="U3557" s="4">
        <v>0.1234859270038606</v>
      </c>
    </row>
    <row r="3558" spans="1:21" x14ac:dyDescent="0.25">
      <c r="A3558">
        <v>1002</v>
      </c>
      <c r="B3558" t="s">
        <v>23</v>
      </c>
      <c r="C3558" s="1">
        <v>41071.285545752318</v>
      </c>
      <c r="D3558">
        <v>1129.2840000000001</v>
      </c>
      <c r="E3558">
        <v>107.59399999999999</v>
      </c>
      <c r="F3558">
        <v>1995.83</v>
      </c>
      <c r="G3558">
        <v>-0.54</v>
      </c>
      <c r="H3558" s="1">
        <v>41071.285545706021</v>
      </c>
      <c r="I3558">
        <v>1129.4590000000001</v>
      </c>
      <c r="J3558">
        <v>89.528999999999996</v>
      </c>
      <c r="K3558">
        <v>1993.133</v>
      </c>
      <c r="L3558" s="3">
        <v>0.59614782891375728</v>
      </c>
      <c r="M3558" s="3">
        <v>0.98696029401786811</v>
      </c>
      <c r="N3558" s="3">
        <v>3.915746267742727</v>
      </c>
      <c r="O3558" s="3">
        <v>-75.590667593127165</v>
      </c>
      <c r="P3558" s="3">
        <v>-81.916807024401351</v>
      </c>
      <c r="Q3558" s="3">
        <v>170.28032608869793</v>
      </c>
      <c r="R3558" s="3">
        <v>0.96465120524931081</v>
      </c>
      <c r="S3558" s="3">
        <v>3.9112250199107166</v>
      </c>
      <c r="T3558" s="3">
        <v>0.63802421447144297</v>
      </c>
      <c r="U3558" s="4">
        <v>0.10339336048860261</v>
      </c>
    </row>
    <row r="3559" spans="1:21" x14ac:dyDescent="0.25">
      <c r="A3559">
        <v>1314</v>
      </c>
      <c r="B3559" t="s">
        <v>23</v>
      </c>
      <c r="C3559" s="1">
        <v>41084.785933645835</v>
      </c>
      <c r="D3559">
        <v>1125.626</v>
      </c>
      <c r="E3559">
        <v>109.11799999999999</v>
      </c>
      <c r="F3559">
        <v>1995.5260000000001</v>
      </c>
      <c r="G3559">
        <v>-0.39</v>
      </c>
      <c r="H3559" s="1">
        <v>41084.785933692132</v>
      </c>
      <c r="I3559">
        <v>1131.105</v>
      </c>
      <c r="J3559">
        <v>99.472999999999999</v>
      </c>
      <c r="K3559">
        <v>1993.1130000000001</v>
      </c>
      <c r="L3559" s="3">
        <v>0.87118886780938976</v>
      </c>
      <c r="M3559" s="3">
        <v>1.1842371720650806</v>
      </c>
      <c r="N3559" s="3">
        <v>3.7884971877827565</v>
      </c>
      <c r="O3559" s="3">
        <v>-88.015432511976812</v>
      </c>
      <c r="P3559" s="3">
        <v>-150.68072793945021</v>
      </c>
      <c r="Q3559" s="3">
        <v>62.659069147866475</v>
      </c>
      <c r="R3559" s="3">
        <v>1.1894039819549107</v>
      </c>
      <c r="S3559" s="3">
        <v>3.7844790845933574</v>
      </c>
      <c r="T3559" s="3">
        <v>0.87784168845882959</v>
      </c>
      <c r="U3559" s="4">
        <v>0.12961573797004347</v>
      </c>
    </row>
    <row r="3560" spans="1:21" x14ac:dyDescent="0.25">
      <c r="A3560">
        <v>1802</v>
      </c>
      <c r="B3560" t="s">
        <v>23</v>
      </c>
      <c r="C3560" s="1">
        <v>41087.930444594909</v>
      </c>
      <c r="D3560">
        <v>1134.4659999999999</v>
      </c>
      <c r="E3560">
        <v>101.498</v>
      </c>
      <c r="F3560">
        <v>1994.306</v>
      </c>
      <c r="G3560">
        <v>-0.55000000000000004</v>
      </c>
      <c r="H3560" s="1">
        <v>41087.930444560188</v>
      </c>
      <c r="I3560">
        <v>1136.788</v>
      </c>
      <c r="J3560">
        <v>64.207999999999998</v>
      </c>
      <c r="K3560">
        <v>1989.681</v>
      </c>
      <c r="L3560" s="3">
        <v>0.68983547017078273</v>
      </c>
      <c r="M3560" s="3">
        <v>1.1244406976008769</v>
      </c>
      <c r="N3560" s="3">
        <v>4.1193313980525481</v>
      </c>
      <c r="O3560" s="3">
        <v>-86.290233795641356</v>
      </c>
      <c r="P3560" s="3">
        <v>-49.74637607668523</v>
      </c>
      <c r="Q3560" s="3">
        <v>137.27441982236641</v>
      </c>
      <c r="R3560" s="3">
        <v>1.1366932110688595</v>
      </c>
      <c r="S3560" s="3">
        <v>4.1117138823784103</v>
      </c>
      <c r="T3560" s="3">
        <v>0.70791814901213002</v>
      </c>
      <c r="U3560" s="4">
        <v>0.11763918319171736</v>
      </c>
    </row>
    <row r="3561" spans="1:21" x14ac:dyDescent="0.25">
      <c r="A3561">
        <v>1501</v>
      </c>
      <c r="B3561" t="s">
        <v>23</v>
      </c>
      <c r="C3561" s="1">
        <v>41085.640466921293</v>
      </c>
      <c r="D3561">
        <v>1144.2190000000001</v>
      </c>
      <c r="E3561">
        <v>122.834</v>
      </c>
      <c r="F3561">
        <v>2015.338</v>
      </c>
      <c r="G3561">
        <v>-0.42</v>
      </c>
      <c r="H3561" s="1">
        <v>41085.64046696759</v>
      </c>
      <c r="I3561">
        <v>1135.107</v>
      </c>
      <c r="J3561">
        <v>110.251</v>
      </c>
      <c r="K3561">
        <v>2013.3340000000001</v>
      </c>
      <c r="L3561" s="3">
        <v>0.8071132221685603</v>
      </c>
      <c r="M3561" s="3">
        <v>1.184116577230002</v>
      </c>
      <c r="N3561" s="3">
        <v>3.8836796524182677</v>
      </c>
      <c r="O3561" s="3">
        <v>-85.078465456005731</v>
      </c>
      <c r="P3561" s="3">
        <v>-45.496216595772232</v>
      </c>
      <c r="Q3561" s="3">
        <v>134.0370778159768</v>
      </c>
      <c r="R3561" s="3">
        <v>1.1835830465865911</v>
      </c>
      <c r="S3561" s="3">
        <v>3.8752050062097538</v>
      </c>
      <c r="T3561" s="3">
        <v>0.83695082780855046</v>
      </c>
      <c r="U3561" s="4">
        <v>0.12772487326935222</v>
      </c>
    </row>
    <row r="3562" spans="1:21" x14ac:dyDescent="0.25">
      <c r="A3562">
        <v>2316</v>
      </c>
      <c r="B3562" t="s">
        <v>23</v>
      </c>
      <c r="C3562" s="1">
        <v>41133.230156319441</v>
      </c>
      <c r="D3562">
        <v>1176.8330000000001</v>
      </c>
      <c r="E3562">
        <v>71.628</v>
      </c>
      <c r="F3562">
        <v>2059.2289999999998</v>
      </c>
      <c r="G3562">
        <v>-0.45</v>
      </c>
      <c r="H3562" s="1">
        <v>41133.230156342594</v>
      </c>
      <c r="I3562">
        <v>1147.6389999999999</v>
      </c>
      <c r="J3562">
        <v>32.661999999999999</v>
      </c>
      <c r="K3562">
        <v>2078.9630000000002</v>
      </c>
      <c r="L3562" s="3">
        <v>0.70961274868536262</v>
      </c>
      <c r="M3562" s="3">
        <v>1.2207319656566591</v>
      </c>
      <c r="N3562" s="3">
        <v>4.0984071020139288</v>
      </c>
      <c r="O3562" s="3">
        <v>-79.142274650551755</v>
      </c>
      <c r="P3562" s="3">
        <v>-95.435544428519236</v>
      </c>
      <c r="Q3562" s="3">
        <v>0.59635948472973754</v>
      </c>
      <c r="R3562" s="3">
        <v>1.2408488565454263</v>
      </c>
      <c r="S3562" s="3">
        <v>4.0837255759607221</v>
      </c>
      <c r="T3562" s="3">
        <v>0.73594813555791916</v>
      </c>
      <c r="U3562" s="4">
        <v>0.10104722913322504</v>
      </c>
    </row>
    <row r="3563" spans="1:21" x14ac:dyDescent="0.25">
      <c r="A3563">
        <v>1296</v>
      </c>
      <c r="B3563" t="s">
        <v>23</v>
      </c>
      <c r="C3563" s="1">
        <v>41084.752551956015</v>
      </c>
      <c r="D3563">
        <v>1110.0820000000001</v>
      </c>
      <c r="E3563">
        <v>25.297999999999998</v>
      </c>
      <c r="F3563">
        <v>2015.338</v>
      </c>
      <c r="G3563">
        <v>7.0000000000000007E-2</v>
      </c>
      <c r="H3563" s="1">
        <v>41084.752552025464</v>
      </c>
      <c r="I3563">
        <v>1104.4010000000001</v>
      </c>
      <c r="J3563">
        <v>57.235999999999997</v>
      </c>
      <c r="K3563">
        <v>2012.2650000000001</v>
      </c>
      <c r="L3563" s="3">
        <v>0.82975923160241971</v>
      </c>
      <c r="M3563" s="3">
        <v>1.1840911988406764</v>
      </c>
      <c r="N3563" s="3">
        <v>3.5191269994018843</v>
      </c>
      <c r="O3563" s="3">
        <v>-88.535674439007096</v>
      </c>
      <c r="P3563" s="3">
        <v>-143.93756528838978</v>
      </c>
      <c r="Q3563" s="3">
        <v>51.467227018047083</v>
      </c>
      <c r="R3563" s="3">
        <v>1.1919239111739444</v>
      </c>
      <c r="S3563" s="3">
        <v>3.5151298392468391</v>
      </c>
      <c r="T3563" s="3">
        <v>0.83064818596812984</v>
      </c>
      <c r="U3563" s="4">
        <v>0.12272046444524652</v>
      </c>
    </row>
    <row r="3564" spans="1:21" x14ac:dyDescent="0.25">
      <c r="A3564">
        <v>1398</v>
      </c>
      <c r="B3564" t="s">
        <v>23</v>
      </c>
      <c r="C3564" s="1">
        <v>41085.35191341435</v>
      </c>
      <c r="D3564">
        <v>1099.7180000000001</v>
      </c>
      <c r="E3564">
        <v>25.908000000000001</v>
      </c>
      <c r="F3564">
        <v>2017.1659999999999</v>
      </c>
      <c r="G3564">
        <v>-0.42</v>
      </c>
      <c r="H3564" s="1">
        <v>41085.351913425926</v>
      </c>
      <c r="I3564">
        <v>1103.5550000000001</v>
      </c>
      <c r="J3564">
        <v>58.442999999999998</v>
      </c>
      <c r="K3564">
        <v>2014.5650000000001</v>
      </c>
      <c r="L3564" s="3">
        <v>0.69466934570213612</v>
      </c>
      <c r="M3564" s="3">
        <v>1.1216088862014904</v>
      </c>
      <c r="N3564" s="3">
        <v>3.7800578370279982</v>
      </c>
      <c r="O3564" s="3">
        <v>-85.712818232095344</v>
      </c>
      <c r="P3564" s="3">
        <v>-45.320147169012905</v>
      </c>
      <c r="Q3564" s="3">
        <v>133.79797051110236</v>
      </c>
      <c r="R3564" s="3">
        <v>1.1223969020727509</v>
      </c>
      <c r="S3564" s="3">
        <v>3.7733558707254602</v>
      </c>
      <c r="T3564" s="3">
        <v>0.72022133010659672</v>
      </c>
      <c r="U3564" s="4">
        <v>0.11397127493192294</v>
      </c>
    </row>
    <row r="3565" spans="1:21" x14ac:dyDescent="0.25">
      <c r="A3565">
        <v>1717</v>
      </c>
      <c r="B3565" t="s">
        <v>23</v>
      </c>
      <c r="C3565" s="1">
        <v>41087.040053807868</v>
      </c>
      <c r="D3565">
        <v>1136.2940000000001</v>
      </c>
      <c r="E3565">
        <v>138.07400000000001</v>
      </c>
      <c r="F3565">
        <v>2062.277</v>
      </c>
      <c r="G3565">
        <v>-1.19</v>
      </c>
      <c r="H3565" s="1">
        <v>41087.040053761571</v>
      </c>
      <c r="I3565">
        <v>1138.7239999999999</v>
      </c>
      <c r="J3565">
        <v>125.73699999999999</v>
      </c>
      <c r="K3565">
        <v>2083.4189999999999</v>
      </c>
      <c r="L3565" s="3">
        <v>0.57404827738375641</v>
      </c>
      <c r="M3565" s="3">
        <v>0.97339573530186341</v>
      </c>
      <c r="N3565" s="3">
        <v>3.9957062454176127</v>
      </c>
      <c r="O3565" s="3">
        <v>-85.64124691040621</v>
      </c>
      <c r="P3565" s="3">
        <v>-63.439829175316518</v>
      </c>
      <c r="Q3565" s="3">
        <v>154.44715092956855</v>
      </c>
      <c r="R3565" s="3">
        <v>0.97097340106756747</v>
      </c>
      <c r="S3565" s="3">
        <v>3.9928598001745428</v>
      </c>
      <c r="T3565" s="3">
        <v>0.5865825460873566</v>
      </c>
      <c r="U3565" s="4">
        <v>8.5749701618464055E-2</v>
      </c>
    </row>
    <row r="3566" spans="1:21" x14ac:dyDescent="0.25">
      <c r="A3566">
        <v>1500</v>
      </c>
      <c r="B3566" t="s">
        <v>23</v>
      </c>
      <c r="C3566" s="1">
        <v>41085.638029768517</v>
      </c>
      <c r="D3566">
        <v>1080.8209999999999</v>
      </c>
      <c r="E3566">
        <v>72.238</v>
      </c>
      <c r="F3566">
        <v>1995.221</v>
      </c>
      <c r="G3566">
        <v>-0.38</v>
      </c>
      <c r="H3566" s="1">
        <v>41085.638029768517</v>
      </c>
      <c r="I3566">
        <v>1073.002</v>
      </c>
      <c r="J3566">
        <v>-5.8310000000000004</v>
      </c>
      <c r="K3566">
        <v>2000.568</v>
      </c>
      <c r="L3566" s="3">
        <v>0.76685045906460692</v>
      </c>
      <c r="M3566" s="3">
        <v>1.1288217704438965</v>
      </c>
      <c r="N3566" s="3">
        <v>3.6431367945583242</v>
      </c>
      <c r="O3566" s="3">
        <v>-85.134927593908202</v>
      </c>
      <c r="P3566" s="3">
        <v>-65.788990733396773</v>
      </c>
      <c r="Q3566" s="3">
        <v>147.89329124965698</v>
      </c>
      <c r="R3566" s="3">
        <v>1.2227263473259882</v>
      </c>
      <c r="S3566" s="3">
        <v>3.6057381142168632</v>
      </c>
      <c r="T3566" s="3">
        <v>0.77450213336715024</v>
      </c>
      <c r="U3566" s="4">
        <v>0.12321020528813222</v>
      </c>
    </row>
    <row r="3567" spans="1:21" x14ac:dyDescent="0.25">
      <c r="A3567">
        <v>1707</v>
      </c>
      <c r="B3567" t="s">
        <v>23</v>
      </c>
      <c r="C3567" s="1">
        <v>41086.979809756944</v>
      </c>
      <c r="D3567">
        <v>1141.7809999999999</v>
      </c>
      <c r="E3567">
        <v>116.434</v>
      </c>
      <c r="F3567">
        <v>2004.9739999999999</v>
      </c>
      <c r="G3567">
        <v>-0.7</v>
      </c>
      <c r="H3567" s="1">
        <v>41086.979809722223</v>
      </c>
      <c r="I3567">
        <v>1140.614</v>
      </c>
      <c r="J3567">
        <v>110.503</v>
      </c>
      <c r="K3567">
        <v>2008.3710000000001</v>
      </c>
      <c r="L3567" s="3">
        <v>0.75004379354304496</v>
      </c>
      <c r="M3567" s="3">
        <v>1.090646533050915</v>
      </c>
      <c r="N3567" s="3">
        <v>3.8931548268501559</v>
      </c>
      <c r="O3567" s="3">
        <v>-86.563771153770716</v>
      </c>
      <c r="P3567" s="3">
        <v>-59.670727531448186</v>
      </c>
      <c r="Q3567" s="3">
        <v>149.48963823354617</v>
      </c>
      <c r="R3567" s="3">
        <v>1.0891829532861266</v>
      </c>
      <c r="S3567" s="3">
        <v>3.891340949662407</v>
      </c>
      <c r="T3567" s="3">
        <v>0.75791069696879276</v>
      </c>
      <c r="U3567" s="4">
        <v>0.11856209027176545</v>
      </c>
    </row>
    <row r="3568" spans="1:21" x14ac:dyDescent="0.25">
      <c r="A3568">
        <v>1400</v>
      </c>
      <c r="B3568" t="s">
        <v>23</v>
      </c>
      <c r="C3568" s="1">
        <v>41085.353447395835</v>
      </c>
      <c r="D3568">
        <v>1123.1880000000001</v>
      </c>
      <c r="E3568">
        <v>112.166</v>
      </c>
      <c r="F3568">
        <v>1994.9159999999999</v>
      </c>
      <c r="G3568">
        <v>-0.72</v>
      </c>
      <c r="H3568" s="1">
        <v>41085.353447349538</v>
      </c>
      <c r="I3568">
        <v>1134.7639999999999</v>
      </c>
      <c r="J3568">
        <v>105.642</v>
      </c>
      <c r="K3568">
        <v>1993.9449999999999</v>
      </c>
      <c r="L3568" s="3">
        <v>0.58103865554028145</v>
      </c>
      <c r="M3568" s="3">
        <v>0.96924406792368167</v>
      </c>
      <c r="N3568" s="3">
        <v>3.968509791158938</v>
      </c>
      <c r="O3568" s="3">
        <v>-76.955925907113823</v>
      </c>
      <c r="P3568" s="3">
        <v>-78.693046312104698</v>
      </c>
      <c r="Q3568" s="3">
        <v>169.65511525471121</v>
      </c>
      <c r="R3568" s="3">
        <v>0.94498183815517223</v>
      </c>
      <c r="S3568" s="3">
        <v>3.9643450337108419</v>
      </c>
      <c r="T3568" s="3">
        <v>0.62930502970721136</v>
      </c>
      <c r="U3568" s="4">
        <v>0.10309357289550862</v>
      </c>
    </row>
    <row r="3569" spans="1:21" x14ac:dyDescent="0.25">
      <c r="A3569">
        <v>1718</v>
      </c>
      <c r="B3569" t="s">
        <v>23</v>
      </c>
      <c r="C3569" s="1">
        <v>41087.041702905095</v>
      </c>
      <c r="D3569">
        <v>1171.0419999999999</v>
      </c>
      <c r="E3569">
        <v>105.76600000000001</v>
      </c>
      <c r="F3569">
        <v>2033.0160000000001</v>
      </c>
      <c r="G3569">
        <v>-0.27</v>
      </c>
      <c r="H3569" s="1">
        <v>41087.041702951392</v>
      </c>
      <c r="I3569">
        <v>1161.461</v>
      </c>
      <c r="J3569">
        <v>81.180999999999997</v>
      </c>
      <c r="K3569">
        <v>2036.078</v>
      </c>
      <c r="L3569" s="3">
        <v>0.84274398966691011</v>
      </c>
      <c r="M3569" s="3">
        <v>1.1213302945045287</v>
      </c>
      <c r="N3569" s="3">
        <v>4.0981919137897673</v>
      </c>
      <c r="O3569" s="3">
        <v>-85.06035759515828</v>
      </c>
      <c r="P3569" s="3">
        <v>-139.66236120012584</v>
      </c>
      <c r="Q3569" s="3">
        <v>48.363893171753006</v>
      </c>
      <c r="R3569" s="3">
        <v>1.1192513051562401</v>
      </c>
      <c r="S3569" s="3">
        <v>4.0884684688761865</v>
      </c>
      <c r="T3569" s="3">
        <v>0.88163988542578409</v>
      </c>
      <c r="U3569" s="4">
        <v>0.12279801033295867</v>
      </c>
    </row>
    <row r="3570" spans="1:21" x14ac:dyDescent="0.25">
      <c r="A3570">
        <v>1475</v>
      </c>
      <c r="B3570" t="s">
        <v>23</v>
      </c>
      <c r="C3570" s="1">
        <v>41085.602581851854</v>
      </c>
      <c r="D3570">
        <v>1120.4449999999999</v>
      </c>
      <c r="E3570">
        <v>129.54</v>
      </c>
      <c r="F3570">
        <v>2009.242</v>
      </c>
      <c r="G3570">
        <v>-0.98</v>
      </c>
      <c r="H3570" s="1">
        <v>41085.602581886575</v>
      </c>
      <c r="I3570">
        <v>1103.9839999999999</v>
      </c>
      <c r="J3570">
        <v>11.888</v>
      </c>
      <c r="K3570">
        <v>2010.41</v>
      </c>
      <c r="L3570" s="3">
        <v>0.58359244983404579</v>
      </c>
      <c r="M3570" s="3">
        <v>1.0393840321303358</v>
      </c>
      <c r="N3570" s="3">
        <v>3.9076380893509817</v>
      </c>
      <c r="O3570" s="3">
        <v>-77.333851618984852</v>
      </c>
      <c r="P3570" s="3">
        <v>-77.899791357012646</v>
      </c>
      <c r="Q3570" s="3">
        <v>161.66744384822792</v>
      </c>
      <c r="R3570" s="3">
        <v>1.1008868330391124</v>
      </c>
      <c r="S3570" s="3">
        <v>3.8782733928965403</v>
      </c>
      <c r="T3570" s="3">
        <v>0.63601250316924052</v>
      </c>
      <c r="U3570" s="4">
        <v>0.10598060509803146</v>
      </c>
    </row>
    <row r="3571" spans="1:21" x14ac:dyDescent="0.25">
      <c r="A3571">
        <v>1473</v>
      </c>
      <c r="B3571" t="s">
        <v>23</v>
      </c>
      <c r="C3571" s="1">
        <v>41085.601302870367</v>
      </c>
      <c r="D3571">
        <v>1127.1500000000001</v>
      </c>
      <c r="E3571">
        <v>113.995</v>
      </c>
      <c r="F3571">
        <v>1996.44</v>
      </c>
      <c r="G3571">
        <v>-0.12</v>
      </c>
      <c r="H3571" s="1">
        <v>41085.601302916664</v>
      </c>
      <c r="I3571">
        <v>1123.5329999999999</v>
      </c>
      <c r="J3571">
        <v>89.453000000000003</v>
      </c>
      <c r="K3571">
        <v>1995.231</v>
      </c>
      <c r="L3571" s="3">
        <v>0.7662290045357627</v>
      </c>
      <c r="M3571" s="3">
        <v>1.0463234694130406</v>
      </c>
      <c r="N3571" s="3">
        <v>3.6166442411435158</v>
      </c>
      <c r="O3571" s="3">
        <v>-80.965022479714179</v>
      </c>
      <c r="P3571" s="3">
        <v>-111.07271290907566</v>
      </c>
      <c r="Q3571" s="3">
        <v>21.505740542956051</v>
      </c>
      <c r="R3571" s="3">
        <v>1.0350230327346708</v>
      </c>
      <c r="S3571" s="3">
        <v>3.6106262512436018</v>
      </c>
      <c r="T3571" s="3">
        <v>0.79262576460041601</v>
      </c>
      <c r="U3571" s="4">
        <v>0.11546068875172437</v>
      </c>
    </row>
    <row r="3572" spans="1:21" x14ac:dyDescent="0.25">
      <c r="A3572">
        <v>1694</v>
      </c>
      <c r="B3572" t="s">
        <v>23</v>
      </c>
      <c r="C3572" s="1">
        <v>41086.917639386571</v>
      </c>
      <c r="D3572">
        <v>1164.0309999999999</v>
      </c>
      <c r="E3572">
        <v>120.396</v>
      </c>
      <c r="F3572">
        <v>2041.855</v>
      </c>
      <c r="G3572">
        <v>0.1</v>
      </c>
      <c r="H3572" s="1">
        <v>41086.917639513886</v>
      </c>
      <c r="I3572">
        <v>1141.732</v>
      </c>
      <c r="J3572">
        <v>89.563000000000002</v>
      </c>
      <c r="K3572">
        <v>2051.2629999999999</v>
      </c>
      <c r="L3572" s="3">
        <v>0.77057865980626794</v>
      </c>
      <c r="M3572" s="3">
        <v>1.231852655005613</v>
      </c>
      <c r="N3572" s="3">
        <v>4.0111861583679449</v>
      </c>
      <c r="O3572" s="3">
        <v>-82.636728363717182</v>
      </c>
      <c r="P3572" s="3">
        <v>-104.02376842520266</v>
      </c>
      <c r="Q3572" s="3">
        <v>13.719248214415392</v>
      </c>
      <c r="R3572" s="3">
        <v>1.2222607658752622</v>
      </c>
      <c r="S3572" s="3">
        <v>4.0092284777888096</v>
      </c>
      <c r="T3572" s="3">
        <v>0.78410836803914208</v>
      </c>
      <c r="U3572" s="4">
        <v>0.11722885045116126</v>
      </c>
    </row>
    <row r="3573" spans="1:21" x14ac:dyDescent="0.25">
      <c r="A3573">
        <v>2013</v>
      </c>
      <c r="B3573" t="s">
        <v>23</v>
      </c>
      <c r="C3573" s="1">
        <v>41103.478534016205</v>
      </c>
      <c r="D3573">
        <v>1160.374</v>
      </c>
      <c r="E3573">
        <v>56.387999999999998</v>
      </c>
      <c r="F3573">
        <v>2090.623</v>
      </c>
      <c r="G3573">
        <v>-0.31</v>
      </c>
      <c r="H3573" s="1">
        <v>41103.478533993053</v>
      </c>
      <c r="I3573">
        <v>1141.749</v>
      </c>
      <c r="J3573">
        <v>124.21299999999999</v>
      </c>
      <c r="K3573">
        <v>2098.3710000000001</v>
      </c>
      <c r="L3573" s="3">
        <v>0.74967161257266723</v>
      </c>
      <c r="M3573" s="3">
        <v>1.2693207116924561</v>
      </c>
      <c r="N3573" s="3">
        <v>3.7036182686340848</v>
      </c>
      <c r="O3573" s="3">
        <v>-70.017001501714034</v>
      </c>
      <c r="P3573" s="3">
        <v>-97.879537661225882</v>
      </c>
      <c r="Q3573" s="3">
        <v>9.1492902720860965</v>
      </c>
      <c r="R3573" s="3">
        <v>1.2165957659624382</v>
      </c>
      <c r="S3573" s="3">
        <v>3.697848218490293</v>
      </c>
      <c r="T3573" s="3">
        <v>0.83956066000018836</v>
      </c>
      <c r="U3573" s="4">
        <v>9.8445652472379713E-2</v>
      </c>
    </row>
    <row r="3574" spans="1:21" x14ac:dyDescent="0.25">
      <c r="A3574">
        <v>1272</v>
      </c>
      <c r="B3574" t="s">
        <v>23</v>
      </c>
      <c r="C3574" s="1">
        <v>41084.717829456022</v>
      </c>
      <c r="D3574">
        <v>1122.2739999999999</v>
      </c>
      <c r="E3574">
        <v>97.536000000000001</v>
      </c>
      <c r="F3574">
        <v>1987.296</v>
      </c>
      <c r="G3574">
        <v>-0.49</v>
      </c>
      <c r="H3574" s="1">
        <v>41084.717829456022</v>
      </c>
      <c r="I3574">
        <v>1132.039</v>
      </c>
      <c r="J3574">
        <v>79.369</v>
      </c>
      <c r="K3574">
        <v>1980.7650000000001</v>
      </c>
      <c r="L3574" s="3">
        <v>0.81200324352433972</v>
      </c>
      <c r="M3574" s="3">
        <v>1.2283281521743932</v>
      </c>
      <c r="N3574" s="3">
        <v>3.7211432484070448</v>
      </c>
      <c r="O3574" s="3">
        <v>-85.852345386301067</v>
      </c>
      <c r="P3574" s="3">
        <v>-126.60859948903155</v>
      </c>
      <c r="Q3574" s="3">
        <v>35.65277925870847</v>
      </c>
      <c r="R3574" s="3">
        <v>1.2260588731389817</v>
      </c>
      <c r="S3574" s="3">
        <v>3.7172379068168766</v>
      </c>
      <c r="T3574" s="3">
        <v>0.82501337777557637</v>
      </c>
      <c r="U3574" s="4">
        <v>0.1293109126590489</v>
      </c>
    </row>
    <row r="3575" spans="1:21" x14ac:dyDescent="0.25">
      <c r="A3575">
        <v>1745</v>
      </c>
      <c r="B3575" t="s">
        <v>23</v>
      </c>
      <c r="C3575" s="1">
        <v>41087.310294062503</v>
      </c>
      <c r="D3575">
        <v>1138.123</v>
      </c>
      <c r="E3575">
        <v>18.288</v>
      </c>
      <c r="F3575">
        <v>2039.722</v>
      </c>
      <c r="G3575">
        <v>0.76</v>
      </c>
      <c r="H3575" s="1">
        <v>41087.310294166666</v>
      </c>
      <c r="I3575">
        <v>1115.3030000000001</v>
      </c>
      <c r="J3575">
        <v>41.247999999999998</v>
      </c>
      <c r="K3575">
        <v>2030.748</v>
      </c>
      <c r="L3575" s="3">
        <v>0.74125132647229863</v>
      </c>
      <c r="M3575" s="3">
        <v>1.2887726196320715</v>
      </c>
      <c r="N3575" s="3">
        <v>3.9091713207972423</v>
      </c>
      <c r="O3575" s="3">
        <v>-82.0377778091474</v>
      </c>
      <c r="P3575" s="3">
        <v>-100.87507136603365</v>
      </c>
      <c r="Q3575" s="3">
        <v>6.9749172467856999</v>
      </c>
      <c r="R3575" s="3">
        <v>1.2984869635015457</v>
      </c>
      <c r="S3575" s="3">
        <v>3.89925463721125</v>
      </c>
      <c r="T3575" s="3">
        <v>0.75907020778072365</v>
      </c>
      <c r="U3575" s="4">
        <v>0.11421166883620594</v>
      </c>
    </row>
    <row r="3576" spans="1:21" x14ac:dyDescent="0.25">
      <c r="A3576">
        <v>1394</v>
      </c>
      <c r="B3576" t="s">
        <v>23</v>
      </c>
      <c r="C3576" s="1">
        <v>41085.340780289349</v>
      </c>
      <c r="D3576">
        <v>1127.1500000000001</v>
      </c>
      <c r="E3576">
        <v>92.353999999999999</v>
      </c>
      <c r="F3576">
        <v>1986.6859999999999</v>
      </c>
      <c r="G3576">
        <v>0.23</v>
      </c>
      <c r="H3576" s="1">
        <v>41085.340780335646</v>
      </c>
      <c r="I3576">
        <v>1129.451</v>
      </c>
      <c r="J3576">
        <v>69.314999999999998</v>
      </c>
      <c r="K3576">
        <v>1989.3430000000001</v>
      </c>
      <c r="L3576" s="3">
        <v>0.7297558865404068</v>
      </c>
      <c r="M3576" s="3">
        <v>1.1245802258125839</v>
      </c>
      <c r="N3576" s="3">
        <v>3.6260324367497483</v>
      </c>
      <c r="O3576" s="3">
        <v>-87.496601136780299</v>
      </c>
      <c r="P3576" s="3">
        <v>-158.14150080342137</v>
      </c>
      <c r="Q3576" s="3">
        <v>66.993068664089634</v>
      </c>
      <c r="R3576" s="3">
        <v>1.1241981505957028</v>
      </c>
      <c r="S3576" s="3">
        <v>3.6223477633714651</v>
      </c>
      <c r="T3576" s="3">
        <v>0.74307837275296151</v>
      </c>
      <c r="U3576" s="4">
        <v>0.11445424410435098</v>
      </c>
    </row>
    <row r="3577" spans="1:21" x14ac:dyDescent="0.25">
      <c r="A3577">
        <v>1328</v>
      </c>
      <c r="B3577" t="s">
        <v>23</v>
      </c>
      <c r="C3577" s="1">
        <v>41084.91794806713</v>
      </c>
      <c r="D3577">
        <v>1123.1880000000001</v>
      </c>
      <c r="E3577">
        <v>76.2</v>
      </c>
      <c r="F3577">
        <v>1984.5530000000001</v>
      </c>
      <c r="G3577">
        <v>-0.57999999999999996</v>
      </c>
      <c r="H3577" s="1">
        <v>41084.917948113427</v>
      </c>
      <c r="I3577">
        <v>1138.9369999999999</v>
      </c>
      <c r="J3577">
        <v>74.087999999999994</v>
      </c>
      <c r="K3577">
        <v>1976.856</v>
      </c>
      <c r="L3577" s="3">
        <v>0.74706236071313881</v>
      </c>
      <c r="M3577" s="3">
        <v>1.0792553835710914</v>
      </c>
      <c r="N3577" s="3">
        <v>3.8088814077539319</v>
      </c>
      <c r="O3577" s="3">
        <v>-88.324807601358842</v>
      </c>
      <c r="P3577" s="3">
        <v>-1.8771179408074394</v>
      </c>
      <c r="Q3577" s="3">
        <v>90.165822725943855</v>
      </c>
      <c r="R3577" s="3">
        <v>1.0832869780856527</v>
      </c>
      <c r="S3577" s="3">
        <v>3.8055556243569271</v>
      </c>
      <c r="T3577" s="3">
        <v>0.75495855391250188</v>
      </c>
      <c r="U3577" s="4">
        <v>0.11868097684897808</v>
      </c>
    </row>
    <row r="3578" spans="1:21" x14ac:dyDescent="0.25">
      <c r="A3578">
        <v>1974</v>
      </c>
      <c r="B3578" t="s">
        <v>23</v>
      </c>
      <c r="C3578" s="1">
        <v>41102.214878634259</v>
      </c>
      <c r="D3578">
        <v>1133.5509999999999</v>
      </c>
      <c r="E3578">
        <v>120.396</v>
      </c>
      <c r="F3578">
        <v>2001.9259999999999</v>
      </c>
      <c r="G3578">
        <v>-0.47</v>
      </c>
      <c r="H3578" s="1">
        <v>41102.214878587962</v>
      </c>
      <c r="I3578">
        <v>1139.4469999999999</v>
      </c>
      <c r="J3578">
        <v>136.93600000000001</v>
      </c>
      <c r="K3578">
        <v>1990.4649999999999</v>
      </c>
      <c r="L3578" s="3">
        <v>0.72538014466430567</v>
      </c>
      <c r="M3578" s="3">
        <v>1.1852774967666413</v>
      </c>
      <c r="N3578" s="3">
        <v>3.9295492563342087</v>
      </c>
      <c r="O3578" s="3">
        <v>-79.702822628767976</v>
      </c>
      <c r="P3578" s="3">
        <v>-97.316645498606334</v>
      </c>
      <c r="Q3578" s="3">
        <v>9.1625275368795815</v>
      </c>
      <c r="R3578" s="3">
        <v>1.1726597348038013</v>
      </c>
      <c r="S3578" s="3">
        <v>3.9262266977238482</v>
      </c>
      <c r="T3578" s="3">
        <v>0.74854307380951468</v>
      </c>
      <c r="U3578" s="4">
        <v>0.10765263322591864</v>
      </c>
    </row>
    <row r="3579" spans="1:21" x14ac:dyDescent="0.25">
      <c r="A3579">
        <v>2166</v>
      </c>
      <c r="B3579" t="s">
        <v>23</v>
      </c>
      <c r="C3579" s="1">
        <v>41117.82614297454</v>
      </c>
      <c r="D3579">
        <v>1160.374</v>
      </c>
      <c r="E3579">
        <v>117.958</v>
      </c>
      <c r="F3579">
        <v>2022.653</v>
      </c>
      <c r="G3579">
        <v>0.08</v>
      </c>
      <c r="H3579" s="1">
        <v>41117.826142939812</v>
      </c>
      <c r="I3579">
        <v>1152.8710000000001</v>
      </c>
      <c r="J3579">
        <v>107.925</v>
      </c>
      <c r="K3579">
        <v>2018.143</v>
      </c>
      <c r="L3579" s="3">
        <v>0.74065768737098492</v>
      </c>
      <c r="M3579" s="3">
        <v>1.1103351434467619</v>
      </c>
      <c r="N3579" s="3">
        <v>3.752854824156675</v>
      </c>
      <c r="O3579" s="3">
        <v>-83.921542237874675</v>
      </c>
      <c r="P3579" s="3">
        <v>-107.52648948531618</v>
      </c>
      <c r="Q3579" s="3">
        <v>19.520549298248724</v>
      </c>
      <c r="R3579" s="3">
        <v>1.1118241674944329</v>
      </c>
      <c r="S3579" s="3">
        <v>3.7484591035847785</v>
      </c>
      <c r="T3579" s="3">
        <v>0.7461470840257789</v>
      </c>
      <c r="U3579" s="4">
        <v>0.11307119722234782</v>
      </c>
    </row>
    <row r="3580" spans="1:21" x14ac:dyDescent="0.25">
      <c r="A3580">
        <v>1556</v>
      </c>
      <c r="B3580" t="s">
        <v>23</v>
      </c>
      <c r="C3580" s="1">
        <v>41085.75834226852</v>
      </c>
      <c r="D3580">
        <v>1169.213</v>
      </c>
      <c r="E3580">
        <v>116.434</v>
      </c>
      <c r="F3580">
        <v>2047.951</v>
      </c>
      <c r="G3580">
        <v>-0.37</v>
      </c>
      <c r="H3580" s="1">
        <v>41085.758342233799</v>
      </c>
      <c r="I3580">
        <v>1158.2280000000001</v>
      </c>
      <c r="J3580">
        <v>90.808000000000007</v>
      </c>
      <c r="K3580">
        <v>2067.8809999999999</v>
      </c>
      <c r="L3580" s="3">
        <v>0.75265770374975793</v>
      </c>
      <c r="M3580" s="3">
        <v>1.2500752111757993</v>
      </c>
      <c r="N3580" s="3">
        <v>3.8840661969318409</v>
      </c>
      <c r="O3580" s="3">
        <v>-75.200426561746937</v>
      </c>
      <c r="P3580" s="3">
        <v>-93.204510413758257</v>
      </c>
      <c r="Q3580" s="3">
        <v>2.7580592124203789</v>
      </c>
      <c r="R3580" s="3">
        <v>1.2088643256920477</v>
      </c>
      <c r="S3580" s="3">
        <v>3.8836016923250583</v>
      </c>
      <c r="T3580" s="3">
        <v>0.79059310869570254</v>
      </c>
      <c r="U3580" s="4">
        <v>0.10192329392159276</v>
      </c>
    </row>
    <row r="3581" spans="1:21" x14ac:dyDescent="0.25">
      <c r="A3581">
        <v>1480</v>
      </c>
      <c r="B3581" t="s">
        <v>23</v>
      </c>
      <c r="C3581" s="1">
        <v>41085.60956070602</v>
      </c>
      <c r="D3581">
        <v>1140.866</v>
      </c>
      <c r="E3581">
        <v>124.054</v>
      </c>
      <c r="F3581">
        <v>2008.6320000000001</v>
      </c>
      <c r="G3581">
        <v>-1.08</v>
      </c>
      <c r="H3581" s="1">
        <v>41085.609560682868</v>
      </c>
      <c r="I3581">
        <v>1124.596</v>
      </c>
      <c r="J3581">
        <v>39.646999999999998</v>
      </c>
      <c r="K3581">
        <v>2010.3679999999999</v>
      </c>
      <c r="L3581" s="3">
        <v>0.57972404850462267</v>
      </c>
      <c r="M3581" s="3">
        <v>0.99295722881968884</v>
      </c>
      <c r="N3581" s="3">
        <v>4.0650744452355081</v>
      </c>
      <c r="O3581" s="3">
        <v>-79.516299736515847</v>
      </c>
      <c r="P3581" s="3">
        <v>-76.85835794318578</v>
      </c>
      <c r="Q3581" s="3">
        <v>161.49301560246914</v>
      </c>
      <c r="R3581" s="3">
        <v>1.0476445549566051</v>
      </c>
      <c r="S3581" s="3">
        <v>4.0423668574557396</v>
      </c>
      <c r="T3581" s="3">
        <v>0.61928737127527711</v>
      </c>
      <c r="U3581" s="4">
        <v>9.8217554414980673E-2</v>
      </c>
    </row>
    <row r="3582" spans="1:21" x14ac:dyDescent="0.25">
      <c r="A3582">
        <v>1407</v>
      </c>
      <c r="B3582" t="s">
        <v>23</v>
      </c>
      <c r="C3582" s="1">
        <v>41085.377865451388</v>
      </c>
      <c r="D3582">
        <v>1119.53</v>
      </c>
      <c r="E3582">
        <v>85.953999999999994</v>
      </c>
      <c r="F3582">
        <v>1983.6379999999999</v>
      </c>
      <c r="G3582">
        <v>-0.59</v>
      </c>
      <c r="H3582" s="1">
        <v>41085.377865497685</v>
      </c>
      <c r="I3582">
        <v>1118.421</v>
      </c>
      <c r="J3582">
        <v>28.716000000000001</v>
      </c>
      <c r="K3582">
        <v>1979.6690000000001</v>
      </c>
      <c r="L3582" s="3">
        <v>0.81316830034826748</v>
      </c>
      <c r="M3582" s="3">
        <v>1.2329323485794332</v>
      </c>
      <c r="N3582" s="3">
        <v>3.9793432265046702</v>
      </c>
      <c r="O3582" s="3">
        <v>-81.004814065598666</v>
      </c>
      <c r="P3582" s="3">
        <v>-102.07856519771352</v>
      </c>
      <c r="Q3582" s="3">
        <v>7.1657831902499236</v>
      </c>
      <c r="R3582" s="3">
        <v>1.2564581423284835</v>
      </c>
      <c r="S3582" s="3">
        <v>3.9634465293643508</v>
      </c>
      <c r="T3582" s="3">
        <v>0.83235340576948147</v>
      </c>
      <c r="U3582" s="4">
        <v>0.12134306524292486</v>
      </c>
    </row>
    <row r="3583" spans="1:21" x14ac:dyDescent="0.25">
      <c r="A3583">
        <v>2262</v>
      </c>
      <c r="B3583" t="s">
        <v>23</v>
      </c>
      <c r="C3583" s="1">
        <v>41125.012952210651</v>
      </c>
      <c r="D3583">
        <v>1131.1130000000001</v>
      </c>
      <c r="E3583">
        <v>98.45</v>
      </c>
      <c r="F3583">
        <v>2112.2640000000001</v>
      </c>
      <c r="G3583">
        <v>-0.57999999999999996</v>
      </c>
      <c r="H3583" s="1">
        <v>41125.012952187499</v>
      </c>
      <c r="I3583">
        <v>1133.1969999999999</v>
      </c>
      <c r="J3583">
        <v>288.92399999999998</v>
      </c>
      <c r="K3583">
        <v>2122.989</v>
      </c>
      <c r="L3583" s="3">
        <v>0.77021467315030623</v>
      </c>
      <c r="M3583" s="3">
        <v>1.4382298281885819</v>
      </c>
      <c r="N3583" s="3">
        <v>4.5350111764437182</v>
      </c>
      <c r="O3583" s="3">
        <v>-66.507645202627032</v>
      </c>
      <c r="P3583" s="3">
        <v>-95.262616192839872</v>
      </c>
      <c r="Q3583" s="3">
        <v>11.617900826868208</v>
      </c>
      <c r="R3583" s="3">
        <v>1.4416698594470745</v>
      </c>
      <c r="S3583" s="3">
        <v>4.500198616482237</v>
      </c>
      <c r="T3583" s="3">
        <v>0.92180675648296528</v>
      </c>
      <c r="U3583" s="4">
        <v>9.9695334316451681E-2</v>
      </c>
    </row>
    <row r="3584" spans="1:21" x14ac:dyDescent="0.25">
      <c r="A3584">
        <v>1506</v>
      </c>
      <c r="B3584" t="s">
        <v>23</v>
      </c>
      <c r="C3584" s="1">
        <v>41085.653121238429</v>
      </c>
      <c r="D3584">
        <v>1136.2940000000001</v>
      </c>
      <c r="E3584">
        <v>135.636</v>
      </c>
      <c r="F3584">
        <v>2021.1289999999999</v>
      </c>
      <c r="G3584">
        <v>-1.07</v>
      </c>
      <c r="H3584" s="1">
        <v>41085.653121203701</v>
      </c>
      <c r="I3584">
        <v>1139.4380000000001</v>
      </c>
      <c r="J3584">
        <v>172.23599999999999</v>
      </c>
      <c r="K3584">
        <v>2018.1969999999999</v>
      </c>
      <c r="L3584" s="3">
        <v>0.6347310483107409</v>
      </c>
      <c r="M3584" s="3">
        <v>0.97562186838657761</v>
      </c>
      <c r="N3584" s="3">
        <v>3.9703877815521431</v>
      </c>
      <c r="O3584" s="3">
        <v>-83.375598426422869</v>
      </c>
      <c r="P3584" s="3">
        <v>-68.965252289451882</v>
      </c>
      <c r="Q3584" s="3">
        <v>163.15042191233917</v>
      </c>
      <c r="R3584" s="3">
        <v>1.0065901653219953</v>
      </c>
      <c r="S3584" s="3">
        <v>3.9570425012248904</v>
      </c>
      <c r="T3584" s="3">
        <v>0.6519621058582743</v>
      </c>
      <c r="U3584" s="4">
        <v>9.9270997796931548E-2</v>
      </c>
    </row>
    <row r="3585" spans="1:21" x14ac:dyDescent="0.25">
      <c r="A3585">
        <v>1530</v>
      </c>
      <c r="B3585" t="s">
        <v>23</v>
      </c>
      <c r="C3585" s="1">
        <v>41085.688777060182</v>
      </c>
      <c r="D3585">
        <v>1150.01</v>
      </c>
      <c r="E3585">
        <v>125.273</v>
      </c>
      <c r="F3585">
        <v>2016.557</v>
      </c>
      <c r="G3585">
        <v>-0.79</v>
      </c>
      <c r="H3585" s="1">
        <v>41085.688777083335</v>
      </c>
      <c r="I3585">
        <v>1154.5719999999999</v>
      </c>
      <c r="J3585">
        <v>106.038</v>
      </c>
      <c r="K3585">
        <v>2019.518</v>
      </c>
      <c r="L3585" s="3">
        <v>0.64161986919729197</v>
      </c>
      <c r="M3585" s="3">
        <v>1.0571904278745956</v>
      </c>
      <c r="N3585" s="3">
        <v>3.4920936162017888</v>
      </c>
      <c r="O3585" s="3">
        <v>-87.152524798855865</v>
      </c>
      <c r="P3585" s="3">
        <v>-55.057207416441344</v>
      </c>
      <c r="Q3585" s="3">
        <v>144.43178710856156</v>
      </c>
      <c r="R3585" s="3">
        <v>1.0562570974541359</v>
      </c>
      <c r="S3585" s="3">
        <v>3.4904491246558251</v>
      </c>
      <c r="T3585" s="3">
        <v>0.64848149864974403</v>
      </c>
      <c r="U3585" s="4">
        <v>0.10084459750950406</v>
      </c>
    </row>
    <row r="3586" spans="1:21" x14ac:dyDescent="0.25">
      <c r="A3586">
        <v>1721</v>
      </c>
      <c r="B3586" t="s">
        <v>23</v>
      </c>
      <c r="C3586" s="1">
        <v>41087.048661064815</v>
      </c>
      <c r="D3586">
        <v>1162.202</v>
      </c>
      <c r="E3586">
        <v>115.51900000000001</v>
      </c>
      <c r="F3586">
        <v>2019.91</v>
      </c>
      <c r="G3586">
        <v>-1.23</v>
      </c>
      <c r="H3586" s="1">
        <v>41087.048661018518</v>
      </c>
      <c r="I3586">
        <v>1167.7850000000001</v>
      </c>
      <c r="J3586">
        <v>39.357999999999997</v>
      </c>
      <c r="K3586">
        <v>2028.8789999999999</v>
      </c>
      <c r="L3586" s="3">
        <v>0.61292114030218159</v>
      </c>
      <c r="M3586" s="3">
        <v>0.95953931243046531</v>
      </c>
      <c r="N3586" s="3">
        <v>3.8233594732908815</v>
      </c>
      <c r="O3586" s="3">
        <v>-83.532748423372212</v>
      </c>
      <c r="P3586" s="3">
        <v>-107.45741910834987</v>
      </c>
      <c r="Q3586" s="3">
        <v>13.640404871623204</v>
      </c>
      <c r="R3586" s="3">
        <v>0.98162790341166328</v>
      </c>
      <c r="S3586" s="3">
        <v>3.8131569716185325</v>
      </c>
      <c r="T3586" s="3">
        <v>0.6237595923189474</v>
      </c>
      <c r="U3586" s="4">
        <v>8.6323708338681512E-2</v>
      </c>
    </row>
    <row r="3587" spans="1:21" x14ac:dyDescent="0.25">
      <c r="A3587">
        <v>1365</v>
      </c>
      <c r="B3587" t="s">
        <v>23</v>
      </c>
      <c r="C3587" s="1">
        <v>41085.16045891204</v>
      </c>
      <c r="D3587">
        <v>1095.7560000000001</v>
      </c>
      <c r="E3587">
        <v>98.146000000000001</v>
      </c>
      <c r="F3587">
        <v>1987.6010000000001</v>
      </c>
      <c r="G3587">
        <v>-0.59</v>
      </c>
      <c r="H3587" s="1">
        <v>41085.160458888888</v>
      </c>
      <c r="I3587">
        <v>1108.3679999999999</v>
      </c>
      <c r="J3587">
        <v>81.403999999999996</v>
      </c>
      <c r="K3587">
        <v>1990.5260000000001</v>
      </c>
      <c r="L3587" s="3">
        <v>0.75468495106680011</v>
      </c>
      <c r="M3587" s="3">
        <v>1.2615677845181494</v>
      </c>
      <c r="N3587" s="3">
        <v>3.6486348203872199</v>
      </c>
      <c r="O3587" s="3">
        <v>-78.63487584897203</v>
      </c>
      <c r="P3587" s="3">
        <v>-98.432421822660729</v>
      </c>
      <c r="Q3587" s="3">
        <v>5.6906857499774111</v>
      </c>
      <c r="R3587" s="3">
        <v>1.2462287642415504</v>
      </c>
      <c r="S3587" s="3">
        <v>3.6434178925806435</v>
      </c>
      <c r="T3587" s="3">
        <v>0.78656162325182777</v>
      </c>
      <c r="U3587" s="4">
        <v>0.11085190121702633</v>
      </c>
    </row>
    <row r="3588" spans="1:21" x14ac:dyDescent="0.25">
      <c r="A3588">
        <v>1194</v>
      </c>
      <c r="B3588" t="s">
        <v>23</v>
      </c>
      <c r="C3588" s="1">
        <v>41084.313883854164</v>
      </c>
      <c r="D3588">
        <v>1070.7619999999999</v>
      </c>
      <c r="E3588">
        <v>36.576000000000001</v>
      </c>
      <c r="F3588">
        <v>2018.69</v>
      </c>
      <c r="G3588">
        <v>0.33</v>
      </c>
      <c r="H3588" s="1">
        <v>41084.31388386574</v>
      </c>
      <c r="I3588">
        <v>1081.7059999999999</v>
      </c>
      <c r="J3588">
        <v>-3.85</v>
      </c>
      <c r="K3588">
        <v>2019.914</v>
      </c>
      <c r="L3588" s="3">
        <v>0.78409147325313011</v>
      </c>
      <c r="M3588" s="3">
        <v>1.1850708995978065</v>
      </c>
      <c r="N3588" s="3">
        <v>3.8882215766650452</v>
      </c>
      <c r="O3588" s="3">
        <v>-84.887918136490256</v>
      </c>
      <c r="P3588" s="3">
        <v>-115.91063990561493</v>
      </c>
      <c r="Q3588" s="3">
        <v>18.732554272570731</v>
      </c>
      <c r="R3588" s="3">
        <v>1.262574671750599</v>
      </c>
      <c r="S3588" s="3">
        <v>3.8555774797052944</v>
      </c>
      <c r="T3588" s="3">
        <v>0.79504030414591398</v>
      </c>
      <c r="U3588" s="4">
        <v>0.11553673810940619</v>
      </c>
    </row>
    <row r="3589" spans="1:21" x14ac:dyDescent="0.25">
      <c r="A3589">
        <v>1565</v>
      </c>
      <c r="B3589" t="s">
        <v>23</v>
      </c>
      <c r="C3589" s="1">
        <v>41085.785762361113</v>
      </c>
      <c r="D3589">
        <v>1148.182</v>
      </c>
      <c r="E3589">
        <v>126.492</v>
      </c>
      <c r="F3589">
        <v>2014.1179999999999</v>
      </c>
      <c r="G3589">
        <v>-0.88</v>
      </c>
      <c r="H3589" s="1">
        <v>41085.785762349537</v>
      </c>
      <c r="I3589">
        <v>1132.9949999999999</v>
      </c>
      <c r="J3589">
        <v>58.908000000000001</v>
      </c>
      <c r="K3589">
        <v>2014.8050000000001</v>
      </c>
      <c r="L3589" s="3">
        <v>0.5537595274485777</v>
      </c>
      <c r="M3589" s="3">
        <v>0.94315343435643328</v>
      </c>
      <c r="N3589" s="3">
        <v>3.8661071735625745</v>
      </c>
      <c r="O3589" s="3">
        <v>-78.512304943518544</v>
      </c>
      <c r="P3589" s="3">
        <v>-78.484814743997745</v>
      </c>
      <c r="Q3589" s="3">
        <v>166.40334398089217</v>
      </c>
      <c r="R3589" s="3">
        <v>0.93747115990254315</v>
      </c>
      <c r="S3589" s="3">
        <v>3.8599216954069959</v>
      </c>
      <c r="T3589" s="3">
        <v>0.59243660546712817</v>
      </c>
      <c r="U3589" s="4">
        <v>9.6852407426326143E-2</v>
      </c>
    </row>
    <row r="3590" spans="1:21" x14ac:dyDescent="0.25">
      <c r="A3590">
        <v>1837</v>
      </c>
      <c r="B3590" t="s">
        <v>23</v>
      </c>
      <c r="C3590" s="1">
        <v>41088.997414872683</v>
      </c>
      <c r="D3590">
        <v>1178.9659999999999</v>
      </c>
      <c r="E3590">
        <v>80.772000000000006</v>
      </c>
      <c r="F3590">
        <v>2027.53</v>
      </c>
      <c r="G3590">
        <v>-0.44</v>
      </c>
      <c r="H3590" s="1">
        <v>41088.99741491898</v>
      </c>
      <c r="I3590">
        <v>1174.566</v>
      </c>
      <c r="J3590">
        <v>121.527</v>
      </c>
      <c r="K3590">
        <v>2020.925</v>
      </c>
      <c r="L3590" s="3">
        <v>0.7228270197325567</v>
      </c>
      <c r="M3590" s="3">
        <v>1.1785722603504565</v>
      </c>
      <c r="N3590" s="3">
        <v>3.8706719487058328</v>
      </c>
      <c r="O3590" s="3">
        <v>-80.174759450952806</v>
      </c>
      <c r="P3590" s="3">
        <v>-108.39983107363777</v>
      </c>
      <c r="Q3590" s="3">
        <v>16.472476912491295</v>
      </c>
      <c r="R3590" s="3">
        <v>1.1655441960776898</v>
      </c>
      <c r="S3590" s="3">
        <v>3.8634009563387792</v>
      </c>
      <c r="T3590" s="3">
        <v>0.76472420470213365</v>
      </c>
      <c r="U3590" s="4">
        <v>0.10660961540314426</v>
      </c>
    </row>
    <row r="3591" spans="1:21" x14ac:dyDescent="0.25">
      <c r="A3591">
        <v>1389</v>
      </c>
      <c r="B3591" t="s">
        <v>23</v>
      </c>
      <c r="C3591" s="1">
        <v>41085.26921298611</v>
      </c>
      <c r="D3591">
        <v>1092.098</v>
      </c>
      <c r="E3591">
        <v>102.413</v>
      </c>
      <c r="F3591">
        <v>1989.125</v>
      </c>
      <c r="G3591">
        <v>-0.44</v>
      </c>
      <c r="H3591" s="1">
        <v>41085.269212974534</v>
      </c>
      <c r="I3591">
        <v>1100.636</v>
      </c>
      <c r="J3591">
        <v>75.272999999999996</v>
      </c>
      <c r="K3591">
        <v>1991.8119999999999</v>
      </c>
      <c r="L3591" s="3">
        <v>0.74627846130532083</v>
      </c>
      <c r="M3591" s="3">
        <v>1.0816411159860033</v>
      </c>
      <c r="N3591" s="3">
        <v>3.7461148393475483</v>
      </c>
      <c r="O3591" s="3">
        <v>-85.889205596194245</v>
      </c>
      <c r="P3591" s="3">
        <v>-106.72737951035191</v>
      </c>
      <c r="Q3591" s="3">
        <v>14.645536292832604</v>
      </c>
      <c r="R3591" s="3">
        <v>1.085941103128107</v>
      </c>
      <c r="S3591" s="3">
        <v>3.7429408921909868</v>
      </c>
      <c r="T3591" s="3">
        <v>0.74728521917177204</v>
      </c>
      <c r="U3591" s="4">
        <v>0.11561460470202591</v>
      </c>
    </row>
    <row r="3592" spans="1:21" x14ac:dyDescent="0.25">
      <c r="A3592">
        <v>2254</v>
      </c>
      <c r="B3592" t="s">
        <v>23</v>
      </c>
      <c r="C3592" s="1">
        <v>41123.400679814818</v>
      </c>
      <c r="D3592">
        <v>1171.346</v>
      </c>
      <c r="E3592">
        <v>57.302</v>
      </c>
      <c r="F3592">
        <v>2081.7840000000001</v>
      </c>
      <c r="G3592">
        <v>-0.57999999999999996</v>
      </c>
      <c r="H3592" s="1">
        <v>41123.400679826387</v>
      </c>
      <c r="I3592">
        <v>1167.8589999999999</v>
      </c>
      <c r="J3592">
        <v>145.459</v>
      </c>
      <c r="K3592">
        <v>2095.261</v>
      </c>
      <c r="L3592" s="3">
        <v>0.68686549758909266</v>
      </c>
      <c r="M3592" s="3">
        <v>1.2515066773055543</v>
      </c>
      <c r="N3592" s="3">
        <v>4.0214086757336469</v>
      </c>
      <c r="O3592" s="3">
        <v>-65.240804695507961</v>
      </c>
      <c r="P3592" s="3">
        <v>-97.007648559525535</v>
      </c>
      <c r="Q3592" s="3">
        <v>7.2215012539429662</v>
      </c>
      <c r="R3592" s="3">
        <v>1.1706987713123453</v>
      </c>
      <c r="S3592" s="3">
        <v>4.0157113828985587</v>
      </c>
      <c r="T3592" s="3">
        <v>0.83421602597991296</v>
      </c>
      <c r="U3592" s="4">
        <v>8.9802687946416049E-2</v>
      </c>
    </row>
    <row r="3593" spans="1:21" x14ac:dyDescent="0.25">
      <c r="A3593">
        <v>1995</v>
      </c>
      <c r="B3593" t="s">
        <v>23</v>
      </c>
      <c r="C3593" s="1">
        <v>41102.456929722219</v>
      </c>
      <c r="D3593">
        <v>1140.866</v>
      </c>
      <c r="E3593">
        <v>130.15</v>
      </c>
      <c r="F3593">
        <v>2012.29</v>
      </c>
      <c r="G3593">
        <v>-0.66</v>
      </c>
      <c r="H3593" s="1">
        <v>41102.45692971065</v>
      </c>
      <c r="I3593">
        <v>1136.1400000000001</v>
      </c>
      <c r="J3593">
        <v>106.77</v>
      </c>
      <c r="K3593">
        <v>2000.95</v>
      </c>
      <c r="L3593" s="3">
        <v>0.55313414742555767</v>
      </c>
      <c r="M3593" s="3">
        <v>0.94387343202026774</v>
      </c>
      <c r="N3593" s="3">
        <v>3.8548440327651208</v>
      </c>
      <c r="O3593" s="3">
        <v>-87.967275312948203</v>
      </c>
      <c r="P3593" s="3">
        <v>-16.169627856732177</v>
      </c>
      <c r="Q3593" s="3">
        <v>105.02011799676247</v>
      </c>
      <c r="R3593" s="3">
        <v>0.9442149088251881</v>
      </c>
      <c r="S3593" s="3">
        <v>3.8518180678271676</v>
      </c>
      <c r="T3593" s="3">
        <v>0.56652388830570999</v>
      </c>
      <c r="U3593" s="4">
        <v>8.6388541848134215E-2</v>
      </c>
    </row>
    <row r="3594" spans="1:21" x14ac:dyDescent="0.25">
      <c r="A3594">
        <v>1640</v>
      </c>
      <c r="B3594" t="s">
        <v>23</v>
      </c>
      <c r="C3594" s="1">
        <v>41086.359455520833</v>
      </c>
      <c r="D3594">
        <v>1094.232</v>
      </c>
      <c r="E3594">
        <v>77.114000000000004</v>
      </c>
      <c r="F3594">
        <v>1983.943</v>
      </c>
      <c r="G3594">
        <v>-0.5</v>
      </c>
      <c r="H3594" s="1">
        <v>41086.359455451391</v>
      </c>
      <c r="I3594">
        <v>1107.3689999999999</v>
      </c>
      <c r="J3594">
        <v>47.933</v>
      </c>
      <c r="K3594">
        <v>1985.74</v>
      </c>
      <c r="L3594" s="3">
        <v>0.56740951734947531</v>
      </c>
      <c r="M3594" s="3">
        <v>0.88395521551764245</v>
      </c>
      <c r="N3594" s="3">
        <v>3.9086762643572817</v>
      </c>
      <c r="O3594" s="3">
        <v>-81.738621946778579</v>
      </c>
      <c r="P3594" s="3">
        <v>-75.027311904913475</v>
      </c>
      <c r="Q3594" s="3">
        <v>160.10740015497706</v>
      </c>
      <c r="R3594" s="3">
        <v>0.93630284396385832</v>
      </c>
      <c r="S3594" s="3">
        <v>3.8907093016874938</v>
      </c>
      <c r="T3594" s="3">
        <v>0.58880158158740414</v>
      </c>
      <c r="U3594" s="4">
        <v>9.1003847392153822E-2</v>
      </c>
    </row>
    <row r="3595" spans="1:21" x14ac:dyDescent="0.25">
      <c r="A3595">
        <v>1336</v>
      </c>
      <c r="B3595" t="s">
        <v>23</v>
      </c>
      <c r="C3595" s="1">
        <v>41084.977425011573</v>
      </c>
      <c r="D3595">
        <v>1089.355</v>
      </c>
      <c r="E3595">
        <v>25.297999999999998</v>
      </c>
      <c r="F3595">
        <v>2014.1179999999999</v>
      </c>
      <c r="G3595">
        <v>-1.02</v>
      </c>
      <c r="H3595" s="1">
        <v>41084.977425034725</v>
      </c>
      <c r="I3595">
        <v>1113.576</v>
      </c>
      <c r="J3595">
        <v>96.234999999999999</v>
      </c>
      <c r="K3595">
        <v>2013.75</v>
      </c>
      <c r="L3595" s="3">
        <v>0.57066603510886771</v>
      </c>
      <c r="M3595" s="3">
        <v>0.94139269693476424</v>
      </c>
      <c r="N3595" s="3">
        <v>3.7680792950867583</v>
      </c>
      <c r="O3595" s="3">
        <v>-88.094062289381753</v>
      </c>
      <c r="P3595" s="3">
        <v>-173.12960947833878</v>
      </c>
      <c r="Q3595" s="3">
        <v>81.15316918419029</v>
      </c>
      <c r="R3595" s="3">
        <v>0.94951972209969426</v>
      </c>
      <c r="S3595" s="3">
        <v>3.7637926324902367</v>
      </c>
      <c r="T3595" s="3">
        <v>0.58279221502289147</v>
      </c>
      <c r="U3595" s="4">
        <v>8.3994949955277134E-2</v>
      </c>
    </row>
    <row r="3596" spans="1:21" x14ac:dyDescent="0.25">
      <c r="A3596">
        <v>2838</v>
      </c>
      <c r="B3596" t="s">
        <v>23</v>
      </c>
      <c r="C3596" s="1">
        <v>41239.58648460648</v>
      </c>
      <c r="D3596">
        <v>1097.8900000000001</v>
      </c>
      <c r="E3596">
        <v>66.445999999999998</v>
      </c>
      <c r="F3596">
        <v>1983.943</v>
      </c>
      <c r="G3596">
        <v>-0.76</v>
      </c>
      <c r="H3596" s="1">
        <v>41239.586484629632</v>
      </c>
      <c r="I3596">
        <v>1111.124</v>
      </c>
      <c r="J3596">
        <v>89.486000000000004</v>
      </c>
      <c r="K3596">
        <v>1970.02</v>
      </c>
      <c r="L3596" s="3">
        <v>0.57387301322665052</v>
      </c>
      <c r="M3596" s="3">
        <v>0.85454740975957766</v>
      </c>
      <c r="N3596" s="3">
        <v>3.8103024167822115</v>
      </c>
      <c r="O3596" s="3">
        <v>-85.630330525253299</v>
      </c>
      <c r="P3596" s="3">
        <v>-117.57246606254751</v>
      </c>
      <c r="Q3596" s="3">
        <v>23.71953431147984</v>
      </c>
      <c r="R3596" s="3">
        <v>0.88663782444587014</v>
      </c>
      <c r="S3596" s="3">
        <v>3.799628205580035</v>
      </c>
      <c r="T3596" s="3">
        <v>0.5861812239027131</v>
      </c>
      <c r="U3596" s="4">
        <v>9.8519969494213072E-2</v>
      </c>
    </row>
    <row r="3597" spans="1:21" x14ac:dyDescent="0.25">
      <c r="A3597">
        <v>1291</v>
      </c>
      <c r="B3597" t="s">
        <v>23</v>
      </c>
      <c r="C3597" s="1">
        <v>41084.743790613429</v>
      </c>
      <c r="D3597">
        <v>1151.5340000000001</v>
      </c>
      <c r="E3597">
        <v>73.762</v>
      </c>
      <c r="F3597">
        <v>1991.8679999999999</v>
      </c>
      <c r="G3597">
        <v>-0.55000000000000004</v>
      </c>
      <c r="H3597" s="1">
        <v>41084.743790601853</v>
      </c>
      <c r="I3597">
        <v>1167.7619999999999</v>
      </c>
      <c r="J3597">
        <v>129.148</v>
      </c>
      <c r="K3597">
        <v>1979.0920000000001</v>
      </c>
      <c r="L3597" s="3">
        <v>0.68097971136650393</v>
      </c>
      <c r="M3597" s="3">
        <v>1.131534212532163</v>
      </c>
      <c r="N3597" s="3">
        <v>3.7975889197238182</v>
      </c>
      <c r="O3597" s="3">
        <v>-79.265916318912701</v>
      </c>
      <c r="P3597" s="3">
        <v>-93.792951020371078</v>
      </c>
      <c r="Q3597" s="3">
        <v>5.1733180853088303</v>
      </c>
      <c r="R3597" s="3">
        <v>1.1128413704361719</v>
      </c>
      <c r="S3597" s="3">
        <v>3.7960905146244741</v>
      </c>
      <c r="T3597" s="3">
        <v>0.70130025144158026</v>
      </c>
      <c r="U3597" s="4">
        <v>0.10587563202606781</v>
      </c>
    </row>
    <row r="3598" spans="1:21" x14ac:dyDescent="0.25">
      <c r="A3598">
        <v>1393</v>
      </c>
      <c r="B3598" t="s">
        <v>23</v>
      </c>
      <c r="C3598" s="1">
        <v>41085.340606689817</v>
      </c>
      <c r="D3598">
        <v>1109.1669999999999</v>
      </c>
      <c r="E3598">
        <v>64.007999999999996</v>
      </c>
      <c r="F3598">
        <v>1982.4190000000001</v>
      </c>
      <c r="G3598">
        <v>0.04</v>
      </c>
      <c r="H3598" s="1">
        <v>41085.340606666665</v>
      </c>
      <c r="I3598">
        <v>1116.3130000000001</v>
      </c>
      <c r="J3598">
        <v>73.203000000000003</v>
      </c>
      <c r="K3598">
        <v>1980.15</v>
      </c>
      <c r="L3598" s="3">
        <v>0.73271854630606392</v>
      </c>
      <c r="M3598" s="3">
        <v>1.0266299473356091</v>
      </c>
      <c r="N3598" s="3">
        <v>3.705080240769743</v>
      </c>
      <c r="O3598" s="3">
        <v>-87.864472575590725</v>
      </c>
      <c r="P3598" s="3">
        <v>-152.96555286228477</v>
      </c>
      <c r="Q3598" s="3">
        <v>58.567620915199292</v>
      </c>
      <c r="R3598" s="3">
        <v>1.0607749821313064</v>
      </c>
      <c r="S3598" s="3">
        <v>3.6922149755399261</v>
      </c>
      <c r="T3598" s="3">
        <v>0.74243293588961023</v>
      </c>
      <c r="U3598" s="4">
        <v>0.11027029349397555</v>
      </c>
    </row>
    <row r="3599" spans="1:21" x14ac:dyDescent="0.25">
      <c r="A3599">
        <v>1435</v>
      </c>
      <c r="B3599" t="s">
        <v>23</v>
      </c>
      <c r="C3599" s="1">
        <v>41085.477147118057</v>
      </c>
      <c r="D3599">
        <v>1123.1880000000001</v>
      </c>
      <c r="E3599">
        <v>117.04300000000001</v>
      </c>
      <c r="F3599">
        <v>1992.4780000000001</v>
      </c>
      <c r="G3599">
        <v>-0.96</v>
      </c>
      <c r="H3599" s="1">
        <v>41085.477147129626</v>
      </c>
      <c r="I3599">
        <v>1129.9190000000001</v>
      </c>
      <c r="J3599">
        <v>138.22900000000001</v>
      </c>
      <c r="K3599">
        <v>1990.3230000000001</v>
      </c>
      <c r="L3599" s="3">
        <v>0.49016157957559847</v>
      </c>
      <c r="M3599" s="3">
        <v>0.95223746936532372</v>
      </c>
      <c r="N3599" s="3">
        <v>3.9022648069084127</v>
      </c>
      <c r="O3599" s="3">
        <v>-81.87526145899902</v>
      </c>
      <c r="P3599" s="3">
        <v>-68.899628442815967</v>
      </c>
      <c r="Q3599" s="3">
        <v>158.76689946766763</v>
      </c>
      <c r="R3599" s="3">
        <v>0.94392322634439552</v>
      </c>
      <c r="S3599" s="3">
        <v>3.8971476099968356</v>
      </c>
      <c r="T3599" s="3">
        <v>0.53715790252954321</v>
      </c>
      <c r="U3599" s="4">
        <v>9.2178488496527863E-2</v>
      </c>
    </row>
    <row r="3600" spans="1:21" x14ac:dyDescent="0.25">
      <c r="A3600">
        <v>2228</v>
      </c>
      <c r="B3600" t="s">
        <v>23</v>
      </c>
      <c r="C3600" s="1">
        <v>41120.8809721875</v>
      </c>
      <c r="D3600">
        <v>1153.058</v>
      </c>
      <c r="E3600">
        <v>127.40600000000001</v>
      </c>
      <c r="F3600">
        <v>2082.3939999999998</v>
      </c>
      <c r="G3600">
        <v>0.23</v>
      </c>
      <c r="H3600" s="1">
        <v>41120.880972118059</v>
      </c>
      <c r="I3600">
        <v>1148.432</v>
      </c>
      <c r="J3600">
        <v>116.09699999999999</v>
      </c>
      <c r="K3600">
        <v>2094.7260000000001</v>
      </c>
      <c r="L3600" s="3">
        <v>0.67809836717656791</v>
      </c>
      <c r="M3600" s="3">
        <v>1.2567894468920318</v>
      </c>
      <c r="N3600" s="3">
        <v>3.6015316049241091</v>
      </c>
      <c r="O3600" s="3">
        <v>-63.350062789884589</v>
      </c>
      <c r="P3600" s="3">
        <v>-90.418354159832504</v>
      </c>
      <c r="Q3600" s="3">
        <v>2.6290997713465796</v>
      </c>
      <c r="R3600" s="3">
        <v>1.1693035834809962</v>
      </c>
      <c r="S3600" s="3">
        <v>3.5987228351293794</v>
      </c>
      <c r="T3600" s="3">
        <v>0.82164893552635476</v>
      </c>
      <c r="U3600" s="4">
        <v>9.014215885110155E-2</v>
      </c>
    </row>
    <row r="3601" spans="1:21" x14ac:dyDescent="0.25">
      <c r="A3601">
        <v>1166</v>
      </c>
      <c r="B3601" t="s">
        <v>23</v>
      </c>
      <c r="C3601" s="1">
        <v>41083.533279120369</v>
      </c>
      <c r="D3601">
        <v>1098.194</v>
      </c>
      <c r="E3601">
        <v>10.363</v>
      </c>
      <c r="F3601">
        <v>2048.866</v>
      </c>
      <c r="G3601">
        <v>-0.51</v>
      </c>
      <c r="H3601" s="1">
        <v>41083.533279120369</v>
      </c>
      <c r="I3601">
        <v>1099.49</v>
      </c>
      <c r="J3601">
        <v>-1.095</v>
      </c>
      <c r="K3601">
        <v>2059.3449999999998</v>
      </c>
      <c r="L3601" s="3">
        <v>0.56012896939649937</v>
      </c>
      <c r="M3601" s="3">
        <v>0.87803497167929834</v>
      </c>
      <c r="N3601" s="3">
        <v>3.6121363601228147</v>
      </c>
      <c r="O3601" s="3">
        <v>-87.160514457577833</v>
      </c>
      <c r="P3601" s="3">
        <v>-113.09488468273645</v>
      </c>
      <c r="Q3601" s="3">
        <v>17.286338830767864</v>
      </c>
      <c r="R3601" s="3">
        <v>0.9426834591001807</v>
      </c>
      <c r="S3601" s="3">
        <v>3.593073381698213</v>
      </c>
      <c r="T3601" s="3">
        <v>0.56353366206531064</v>
      </c>
      <c r="U3601" s="4">
        <v>7.307522400406273E-2</v>
      </c>
    </row>
    <row r="3602" spans="1:21" x14ac:dyDescent="0.25">
      <c r="A3602">
        <v>1174</v>
      </c>
      <c r="B3602" t="s">
        <v>23</v>
      </c>
      <c r="C3602" s="1">
        <v>41083.701554930558</v>
      </c>
      <c r="D3602">
        <v>1074.7249999999999</v>
      </c>
      <c r="E3602">
        <v>37.49</v>
      </c>
      <c r="F3602">
        <v>2008.9369999999999</v>
      </c>
      <c r="G3602">
        <v>-0.96</v>
      </c>
      <c r="H3602" s="1">
        <v>41083.701554872685</v>
      </c>
      <c r="I3602">
        <v>1078.05</v>
      </c>
      <c r="J3602">
        <v>-32.854999999999997</v>
      </c>
      <c r="K3602">
        <v>2015.5139999999999</v>
      </c>
      <c r="L3602" s="3">
        <v>0.5083810162667195</v>
      </c>
      <c r="M3602" s="3">
        <v>0.86822546326929317</v>
      </c>
      <c r="N3602" s="3">
        <v>4.0053672008217687</v>
      </c>
      <c r="O3602" s="3">
        <v>-83.661557441667</v>
      </c>
      <c r="P3602" s="3">
        <v>-66.516669613217886</v>
      </c>
      <c r="Q3602" s="3">
        <v>147.39707598413491</v>
      </c>
      <c r="R3602" s="3">
        <v>1.0681898329460182</v>
      </c>
      <c r="S3602" s="3">
        <v>3.9494810233550481</v>
      </c>
      <c r="T3602" s="3">
        <v>0.53731255073762441</v>
      </c>
      <c r="U3602" s="4">
        <v>8.293318951513054E-2</v>
      </c>
    </row>
    <row r="3603" spans="1:21" x14ac:dyDescent="0.25">
      <c r="A3603">
        <v>1748</v>
      </c>
      <c r="B3603" t="s">
        <v>23</v>
      </c>
      <c r="C3603" s="1">
        <v>41087.318301099534</v>
      </c>
      <c r="D3603">
        <v>1174.394</v>
      </c>
      <c r="E3603">
        <v>90.525999999999996</v>
      </c>
      <c r="F3603">
        <v>2015.0329999999999</v>
      </c>
      <c r="G3603">
        <v>-0.73</v>
      </c>
      <c r="H3603" s="1">
        <v>41087.318301099534</v>
      </c>
      <c r="I3603">
        <v>1169.5609999999999</v>
      </c>
      <c r="J3603">
        <v>58.643000000000001</v>
      </c>
      <c r="K3603">
        <v>2011.0139999999999</v>
      </c>
      <c r="L3603" s="3">
        <v>0.70083016970671219</v>
      </c>
      <c r="M3603" s="3">
        <v>1.2710908754455221</v>
      </c>
      <c r="N3603" s="3">
        <v>4.1854083412012759</v>
      </c>
      <c r="O3603" s="3">
        <v>-73.148313188920909</v>
      </c>
      <c r="P3603" s="3">
        <v>-94.398545290483483</v>
      </c>
      <c r="Q3603" s="3">
        <v>1.4435170699640658</v>
      </c>
      <c r="R3603" s="3">
        <v>1.23489066543425</v>
      </c>
      <c r="S3603" s="3">
        <v>4.1794957887362827</v>
      </c>
      <c r="T3603" s="3">
        <v>0.7638049275267349</v>
      </c>
      <c r="U3603" s="4">
        <v>0.10775444654109509</v>
      </c>
    </row>
    <row r="3604" spans="1:21" x14ac:dyDescent="0.25">
      <c r="A3604">
        <v>1200</v>
      </c>
      <c r="B3604" t="s">
        <v>23</v>
      </c>
      <c r="C3604" s="1">
        <v>41084.329422210649</v>
      </c>
      <c r="D3604">
        <v>1077.7729999999999</v>
      </c>
      <c r="E3604">
        <v>19.202000000000002</v>
      </c>
      <c r="F3604">
        <v>2039.1120000000001</v>
      </c>
      <c r="G3604">
        <v>-0.47</v>
      </c>
      <c r="H3604" s="1">
        <v>41084.329422233794</v>
      </c>
      <c r="I3604">
        <v>1078.3309999999999</v>
      </c>
      <c r="J3604">
        <v>-20.247</v>
      </c>
      <c r="K3604">
        <v>2046.5060000000001</v>
      </c>
      <c r="L3604" s="3">
        <v>0.51009379934423893</v>
      </c>
      <c r="M3604" s="3">
        <v>0.84049484642170347</v>
      </c>
      <c r="N3604" s="3">
        <v>3.6220156060209598</v>
      </c>
      <c r="O3604" s="3">
        <v>-86.791653407659624</v>
      </c>
      <c r="P3604" s="3">
        <v>-128.92185437070003</v>
      </c>
      <c r="Q3604" s="3">
        <v>31.445539150665571</v>
      </c>
      <c r="R3604" s="3">
        <v>0.95431757837695841</v>
      </c>
      <c r="S3604" s="3">
        <v>3.5893631944497777</v>
      </c>
      <c r="T3604" s="3">
        <v>0.52372299138482958</v>
      </c>
      <c r="U3604" s="4">
        <v>7.208557190869358E-2</v>
      </c>
    </row>
    <row r="3605" spans="1:21" x14ac:dyDescent="0.25">
      <c r="A3605">
        <v>1569</v>
      </c>
      <c r="B3605" t="s">
        <v>23</v>
      </c>
      <c r="C3605" s="1">
        <v>41085.827456134262</v>
      </c>
      <c r="D3605">
        <v>1150.3150000000001</v>
      </c>
      <c r="E3605">
        <v>134.11199999999999</v>
      </c>
      <c r="F3605">
        <v>2023.567</v>
      </c>
      <c r="G3605">
        <v>-0.59</v>
      </c>
      <c r="H3605" s="1">
        <v>41085.827456180552</v>
      </c>
      <c r="I3605">
        <v>1133.1010000000001</v>
      </c>
      <c r="J3605">
        <v>103.7</v>
      </c>
      <c r="K3605">
        <v>2030.6110000000001</v>
      </c>
      <c r="L3605" s="3">
        <v>0.57101448326386173</v>
      </c>
      <c r="M3605" s="3">
        <v>0.87655235295631739</v>
      </c>
      <c r="N3605" s="3">
        <v>3.864446012881817</v>
      </c>
      <c r="O3605" s="3">
        <v>-87.929804503675442</v>
      </c>
      <c r="P3605" s="3">
        <v>-8.9842170683142406</v>
      </c>
      <c r="Q3605" s="3">
        <v>99.055831924444703</v>
      </c>
      <c r="R3605" s="3">
        <v>0.87653760613170562</v>
      </c>
      <c r="S3605" s="3">
        <v>3.8619827455541156</v>
      </c>
      <c r="T3605" s="3">
        <v>0.58532172897844248</v>
      </c>
      <c r="U3605" s="4">
        <v>8.1435458794595683E-2</v>
      </c>
    </row>
    <row r="3606" spans="1:21" x14ac:dyDescent="0.25">
      <c r="A3606">
        <v>1524</v>
      </c>
      <c r="B3606" t="s">
        <v>23</v>
      </c>
      <c r="C3606" s="1">
        <v>41085.67330988426</v>
      </c>
      <c r="D3606">
        <v>1137.2090000000001</v>
      </c>
      <c r="E3606">
        <v>102.108</v>
      </c>
      <c r="F3606">
        <v>1986.3820000000001</v>
      </c>
      <c r="G3606">
        <v>-0.28999999999999998</v>
      </c>
      <c r="H3606" s="1">
        <v>41085.673309907404</v>
      </c>
      <c r="I3606">
        <v>1146.7180000000001</v>
      </c>
      <c r="J3606">
        <v>111.10599999999999</v>
      </c>
      <c r="K3606">
        <v>1977.0419999999999</v>
      </c>
      <c r="L3606" s="3">
        <v>0.69539200610778917</v>
      </c>
      <c r="M3606" s="3">
        <v>0.96804272875658881</v>
      </c>
      <c r="N3606" s="3">
        <v>3.8211297931294821</v>
      </c>
      <c r="O3606" s="3">
        <v>-75.684696557763687</v>
      </c>
      <c r="P3606" s="3">
        <v>-100.70759626233959</v>
      </c>
      <c r="Q3606" s="3">
        <v>9.8987071437236036</v>
      </c>
      <c r="R3606" s="3">
        <v>0.94524240306805041</v>
      </c>
      <c r="S3606" s="3">
        <v>3.8169594404191258</v>
      </c>
      <c r="T3606" s="3">
        <v>0.73282326194271263</v>
      </c>
      <c r="U3606" s="4">
        <v>0.10227168631307004</v>
      </c>
    </row>
    <row r="3607" spans="1:21" x14ac:dyDescent="0.25">
      <c r="A3607">
        <v>1286</v>
      </c>
      <c r="B3607" t="s">
        <v>23</v>
      </c>
      <c r="C3607" s="1">
        <v>41084.740498217594</v>
      </c>
      <c r="D3607">
        <v>1146.962</v>
      </c>
      <c r="E3607">
        <v>104.851</v>
      </c>
      <c r="F3607">
        <v>1991.5630000000001</v>
      </c>
      <c r="G3607">
        <v>0.42</v>
      </c>
      <c r="H3607" s="1">
        <v>41084.740498240739</v>
      </c>
      <c r="I3607">
        <v>1154.6010000000001</v>
      </c>
      <c r="J3607">
        <v>104.111</v>
      </c>
      <c r="K3607">
        <v>1988.691</v>
      </c>
      <c r="L3607" s="3">
        <v>0.7349802580260647</v>
      </c>
      <c r="M3607" s="3">
        <v>1.0530958694511943</v>
      </c>
      <c r="N3607" s="3">
        <v>3.8690711246385967</v>
      </c>
      <c r="O3607" s="3">
        <v>-72.766646161356377</v>
      </c>
      <c r="P3607" s="3">
        <v>-96.295831649401023</v>
      </c>
      <c r="Q3607" s="3">
        <v>6.8152224378639028</v>
      </c>
      <c r="R3607" s="3">
        <v>1.0239482792592298</v>
      </c>
      <c r="S3607" s="3">
        <v>3.8666517637955593</v>
      </c>
      <c r="T3607" s="3">
        <v>0.77372138161399562</v>
      </c>
      <c r="U3607" s="4">
        <v>0.10345194852619811</v>
      </c>
    </row>
    <row r="3608" spans="1:21" x14ac:dyDescent="0.25">
      <c r="A3608">
        <v>2332</v>
      </c>
      <c r="B3608" t="s">
        <v>23</v>
      </c>
      <c r="C3608" s="1">
        <v>41139.480696712963</v>
      </c>
      <c r="D3608">
        <v>1113.1300000000001</v>
      </c>
      <c r="E3608">
        <v>48.463000000000001</v>
      </c>
      <c r="F3608">
        <v>2115.3119999999999</v>
      </c>
      <c r="G3608">
        <v>-0.5</v>
      </c>
      <c r="H3608" s="1">
        <v>41139.480696724539</v>
      </c>
      <c r="I3608">
        <v>1121.317</v>
      </c>
      <c r="J3608">
        <v>99.195999999999998</v>
      </c>
      <c r="K3608">
        <v>2134.2910000000002</v>
      </c>
      <c r="L3608" s="3">
        <v>0.56710716944843376</v>
      </c>
      <c r="M3608" s="3">
        <v>1.3470208206776071</v>
      </c>
      <c r="N3608" s="3">
        <v>4.327510029652136</v>
      </c>
      <c r="O3608" s="3">
        <v>-62.127262850929149</v>
      </c>
      <c r="P3608" s="3">
        <v>-93.866727769242146</v>
      </c>
      <c r="Q3608" s="3">
        <v>0.38368728125837187</v>
      </c>
      <c r="R3608" s="3">
        <v>1.2332791451951834</v>
      </c>
      <c r="S3608" s="3">
        <v>4.3192896449317004</v>
      </c>
      <c r="T3608" s="3">
        <v>0.81443736602432182</v>
      </c>
      <c r="U3608" s="4">
        <v>7.3812999109934607E-2</v>
      </c>
    </row>
    <row r="3609" spans="1:21" x14ac:dyDescent="0.25">
      <c r="A3609">
        <v>1752</v>
      </c>
      <c r="B3609" t="s">
        <v>23</v>
      </c>
      <c r="C3609" s="1">
        <v>41087.329484907408</v>
      </c>
      <c r="D3609">
        <v>1178.357</v>
      </c>
      <c r="E3609">
        <v>91.745000000000005</v>
      </c>
      <c r="F3609">
        <v>2020.2139999999999</v>
      </c>
      <c r="G3609">
        <v>-0.51</v>
      </c>
      <c r="H3609" s="1">
        <v>41087.329484918984</v>
      </c>
      <c r="I3609">
        <v>1173.3579999999999</v>
      </c>
      <c r="J3609">
        <v>64.153000000000006</v>
      </c>
      <c r="K3609">
        <v>2015.4169999999999</v>
      </c>
      <c r="L3609" s="3">
        <v>0.67892762269760276</v>
      </c>
      <c r="M3609" s="3">
        <v>0.99558306850139788</v>
      </c>
      <c r="N3609" s="3">
        <v>3.9658378949064175</v>
      </c>
      <c r="O3609" s="3">
        <v>-69.664528268698376</v>
      </c>
      <c r="P3609" s="3">
        <v>-96.671651509908969</v>
      </c>
      <c r="Q3609" s="3">
        <v>4.3744005479488406</v>
      </c>
      <c r="R3609" s="3">
        <v>0.96891309222996824</v>
      </c>
      <c r="S3609" s="3">
        <v>3.9604603100204621</v>
      </c>
      <c r="T3609" s="3">
        <v>0.73323635397468934</v>
      </c>
      <c r="U3609" s="4">
        <v>9.6365611320678682E-2</v>
      </c>
    </row>
    <row r="3610" spans="1:21" x14ac:dyDescent="0.25">
      <c r="A3610">
        <v>3112</v>
      </c>
      <c r="B3610" t="s">
        <v>23</v>
      </c>
      <c r="C3610" s="1">
        <v>41316.017137511575</v>
      </c>
      <c r="D3610">
        <v>1177.7470000000001</v>
      </c>
      <c r="E3610">
        <v>64.921999999999997</v>
      </c>
      <c r="F3610">
        <v>2081.174</v>
      </c>
      <c r="G3610">
        <v>-0.05</v>
      </c>
      <c r="H3610" s="1">
        <v>41316.017137581017</v>
      </c>
      <c r="I3610">
        <v>1157.376</v>
      </c>
      <c r="J3610">
        <v>150.71299999999999</v>
      </c>
      <c r="K3610">
        <v>2102.4760000000001</v>
      </c>
      <c r="L3610" s="3">
        <v>0.62713853074320791</v>
      </c>
      <c r="M3610" s="3">
        <v>1.1946719041509934</v>
      </c>
      <c r="N3610" s="3">
        <v>4.0288069033266396</v>
      </c>
      <c r="O3610" s="3">
        <v>-64.832490317215616</v>
      </c>
      <c r="P3610" s="3">
        <v>-91.798531412072165</v>
      </c>
      <c r="Q3610" s="3">
        <v>4.3635833775327306</v>
      </c>
      <c r="R3610" s="3">
        <v>1.1261578071935219</v>
      </c>
      <c r="S3610" s="3">
        <v>4.0238569567618185</v>
      </c>
      <c r="T3610" s="3">
        <v>0.75767990247322814</v>
      </c>
      <c r="U3610" s="4">
        <v>7.9009081882604651E-2</v>
      </c>
    </row>
    <row r="3611" spans="1:21" x14ac:dyDescent="0.25">
      <c r="A3611">
        <v>1512</v>
      </c>
      <c r="B3611" t="s">
        <v>23</v>
      </c>
      <c r="C3611" s="1">
        <v>41085.65988230324</v>
      </c>
      <c r="D3611">
        <v>1143.914</v>
      </c>
      <c r="E3611">
        <v>24.384</v>
      </c>
      <c r="F3611">
        <v>2013.204</v>
      </c>
      <c r="G3611">
        <v>-0.51</v>
      </c>
      <c r="H3611" s="1">
        <v>41085.65988230324</v>
      </c>
      <c r="I3611">
        <v>1136.962</v>
      </c>
      <c r="J3611">
        <v>97.015000000000001</v>
      </c>
      <c r="K3611">
        <v>2013.241</v>
      </c>
      <c r="L3611" s="3">
        <v>0.69836451550075207</v>
      </c>
      <c r="M3611" s="3">
        <v>1.1601195766352586</v>
      </c>
      <c r="N3611" s="3">
        <v>3.7161465695372611</v>
      </c>
      <c r="O3611" s="3">
        <v>-73.137576692358934</v>
      </c>
      <c r="P3611" s="3">
        <v>-98.417642706255691</v>
      </c>
      <c r="Q3611" s="3">
        <v>7.317884396750113</v>
      </c>
      <c r="R3611" s="3">
        <v>1.1186802839135908</v>
      </c>
      <c r="S3611" s="3">
        <v>3.7124827827348099</v>
      </c>
      <c r="T3611" s="3">
        <v>0.7540906341266691</v>
      </c>
      <c r="U3611" s="4">
        <v>0.10087199696964609</v>
      </c>
    </row>
    <row r="3612" spans="1:21" x14ac:dyDescent="0.25">
      <c r="A3612">
        <v>2190</v>
      </c>
      <c r="B3612" t="s">
        <v>23</v>
      </c>
      <c r="C3612" s="1">
        <v>41118.659081562502</v>
      </c>
      <c r="D3612">
        <v>1146.3530000000001</v>
      </c>
      <c r="E3612">
        <v>104.242</v>
      </c>
      <c r="F3612">
        <v>1990.3440000000001</v>
      </c>
      <c r="G3612">
        <v>-0.65</v>
      </c>
      <c r="H3612" s="1">
        <v>41118.659081585647</v>
      </c>
      <c r="I3612">
        <v>1156.8710000000001</v>
      </c>
      <c r="J3612">
        <v>135.131</v>
      </c>
      <c r="K3612">
        <v>1974.3510000000001</v>
      </c>
      <c r="L3612" s="3">
        <v>0.58960532570821156</v>
      </c>
      <c r="M3612" s="3">
        <v>0.9795883835372472</v>
      </c>
      <c r="N3612" s="3">
        <v>3.6323700971308921</v>
      </c>
      <c r="O3612" s="3">
        <v>-78.024504123915648</v>
      </c>
      <c r="P3612" s="3">
        <v>-102.36669805231487</v>
      </c>
      <c r="Q3612" s="3">
        <v>11.396363844041568</v>
      </c>
      <c r="R3612" s="3">
        <v>0.95903382738333676</v>
      </c>
      <c r="S3612" s="3">
        <v>3.6285037887381293</v>
      </c>
      <c r="T3612" s="3">
        <v>0.62992689387169776</v>
      </c>
      <c r="U3612" s="4">
        <v>0.10417564100100422</v>
      </c>
    </row>
    <row r="3613" spans="1:21" x14ac:dyDescent="0.25">
      <c r="A3613">
        <v>2115</v>
      </c>
      <c r="B3613" t="s">
        <v>23</v>
      </c>
      <c r="C3613" s="1">
        <v>41113.573791527779</v>
      </c>
      <c r="D3613">
        <v>1159.4590000000001</v>
      </c>
      <c r="E3613">
        <v>66.141999999999996</v>
      </c>
      <c r="F3613">
        <v>1994.9159999999999</v>
      </c>
      <c r="G3613">
        <v>-0.54</v>
      </c>
      <c r="H3613" s="1">
        <v>41113.573791481482</v>
      </c>
      <c r="I3613">
        <v>1192.0429999999999</v>
      </c>
      <c r="J3613">
        <v>99.713999999999999</v>
      </c>
      <c r="K3613">
        <v>1995.86</v>
      </c>
      <c r="L3613" s="3">
        <v>0.63459324334388278</v>
      </c>
      <c r="M3613" s="3">
        <v>1.0598884697495439</v>
      </c>
      <c r="N3613" s="3">
        <v>4.219297274553516</v>
      </c>
      <c r="O3613" s="3">
        <v>-66.801067413728347</v>
      </c>
      <c r="P3613" s="3">
        <v>-93.518456670567943</v>
      </c>
      <c r="Q3613" s="3">
        <v>2.1707331128218015</v>
      </c>
      <c r="R3613" s="3">
        <v>1.0036349490424072</v>
      </c>
      <c r="S3613" s="3">
        <v>4.2173370297446695</v>
      </c>
      <c r="T3613" s="3">
        <v>0.72396348662505261</v>
      </c>
      <c r="U3613" s="4">
        <v>8.8016925211384406E-2</v>
      </c>
    </row>
    <row r="3614" spans="1:21" x14ac:dyDescent="0.25">
      <c r="A3614">
        <v>1288</v>
      </c>
      <c r="B3614" t="s">
        <v>23</v>
      </c>
      <c r="C3614" s="1">
        <v>41084.742404351855</v>
      </c>
      <c r="D3614">
        <v>1152.144</v>
      </c>
      <c r="E3614">
        <v>117.348</v>
      </c>
      <c r="F3614">
        <v>2001.317</v>
      </c>
      <c r="G3614">
        <v>-0.89</v>
      </c>
      <c r="H3614" s="1">
        <v>41084.742404351855</v>
      </c>
      <c r="I3614">
        <v>1140.8789999999999</v>
      </c>
      <c r="J3614">
        <v>18.841000000000001</v>
      </c>
      <c r="K3614">
        <v>1998.46</v>
      </c>
      <c r="L3614" s="3">
        <v>0.50681797247584126</v>
      </c>
      <c r="M3614" s="3">
        <v>0.86172903407397494</v>
      </c>
      <c r="N3614" s="3">
        <v>3.6380666596928313</v>
      </c>
      <c r="O3614" s="3">
        <v>-88.176948669810841</v>
      </c>
      <c r="P3614" s="3">
        <v>-17.533258364573477</v>
      </c>
      <c r="Q3614" s="3">
        <v>103.04161906010221</v>
      </c>
      <c r="R3614" s="3">
        <v>0.90517230854175068</v>
      </c>
      <c r="S3614" s="3">
        <v>3.6251827314660288</v>
      </c>
      <c r="T3614" s="3">
        <v>0.51758901292419068</v>
      </c>
      <c r="U3614" s="4">
        <v>8.1899570392165236E-2</v>
      </c>
    </row>
    <row r="3615" spans="1:21" x14ac:dyDescent="0.25">
      <c r="A3615">
        <v>1268</v>
      </c>
      <c r="B3615" t="s">
        <v>23</v>
      </c>
      <c r="C3615" s="1">
        <v>41084.716422233796</v>
      </c>
      <c r="D3615">
        <v>1140.5619999999999</v>
      </c>
      <c r="E3615">
        <v>105.76600000000001</v>
      </c>
      <c r="F3615">
        <v>1987.6010000000001</v>
      </c>
      <c r="G3615">
        <v>-0.5</v>
      </c>
      <c r="H3615" s="1">
        <v>41084.716422210651</v>
      </c>
      <c r="I3615">
        <v>1150.152</v>
      </c>
      <c r="J3615">
        <v>111.09</v>
      </c>
      <c r="K3615">
        <v>1976.829</v>
      </c>
      <c r="L3615" s="3">
        <v>0.65731987422468519</v>
      </c>
      <c r="M3615" s="3">
        <v>1.1634040965656707</v>
      </c>
      <c r="N3615" s="3">
        <v>3.8770202787207477</v>
      </c>
      <c r="O3615" s="3">
        <v>-67.440954784093847</v>
      </c>
      <c r="P3615" s="3">
        <v>-93.064272163180163</v>
      </c>
      <c r="Q3615" s="3">
        <v>4.9094094586647481</v>
      </c>
      <c r="R3615" s="3">
        <v>1.1077640423961839</v>
      </c>
      <c r="S3615" s="3">
        <v>3.8736529400341055</v>
      </c>
      <c r="T3615" s="3">
        <v>0.75622679336447618</v>
      </c>
      <c r="U3615" s="4">
        <v>9.7926824545864322E-2</v>
      </c>
    </row>
    <row r="3616" spans="1:21" x14ac:dyDescent="0.25">
      <c r="A3616">
        <v>1776</v>
      </c>
      <c r="B3616" t="s">
        <v>23</v>
      </c>
      <c r="C3616" s="1">
        <v>41087.473074456022</v>
      </c>
      <c r="D3616">
        <v>1116.482</v>
      </c>
      <c r="E3616">
        <v>66.751000000000005</v>
      </c>
      <c r="F3616">
        <v>1978.152</v>
      </c>
      <c r="G3616">
        <v>-0.55000000000000004</v>
      </c>
      <c r="H3616" s="1">
        <v>41087.473074456022</v>
      </c>
      <c r="I3616">
        <v>1145.3230000000001</v>
      </c>
      <c r="J3616">
        <v>158.548</v>
      </c>
      <c r="K3616">
        <v>1966.191</v>
      </c>
      <c r="L3616" s="3">
        <v>0.49959794235921484</v>
      </c>
      <c r="M3616" s="3">
        <v>0.839810538746526</v>
      </c>
      <c r="N3616" s="3">
        <v>3.9857972058863238</v>
      </c>
      <c r="O3616" s="3">
        <v>-78.782398009086705</v>
      </c>
      <c r="P3616" s="3">
        <v>-98.716999147745327</v>
      </c>
      <c r="Q3616" s="3">
        <v>7.2356618385677667</v>
      </c>
      <c r="R3616" s="3">
        <v>0.82798275336153893</v>
      </c>
      <c r="S3616" s="3">
        <v>3.9830116276325214</v>
      </c>
      <c r="T3616" s="3">
        <v>0.52800081894270079</v>
      </c>
      <c r="U3616" s="4">
        <v>8.2957336340946777E-2</v>
      </c>
    </row>
    <row r="3617" spans="1:21" x14ac:dyDescent="0.25">
      <c r="A3617">
        <v>1557</v>
      </c>
      <c r="B3617" t="s">
        <v>23</v>
      </c>
      <c r="C3617" s="1">
        <v>41085.76077050926</v>
      </c>
      <c r="D3617">
        <v>1089.355</v>
      </c>
      <c r="E3617">
        <v>88.391999999999996</v>
      </c>
      <c r="F3617">
        <v>1981.81</v>
      </c>
      <c r="G3617">
        <v>-0.35</v>
      </c>
      <c r="H3617" s="1">
        <v>41085.760770462963</v>
      </c>
      <c r="I3617">
        <v>1104.854</v>
      </c>
      <c r="J3617">
        <v>60.287999999999997</v>
      </c>
      <c r="K3617">
        <v>1982.806</v>
      </c>
      <c r="L3617" s="3">
        <v>0.61572623433979445</v>
      </c>
      <c r="M3617" s="3">
        <v>1.0657427638526495</v>
      </c>
      <c r="N3617" s="3">
        <v>3.6169464228699106</v>
      </c>
      <c r="O3617" s="3">
        <v>-77.610310039395259</v>
      </c>
      <c r="P3617" s="3">
        <v>-106.2028102036073</v>
      </c>
      <c r="Q3617" s="3">
        <v>12.232352363415524</v>
      </c>
      <c r="R3617" s="3">
        <v>1.0626735977916724</v>
      </c>
      <c r="S3617" s="3">
        <v>3.6032851945098088</v>
      </c>
      <c r="T3617" s="3">
        <v>0.67540989949611685</v>
      </c>
      <c r="U3617" s="4">
        <v>9.570397455776801E-2</v>
      </c>
    </row>
    <row r="3618" spans="1:21" x14ac:dyDescent="0.25">
      <c r="A3618">
        <v>1529</v>
      </c>
      <c r="B3618" t="s">
        <v>23</v>
      </c>
      <c r="C3618" s="1">
        <v>41085.688200381941</v>
      </c>
      <c r="D3618">
        <v>1157.021</v>
      </c>
      <c r="E3618">
        <v>127.40600000000001</v>
      </c>
      <c r="F3618">
        <v>2015.9469999999999</v>
      </c>
      <c r="G3618">
        <v>-0.41</v>
      </c>
      <c r="H3618" s="1">
        <v>41085.68820034722</v>
      </c>
      <c r="I3618">
        <v>1153.953</v>
      </c>
      <c r="J3618">
        <v>113.706</v>
      </c>
      <c r="K3618">
        <v>2018.7360000000001</v>
      </c>
      <c r="L3618" s="3">
        <v>0.72678205380647654</v>
      </c>
      <c r="M3618" s="3">
        <v>1.0188552273005349</v>
      </c>
      <c r="N3618" s="3">
        <v>3.7880391200668324</v>
      </c>
      <c r="O3618" s="3">
        <v>-74.770856085968944</v>
      </c>
      <c r="P3618" s="3">
        <v>-100.8026173482052</v>
      </c>
      <c r="Q3618" s="3">
        <v>8.5870817563287716</v>
      </c>
      <c r="R3618" s="3">
        <v>1.0003673729272577</v>
      </c>
      <c r="S3618" s="3">
        <v>3.7814847513019743</v>
      </c>
      <c r="T3618" s="3">
        <v>0.7691875023231205</v>
      </c>
      <c r="U3618" s="4">
        <v>0.10344576701174266</v>
      </c>
    </row>
    <row r="3619" spans="1:21" x14ac:dyDescent="0.25">
      <c r="A3619">
        <v>1572</v>
      </c>
      <c r="B3619" t="s">
        <v>23</v>
      </c>
      <c r="C3619" s="1">
        <v>41085.846298518518</v>
      </c>
      <c r="D3619">
        <v>1142.6949999999999</v>
      </c>
      <c r="E3619">
        <v>142.64599999999999</v>
      </c>
      <c r="F3619">
        <v>2026.31</v>
      </c>
      <c r="G3619">
        <v>-0.59</v>
      </c>
      <c r="H3619" s="1">
        <v>41085.846298530094</v>
      </c>
      <c r="I3619">
        <v>1138.9970000000001</v>
      </c>
      <c r="J3619">
        <v>135.541</v>
      </c>
      <c r="K3619">
        <v>2032.4929999999999</v>
      </c>
      <c r="L3619" s="3">
        <v>0.66455941571881194</v>
      </c>
      <c r="M3619" s="3">
        <v>1.0886407308746144</v>
      </c>
      <c r="N3619" s="3">
        <v>3.8486047740688645</v>
      </c>
      <c r="O3619" s="3">
        <v>-71.29880372125146</v>
      </c>
      <c r="P3619" s="3">
        <v>-93.329305530783188</v>
      </c>
      <c r="Q3619" s="3">
        <v>4.448813826579638</v>
      </c>
      <c r="R3619" s="3">
        <v>1.0471218106613378</v>
      </c>
      <c r="S3619" s="3">
        <v>3.8469548099626252</v>
      </c>
      <c r="T3619" s="3">
        <v>0.71649602205457086</v>
      </c>
      <c r="U3619" s="4">
        <v>9.1821973294076209E-2</v>
      </c>
    </row>
    <row r="3620" spans="1:21" x14ac:dyDescent="0.25">
      <c r="A3620">
        <v>1610</v>
      </c>
      <c r="B3620" t="s">
        <v>23</v>
      </c>
      <c r="C3620" s="1">
        <v>41086.141321157411</v>
      </c>
      <c r="D3620">
        <v>1152.144</v>
      </c>
      <c r="E3620">
        <v>142.34200000000001</v>
      </c>
      <c r="F3620">
        <v>2056.181</v>
      </c>
      <c r="G3620">
        <v>-0.62</v>
      </c>
      <c r="H3620" s="1">
        <v>41086.141321099538</v>
      </c>
      <c r="I3620">
        <v>1145.8620000000001</v>
      </c>
      <c r="J3620">
        <v>185.10300000000001</v>
      </c>
      <c r="K3620">
        <v>2070.431</v>
      </c>
      <c r="L3620" s="3">
        <v>0.61221587049052184</v>
      </c>
      <c r="M3620" s="3">
        <v>1.1474940076495104</v>
      </c>
      <c r="N3620" s="3">
        <v>4.2560485395944649</v>
      </c>
      <c r="O3620" s="3">
        <v>-65.386792162291428</v>
      </c>
      <c r="P3620" s="3">
        <v>-94.380973946516079</v>
      </c>
      <c r="Q3620" s="3">
        <v>6.4342489230923148</v>
      </c>
      <c r="R3620" s="3">
        <v>1.0859471725145795</v>
      </c>
      <c r="S3620" s="3">
        <v>4.2500056347837472</v>
      </c>
      <c r="T3620" s="3">
        <v>0.74257429171848344</v>
      </c>
      <c r="U3620" s="4">
        <v>7.9132033041911104E-2</v>
      </c>
    </row>
    <row r="3621" spans="1:21" x14ac:dyDescent="0.25">
      <c r="A3621">
        <v>1525</v>
      </c>
      <c r="B3621" t="s">
        <v>23</v>
      </c>
      <c r="C3621" s="1">
        <v>41085.674212638885</v>
      </c>
      <c r="D3621">
        <v>1162.5070000000001</v>
      </c>
      <c r="E3621">
        <v>132.28299999999999</v>
      </c>
      <c r="F3621">
        <v>2028.1389999999999</v>
      </c>
      <c r="G3621">
        <v>-0.3</v>
      </c>
      <c r="H3621" s="1">
        <v>41085.674212638885</v>
      </c>
      <c r="I3621">
        <v>1149.828</v>
      </c>
      <c r="J3621">
        <v>99.8</v>
      </c>
      <c r="K3621">
        <v>2035.8610000000001</v>
      </c>
      <c r="L3621" s="3">
        <v>0.68745305313431826</v>
      </c>
      <c r="M3621" s="3">
        <v>1.1048454692135485</v>
      </c>
      <c r="N3621" s="3">
        <v>3.8800056758358301</v>
      </c>
      <c r="O3621" s="3">
        <v>-71.789930685022668</v>
      </c>
      <c r="P3621" s="3">
        <v>-94.198465421488962</v>
      </c>
      <c r="Q3621" s="3">
        <v>1.3296935791128957</v>
      </c>
      <c r="R3621" s="3">
        <v>1.078413042134116</v>
      </c>
      <c r="S3621" s="3">
        <v>3.8748130553038465</v>
      </c>
      <c r="T3621" s="3">
        <v>0.73559530827037634</v>
      </c>
      <c r="U3621" s="4">
        <v>9.4713899789067107E-2</v>
      </c>
    </row>
    <row r="3622" spans="1:21" x14ac:dyDescent="0.25">
      <c r="A3622">
        <v>1224</v>
      </c>
      <c r="B3622" t="s">
        <v>23</v>
      </c>
      <c r="C3622" s="1">
        <v>41084.513834201389</v>
      </c>
      <c r="D3622">
        <v>1138.7329999999999</v>
      </c>
      <c r="E3622">
        <v>109.72799999999999</v>
      </c>
      <c r="F3622">
        <v>1985.7719999999999</v>
      </c>
      <c r="G3622">
        <v>-0.11</v>
      </c>
      <c r="H3622" s="1">
        <v>41084.513834178244</v>
      </c>
      <c r="I3622">
        <v>1150.249</v>
      </c>
      <c r="J3622">
        <v>98.198999999999998</v>
      </c>
      <c r="K3622">
        <v>1976.165</v>
      </c>
      <c r="L3622" s="3">
        <v>0.6308074407539086</v>
      </c>
      <c r="M3622" s="3">
        <v>0.96322123557045447</v>
      </c>
      <c r="N3622" s="3">
        <v>3.9075411569726639</v>
      </c>
      <c r="O3622" s="3">
        <v>-65.574656207777835</v>
      </c>
      <c r="P3622" s="3">
        <v>-94.715083576987325</v>
      </c>
      <c r="Q3622" s="3">
        <v>1.7706897559518386</v>
      </c>
      <c r="R3622" s="3">
        <v>0.92941761164047421</v>
      </c>
      <c r="S3622" s="3">
        <v>3.9014943645320272</v>
      </c>
      <c r="T3622" s="3">
        <v>0.71016572388384702</v>
      </c>
      <c r="U3622" s="4">
        <v>0.10189397883100546</v>
      </c>
    </row>
    <row r="3623" spans="1:21" x14ac:dyDescent="0.25">
      <c r="A3623">
        <v>1175</v>
      </c>
      <c r="B3623" t="s">
        <v>23</v>
      </c>
      <c r="C3623" s="1">
        <v>41083.844084317127</v>
      </c>
      <c r="D3623">
        <v>1126.2360000000001</v>
      </c>
      <c r="E3623">
        <v>89.915999999999997</v>
      </c>
      <c r="F3623">
        <v>1976.3230000000001</v>
      </c>
      <c r="G3623">
        <v>-1.0900000000000001</v>
      </c>
      <c r="H3623" s="1">
        <v>41083.844084236109</v>
      </c>
      <c r="I3623">
        <v>1158.58</v>
      </c>
      <c r="J3623">
        <v>65.626999999999995</v>
      </c>
      <c r="K3623">
        <v>1982.57</v>
      </c>
      <c r="L3623" s="3">
        <v>0.63483991322956679</v>
      </c>
      <c r="M3623" s="3">
        <v>1.0862098411110448</v>
      </c>
      <c r="N3623" s="3">
        <v>4.0722456461609173</v>
      </c>
      <c r="O3623" s="3">
        <v>-77.285711572636188</v>
      </c>
      <c r="P3623" s="3">
        <v>-101.43893756490196</v>
      </c>
      <c r="Q3623" s="3">
        <v>6.80910913040948</v>
      </c>
      <c r="R3623" s="3">
        <v>1.1005221722878105</v>
      </c>
      <c r="S3623" s="3">
        <v>4.0566099771854454</v>
      </c>
      <c r="T3623" s="3">
        <v>0.68392895385954944</v>
      </c>
      <c r="U3623" s="4">
        <v>9.9003153486395226E-2</v>
      </c>
    </row>
    <row r="3624" spans="1:21" x14ac:dyDescent="0.25">
      <c r="A3624">
        <v>1231</v>
      </c>
      <c r="B3624" t="s">
        <v>23</v>
      </c>
      <c r="C3624" s="1">
        <v>41084.59277653935</v>
      </c>
      <c r="D3624">
        <v>1118.3109999999999</v>
      </c>
      <c r="E3624">
        <v>139.59800000000001</v>
      </c>
      <c r="F3624">
        <v>2004.67</v>
      </c>
      <c r="G3624">
        <v>-1.01</v>
      </c>
      <c r="H3624" s="1">
        <v>41084.592776585647</v>
      </c>
      <c r="I3624">
        <v>1112.4639999999999</v>
      </c>
      <c r="J3624">
        <v>94.706000000000003</v>
      </c>
      <c r="K3624">
        <v>2009.7280000000001</v>
      </c>
      <c r="L3624" s="3">
        <v>0.54438228855011561</v>
      </c>
      <c r="M3624" s="3">
        <v>0.9045700396173989</v>
      </c>
      <c r="N3624" s="3">
        <v>3.5632269722980099</v>
      </c>
      <c r="O3624" s="3">
        <v>-85.483468045276368</v>
      </c>
      <c r="P3624" s="3">
        <v>-112.62764688282985</v>
      </c>
      <c r="Q3624" s="3">
        <v>22.539663167608545</v>
      </c>
      <c r="R3624" s="3">
        <v>0.90217424494630905</v>
      </c>
      <c r="S3624" s="3">
        <v>3.561590897731989</v>
      </c>
      <c r="T3624" s="3">
        <v>0.55289829763478338</v>
      </c>
      <c r="U3624" s="4">
        <v>8.2972090188419778E-2</v>
      </c>
    </row>
    <row r="3625" spans="1:21" x14ac:dyDescent="0.25">
      <c r="A3625">
        <v>1009</v>
      </c>
      <c r="B3625" t="s">
        <v>23</v>
      </c>
      <c r="C3625" s="1">
        <v>41074.815004780095</v>
      </c>
      <c r="D3625">
        <v>1062.838</v>
      </c>
      <c r="E3625">
        <v>42.061999999999998</v>
      </c>
      <c r="F3625">
        <v>2007.413</v>
      </c>
      <c r="G3625">
        <v>-0.71</v>
      </c>
      <c r="H3625" s="1">
        <v>41074.815004710646</v>
      </c>
      <c r="I3625">
        <v>1076.625</v>
      </c>
      <c r="J3625">
        <v>0.49299999999999999</v>
      </c>
      <c r="K3625">
        <v>2008.6569999999999</v>
      </c>
      <c r="L3625" s="3">
        <v>0.45017715330097002</v>
      </c>
      <c r="M3625" s="3">
        <v>0.78817620985460912</v>
      </c>
      <c r="N3625" s="3">
        <v>3.660057504204731</v>
      </c>
      <c r="O3625" s="3">
        <v>-85.90518406285787</v>
      </c>
      <c r="P3625" s="3">
        <v>-107.22112397239049</v>
      </c>
      <c r="Q3625" s="3">
        <v>9.5704804792260187</v>
      </c>
      <c r="R3625" s="3">
        <v>0.91524693347923858</v>
      </c>
      <c r="S3625" s="3">
        <v>3.6270166923404594</v>
      </c>
      <c r="T3625" s="3">
        <v>0.455604059055986</v>
      </c>
      <c r="U3625" s="4">
        <v>6.9617082428988286E-2</v>
      </c>
    </row>
    <row r="3626" spans="1:21" x14ac:dyDescent="0.25">
      <c r="A3626">
        <v>1485</v>
      </c>
      <c r="B3626" t="s">
        <v>23</v>
      </c>
      <c r="C3626" s="1">
        <v>41085.614420057871</v>
      </c>
      <c r="D3626">
        <v>1145.134</v>
      </c>
      <c r="E3626">
        <v>128.01599999999999</v>
      </c>
      <c r="F3626">
        <v>2000.7070000000001</v>
      </c>
      <c r="G3626">
        <v>-1.07</v>
      </c>
      <c r="H3626" s="1">
        <v>41085.614420046295</v>
      </c>
      <c r="I3626">
        <v>1149.1959999999999</v>
      </c>
      <c r="J3626">
        <v>94.165000000000006</v>
      </c>
      <c r="K3626">
        <v>2007.4059999999999</v>
      </c>
      <c r="L3626" s="3">
        <v>0.50748238652940481</v>
      </c>
      <c r="M3626" s="3">
        <v>0.82231317680353944</v>
      </c>
      <c r="N3626" s="3">
        <v>3.9491137638119671</v>
      </c>
      <c r="O3626" s="3">
        <v>-88.66461901646953</v>
      </c>
      <c r="P3626" s="3">
        <v>-2.1049345860697786</v>
      </c>
      <c r="Q3626" s="3">
        <v>90.785753875141538</v>
      </c>
      <c r="R3626" s="3">
        <v>0.82619854275321813</v>
      </c>
      <c r="S3626" s="3">
        <v>3.946995364703227</v>
      </c>
      <c r="T3626" s="3">
        <v>0.515485700733052</v>
      </c>
      <c r="U3626" s="4">
        <v>7.70770980016727E-2</v>
      </c>
    </row>
    <row r="3627" spans="1:21" x14ac:dyDescent="0.25">
      <c r="A3627">
        <v>1276</v>
      </c>
      <c r="B3627" t="s">
        <v>23</v>
      </c>
      <c r="C3627" s="1">
        <v>41084.724852615742</v>
      </c>
      <c r="D3627">
        <v>1120.75</v>
      </c>
      <c r="E3627">
        <v>42.061999999999998</v>
      </c>
      <c r="F3627">
        <v>1983.6379999999999</v>
      </c>
      <c r="G3627">
        <v>0.13</v>
      </c>
      <c r="H3627" s="1">
        <v>41084.724852627318</v>
      </c>
      <c r="I3627">
        <v>1142.904</v>
      </c>
      <c r="J3627">
        <v>110.431</v>
      </c>
      <c r="K3627">
        <v>1972.444</v>
      </c>
      <c r="L3627" s="3">
        <v>0.59540890152988968</v>
      </c>
      <c r="M3627" s="3">
        <v>0.94901121931854904</v>
      </c>
      <c r="N3627" s="3">
        <v>3.7110060693256486</v>
      </c>
      <c r="O3627" s="3">
        <v>-65.682772835916438</v>
      </c>
      <c r="P3627" s="3">
        <v>-95.377557099474316</v>
      </c>
      <c r="Q3627" s="3">
        <v>1.5161118232700059</v>
      </c>
      <c r="R3627" s="3">
        <v>0.92037304785412744</v>
      </c>
      <c r="S3627" s="3">
        <v>3.7017650300837062</v>
      </c>
      <c r="T3627" s="3">
        <v>0.68183426689756743</v>
      </c>
      <c r="U3627" s="4">
        <v>9.6550954916735723E-2</v>
      </c>
    </row>
    <row r="3628" spans="1:21" x14ac:dyDescent="0.25">
      <c r="A3628">
        <v>1283</v>
      </c>
      <c r="B3628" t="s">
        <v>23</v>
      </c>
      <c r="C3628" s="1">
        <v>41084.737606921299</v>
      </c>
      <c r="D3628">
        <v>1082.04</v>
      </c>
      <c r="E3628">
        <v>15.545</v>
      </c>
      <c r="F3628">
        <v>2022.0429999999999</v>
      </c>
      <c r="G3628">
        <v>-0.43</v>
      </c>
      <c r="H3628" s="1">
        <v>41084.737606967596</v>
      </c>
      <c r="I3628">
        <v>1089.9860000000001</v>
      </c>
      <c r="J3628">
        <v>19.946000000000002</v>
      </c>
      <c r="K3628">
        <v>2022.18</v>
      </c>
      <c r="L3628" s="3">
        <v>0.69790124639096907</v>
      </c>
      <c r="M3628" s="3">
        <v>1.0558448530348581</v>
      </c>
      <c r="N3628" s="3">
        <v>3.8050315685479417</v>
      </c>
      <c r="O3628" s="3">
        <v>-83.025950192011834</v>
      </c>
      <c r="P3628" s="3">
        <v>-95.498793425868001</v>
      </c>
      <c r="Q3628" s="3">
        <v>-0.81023787041624051</v>
      </c>
      <c r="R3628" s="3">
        <v>1.1190702652204436</v>
      </c>
      <c r="S3628" s="3">
        <v>3.782025098786427</v>
      </c>
      <c r="T3628" s="3">
        <v>0.69826646963679195</v>
      </c>
      <c r="U3628" s="4">
        <v>0.10027905653725229</v>
      </c>
    </row>
    <row r="3629" spans="1:21" x14ac:dyDescent="0.25">
      <c r="A3629">
        <v>1983</v>
      </c>
      <c r="B3629" t="s">
        <v>23</v>
      </c>
      <c r="C3629" s="1">
        <v>41102.272438136577</v>
      </c>
      <c r="D3629">
        <v>1063.4469999999999</v>
      </c>
      <c r="E3629">
        <v>40.537999999999997</v>
      </c>
      <c r="F3629">
        <v>2007.413</v>
      </c>
      <c r="G3629">
        <v>7.0000000000000007E-2</v>
      </c>
      <c r="H3629" s="1">
        <v>41102.272438148146</v>
      </c>
      <c r="I3629">
        <v>1059.992</v>
      </c>
      <c r="J3629">
        <v>-13.055999999999999</v>
      </c>
      <c r="K3629">
        <v>1990.788</v>
      </c>
      <c r="L3629" s="3">
        <v>0.59527533275096645</v>
      </c>
      <c r="M3629" s="3">
        <v>0.99854991141454896</v>
      </c>
      <c r="N3629" s="3">
        <v>3.6834948075322491</v>
      </c>
      <c r="O3629" s="3">
        <v>-87.982182426467276</v>
      </c>
      <c r="P3629" s="3">
        <v>-144.09607578261119</v>
      </c>
      <c r="Q3629" s="3">
        <v>45.193104366365922</v>
      </c>
      <c r="R3629" s="3">
        <v>1.1369786372615636</v>
      </c>
      <c r="S3629" s="3">
        <v>3.6378028736837136</v>
      </c>
      <c r="T3629" s="3">
        <v>0.60401610625058311</v>
      </c>
      <c r="U3629" s="4">
        <v>9.1961393724277543E-2</v>
      </c>
    </row>
    <row r="3630" spans="1:21" x14ac:dyDescent="0.25">
      <c r="A3630">
        <v>1331</v>
      </c>
      <c r="B3630" t="s">
        <v>23</v>
      </c>
      <c r="C3630" s="1">
        <v>41084.947781863426</v>
      </c>
      <c r="D3630">
        <v>1130.1980000000001</v>
      </c>
      <c r="E3630">
        <v>110.947</v>
      </c>
      <c r="F3630">
        <v>1982.4190000000001</v>
      </c>
      <c r="G3630">
        <v>-0.76</v>
      </c>
      <c r="H3630" s="1">
        <v>41084.947781817129</v>
      </c>
      <c r="I3630">
        <v>1143.8900000000001</v>
      </c>
      <c r="J3630">
        <v>92.316000000000003</v>
      </c>
      <c r="K3630">
        <v>1974.443</v>
      </c>
      <c r="L3630" s="3">
        <v>0.51747408899127345</v>
      </c>
      <c r="M3630" s="3">
        <v>0.97690614587872315</v>
      </c>
      <c r="N3630" s="3">
        <v>3.663730597883156</v>
      </c>
      <c r="O3630" s="3">
        <v>-72.936988693315627</v>
      </c>
      <c r="P3630" s="3">
        <v>-96.32639354323662</v>
      </c>
      <c r="Q3630" s="3">
        <v>3.879627205020618</v>
      </c>
      <c r="R3630" s="3">
        <v>0.94469406398502542</v>
      </c>
      <c r="S3630" s="3">
        <v>3.6591880801941699</v>
      </c>
      <c r="T3630" s="3">
        <v>0.57922052472304131</v>
      </c>
      <c r="U3630" s="4">
        <v>9.4621683527531988E-2</v>
      </c>
    </row>
    <row r="3631" spans="1:21" x14ac:dyDescent="0.25">
      <c r="A3631">
        <v>1371</v>
      </c>
      <c r="B3631" t="s">
        <v>23</v>
      </c>
      <c r="C3631" s="1">
        <v>41085.189737233799</v>
      </c>
      <c r="D3631">
        <v>1121.3589999999999</v>
      </c>
      <c r="E3631">
        <v>103.327</v>
      </c>
      <c r="F3631">
        <v>1977.5419999999999</v>
      </c>
      <c r="G3631">
        <v>-0.26</v>
      </c>
      <c r="H3631" s="1">
        <v>41085.189737245368</v>
      </c>
      <c r="I3631">
        <v>1141.1679999999999</v>
      </c>
      <c r="J3631">
        <v>61.884</v>
      </c>
      <c r="K3631">
        <v>1965.4169999999999</v>
      </c>
      <c r="L3631" s="3">
        <v>0.56456990449051092</v>
      </c>
      <c r="M3631" s="3">
        <v>0.93491484057063945</v>
      </c>
      <c r="N3631" s="3">
        <v>3.8491820740579352</v>
      </c>
      <c r="O3631" s="3">
        <v>-71.567882405936317</v>
      </c>
      <c r="P3631" s="3">
        <v>-93.817829926959035</v>
      </c>
      <c r="Q3631" s="3">
        <v>8.5199624672131297E-2</v>
      </c>
      <c r="R3631" s="3">
        <v>0.92639206121339157</v>
      </c>
      <c r="S3631" s="3">
        <v>3.8409972713572316</v>
      </c>
      <c r="T3631" s="3">
        <v>0.611887623794928</v>
      </c>
      <c r="U3631" s="4">
        <v>9.4884034363078879E-2</v>
      </c>
    </row>
    <row r="3632" spans="1:21" x14ac:dyDescent="0.25">
      <c r="A3632">
        <v>872</v>
      </c>
      <c r="B3632" t="s">
        <v>23</v>
      </c>
      <c r="C3632" s="1">
        <v>41035.917020347224</v>
      </c>
      <c r="D3632">
        <v>1111.3009999999999</v>
      </c>
      <c r="E3632">
        <v>3.9620000000000002</v>
      </c>
      <c r="F3632">
        <v>2067.154</v>
      </c>
      <c r="G3632">
        <v>-0.8</v>
      </c>
      <c r="H3632" s="1">
        <v>41035.917020358793</v>
      </c>
      <c r="I3632">
        <v>1127.473</v>
      </c>
      <c r="J3632">
        <v>61.65</v>
      </c>
      <c r="K3632">
        <v>2078.4989999999998</v>
      </c>
      <c r="L3632" s="3">
        <v>0.51371575553142523</v>
      </c>
      <c r="M3632" s="3">
        <v>0.80230964069630961</v>
      </c>
      <c r="N3632" s="3">
        <v>3.9352295666846215</v>
      </c>
      <c r="O3632" s="3">
        <v>-71.332444379294671</v>
      </c>
      <c r="P3632" s="3">
        <v>-96.707611628859482</v>
      </c>
      <c r="Q3632" s="3">
        <v>2.0654068542943236</v>
      </c>
      <c r="R3632" s="3">
        <v>0.82466790501734977</v>
      </c>
      <c r="S3632" s="3">
        <v>3.9214486763760661</v>
      </c>
      <c r="T3632" s="3">
        <v>0.56250581596395932</v>
      </c>
      <c r="U3632" s="4">
        <v>6.5483900821155641E-2</v>
      </c>
    </row>
    <row r="3633" spans="1:21" x14ac:dyDescent="0.25">
      <c r="A3633">
        <v>1630</v>
      </c>
      <c r="B3633" t="s">
        <v>23</v>
      </c>
      <c r="C3633" s="1">
        <v>41086.298261875003</v>
      </c>
      <c r="D3633">
        <v>1103.9860000000001</v>
      </c>
      <c r="E3633">
        <v>97.536000000000001</v>
      </c>
      <c r="F3633">
        <v>1976.018</v>
      </c>
      <c r="G3633">
        <v>-0.61</v>
      </c>
      <c r="H3633" s="1">
        <v>41086.298261886572</v>
      </c>
      <c r="I3633">
        <v>1099.0029999999999</v>
      </c>
      <c r="J3633">
        <v>9.157</v>
      </c>
      <c r="K3633">
        <v>1974.7750000000001</v>
      </c>
      <c r="L3633" s="3">
        <v>0.59652003161202072</v>
      </c>
      <c r="M3633" s="3">
        <v>0.91987945213662725</v>
      </c>
      <c r="N3633" s="3">
        <v>3.9490640748304942</v>
      </c>
      <c r="O3633" s="3">
        <v>-78.761989156027525</v>
      </c>
      <c r="P3633" s="3">
        <v>-103.70699832008941</v>
      </c>
      <c r="Q3633" s="3">
        <v>4.4700401389692086</v>
      </c>
      <c r="R3633" s="3">
        <v>1.0828077584585571</v>
      </c>
      <c r="S3633" s="3">
        <v>3.8964579121939806</v>
      </c>
      <c r="T3633" s="3">
        <v>0.63675182086853965</v>
      </c>
      <c r="U3633" s="4">
        <v>0.10770008649089421</v>
      </c>
    </row>
    <row r="3634" spans="1:21" x14ac:dyDescent="0.25">
      <c r="A3634">
        <v>1198</v>
      </c>
      <c r="B3634" t="s">
        <v>23</v>
      </c>
      <c r="C3634" s="1">
        <v>41084.323716180559</v>
      </c>
      <c r="D3634">
        <v>1121.664</v>
      </c>
      <c r="E3634">
        <v>85.039000000000001</v>
      </c>
      <c r="F3634">
        <v>1973.58</v>
      </c>
      <c r="G3634">
        <v>-0.81</v>
      </c>
      <c r="H3634" s="1">
        <v>41084.323716180559</v>
      </c>
      <c r="I3634">
        <v>1120.904</v>
      </c>
      <c r="J3634">
        <v>35.639000000000003</v>
      </c>
      <c r="K3634">
        <v>1964.748</v>
      </c>
      <c r="L3634" s="3">
        <v>0.55400065818679123</v>
      </c>
      <c r="M3634" s="3">
        <v>1.0237271045463345</v>
      </c>
      <c r="N3634" s="3">
        <v>3.8862565610512729</v>
      </c>
      <c r="O3634" s="3">
        <v>-68.68004384309782</v>
      </c>
      <c r="P3634" s="3">
        <v>-93.461330064633202</v>
      </c>
      <c r="Q3634" s="3">
        <v>-3.7000495813244396</v>
      </c>
      <c r="R3634" s="3">
        <v>1.0696171111985677</v>
      </c>
      <c r="S3634" s="3">
        <v>3.856975924895508</v>
      </c>
      <c r="T3634" s="3">
        <v>0.64141534986674742</v>
      </c>
      <c r="U3634" s="4">
        <v>9.2123905399172548E-2</v>
      </c>
    </row>
    <row r="3635" spans="1:21" x14ac:dyDescent="0.25">
      <c r="A3635">
        <v>1354</v>
      </c>
      <c r="B3635" t="s">
        <v>23</v>
      </c>
      <c r="C3635" s="1">
        <v>41085.085142986114</v>
      </c>
      <c r="D3635">
        <v>1128.979</v>
      </c>
      <c r="E3635">
        <v>117.348</v>
      </c>
      <c r="F3635">
        <v>1984.8579999999999</v>
      </c>
      <c r="G3635">
        <v>-0.71</v>
      </c>
      <c r="H3635" s="1">
        <v>41085.085142962962</v>
      </c>
      <c r="I3635">
        <v>1138.164</v>
      </c>
      <c r="J3635">
        <v>112.419</v>
      </c>
      <c r="K3635">
        <v>1976.7570000000001</v>
      </c>
      <c r="L3635" s="3">
        <v>0.63100611533784834</v>
      </c>
      <c r="M3635" s="3">
        <v>1.0122003181172945</v>
      </c>
      <c r="N3635" s="3">
        <v>4.0810339963662088</v>
      </c>
      <c r="O3635" s="3">
        <v>-66.037479185977872</v>
      </c>
      <c r="P3635" s="3">
        <v>-91.770587811120834</v>
      </c>
      <c r="Q3635" s="3">
        <v>0.78890270526407957</v>
      </c>
      <c r="R3635" s="3">
        <v>0.95878170701803356</v>
      </c>
      <c r="S3635" s="3">
        <v>4.0802853587184131</v>
      </c>
      <c r="T3635" s="3">
        <v>0.7080154322902672</v>
      </c>
      <c r="U3635" s="4">
        <v>9.4438306479953174E-2</v>
      </c>
    </row>
    <row r="3636" spans="1:21" x14ac:dyDescent="0.25">
      <c r="A3636">
        <v>1461</v>
      </c>
      <c r="B3636" t="s">
        <v>23</v>
      </c>
      <c r="C3636" s="1">
        <v>41085.55259929398</v>
      </c>
      <c r="D3636">
        <v>1137.2090000000001</v>
      </c>
      <c r="E3636">
        <v>49.987000000000002</v>
      </c>
      <c r="F3636">
        <v>1982.4190000000001</v>
      </c>
      <c r="G3636">
        <v>-0.75</v>
      </c>
      <c r="H3636" s="1">
        <v>41085.552599317132</v>
      </c>
      <c r="I3636">
        <v>1150.44</v>
      </c>
      <c r="J3636">
        <v>76.355999999999995</v>
      </c>
      <c r="K3636">
        <v>1971.0409999999999</v>
      </c>
      <c r="L3636" s="3">
        <v>0.50534844824696512</v>
      </c>
      <c r="M3636" s="3">
        <v>0.89399769525691619</v>
      </c>
      <c r="N3636" s="3">
        <v>3.9954889203555148</v>
      </c>
      <c r="O3636" s="3">
        <v>-68.220758370950762</v>
      </c>
      <c r="P3636" s="3">
        <v>-94.621206772235993</v>
      </c>
      <c r="Q3636" s="3">
        <v>0.37687996517611005</v>
      </c>
      <c r="R3636" s="3">
        <v>0.88826138130707477</v>
      </c>
      <c r="S3636" s="3">
        <v>3.9843802229529217</v>
      </c>
      <c r="T3636" s="3">
        <v>0.58560567509539396</v>
      </c>
      <c r="U3636" s="4">
        <v>8.756038175526909E-2</v>
      </c>
    </row>
    <row r="3637" spans="1:21" x14ac:dyDescent="0.25">
      <c r="A3637">
        <v>1285</v>
      </c>
      <c r="B3637" t="s">
        <v>23</v>
      </c>
      <c r="C3637" s="1">
        <v>41084.740495509257</v>
      </c>
      <c r="D3637">
        <v>1064.971</v>
      </c>
      <c r="E3637">
        <v>61.874000000000002</v>
      </c>
      <c r="F3637">
        <v>1992.7819999999999</v>
      </c>
      <c r="G3637">
        <v>-0.68</v>
      </c>
      <c r="H3637" s="1">
        <v>41084.740495439815</v>
      </c>
      <c r="I3637">
        <v>1083.646</v>
      </c>
      <c r="J3637">
        <v>29.283000000000001</v>
      </c>
      <c r="K3637">
        <v>1999.9490000000001</v>
      </c>
      <c r="L3637" s="3">
        <v>0.79736398292895472</v>
      </c>
      <c r="M3637" s="3">
        <v>1.4213387614579716</v>
      </c>
      <c r="N3637" s="3">
        <v>3.7333756017796413</v>
      </c>
      <c r="O3637" s="3">
        <v>22.135441176423051</v>
      </c>
      <c r="P3637" s="3">
        <v>91.94760676917717</v>
      </c>
      <c r="Q3637" s="3">
        <v>-6.1300611379876573</v>
      </c>
      <c r="R3637" s="3">
        <v>1.0078485029473541</v>
      </c>
      <c r="S3637" s="3">
        <v>3.7047787477455323</v>
      </c>
      <c r="T3637" s="3">
        <v>1.3460967286523555</v>
      </c>
      <c r="U3637" s="4">
        <v>0.17086132444330129</v>
      </c>
    </row>
    <row r="3638" spans="1:21" x14ac:dyDescent="0.25">
      <c r="A3638">
        <v>1706</v>
      </c>
      <c r="B3638" t="s">
        <v>23</v>
      </c>
      <c r="C3638" s="1">
        <v>41086.979525034723</v>
      </c>
      <c r="D3638">
        <v>1136.904</v>
      </c>
      <c r="E3638">
        <v>137.465</v>
      </c>
      <c r="F3638">
        <v>2004.67</v>
      </c>
      <c r="G3638">
        <v>-1.05</v>
      </c>
      <c r="H3638" s="1">
        <v>41086.979524988426</v>
      </c>
      <c r="I3638">
        <v>1139.7629999999999</v>
      </c>
      <c r="J3638">
        <v>145.441</v>
      </c>
      <c r="K3638">
        <v>2004.451</v>
      </c>
      <c r="L3638" s="3">
        <v>0.52249840198974928</v>
      </c>
      <c r="M3638" s="3">
        <v>0.87110165248302773</v>
      </c>
      <c r="N3638" s="3">
        <v>4.0048888426513543</v>
      </c>
      <c r="O3638" s="3">
        <v>-83.933927169251774</v>
      </c>
      <c r="P3638" s="3">
        <v>-106.1563868382938</v>
      </c>
      <c r="Q3638" s="3">
        <v>16.318244339769215</v>
      </c>
      <c r="R3638" s="3">
        <v>0.86660197514288484</v>
      </c>
      <c r="S3638" s="3">
        <v>4.0031196315003683</v>
      </c>
      <c r="T3638" s="3">
        <v>0.53346815795089242</v>
      </c>
      <c r="U3638" s="4">
        <v>7.6320370017378084E-2</v>
      </c>
    </row>
    <row r="3639" spans="1:21" x14ac:dyDescent="0.25">
      <c r="A3639">
        <v>965</v>
      </c>
      <c r="B3639" t="s">
        <v>23</v>
      </c>
      <c r="C3639" s="1">
        <v>41060.382355694448</v>
      </c>
      <c r="D3639">
        <v>1140.2570000000001</v>
      </c>
      <c r="E3639">
        <v>105.461</v>
      </c>
      <c r="F3639">
        <v>1982.114</v>
      </c>
      <c r="G3639">
        <v>-0.68</v>
      </c>
      <c r="H3639" s="1">
        <v>41060.382355752314</v>
      </c>
      <c r="I3639">
        <v>1138.325</v>
      </c>
      <c r="J3639">
        <v>77.468999999999994</v>
      </c>
      <c r="K3639">
        <v>1979.288</v>
      </c>
      <c r="L3639" s="3">
        <v>0.49657512155836897</v>
      </c>
      <c r="M3639" s="3">
        <v>0.80317101974257499</v>
      </c>
      <c r="N3639" s="3">
        <v>3.5751580982758107</v>
      </c>
      <c r="O3639" s="3">
        <v>-85.784059498377545</v>
      </c>
      <c r="P3639" s="3">
        <v>-108.68783696564904</v>
      </c>
      <c r="Q3639" s="3">
        <v>17.837368602890614</v>
      </c>
      <c r="R3639" s="3">
        <v>0.80112275622104789</v>
      </c>
      <c r="S3639" s="3">
        <v>3.573814757869556</v>
      </c>
      <c r="T3639" s="3">
        <v>0.50230825575476956</v>
      </c>
      <c r="U3639" s="4">
        <v>7.7408683653488103E-2</v>
      </c>
    </row>
    <row r="3640" spans="1:21" x14ac:dyDescent="0.25">
      <c r="A3640">
        <v>1207</v>
      </c>
      <c r="B3640" t="s">
        <v>23</v>
      </c>
      <c r="C3640" s="1">
        <v>41084.347300833331</v>
      </c>
      <c r="D3640">
        <v>1070.153</v>
      </c>
      <c r="E3640">
        <v>80.162000000000006</v>
      </c>
      <c r="F3640">
        <v>1985.7719999999999</v>
      </c>
      <c r="G3640">
        <v>-0.44</v>
      </c>
      <c r="H3640" s="1">
        <v>41084.347300868052</v>
      </c>
      <c r="I3640">
        <v>1084.1880000000001</v>
      </c>
      <c r="J3640">
        <v>62.418999999999997</v>
      </c>
      <c r="K3640">
        <v>1985.327</v>
      </c>
      <c r="L3640" s="3">
        <v>0.66069070609425729</v>
      </c>
      <c r="M3640" s="3">
        <v>1.0858633949810308</v>
      </c>
      <c r="N3640" s="3">
        <v>3.8443245693967283</v>
      </c>
      <c r="O3640" s="3">
        <v>-73.722837408461601</v>
      </c>
      <c r="P3640" s="3">
        <v>-96.013338952108128</v>
      </c>
      <c r="Q3640" s="3">
        <v>1.5973504667610292</v>
      </c>
      <c r="R3640" s="3">
        <v>1.0810059749910579</v>
      </c>
      <c r="S3640" s="3">
        <v>3.8324619586081461</v>
      </c>
      <c r="T3640" s="3">
        <v>0.70578050409039861</v>
      </c>
      <c r="U3640" s="4">
        <v>9.7881057059821835E-2</v>
      </c>
    </row>
    <row r="3641" spans="1:21" x14ac:dyDescent="0.25">
      <c r="A3641">
        <v>2232</v>
      </c>
      <c r="B3641" t="s">
        <v>23</v>
      </c>
      <c r="C3641" s="1">
        <v>41121.174585949077</v>
      </c>
      <c r="D3641">
        <v>1167.384</v>
      </c>
      <c r="E3641">
        <v>121.006</v>
      </c>
      <c r="F3641">
        <v>2088.4899999999998</v>
      </c>
      <c r="G3641">
        <v>-0.53</v>
      </c>
      <c r="H3641" s="1">
        <v>41121.174585891204</v>
      </c>
      <c r="I3641">
        <v>1144.8689999999999</v>
      </c>
      <c r="J3641">
        <v>32.869</v>
      </c>
      <c r="K3641">
        <v>2101.7739999999999</v>
      </c>
      <c r="L3641" s="3">
        <v>0.60015654827338061</v>
      </c>
      <c r="M3641" s="3">
        <v>1.3381790106987352</v>
      </c>
      <c r="N3641" s="3">
        <v>3.936758636557617</v>
      </c>
      <c r="O3641" s="3">
        <v>-68.619917186231746</v>
      </c>
      <c r="P3641" s="3">
        <v>-91.331501318695089</v>
      </c>
      <c r="Q3641" s="3">
        <v>-4.7060387256368976</v>
      </c>
      <c r="R3641" s="3">
        <v>1.3107865789179414</v>
      </c>
      <c r="S3641" s="3">
        <v>3.9154386939492749</v>
      </c>
      <c r="T3641" s="3">
        <v>0.7387896182995064</v>
      </c>
      <c r="U3641" s="4">
        <v>8.4351462040025013E-2</v>
      </c>
    </row>
    <row r="3642" spans="1:21" x14ac:dyDescent="0.25">
      <c r="A3642">
        <v>1146</v>
      </c>
      <c r="B3642" t="s">
        <v>23</v>
      </c>
      <c r="C3642" s="1">
        <v>41081.086463136577</v>
      </c>
      <c r="D3642">
        <v>1069.848</v>
      </c>
      <c r="E3642">
        <v>73.152000000000001</v>
      </c>
      <c r="F3642">
        <v>1985.4670000000001</v>
      </c>
      <c r="G3642">
        <v>0.05</v>
      </c>
      <c r="H3642" s="1">
        <v>41081.086463101848</v>
      </c>
      <c r="I3642">
        <v>1080.5830000000001</v>
      </c>
      <c r="J3642">
        <v>43.377000000000002</v>
      </c>
      <c r="K3642">
        <v>1978.8579999999999</v>
      </c>
      <c r="L3642" s="3">
        <v>0.68947087084518877</v>
      </c>
      <c r="M3642" s="3">
        <v>1.0912460660404169</v>
      </c>
      <c r="N3642" s="3">
        <v>3.607293488432608</v>
      </c>
      <c r="O3642" s="3">
        <v>-70.772866040685926</v>
      </c>
      <c r="P3642" s="3">
        <v>-96.279458764416844</v>
      </c>
      <c r="Q3642" s="3">
        <v>1.1197481919820587</v>
      </c>
      <c r="R3642" s="3">
        <v>1.0884913337220041</v>
      </c>
      <c r="S3642" s="3">
        <v>3.5922462291664274</v>
      </c>
      <c r="T3642" s="3">
        <v>0.74789764760362232</v>
      </c>
      <c r="U3642" s="4">
        <v>9.8090205663674268E-2</v>
      </c>
    </row>
    <row r="3643" spans="1:21" x14ac:dyDescent="0.25">
      <c r="A3643">
        <v>6699</v>
      </c>
      <c r="B3643" t="s">
        <v>23</v>
      </c>
      <c r="C3643" s="1">
        <v>42402.055383541665</v>
      </c>
      <c r="D3643">
        <v>1139.952</v>
      </c>
      <c r="E3643">
        <v>123.444</v>
      </c>
      <c r="F3643">
        <v>2109.5210000000002</v>
      </c>
      <c r="G3643">
        <v>-1.77</v>
      </c>
      <c r="H3643" s="1">
        <v>42402.055383483799</v>
      </c>
      <c r="I3643">
        <v>1143.415</v>
      </c>
      <c r="J3643">
        <v>208.34299999999999</v>
      </c>
      <c r="K3643">
        <v>2117.2869999999998</v>
      </c>
      <c r="L3643" s="3">
        <v>0.53978966870176404</v>
      </c>
      <c r="M3643" s="3">
        <v>1.5630299302287605</v>
      </c>
      <c r="N3643" s="3">
        <v>5.1061200022365938</v>
      </c>
      <c r="O3643" s="3">
        <v>-63.168689522674882</v>
      </c>
      <c r="P3643" s="3">
        <v>-95.060603736684072</v>
      </c>
      <c r="Q3643" s="3">
        <v>5.4925558015673444</v>
      </c>
      <c r="R3643" s="3">
        <v>1.4027464236194191</v>
      </c>
      <c r="S3643" s="3">
        <v>5.1013334900700613</v>
      </c>
      <c r="T3643" s="3">
        <v>0.87297388209026394</v>
      </c>
      <c r="U3643" s="4">
        <v>6.7022442447032607E-2</v>
      </c>
    </row>
    <row r="3644" spans="1:21" x14ac:dyDescent="0.25">
      <c r="A3644">
        <v>1481</v>
      </c>
      <c r="B3644" t="s">
        <v>23</v>
      </c>
      <c r="C3644" s="1">
        <v>41085.612822835647</v>
      </c>
      <c r="D3644">
        <v>1146.3530000000001</v>
      </c>
      <c r="E3644">
        <v>22.86</v>
      </c>
      <c r="F3644">
        <v>2005.279</v>
      </c>
      <c r="G3644">
        <v>0.28999999999999998</v>
      </c>
      <c r="H3644" s="1">
        <v>41085.612822905096</v>
      </c>
      <c r="I3644">
        <v>1151.952</v>
      </c>
      <c r="J3644">
        <v>113.05</v>
      </c>
      <c r="K3644">
        <v>1999.9449999999999</v>
      </c>
      <c r="L3644" s="3">
        <v>0.67343298024598264</v>
      </c>
      <c r="M3644" s="3">
        <v>1.0523737018710662</v>
      </c>
      <c r="N3644" s="3">
        <v>3.9485021755731333</v>
      </c>
      <c r="O3644" s="3">
        <v>-70.10262571113131</v>
      </c>
      <c r="P3644" s="3">
        <v>-91.670091866330722</v>
      </c>
      <c r="Q3644" s="3">
        <v>3.1445791082437244</v>
      </c>
      <c r="R3644" s="3">
        <v>1.0161332581685656</v>
      </c>
      <c r="S3644" s="3">
        <v>3.9468179147729501</v>
      </c>
      <c r="T3644" s="3">
        <v>0.72272748488194338</v>
      </c>
      <c r="U3644" s="4">
        <v>9.6619293941579726E-2</v>
      </c>
    </row>
    <row r="3645" spans="1:21" x14ac:dyDescent="0.25">
      <c r="A3645">
        <v>1187</v>
      </c>
      <c r="B3645" t="s">
        <v>23</v>
      </c>
      <c r="C3645" s="1">
        <v>41084.201211157408</v>
      </c>
      <c r="D3645">
        <v>1135.99</v>
      </c>
      <c r="E3645">
        <v>110.947</v>
      </c>
      <c r="F3645">
        <v>1981.5050000000001</v>
      </c>
      <c r="G3645">
        <v>-0.43</v>
      </c>
      <c r="H3645" s="1">
        <v>41084.201211180552</v>
      </c>
      <c r="I3645">
        <v>1144.0730000000001</v>
      </c>
      <c r="J3645">
        <v>80.867000000000004</v>
      </c>
      <c r="K3645">
        <v>1974.671</v>
      </c>
      <c r="L3645" s="3">
        <v>0.47103294760178777</v>
      </c>
      <c r="M3645" s="3">
        <v>0.96729590377446062</v>
      </c>
      <c r="N3645" s="3">
        <v>3.8354784552865713</v>
      </c>
      <c r="O3645" s="3">
        <v>-67.01797758821445</v>
      </c>
      <c r="P3645" s="3">
        <v>-92.239674399559334</v>
      </c>
      <c r="Q3645" s="3">
        <v>-0.4841123079131367</v>
      </c>
      <c r="R3645" s="3">
        <v>0.91831964168477498</v>
      </c>
      <c r="S3645" s="3">
        <v>3.8312457775202233</v>
      </c>
      <c r="T3645" s="3">
        <v>0.57475282296627483</v>
      </c>
      <c r="U3645" s="4">
        <v>8.6506822770579195E-2</v>
      </c>
    </row>
    <row r="3646" spans="1:21" x14ac:dyDescent="0.25">
      <c r="A3646">
        <v>774</v>
      </c>
      <c r="B3646" t="s">
        <v>23</v>
      </c>
      <c r="C3646" s="1">
        <v>40997.253343993056</v>
      </c>
      <c r="D3646">
        <v>1188.72</v>
      </c>
      <c r="E3646">
        <v>99.06</v>
      </c>
      <c r="F3646">
        <v>2034.2349999999999</v>
      </c>
      <c r="G3646">
        <v>-1.21</v>
      </c>
      <c r="H3646" s="1">
        <v>40997.253343969911</v>
      </c>
      <c r="I3646">
        <v>1158.0450000000001</v>
      </c>
      <c r="J3646">
        <v>27.576000000000001</v>
      </c>
      <c r="K3646">
        <v>2047.7750000000001</v>
      </c>
      <c r="L3646" s="3">
        <v>0.47957765121029072</v>
      </c>
      <c r="M3646" s="3">
        <v>0.85623429247389016</v>
      </c>
      <c r="N3646" s="3">
        <v>4.2075092931370275</v>
      </c>
      <c r="O3646" s="3">
        <v>-79.97572539857957</v>
      </c>
      <c r="P3646" s="3">
        <v>-98.248555297577255</v>
      </c>
      <c r="Q3646" s="3">
        <v>2.5394672370934228</v>
      </c>
      <c r="R3646" s="3">
        <v>0.93345098182248876</v>
      </c>
      <c r="S3646" s="3">
        <v>4.186230920965837</v>
      </c>
      <c r="T3646" s="3">
        <v>0.50506846868722732</v>
      </c>
      <c r="U3646" s="4">
        <v>7.6754122308545183E-2</v>
      </c>
    </row>
    <row r="3647" spans="1:21" x14ac:dyDescent="0.25">
      <c r="A3647">
        <v>1357</v>
      </c>
      <c r="B3647" t="s">
        <v>23</v>
      </c>
      <c r="C3647" s="1">
        <v>41085.098060185184</v>
      </c>
      <c r="D3647">
        <v>1119.835</v>
      </c>
      <c r="E3647">
        <v>117.65300000000001</v>
      </c>
      <c r="F3647">
        <v>1981.5050000000001</v>
      </c>
      <c r="G3647">
        <v>-1.0900000000000001</v>
      </c>
      <c r="H3647" s="1">
        <v>41085.098060185184</v>
      </c>
      <c r="I3647">
        <v>1132.761</v>
      </c>
      <c r="J3647">
        <v>61.932000000000002</v>
      </c>
      <c r="K3647">
        <v>1977.6279999999999</v>
      </c>
      <c r="L3647" s="3">
        <v>0.43163391060413092</v>
      </c>
      <c r="M3647" s="3">
        <v>0.73428681507548221</v>
      </c>
      <c r="N3647" s="3">
        <v>4.1959382664552836</v>
      </c>
      <c r="O3647" s="3">
        <v>-84.714933564755654</v>
      </c>
      <c r="P3647" s="3">
        <v>-118.84104943327158</v>
      </c>
      <c r="Q3647" s="3">
        <v>25.216362836068416</v>
      </c>
      <c r="R3647" s="3">
        <v>0.77416562971347958</v>
      </c>
      <c r="S3647" s="3">
        <v>4.1838786951127105</v>
      </c>
      <c r="T3647" s="3">
        <v>0.46759413296126695</v>
      </c>
      <c r="U3647" s="4">
        <v>7.1248266391313778E-2</v>
      </c>
    </row>
    <row r="3648" spans="1:21" x14ac:dyDescent="0.25">
      <c r="A3648">
        <v>1270</v>
      </c>
      <c r="B3648" t="s">
        <v>23</v>
      </c>
      <c r="C3648" s="1">
        <v>41084.716768206017</v>
      </c>
      <c r="D3648">
        <v>1153.058</v>
      </c>
      <c r="E3648">
        <v>119.482</v>
      </c>
      <c r="F3648">
        <v>1994.306</v>
      </c>
      <c r="G3648">
        <v>-0.34</v>
      </c>
      <c r="H3648" s="1">
        <v>41084.716768229169</v>
      </c>
      <c r="I3648">
        <v>1161.6669999999999</v>
      </c>
      <c r="J3648">
        <v>118.267</v>
      </c>
      <c r="K3648">
        <v>1987.203</v>
      </c>
      <c r="L3648" s="3">
        <v>0.59082254056720052</v>
      </c>
      <c r="M3648" s="3">
        <v>1.0421401676963427</v>
      </c>
      <c r="N3648" s="3">
        <v>3.9361885632173927</v>
      </c>
      <c r="O3648" s="3">
        <v>-65.010954987354438</v>
      </c>
      <c r="P3648" s="3">
        <v>-94.857232702799081</v>
      </c>
      <c r="Q3648" s="3">
        <v>3.3414954647320561</v>
      </c>
      <c r="R3648" s="3">
        <v>0.97549271337493337</v>
      </c>
      <c r="S3648" s="3">
        <v>3.9329927408596177</v>
      </c>
      <c r="T3648" s="3">
        <v>0.7045989557482244</v>
      </c>
      <c r="U3648" s="4">
        <v>8.5576945260768728E-2</v>
      </c>
    </row>
    <row r="3649" spans="1:21" x14ac:dyDescent="0.25">
      <c r="A3649">
        <v>1567</v>
      </c>
      <c r="B3649" t="s">
        <v>23</v>
      </c>
      <c r="C3649" s="1">
        <v>41085.792685879627</v>
      </c>
      <c r="D3649">
        <v>1166.7739999999999</v>
      </c>
      <c r="E3649">
        <v>138.37899999999999</v>
      </c>
      <c r="F3649">
        <v>2051.3040000000001</v>
      </c>
      <c r="G3649">
        <v>-0.7</v>
      </c>
      <c r="H3649" s="1">
        <v>41085.792685902779</v>
      </c>
      <c r="I3649">
        <v>1161.845</v>
      </c>
      <c r="J3649">
        <v>111.267</v>
      </c>
      <c r="K3649">
        <v>2072.6039999999998</v>
      </c>
      <c r="L3649" s="3">
        <v>0.45254091405055707</v>
      </c>
      <c r="M3649" s="3">
        <v>0.79593323646291525</v>
      </c>
      <c r="N3649" s="3">
        <v>3.9904055130449128</v>
      </c>
      <c r="O3649" s="3">
        <v>-70.269348089034807</v>
      </c>
      <c r="P3649" s="3">
        <v>-90.892250771892748</v>
      </c>
      <c r="Q3649" s="3">
        <v>0.94058408507396074</v>
      </c>
      <c r="R3649" s="3">
        <v>0.75975092575413328</v>
      </c>
      <c r="S3649" s="3">
        <v>3.9903442064603212</v>
      </c>
      <c r="T3649" s="3">
        <v>0.50254117555732591</v>
      </c>
      <c r="U3649" s="4">
        <v>5.523298149239652E-2</v>
      </c>
    </row>
    <row r="3650" spans="1:21" x14ac:dyDescent="0.25">
      <c r="A3650">
        <v>3078</v>
      </c>
      <c r="B3650" t="s">
        <v>23</v>
      </c>
      <c r="C3650" s="1">
        <v>41311.277967199072</v>
      </c>
      <c r="D3650">
        <v>1148.7909999999999</v>
      </c>
      <c r="E3650">
        <v>56.387999999999998</v>
      </c>
      <c r="F3650">
        <v>1981.2</v>
      </c>
      <c r="G3650">
        <v>-0.28999999999999998</v>
      </c>
      <c r="H3650" s="1">
        <v>41311.277967175927</v>
      </c>
      <c r="I3650">
        <v>1158.8119999999999</v>
      </c>
      <c r="J3650">
        <v>147.828</v>
      </c>
      <c r="K3650">
        <v>1969.818</v>
      </c>
      <c r="L3650" s="3">
        <v>0.49619592810370605</v>
      </c>
      <c r="M3650" s="3">
        <v>0.86089526942591277</v>
      </c>
      <c r="N3650" s="3">
        <v>3.7934683874640203</v>
      </c>
      <c r="O3650" s="3">
        <v>-61.561784776797651</v>
      </c>
      <c r="P3650" s="3">
        <v>-93.388622146747295</v>
      </c>
      <c r="Q3650" s="3">
        <v>3.4980420124955462</v>
      </c>
      <c r="R3650" s="3">
        <v>0.79319899503229863</v>
      </c>
      <c r="S3650" s="3">
        <v>3.7918106050479423</v>
      </c>
      <c r="T3650" s="3">
        <v>0.60293865206608643</v>
      </c>
      <c r="U3650" s="4">
        <v>7.8657407327487716E-2</v>
      </c>
    </row>
    <row r="3651" spans="1:21" x14ac:dyDescent="0.25">
      <c r="A3651">
        <v>1973</v>
      </c>
      <c r="B3651" t="s">
        <v>23</v>
      </c>
      <c r="C3651" s="1">
        <v>41102.20769239583</v>
      </c>
      <c r="D3651">
        <v>1064.3620000000001</v>
      </c>
      <c r="E3651">
        <v>27.736999999999998</v>
      </c>
      <c r="F3651">
        <v>2012.8989999999999</v>
      </c>
      <c r="G3651">
        <v>-0.08</v>
      </c>
      <c r="H3651" s="1">
        <v>41102.207692442127</v>
      </c>
      <c r="I3651">
        <v>1065.463</v>
      </c>
      <c r="J3651">
        <v>-10.465999999999999</v>
      </c>
      <c r="K3651">
        <v>1998.6859999999999</v>
      </c>
      <c r="L3651" s="3">
        <v>0.6219379501021669</v>
      </c>
      <c r="M3651" s="3">
        <v>0.92497477920936788</v>
      </c>
      <c r="N3651" s="3">
        <v>3.5586882327791618</v>
      </c>
      <c r="O3651" s="3">
        <v>-74.531391765878595</v>
      </c>
      <c r="P3651" s="3">
        <v>-91.430434854827141</v>
      </c>
      <c r="Q3651" s="3">
        <v>-5.275759207322948</v>
      </c>
      <c r="R3651" s="3">
        <v>0.98288676660786223</v>
      </c>
      <c r="S3651" s="3">
        <v>3.5346356850088458</v>
      </c>
      <c r="T3651" s="3">
        <v>0.64628299016089841</v>
      </c>
      <c r="U3651" s="4">
        <v>8.7225479546177875E-2</v>
      </c>
    </row>
    <row r="3652" spans="1:21" x14ac:dyDescent="0.25">
      <c r="A3652">
        <v>1483</v>
      </c>
      <c r="B3652" t="s">
        <v>23</v>
      </c>
      <c r="C3652" s="1">
        <v>41085.613654305555</v>
      </c>
      <c r="D3652">
        <v>1135.99</v>
      </c>
      <c r="E3652">
        <v>9.1440000000000001</v>
      </c>
      <c r="F3652">
        <v>2015.338</v>
      </c>
      <c r="G3652">
        <v>-0.38</v>
      </c>
      <c r="H3652" s="1">
        <v>41085.613654363427</v>
      </c>
      <c r="I3652">
        <v>1134.422</v>
      </c>
      <c r="J3652">
        <v>97.65</v>
      </c>
      <c r="K3652">
        <v>2010.4</v>
      </c>
      <c r="L3652" s="3">
        <v>0.50492202062800506</v>
      </c>
      <c r="M3652" s="3">
        <v>0.78138853219480886</v>
      </c>
      <c r="N3652" s="3">
        <v>4.0609681968430307</v>
      </c>
      <c r="O3652" s="3">
        <v>-85.868599633146701</v>
      </c>
      <c r="P3652" s="3">
        <v>-120.27086220800334</v>
      </c>
      <c r="Q3652" s="3">
        <v>29.199814859290363</v>
      </c>
      <c r="R3652" s="3">
        <v>0.78126987127893699</v>
      </c>
      <c r="S3652" s="3">
        <v>4.0576635514445769</v>
      </c>
      <c r="T3652" s="3">
        <v>0.52453551083021921</v>
      </c>
      <c r="U3652" s="4">
        <v>7.3367886240165589E-2</v>
      </c>
    </row>
    <row r="3653" spans="1:21" x14ac:dyDescent="0.25">
      <c r="A3653">
        <v>1523</v>
      </c>
      <c r="B3653" t="s">
        <v>23</v>
      </c>
      <c r="C3653" s="1">
        <v>41085.669896273146</v>
      </c>
      <c r="D3653">
        <v>1091.184</v>
      </c>
      <c r="E3653">
        <v>119.786</v>
      </c>
      <c r="F3653">
        <v>1983.943</v>
      </c>
      <c r="G3653">
        <v>-0.83</v>
      </c>
      <c r="H3653" s="1">
        <v>41085.669896273146</v>
      </c>
      <c r="I3653">
        <v>1102.3430000000001</v>
      </c>
      <c r="J3653">
        <v>86.027000000000001</v>
      </c>
      <c r="K3653">
        <v>1983.9449999999999</v>
      </c>
      <c r="L3653" s="3">
        <v>0.46095315970123435</v>
      </c>
      <c r="M3653" s="3">
        <v>0.81285279106122166</v>
      </c>
      <c r="N3653" s="3">
        <v>3.7821152250178889</v>
      </c>
      <c r="O3653" s="3">
        <v>-85.490522820720557</v>
      </c>
      <c r="P3653" s="3">
        <v>-114.29275446317044</v>
      </c>
      <c r="Q3653" s="3">
        <v>21.989267842335156</v>
      </c>
      <c r="R3653" s="3">
        <v>0.82317739565587544</v>
      </c>
      <c r="S3653" s="3">
        <v>3.7772555541276773</v>
      </c>
      <c r="T3653" s="3">
        <v>0.47483920144668446</v>
      </c>
      <c r="U3653" s="4">
        <v>7.0184247580779902E-2</v>
      </c>
    </row>
    <row r="3654" spans="1:21" x14ac:dyDescent="0.25">
      <c r="A3654">
        <v>1434</v>
      </c>
      <c r="B3654" t="s">
        <v>23</v>
      </c>
      <c r="C3654" s="1">
        <v>41085.472676666664</v>
      </c>
      <c r="D3654">
        <v>1087.8309999999999</v>
      </c>
      <c r="E3654">
        <v>103.937</v>
      </c>
      <c r="F3654">
        <v>1977.2380000000001</v>
      </c>
      <c r="G3654">
        <v>-1.01</v>
      </c>
      <c r="H3654" s="1">
        <v>41085.472676585647</v>
      </c>
      <c r="I3654">
        <v>1108.5039999999999</v>
      </c>
      <c r="J3654">
        <v>77.185000000000002</v>
      </c>
      <c r="K3654">
        <v>1986.652</v>
      </c>
      <c r="L3654" s="3">
        <v>0.46796281525523092</v>
      </c>
      <c r="M3654" s="3">
        <v>0.81399027655374812</v>
      </c>
      <c r="N3654" s="3">
        <v>3.9622155286226386</v>
      </c>
      <c r="O3654" s="3">
        <v>-80.757933767382184</v>
      </c>
      <c r="P3654" s="3">
        <v>-103.96979467039729</v>
      </c>
      <c r="Q3654" s="3">
        <v>10.329200049637558</v>
      </c>
      <c r="R3654" s="3">
        <v>0.83696534948853696</v>
      </c>
      <c r="S3654" s="3">
        <v>3.9519933346880833</v>
      </c>
      <c r="T3654" s="3">
        <v>0.50253834900490801</v>
      </c>
      <c r="U3654" s="4">
        <v>7.1758841582791041E-2</v>
      </c>
    </row>
    <row r="3655" spans="1:21" x14ac:dyDescent="0.25">
      <c r="A3655">
        <v>1763</v>
      </c>
      <c r="B3655" t="s">
        <v>23</v>
      </c>
      <c r="C3655" s="1">
        <v>41087.363722222224</v>
      </c>
      <c r="D3655">
        <v>1103.0709999999999</v>
      </c>
      <c r="E3655">
        <v>69.19</v>
      </c>
      <c r="F3655">
        <v>1969.922</v>
      </c>
      <c r="G3655">
        <v>0.47</v>
      </c>
      <c r="H3655" s="1">
        <v>41087.363722210648</v>
      </c>
      <c r="I3655">
        <v>1101.875</v>
      </c>
      <c r="J3655">
        <v>17.54</v>
      </c>
      <c r="K3655">
        <v>1957.1110000000001</v>
      </c>
      <c r="L3655" s="3">
        <v>0.52508965565711307</v>
      </c>
      <c r="M3655" s="3">
        <v>0.87142738475207737</v>
      </c>
      <c r="N3655" s="3">
        <v>3.648354289768851</v>
      </c>
      <c r="O3655" s="3">
        <v>-70.355272348725464</v>
      </c>
      <c r="P3655" s="3">
        <v>-97.472087012158269</v>
      </c>
      <c r="Q3655" s="3">
        <v>-0.42844404826023108</v>
      </c>
      <c r="R3655" s="3">
        <v>0.95255526267078494</v>
      </c>
      <c r="S3655" s="3">
        <v>3.6139312965745596</v>
      </c>
      <c r="T3655" s="3">
        <v>0.59216841468810344</v>
      </c>
      <c r="U3655" s="4">
        <v>8.7717330399212895E-2</v>
      </c>
    </row>
    <row r="3656" spans="1:21" x14ac:dyDescent="0.25">
      <c r="A3656">
        <v>934</v>
      </c>
      <c r="B3656" t="s">
        <v>23</v>
      </c>
      <c r="C3656" s="1">
        <v>41054.189010462964</v>
      </c>
      <c r="D3656">
        <v>1192.0730000000001</v>
      </c>
      <c r="E3656">
        <v>98.754999999999995</v>
      </c>
      <c r="F3656">
        <v>2062.886</v>
      </c>
      <c r="G3656">
        <v>-0.4</v>
      </c>
      <c r="H3656" s="1">
        <v>41054.189010439812</v>
      </c>
      <c r="I3656">
        <v>1194.7650000000001</v>
      </c>
      <c r="J3656">
        <v>116.959</v>
      </c>
      <c r="K3656">
        <v>2057.7330000000002</v>
      </c>
      <c r="L3656" s="3">
        <v>0.4061103271964055</v>
      </c>
      <c r="M3656" s="3">
        <v>0.85654358814899156</v>
      </c>
      <c r="N3656" s="3">
        <v>4.1189808184282999</v>
      </c>
      <c r="O3656" s="3">
        <v>-73.810799432047219</v>
      </c>
      <c r="P3656" s="3">
        <v>-96.064440770285984</v>
      </c>
      <c r="Q3656" s="3">
        <v>3.9729195966515873</v>
      </c>
      <c r="R3656" s="3">
        <v>0.83297864210862826</v>
      </c>
      <c r="S3656" s="3">
        <v>4.1150412199265674</v>
      </c>
      <c r="T3656" s="3">
        <v>0.47032449802145493</v>
      </c>
      <c r="U3656" s="4">
        <v>5.0404486243525587E-2</v>
      </c>
    </row>
    <row r="3657" spans="1:21" x14ac:dyDescent="0.25">
      <c r="A3657">
        <v>1295</v>
      </c>
      <c r="B3657" t="s">
        <v>23</v>
      </c>
      <c r="C3657" s="1">
        <v>41084.751819166668</v>
      </c>
      <c r="D3657">
        <v>1131.722</v>
      </c>
      <c r="E3657">
        <v>64.921999999999997</v>
      </c>
      <c r="F3657">
        <v>1971.751</v>
      </c>
      <c r="G3657">
        <v>0.09</v>
      </c>
      <c r="H3657" s="1">
        <v>41084.751819131947</v>
      </c>
      <c r="I3657">
        <v>1136.848</v>
      </c>
      <c r="J3657">
        <v>98.097999999999999</v>
      </c>
      <c r="K3657">
        <v>1962.768</v>
      </c>
      <c r="L3657" s="3">
        <v>0.51608769889078232</v>
      </c>
      <c r="M3657" s="3">
        <v>0.98521366978355907</v>
      </c>
      <c r="N3657" s="3">
        <v>3.9446570673894206</v>
      </c>
      <c r="O3657" s="3">
        <v>-64.15616729003257</v>
      </c>
      <c r="P3657" s="3">
        <v>-94.64470460708543</v>
      </c>
      <c r="Q3657" s="3">
        <v>0.73283418616680374</v>
      </c>
      <c r="R3657" s="3">
        <v>0.93963293901924771</v>
      </c>
      <c r="S3657" s="3">
        <v>3.9350580675233289</v>
      </c>
      <c r="T3657" s="3">
        <v>0.64143332213188842</v>
      </c>
      <c r="U3657" s="4">
        <v>8.7153337831306965E-2</v>
      </c>
    </row>
    <row r="3658" spans="1:21" x14ac:dyDescent="0.25">
      <c r="A3658">
        <v>1648</v>
      </c>
      <c r="B3658" t="s">
        <v>23</v>
      </c>
      <c r="C3658" s="1">
        <v>41086.49279084491</v>
      </c>
      <c r="D3658">
        <v>1090.8789999999999</v>
      </c>
      <c r="E3658">
        <v>136.55000000000001</v>
      </c>
      <c r="F3658">
        <v>1997.05</v>
      </c>
      <c r="G3658">
        <v>-0.6</v>
      </c>
      <c r="H3658" s="1">
        <v>41086.492790821758</v>
      </c>
      <c r="I3658">
        <v>1099.414</v>
      </c>
      <c r="J3658">
        <v>103.276</v>
      </c>
      <c r="K3658">
        <v>1996.1769999999999</v>
      </c>
      <c r="L3658" s="3">
        <v>0.56123785653089753</v>
      </c>
      <c r="M3658" s="3">
        <v>1.0871831392215037</v>
      </c>
      <c r="N3658" s="3">
        <v>3.6620655449820037</v>
      </c>
      <c r="O3658" s="3">
        <v>-66.76842338233007</v>
      </c>
      <c r="P3658" s="3">
        <v>-91.491857075547045</v>
      </c>
      <c r="Q3658" s="3">
        <v>-0.9435477014844631</v>
      </c>
      <c r="R3658" s="3">
        <v>1.0282478146168614</v>
      </c>
      <c r="S3658" s="3">
        <v>3.6588851320019415</v>
      </c>
      <c r="T3658" s="3">
        <v>0.66921465045675177</v>
      </c>
      <c r="U3658" s="4">
        <v>8.0529373603543772E-2</v>
      </c>
    </row>
    <row r="3659" spans="1:21" x14ac:dyDescent="0.25">
      <c r="A3659">
        <v>1362</v>
      </c>
      <c r="B3659" t="s">
        <v>23</v>
      </c>
      <c r="C3659" s="1">
        <v>41085.137021712966</v>
      </c>
      <c r="D3659">
        <v>1097.585</v>
      </c>
      <c r="E3659">
        <v>59.436</v>
      </c>
      <c r="F3659">
        <v>1972.3610000000001</v>
      </c>
      <c r="G3659">
        <v>-0.68</v>
      </c>
      <c r="H3659" s="1">
        <v>41085.137021655093</v>
      </c>
      <c r="I3659">
        <v>1108.5</v>
      </c>
      <c r="J3659">
        <v>17.838999999999999</v>
      </c>
      <c r="K3659">
        <v>1966.8989999999999</v>
      </c>
      <c r="L3659" s="3">
        <v>0.49665588446563763</v>
      </c>
      <c r="M3659" s="3">
        <v>0.88044030009593821</v>
      </c>
      <c r="N3659" s="3">
        <v>3.7917330171318886</v>
      </c>
      <c r="O3659" s="3">
        <v>-69.813254215357489</v>
      </c>
      <c r="P3659" s="3">
        <v>-95.895802347480654</v>
      </c>
      <c r="Q3659" s="3">
        <v>-2.4723474778864802</v>
      </c>
      <c r="R3659" s="3">
        <v>0.98197321997372455</v>
      </c>
      <c r="S3659" s="3">
        <v>3.7523959571386323</v>
      </c>
      <c r="T3659" s="3">
        <v>0.56914093472869354</v>
      </c>
      <c r="U3659" s="4">
        <v>8.264376769406033E-2</v>
      </c>
    </row>
    <row r="3660" spans="1:21" x14ac:dyDescent="0.25">
      <c r="A3660">
        <v>1664</v>
      </c>
      <c r="B3660" t="s">
        <v>23</v>
      </c>
      <c r="C3660" s="1">
        <v>41086.631945300927</v>
      </c>
      <c r="D3660">
        <v>1097.8900000000001</v>
      </c>
      <c r="E3660">
        <v>106.68</v>
      </c>
      <c r="F3660">
        <v>1974.799</v>
      </c>
      <c r="G3660">
        <v>-0.81</v>
      </c>
      <c r="H3660" s="1">
        <v>41086.631945266206</v>
      </c>
      <c r="I3660">
        <v>1096.8530000000001</v>
      </c>
      <c r="J3660">
        <v>29.324000000000002</v>
      </c>
      <c r="K3660">
        <v>1971.9580000000001</v>
      </c>
      <c r="L3660" s="3">
        <v>0.48414998327137837</v>
      </c>
      <c r="M3660" s="3">
        <v>0.94232762309610929</v>
      </c>
      <c r="N3660" s="3">
        <v>4.1370411712763913</v>
      </c>
      <c r="O3660" s="3">
        <v>-64.534440730206157</v>
      </c>
      <c r="P3660" s="3">
        <v>-93.390847616421624</v>
      </c>
      <c r="Q3660" s="3">
        <v>-3.0468881433951616</v>
      </c>
      <c r="R3660" s="3">
        <v>0.97319997440217776</v>
      </c>
      <c r="S3660" s="3">
        <v>4.1122178176762869</v>
      </c>
      <c r="T3660" s="3">
        <v>0.60054543368482882</v>
      </c>
      <c r="U3660" s="4">
        <v>8.1914345572002403E-2</v>
      </c>
    </row>
    <row r="3661" spans="1:21" x14ac:dyDescent="0.25">
      <c r="A3661">
        <v>1396</v>
      </c>
      <c r="B3661" t="s">
        <v>23</v>
      </c>
      <c r="C3661" s="1">
        <v>41085.342316261573</v>
      </c>
      <c r="D3661">
        <v>1139.3420000000001</v>
      </c>
      <c r="E3661">
        <v>131.67400000000001</v>
      </c>
      <c r="F3661">
        <v>1992.7819999999999</v>
      </c>
      <c r="G3661">
        <v>-0.36</v>
      </c>
      <c r="H3661" s="1">
        <v>41085.342316226852</v>
      </c>
      <c r="I3661">
        <v>1143.1189999999999</v>
      </c>
      <c r="J3661">
        <v>128.197</v>
      </c>
      <c r="K3661">
        <v>1989.145</v>
      </c>
      <c r="L3661" s="3">
        <v>0.44815723322988221</v>
      </c>
      <c r="M3661" s="3">
        <v>0.82536067447180195</v>
      </c>
      <c r="N3661" s="3">
        <v>3.9278407946221119</v>
      </c>
      <c r="O3661" s="3">
        <v>-81.99923705942615</v>
      </c>
      <c r="P3661" s="3">
        <v>-103.4468191852993</v>
      </c>
      <c r="Q3661" s="3">
        <v>13.245101232313296</v>
      </c>
      <c r="R3661" s="3">
        <v>0.8177497676620078</v>
      </c>
      <c r="S3661" s="3">
        <v>3.9257794286892818</v>
      </c>
      <c r="T3661" s="3">
        <v>0.47353861676947417</v>
      </c>
      <c r="U3661" s="4">
        <v>6.8267472224892947E-2</v>
      </c>
    </row>
    <row r="3662" spans="1:21" x14ac:dyDescent="0.25">
      <c r="A3662">
        <v>1308</v>
      </c>
      <c r="B3662" t="s">
        <v>23</v>
      </c>
      <c r="C3662" s="1">
        <v>41084.778509930555</v>
      </c>
      <c r="D3662">
        <v>1143</v>
      </c>
      <c r="E3662">
        <v>40.234000000000002</v>
      </c>
      <c r="F3662">
        <v>1983.943</v>
      </c>
      <c r="G3662">
        <v>-0.64</v>
      </c>
      <c r="H3662" s="1">
        <v>41084.778510011573</v>
      </c>
      <c r="I3662">
        <v>1144.4760000000001</v>
      </c>
      <c r="J3662">
        <v>100.622</v>
      </c>
      <c r="K3662">
        <v>1969.6969999999999</v>
      </c>
      <c r="L3662" s="3">
        <v>0.45699861296873845</v>
      </c>
      <c r="M3662" s="3">
        <v>0.83681073510704107</v>
      </c>
      <c r="N3662" s="3">
        <v>3.6517622957674969</v>
      </c>
      <c r="O3662" s="3">
        <v>-68.830269824418664</v>
      </c>
      <c r="P3662" s="3">
        <v>-93.734820838479806</v>
      </c>
      <c r="Q3662" s="3">
        <v>1.5035723754036419</v>
      </c>
      <c r="R3662" s="3">
        <v>0.80262813448280212</v>
      </c>
      <c r="S3662" s="3">
        <v>3.6485724305685068</v>
      </c>
      <c r="T3662" s="3">
        <v>0.529031191062586</v>
      </c>
      <c r="U3662" s="4">
        <v>7.894325023576601E-2</v>
      </c>
    </row>
    <row r="3663" spans="1:21" x14ac:dyDescent="0.25">
      <c r="A3663">
        <v>1130</v>
      </c>
      <c r="B3663" t="s">
        <v>23</v>
      </c>
      <c r="C3663" s="1">
        <v>41078.21870208333</v>
      </c>
      <c r="D3663">
        <v>1080.8209999999999</v>
      </c>
      <c r="E3663">
        <v>97.840999999999994</v>
      </c>
      <c r="F3663">
        <v>1977.5419999999999</v>
      </c>
      <c r="G3663">
        <v>-0.64</v>
      </c>
      <c r="H3663" s="1">
        <v>41078.218702025464</v>
      </c>
      <c r="I3663">
        <v>1090.26</v>
      </c>
      <c r="J3663">
        <v>102.39400000000001</v>
      </c>
      <c r="K3663">
        <v>1981.8309999999999</v>
      </c>
      <c r="L3663" s="3">
        <v>0.56835972121856426</v>
      </c>
      <c r="M3663" s="3">
        <v>1.0327691384374547</v>
      </c>
      <c r="N3663" s="3">
        <v>3.8502786672942082</v>
      </c>
      <c r="O3663" s="3">
        <v>-65.675932179192884</v>
      </c>
      <c r="P3663" s="3">
        <v>-95.322141498871716</v>
      </c>
      <c r="Q3663" s="3">
        <v>2.3838249120868538</v>
      </c>
      <c r="R3663" s="3">
        <v>0.98049134121515635</v>
      </c>
      <c r="S3663" s="3">
        <v>3.8438980773551918</v>
      </c>
      <c r="T3663" s="3">
        <v>0.68274626236643599</v>
      </c>
      <c r="U3663" s="4">
        <v>8.0417856380833763E-2</v>
      </c>
    </row>
    <row r="3664" spans="1:21" x14ac:dyDescent="0.25">
      <c r="A3664">
        <v>1213</v>
      </c>
      <c r="B3664" t="s">
        <v>23</v>
      </c>
      <c r="C3664" s="1">
        <v>41084.415377106481</v>
      </c>
      <c r="D3664">
        <v>1076.249</v>
      </c>
      <c r="E3664">
        <v>11.582000000000001</v>
      </c>
      <c r="F3664">
        <v>2022.0429999999999</v>
      </c>
      <c r="G3664">
        <v>-0.13</v>
      </c>
      <c r="H3664" s="1">
        <v>41084.41537707176</v>
      </c>
      <c r="I3664">
        <v>1071.6969999999999</v>
      </c>
      <c r="J3664">
        <v>-31.434999999999999</v>
      </c>
      <c r="K3664">
        <v>2020.4649999999999</v>
      </c>
      <c r="L3664" s="3">
        <v>0.65333053691886134</v>
      </c>
      <c r="M3664" s="3">
        <v>1.1029069895478174</v>
      </c>
      <c r="N3664" s="3">
        <v>3.6744166140698487</v>
      </c>
      <c r="O3664" s="3">
        <v>-80.990490822605878</v>
      </c>
      <c r="P3664" s="3">
        <v>-95.860542524272816</v>
      </c>
      <c r="Q3664" s="3">
        <v>-2.3320165636513686</v>
      </c>
      <c r="R3664" s="3">
        <v>1.1962301673909224</v>
      </c>
      <c r="S3664" s="3">
        <v>3.6371066082077252</v>
      </c>
      <c r="T3664" s="3">
        <v>0.6677625486524903</v>
      </c>
      <c r="U3664" s="4">
        <v>9.5973576113914758E-2</v>
      </c>
    </row>
    <row r="3665" spans="1:21" x14ac:dyDescent="0.25">
      <c r="A3665">
        <v>1527</v>
      </c>
      <c r="B3665" t="s">
        <v>23</v>
      </c>
      <c r="C3665" s="1">
        <v>41085.680844618058</v>
      </c>
      <c r="D3665">
        <v>1135.075</v>
      </c>
      <c r="E3665">
        <v>117.65300000000001</v>
      </c>
      <c r="F3665">
        <v>1980.59</v>
      </c>
      <c r="G3665">
        <v>-0.26</v>
      </c>
      <c r="H3665" s="1">
        <v>41085.680844594906</v>
      </c>
      <c r="I3665">
        <v>1145.827</v>
      </c>
      <c r="J3665">
        <v>108.848</v>
      </c>
      <c r="K3665">
        <v>1974.104</v>
      </c>
      <c r="L3665" s="3">
        <v>0.4880143436311315</v>
      </c>
      <c r="M3665" s="3">
        <v>0.98161491432783476</v>
      </c>
      <c r="N3665" s="3">
        <v>3.9458689022809943</v>
      </c>
      <c r="O3665" s="3">
        <v>-66.232975608975096</v>
      </c>
      <c r="P3665" s="3">
        <v>-95.633665986728161</v>
      </c>
      <c r="Q3665" s="3">
        <v>0.92508750373873472</v>
      </c>
      <c r="R3665" s="3">
        <v>0.95769418336772105</v>
      </c>
      <c r="S3665" s="3">
        <v>3.9320216352667217</v>
      </c>
      <c r="T3665" s="3">
        <v>0.61196919823782991</v>
      </c>
      <c r="U3665" s="4">
        <v>8.5095233380695648E-2</v>
      </c>
    </row>
    <row r="3666" spans="1:21" x14ac:dyDescent="0.25">
      <c r="A3666">
        <v>1280</v>
      </c>
      <c r="B3666" t="s">
        <v>23</v>
      </c>
      <c r="C3666" s="1">
        <v>41084.730391666664</v>
      </c>
      <c r="D3666">
        <v>1148.182</v>
      </c>
      <c r="E3666">
        <v>126.187</v>
      </c>
      <c r="F3666">
        <v>1991.5630000000001</v>
      </c>
      <c r="G3666">
        <v>-0.86</v>
      </c>
      <c r="H3666" s="1">
        <v>41084.730391643519</v>
      </c>
      <c r="I3666">
        <v>1158.5640000000001</v>
      </c>
      <c r="J3666">
        <v>113.732</v>
      </c>
      <c r="K3666">
        <v>1985.4079999999999</v>
      </c>
      <c r="L3666" s="3">
        <v>0.54858089403458132</v>
      </c>
      <c r="M3666" s="3">
        <v>1.1389087384083794</v>
      </c>
      <c r="N3666" s="3">
        <v>3.9488952526375898</v>
      </c>
      <c r="O3666" s="3">
        <v>-62.129647452146308</v>
      </c>
      <c r="P3666" s="3">
        <v>-95.553574927780005</v>
      </c>
      <c r="Q3666" s="3">
        <v>2.9810250231113273</v>
      </c>
      <c r="R3666" s="3">
        <v>1.0443769733524277</v>
      </c>
      <c r="S3666" s="3">
        <v>3.9426102398849423</v>
      </c>
      <c r="T3666" s="3">
        <v>0.73402416961130257</v>
      </c>
      <c r="U3666" s="4">
        <v>8.0934531938573445E-2</v>
      </c>
    </row>
    <row r="3667" spans="1:21" x14ac:dyDescent="0.25">
      <c r="A3667">
        <v>1756</v>
      </c>
      <c r="B3667" t="s">
        <v>23</v>
      </c>
      <c r="C3667" s="1">
        <v>41087.332458703706</v>
      </c>
      <c r="D3667">
        <v>1188.72</v>
      </c>
      <c r="E3667">
        <v>104.54600000000001</v>
      </c>
      <c r="F3667">
        <v>2025.701</v>
      </c>
      <c r="G3667">
        <v>-0.69</v>
      </c>
      <c r="H3667" s="1">
        <v>41087.332458703706</v>
      </c>
      <c r="I3667">
        <v>1195.68</v>
      </c>
      <c r="J3667">
        <v>79.840999999999994</v>
      </c>
      <c r="K3667">
        <v>2022.6859999999999</v>
      </c>
      <c r="L3667" s="3">
        <v>0.64635423706906137</v>
      </c>
      <c r="M3667" s="3">
        <v>1.117300705084479</v>
      </c>
      <c r="N3667" s="3">
        <v>3.8039292149126176</v>
      </c>
      <c r="O3667" s="3">
        <v>-70.036903058613987</v>
      </c>
      <c r="P3667" s="3">
        <v>-93.286316506504065</v>
      </c>
      <c r="Q3667" s="3">
        <v>-0.41617782746457249</v>
      </c>
      <c r="R3667" s="3">
        <v>1.0881128173282377</v>
      </c>
      <c r="S3667" s="3">
        <v>3.7960848576298929</v>
      </c>
      <c r="T3667" s="3">
        <v>0.71818033215254218</v>
      </c>
      <c r="U3667" s="4">
        <v>9.2445003932828493E-2</v>
      </c>
    </row>
    <row r="3668" spans="1:21" x14ac:dyDescent="0.25">
      <c r="A3668">
        <v>1977</v>
      </c>
      <c r="B3668" t="s">
        <v>23</v>
      </c>
      <c r="C3668" s="1">
        <v>41102.226601967595</v>
      </c>
      <c r="D3668">
        <v>1105.8140000000001</v>
      </c>
      <c r="E3668">
        <v>106.375</v>
      </c>
      <c r="F3668">
        <v>1972.3610000000001</v>
      </c>
      <c r="G3668">
        <v>-0.19</v>
      </c>
      <c r="H3668" s="1">
        <v>41102.226601921298</v>
      </c>
      <c r="I3668">
        <v>1130.4100000000001</v>
      </c>
      <c r="J3668">
        <v>87.412000000000006</v>
      </c>
      <c r="K3668">
        <v>1960.8920000000001</v>
      </c>
      <c r="L3668" s="3">
        <v>0.45546840499044361</v>
      </c>
      <c r="M3668" s="3">
        <v>0.93891947575550305</v>
      </c>
      <c r="N3668" s="3">
        <v>4.2087605001383555</v>
      </c>
      <c r="O3668" s="3">
        <v>-68.451890502083899</v>
      </c>
      <c r="P3668" s="3">
        <v>-94.328681029393522</v>
      </c>
      <c r="Q3668" s="3">
        <v>0.57697491553678459</v>
      </c>
      <c r="R3668" s="3">
        <v>0.9156593049044659</v>
      </c>
      <c r="S3668" s="3">
        <v>4.1995174494490755</v>
      </c>
      <c r="T3668" s="3">
        <v>0.55639086111159486</v>
      </c>
      <c r="U3668" s="4">
        <v>8.2397158800766229E-2</v>
      </c>
    </row>
    <row r="3669" spans="1:21" x14ac:dyDescent="0.25">
      <c r="A3669">
        <v>1602</v>
      </c>
      <c r="B3669" t="s">
        <v>23</v>
      </c>
      <c r="C3669" s="1">
        <v>41086.060740659719</v>
      </c>
      <c r="D3669">
        <v>1073.201</v>
      </c>
      <c r="E3669">
        <v>14.326000000000001</v>
      </c>
      <c r="F3669">
        <v>2018.0809999999999</v>
      </c>
      <c r="G3669">
        <v>0.25</v>
      </c>
      <c r="H3669" s="1">
        <v>41086.060740671295</v>
      </c>
      <c r="I3669">
        <v>1084.857</v>
      </c>
      <c r="J3669">
        <v>8.9420000000000002</v>
      </c>
      <c r="K3669">
        <v>2018.6010000000001</v>
      </c>
      <c r="L3669" s="3">
        <v>0.64340132786447246</v>
      </c>
      <c r="M3669" s="3">
        <v>1.0577851392020363</v>
      </c>
      <c r="N3669" s="3">
        <v>3.679065720473512</v>
      </c>
      <c r="O3669" s="3">
        <v>-75.031902798132904</v>
      </c>
      <c r="P3669" s="3">
        <v>-92.910396220205001</v>
      </c>
      <c r="Q3669" s="3">
        <v>-2.0181547130099555</v>
      </c>
      <c r="R3669" s="3">
        <v>1.0653617961224882</v>
      </c>
      <c r="S3669" s="3">
        <v>3.6656859819403276</v>
      </c>
      <c r="T3669" s="3">
        <v>0.67546515184881173</v>
      </c>
      <c r="U3669" s="4">
        <v>9.336697774293605E-2</v>
      </c>
    </row>
    <row r="3670" spans="1:21" x14ac:dyDescent="0.25">
      <c r="A3670">
        <v>1541</v>
      </c>
      <c r="B3670" t="s">
        <v>23</v>
      </c>
      <c r="C3670" s="1">
        <v>41085.712536574072</v>
      </c>
      <c r="D3670">
        <v>1082.04</v>
      </c>
      <c r="E3670">
        <v>78.638000000000005</v>
      </c>
      <c r="F3670">
        <v>1973.58</v>
      </c>
      <c r="G3670">
        <v>-0.69</v>
      </c>
      <c r="H3670" s="1">
        <v>41085.712536574072</v>
      </c>
      <c r="I3670">
        <v>1090.548</v>
      </c>
      <c r="J3670">
        <v>34.03</v>
      </c>
      <c r="K3670">
        <v>1972.771</v>
      </c>
      <c r="L3670" s="3">
        <v>0.5041822361543612</v>
      </c>
      <c r="M3670" s="3">
        <v>0.84157346477642669</v>
      </c>
      <c r="N3670" s="3">
        <v>3.856271259355994</v>
      </c>
      <c r="O3670" s="3">
        <v>-69.936511052625576</v>
      </c>
      <c r="P3670" s="3">
        <v>-96.403810114144022</v>
      </c>
      <c r="Q3670" s="3">
        <v>-1.2319018701668751</v>
      </c>
      <c r="R3670" s="3">
        <v>0.93221451659587728</v>
      </c>
      <c r="S3670" s="3">
        <v>3.8226385377357914</v>
      </c>
      <c r="T3670" s="3">
        <v>0.57037023689122179</v>
      </c>
      <c r="U3670" s="4">
        <v>8.6389121049783579E-2</v>
      </c>
    </row>
    <row r="3671" spans="1:21" x14ac:dyDescent="0.25">
      <c r="A3671">
        <v>1497</v>
      </c>
      <c r="B3671" t="s">
        <v>23</v>
      </c>
      <c r="C3671" s="1">
        <v>41085.630761712964</v>
      </c>
      <c r="D3671">
        <v>1145.7429999999999</v>
      </c>
      <c r="E3671">
        <v>141.732</v>
      </c>
      <c r="F3671">
        <v>2005.5840000000001</v>
      </c>
      <c r="G3671">
        <v>-0.69</v>
      </c>
      <c r="H3671" s="1">
        <v>41085.630761689812</v>
      </c>
      <c r="I3671">
        <v>1143.6600000000001</v>
      </c>
      <c r="J3671">
        <v>155.51400000000001</v>
      </c>
      <c r="K3671">
        <v>2006.0709999999999</v>
      </c>
      <c r="L3671" s="3">
        <v>0.6157049006064339</v>
      </c>
      <c r="M3671" s="3">
        <v>1.0786695312055101</v>
      </c>
      <c r="N3671" s="3">
        <v>4.1077008053311648</v>
      </c>
      <c r="O3671" s="3">
        <v>-62.9151603379484</v>
      </c>
      <c r="P3671" s="3">
        <v>-90.086435557437468</v>
      </c>
      <c r="Q3671" s="3">
        <v>1.8399339235398295</v>
      </c>
      <c r="R3671" s="3">
        <v>1.0069962020666026</v>
      </c>
      <c r="S3671" s="3">
        <v>4.1057554494105091</v>
      </c>
      <c r="T3671" s="3">
        <v>0.73216667712631534</v>
      </c>
      <c r="U3671" s="4">
        <v>8.8953004494139745E-2</v>
      </c>
    </row>
    <row r="3672" spans="1:21" x14ac:dyDescent="0.25">
      <c r="A3672">
        <v>6817</v>
      </c>
      <c r="B3672" t="s">
        <v>23</v>
      </c>
      <c r="C3672" s="1">
        <v>42904.230388263888</v>
      </c>
      <c r="D3672">
        <v>1096.67</v>
      </c>
      <c r="E3672">
        <v>123.749</v>
      </c>
      <c r="F3672">
        <v>2118.36</v>
      </c>
      <c r="G3672">
        <v>-1.54</v>
      </c>
      <c r="H3672" s="1">
        <v>42904.230388148149</v>
      </c>
      <c r="I3672">
        <v>1141.5519999999999</v>
      </c>
      <c r="J3672">
        <v>136.6</v>
      </c>
      <c r="K3672">
        <v>2111.7170000000001</v>
      </c>
      <c r="L3672" s="3">
        <v>0.94549857680737814</v>
      </c>
      <c r="M3672" s="3">
        <v>2.3057455630977741</v>
      </c>
      <c r="N3672" s="3">
        <v>5.0932491583742827</v>
      </c>
      <c r="O3672" s="3">
        <v>-85.432535307624875</v>
      </c>
      <c r="P3672" s="3">
        <v>-110.78658912251875</v>
      </c>
      <c r="Q3672" s="3">
        <v>17.849321566155051</v>
      </c>
      <c r="R3672" s="3">
        <v>2.3079032611515231</v>
      </c>
      <c r="S3672" s="3">
        <v>5.0847983674132706</v>
      </c>
      <c r="T3672" s="3">
        <v>0.96024141955149389</v>
      </c>
      <c r="U3672" s="4">
        <v>0.26453500958367315</v>
      </c>
    </row>
    <row r="3673" spans="1:21" x14ac:dyDescent="0.25">
      <c r="A3673">
        <v>2172</v>
      </c>
      <c r="B3673" t="s">
        <v>23</v>
      </c>
      <c r="C3673" s="1">
        <v>41117.897113252315</v>
      </c>
      <c r="D3673">
        <v>1146.3530000000001</v>
      </c>
      <c r="E3673">
        <v>152.095</v>
      </c>
      <c r="F3673">
        <v>2025.701</v>
      </c>
      <c r="G3673">
        <v>-0.83</v>
      </c>
      <c r="H3673" s="1">
        <v>41117.897113240739</v>
      </c>
      <c r="I3673">
        <v>1135.8520000000001</v>
      </c>
      <c r="J3673">
        <v>127.604</v>
      </c>
      <c r="K3673">
        <v>2024.308</v>
      </c>
      <c r="L3673" s="3">
        <v>0.58782745347604237</v>
      </c>
      <c r="M3673" s="3">
        <v>1.2310624147507627</v>
      </c>
      <c r="N3673" s="3">
        <v>4.487255393919388</v>
      </c>
      <c r="O3673" s="3">
        <v>-64.607173186962143</v>
      </c>
      <c r="P3673" s="3">
        <v>-95.96010549434375</v>
      </c>
      <c r="Q3673" s="3">
        <v>2.2147572795188686</v>
      </c>
      <c r="R3673" s="3">
        <v>1.1585873817473384</v>
      </c>
      <c r="S3673" s="3">
        <v>4.4759320436365684</v>
      </c>
      <c r="T3673" s="3">
        <v>0.76384746745270604</v>
      </c>
      <c r="U3673" s="4">
        <v>7.9596025146797686E-2</v>
      </c>
    </row>
    <row r="3674" spans="1:21" x14ac:dyDescent="0.25">
      <c r="A3674">
        <v>1333</v>
      </c>
      <c r="B3674" t="s">
        <v>23</v>
      </c>
      <c r="C3674" s="1">
        <v>41084.968706562497</v>
      </c>
      <c r="D3674">
        <v>1108.2529999999999</v>
      </c>
      <c r="E3674">
        <v>82.296000000000006</v>
      </c>
      <c r="F3674">
        <v>1966.57</v>
      </c>
      <c r="G3674">
        <v>-0.04</v>
      </c>
      <c r="H3674" s="1">
        <v>41084.96870662037</v>
      </c>
      <c r="I3674">
        <v>1109.3820000000001</v>
      </c>
      <c r="J3674">
        <v>25.882000000000001</v>
      </c>
      <c r="K3674">
        <v>1952.5029999999999</v>
      </c>
      <c r="L3674" s="3">
        <v>0.52854674240109489</v>
      </c>
      <c r="M3674" s="3">
        <v>0.96355306298842969</v>
      </c>
      <c r="N3674" s="3">
        <v>3.9123295391326645</v>
      </c>
      <c r="O3674" s="3">
        <v>-68.018378258621979</v>
      </c>
      <c r="P3674" s="3">
        <v>-92.735660899135269</v>
      </c>
      <c r="Q3674" s="3">
        <v>-4.5662439775128245</v>
      </c>
      <c r="R3674" s="3">
        <v>1.0246915801910745</v>
      </c>
      <c r="S3674" s="3">
        <v>3.8816820786311297</v>
      </c>
      <c r="T3674" s="3">
        <v>0.61171624851499473</v>
      </c>
      <c r="U3674" s="4">
        <v>9.5690611457522889E-2</v>
      </c>
    </row>
    <row r="3675" spans="1:21" x14ac:dyDescent="0.25">
      <c r="A3675">
        <v>1860</v>
      </c>
      <c r="B3675" t="s">
        <v>23</v>
      </c>
      <c r="C3675" s="1">
        <v>41091.082766087966</v>
      </c>
      <c r="D3675">
        <v>1186.2819999999999</v>
      </c>
      <c r="E3675">
        <v>121.31</v>
      </c>
      <c r="F3675">
        <v>2056.79</v>
      </c>
      <c r="G3675">
        <v>-0.71</v>
      </c>
      <c r="H3675" s="1">
        <v>41091.082765995372</v>
      </c>
      <c r="I3675">
        <v>1168.1769999999999</v>
      </c>
      <c r="J3675">
        <v>-1.667</v>
      </c>
      <c r="K3675">
        <v>2074.9589999999998</v>
      </c>
      <c r="L3675" s="3">
        <v>0.6052461032365869</v>
      </c>
      <c r="M3675" s="3">
        <v>1.20762991512199</v>
      </c>
      <c r="N3675" s="3">
        <v>3.8029211544259831</v>
      </c>
      <c r="O3675" s="3">
        <v>-66.097808436830306</v>
      </c>
      <c r="P3675" s="3">
        <v>89.684905979701128</v>
      </c>
      <c r="Q3675" s="3">
        <v>-6.8177247232573706</v>
      </c>
      <c r="R3675" s="3">
        <v>1.2088946023361586</v>
      </c>
      <c r="S3675" s="3">
        <v>3.773703179423169</v>
      </c>
      <c r="T3675" s="3">
        <v>0.73526180089902482</v>
      </c>
      <c r="U3675" s="4">
        <v>7.945860049821668E-2</v>
      </c>
    </row>
    <row r="3676" spans="1:21" x14ac:dyDescent="0.25">
      <c r="A3676">
        <v>1911</v>
      </c>
      <c r="B3676" t="s">
        <v>23</v>
      </c>
      <c r="C3676" s="1">
        <v>41094.947654768519</v>
      </c>
      <c r="D3676">
        <v>1167.9939999999999</v>
      </c>
      <c r="E3676">
        <v>128.01599999999999</v>
      </c>
      <c r="F3676">
        <v>2008.0219999999999</v>
      </c>
      <c r="G3676">
        <v>-0.31</v>
      </c>
      <c r="H3676" s="1">
        <v>41094.947654791664</v>
      </c>
      <c r="I3676">
        <v>1167.7</v>
      </c>
      <c r="J3676">
        <v>118.991</v>
      </c>
      <c r="K3676">
        <v>2003.067</v>
      </c>
      <c r="L3676" s="3">
        <v>0.54663490542895887</v>
      </c>
      <c r="M3676" s="3">
        <v>1.2095695349271529</v>
      </c>
      <c r="N3676" s="3">
        <v>3.9663937328478363</v>
      </c>
      <c r="O3676" s="3">
        <v>-63.017565786638905</v>
      </c>
      <c r="P3676" s="3">
        <v>-94.078240739339321</v>
      </c>
      <c r="Q3676" s="3">
        <v>1.7280786159306618</v>
      </c>
      <c r="R3676" s="3">
        <v>1.1082448296322127</v>
      </c>
      <c r="S3676" s="3">
        <v>3.9621315313836334</v>
      </c>
      <c r="T3676" s="3">
        <v>0.74023894686433778</v>
      </c>
      <c r="U3676" s="4">
        <v>8.2669116197737383E-2</v>
      </c>
    </row>
    <row r="3677" spans="1:21" x14ac:dyDescent="0.25">
      <c r="A3677">
        <v>1690</v>
      </c>
      <c r="B3677" t="s">
        <v>23</v>
      </c>
      <c r="C3677" s="1">
        <v>41086.902247708334</v>
      </c>
      <c r="D3677">
        <v>1175.614</v>
      </c>
      <c r="E3677">
        <v>135.02600000000001</v>
      </c>
      <c r="F3677">
        <v>2037.588</v>
      </c>
      <c r="G3677">
        <v>0.41</v>
      </c>
      <c r="H3677" s="1">
        <v>41086.902247789352</v>
      </c>
      <c r="I3677">
        <v>1176.0999999999999</v>
      </c>
      <c r="J3677">
        <v>113.547</v>
      </c>
      <c r="K3677">
        <v>2067.462</v>
      </c>
      <c r="L3677" s="3">
        <v>0.5658952751339188</v>
      </c>
      <c r="M3677" s="3">
        <v>1.2266307998226418</v>
      </c>
      <c r="N3677" s="3">
        <v>3.775006101534836</v>
      </c>
      <c r="O3677" s="3">
        <v>-61.590424092171212</v>
      </c>
      <c r="P3677" s="3">
        <v>91.621218215563843</v>
      </c>
      <c r="Q3677" s="3">
        <v>0.14211607019664055</v>
      </c>
      <c r="R3677" s="3">
        <v>1.1113120708014321</v>
      </c>
      <c r="S3677" s="3">
        <v>3.773250375789317</v>
      </c>
      <c r="T3677" s="3">
        <v>0.76451636018236968</v>
      </c>
      <c r="U3677" s="4">
        <v>7.033980722427656E-2</v>
      </c>
    </row>
    <row r="3678" spans="1:21" x14ac:dyDescent="0.25">
      <c r="A3678">
        <v>1627</v>
      </c>
      <c r="B3678" t="s">
        <v>23</v>
      </c>
      <c r="C3678" s="1">
        <v>41086.290729432869</v>
      </c>
      <c r="D3678">
        <v>1056.4369999999999</v>
      </c>
      <c r="E3678">
        <v>64.921999999999997</v>
      </c>
      <c r="F3678">
        <v>1990.039</v>
      </c>
      <c r="G3678">
        <v>-0.42</v>
      </c>
      <c r="H3678" s="1">
        <v>41086.290729409724</v>
      </c>
      <c r="I3678">
        <v>1061.383</v>
      </c>
      <c r="J3678">
        <v>32.43</v>
      </c>
      <c r="K3678">
        <v>1994.7280000000001</v>
      </c>
      <c r="L3678" s="3">
        <v>0.56907237400767741</v>
      </c>
      <c r="M3678" s="3">
        <v>1.0875379694989042</v>
      </c>
      <c r="N3678" s="3">
        <v>3.8068591368469584</v>
      </c>
      <c r="O3678" s="3">
        <v>-66.62470269721068</v>
      </c>
      <c r="P3678" s="3">
        <v>-95.597265154076453</v>
      </c>
      <c r="Q3678" s="3">
        <v>-1.6106290097637443</v>
      </c>
      <c r="R3678" s="3">
        <v>1.1042051217766584</v>
      </c>
      <c r="S3678" s="3">
        <v>3.7776316893713808</v>
      </c>
      <c r="T3678" s="3">
        <v>0.68974794398013728</v>
      </c>
      <c r="U3678" s="4">
        <v>8.0755716379278808E-2</v>
      </c>
    </row>
    <row r="3679" spans="1:21" x14ac:dyDescent="0.25">
      <c r="A3679">
        <v>1326</v>
      </c>
      <c r="B3679" t="s">
        <v>23</v>
      </c>
      <c r="C3679" s="1">
        <v>41084.914524872685</v>
      </c>
      <c r="D3679">
        <v>1121.0540000000001</v>
      </c>
      <c r="E3679">
        <v>112.471</v>
      </c>
      <c r="F3679">
        <v>1972.6659999999999</v>
      </c>
      <c r="G3679">
        <v>0.15</v>
      </c>
      <c r="H3679" s="1">
        <v>41084.914524837965</v>
      </c>
      <c r="I3679">
        <v>1126.3679999999999</v>
      </c>
      <c r="J3679">
        <v>74.384</v>
      </c>
      <c r="K3679">
        <v>1964.55</v>
      </c>
      <c r="L3679" s="3">
        <v>0.4687787143138476</v>
      </c>
      <c r="M3679" s="3">
        <v>0.98007206909367905</v>
      </c>
      <c r="N3679" s="3">
        <v>3.7497051147604505</v>
      </c>
      <c r="O3679" s="3">
        <v>-63.895839965927706</v>
      </c>
      <c r="P3679" s="3">
        <v>-91.687663855314597</v>
      </c>
      <c r="Q3679" s="3">
        <v>-3.7793841782120632</v>
      </c>
      <c r="R3679" s="3">
        <v>0.95967137325078511</v>
      </c>
      <c r="S3679" s="3">
        <v>3.7333907990884256</v>
      </c>
      <c r="T3679" s="3">
        <v>0.5964222787952167</v>
      </c>
      <c r="U3679" s="4">
        <v>8.0323295145226056E-2</v>
      </c>
    </row>
    <row r="3680" spans="1:21" x14ac:dyDescent="0.25">
      <c r="A3680">
        <v>1409</v>
      </c>
      <c r="B3680" t="s">
        <v>23</v>
      </c>
      <c r="C3680" s="1">
        <v>41085.388927280095</v>
      </c>
      <c r="D3680">
        <v>1093.318</v>
      </c>
      <c r="E3680">
        <v>30.175000000000001</v>
      </c>
      <c r="F3680">
        <v>1983.943</v>
      </c>
      <c r="G3680">
        <v>-0.92</v>
      </c>
      <c r="H3680" s="1">
        <v>41085.388927233798</v>
      </c>
      <c r="I3680">
        <v>1132.597</v>
      </c>
      <c r="J3680">
        <v>79.623999999999995</v>
      </c>
      <c r="K3680">
        <v>1985.838</v>
      </c>
      <c r="L3680" s="3">
        <v>0.39866148300719134</v>
      </c>
      <c r="M3680" s="3">
        <v>0.72104138732622169</v>
      </c>
      <c r="N3680" s="3">
        <v>3.7723142018198228</v>
      </c>
      <c r="O3680" s="3">
        <v>-76.53671255085419</v>
      </c>
      <c r="P3680" s="3">
        <v>-93.399697540273038</v>
      </c>
      <c r="Q3680" s="3">
        <v>0.12463153805222223</v>
      </c>
      <c r="R3680" s="3">
        <v>0.73051619221109831</v>
      </c>
      <c r="S3680" s="3">
        <v>3.7661397834920507</v>
      </c>
      <c r="T3680" s="3">
        <v>0.42348540296370629</v>
      </c>
      <c r="U3680" s="4">
        <v>5.563875705968651E-2</v>
      </c>
    </row>
    <row r="3681" spans="1:21" x14ac:dyDescent="0.25">
      <c r="A3681">
        <v>1332</v>
      </c>
      <c r="B3681" t="s">
        <v>23</v>
      </c>
      <c r="C3681" s="1">
        <v>41084.965914432869</v>
      </c>
      <c r="D3681">
        <v>1094.8420000000001</v>
      </c>
      <c r="E3681">
        <v>71.018000000000001</v>
      </c>
      <c r="F3681">
        <v>1967.4839999999999</v>
      </c>
      <c r="G3681">
        <v>-0.76</v>
      </c>
      <c r="H3681" s="1">
        <v>41084.965914444445</v>
      </c>
      <c r="I3681">
        <v>1077.463</v>
      </c>
      <c r="J3681">
        <v>-61.786999999999999</v>
      </c>
      <c r="K3681">
        <v>1957.2470000000001</v>
      </c>
      <c r="L3681" s="3">
        <v>0.46855979476146487</v>
      </c>
      <c r="M3681" s="3">
        <v>0.96786228511208816</v>
      </c>
      <c r="N3681" s="3">
        <v>3.7658060316122177</v>
      </c>
      <c r="O3681" s="3">
        <v>-69.56314941510513</v>
      </c>
      <c r="P3681" s="3">
        <v>-95.494288738010468</v>
      </c>
      <c r="Q3681" s="3">
        <v>-8.9416303733767286</v>
      </c>
      <c r="R3681" s="3">
        <v>1.2733488985184067</v>
      </c>
      <c r="S3681" s="3">
        <v>3.6504358785787794</v>
      </c>
      <c r="T3681" s="3">
        <v>0.56583167905546361</v>
      </c>
      <c r="U3681" s="4">
        <v>8.1887004152796067E-2</v>
      </c>
    </row>
    <row r="3682" spans="1:21" x14ac:dyDescent="0.25">
      <c r="A3682">
        <v>1265</v>
      </c>
      <c r="B3682" t="s">
        <v>23</v>
      </c>
      <c r="C3682" s="1">
        <v>41084.712670231478</v>
      </c>
      <c r="D3682">
        <v>1134.1610000000001</v>
      </c>
      <c r="E3682">
        <v>116.129</v>
      </c>
      <c r="F3682">
        <v>1976.018</v>
      </c>
      <c r="G3682">
        <v>0.57999999999999996</v>
      </c>
      <c r="H3682" s="1">
        <v>41084.712670289351</v>
      </c>
      <c r="I3682">
        <v>1140.578</v>
      </c>
      <c r="J3682">
        <v>86.912999999999997</v>
      </c>
      <c r="K3682">
        <v>1970.702</v>
      </c>
      <c r="L3682" s="3">
        <v>0.45070142425811244</v>
      </c>
      <c r="M3682" s="3">
        <v>0.94965196870328805</v>
      </c>
      <c r="N3682" s="3">
        <v>4.1052327976355354</v>
      </c>
      <c r="O3682" s="3">
        <v>-65.652944588407223</v>
      </c>
      <c r="P3682" s="3">
        <v>-92.658596400777284</v>
      </c>
      <c r="Q3682" s="3">
        <v>-3.682584329785763</v>
      </c>
      <c r="R3682" s="3">
        <v>0.97769369484831259</v>
      </c>
      <c r="S3682" s="3">
        <v>4.0812039945136718</v>
      </c>
      <c r="T3682" s="3">
        <v>0.56743154271794083</v>
      </c>
      <c r="U3682" s="4">
        <v>7.9109652806158157E-2</v>
      </c>
    </row>
    <row r="3683" spans="1:21" x14ac:dyDescent="0.25">
      <c r="A3683">
        <v>1138</v>
      </c>
      <c r="B3683" t="s">
        <v>23</v>
      </c>
      <c r="C3683" s="1">
        <v>41079.616471759262</v>
      </c>
      <c r="D3683">
        <v>1085.088</v>
      </c>
      <c r="E3683">
        <v>125.273</v>
      </c>
      <c r="F3683">
        <v>1984.5530000000001</v>
      </c>
      <c r="G3683">
        <v>-0.8</v>
      </c>
      <c r="H3683" s="1">
        <v>41079.61647173611</v>
      </c>
      <c r="I3683">
        <v>1087.922</v>
      </c>
      <c r="J3683">
        <v>69.763999999999996</v>
      </c>
      <c r="K3683">
        <v>1984.347</v>
      </c>
      <c r="L3683" s="3">
        <v>0.39866478093717472</v>
      </c>
      <c r="M3683" s="3">
        <v>0.84975059229206884</v>
      </c>
      <c r="N3683" s="3">
        <v>3.5891220614875947</v>
      </c>
      <c r="O3683" s="3">
        <v>-77.924373745043454</v>
      </c>
      <c r="P3683" s="3">
        <v>-94.538520015166753</v>
      </c>
      <c r="Q3683" s="3">
        <v>1.1742921913508184</v>
      </c>
      <c r="R3683" s="3">
        <v>0.85208905860827144</v>
      </c>
      <c r="S3683" s="3">
        <v>3.5828079961535195</v>
      </c>
      <c r="T3683" s="3">
        <v>0.42958023889832475</v>
      </c>
      <c r="U3683" s="4">
        <v>5.9602720702868865E-2</v>
      </c>
    </row>
    <row r="3684" spans="1:21" x14ac:dyDescent="0.25">
      <c r="A3684">
        <v>1532</v>
      </c>
      <c r="B3684" t="s">
        <v>23</v>
      </c>
      <c r="C3684" s="1">
        <v>41085.695441504628</v>
      </c>
      <c r="D3684">
        <v>1109.777</v>
      </c>
      <c r="E3684">
        <v>108.81399999999999</v>
      </c>
      <c r="F3684">
        <v>1970.2270000000001</v>
      </c>
      <c r="G3684">
        <v>-0.7</v>
      </c>
      <c r="H3684" s="1">
        <v>41085.695441493059</v>
      </c>
      <c r="I3684">
        <v>1123.9659999999999</v>
      </c>
      <c r="J3684">
        <v>102.592</v>
      </c>
      <c r="K3684">
        <v>1967.45</v>
      </c>
      <c r="L3684" s="3">
        <v>0.38849374804192949</v>
      </c>
      <c r="M3684" s="3">
        <v>0.84069230213767954</v>
      </c>
      <c r="N3684" s="3">
        <v>3.7846428539421204</v>
      </c>
      <c r="O3684" s="3">
        <v>-63.331491321187954</v>
      </c>
      <c r="P3684" s="3">
        <v>-91.673456889731838</v>
      </c>
      <c r="Q3684" s="3">
        <v>-2.6459108577464479</v>
      </c>
      <c r="R3684" s="3">
        <v>0.81312442677358376</v>
      </c>
      <c r="S3684" s="3">
        <v>3.7744362276506251</v>
      </c>
      <c r="T3684" s="3">
        <v>0.51068271266785814</v>
      </c>
      <c r="U3684" s="4">
        <v>6.8948128605820475E-2</v>
      </c>
    </row>
    <row r="3685" spans="1:21" x14ac:dyDescent="0.25">
      <c r="A3685">
        <v>1325</v>
      </c>
      <c r="B3685" t="s">
        <v>23</v>
      </c>
      <c r="C3685" s="1">
        <v>41084.908166527777</v>
      </c>
      <c r="D3685">
        <v>1116.482</v>
      </c>
      <c r="E3685">
        <v>101.803</v>
      </c>
      <c r="F3685">
        <v>1967.789</v>
      </c>
      <c r="G3685">
        <v>0.2</v>
      </c>
      <c r="H3685" s="1">
        <v>41084.908166597219</v>
      </c>
      <c r="I3685">
        <v>1117.3399999999999</v>
      </c>
      <c r="J3685">
        <v>46.706000000000003</v>
      </c>
      <c r="K3685">
        <v>1958.1179999999999</v>
      </c>
      <c r="L3685" s="3">
        <v>0.49498430426083861</v>
      </c>
      <c r="M3685" s="3">
        <v>0.98593042839000922</v>
      </c>
      <c r="N3685" s="3">
        <v>3.7890969726359076</v>
      </c>
      <c r="O3685" s="3">
        <v>-63.149827728372792</v>
      </c>
      <c r="P3685" s="3">
        <v>-94.332534012279112</v>
      </c>
      <c r="Q3685" s="3">
        <v>-3.071035362588256</v>
      </c>
      <c r="R3685" s="3">
        <v>1.0079632244446657</v>
      </c>
      <c r="S3685" s="3">
        <v>3.7591610899104637</v>
      </c>
      <c r="T3685" s="3">
        <v>0.63141349109037037</v>
      </c>
      <c r="U3685" s="4">
        <v>8.6939946890547376E-2</v>
      </c>
    </row>
    <row r="3686" spans="1:21" x14ac:dyDescent="0.25">
      <c r="A3686">
        <v>1742</v>
      </c>
      <c r="B3686" t="s">
        <v>23</v>
      </c>
      <c r="C3686" s="1">
        <v>41087.296895486113</v>
      </c>
      <c r="D3686">
        <v>1172.261</v>
      </c>
      <c r="E3686">
        <v>128.626</v>
      </c>
      <c r="F3686">
        <v>2011.9849999999999</v>
      </c>
      <c r="G3686">
        <v>0.09</v>
      </c>
      <c r="H3686" s="1">
        <v>41087.29689553241</v>
      </c>
      <c r="I3686">
        <v>1174.1320000000001</v>
      </c>
      <c r="J3686">
        <v>116.54900000000001</v>
      </c>
      <c r="K3686">
        <v>2005.819</v>
      </c>
      <c r="L3686" s="3">
        <v>0.51779920005509605</v>
      </c>
      <c r="M3686" s="3">
        <v>1.0980617247933948</v>
      </c>
      <c r="N3686" s="3">
        <v>3.9804543380144155</v>
      </c>
      <c r="O3686" s="3">
        <v>-66.508236280657599</v>
      </c>
      <c r="P3686" s="3">
        <v>-95.67040795157547</v>
      </c>
      <c r="Q3686" s="3">
        <v>2.9420689879823825</v>
      </c>
      <c r="R3686" s="3">
        <v>1.0327937426282006</v>
      </c>
      <c r="S3686" s="3">
        <v>3.9742692233820236</v>
      </c>
      <c r="T3686" s="3">
        <v>0.65731810939450952</v>
      </c>
      <c r="U3686" s="4">
        <v>8.1390673818311748E-2</v>
      </c>
    </row>
    <row r="3687" spans="1:21" x14ac:dyDescent="0.25">
      <c r="A3687">
        <v>944</v>
      </c>
      <c r="B3687" t="s">
        <v>23</v>
      </c>
      <c r="C3687" s="1">
        <v>41056.006337372688</v>
      </c>
      <c r="D3687">
        <v>1076.8579999999999</v>
      </c>
      <c r="E3687">
        <v>13.106</v>
      </c>
      <c r="F3687">
        <v>2009.8510000000001</v>
      </c>
      <c r="G3687">
        <v>-0.4</v>
      </c>
      <c r="H3687" s="1">
        <v>41056.00633733796</v>
      </c>
      <c r="I3687">
        <v>1088.288</v>
      </c>
      <c r="J3687">
        <v>40.585999999999999</v>
      </c>
      <c r="K3687">
        <v>2008.731</v>
      </c>
      <c r="L3687" s="3">
        <v>0.38640541688104196</v>
      </c>
      <c r="M3687" s="3">
        <v>0.75269986028088565</v>
      </c>
      <c r="N3687" s="3">
        <v>3.7674554344573439</v>
      </c>
      <c r="O3687" s="3">
        <v>-75.968705678679612</v>
      </c>
      <c r="P3687" s="3">
        <v>-96.516833570153409</v>
      </c>
      <c r="Q3687" s="3">
        <v>0.5419596531740658</v>
      </c>
      <c r="R3687" s="3">
        <v>0.81938392752886102</v>
      </c>
      <c r="S3687" s="3">
        <v>3.7468685826553312</v>
      </c>
      <c r="T3687" s="3">
        <v>0.42440145013915753</v>
      </c>
      <c r="U3687" s="4">
        <v>5.6283150400250552E-2</v>
      </c>
    </row>
    <row r="3688" spans="1:21" x14ac:dyDescent="0.25">
      <c r="A3688">
        <v>1171</v>
      </c>
      <c r="B3688" t="s">
        <v>23</v>
      </c>
      <c r="C3688" s="1">
        <v>41083.681900740739</v>
      </c>
      <c r="D3688">
        <v>1141.4760000000001</v>
      </c>
      <c r="E3688">
        <v>122.53</v>
      </c>
      <c r="F3688">
        <v>1981.5050000000001</v>
      </c>
      <c r="G3688">
        <v>-0.14000000000000001</v>
      </c>
      <c r="H3688" s="1">
        <v>41083.68190077546</v>
      </c>
      <c r="I3688">
        <v>1158.9949999999999</v>
      </c>
      <c r="J3688">
        <v>118.842</v>
      </c>
      <c r="K3688">
        <v>1970.65</v>
      </c>
      <c r="L3688" s="3">
        <v>0.47710911955137764</v>
      </c>
      <c r="M3688" s="3">
        <v>1.0299920478139024</v>
      </c>
      <c r="N3688" s="3">
        <v>3.5501982233727443</v>
      </c>
      <c r="O3688" s="3">
        <v>-62.070486042925907</v>
      </c>
      <c r="P3688" s="3">
        <v>-91.370181797279514</v>
      </c>
      <c r="Q3688" s="3">
        <v>-0.62849119113994079</v>
      </c>
      <c r="R3688" s="3">
        <v>0.94030298435450277</v>
      </c>
      <c r="S3688" s="3">
        <v>3.5481468671277128</v>
      </c>
      <c r="T3688" s="3">
        <v>0.63795832682149012</v>
      </c>
      <c r="U3688" s="4">
        <v>8.3651983880808078E-2</v>
      </c>
    </row>
    <row r="3689" spans="1:21" x14ac:dyDescent="0.25">
      <c r="A3689">
        <v>1334</v>
      </c>
      <c r="B3689" t="s">
        <v>23</v>
      </c>
      <c r="C3689" s="1">
        <v>41084.97047753472</v>
      </c>
      <c r="D3689">
        <v>1104.9000000000001</v>
      </c>
      <c r="E3689">
        <v>89.611000000000004</v>
      </c>
      <c r="F3689">
        <v>1965.35</v>
      </c>
      <c r="G3689">
        <v>0.06</v>
      </c>
      <c r="H3689" s="1">
        <v>41084.970477511575</v>
      </c>
      <c r="I3689">
        <v>1112.6420000000001</v>
      </c>
      <c r="J3689">
        <v>30.064</v>
      </c>
      <c r="K3689">
        <v>1950.9469999999999</v>
      </c>
      <c r="L3689" s="3">
        <v>0.52163565361060849</v>
      </c>
      <c r="M3689" s="3">
        <v>0.89711909602089002</v>
      </c>
      <c r="N3689" s="3">
        <v>3.6831833288013964</v>
      </c>
      <c r="O3689" s="3">
        <v>-69.668390813201313</v>
      </c>
      <c r="P3689" s="3">
        <v>-93.291818456093154</v>
      </c>
      <c r="Q3689" s="3">
        <v>-4.8623790435919387</v>
      </c>
      <c r="R3689" s="3">
        <v>0.98634944906098099</v>
      </c>
      <c r="S3689" s="3">
        <v>3.6470629833679116</v>
      </c>
      <c r="T3689" s="3">
        <v>0.58300548482952763</v>
      </c>
      <c r="U3689" s="4">
        <v>9.4868470887912906E-2</v>
      </c>
    </row>
    <row r="3690" spans="1:21" x14ac:dyDescent="0.25">
      <c r="A3690">
        <v>1193</v>
      </c>
      <c r="B3690" t="s">
        <v>23</v>
      </c>
      <c r="C3690" s="1">
        <v>41084.296770567133</v>
      </c>
      <c r="D3690">
        <v>1079.9059999999999</v>
      </c>
      <c r="E3690">
        <v>124.663</v>
      </c>
      <c r="F3690">
        <v>1985.162</v>
      </c>
      <c r="G3690">
        <v>-0.91</v>
      </c>
      <c r="H3690" s="1">
        <v>41084.296770567133</v>
      </c>
      <c r="I3690">
        <v>1117.9659999999999</v>
      </c>
      <c r="J3690">
        <v>120.661</v>
      </c>
      <c r="K3690">
        <v>1973.6579999999999</v>
      </c>
      <c r="L3690" s="3">
        <v>0.35203087928194282</v>
      </c>
      <c r="M3690" s="3">
        <v>0.72642975585703939</v>
      </c>
      <c r="N3690" s="3">
        <v>3.8918394716063407</v>
      </c>
      <c r="O3690" s="3">
        <v>-81.506294159233192</v>
      </c>
      <c r="P3690" s="3">
        <v>-102.35933008521572</v>
      </c>
      <c r="Q3690" s="3">
        <v>10.156775503981144</v>
      </c>
      <c r="R3690" s="3">
        <v>0.73138109092042214</v>
      </c>
      <c r="S3690" s="3">
        <v>3.8873530534017249</v>
      </c>
      <c r="T3690" s="3">
        <v>0.38374537197819336</v>
      </c>
      <c r="U3690" s="4">
        <v>6.4807088772866575E-2</v>
      </c>
    </row>
    <row r="3691" spans="1:21" x14ac:dyDescent="0.25">
      <c r="A3691">
        <v>1646</v>
      </c>
      <c r="B3691" t="s">
        <v>23</v>
      </c>
      <c r="C3691" s="1">
        <v>41086.479571261574</v>
      </c>
      <c r="D3691">
        <v>1053.998</v>
      </c>
      <c r="E3691">
        <v>19.202000000000002</v>
      </c>
      <c r="F3691">
        <v>2032.1020000000001</v>
      </c>
      <c r="G3691">
        <v>0.79</v>
      </c>
      <c r="H3691" s="1">
        <v>41086.479571203701</v>
      </c>
      <c r="I3691">
        <v>1075.365</v>
      </c>
      <c r="J3691">
        <v>-22.24</v>
      </c>
      <c r="K3691">
        <v>2033.258</v>
      </c>
      <c r="L3691" s="3">
        <v>0.58075711362524229</v>
      </c>
      <c r="M3691" s="3">
        <v>1.1776115192205385</v>
      </c>
      <c r="N3691" s="3">
        <v>3.4955582868143069</v>
      </c>
      <c r="O3691" s="3">
        <v>-72.175754076170747</v>
      </c>
      <c r="P3691" s="3">
        <v>89.880008222207039</v>
      </c>
      <c r="Q3691" s="3">
        <v>-7.9726479584078502</v>
      </c>
      <c r="R3691" s="3">
        <v>1.2122478109536132</v>
      </c>
      <c r="S3691" s="3">
        <v>3.460797380563104</v>
      </c>
      <c r="T3691" s="3">
        <v>0.65916531818015756</v>
      </c>
      <c r="U3691" s="4">
        <v>7.8032682798405251E-2</v>
      </c>
    </row>
    <row r="3692" spans="1:21" x14ac:dyDescent="0.25">
      <c r="A3692">
        <v>1840</v>
      </c>
      <c r="B3692" t="s">
        <v>23</v>
      </c>
      <c r="C3692" s="1">
        <v>41089.39358236111</v>
      </c>
      <c r="D3692">
        <v>1147.2670000000001</v>
      </c>
      <c r="E3692">
        <v>3.3530000000000002</v>
      </c>
      <c r="F3692">
        <v>2023.8720000000001</v>
      </c>
      <c r="G3692">
        <v>-0.79</v>
      </c>
      <c r="H3692" s="1">
        <v>41089.39358236111</v>
      </c>
      <c r="I3692">
        <v>1201.3330000000001</v>
      </c>
      <c r="J3692">
        <v>134.49799999999999</v>
      </c>
      <c r="K3692">
        <v>2012.623</v>
      </c>
      <c r="L3692" s="3">
        <v>0.61268665825237345</v>
      </c>
      <c r="M3692" s="3">
        <v>1.1625814178817504</v>
      </c>
      <c r="N3692" s="3">
        <v>3.7109974996035229</v>
      </c>
      <c r="O3692" s="3">
        <v>-67.907584848441942</v>
      </c>
      <c r="P3692" s="3">
        <v>-93.992555855157079</v>
      </c>
      <c r="Q3692" s="3">
        <v>5.1094836208909102</v>
      </c>
      <c r="R3692" s="3">
        <v>1.096514915054513</v>
      </c>
      <c r="S3692" s="3">
        <v>3.7086028527346571</v>
      </c>
      <c r="T3692" s="3">
        <v>0.72205651310628127</v>
      </c>
      <c r="U3692" s="4">
        <v>9.7132417919216979E-2</v>
      </c>
    </row>
    <row r="3693" spans="1:21" x14ac:dyDescent="0.25">
      <c r="A3693">
        <v>1442</v>
      </c>
      <c r="B3693" t="s">
        <v>23</v>
      </c>
      <c r="C3693" s="1">
        <v>41085.504501157404</v>
      </c>
      <c r="D3693">
        <v>1152.7539999999999</v>
      </c>
      <c r="E3693">
        <v>133.50200000000001</v>
      </c>
      <c r="F3693">
        <v>1994.6110000000001</v>
      </c>
      <c r="G3693">
        <v>-0.73</v>
      </c>
      <c r="H3693" s="1">
        <v>41085.504501145835</v>
      </c>
      <c r="I3693">
        <v>1156.047</v>
      </c>
      <c r="J3693">
        <v>93.93</v>
      </c>
      <c r="K3693">
        <v>1997.2650000000001</v>
      </c>
      <c r="L3693" s="3">
        <v>0.46003671471692625</v>
      </c>
      <c r="M3693" s="3">
        <v>1.0235464316830052</v>
      </c>
      <c r="N3693" s="3">
        <v>3.8193632641386372</v>
      </c>
      <c r="O3693" s="3">
        <v>-64.77548489933082</v>
      </c>
      <c r="P3693" s="3">
        <v>-92.085630277660613</v>
      </c>
      <c r="Q3693" s="3">
        <v>0.92195249923858136</v>
      </c>
      <c r="R3693" s="3">
        <v>0.94107527785672573</v>
      </c>
      <c r="S3693" s="3">
        <v>3.8183622884610031</v>
      </c>
      <c r="T3693" s="3">
        <v>0.59919193664222803</v>
      </c>
      <c r="U3693" s="4">
        <v>7.5515779411225684E-2</v>
      </c>
    </row>
    <row r="3694" spans="1:21" x14ac:dyDescent="0.25">
      <c r="A3694">
        <v>6828</v>
      </c>
      <c r="B3694" t="s">
        <v>23</v>
      </c>
      <c r="C3694" s="1">
        <v>42917.213850162036</v>
      </c>
      <c r="D3694">
        <v>1106.424</v>
      </c>
      <c r="E3694">
        <v>136.85499999999999</v>
      </c>
      <c r="F3694">
        <v>2114.7020000000002</v>
      </c>
      <c r="G3694">
        <v>-1.25</v>
      </c>
      <c r="H3694" s="1">
        <v>42917.213850023145</v>
      </c>
      <c r="I3694">
        <v>1168.3720000000001</v>
      </c>
      <c r="J3694">
        <v>243.63499999999999</v>
      </c>
      <c r="K3694">
        <v>2120.3719999999998</v>
      </c>
      <c r="L3694" s="3">
        <v>0.43960466165306022</v>
      </c>
      <c r="M3694" s="3">
        <v>1.4206717908779487</v>
      </c>
      <c r="N3694" s="3">
        <v>4.8715482220286361</v>
      </c>
      <c r="O3694" s="3">
        <v>-60.537060876331367</v>
      </c>
      <c r="P3694" s="3">
        <v>-94.114457718861658</v>
      </c>
      <c r="Q3694" s="3">
        <v>6.1004179501797298</v>
      </c>
      <c r="R3694" s="3">
        <v>1.2615977726650272</v>
      </c>
      <c r="S3694" s="3">
        <v>4.8638183143956439</v>
      </c>
      <c r="T3694" s="3">
        <v>0.80602013740781331</v>
      </c>
      <c r="U3694" s="4">
        <v>6.4587606529758465E-2</v>
      </c>
    </row>
    <row r="3695" spans="1:21" x14ac:dyDescent="0.25">
      <c r="A3695">
        <v>1570</v>
      </c>
      <c r="B3695" t="s">
        <v>23</v>
      </c>
      <c r="C3695" s="1">
        <v>41085.827656111112</v>
      </c>
      <c r="D3695">
        <v>1150.01</v>
      </c>
      <c r="E3695">
        <v>147.523</v>
      </c>
      <c r="F3695">
        <v>2010.1559999999999</v>
      </c>
      <c r="G3695">
        <v>-0.75</v>
      </c>
      <c r="H3695" s="1">
        <v>41085.827656099536</v>
      </c>
      <c r="I3695">
        <v>1137.921</v>
      </c>
      <c r="J3695">
        <v>100.134</v>
      </c>
      <c r="K3695">
        <v>2010.3779999999999</v>
      </c>
      <c r="L3695" s="3">
        <v>0.4115075658626991</v>
      </c>
      <c r="M3695" s="3">
        <v>0.8993848595330608</v>
      </c>
      <c r="N3695" s="3">
        <v>4.506730018504352</v>
      </c>
      <c r="O3695" s="3">
        <v>-72.684729668798681</v>
      </c>
      <c r="P3695" s="3">
        <v>-96.560182911001519</v>
      </c>
      <c r="Q3695" s="3">
        <v>1.9000740927010633</v>
      </c>
      <c r="R3695" s="3">
        <v>0.91998854180314993</v>
      </c>
      <c r="S3695" s="3">
        <v>4.4910579827016193</v>
      </c>
      <c r="T3695" s="3">
        <v>0.49828815794876391</v>
      </c>
      <c r="U3695" s="4">
        <v>5.5509695176770339E-2</v>
      </c>
    </row>
    <row r="3696" spans="1:21" x14ac:dyDescent="0.25">
      <c r="A3696">
        <v>6806</v>
      </c>
      <c r="B3696" t="s">
        <v>23</v>
      </c>
      <c r="C3696" s="1">
        <v>42880.969340578704</v>
      </c>
      <c r="D3696">
        <v>1161.5930000000001</v>
      </c>
      <c r="E3696">
        <v>60.35</v>
      </c>
      <c r="F3696">
        <v>2120.7979999999998</v>
      </c>
      <c r="G3696">
        <v>-1.3</v>
      </c>
      <c r="H3696" s="1">
        <v>42880.969340555559</v>
      </c>
      <c r="I3696">
        <v>1153.607</v>
      </c>
      <c r="J3696">
        <v>-17.495999999999999</v>
      </c>
      <c r="K3696">
        <v>2143.8040000000001</v>
      </c>
      <c r="L3696" s="3">
        <v>0.46560625292101726</v>
      </c>
      <c r="M3696" s="3">
        <v>1.6088918153440084</v>
      </c>
      <c r="N3696" s="3">
        <v>5.3329096315728375</v>
      </c>
      <c r="O3696" s="3">
        <v>-62.102076951288034</v>
      </c>
      <c r="P3696" s="3">
        <v>-93.490545333938755</v>
      </c>
      <c r="Q3696" s="3">
        <v>-8.5093373081348869</v>
      </c>
      <c r="R3696" s="3">
        <v>1.7536289219326591</v>
      </c>
      <c r="S3696" s="3">
        <v>5.2219586125833786</v>
      </c>
      <c r="T3696" s="3">
        <v>0.86306979204891832</v>
      </c>
      <c r="U3696" s="4">
        <v>5.8252294760970554E-2</v>
      </c>
    </row>
    <row r="3697" spans="1:21" x14ac:dyDescent="0.25">
      <c r="A3697">
        <v>1474</v>
      </c>
      <c r="B3697" t="s">
        <v>23</v>
      </c>
      <c r="C3697" s="1">
        <v>41085.601806851853</v>
      </c>
      <c r="D3697">
        <v>1095.451</v>
      </c>
      <c r="E3697">
        <v>7.01</v>
      </c>
      <c r="F3697">
        <v>2003.7550000000001</v>
      </c>
      <c r="G3697">
        <v>-0.91</v>
      </c>
      <c r="H3697" s="1">
        <v>41085.601806874998</v>
      </c>
      <c r="I3697">
        <v>1061.431</v>
      </c>
      <c r="J3697">
        <v>-57.954999999999998</v>
      </c>
      <c r="K3697">
        <v>2006.261</v>
      </c>
      <c r="L3697" s="3">
        <v>0.3833359349626857</v>
      </c>
      <c r="M3697" s="3">
        <v>0.76863163405398005</v>
      </c>
      <c r="N3697" s="3">
        <v>3.6329291594668573</v>
      </c>
      <c r="O3697" s="3">
        <v>-75.613630330659632</v>
      </c>
      <c r="P3697" s="3">
        <v>-93.116299229096981</v>
      </c>
      <c r="Q3697" s="3">
        <v>-8.77904062187846</v>
      </c>
      <c r="R3697" s="3">
        <v>1.0401940336564621</v>
      </c>
      <c r="S3697" s="3">
        <v>3.5558599509108149</v>
      </c>
      <c r="T3697" s="3">
        <v>0.41508388978240873</v>
      </c>
      <c r="U3697" s="4">
        <v>5.5339569465997794E-2</v>
      </c>
    </row>
    <row r="3698" spans="1:21" x14ac:dyDescent="0.25">
      <c r="A3698">
        <v>1612</v>
      </c>
      <c r="B3698" t="s">
        <v>23</v>
      </c>
      <c r="C3698" s="1">
        <v>41086.189996122688</v>
      </c>
      <c r="D3698">
        <v>1086.9169999999999</v>
      </c>
      <c r="E3698">
        <v>82.600999999999999</v>
      </c>
      <c r="F3698">
        <v>1966.874</v>
      </c>
      <c r="G3698">
        <v>-0.61</v>
      </c>
      <c r="H3698" s="1">
        <v>41086.189996064815</v>
      </c>
      <c r="I3698">
        <v>1081.5119999999999</v>
      </c>
      <c r="J3698">
        <v>-18.548999999999999</v>
      </c>
      <c r="K3698">
        <v>1962.3440000000001</v>
      </c>
      <c r="L3698" s="3">
        <v>0.44432205162085364</v>
      </c>
      <c r="M3698" s="3">
        <v>0.94553441344603351</v>
      </c>
      <c r="N3698" s="3">
        <v>3.5397480372519268</v>
      </c>
      <c r="O3698" s="3">
        <v>-65.528193114644637</v>
      </c>
      <c r="P3698" s="3">
        <v>-93.882118523452149</v>
      </c>
      <c r="Q3698" s="3">
        <v>-7.8428104537384211</v>
      </c>
      <c r="R3698" s="3">
        <v>1.103593758277384</v>
      </c>
      <c r="S3698" s="3">
        <v>3.4688271805968647</v>
      </c>
      <c r="T3698" s="3">
        <v>0.56554331593406459</v>
      </c>
      <c r="U3698" s="4">
        <v>7.0924594958725967E-2</v>
      </c>
    </row>
    <row r="3699" spans="1:21" x14ac:dyDescent="0.25">
      <c r="A3699">
        <v>1444</v>
      </c>
      <c r="B3699" t="s">
        <v>23</v>
      </c>
      <c r="C3699" s="1">
        <v>41085.51001690972</v>
      </c>
      <c r="D3699">
        <v>1125.626</v>
      </c>
      <c r="E3699">
        <v>17.678000000000001</v>
      </c>
      <c r="F3699">
        <v>1988.5150000000001</v>
      </c>
      <c r="G3699">
        <v>-0.88</v>
      </c>
      <c r="H3699" s="1">
        <v>41085.510016921296</v>
      </c>
      <c r="I3699">
        <v>1137.058</v>
      </c>
      <c r="J3699">
        <v>103.02800000000001</v>
      </c>
      <c r="K3699">
        <v>1982.3920000000001</v>
      </c>
      <c r="L3699" s="3">
        <v>0.51255961889178547</v>
      </c>
      <c r="M3699" s="3">
        <v>0.97187725636649458</v>
      </c>
      <c r="N3699" s="3">
        <v>3.8572980779579606</v>
      </c>
      <c r="O3699" s="3">
        <v>-66.381480816279506</v>
      </c>
      <c r="P3699" s="3">
        <v>-93.098467717177286</v>
      </c>
      <c r="Q3699" s="3">
        <v>1.7387839490616142</v>
      </c>
      <c r="R3699" s="3">
        <v>0.91058243332076927</v>
      </c>
      <c r="S3699" s="3">
        <v>3.8556820577273072</v>
      </c>
      <c r="T3699" s="3">
        <v>0.61404607783310894</v>
      </c>
      <c r="U3699" s="4">
        <v>7.5072357321773989E-2</v>
      </c>
    </row>
    <row r="3700" spans="1:21" x14ac:dyDescent="0.25">
      <c r="A3700">
        <v>1708</v>
      </c>
      <c r="B3700" t="s">
        <v>23</v>
      </c>
      <c r="C3700" s="1">
        <v>41086.985540972222</v>
      </c>
      <c r="D3700">
        <v>1082.345</v>
      </c>
      <c r="E3700">
        <v>103.937</v>
      </c>
      <c r="F3700">
        <v>1971.751</v>
      </c>
      <c r="G3700">
        <v>-0.88</v>
      </c>
      <c r="H3700" s="1">
        <v>41086.985540914349</v>
      </c>
      <c r="I3700">
        <v>1090.5409999999999</v>
      </c>
      <c r="J3700">
        <v>42.39</v>
      </c>
      <c r="K3700">
        <v>1964.9939999999999</v>
      </c>
      <c r="L3700" s="3">
        <v>0.42198530493586506</v>
      </c>
      <c r="M3700" s="3">
        <v>0.89744952276186241</v>
      </c>
      <c r="N3700" s="3">
        <v>3.9720835390350477</v>
      </c>
      <c r="O3700" s="3">
        <v>-64.451181977741626</v>
      </c>
      <c r="P3700" s="3">
        <v>-93.095400395480397</v>
      </c>
      <c r="Q3700" s="3">
        <v>-4.6654528517940905</v>
      </c>
      <c r="R3700" s="3">
        <v>0.96533340048267746</v>
      </c>
      <c r="S3700" s="3">
        <v>3.9374064751201132</v>
      </c>
      <c r="T3700" s="3">
        <v>0.54432416973827458</v>
      </c>
      <c r="U3700" s="4">
        <v>7.6370038698748435E-2</v>
      </c>
    </row>
    <row r="3701" spans="1:21" x14ac:dyDescent="0.25">
      <c r="A3701">
        <v>1666</v>
      </c>
      <c r="B3701" t="s">
        <v>23</v>
      </c>
      <c r="C3701" s="1">
        <v>41086.661088078705</v>
      </c>
      <c r="D3701">
        <v>1153.3630000000001</v>
      </c>
      <c r="E3701">
        <v>138.37899999999999</v>
      </c>
      <c r="F3701">
        <v>1997.9639999999999</v>
      </c>
      <c r="G3701">
        <v>-0.46</v>
      </c>
      <c r="H3701" s="1">
        <v>41086.66108810185</v>
      </c>
      <c r="I3701">
        <v>1158.0630000000001</v>
      </c>
      <c r="J3701">
        <v>141.262</v>
      </c>
      <c r="K3701">
        <v>1993.501</v>
      </c>
      <c r="L3701" s="3">
        <v>0.51425760080925575</v>
      </c>
      <c r="M3701" s="3">
        <v>1.0460130078153502</v>
      </c>
      <c r="N3701" s="3">
        <v>3.9914404179896485</v>
      </c>
      <c r="O3701" s="3">
        <v>-61.830989528772307</v>
      </c>
      <c r="P3701" s="3">
        <v>-92.902575698831711</v>
      </c>
      <c r="Q3701" s="3">
        <v>2.2233699909536622</v>
      </c>
      <c r="R3701" s="3">
        <v>0.95212293002805382</v>
      </c>
      <c r="S3701" s="3">
        <v>3.9902312449071076</v>
      </c>
      <c r="T3701" s="3">
        <v>0.67218134923587058</v>
      </c>
      <c r="U3701" s="4">
        <v>7.5119623102907485E-2</v>
      </c>
    </row>
    <row r="3702" spans="1:21" x14ac:dyDescent="0.25">
      <c r="A3702">
        <v>1841</v>
      </c>
      <c r="B3702" t="s">
        <v>23</v>
      </c>
      <c r="C3702" s="1">
        <v>41089.393869768515</v>
      </c>
      <c r="D3702">
        <v>1068.3240000000001</v>
      </c>
      <c r="E3702">
        <v>69.799000000000007</v>
      </c>
      <c r="F3702">
        <v>1975.104</v>
      </c>
      <c r="G3702">
        <v>-0.75</v>
      </c>
      <c r="H3702" s="1">
        <v>41089.393869699074</v>
      </c>
      <c r="I3702">
        <v>1084.335</v>
      </c>
      <c r="J3702">
        <v>65.858999999999995</v>
      </c>
      <c r="K3702">
        <v>1966.5239999999999</v>
      </c>
      <c r="L3702" s="3">
        <v>0.42015079104184527</v>
      </c>
      <c r="M3702" s="3">
        <v>0.85547013236097169</v>
      </c>
      <c r="N3702" s="3">
        <v>3.6788092414068014</v>
      </c>
      <c r="O3702" s="3">
        <v>-64.956133739829383</v>
      </c>
      <c r="P3702" s="3">
        <v>-94.84492908835503</v>
      </c>
      <c r="Q3702" s="3">
        <v>-0.50549580205571931</v>
      </c>
      <c r="R3702" s="3">
        <v>0.84716973421473085</v>
      </c>
      <c r="S3702" s="3">
        <v>3.6630384580984376</v>
      </c>
      <c r="T3702" s="3">
        <v>0.53523799194590538</v>
      </c>
      <c r="U3702" s="4">
        <v>7.266201634742997E-2</v>
      </c>
    </row>
    <row r="3703" spans="1:21" x14ac:dyDescent="0.25">
      <c r="A3703">
        <v>2779</v>
      </c>
      <c r="B3703" t="s">
        <v>23</v>
      </c>
      <c r="C3703" s="1">
        <v>41220.930306944443</v>
      </c>
      <c r="D3703">
        <v>1201.2170000000001</v>
      </c>
      <c r="E3703">
        <v>70.103999999999999</v>
      </c>
      <c r="F3703">
        <v>2062.277</v>
      </c>
      <c r="G3703">
        <v>-1</v>
      </c>
      <c r="H3703" s="1">
        <v>41220.930306944443</v>
      </c>
      <c r="I3703">
        <v>1202.809</v>
      </c>
      <c r="J3703">
        <v>96.387</v>
      </c>
      <c r="K3703">
        <v>2061.7460000000001</v>
      </c>
      <c r="L3703" s="3">
        <v>0.37558822915776557</v>
      </c>
      <c r="M3703" s="3">
        <v>0.92157160254652071</v>
      </c>
      <c r="N3703" s="3">
        <v>4.0618536148865063</v>
      </c>
      <c r="O3703" s="3">
        <v>-59.931751513635575</v>
      </c>
      <c r="P3703" s="3">
        <v>90.052608148885142</v>
      </c>
      <c r="Q3703" s="3">
        <v>-1.8279358518671118</v>
      </c>
      <c r="R3703" s="3">
        <v>0.82599494051237343</v>
      </c>
      <c r="S3703" s="3">
        <v>4.0598878898298807</v>
      </c>
      <c r="T3703" s="3">
        <v>0.56460890214520987</v>
      </c>
      <c r="U3703" s="4">
        <v>4.5136567624475425E-2</v>
      </c>
    </row>
    <row r="3704" spans="1:21" x14ac:dyDescent="0.25">
      <c r="A3704">
        <v>1306</v>
      </c>
      <c r="B3704" t="s">
        <v>23</v>
      </c>
      <c r="C3704" s="1">
        <v>41084.767984942133</v>
      </c>
      <c r="D3704">
        <v>1136.2940000000001</v>
      </c>
      <c r="E3704">
        <v>33.527999999999999</v>
      </c>
      <c r="F3704">
        <v>1977.2380000000001</v>
      </c>
      <c r="G3704">
        <v>-0.41</v>
      </c>
      <c r="H3704" s="1">
        <v>41084.767984999999</v>
      </c>
      <c r="I3704">
        <v>1141.768</v>
      </c>
      <c r="J3704">
        <v>82.563000000000002</v>
      </c>
      <c r="K3704">
        <v>1966.48</v>
      </c>
      <c r="L3704" s="3">
        <v>0.44874914718619296</v>
      </c>
      <c r="M3704" s="3">
        <v>0.9042877677785065</v>
      </c>
      <c r="N3704" s="3">
        <v>4.0691485666430092</v>
      </c>
      <c r="O3704" s="3">
        <v>-55.995854970340915</v>
      </c>
      <c r="P3704" s="3">
        <v>-93.139406900079692</v>
      </c>
      <c r="Q3704" s="3">
        <v>-2.3946982265469003</v>
      </c>
      <c r="R3704" s="3">
        <v>0.86190178535730411</v>
      </c>
      <c r="S3704" s="3">
        <v>4.051774412343903</v>
      </c>
      <c r="T3704" s="3">
        <v>0.63896409216658867</v>
      </c>
      <c r="U3704" s="4">
        <v>7.7262156866561099E-2</v>
      </c>
    </row>
    <row r="3705" spans="1:21" x14ac:dyDescent="0.25">
      <c r="A3705">
        <v>1177</v>
      </c>
      <c r="B3705" t="s">
        <v>23</v>
      </c>
      <c r="C3705" s="1">
        <v>41083.923151446761</v>
      </c>
      <c r="D3705">
        <v>1057.6559999999999</v>
      </c>
      <c r="E3705">
        <v>91.135000000000005</v>
      </c>
      <c r="F3705">
        <v>1982.7239999999999</v>
      </c>
      <c r="G3705">
        <v>-0.61</v>
      </c>
      <c r="H3705" s="1">
        <v>41083.923151388888</v>
      </c>
      <c r="I3705">
        <v>1081.55</v>
      </c>
      <c r="J3705">
        <v>79.146000000000001</v>
      </c>
      <c r="K3705">
        <v>1989.9059999999999</v>
      </c>
      <c r="L3705" s="3">
        <v>0.59927154216219503</v>
      </c>
      <c r="M3705" s="3">
        <v>1.2032619741440485</v>
      </c>
      <c r="N3705" s="3">
        <v>3.7995782727033007</v>
      </c>
      <c r="O3705" s="3">
        <v>-64.88574263797895</v>
      </c>
      <c r="P3705" s="3">
        <v>-94.52701992983323</v>
      </c>
      <c r="Q3705" s="3">
        <v>-0.66303323273177062</v>
      </c>
      <c r="R3705" s="3">
        <v>1.1535329344928869</v>
      </c>
      <c r="S3705" s="3">
        <v>3.7843285276183281</v>
      </c>
      <c r="T3705" s="3">
        <v>0.74905224152576011</v>
      </c>
      <c r="U3705" s="4">
        <v>9.1808278933818266E-2</v>
      </c>
    </row>
    <row r="3706" spans="1:21" x14ac:dyDescent="0.25">
      <c r="A3706">
        <v>1420</v>
      </c>
      <c r="B3706" t="s">
        <v>23</v>
      </c>
      <c r="C3706" s="1">
        <v>41085.414523611114</v>
      </c>
      <c r="D3706">
        <v>1094.8420000000001</v>
      </c>
      <c r="E3706">
        <v>98.45</v>
      </c>
      <c r="F3706">
        <v>1965.655</v>
      </c>
      <c r="G3706">
        <v>-0.84</v>
      </c>
      <c r="H3706" s="1">
        <v>41085.414523599538</v>
      </c>
      <c r="I3706">
        <v>1113.7670000000001</v>
      </c>
      <c r="J3706">
        <v>97.616</v>
      </c>
      <c r="K3706">
        <v>1970.0630000000001</v>
      </c>
      <c r="L3706" s="3">
        <v>0.46133121180345971</v>
      </c>
      <c r="M3706" s="3">
        <v>0.9852787141154169</v>
      </c>
      <c r="N3706" s="3">
        <v>3.6198106618992285</v>
      </c>
      <c r="O3706" s="3">
        <v>-63.031567805567647</v>
      </c>
      <c r="P3706" s="3">
        <v>-92.025678731613695</v>
      </c>
      <c r="Q3706" s="3">
        <v>-1.0057633772746688</v>
      </c>
      <c r="R3706" s="3">
        <v>0.91527285107645184</v>
      </c>
      <c r="S3706" s="3">
        <v>3.6149895599000388</v>
      </c>
      <c r="T3706" s="3">
        <v>0.60459228874037763</v>
      </c>
      <c r="U3706" s="4">
        <v>8.3341752241899464E-2</v>
      </c>
    </row>
    <row r="3707" spans="1:21" x14ac:dyDescent="0.25">
      <c r="A3707">
        <v>1743</v>
      </c>
      <c r="B3707" t="s">
        <v>23</v>
      </c>
      <c r="C3707" s="1">
        <v>41087.29897408565</v>
      </c>
      <c r="D3707">
        <v>1172.261</v>
      </c>
      <c r="E3707">
        <v>135.941</v>
      </c>
      <c r="F3707">
        <v>2014.1179999999999</v>
      </c>
      <c r="G3707">
        <v>0.06</v>
      </c>
      <c r="H3707" s="1">
        <v>41087.298974050929</v>
      </c>
      <c r="I3707">
        <v>1177.4829999999999</v>
      </c>
      <c r="J3707">
        <v>143.71600000000001</v>
      </c>
      <c r="K3707">
        <v>2008.1369999999999</v>
      </c>
      <c r="L3707" s="3">
        <v>0.55726276416655318</v>
      </c>
      <c r="M3707" s="3">
        <v>1.0344987928107223</v>
      </c>
      <c r="N3707" s="3">
        <v>3.836083156524166</v>
      </c>
      <c r="O3707" s="3">
        <v>-62.189492688095079</v>
      </c>
      <c r="P3707" s="3">
        <v>-92.13524154966376</v>
      </c>
      <c r="Q3707" s="3">
        <v>2.5625269584514916</v>
      </c>
      <c r="R3707" s="3">
        <v>0.9506518936127577</v>
      </c>
      <c r="S3707" s="3">
        <v>3.8352383907807166</v>
      </c>
      <c r="T3707" s="3">
        <v>0.68428739206819955</v>
      </c>
      <c r="U3707" s="4">
        <v>8.0642077472703327E-2</v>
      </c>
    </row>
    <row r="3708" spans="1:21" x14ac:dyDescent="0.25">
      <c r="A3708">
        <v>2024</v>
      </c>
      <c r="B3708" t="s">
        <v>23</v>
      </c>
      <c r="C3708" s="1">
        <v>41104.529604374999</v>
      </c>
      <c r="D3708">
        <v>1130.5029999999999</v>
      </c>
      <c r="E3708">
        <v>2.7429999999999999</v>
      </c>
      <c r="F3708">
        <v>2093.6709999999998</v>
      </c>
      <c r="G3708">
        <v>-0.54</v>
      </c>
      <c r="H3708" s="1">
        <v>41104.529604421296</v>
      </c>
      <c r="I3708">
        <v>1129.029</v>
      </c>
      <c r="J3708">
        <v>112.64100000000001</v>
      </c>
      <c r="K3708">
        <v>2108.2379999999998</v>
      </c>
      <c r="L3708" s="3">
        <v>0.48873702594957763</v>
      </c>
      <c r="M3708" s="3">
        <v>1.1447699932694337</v>
      </c>
      <c r="N3708" s="3">
        <v>4.1081208980833805</v>
      </c>
      <c r="O3708" s="3">
        <v>-66.439600538922647</v>
      </c>
      <c r="P3708" s="3">
        <v>-91.934808860549822</v>
      </c>
      <c r="Q3708" s="3">
        <v>0.6529646114605836</v>
      </c>
      <c r="R3708" s="3">
        <v>1.0581321784231932</v>
      </c>
      <c r="S3708" s="3">
        <v>4.1069610699735648</v>
      </c>
      <c r="T3708" s="3">
        <v>0.63418181218366954</v>
      </c>
      <c r="U3708" s="4">
        <v>6.0417222075253137E-2</v>
      </c>
    </row>
    <row r="3709" spans="1:21" x14ac:dyDescent="0.25">
      <c r="A3709">
        <v>2364</v>
      </c>
      <c r="B3709" t="s">
        <v>23</v>
      </c>
      <c r="C3709" s="1">
        <v>41147.019305312497</v>
      </c>
      <c r="D3709">
        <v>1190.2439999999999</v>
      </c>
      <c r="E3709">
        <v>66.141999999999996</v>
      </c>
      <c r="F3709">
        <v>2094.89</v>
      </c>
      <c r="G3709">
        <v>-0.64</v>
      </c>
      <c r="H3709" s="1">
        <v>41147.019305277776</v>
      </c>
      <c r="I3709">
        <v>1170.4770000000001</v>
      </c>
      <c r="J3709">
        <v>23.175000000000001</v>
      </c>
      <c r="K3709">
        <v>2111.4470000000001</v>
      </c>
      <c r="L3709" s="3">
        <v>0.52718697273584536</v>
      </c>
      <c r="M3709" s="3">
        <v>1.3088274738206291</v>
      </c>
      <c r="N3709" s="3">
        <v>3.9989824855446652</v>
      </c>
      <c r="O3709" s="3">
        <v>-61.641353051492558</v>
      </c>
      <c r="P3709" s="3">
        <v>90.088833765237695</v>
      </c>
      <c r="Q3709" s="3">
        <v>-6.358070573842391</v>
      </c>
      <c r="R3709" s="3">
        <v>1.2438825049680418</v>
      </c>
      <c r="S3709" s="3">
        <v>3.9749850929949275</v>
      </c>
      <c r="T3709" s="3">
        <v>0.77563360920885316</v>
      </c>
      <c r="U3709" s="4">
        <v>7.16199984251467E-2</v>
      </c>
    </row>
    <row r="3710" spans="1:21" x14ac:dyDescent="0.25">
      <c r="A3710">
        <v>1898</v>
      </c>
      <c r="B3710" t="s">
        <v>23</v>
      </c>
      <c r="C3710" s="1">
        <v>41093.863543634259</v>
      </c>
      <c r="D3710">
        <v>1081.126</v>
      </c>
      <c r="E3710">
        <v>96.926000000000002</v>
      </c>
      <c r="F3710">
        <v>1969.008</v>
      </c>
      <c r="G3710">
        <v>-0.54</v>
      </c>
      <c r="H3710" s="1">
        <v>41093.863543634259</v>
      </c>
      <c r="I3710">
        <v>1090.1289999999999</v>
      </c>
      <c r="J3710">
        <v>58.091000000000001</v>
      </c>
      <c r="K3710">
        <v>1954.4559999999999</v>
      </c>
      <c r="L3710" s="3">
        <v>0.49872021778678982</v>
      </c>
      <c r="M3710" s="3">
        <v>0.92704611921320335</v>
      </c>
      <c r="N3710" s="3">
        <v>3.7569601444696046</v>
      </c>
      <c r="O3710" s="3">
        <v>-70.263595533829317</v>
      </c>
      <c r="P3710" s="3">
        <v>-100.0310045908022</v>
      </c>
      <c r="Q3710" s="3">
        <v>3.9187487324187926</v>
      </c>
      <c r="R3710" s="3">
        <v>0.94650722041092195</v>
      </c>
      <c r="S3710" s="3">
        <v>3.7329753872156388</v>
      </c>
      <c r="T3710" s="3">
        <v>0.60180111602221587</v>
      </c>
      <c r="U3710" s="4">
        <v>9.2041423518022317E-2</v>
      </c>
    </row>
    <row r="3711" spans="1:21" x14ac:dyDescent="0.25">
      <c r="A3711">
        <v>1487</v>
      </c>
      <c r="B3711" t="s">
        <v>23</v>
      </c>
      <c r="C3711" s="1">
        <v>41085.614916574072</v>
      </c>
      <c r="D3711">
        <v>1159.154</v>
      </c>
      <c r="E3711">
        <v>135.636</v>
      </c>
      <c r="F3711">
        <v>1997.6590000000001</v>
      </c>
      <c r="G3711">
        <v>-1</v>
      </c>
      <c r="H3711" s="1">
        <v>41085.614916597224</v>
      </c>
      <c r="I3711">
        <v>1163.3440000000001</v>
      </c>
      <c r="J3711">
        <v>114.592</v>
      </c>
      <c r="K3711">
        <v>1992.788</v>
      </c>
      <c r="L3711" s="3">
        <v>0.3575166214333404</v>
      </c>
      <c r="M3711" s="3">
        <v>0.76846197515998849</v>
      </c>
      <c r="N3711" s="3">
        <v>3.9844945218394101</v>
      </c>
      <c r="O3711" s="3">
        <v>-68.889117697223654</v>
      </c>
      <c r="P3711" s="3">
        <v>-92.907706576886113</v>
      </c>
      <c r="Q3711" s="3">
        <v>1.9788165373646247</v>
      </c>
      <c r="R3711" s="3">
        <v>0.72156397421213114</v>
      </c>
      <c r="S3711" s="3">
        <v>3.9835024867043245</v>
      </c>
      <c r="T3711" s="3">
        <v>0.43836863752653699</v>
      </c>
      <c r="U3711" s="4">
        <v>5.1111825715020986E-2</v>
      </c>
    </row>
    <row r="3712" spans="1:21" x14ac:dyDescent="0.25">
      <c r="A3712">
        <v>1408</v>
      </c>
      <c r="B3712" t="s">
        <v>23</v>
      </c>
      <c r="C3712" s="1">
        <v>41085.38472130787</v>
      </c>
      <c r="D3712">
        <v>1131.4179999999999</v>
      </c>
      <c r="E3712">
        <v>143.86600000000001</v>
      </c>
      <c r="F3712">
        <v>1990.954</v>
      </c>
      <c r="G3712">
        <v>-1.06</v>
      </c>
      <c r="H3712" s="1">
        <v>41085.384721319446</v>
      </c>
      <c r="I3712">
        <v>1131.3969999999999</v>
      </c>
      <c r="J3712">
        <v>69.694999999999993</v>
      </c>
      <c r="K3712">
        <v>1989.539</v>
      </c>
      <c r="L3712" s="3">
        <v>0.36361102785637772</v>
      </c>
      <c r="M3712" s="3">
        <v>0.75967743055064885</v>
      </c>
      <c r="N3712" s="3">
        <v>4.0107649796490099</v>
      </c>
      <c r="O3712" s="3">
        <v>-74.257486961700224</v>
      </c>
      <c r="P3712" s="3">
        <v>-93.784922392544317</v>
      </c>
      <c r="Q3712" s="3">
        <v>-5.0660231481327062E-2</v>
      </c>
      <c r="R3712" s="3">
        <v>0.77367537743862158</v>
      </c>
      <c r="S3712" s="3">
        <v>4.0017901182002333</v>
      </c>
      <c r="T3712" s="3">
        <v>0.41028150985425782</v>
      </c>
      <c r="U3712" s="4">
        <v>5.2084359652520687E-2</v>
      </c>
    </row>
    <row r="3713" spans="1:21" x14ac:dyDescent="0.25">
      <c r="A3713">
        <v>1599</v>
      </c>
      <c r="B3713" t="s">
        <v>23</v>
      </c>
      <c r="C3713" s="1">
        <v>41086.052937858796</v>
      </c>
      <c r="D3713">
        <v>1083.259</v>
      </c>
      <c r="E3713">
        <v>87.173000000000002</v>
      </c>
      <c r="F3713">
        <v>1965.96</v>
      </c>
      <c r="G3713">
        <v>-0.22</v>
      </c>
      <c r="H3713" s="1">
        <v>41086.052937893517</v>
      </c>
      <c r="I3713">
        <v>1084.7239999999999</v>
      </c>
      <c r="J3713">
        <v>8.6590000000000007</v>
      </c>
      <c r="K3713">
        <v>1957.952</v>
      </c>
      <c r="L3713" s="3">
        <v>0.47472462569132479</v>
      </c>
      <c r="M3713" s="3">
        <v>0.85667917838928931</v>
      </c>
      <c r="N3713" s="3">
        <v>3.8026699958167596</v>
      </c>
      <c r="O3713" s="3">
        <v>-61.552052834950828</v>
      </c>
      <c r="P3713" s="3">
        <v>-93.430079786396661</v>
      </c>
      <c r="Q3713" s="3">
        <v>-8.439359766392112</v>
      </c>
      <c r="R3713" s="3">
        <v>1.077828611099676</v>
      </c>
      <c r="S3713" s="3">
        <v>3.725396391089618</v>
      </c>
      <c r="T3713" s="3">
        <v>0.5869723103371598</v>
      </c>
      <c r="U3713" s="4">
        <v>8.3666306356197581E-2</v>
      </c>
    </row>
    <row r="3714" spans="1:21" x14ac:dyDescent="0.25">
      <c r="A3714">
        <v>1701</v>
      </c>
      <c r="B3714" t="s">
        <v>23</v>
      </c>
      <c r="C3714" s="1">
        <v>41086.964195023145</v>
      </c>
      <c r="D3714">
        <v>1149.7059999999999</v>
      </c>
      <c r="E3714">
        <v>151.48599999999999</v>
      </c>
      <c r="F3714">
        <v>2009.546</v>
      </c>
      <c r="G3714">
        <v>-1.1200000000000001</v>
      </c>
      <c r="H3714" s="1">
        <v>41086.964195034721</v>
      </c>
      <c r="I3714">
        <v>1153.9459999999999</v>
      </c>
      <c r="J3714">
        <v>160.64400000000001</v>
      </c>
      <c r="K3714">
        <v>2009.354</v>
      </c>
      <c r="L3714" s="3">
        <v>0.37496891051837666</v>
      </c>
      <c r="M3714" s="3">
        <v>0.79618942358245326</v>
      </c>
      <c r="N3714" s="3">
        <v>3.8482792803216972</v>
      </c>
      <c r="O3714" s="3">
        <v>-64.886599579344391</v>
      </c>
      <c r="P3714" s="3">
        <v>-92.187198105565173</v>
      </c>
      <c r="Q3714" s="3">
        <v>3.696540417822662</v>
      </c>
      <c r="R3714" s="3">
        <v>0.74363316348353692</v>
      </c>
      <c r="S3714" s="3">
        <v>3.846048998243333</v>
      </c>
      <c r="T3714" s="3">
        <v>0.477080253525628</v>
      </c>
      <c r="U3714" s="4">
        <v>5.1230158214048131E-2</v>
      </c>
    </row>
    <row r="3715" spans="1:21" x14ac:dyDescent="0.25">
      <c r="A3715">
        <v>1804</v>
      </c>
      <c r="B3715" t="s">
        <v>23</v>
      </c>
      <c r="C3715" s="1">
        <v>41088.064729293983</v>
      </c>
      <c r="D3715">
        <v>1175.614</v>
      </c>
      <c r="E3715">
        <v>130.15</v>
      </c>
      <c r="F3715">
        <v>2008.0219999999999</v>
      </c>
      <c r="G3715">
        <v>0.39</v>
      </c>
      <c r="H3715" s="1">
        <v>41088.064729270831</v>
      </c>
      <c r="I3715">
        <v>1181.4100000000001</v>
      </c>
      <c r="J3715">
        <v>131.619</v>
      </c>
      <c r="K3715">
        <v>1995.9880000000001</v>
      </c>
      <c r="L3715" s="3">
        <v>0.43859678343799385</v>
      </c>
      <c r="M3715" s="3">
        <v>0.99092712497165225</v>
      </c>
      <c r="N3715" s="3">
        <v>3.9584684657859444</v>
      </c>
      <c r="O3715" s="3">
        <v>-63.580789175006842</v>
      </c>
      <c r="P3715" s="3">
        <v>-92.045839428940297</v>
      </c>
      <c r="Q3715" s="3">
        <v>0.70523918899854121</v>
      </c>
      <c r="R3715" s="3">
        <v>0.90516241729233116</v>
      </c>
      <c r="S3715" s="3">
        <v>3.9572033083247788</v>
      </c>
      <c r="T3715" s="3">
        <v>0.5899485222128078</v>
      </c>
      <c r="U3715" s="4">
        <v>6.3923289607182174E-2</v>
      </c>
    </row>
    <row r="3716" spans="1:21" x14ac:dyDescent="0.25">
      <c r="A3716">
        <v>1730</v>
      </c>
      <c r="B3716" t="s">
        <v>23</v>
      </c>
      <c r="C3716" s="1">
        <v>41087.106198981484</v>
      </c>
      <c r="D3716">
        <v>1041.502</v>
      </c>
      <c r="E3716">
        <v>31.393999999999998</v>
      </c>
      <c r="F3716">
        <v>2024.1769999999999</v>
      </c>
      <c r="G3716">
        <v>-0.6</v>
      </c>
      <c r="H3716" s="1">
        <v>41087.106198912035</v>
      </c>
      <c r="I3716">
        <v>1066.385</v>
      </c>
      <c r="J3716">
        <v>3.028</v>
      </c>
      <c r="K3716">
        <v>2036.4380000000001</v>
      </c>
      <c r="L3716" s="3">
        <v>0.57452274148967897</v>
      </c>
      <c r="M3716" s="3">
        <v>1.1084488502076024</v>
      </c>
      <c r="N3716" s="3">
        <v>3.5000295227027975</v>
      </c>
      <c r="O3716" s="3">
        <v>-67.207822892910031</v>
      </c>
      <c r="P3716" s="3">
        <v>-93.778274852675395</v>
      </c>
      <c r="Q3716" s="3">
        <v>-3.9491723143066197</v>
      </c>
      <c r="R3716" s="3">
        <v>1.1243898392917799</v>
      </c>
      <c r="S3716" s="3">
        <v>3.4694857141726843</v>
      </c>
      <c r="T3716" s="3">
        <v>0.68595329703975949</v>
      </c>
      <c r="U3716" s="4">
        <v>8.1199624184288319E-2</v>
      </c>
    </row>
    <row r="3717" spans="1:21" x14ac:dyDescent="0.25">
      <c r="A3717">
        <v>966</v>
      </c>
      <c r="B3717" t="s">
        <v>23</v>
      </c>
      <c r="C3717" s="1">
        <v>41061.52010681713</v>
      </c>
      <c r="D3717">
        <v>1072.2860000000001</v>
      </c>
      <c r="E3717">
        <v>11.887</v>
      </c>
      <c r="F3717">
        <v>2005.5840000000001</v>
      </c>
      <c r="G3717">
        <v>-0.52</v>
      </c>
      <c r="H3717" s="1">
        <v>41061.520106793978</v>
      </c>
      <c r="I3717">
        <v>1086.768</v>
      </c>
      <c r="J3717">
        <v>16.413</v>
      </c>
      <c r="K3717">
        <v>2005.721</v>
      </c>
      <c r="L3717" s="3">
        <v>0.51089159369300996</v>
      </c>
      <c r="M3717" s="3">
        <v>0.91861653720310399</v>
      </c>
      <c r="N3717" s="3">
        <v>3.5719830415717748</v>
      </c>
      <c r="O3717" s="3">
        <v>-71.976608009155996</v>
      </c>
      <c r="P3717" s="3">
        <v>-96.909083587263694</v>
      </c>
      <c r="Q3717" s="3">
        <v>0.70976902759471516</v>
      </c>
      <c r="R3717" s="3">
        <v>0.94502980584161378</v>
      </c>
      <c r="S3717" s="3">
        <v>3.5508338121547247</v>
      </c>
      <c r="T3717" s="3">
        <v>0.5728052619256232</v>
      </c>
      <c r="U3717" s="4">
        <v>7.3634267965101252E-2</v>
      </c>
    </row>
    <row r="3718" spans="1:21" x14ac:dyDescent="0.25">
      <c r="A3718">
        <v>1383</v>
      </c>
      <c r="B3718" t="s">
        <v>23</v>
      </c>
      <c r="C3718" s="1">
        <v>41085.238257881945</v>
      </c>
      <c r="D3718">
        <v>1065.5809999999999</v>
      </c>
      <c r="E3718">
        <v>42.976999999999997</v>
      </c>
      <c r="F3718">
        <v>1981.81</v>
      </c>
      <c r="G3718">
        <v>-0.66</v>
      </c>
      <c r="H3718" s="1">
        <v>41085.238257847224</v>
      </c>
      <c r="I3718">
        <v>1073.0989999999999</v>
      </c>
      <c r="J3718">
        <v>20.812000000000001</v>
      </c>
      <c r="K3718">
        <v>1982.165</v>
      </c>
      <c r="L3718" s="3">
        <v>0.51699686287167368</v>
      </c>
      <c r="M3718" s="3">
        <v>0.85886834862623429</v>
      </c>
      <c r="N3718" s="3">
        <v>3.8628986517828876</v>
      </c>
      <c r="O3718" s="3">
        <v>-70.311980151662439</v>
      </c>
      <c r="P3718" s="3">
        <v>-96.342529406718882</v>
      </c>
      <c r="Q3718" s="3">
        <v>-2.8159174131775764</v>
      </c>
      <c r="R3718" s="3">
        <v>1.0042971676164143</v>
      </c>
      <c r="S3718" s="3">
        <v>3.81487983033972</v>
      </c>
      <c r="T3718" s="3">
        <v>0.57972318631072994</v>
      </c>
      <c r="U3718" s="4">
        <v>7.3011935562027619E-2</v>
      </c>
    </row>
    <row r="3719" spans="1:21" x14ac:dyDescent="0.25">
      <c r="A3719">
        <v>1353</v>
      </c>
      <c r="B3719" t="s">
        <v>23</v>
      </c>
      <c r="C3719" s="1">
        <v>41085.070170277781</v>
      </c>
      <c r="D3719">
        <v>1122.578</v>
      </c>
      <c r="E3719">
        <v>3.048</v>
      </c>
      <c r="F3719">
        <v>2000.098</v>
      </c>
      <c r="G3719">
        <v>-0.65</v>
      </c>
      <c r="H3719" s="1">
        <v>41085.070170289349</v>
      </c>
      <c r="I3719">
        <v>1137.5609999999999</v>
      </c>
      <c r="J3719">
        <v>99.474000000000004</v>
      </c>
      <c r="K3719">
        <v>1994.3340000000001</v>
      </c>
      <c r="L3719" s="3">
        <v>0.518885256798571</v>
      </c>
      <c r="M3719" s="3">
        <v>0.99094252440357011</v>
      </c>
      <c r="N3719" s="3">
        <v>3.9872912248384469</v>
      </c>
      <c r="O3719" s="3">
        <v>-63.837840357706035</v>
      </c>
      <c r="P3719" s="3">
        <v>-94.15263141849266</v>
      </c>
      <c r="Q3719" s="3">
        <v>1.2498774227424017</v>
      </c>
      <c r="R3719" s="3">
        <v>0.93132508624967159</v>
      </c>
      <c r="S3719" s="3">
        <v>3.9815299873379217</v>
      </c>
      <c r="T3719" s="3">
        <v>0.64504326395285716</v>
      </c>
      <c r="U3719" s="4">
        <v>7.7850833236091183E-2</v>
      </c>
    </row>
    <row r="3720" spans="1:21" x14ac:dyDescent="0.25">
      <c r="A3720">
        <v>1597</v>
      </c>
      <c r="B3720" t="s">
        <v>23</v>
      </c>
      <c r="C3720" s="1">
        <v>41086.047932499998</v>
      </c>
      <c r="D3720">
        <v>1049.731</v>
      </c>
      <c r="E3720">
        <v>50.292000000000002</v>
      </c>
      <c r="F3720">
        <v>1990.954</v>
      </c>
      <c r="G3720">
        <v>0.48</v>
      </c>
      <c r="H3720" s="1">
        <v>41086.047932488429</v>
      </c>
      <c r="I3720">
        <v>1068.01</v>
      </c>
      <c r="J3720">
        <v>-5.7789999999999999</v>
      </c>
      <c r="K3720">
        <v>2003.885</v>
      </c>
      <c r="L3720" s="3">
        <v>0.49971584258117202</v>
      </c>
      <c r="M3720" s="3">
        <v>0.95937928324544686</v>
      </c>
      <c r="N3720" s="3">
        <v>3.8553315324104531</v>
      </c>
      <c r="O3720" s="3">
        <v>-62.967926313884917</v>
      </c>
      <c r="P3720" s="3">
        <v>90.404547130687135</v>
      </c>
      <c r="Q3720" s="3">
        <v>-8.7790886459693223</v>
      </c>
      <c r="R3720" s="3">
        <v>1.0384840402841746</v>
      </c>
      <c r="S3720" s="3">
        <v>3.8137688090674819</v>
      </c>
      <c r="T3720" s="3">
        <v>0.6163962411767443</v>
      </c>
      <c r="U3720" s="4">
        <v>7.0987413304424471E-2</v>
      </c>
    </row>
    <row r="3721" spans="1:21" x14ac:dyDescent="0.25">
      <c r="A3721">
        <v>1936</v>
      </c>
      <c r="B3721" t="s">
        <v>23</v>
      </c>
      <c r="C3721" s="1">
        <v>41098.004977581018</v>
      </c>
      <c r="D3721">
        <v>1140.2570000000001</v>
      </c>
      <c r="E3721">
        <v>139.90299999999999</v>
      </c>
      <c r="F3721">
        <v>1986.3820000000001</v>
      </c>
      <c r="G3721">
        <v>-0.56999999999999995</v>
      </c>
      <c r="H3721" s="1">
        <v>41098.004977546298</v>
      </c>
      <c r="I3721">
        <v>1150.575</v>
      </c>
      <c r="J3721">
        <v>111.139</v>
      </c>
      <c r="K3721">
        <v>1973.316</v>
      </c>
      <c r="L3721" s="3">
        <v>0.40587110190961834</v>
      </c>
      <c r="M3721" s="3">
        <v>0.93767593718716269</v>
      </c>
      <c r="N3721" s="3">
        <v>3.8949378631623826</v>
      </c>
      <c r="O3721" s="3">
        <v>-65.546059047700851</v>
      </c>
      <c r="P3721" s="3">
        <v>-92.534380054321517</v>
      </c>
      <c r="Q3721" s="3">
        <v>-0.17366812271627843</v>
      </c>
      <c r="R3721" s="3">
        <v>0.8785351652513782</v>
      </c>
      <c r="S3721" s="3">
        <v>3.8906350143347481</v>
      </c>
      <c r="T3721" s="3">
        <v>0.53550390372470247</v>
      </c>
      <c r="U3721" s="4">
        <v>7.6466100170142159E-2</v>
      </c>
    </row>
    <row r="3722" spans="1:21" x14ac:dyDescent="0.25">
      <c r="A3722">
        <v>1789</v>
      </c>
      <c r="B3722" t="s">
        <v>23</v>
      </c>
      <c r="C3722" s="1">
        <v>41087.740031921297</v>
      </c>
      <c r="D3722">
        <v>1200.607</v>
      </c>
      <c r="E3722">
        <v>96.622</v>
      </c>
      <c r="F3722">
        <v>2024.1769999999999</v>
      </c>
      <c r="G3722">
        <v>-0.82</v>
      </c>
      <c r="H3722" s="1">
        <v>41087.740031967594</v>
      </c>
      <c r="I3722">
        <v>1212.377</v>
      </c>
      <c r="J3722">
        <v>258.32299999999998</v>
      </c>
      <c r="K3722">
        <v>2001.05</v>
      </c>
      <c r="L3722" s="3">
        <v>0.51212892295231371</v>
      </c>
      <c r="M3722" s="3">
        <v>0.99886983301572108</v>
      </c>
      <c r="N3722" s="3">
        <v>4.973789861266753</v>
      </c>
      <c r="O3722" s="3">
        <v>-62.422146205982258</v>
      </c>
      <c r="P3722" s="3">
        <v>-95.324908656896227</v>
      </c>
      <c r="Q3722" s="3">
        <v>9.860607731340675</v>
      </c>
      <c r="R3722" s="3">
        <v>1.0157886711383526</v>
      </c>
      <c r="S3722" s="3">
        <v>4.9492320778185643</v>
      </c>
      <c r="T3722" s="3">
        <v>0.67406394308954987</v>
      </c>
      <c r="U3722" s="4">
        <v>7.9918959673516879E-2</v>
      </c>
    </row>
    <row r="3723" spans="1:21" x14ac:dyDescent="0.25">
      <c r="A3723">
        <v>1563</v>
      </c>
      <c r="B3723" t="s">
        <v>23</v>
      </c>
      <c r="C3723" s="1">
        <v>41085.78353523148</v>
      </c>
      <c r="D3723">
        <v>1134.77</v>
      </c>
      <c r="E3723">
        <v>-5.7910000000000004</v>
      </c>
      <c r="F3723">
        <v>2020.2139999999999</v>
      </c>
      <c r="G3723">
        <v>0.1</v>
      </c>
      <c r="H3723" s="1">
        <v>41085.783535277777</v>
      </c>
      <c r="I3723">
        <v>1125.962</v>
      </c>
      <c r="J3723">
        <v>68.938000000000002</v>
      </c>
      <c r="K3723">
        <v>2032.5070000000001</v>
      </c>
      <c r="L3723" s="3">
        <v>0.53487928803304585</v>
      </c>
      <c r="M3723" s="3">
        <v>1.1117730331362414</v>
      </c>
      <c r="N3723" s="3">
        <v>3.8568207831565249</v>
      </c>
      <c r="O3723" s="3">
        <v>-58.331532368821762</v>
      </c>
      <c r="P3723" s="3">
        <v>-91.592342393321388</v>
      </c>
      <c r="Q3723" s="3">
        <v>-1.9560230500479192</v>
      </c>
      <c r="R3723" s="3">
        <v>1.0074916695264164</v>
      </c>
      <c r="S3723" s="3">
        <v>3.8499715977015825</v>
      </c>
      <c r="T3723" s="3">
        <v>0.73960928961560057</v>
      </c>
      <c r="U3723" s="4">
        <v>7.6054813630598267E-2</v>
      </c>
    </row>
    <row r="3724" spans="1:21" x14ac:dyDescent="0.25">
      <c r="A3724">
        <v>1179</v>
      </c>
      <c r="B3724" t="s">
        <v>23</v>
      </c>
      <c r="C3724" s="1">
        <v>41084.078890208337</v>
      </c>
      <c r="D3724">
        <v>1049.1220000000001</v>
      </c>
      <c r="E3724">
        <v>56.082999999999998</v>
      </c>
      <c r="F3724">
        <v>1988.5150000000001</v>
      </c>
      <c r="G3724">
        <v>-0.68</v>
      </c>
      <c r="H3724" s="1">
        <v>41084.078890208337</v>
      </c>
      <c r="I3724">
        <v>1076.7180000000001</v>
      </c>
      <c r="J3724">
        <v>89.06</v>
      </c>
      <c r="K3724">
        <v>1989.6479999999999</v>
      </c>
      <c r="L3724" s="3">
        <v>0.49353474696950406</v>
      </c>
      <c r="M3724" s="3">
        <v>0.98528719015164901</v>
      </c>
      <c r="N3724" s="3">
        <v>3.6172881809781816</v>
      </c>
      <c r="O3724" s="3">
        <v>-61.026024591827372</v>
      </c>
      <c r="P3724" s="3">
        <v>-92.584289433688781</v>
      </c>
      <c r="Q3724" s="3">
        <v>-0.22126684718548909</v>
      </c>
      <c r="R3724" s="3">
        <v>0.90616910723997535</v>
      </c>
      <c r="S3724" s="3">
        <v>3.6130313167217167</v>
      </c>
      <c r="T3724" s="3">
        <v>0.6440095202926841</v>
      </c>
      <c r="U3724" s="4">
        <v>6.7109400010069833E-2</v>
      </c>
    </row>
    <row r="3725" spans="1:21" x14ac:dyDescent="0.25">
      <c r="A3725">
        <v>1770</v>
      </c>
      <c r="B3725" t="s">
        <v>23</v>
      </c>
      <c r="C3725" s="1">
        <v>41087.440523159719</v>
      </c>
      <c r="D3725">
        <v>1150.01</v>
      </c>
      <c r="E3725">
        <v>132.58799999999999</v>
      </c>
      <c r="F3725">
        <v>1983.943</v>
      </c>
      <c r="G3725">
        <v>-0.59</v>
      </c>
      <c r="H3725" s="1">
        <v>41087.440523124998</v>
      </c>
      <c r="I3725">
        <v>1161.566</v>
      </c>
      <c r="J3725">
        <v>137.34399999999999</v>
      </c>
      <c r="K3725">
        <v>1974.395</v>
      </c>
      <c r="L3725" s="3">
        <v>0.49266862616802543</v>
      </c>
      <c r="M3725" s="3">
        <v>0.98697641634311672</v>
      </c>
      <c r="N3725" s="3">
        <v>3.9309351067482714</v>
      </c>
      <c r="O3725" s="3">
        <v>-59.201259418087574</v>
      </c>
      <c r="P3725" s="3">
        <v>-92.242215644368443</v>
      </c>
      <c r="Q3725" s="3">
        <v>1.8421305480380565</v>
      </c>
      <c r="R3725" s="3">
        <v>0.88434935653344837</v>
      </c>
      <c r="S3725" s="3">
        <v>3.9301420505329645</v>
      </c>
      <c r="T3725" s="3">
        <v>0.66149851115596903</v>
      </c>
      <c r="U3725" s="4">
        <v>8.7052614400318501E-2</v>
      </c>
    </row>
    <row r="3726" spans="1:21" x14ac:dyDescent="0.25">
      <c r="A3726">
        <v>1182</v>
      </c>
      <c r="B3726" t="s">
        <v>23</v>
      </c>
      <c r="C3726" s="1">
        <v>41084.127445289349</v>
      </c>
      <c r="D3726">
        <v>1055.5219999999999</v>
      </c>
      <c r="E3726">
        <v>40.537999999999997</v>
      </c>
      <c r="F3726">
        <v>1989.125</v>
      </c>
      <c r="G3726">
        <v>-0.57999999999999996</v>
      </c>
      <c r="H3726" s="1">
        <v>41084.127445289349</v>
      </c>
      <c r="I3726">
        <v>1052.354</v>
      </c>
      <c r="J3726">
        <v>-14.72</v>
      </c>
      <c r="K3726">
        <v>1995.0820000000001</v>
      </c>
      <c r="L3726" s="3">
        <v>0.49258038417071548</v>
      </c>
      <c r="M3726" s="3">
        <v>1.1029527457764348</v>
      </c>
      <c r="N3726" s="3">
        <v>3.6498811827251765</v>
      </c>
      <c r="O3726" s="3">
        <v>-68.19227389966295</v>
      </c>
      <c r="P3726" s="3">
        <v>-95.650553524961296</v>
      </c>
      <c r="Q3726" s="3">
        <v>-6.0845647783093728</v>
      </c>
      <c r="R3726" s="3">
        <v>1.2375954240528699</v>
      </c>
      <c r="S3726" s="3">
        <v>3.5763186008089303</v>
      </c>
      <c r="T3726" s="3">
        <v>0.62303428158770657</v>
      </c>
      <c r="U3726" s="4">
        <v>7.2947674121140199E-2</v>
      </c>
    </row>
    <row r="3727" spans="1:21" x14ac:dyDescent="0.25">
      <c r="A3727">
        <v>1827</v>
      </c>
      <c r="B3727" t="s">
        <v>23</v>
      </c>
      <c r="C3727" s="1">
        <v>41088.658896597219</v>
      </c>
      <c r="D3727">
        <v>1085.393</v>
      </c>
      <c r="E3727">
        <v>100.889</v>
      </c>
      <c r="F3727">
        <v>1964.1310000000001</v>
      </c>
      <c r="G3727">
        <v>-0.73</v>
      </c>
      <c r="H3727" s="1">
        <v>41088.658896608795</v>
      </c>
      <c r="I3727">
        <v>1074.1880000000001</v>
      </c>
      <c r="J3727">
        <v>-58.170999999999999</v>
      </c>
      <c r="K3727">
        <v>1957.5039999999999</v>
      </c>
      <c r="L3727" s="3">
        <v>0.49239715981354787</v>
      </c>
      <c r="M3727" s="3">
        <v>0.91380528030987329</v>
      </c>
      <c r="N3727" s="3">
        <v>3.7979674890898525</v>
      </c>
      <c r="O3727" s="3">
        <v>-65.093768492487811</v>
      </c>
      <c r="P3727" s="3">
        <v>-93.236866861494477</v>
      </c>
      <c r="Q3727" s="3">
        <v>-9.5657538798540305</v>
      </c>
      <c r="R3727" s="3">
        <v>1.1688648321501205</v>
      </c>
      <c r="S3727" s="3">
        <v>3.7068613454905588</v>
      </c>
      <c r="T3727" s="3">
        <v>0.59404815691391377</v>
      </c>
      <c r="U3727" s="4">
        <v>8.237163036133667E-2</v>
      </c>
    </row>
    <row r="3728" spans="1:21" x14ac:dyDescent="0.25">
      <c r="A3728">
        <v>894</v>
      </c>
      <c r="B3728" t="s">
        <v>23</v>
      </c>
      <c r="C3728" s="1">
        <v>41039.45597077546</v>
      </c>
      <c r="D3728">
        <v>1203.96</v>
      </c>
      <c r="E3728">
        <v>102.718</v>
      </c>
      <c r="F3728">
        <v>2056.4859999999999</v>
      </c>
      <c r="G3728">
        <v>-0.74</v>
      </c>
      <c r="H3728" s="1">
        <v>41039.45597077546</v>
      </c>
      <c r="I3728">
        <v>1209.4659999999999</v>
      </c>
      <c r="J3728">
        <v>163.03399999999999</v>
      </c>
      <c r="K3728">
        <v>2057.9780000000001</v>
      </c>
      <c r="L3728" s="3">
        <v>0.49891685479157366</v>
      </c>
      <c r="M3728" s="3">
        <v>1.0674842974403045</v>
      </c>
      <c r="N3728" s="3">
        <v>4.0412744392371467</v>
      </c>
      <c r="O3728" s="3">
        <v>-60.669384256326879</v>
      </c>
      <c r="P3728" s="3">
        <v>-91.173250078330454</v>
      </c>
      <c r="Q3728" s="3">
        <v>2.9704592398216869</v>
      </c>
      <c r="R3728" s="3">
        <v>0.96987743678755578</v>
      </c>
      <c r="S3728" s="3">
        <v>4.0387367942146852</v>
      </c>
      <c r="T3728" s="3">
        <v>0.67861349607846932</v>
      </c>
      <c r="U3728" s="4">
        <v>6.7670841819230693E-2</v>
      </c>
    </row>
    <row r="3729" spans="1:21" x14ac:dyDescent="0.25">
      <c r="A3729">
        <v>1222</v>
      </c>
      <c r="B3729" t="s">
        <v>23</v>
      </c>
      <c r="C3729" s="1">
        <v>41084.505228518516</v>
      </c>
      <c r="D3729">
        <v>1066.19</v>
      </c>
      <c r="E3729">
        <v>56.082999999999998</v>
      </c>
      <c r="F3729">
        <v>1973.2750000000001</v>
      </c>
      <c r="G3729">
        <v>-0.16</v>
      </c>
      <c r="H3729" s="1">
        <v>41084.505228472219</v>
      </c>
      <c r="I3729">
        <v>1068.79</v>
      </c>
      <c r="J3729">
        <v>14.548999999999999</v>
      </c>
      <c r="K3729">
        <v>1972.643</v>
      </c>
      <c r="L3729" s="3">
        <v>0.4792443105062083</v>
      </c>
      <c r="M3729" s="3">
        <v>0.99928545764971322</v>
      </c>
      <c r="N3729" s="3">
        <v>3.8260345517360377</v>
      </c>
      <c r="O3729" s="3">
        <v>-66.896713239946891</v>
      </c>
      <c r="P3729" s="3">
        <v>-90.959507591703343</v>
      </c>
      <c r="Q3729" s="3">
        <v>-7.6378787633282812</v>
      </c>
      <c r="R3729" s="3">
        <v>1.0789115124418913</v>
      </c>
      <c r="S3729" s="3">
        <v>3.7837251349683685</v>
      </c>
      <c r="T3729" s="3">
        <v>0.58706537832654249</v>
      </c>
      <c r="U3729" s="4">
        <v>8.0019066485761889E-2</v>
      </c>
    </row>
    <row r="3730" spans="1:21" x14ac:dyDescent="0.25">
      <c r="A3730">
        <v>1747</v>
      </c>
      <c r="B3730" t="s">
        <v>23</v>
      </c>
      <c r="C3730" s="1">
        <v>41087.311435289354</v>
      </c>
      <c r="D3730">
        <v>1180.1859999999999</v>
      </c>
      <c r="E3730">
        <v>133.50200000000001</v>
      </c>
      <c r="F3730">
        <v>2012.8989999999999</v>
      </c>
      <c r="G3730">
        <v>-0.17</v>
      </c>
      <c r="H3730" s="1">
        <v>41087.311435358795</v>
      </c>
      <c r="I3730">
        <v>1175.4359999999999</v>
      </c>
      <c r="J3730">
        <v>133.5</v>
      </c>
      <c r="K3730">
        <v>2006.1</v>
      </c>
      <c r="L3730" s="3">
        <v>0.51258928989749764</v>
      </c>
      <c r="M3730" s="3">
        <v>0.973237351767548</v>
      </c>
      <c r="N3730" s="3">
        <v>4.0869004981504053</v>
      </c>
      <c r="O3730" s="3">
        <v>-60.160762729394555</v>
      </c>
      <c r="P3730" s="3">
        <v>-92.431019494987908</v>
      </c>
      <c r="Q3730" s="3">
        <v>3.3436487541313014</v>
      </c>
      <c r="R3730" s="3">
        <v>0.88468957489567401</v>
      </c>
      <c r="S3730" s="3">
        <v>4.0850416319013902</v>
      </c>
      <c r="T3730" s="3">
        <v>0.65822053847477946</v>
      </c>
      <c r="U3730" s="4">
        <v>7.2072298406861843E-2</v>
      </c>
    </row>
    <row r="3731" spans="1:21" x14ac:dyDescent="0.25">
      <c r="A3731">
        <v>1933</v>
      </c>
      <c r="B3731" t="s">
        <v>23</v>
      </c>
      <c r="C3731" s="1">
        <v>41097.69714045139</v>
      </c>
      <c r="D3731">
        <v>1078.3820000000001</v>
      </c>
      <c r="E3731">
        <v>121.92</v>
      </c>
      <c r="F3731">
        <v>1974.799</v>
      </c>
      <c r="G3731">
        <v>-0.43</v>
      </c>
      <c r="H3731" s="1">
        <v>41097.697140428238</v>
      </c>
      <c r="I3731">
        <v>1101.9259999999999</v>
      </c>
      <c r="J3731">
        <v>103.009</v>
      </c>
      <c r="K3731">
        <v>1972.6780000000001</v>
      </c>
      <c r="L3731" s="3">
        <v>0.47423896274758875</v>
      </c>
      <c r="M3731" s="3">
        <v>0.86282256854939576</v>
      </c>
      <c r="N3731" s="3">
        <v>3.7451369548733395</v>
      </c>
      <c r="O3731" s="3">
        <v>-62.986939295756699</v>
      </c>
      <c r="P3731" s="3">
        <v>-91.713307954032416</v>
      </c>
      <c r="Q3731" s="3">
        <v>-1.9600542536780066</v>
      </c>
      <c r="R3731" s="3">
        <v>0.82741283341351846</v>
      </c>
      <c r="S3731" s="3">
        <v>3.7378604382496405</v>
      </c>
      <c r="T3731" s="3">
        <v>0.57296668635012793</v>
      </c>
      <c r="U3731" s="4">
        <v>7.9022383893464124E-2</v>
      </c>
    </row>
    <row r="3732" spans="1:21" x14ac:dyDescent="0.25">
      <c r="A3732">
        <v>2904</v>
      </c>
      <c r="B3732" t="s">
        <v>23</v>
      </c>
      <c r="C3732" s="1">
        <v>41257.905495520834</v>
      </c>
      <c r="D3732">
        <v>1202.1310000000001</v>
      </c>
      <c r="E3732">
        <v>52.426000000000002</v>
      </c>
      <c r="F3732">
        <v>2030.2729999999999</v>
      </c>
      <c r="G3732">
        <v>-0.71</v>
      </c>
      <c r="H3732" s="1">
        <v>41257.905495451392</v>
      </c>
      <c r="I3732">
        <v>1204.9349999999999</v>
      </c>
      <c r="J3732">
        <v>6.0650000000000004</v>
      </c>
      <c r="K3732">
        <v>2032.874</v>
      </c>
      <c r="L3732" s="3">
        <v>0.53855176224926626</v>
      </c>
      <c r="M3732" s="3">
        <v>1.1689921581082869</v>
      </c>
      <c r="N3732" s="3">
        <v>4.6200888680832408</v>
      </c>
      <c r="O3732" s="3">
        <v>-61.754861689701755</v>
      </c>
      <c r="P3732" s="3">
        <v>89.840597833141757</v>
      </c>
      <c r="Q3732" s="3">
        <v>-6.0453660196447982</v>
      </c>
      <c r="R3732" s="3">
        <v>1.1632970534840297</v>
      </c>
      <c r="S3732" s="3">
        <v>4.5931854428263463</v>
      </c>
      <c r="T3732" s="3">
        <v>0.72642345353347082</v>
      </c>
      <c r="U3732" s="4">
        <v>7.5675202432608335E-2</v>
      </c>
    </row>
    <row r="3733" spans="1:21" x14ac:dyDescent="0.25">
      <c r="A3733">
        <v>1590</v>
      </c>
      <c r="B3733" t="s">
        <v>23</v>
      </c>
      <c r="C3733" s="1">
        <v>41085.976488067128</v>
      </c>
      <c r="D3733">
        <v>1139.038</v>
      </c>
      <c r="E3733">
        <v>159.715</v>
      </c>
      <c r="F3733">
        <v>2008.327</v>
      </c>
      <c r="G3733">
        <v>-0.85</v>
      </c>
      <c r="H3733" s="1">
        <v>41085.976488043983</v>
      </c>
      <c r="I3733">
        <v>1136.838</v>
      </c>
      <c r="J3733">
        <v>131.68700000000001</v>
      </c>
      <c r="K3733">
        <v>2010.088</v>
      </c>
      <c r="L3733" s="3">
        <v>0.60535702899857524</v>
      </c>
      <c r="M3733" s="3">
        <v>1.1576444083943833</v>
      </c>
      <c r="N3733" s="3">
        <v>3.7928393080901248</v>
      </c>
      <c r="O3733" s="3">
        <v>-58.570633112406377</v>
      </c>
      <c r="P3733" s="3">
        <v>-92.185606963908455</v>
      </c>
      <c r="Q3733" s="3">
        <v>2.0122607475401666</v>
      </c>
      <c r="R3733" s="3">
        <v>1.0371493794050366</v>
      </c>
      <c r="S3733" s="3">
        <v>3.7920767724078033</v>
      </c>
      <c r="T3733" s="3">
        <v>0.79367634461414127</v>
      </c>
      <c r="U3733" s="4">
        <v>8.6979166144799849E-2</v>
      </c>
    </row>
    <row r="3734" spans="1:21" x14ac:dyDescent="0.25">
      <c r="A3734">
        <v>1229</v>
      </c>
      <c r="B3734" t="s">
        <v>23</v>
      </c>
      <c r="C3734" s="1">
        <v>41084.573979201392</v>
      </c>
      <c r="D3734">
        <v>1056.4369999999999</v>
      </c>
      <c r="E3734">
        <v>105.15600000000001</v>
      </c>
      <c r="F3734">
        <v>1979.066</v>
      </c>
      <c r="G3734">
        <v>-0.71</v>
      </c>
      <c r="H3734" s="1">
        <v>41084.573979212961</v>
      </c>
      <c r="I3734">
        <v>1063.114</v>
      </c>
      <c r="J3734">
        <v>65.715999999999994</v>
      </c>
      <c r="K3734">
        <v>1987.2560000000001</v>
      </c>
      <c r="L3734" s="3">
        <v>0.52736016751358639</v>
      </c>
      <c r="M3734" s="3">
        <v>1.2596093805959616</v>
      </c>
      <c r="N3734" s="3">
        <v>3.4848038436776672</v>
      </c>
      <c r="O3734" s="3">
        <v>-62.363190418009346</v>
      </c>
      <c r="P3734" s="3">
        <v>-94.151400055955065</v>
      </c>
      <c r="Q3734" s="3">
        <v>-3.68405008015919</v>
      </c>
      <c r="R3734" s="3">
        <v>1.2089844226111381</v>
      </c>
      <c r="S3734" s="3">
        <v>3.4541180308731896</v>
      </c>
      <c r="T3734" s="3">
        <v>0.75518845897431675</v>
      </c>
      <c r="U3734" s="4">
        <v>8.0985790581791534E-2</v>
      </c>
    </row>
    <row r="3735" spans="1:21" x14ac:dyDescent="0.25">
      <c r="A3735">
        <v>2173</v>
      </c>
      <c r="B3735" t="s">
        <v>23</v>
      </c>
      <c r="C3735" s="1">
        <v>41117.914532662035</v>
      </c>
      <c r="D3735">
        <v>1149.096</v>
      </c>
      <c r="E3735">
        <v>163.982</v>
      </c>
      <c r="F3735">
        <v>2024.7860000000001</v>
      </c>
      <c r="G3735">
        <v>-0.41</v>
      </c>
      <c r="H3735" s="1">
        <v>41117.914532719908</v>
      </c>
      <c r="I3735">
        <v>1130.8779999999999</v>
      </c>
      <c r="J3735">
        <v>95.355999999999995</v>
      </c>
      <c r="K3735">
        <v>2025.1189999999999</v>
      </c>
      <c r="L3735" s="3">
        <v>0.58116077054816939</v>
      </c>
      <c r="M3735" s="3">
        <v>1.0749386939042662</v>
      </c>
      <c r="N3735" s="3">
        <v>3.7576707970219294</v>
      </c>
      <c r="O3735" s="3">
        <v>-64.480078700751378</v>
      </c>
      <c r="P3735" s="3">
        <v>-91.498461362328456</v>
      </c>
      <c r="Q3735" s="3">
        <v>-0.38708542652027916</v>
      </c>
      <c r="R3735" s="3">
        <v>1.0049738722016173</v>
      </c>
      <c r="S3735" s="3">
        <v>3.7557009662944409</v>
      </c>
      <c r="T3735" s="3">
        <v>0.69641350749338926</v>
      </c>
      <c r="U3735" s="4">
        <v>8.5323057728783097E-2</v>
      </c>
    </row>
    <row r="3736" spans="1:21" x14ac:dyDescent="0.25">
      <c r="A3736">
        <v>2046</v>
      </c>
      <c r="B3736" t="s">
        <v>23</v>
      </c>
      <c r="C3736" s="1">
        <v>41107.013610833332</v>
      </c>
      <c r="D3736">
        <v>1061.923</v>
      </c>
      <c r="E3736">
        <v>6.0960000000000001</v>
      </c>
      <c r="F3736">
        <v>2017.1659999999999</v>
      </c>
      <c r="G3736">
        <v>-0.64</v>
      </c>
      <c r="H3736" s="1">
        <v>41107.013610891205</v>
      </c>
      <c r="I3736">
        <v>1029.654</v>
      </c>
      <c r="J3736">
        <v>-44.918999999999997</v>
      </c>
      <c r="K3736">
        <v>1983.5709999999999</v>
      </c>
      <c r="L3736" s="3">
        <v>0.33693774539149268</v>
      </c>
      <c r="M3736" s="3">
        <v>0.78494452680512794</v>
      </c>
      <c r="N3736" s="3">
        <v>3.8604850829622306</v>
      </c>
      <c r="O3736" s="3">
        <v>-73.676324455356919</v>
      </c>
      <c r="P3736" s="3">
        <v>-95.861529812433773</v>
      </c>
      <c r="Q3736" s="3">
        <v>-7.1417075431869597</v>
      </c>
      <c r="R3736" s="3">
        <v>1.1217880484464331</v>
      </c>
      <c r="S3736" s="3">
        <v>3.7634678480449182</v>
      </c>
      <c r="T3736" s="3">
        <v>0.40572348408613834</v>
      </c>
      <c r="U3736" s="4">
        <v>4.9873169586715158E-2</v>
      </c>
    </row>
    <row r="3737" spans="1:21" x14ac:dyDescent="0.25">
      <c r="A3737">
        <v>1482</v>
      </c>
      <c r="B3737" t="s">
        <v>23</v>
      </c>
      <c r="C3737" s="1">
        <v>41085.613118900466</v>
      </c>
      <c r="D3737">
        <v>1134.4659999999999</v>
      </c>
      <c r="E3737">
        <v>-4.5720000000000001</v>
      </c>
      <c r="F3737">
        <v>2008.327</v>
      </c>
      <c r="G3737">
        <v>-0.37</v>
      </c>
      <c r="H3737" s="1">
        <v>41085.613118935187</v>
      </c>
      <c r="I3737">
        <v>1140.231</v>
      </c>
      <c r="J3737">
        <v>96.968000000000004</v>
      </c>
      <c r="K3737">
        <v>2005.4380000000001</v>
      </c>
      <c r="L3737" s="3">
        <v>0.33469793731895409</v>
      </c>
      <c r="M3737" s="3">
        <v>0.73480483982862466</v>
      </c>
      <c r="N3737" s="3">
        <v>3.7768539684064253</v>
      </c>
      <c r="O3737" s="3">
        <v>-70.353332649176821</v>
      </c>
      <c r="P3737" s="3">
        <v>-90.746779328729744</v>
      </c>
      <c r="Q3737" s="3">
        <v>-1.3209184688936384</v>
      </c>
      <c r="R3737" s="3">
        <v>0.70482492947098763</v>
      </c>
      <c r="S3737" s="3">
        <v>3.77446089695745</v>
      </c>
      <c r="T3737" s="3">
        <v>0.40021583585212284</v>
      </c>
      <c r="U3737" s="4">
        <v>4.9676927166006794E-2</v>
      </c>
    </row>
    <row r="3738" spans="1:21" x14ac:dyDescent="0.25">
      <c r="A3738">
        <v>2021</v>
      </c>
      <c r="B3738" t="s">
        <v>23</v>
      </c>
      <c r="C3738" s="1">
        <v>41104.220027094911</v>
      </c>
      <c r="D3738">
        <v>1206.3979999999999</v>
      </c>
      <c r="E3738">
        <v>78.942999999999998</v>
      </c>
      <c r="F3738">
        <v>2075.078</v>
      </c>
      <c r="G3738">
        <v>-0.53</v>
      </c>
      <c r="H3738" s="1">
        <v>41104.220027060182</v>
      </c>
      <c r="I3738">
        <v>1238.0909999999999</v>
      </c>
      <c r="J3738">
        <v>137.20099999999999</v>
      </c>
      <c r="K3738">
        <v>2068.0839999999998</v>
      </c>
      <c r="L3738" s="3">
        <v>0.34762117090862643</v>
      </c>
      <c r="M3738" s="3">
        <v>0.87888197438755078</v>
      </c>
      <c r="N3738" s="3">
        <v>4.235591522370906</v>
      </c>
      <c r="O3738" s="3">
        <v>-60.955923778200614</v>
      </c>
      <c r="P3738" s="3">
        <v>-90.311753742008264</v>
      </c>
      <c r="Q3738" s="3">
        <v>0.21597358600814068</v>
      </c>
      <c r="R3738" s="3">
        <v>0.78290498215960724</v>
      </c>
      <c r="S3738" s="3">
        <v>4.2355746797575478</v>
      </c>
      <c r="T3738" s="3">
        <v>0.52381940208306332</v>
      </c>
      <c r="U3738" s="4">
        <v>4.5088701892084755E-2</v>
      </c>
    </row>
    <row r="3739" spans="1:21" x14ac:dyDescent="0.25">
      <c r="A3739">
        <v>1192</v>
      </c>
      <c r="B3739" t="s">
        <v>23</v>
      </c>
      <c r="C3739" s="1">
        <v>41084.295074861111</v>
      </c>
      <c r="D3739">
        <v>1050.3409999999999</v>
      </c>
      <c r="E3739">
        <v>34.747</v>
      </c>
      <c r="F3739">
        <v>1993.6969999999999</v>
      </c>
      <c r="G3739">
        <v>0.56000000000000005</v>
      </c>
      <c r="H3739" s="1">
        <v>41084.295074814814</v>
      </c>
      <c r="I3739">
        <v>1073.9079999999999</v>
      </c>
      <c r="J3739">
        <v>-15.699</v>
      </c>
      <c r="K3739">
        <v>2006.0260000000001</v>
      </c>
      <c r="L3739" s="3">
        <v>0.55777392088832034</v>
      </c>
      <c r="M3739" s="3">
        <v>1.0178796238036054</v>
      </c>
      <c r="N3739" s="3">
        <v>3.9402302877361022</v>
      </c>
      <c r="O3739" s="3">
        <v>-57.042408858849036</v>
      </c>
      <c r="P3739" s="3">
        <v>-91.11915857024546</v>
      </c>
      <c r="Q3739" s="3">
        <v>-7.0779557753584168</v>
      </c>
      <c r="R3739" s="3">
        <v>1.0483986609206113</v>
      </c>
      <c r="S3739" s="3">
        <v>3.9015006391380957</v>
      </c>
      <c r="T3739" s="3">
        <v>0.72299493967852868</v>
      </c>
      <c r="U3739" s="4">
        <v>7.8362069365431608E-2</v>
      </c>
    </row>
    <row r="3740" spans="1:21" x14ac:dyDescent="0.25">
      <c r="A3740">
        <v>6650</v>
      </c>
      <c r="B3740" t="s">
        <v>23</v>
      </c>
      <c r="C3740" s="1">
        <v>42236.574614224533</v>
      </c>
      <c r="D3740">
        <v>1125.0170000000001</v>
      </c>
      <c r="E3740">
        <v>120.70099999999999</v>
      </c>
      <c r="F3740">
        <v>2135.7339999999999</v>
      </c>
      <c r="G3740">
        <v>-1.44</v>
      </c>
      <c r="H3740" s="1">
        <v>42236.574614120371</v>
      </c>
      <c r="I3740">
        <v>1153.2449999999999</v>
      </c>
      <c r="J3740">
        <v>341.88200000000001</v>
      </c>
      <c r="K3740">
        <v>2131.866</v>
      </c>
      <c r="L3740" s="3">
        <v>0.61612240208988689</v>
      </c>
      <c r="M3740" s="3">
        <v>1.8269756810070188</v>
      </c>
      <c r="N3740" s="3">
        <v>5.3011745966709061</v>
      </c>
      <c r="O3740" s="3">
        <v>-62.718512379877495</v>
      </c>
      <c r="P3740" s="3">
        <v>-91.093826638675054</v>
      </c>
      <c r="Q3740" s="3">
        <v>9.7765372402371362</v>
      </c>
      <c r="R3740" s="3">
        <v>1.8057359677707154</v>
      </c>
      <c r="S3740" s="3">
        <v>5.2385089530802702</v>
      </c>
      <c r="T3740" s="3">
        <v>0.99922542289186822</v>
      </c>
      <c r="U3740" s="4">
        <v>0.10978472864418731</v>
      </c>
    </row>
    <row r="3741" spans="1:21" x14ac:dyDescent="0.25">
      <c r="A3741">
        <v>1195</v>
      </c>
      <c r="B3741" t="s">
        <v>23</v>
      </c>
      <c r="C3741" s="1">
        <v>41084.314135682871</v>
      </c>
      <c r="D3741">
        <v>1050.0360000000001</v>
      </c>
      <c r="E3741">
        <v>34.137999999999998</v>
      </c>
      <c r="F3741">
        <v>1993.6969999999999</v>
      </c>
      <c r="G3741">
        <v>-0.77</v>
      </c>
      <c r="H3741" s="1">
        <v>41084.314135636574</v>
      </c>
      <c r="I3741">
        <v>1064.2329999999999</v>
      </c>
      <c r="J3741">
        <v>-23.581</v>
      </c>
      <c r="K3741">
        <v>2006.1279999999999</v>
      </c>
      <c r="L3741" s="3">
        <v>0.54635201366189801</v>
      </c>
      <c r="M3741" s="3">
        <v>1.1004543993228257</v>
      </c>
      <c r="N3741" s="3">
        <v>3.7880428419295344</v>
      </c>
      <c r="O3741" s="3">
        <v>-62.836049023230046</v>
      </c>
      <c r="P3741" s="3">
        <v>-92.573087211218763</v>
      </c>
      <c r="Q3741" s="3">
        <v>-7.2641531708763827</v>
      </c>
      <c r="R3741" s="3">
        <v>1.1730447365182499</v>
      </c>
      <c r="S3741" s="3">
        <v>3.7347191735273917</v>
      </c>
      <c r="T3741" s="3">
        <v>0.69538601717908932</v>
      </c>
      <c r="U3741" s="4">
        <v>7.7169157167238309E-2</v>
      </c>
    </row>
    <row r="3742" spans="1:21" x14ac:dyDescent="0.25">
      <c r="A3742">
        <v>1370</v>
      </c>
      <c r="B3742" t="s">
        <v>23</v>
      </c>
      <c r="C3742" s="1">
        <v>41085.189508958334</v>
      </c>
      <c r="D3742">
        <v>1069.5429999999999</v>
      </c>
      <c r="E3742">
        <v>83.515000000000001</v>
      </c>
      <c r="F3742">
        <v>1964.741</v>
      </c>
      <c r="G3742">
        <v>-0.21</v>
      </c>
      <c r="H3742" s="1">
        <v>41085.189508923613</v>
      </c>
      <c r="I3742">
        <v>1080.5740000000001</v>
      </c>
      <c r="J3742">
        <v>16.509</v>
      </c>
      <c r="K3742">
        <v>1960.5709999999999</v>
      </c>
      <c r="L3742" s="3">
        <v>0.4993708752545673</v>
      </c>
      <c r="M3742" s="3">
        <v>0.95563462232656238</v>
      </c>
      <c r="N3742" s="3">
        <v>3.9745075112871295</v>
      </c>
      <c r="O3742" s="3">
        <v>-63.489303349109541</v>
      </c>
      <c r="P3742" s="3">
        <v>-90.344090453284068</v>
      </c>
      <c r="Q3742" s="3">
        <v>-7.2920351322860526</v>
      </c>
      <c r="R3742" s="3">
        <v>1.0176772799318314</v>
      </c>
      <c r="S3742" s="3">
        <v>3.9395799547998172</v>
      </c>
      <c r="T3742" s="3">
        <v>0.61224157260221546</v>
      </c>
      <c r="U3742" s="4">
        <v>8.5984081718921662E-2</v>
      </c>
    </row>
    <row r="3743" spans="1:21" x14ac:dyDescent="0.25">
      <c r="A3743">
        <v>1219</v>
      </c>
      <c r="B3743" t="s">
        <v>23</v>
      </c>
      <c r="C3743" s="1">
        <v>41084.480251793982</v>
      </c>
      <c r="D3743">
        <v>1061.6179999999999</v>
      </c>
      <c r="E3743">
        <v>52.121000000000002</v>
      </c>
      <c r="F3743">
        <v>1973.2750000000001</v>
      </c>
      <c r="G3743">
        <v>0.02</v>
      </c>
      <c r="H3743" s="1">
        <v>41084.48025177083</v>
      </c>
      <c r="I3743">
        <v>1060.2349999999999</v>
      </c>
      <c r="J3743">
        <v>10.029</v>
      </c>
      <c r="K3743">
        <v>1972.0219999999999</v>
      </c>
      <c r="L3743" s="3">
        <v>0.44502983857584111</v>
      </c>
      <c r="M3743" s="3">
        <v>0.87715123795233219</v>
      </c>
      <c r="N3743" s="3">
        <v>3.6551467345058217</v>
      </c>
      <c r="O3743" s="3">
        <v>-64.043040480802333</v>
      </c>
      <c r="P3743" s="3">
        <v>-92.007595780165786</v>
      </c>
      <c r="Q3743" s="3">
        <v>-6.417340966563736</v>
      </c>
      <c r="R3743" s="3">
        <v>0.95562464764566357</v>
      </c>
      <c r="S3743" s="3">
        <v>3.6171465306935882</v>
      </c>
      <c r="T3743" s="3">
        <v>0.55124988288639543</v>
      </c>
      <c r="U3743" s="4">
        <v>7.4538874881439995E-2</v>
      </c>
    </row>
    <row r="3744" spans="1:21" x14ac:dyDescent="0.25">
      <c r="A3744">
        <v>2264</v>
      </c>
      <c r="B3744" t="s">
        <v>23</v>
      </c>
      <c r="C3744" s="1">
        <v>41125.110343379631</v>
      </c>
      <c r="D3744">
        <v>1112.2149999999999</v>
      </c>
      <c r="E3744">
        <v>-11.582000000000001</v>
      </c>
      <c r="F3744">
        <v>2084.527</v>
      </c>
      <c r="G3744">
        <v>-0.01</v>
      </c>
      <c r="H3744" s="1">
        <v>41125.110343321758</v>
      </c>
      <c r="I3744">
        <v>1107.1610000000001</v>
      </c>
      <c r="J3744">
        <v>64.501999999999995</v>
      </c>
      <c r="K3744">
        <v>2102.1329999999998</v>
      </c>
      <c r="L3744" s="3">
        <v>0.50765071453709265</v>
      </c>
      <c r="M3744" s="3">
        <v>1.2674063470854622</v>
      </c>
      <c r="N3744" s="3">
        <v>3.9340421266917192</v>
      </c>
      <c r="O3744" s="3">
        <v>-61.459093268915829</v>
      </c>
      <c r="P3744" s="3">
        <v>-95.208062823456899</v>
      </c>
      <c r="Q3744" s="3">
        <v>-0.40921794636915221</v>
      </c>
      <c r="R3744" s="3">
        <v>1.1790075607168546</v>
      </c>
      <c r="S3744" s="3">
        <v>3.9154604983978203</v>
      </c>
      <c r="T3744" s="3">
        <v>0.76746211548879728</v>
      </c>
      <c r="U3744" s="4">
        <v>7.0602277940893299E-2</v>
      </c>
    </row>
    <row r="3745" spans="1:21" x14ac:dyDescent="0.25">
      <c r="A3745">
        <v>962</v>
      </c>
      <c r="B3745" t="s">
        <v>23</v>
      </c>
      <c r="C3745" s="1">
        <v>41059.440337314816</v>
      </c>
      <c r="D3745">
        <v>1202.4359999999999</v>
      </c>
      <c r="E3745">
        <v>118.262</v>
      </c>
      <c r="F3745">
        <v>2043.989</v>
      </c>
      <c r="G3745">
        <v>-0.56999999999999995</v>
      </c>
      <c r="H3745" s="1">
        <v>41059.440337349537</v>
      </c>
      <c r="I3745">
        <v>1200.7950000000001</v>
      </c>
      <c r="J3745">
        <v>105.018</v>
      </c>
      <c r="K3745">
        <v>2037.23</v>
      </c>
      <c r="L3745" s="3">
        <v>0.32838972868802191</v>
      </c>
      <c r="M3745" s="3">
        <v>0.80120363733312283</v>
      </c>
      <c r="N3745" s="3">
        <v>4.3154311859323959</v>
      </c>
      <c r="O3745" s="3">
        <v>-67.46068650033807</v>
      </c>
      <c r="P3745" s="3">
        <v>-93.403397159172187</v>
      </c>
      <c r="Q3745" s="3">
        <v>0.86392394636062464</v>
      </c>
      <c r="R3745" s="3">
        <v>0.75975615732795632</v>
      </c>
      <c r="S3745" s="3">
        <v>4.3108980968645341</v>
      </c>
      <c r="T3745" s="3">
        <v>0.43641571314037719</v>
      </c>
      <c r="U3745" s="4">
        <v>4.6838125043350207E-2</v>
      </c>
    </row>
    <row r="3746" spans="1:21" x14ac:dyDescent="0.25">
      <c r="A3746">
        <v>3343</v>
      </c>
      <c r="B3746" t="s">
        <v>23</v>
      </c>
      <c r="C3746" s="1">
        <v>41350.109066354169</v>
      </c>
      <c r="D3746">
        <v>1150.01</v>
      </c>
      <c r="E3746">
        <v>11.582000000000001</v>
      </c>
      <c r="F3746">
        <v>2109.826</v>
      </c>
      <c r="G3746">
        <v>-1.0900000000000001</v>
      </c>
      <c r="H3746" s="1">
        <v>41350.109066273151</v>
      </c>
      <c r="I3746">
        <v>1170.2809999999999</v>
      </c>
      <c r="J3746">
        <v>141.20699999999999</v>
      </c>
      <c r="K3746">
        <v>2119.3409999999999</v>
      </c>
      <c r="L3746" s="3">
        <v>0.53523265314989377</v>
      </c>
      <c r="M3746" s="3">
        <v>1.2778039783959707</v>
      </c>
      <c r="N3746" s="3">
        <v>4.6778875200818826</v>
      </c>
      <c r="O3746" s="3">
        <v>-60.873192347198149</v>
      </c>
      <c r="P3746" s="3">
        <v>92.047703623146134</v>
      </c>
      <c r="Q3746" s="3">
        <v>-0.5278994493741902</v>
      </c>
      <c r="R3746" s="3">
        <v>1.1438116318963694</v>
      </c>
      <c r="S3746" s="3">
        <v>4.6760471770274137</v>
      </c>
      <c r="T3746" s="3">
        <v>0.78082933470250282</v>
      </c>
      <c r="U3746" s="4">
        <v>7.2822201343387183E-2</v>
      </c>
    </row>
    <row r="3747" spans="1:21" x14ac:dyDescent="0.25">
      <c r="A3747">
        <v>1405</v>
      </c>
      <c r="B3747" t="s">
        <v>23</v>
      </c>
      <c r="C3747" s="1">
        <v>41085.362809178238</v>
      </c>
      <c r="D3747">
        <v>1069.2380000000001</v>
      </c>
      <c r="E3747">
        <v>75.286000000000001</v>
      </c>
      <c r="F3747">
        <v>1964.1310000000001</v>
      </c>
      <c r="G3747">
        <v>-0.21</v>
      </c>
      <c r="H3747" s="1">
        <v>41085.362809143517</v>
      </c>
      <c r="I3747">
        <v>1077.1980000000001</v>
      </c>
      <c r="J3747">
        <v>9.1859999999999999</v>
      </c>
      <c r="K3747">
        <v>1956.0250000000001</v>
      </c>
      <c r="L3747" s="3">
        <v>0.51028534699241079</v>
      </c>
      <c r="M3747" s="3">
        <v>0.95823463953899635</v>
      </c>
      <c r="N3747" s="3">
        <v>3.7776511445770966</v>
      </c>
      <c r="O3747" s="3">
        <v>-65.57136535946465</v>
      </c>
      <c r="P3747" s="3">
        <v>-93.176440692651042</v>
      </c>
      <c r="Q3747" s="3">
        <v>-4.998865461655245</v>
      </c>
      <c r="R3747" s="3">
        <v>1.024736983239336</v>
      </c>
      <c r="S3747" s="3">
        <v>3.740894043703038</v>
      </c>
      <c r="T3747" s="3">
        <v>0.61449681596809569</v>
      </c>
      <c r="U3747" s="4">
        <v>8.6921834127173525E-2</v>
      </c>
    </row>
    <row r="3748" spans="1:21" x14ac:dyDescent="0.25">
      <c r="A3748">
        <v>1257</v>
      </c>
      <c r="B3748" t="s">
        <v>23</v>
      </c>
      <c r="C3748" s="1">
        <v>41084.696934305553</v>
      </c>
      <c r="D3748">
        <v>1110.0820000000001</v>
      </c>
      <c r="E3748">
        <v>-17.373999999999999</v>
      </c>
      <c r="F3748">
        <v>2037.893</v>
      </c>
      <c r="G3748">
        <v>-0.56000000000000005</v>
      </c>
      <c r="H3748" s="1">
        <v>41084.696934386571</v>
      </c>
      <c r="I3748">
        <v>1099.9649999999999</v>
      </c>
      <c r="J3748">
        <v>15.510999999999999</v>
      </c>
      <c r="K3748">
        <v>2031.009</v>
      </c>
      <c r="L3748" s="3">
        <v>0.50533714731538959</v>
      </c>
      <c r="M3748" s="3">
        <v>0.96089790821934928</v>
      </c>
      <c r="N3748" s="3">
        <v>3.9704189262023766</v>
      </c>
      <c r="O3748" s="3">
        <v>-71.885483181836648</v>
      </c>
      <c r="P3748" s="3">
        <v>-92.24326438706666</v>
      </c>
      <c r="Q3748" s="3">
        <v>-5.973863292930143</v>
      </c>
      <c r="R3748" s="3">
        <v>1.0634423981143755</v>
      </c>
      <c r="S3748" s="3">
        <v>3.9304584717450908</v>
      </c>
      <c r="T3748" s="3">
        <v>0.56465038019086933</v>
      </c>
      <c r="U3748" s="4">
        <v>6.9391366743038627E-2</v>
      </c>
    </row>
    <row r="3749" spans="1:21" x14ac:dyDescent="0.25">
      <c r="A3749">
        <v>1753</v>
      </c>
      <c r="B3749" t="s">
        <v>23</v>
      </c>
      <c r="C3749" s="1">
        <v>41087.330699861108</v>
      </c>
      <c r="D3749">
        <v>1185.367</v>
      </c>
      <c r="E3749">
        <v>136.55000000000001</v>
      </c>
      <c r="F3749">
        <v>2017.7760000000001</v>
      </c>
      <c r="G3749">
        <v>-0.19</v>
      </c>
      <c r="H3749" s="1">
        <v>41087.330699930557</v>
      </c>
      <c r="I3749">
        <v>1185.58</v>
      </c>
      <c r="J3749">
        <v>128.84899999999999</v>
      </c>
      <c r="K3749">
        <v>2011.607</v>
      </c>
      <c r="L3749" s="3">
        <v>0.56955440185498074</v>
      </c>
      <c r="M3749" s="3">
        <v>1.0752514889027596</v>
      </c>
      <c r="N3749" s="3">
        <v>4.3084511716834992</v>
      </c>
      <c r="O3749" s="3">
        <v>-61.668953959933575</v>
      </c>
      <c r="P3749" s="3">
        <v>-92.157425962491232</v>
      </c>
      <c r="Q3749" s="3">
        <v>0.85675519961720359</v>
      </c>
      <c r="R3749" s="3">
        <v>0.98363916722178146</v>
      </c>
      <c r="S3749" s="3">
        <v>4.3070505807937209</v>
      </c>
      <c r="T3749" s="3">
        <v>0.7105405267604965</v>
      </c>
      <c r="U3749" s="4">
        <v>8.2722516754771672E-2</v>
      </c>
    </row>
    <row r="3750" spans="1:21" x14ac:dyDescent="0.25">
      <c r="A3750">
        <v>1720</v>
      </c>
      <c r="B3750" t="s">
        <v>23</v>
      </c>
      <c r="C3750" s="1">
        <v>41087.046505995371</v>
      </c>
      <c r="D3750">
        <v>1139.952</v>
      </c>
      <c r="E3750">
        <v>-10.667999999999999</v>
      </c>
      <c r="F3750">
        <v>2021.7380000000001</v>
      </c>
      <c r="G3750">
        <v>-0.27</v>
      </c>
      <c r="H3750" s="1">
        <v>41087.046506018516</v>
      </c>
      <c r="I3750">
        <v>1148.3030000000001</v>
      </c>
      <c r="J3750">
        <v>96.971999999999994</v>
      </c>
      <c r="K3750">
        <v>2020.3430000000001</v>
      </c>
      <c r="L3750" s="3">
        <v>0.5158956351119115</v>
      </c>
      <c r="M3750" s="3">
        <v>1.2818183123268256</v>
      </c>
      <c r="N3750" s="3">
        <v>4.5595913646430448</v>
      </c>
      <c r="O3750" s="3">
        <v>-62.907318635554489</v>
      </c>
      <c r="P3750" s="3">
        <v>-93.295894785940717</v>
      </c>
      <c r="Q3750" s="3">
        <v>-0.48915628099912262</v>
      </c>
      <c r="R3750" s="3">
        <v>1.1838428911137271</v>
      </c>
      <c r="S3750" s="3">
        <v>4.5498912169919805</v>
      </c>
      <c r="T3750" s="3">
        <v>0.75101650874967163</v>
      </c>
      <c r="U3750" s="4">
        <v>7.3260278256327943E-2</v>
      </c>
    </row>
    <row r="3751" spans="1:21" x14ac:dyDescent="0.25">
      <c r="A3751">
        <v>3297</v>
      </c>
      <c r="B3751" t="s">
        <v>23</v>
      </c>
      <c r="C3751" s="1">
        <v>41340.672994826389</v>
      </c>
      <c r="D3751">
        <v>1172.566</v>
      </c>
      <c r="E3751">
        <v>145.69399999999999</v>
      </c>
      <c r="F3751">
        <v>2090.623</v>
      </c>
      <c r="G3751">
        <v>-0.33</v>
      </c>
      <c r="H3751" s="1">
        <v>41340.672994826389</v>
      </c>
      <c r="I3751">
        <v>1156.3920000000001</v>
      </c>
      <c r="J3751">
        <v>121.758</v>
      </c>
      <c r="K3751">
        <v>2107.5940000000001</v>
      </c>
      <c r="L3751" s="3">
        <v>0.54682298778821459</v>
      </c>
      <c r="M3751" s="3">
        <v>1.366333073419383</v>
      </c>
      <c r="N3751" s="3">
        <v>3.9290112227683407</v>
      </c>
      <c r="O3751" s="3">
        <v>-63.077177207575701</v>
      </c>
      <c r="P3751" s="3">
        <v>-92.090337471277977</v>
      </c>
      <c r="Q3751" s="3">
        <v>-2.2992162802823257</v>
      </c>
      <c r="R3751" s="3">
        <v>1.2609190671607848</v>
      </c>
      <c r="S3751" s="3">
        <v>3.9181094793366782</v>
      </c>
      <c r="T3751" s="3">
        <v>0.78721835132546403</v>
      </c>
      <c r="U3751" s="4">
        <v>8.2038665428670013E-2</v>
      </c>
    </row>
    <row r="3752" spans="1:21" x14ac:dyDescent="0.25">
      <c r="A3752">
        <v>2030</v>
      </c>
      <c r="B3752" t="s">
        <v>23</v>
      </c>
      <c r="C3752" s="1">
        <v>41105.240106701393</v>
      </c>
      <c r="D3752">
        <v>1114.0440000000001</v>
      </c>
      <c r="E3752">
        <v>-3.9620000000000002</v>
      </c>
      <c r="F3752">
        <v>2101.596</v>
      </c>
      <c r="G3752">
        <v>-0.53</v>
      </c>
      <c r="H3752" s="1">
        <v>41105.240106747682</v>
      </c>
      <c r="I3752">
        <v>1126.0329999999999</v>
      </c>
      <c r="J3752">
        <v>108.589</v>
      </c>
      <c r="K3752">
        <v>2106.8670000000002</v>
      </c>
      <c r="L3752" s="3">
        <v>0.5387693791078273</v>
      </c>
      <c r="M3752" s="3">
        <v>1.2652979051797371</v>
      </c>
      <c r="N3752" s="3">
        <v>4.0588859508514945</v>
      </c>
      <c r="O3752" s="3">
        <v>-61.149902201811557</v>
      </c>
      <c r="P3752" s="3">
        <v>-95.609561223295231</v>
      </c>
      <c r="Q3752" s="3">
        <v>0.36978387968148141</v>
      </c>
      <c r="R3752" s="3">
        <v>1.1740559159316035</v>
      </c>
      <c r="S3752" s="3">
        <v>4.0416070215262465</v>
      </c>
      <c r="T3752" s="3">
        <v>0.79046439876083241</v>
      </c>
      <c r="U3752" s="4">
        <v>7.3371711866599784E-2</v>
      </c>
    </row>
    <row r="3753" spans="1:21" x14ac:dyDescent="0.25">
      <c r="A3753">
        <v>1269</v>
      </c>
      <c r="B3753" t="s">
        <v>23</v>
      </c>
      <c r="C3753" s="1">
        <v>41084.716679189813</v>
      </c>
      <c r="D3753">
        <v>1111.3009999999999</v>
      </c>
      <c r="E3753">
        <v>-3.3530000000000002</v>
      </c>
      <c r="F3753">
        <v>1997.6590000000001</v>
      </c>
      <c r="G3753">
        <v>-0.65</v>
      </c>
      <c r="H3753" s="1">
        <v>41084.716679224533</v>
      </c>
      <c r="I3753">
        <v>1130.6969999999999</v>
      </c>
      <c r="J3753">
        <v>27.696999999999999</v>
      </c>
      <c r="K3753">
        <v>1990.971</v>
      </c>
      <c r="L3753" s="3">
        <v>0.57638392860302301</v>
      </c>
      <c r="M3753" s="3">
        <v>1.0500591485972277</v>
      </c>
      <c r="N3753" s="3">
        <v>3.845313207654562</v>
      </c>
      <c r="O3753" s="3">
        <v>-57.306249677606161</v>
      </c>
      <c r="P3753" s="3">
        <v>-92.555565884638852</v>
      </c>
      <c r="Q3753" s="3">
        <v>-5.4963426238317208</v>
      </c>
      <c r="R3753" s="3">
        <v>1.058436253912987</v>
      </c>
      <c r="S3753" s="3">
        <v>3.8100062842321734</v>
      </c>
      <c r="T3753" s="3">
        <v>0.74885730070946011</v>
      </c>
      <c r="U3753" s="4">
        <v>8.1726039608869622E-2</v>
      </c>
    </row>
    <row r="3754" spans="1:21" x14ac:dyDescent="0.25">
      <c r="A3754">
        <v>1764</v>
      </c>
      <c r="B3754" t="s">
        <v>23</v>
      </c>
      <c r="C3754" s="1">
        <v>41087.370382997688</v>
      </c>
      <c r="D3754">
        <v>1140.5619999999999</v>
      </c>
      <c r="E3754">
        <v>141.12200000000001</v>
      </c>
      <c r="F3754">
        <v>1979.3710000000001</v>
      </c>
      <c r="G3754">
        <v>-0.32</v>
      </c>
      <c r="H3754" s="1">
        <v>41087.370382928239</v>
      </c>
      <c r="I3754">
        <v>1157.373</v>
      </c>
      <c r="J3754">
        <v>110.86199999999999</v>
      </c>
      <c r="K3754">
        <v>1971.3720000000001</v>
      </c>
      <c r="L3754" s="3">
        <v>0.44043457358327687</v>
      </c>
      <c r="M3754" s="3">
        <v>1.0337589150663042</v>
      </c>
      <c r="N3754" s="3">
        <v>3.9763864247869938</v>
      </c>
      <c r="O3754" s="3">
        <v>-57.570543005308259</v>
      </c>
      <c r="P3754" s="3">
        <v>-91.348514071705424</v>
      </c>
      <c r="Q3754" s="3">
        <v>-1.9283820059268215</v>
      </c>
      <c r="R3754" s="3">
        <v>0.92348631265281256</v>
      </c>
      <c r="S3754" s="3">
        <v>3.9703759003131722</v>
      </c>
      <c r="T3754" s="3">
        <v>0.66687507023766557</v>
      </c>
      <c r="U3754" s="4">
        <v>7.9813605591123507E-2</v>
      </c>
    </row>
    <row r="3755" spans="1:21" x14ac:dyDescent="0.25">
      <c r="A3755">
        <v>1749</v>
      </c>
      <c r="B3755" t="s">
        <v>23</v>
      </c>
      <c r="C3755" s="1">
        <v>41087.31918204861</v>
      </c>
      <c r="D3755">
        <v>1188.415</v>
      </c>
      <c r="E3755">
        <v>133.50200000000001</v>
      </c>
      <c r="F3755">
        <v>2017.471</v>
      </c>
      <c r="G3755">
        <v>0.2</v>
      </c>
      <c r="H3755" s="1">
        <v>41087.319182037034</v>
      </c>
      <c r="I3755">
        <v>1179.971</v>
      </c>
      <c r="J3755">
        <v>139.227</v>
      </c>
      <c r="K3755">
        <v>2005.0519999999999</v>
      </c>
      <c r="L3755" s="3">
        <v>0.46374534576985721</v>
      </c>
      <c r="M3755" s="3">
        <v>1.0735834918099232</v>
      </c>
      <c r="N3755" s="3">
        <v>3.9880300286520209</v>
      </c>
      <c r="O3755" s="3">
        <v>-62.513778356702908</v>
      </c>
      <c r="P3755" s="3">
        <v>90.342794394212248</v>
      </c>
      <c r="Q3755" s="3">
        <v>0.16137363189116083</v>
      </c>
      <c r="R3755" s="3">
        <v>0.97188876079712827</v>
      </c>
      <c r="S3755" s="3">
        <v>3.9878832199950978</v>
      </c>
      <c r="T3755" s="3">
        <v>0.64267210026696375</v>
      </c>
      <c r="U3755" s="4">
        <v>6.760900545523392E-2</v>
      </c>
    </row>
    <row r="3756" spans="1:21" x14ac:dyDescent="0.25">
      <c r="A3756">
        <v>1629</v>
      </c>
      <c r="B3756" t="s">
        <v>23</v>
      </c>
      <c r="C3756" s="1">
        <v>41086.294927418981</v>
      </c>
      <c r="D3756">
        <v>1049.4259999999999</v>
      </c>
      <c r="E3756">
        <v>48.768000000000001</v>
      </c>
      <c r="F3756">
        <v>1982.7239999999999</v>
      </c>
      <c r="G3756">
        <v>0.47</v>
      </c>
      <c r="H3756" s="1">
        <v>41086.294927418981</v>
      </c>
      <c r="I3756">
        <v>1062.336</v>
      </c>
      <c r="J3756">
        <v>13.722</v>
      </c>
      <c r="K3756">
        <v>1994.1769999999999</v>
      </c>
      <c r="L3756" s="3">
        <v>0.46479293513320963</v>
      </c>
      <c r="M3756" s="3">
        <v>0.9658266009107852</v>
      </c>
      <c r="N3756" s="3">
        <v>3.6288230285990841</v>
      </c>
      <c r="O3756" s="3">
        <v>-62.26908923143467</v>
      </c>
      <c r="P3756" s="3">
        <v>-91.569616970213744</v>
      </c>
      <c r="Q3756" s="3">
        <v>-4.7269832831461009</v>
      </c>
      <c r="R3756" s="3">
        <v>0.95471875707266918</v>
      </c>
      <c r="S3756" s="3">
        <v>3.607872853480333</v>
      </c>
      <c r="T3756" s="3">
        <v>0.60527005008839296</v>
      </c>
      <c r="U3756" s="4">
        <v>6.9583324295102528E-2</v>
      </c>
    </row>
    <row r="3757" spans="1:21" x14ac:dyDescent="0.25">
      <c r="A3757">
        <v>2431</v>
      </c>
      <c r="B3757" t="s">
        <v>23</v>
      </c>
      <c r="C3757" s="1">
        <v>41161.023124884261</v>
      </c>
      <c r="D3757">
        <v>1199.3879999999999</v>
      </c>
      <c r="E3757">
        <v>100.584</v>
      </c>
      <c r="F3757">
        <v>2006.8030000000001</v>
      </c>
      <c r="G3757">
        <v>-1.39</v>
      </c>
      <c r="H3757" s="1">
        <v>41161.023124918982</v>
      </c>
      <c r="I3757">
        <v>1191.5039999999999</v>
      </c>
      <c r="J3757">
        <v>83.700999999999993</v>
      </c>
      <c r="K3757">
        <v>2000.05</v>
      </c>
      <c r="L3757" s="3">
        <v>0.36245530018368693</v>
      </c>
      <c r="M3757" s="3">
        <v>0.79636853253882312</v>
      </c>
      <c r="N3757" s="3">
        <v>4.1775349019266272</v>
      </c>
      <c r="O3757" s="3">
        <v>-63.040982939563889</v>
      </c>
      <c r="P3757" s="3">
        <v>-92.576252620995163</v>
      </c>
      <c r="Q3757" s="3">
        <v>-1.8537703247828192</v>
      </c>
      <c r="R3757" s="3">
        <v>0.7820566059194789</v>
      </c>
      <c r="S3757" s="3">
        <v>4.1657142489728471</v>
      </c>
      <c r="T3757" s="3">
        <v>0.48907028006237852</v>
      </c>
      <c r="U3757" s="4">
        <v>5.2270654653346314E-2</v>
      </c>
    </row>
    <row r="3758" spans="1:21" x14ac:dyDescent="0.25">
      <c r="A3758">
        <v>1181</v>
      </c>
      <c r="B3758" t="s">
        <v>23</v>
      </c>
      <c r="C3758" s="1">
        <v>41084.127179374998</v>
      </c>
      <c r="D3758">
        <v>1049.4259999999999</v>
      </c>
      <c r="E3758">
        <v>45.414999999999999</v>
      </c>
      <c r="F3758">
        <v>1983.6379999999999</v>
      </c>
      <c r="G3758">
        <v>0.12</v>
      </c>
      <c r="H3758" s="1">
        <v>41084.127179386574</v>
      </c>
      <c r="I3758">
        <v>1067.8230000000001</v>
      </c>
      <c r="J3758">
        <v>17.951000000000001</v>
      </c>
      <c r="K3758">
        <v>1992.4690000000001</v>
      </c>
      <c r="L3758" s="3">
        <v>0.52508757433648501</v>
      </c>
      <c r="M3758" s="3">
        <v>1.1156576837497034</v>
      </c>
      <c r="N3758" s="3">
        <v>3.9652351620597202</v>
      </c>
      <c r="O3758" s="3">
        <v>-63.110914753686963</v>
      </c>
      <c r="P3758" s="3">
        <v>-92.102591096707499</v>
      </c>
      <c r="Q3758" s="3">
        <v>-5.7857302712309249</v>
      </c>
      <c r="R3758" s="3">
        <v>1.139845437531676</v>
      </c>
      <c r="S3758" s="3">
        <v>3.9292995522347844</v>
      </c>
      <c r="T3758" s="3">
        <v>0.68508425386198724</v>
      </c>
      <c r="U3758" s="4">
        <v>7.7866305465325081E-2</v>
      </c>
    </row>
    <row r="3759" spans="1:21" x14ac:dyDescent="0.25">
      <c r="A3759">
        <v>1819</v>
      </c>
      <c r="B3759" t="s">
        <v>23</v>
      </c>
      <c r="C3759" s="1">
        <v>41088.532994849535</v>
      </c>
      <c r="D3759">
        <v>1068.934</v>
      </c>
      <c r="E3759">
        <v>-2.7429999999999999</v>
      </c>
      <c r="F3759">
        <v>2017.7760000000001</v>
      </c>
      <c r="G3759">
        <v>-0.78</v>
      </c>
      <c r="H3759" s="1">
        <v>41088.53299482639</v>
      </c>
      <c r="I3759">
        <v>1097.92</v>
      </c>
      <c r="J3759">
        <v>62.353999999999999</v>
      </c>
      <c r="K3759">
        <v>2010.085</v>
      </c>
      <c r="L3759" s="3">
        <v>0.54757967446476197</v>
      </c>
      <c r="M3759" s="3">
        <v>1.1286147158476085</v>
      </c>
      <c r="N3759" s="3">
        <v>3.8669255937053491</v>
      </c>
      <c r="O3759" s="3">
        <v>-68.945339243497941</v>
      </c>
      <c r="P3759" s="3">
        <v>-96.056448064967441</v>
      </c>
      <c r="Q3759" s="3">
        <v>-0.4217149410771468</v>
      </c>
      <c r="R3759" s="3">
        <v>1.1307684465521106</v>
      </c>
      <c r="S3759" s="3">
        <v>3.8424354777427183</v>
      </c>
      <c r="T3759" s="3">
        <v>0.6653429686475647</v>
      </c>
      <c r="U3759" s="4">
        <v>7.7056487005584831E-2</v>
      </c>
    </row>
    <row r="3760" spans="1:21" x14ac:dyDescent="0.25">
      <c r="A3760">
        <v>1215</v>
      </c>
      <c r="B3760" t="s">
        <v>23</v>
      </c>
      <c r="C3760" s="1">
        <v>41084.419211504632</v>
      </c>
      <c r="D3760">
        <v>1038.454</v>
      </c>
      <c r="E3760">
        <v>31.393999999999998</v>
      </c>
      <c r="F3760">
        <v>2007.7180000000001</v>
      </c>
      <c r="G3760">
        <v>-0.35</v>
      </c>
      <c r="H3760" s="1">
        <v>41084.419211493056</v>
      </c>
      <c r="I3760">
        <v>1064.6890000000001</v>
      </c>
      <c r="J3760">
        <v>-32.534999999999997</v>
      </c>
      <c r="K3760">
        <v>2005.662</v>
      </c>
      <c r="L3760" s="3">
        <v>0.54092952893255575</v>
      </c>
      <c r="M3760" s="3">
        <v>1.1337991382606256</v>
      </c>
      <c r="N3760" s="3">
        <v>3.9596871547195351</v>
      </c>
      <c r="O3760" s="3">
        <v>-64.639891224697593</v>
      </c>
      <c r="P3760" s="3">
        <v>-92.071706499468348</v>
      </c>
      <c r="Q3760" s="3">
        <v>-9.3775288805055137</v>
      </c>
      <c r="R3760" s="3">
        <v>1.2832644217091911</v>
      </c>
      <c r="S3760" s="3">
        <v>3.8831408049216805</v>
      </c>
      <c r="T3760" s="3">
        <v>0.68190924064924729</v>
      </c>
      <c r="U3760" s="4">
        <v>7.9083290844543311E-2</v>
      </c>
    </row>
    <row r="3761" spans="1:21" x14ac:dyDescent="0.25">
      <c r="A3761">
        <v>1553</v>
      </c>
      <c r="B3761" t="s">
        <v>23</v>
      </c>
      <c r="C3761" s="1">
        <v>41085.740061435186</v>
      </c>
      <c r="D3761">
        <v>1199.998</v>
      </c>
      <c r="E3761">
        <v>128.01599999999999</v>
      </c>
      <c r="F3761">
        <v>2044.903</v>
      </c>
      <c r="G3761">
        <v>0.06</v>
      </c>
      <c r="H3761" s="1">
        <v>41085.740061458331</v>
      </c>
      <c r="I3761">
        <v>1198.4490000000001</v>
      </c>
      <c r="J3761">
        <v>149.76900000000001</v>
      </c>
      <c r="K3761">
        <v>2049.7440000000001</v>
      </c>
      <c r="L3761" s="3">
        <v>0.47419268392374031</v>
      </c>
      <c r="M3761" s="3">
        <v>1.0467838417409727</v>
      </c>
      <c r="N3761" s="3">
        <v>4.1122477019055932</v>
      </c>
      <c r="O3761" s="3">
        <v>-61.936666416787098</v>
      </c>
      <c r="P3761" s="3">
        <v>-90.158433022787563</v>
      </c>
      <c r="Q3761" s="3">
        <v>2.5321066988222656</v>
      </c>
      <c r="R3761" s="3">
        <v>0.96182886585143024</v>
      </c>
      <c r="S3761" s="3">
        <v>4.1086601882608136</v>
      </c>
      <c r="T3761" s="3">
        <v>0.64435765547705159</v>
      </c>
      <c r="U3761" s="4">
        <v>6.1142088724101554E-2</v>
      </c>
    </row>
    <row r="3762" spans="1:21" x14ac:dyDescent="0.25">
      <c r="A3762">
        <v>2020</v>
      </c>
      <c r="B3762" t="s">
        <v>23</v>
      </c>
      <c r="C3762" s="1">
        <v>41104.078716574077</v>
      </c>
      <c r="D3762">
        <v>1064.057</v>
      </c>
      <c r="E3762">
        <v>-4.5720000000000001</v>
      </c>
      <c r="F3762">
        <v>2031.1869999999999</v>
      </c>
      <c r="G3762">
        <v>-0.13</v>
      </c>
      <c r="H3762" s="1">
        <v>41104.078716574077</v>
      </c>
      <c r="I3762">
        <v>1061.28</v>
      </c>
      <c r="J3762">
        <v>-43.722000000000001</v>
      </c>
      <c r="K3762">
        <v>2028.7670000000001</v>
      </c>
      <c r="L3762" s="3">
        <v>0.52849322172966107</v>
      </c>
      <c r="M3762" s="3">
        <v>1.0447641442915114</v>
      </c>
      <c r="N3762" s="3">
        <v>3.6535932535309774</v>
      </c>
      <c r="O3762" s="3">
        <v>-63.419671417111985</v>
      </c>
      <c r="P3762" s="3">
        <v>-90.822508152658472</v>
      </c>
      <c r="Q3762" s="3">
        <v>-9.0674104722672073</v>
      </c>
      <c r="R3762" s="3">
        <v>1.1320388560673109</v>
      </c>
      <c r="S3762" s="3">
        <v>3.6001728569092109</v>
      </c>
      <c r="T3762" s="3">
        <v>0.65712093148499662</v>
      </c>
      <c r="U3762" s="4">
        <v>7.0436372339387751E-2</v>
      </c>
    </row>
    <row r="3763" spans="1:21" x14ac:dyDescent="0.25">
      <c r="A3763">
        <v>2460</v>
      </c>
      <c r="B3763" t="s">
        <v>23</v>
      </c>
      <c r="C3763" s="1">
        <v>41166.191321516206</v>
      </c>
      <c r="D3763">
        <v>1189.634</v>
      </c>
      <c r="E3763">
        <v>128.93</v>
      </c>
      <c r="F3763">
        <v>2009.546</v>
      </c>
      <c r="G3763">
        <v>0.59</v>
      </c>
      <c r="H3763" s="1">
        <v>41166.191321550927</v>
      </c>
      <c r="I3763">
        <v>1181.941</v>
      </c>
      <c r="J3763">
        <v>132.70599999999999</v>
      </c>
      <c r="K3763">
        <v>2001.596</v>
      </c>
      <c r="L3763" s="3">
        <v>0.49154702862446675</v>
      </c>
      <c r="M3763" s="3">
        <v>1.0881530636339785</v>
      </c>
      <c r="N3763" s="3">
        <v>4.0636411006851318</v>
      </c>
      <c r="O3763" s="3">
        <v>-63.450612998643358</v>
      </c>
      <c r="P3763" s="3">
        <v>-94.370179353647998</v>
      </c>
      <c r="Q3763" s="3">
        <v>1.4458659577997324</v>
      </c>
      <c r="R3763" s="3">
        <v>1.0077440115269383</v>
      </c>
      <c r="S3763" s="3">
        <v>4.0575255113254514</v>
      </c>
      <c r="T3763" s="3">
        <v>0.66443381448402761</v>
      </c>
      <c r="U3763" s="4">
        <v>7.2010231033593122E-2</v>
      </c>
    </row>
    <row r="3764" spans="1:21" x14ac:dyDescent="0.25">
      <c r="A3764">
        <v>1258</v>
      </c>
      <c r="B3764" t="s">
        <v>23</v>
      </c>
      <c r="C3764" s="1">
        <v>41084.697768796294</v>
      </c>
      <c r="D3764">
        <v>1113.1300000000001</v>
      </c>
      <c r="E3764">
        <v>-19.507000000000001</v>
      </c>
      <c r="F3764">
        <v>2064.41</v>
      </c>
      <c r="G3764">
        <v>0.18</v>
      </c>
      <c r="H3764" s="1">
        <v>41084.697768900463</v>
      </c>
      <c r="I3764">
        <v>1098.0160000000001</v>
      </c>
      <c r="J3764">
        <v>21.154</v>
      </c>
      <c r="K3764">
        <v>2052.0349999999999</v>
      </c>
      <c r="L3764" s="3">
        <v>0.49499091676283752</v>
      </c>
      <c r="M3764" s="3">
        <v>1.0581119061565791</v>
      </c>
      <c r="N3764" s="3">
        <v>3.9417055272066142</v>
      </c>
      <c r="O3764" s="3">
        <v>-67.114512356783408</v>
      </c>
      <c r="P3764" s="3">
        <v>-93.789507441208571</v>
      </c>
      <c r="Q3764" s="3">
        <v>-4.1260744473813569</v>
      </c>
      <c r="R3764" s="3">
        <v>1.1078721617752763</v>
      </c>
      <c r="S3764" s="3">
        <v>3.9056246141819955</v>
      </c>
      <c r="T3764" s="3">
        <v>0.61860755397538014</v>
      </c>
      <c r="U3764" s="4">
        <v>7.0929137499632505E-2</v>
      </c>
    </row>
    <row r="3765" spans="1:21" x14ac:dyDescent="0.25">
      <c r="A3765">
        <v>1347</v>
      </c>
      <c r="B3765" t="s">
        <v>23</v>
      </c>
      <c r="C3765" s="1">
        <v>41085.042219236107</v>
      </c>
      <c r="D3765">
        <v>1053.0840000000001</v>
      </c>
      <c r="E3765">
        <v>81.991</v>
      </c>
      <c r="F3765">
        <v>1971.4459999999999</v>
      </c>
      <c r="G3765">
        <v>-0.71</v>
      </c>
      <c r="H3765" s="1">
        <v>41085.042219236107</v>
      </c>
      <c r="I3765">
        <v>1039.471</v>
      </c>
      <c r="J3765">
        <v>-4.3230000000000004</v>
      </c>
      <c r="K3765">
        <v>1972.0640000000001</v>
      </c>
      <c r="L3765" s="3">
        <v>0.45399836645946068</v>
      </c>
      <c r="M3765" s="3">
        <v>0.90088608752947019</v>
      </c>
      <c r="N3765" s="3">
        <v>3.5805941775215122</v>
      </c>
      <c r="O3765" s="3">
        <v>-62.401521920593531</v>
      </c>
      <c r="P3765" s="3">
        <v>-92.704648774710606</v>
      </c>
      <c r="Q3765" s="3">
        <v>-8.6704900056047656</v>
      </c>
      <c r="R3765" s="3">
        <v>1.0575700689332734</v>
      </c>
      <c r="S3765" s="3">
        <v>3.5131582045610852</v>
      </c>
      <c r="T3765" s="3">
        <v>0.57894244070462264</v>
      </c>
      <c r="U3765" s="4">
        <v>8.17017143944017E-2</v>
      </c>
    </row>
    <row r="3766" spans="1:21" x14ac:dyDescent="0.25">
      <c r="A3766">
        <v>2042</v>
      </c>
      <c r="B3766" t="s">
        <v>23</v>
      </c>
      <c r="C3766" s="1">
        <v>41106.648950532406</v>
      </c>
      <c r="D3766">
        <v>1143.6099999999999</v>
      </c>
      <c r="E3766">
        <v>-1.2190000000000001</v>
      </c>
      <c r="F3766">
        <v>2101.2910000000002</v>
      </c>
      <c r="G3766">
        <v>-0.55000000000000004</v>
      </c>
      <c r="H3766" s="1">
        <v>41106.648950497685</v>
      </c>
      <c r="I3766">
        <v>1132.76</v>
      </c>
      <c r="J3766">
        <v>87.055999999999997</v>
      </c>
      <c r="K3766">
        <v>2112.7179999999998</v>
      </c>
      <c r="L3766" s="3">
        <v>0.40186617981250439</v>
      </c>
      <c r="M3766" s="3">
        <v>1.089125976409852</v>
      </c>
      <c r="N3766" s="3">
        <v>4.0864885495690615</v>
      </c>
      <c r="O3766" s="3">
        <v>-62.459744536407698</v>
      </c>
      <c r="P3766" s="3">
        <v>90.45343470752006</v>
      </c>
      <c r="Q3766" s="3">
        <v>-3.0448054390977624</v>
      </c>
      <c r="R3766" s="3">
        <v>0.99236838440242536</v>
      </c>
      <c r="S3766" s="3">
        <v>4.082115018273285</v>
      </c>
      <c r="T3766" s="3">
        <v>0.61683790167626285</v>
      </c>
      <c r="U3766" s="4">
        <v>5.4862092233646069E-2</v>
      </c>
    </row>
    <row r="3767" spans="1:21" x14ac:dyDescent="0.25">
      <c r="A3767">
        <v>1271</v>
      </c>
      <c r="B3767" t="s">
        <v>23</v>
      </c>
      <c r="C3767" s="1">
        <v>41084.71761443287</v>
      </c>
      <c r="D3767">
        <v>1043.94</v>
      </c>
      <c r="E3767">
        <v>27.736999999999998</v>
      </c>
      <c r="F3767">
        <v>2001.0119999999999</v>
      </c>
      <c r="G3767">
        <v>0.2</v>
      </c>
      <c r="H3767" s="1">
        <v>41084.717614409725</v>
      </c>
      <c r="I3767">
        <v>1063.171</v>
      </c>
      <c r="J3767">
        <v>-15.409000000000001</v>
      </c>
      <c r="K3767">
        <v>2000.838</v>
      </c>
      <c r="L3767" s="3">
        <v>0.51429695280813303</v>
      </c>
      <c r="M3767" s="3">
        <v>1.0543907578926044</v>
      </c>
      <c r="N3767" s="3">
        <v>3.7836136055979881</v>
      </c>
      <c r="O3767" s="3">
        <v>-64.902776832970474</v>
      </c>
      <c r="P3767" s="3">
        <v>-92.821576925246916</v>
      </c>
      <c r="Q3767" s="3">
        <v>-7.1722687870943078</v>
      </c>
      <c r="R3767" s="3">
        <v>1.1528632003344228</v>
      </c>
      <c r="S3767" s="3">
        <v>3.7283979984757263</v>
      </c>
      <c r="T3767" s="3">
        <v>0.64383389485851694</v>
      </c>
      <c r="U3767" s="4">
        <v>7.4227756870856074E-2</v>
      </c>
    </row>
    <row r="3768" spans="1:21" x14ac:dyDescent="0.25">
      <c r="A3768">
        <v>1355</v>
      </c>
      <c r="B3768" t="s">
        <v>23</v>
      </c>
      <c r="C3768" s="1">
        <v>41085.089536874999</v>
      </c>
      <c r="D3768">
        <v>1045.769</v>
      </c>
      <c r="E3768">
        <v>56.692999999999998</v>
      </c>
      <c r="F3768">
        <v>1980.2860000000001</v>
      </c>
      <c r="G3768">
        <v>-0.34</v>
      </c>
      <c r="H3768" s="1">
        <v>41085.089536874999</v>
      </c>
      <c r="I3768">
        <v>1050.586</v>
      </c>
      <c r="J3768">
        <v>22.617000000000001</v>
      </c>
      <c r="K3768">
        <v>1985.547</v>
      </c>
      <c r="L3768" s="3">
        <v>0.51815892642115124</v>
      </c>
      <c r="M3768" s="3">
        <v>0.96580711436630629</v>
      </c>
      <c r="N3768" s="3">
        <v>3.5464285898076993</v>
      </c>
      <c r="O3768" s="3">
        <v>-59.763871820806862</v>
      </c>
      <c r="P3768" s="3">
        <v>-94.244016601326962</v>
      </c>
      <c r="Q3768" s="3">
        <v>-4.0661971207353105</v>
      </c>
      <c r="R3768" s="3">
        <v>0.98727063368482959</v>
      </c>
      <c r="S3768" s="3">
        <v>3.5117230022193624</v>
      </c>
      <c r="T3768" s="3">
        <v>0.66811995294688131</v>
      </c>
      <c r="U3768" s="4">
        <v>7.2947833371305157E-2</v>
      </c>
    </row>
    <row r="3769" spans="1:21" x14ac:dyDescent="0.25">
      <c r="A3769">
        <v>1238</v>
      </c>
      <c r="B3769" t="s">
        <v>23</v>
      </c>
      <c r="C3769" s="1">
        <v>41084.64307648148</v>
      </c>
      <c r="D3769">
        <v>1047.598</v>
      </c>
      <c r="E3769">
        <v>53.034999999999997</v>
      </c>
      <c r="F3769">
        <v>1979.3710000000001</v>
      </c>
      <c r="G3769">
        <v>0.04</v>
      </c>
      <c r="H3769" s="1">
        <v>41084.643076539352</v>
      </c>
      <c r="I3769">
        <v>1050.098</v>
      </c>
      <c r="J3769">
        <v>-13.271000000000001</v>
      </c>
      <c r="K3769">
        <v>1981.61</v>
      </c>
      <c r="L3769" s="3">
        <v>0.50628429469120806</v>
      </c>
      <c r="M3769" s="3">
        <v>1.0309674580960297</v>
      </c>
      <c r="N3769" s="3">
        <v>3.6198072567076927</v>
      </c>
      <c r="O3769" s="3">
        <v>-65.34270519824436</v>
      </c>
      <c r="P3769" s="3">
        <v>-93.329836256524956</v>
      </c>
      <c r="Q3769" s="3">
        <v>-8.6084615667511528</v>
      </c>
      <c r="R3769" s="3">
        <v>1.1858910893029133</v>
      </c>
      <c r="S3769" s="3">
        <v>3.5443837443572193</v>
      </c>
      <c r="T3769" s="3">
        <v>0.630662104946623</v>
      </c>
      <c r="U3769" s="4">
        <v>7.9320983680898294E-2</v>
      </c>
    </row>
    <row r="3770" spans="1:21" x14ac:dyDescent="0.25">
      <c r="A3770">
        <v>743</v>
      </c>
      <c r="B3770" t="s">
        <v>23</v>
      </c>
      <c r="C3770" s="1">
        <v>40986.058965856479</v>
      </c>
      <c r="D3770">
        <v>1091.7940000000001</v>
      </c>
      <c r="E3770">
        <v>-19.202000000000002</v>
      </c>
      <c r="F3770">
        <v>2050.9989999999998</v>
      </c>
      <c r="G3770">
        <v>-0.97</v>
      </c>
      <c r="H3770" s="1">
        <v>40986.058965891207</v>
      </c>
      <c r="I3770">
        <v>1081.45</v>
      </c>
      <c r="J3770">
        <v>-75.123999999999995</v>
      </c>
      <c r="K3770">
        <v>2059.5210000000002</v>
      </c>
      <c r="L3770" s="3">
        <v>0.3230328624091014</v>
      </c>
      <c r="M3770" s="3">
        <v>0.88210879535432507</v>
      </c>
      <c r="N3770" s="3">
        <v>4.1604202041568188</v>
      </c>
      <c r="O3770" s="3">
        <v>-66.654988562476746</v>
      </c>
      <c r="P3770" s="3">
        <v>-93.442253629329329</v>
      </c>
      <c r="Q3770" s="3">
        <v>-10.461685399046219</v>
      </c>
      <c r="R3770" s="3">
        <v>1.2544308161313893</v>
      </c>
      <c r="S3770" s="3">
        <v>4.0422330042558343</v>
      </c>
      <c r="T3770" s="3">
        <v>0.46647562959651623</v>
      </c>
      <c r="U3770" s="4">
        <v>4.2090160027105659E-2</v>
      </c>
    </row>
    <row r="3771" spans="1:21" x14ac:dyDescent="0.25">
      <c r="A3771">
        <v>1828</v>
      </c>
      <c r="B3771" t="s">
        <v>23</v>
      </c>
      <c r="C3771" s="1">
        <v>41088.670099143521</v>
      </c>
      <c r="D3771">
        <v>1201.826</v>
      </c>
      <c r="E3771">
        <v>94.183000000000007</v>
      </c>
      <c r="F3771">
        <v>2097.0239999999999</v>
      </c>
      <c r="G3771">
        <v>-0.32</v>
      </c>
      <c r="H3771" s="1">
        <v>41088.670099328701</v>
      </c>
      <c r="I3771">
        <v>1140.2070000000001</v>
      </c>
      <c r="J3771">
        <v>25.338000000000001</v>
      </c>
      <c r="K3771">
        <v>2076.4659999999999</v>
      </c>
      <c r="L3771" s="3">
        <v>0.49005939309069035</v>
      </c>
      <c r="M3771" s="3">
        <v>1.172303925654794</v>
      </c>
      <c r="N3771" s="3">
        <v>3.9554145499652802</v>
      </c>
      <c r="O3771" s="3">
        <v>-62.417635040692332</v>
      </c>
      <c r="P3771" s="3">
        <v>-90.512672056811709</v>
      </c>
      <c r="Q3771" s="3">
        <v>-6.5601969098664439</v>
      </c>
      <c r="R3771" s="3">
        <v>1.1550500206567449</v>
      </c>
      <c r="S3771" s="3">
        <v>3.9257747994746843</v>
      </c>
      <c r="T3771" s="3">
        <v>0.69443178311985321</v>
      </c>
      <c r="U3771" s="4">
        <v>6.9633910184521752E-2</v>
      </c>
    </row>
    <row r="3772" spans="1:21" x14ac:dyDescent="0.25">
      <c r="A3772">
        <v>2068</v>
      </c>
      <c r="B3772" t="s">
        <v>23</v>
      </c>
      <c r="C3772" s="1">
        <v>41108.76653789352</v>
      </c>
      <c r="D3772">
        <v>1209.4459999999999</v>
      </c>
      <c r="E3772">
        <v>102.413</v>
      </c>
      <c r="F3772">
        <v>2027.8340000000001</v>
      </c>
      <c r="G3772">
        <v>-0.51</v>
      </c>
      <c r="H3772" s="1">
        <v>41108.76653789352</v>
      </c>
      <c r="I3772">
        <v>1194.9849999999999</v>
      </c>
      <c r="J3772">
        <v>65.313999999999993</v>
      </c>
      <c r="K3772">
        <v>2013.771</v>
      </c>
      <c r="L3772" s="3">
        <v>0.52527604976659004</v>
      </c>
      <c r="M3772" s="3">
        <v>1.1661843818453277</v>
      </c>
      <c r="N3772" s="3">
        <v>4.2013735087273991</v>
      </c>
      <c r="O3772" s="3">
        <v>-56.521494503723162</v>
      </c>
      <c r="P3772" s="3">
        <v>-94.000430890274501</v>
      </c>
      <c r="Q3772" s="3">
        <v>-0.69679014200447387</v>
      </c>
      <c r="R3772" s="3">
        <v>1.0531597833951309</v>
      </c>
      <c r="S3772" s="3">
        <v>4.1878539729269448</v>
      </c>
      <c r="T3772" s="3">
        <v>0.79242513128087921</v>
      </c>
      <c r="U3772" s="4">
        <v>7.5660405516196114E-2</v>
      </c>
    </row>
    <row r="3773" spans="1:21" x14ac:dyDescent="0.25">
      <c r="A3773">
        <v>1349</v>
      </c>
      <c r="B3773" t="s">
        <v>23</v>
      </c>
      <c r="C3773" s="1">
        <v>41085.04416759259</v>
      </c>
      <c r="D3773">
        <v>1050.646</v>
      </c>
      <c r="E3773">
        <v>85.343999999999994</v>
      </c>
      <c r="F3773">
        <v>1972.056</v>
      </c>
      <c r="G3773">
        <v>-0.98</v>
      </c>
      <c r="H3773" s="1">
        <v>41085.04416755787</v>
      </c>
      <c r="I3773">
        <v>1057.2349999999999</v>
      </c>
      <c r="J3773">
        <v>82.902000000000001</v>
      </c>
      <c r="K3773">
        <v>1972.6859999999999</v>
      </c>
      <c r="L3773" s="3">
        <v>0.4322928727022437</v>
      </c>
      <c r="M3773" s="3">
        <v>0.82184583853913362</v>
      </c>
      <c r="N3773" s="3">
        <v>3.5044368091284066</v>
      </c>
      <c r="O3773" s="3">
        <v>-60.747585644098457</v>
      </c>
      <c r="P3773" s="3">
        <v>-90.888996605092643</v>
      </c>
      <c r="Q3773" s="3">
        <v>-3.6904113230002982</v>
      </c>
      <c r="R3773" s="3">
        <v>0.79268171744206484</v>
      </c>
      <c r="S3773" s="3">
        <v>3.4936956736154912</v>
      </c>
      <c r="T3773" s="3">
        <v>0.54655533836421455</v>
      </c>
      <c r="U3773" s="4">
        <v>7.6161820484453885E-2</v>
      </c>
    </row>
    <row r="3774" spans="1:21" x14ac:dyDescent="0.25">
      <c r="A3774">
        <v>2307</v>
      </c>
      <c r="B3774" t="s">
        <v>23</v>
      </c>
      <c r="C3774" s="1">
        <v>41131.602930486108</v>
      </c>
      <c r="D3774">
        <v>1212.799</v>
      </c>
      <c r="E3774">
        <v>61.874000000000002</v>
      </c>
      <c r="F3774">
        <v>2037.893</v>
      </c>
      <c r="G3774">
        <v>-0.06</v>
      </c>
      <c r="H3774" s="1">
        <v>41131.60293050926</v>
      </c>
      <c r="I3774">
        <v>1206.74</v>
      </c>
      <c r="J3774">
        <v>154.37899999999999</v>
      </c>
      <c r="K3774">
        <v>2036.57</v>
      </c>
      <c r="L3774" s="3">
        <v>0.56844695034259807</v>
      </c>
      <c r="M3774" s="3">
        <v>1.1092471928978791</v>
      </c>
      <c r="N3774" s="3">
        <v>3.8225086776077362</v>
      </c>
      <c r="O3774" s="3">
        <v>-63.015399954649304</v>
      </c>
      <c r="P3774" s="3">
        <v>-89.845347167774563</v>
      </c>
      <c r="Q3774" s="3">
        <v>3.0324829442220844</v>
      </c>
      <c r="R3774" s="3">
        <v>1.0387598886088654</v>
      </c>
      <c r="S3774" s="3">
        <v>3.816655722439549</v>
      </c>
      <c r="T3774" s="3">
        <v>0.70565925556934417</v>
      </c>
      <c r="U3774" s="4">
        <v>7.7628837243885848E-2</v>
      </c>
    </row>
    <row r="3775" spans="1:21" x14ac:dyDescent="0.25">
      <c r="A3775">
        <v>1496</v>
      </c>
      <c r="B3775" t="s">
        <v>23</v>
      </c>
      <c r="C3775" s="1">
        <v>41085.627660474536</v>
      </c>
      <c r="D3775">
        <v>1146.3530000000001</v>
      </c>
      <c r="E3775">
        <v>155.143</v>
      </c>
      <c r="F3775">
        <v>1992.173</v>
      </c>
      <c r="G3775">
        <v>-1.04</v>
      </c>
      <c r="H3775" s="1">
        <v>41085.627660509257</v>
      </c>
      <c r="I3775">
        <v>1156.0640000000001</v>
      </c>
      <c r="J3775">
        <v>175.99</v>
      </c>
      <c r="K3775">
        <v>1980.028</v>
      </c>
      <c r="L3775" s="3">
        <v>0.55525214721872418</v>
      </c>
      <c r="M3775" s="3">
        <v>0.95447960296115975</v>
      </c>
      <c r="N3775" s="3">
        <v>3.985974617878782</v>
      </c>
      <c r="O3775" s="3">
        <v>-64.038499718224003</v>
      </c>
      <c r="P3775" s="3">
        <v>90.558549333571392</v>
      </c>
      <c r="Q3775" s="3">
        <v>1.239390209176165</v>
      </c>
      <c r="R3775" s="3">
        <v>0.89881721399433445</v>
      </c>
      <c r="S3775" s="3">
        <v>3.9840970923140446</v>
      </c>
      <c r="T3775" s="3">
        <v>0.64946647167016636</v>
      </c>
      <c r="U3775" s="4">
        <v>8.8868457006701831E-2</v>
      </c>
    </row>
    <row r="3776" spans="1:21" x14ac:dyDescent="0.25">
      <c r="A3776">
        <v>1665</v>
      </c>
      <c r="B3776" t="s">
        <v>23</v>
      </c>
      <c r="C3776" s="1">
        <v>41086.65444460648</v>
      </c>
      <c r="D3776">
        <v>1078.992</v>
      </c>
      <c r="E3776">
        <v>74.980999999999995</v>
      </c>
      <c r="F3776">
        <v>1955.2919999999999</v>
      </c>
      <c r="G3776">
        <v>-0.06</v>
      </c>
      <c r="H3776" s="1">
        <v>41086.654444583335</v>
      </c>
      <c r="I3776">
        <v>1091.4670000000001</v>
      </c>
      <c r="J3776">
        <v>16.09</v>
      </c>
      <c r="K3776">
        <v>1958.194</v>
      </c>
      <c r="L3776" s="3">
        <v>0.54237264467059643</v>
      </c>
      <c r="M3776" s="3">
        <v>0.87004561610247044</v>
      </c>
      <c r="N3776" s="3">
        <v>3.8533189689818372</v>
      </c>
      <c r="O3776" s="3">
        <v>-67.513500746408027</v>
      </c>
      <c r="P3776" s="3">
        <v>-93.423415023791065</v>
      </c>
      <c r="Q3776" s="3">
        <v>-6.0712433698343533</v>
      </c>
      <c r="R3776" s="3">
        <v>1.0246950266587191</v>
      </c>
      <c r="S3776" s="3">
        <v>3.8023825927610551</v>
      </c>
      <c r="T3776" s="3">
        <v>0.60704308332560686</v>
      </c>
      <c r="U3776" s="4">
        <v>9.5239841395984279E-2</v>
      </c>
    </row>
    <row r="3777" spans="1:21" x14ac:dyDescent="0.25">
      <c r="A3777">
        <v>1693</v>
      </c>
      <c r="B3777" t="s">
        <v>23</v>
      </c>
      <c r="C3777" s="1">
        <v>41086.908794756942</v>
      </c>
      <c r="D3777">
        <v>1187.806</v>
      </c>
      <c r="E3777">
        <v>147.523</v>
      </c>
      <c r="F3777">
        <v>2059.5340000000001</v>
      </c>
      <c r="G3777">
        <v>-0.63</v>
      </c>
      <c r="H3777" s="1">
        <v>41086.908794699077</v>
      </c>
      <c r="I3777">
        <v>1189.29</v>
      </c>
      <c r="J3777">
        <v>127.07899999999999</v>
      </c>
      <c r="K3777">
        <v>2070.3780000000002</v>
      </c>
      <c r="L3777" s="3">
        <v>0.49026782134626196</v>
      </c>
      <c r="M3777" s="3">
        <v>1.2492588604110275</v>
      </c>
      <c r="N3777" s="3">
        <v>3.7317117021672734</v>
      </c>
      <c r="O3777" s="3">
        <v>-61.093561565849228</v>
      </c>
      <c r="P3777" s="3">
        <v>90.314076115132124</v>
      </c>
      <c r="Q3777" s="3">
        <v>0.20942012643062727</v>
      </c>
      <c r="R3777" s="3">
        <v>1.1132745322024675</v>
      </c>
      <c r="S3777" s="3">
        <v>3.7315652570784863</v>
      </c>
      <c r="T3777" s="3">
        <v>0.7408007703425028</v>
      </c>
      <c r="U3777" s="4">
        <v>6.7756955280747572E-2</v>
      </c>
    </row>
    <row r="3778" spans="1:21" x14ac:dyDescent="0.25">
      <c r="A3778">
        <v>1173</v>
      </c>
      <c r="B3778" t="s">
        <v>23</v>
      </c>
      <c r="C3778" s="1">
        <v>41083.693614861113</v>
      </c>
      <c r="D3778">
        <v>1150.01</v>
      </c>
      <c r="E3778">
        <v>137.465</v>
      </c>
      <c r="F3778">
        <v>1975.7139999999999</v>
      </c>
      <c r="G3778">
        <v>-0.28000000000000003</v>
      </c>
      <c r="H3778" s="1">
        <v>41083.693614872682</v>
      </c>
      <c r="I3778">
        <v>1159.74</v>
      </c>
      <c r="J3778">
        <v>130.16399999999999</v>
      </c>
      <c r="K3778">
        <v>1969.0219999999999</v>
      </c>
      <c r="L3778" s="3">
        <v>0.46855339894089915</v>
      </c>
      <c r="M3778" s="3">
        <v>0.94499395154109544</v>
      </c>
      <c r="N3778" s="3">
        <v>4.0786007885254412</v>
      </c>
      <c r="O3778" s="3">
        <v>-58.88611623111845</v>
      </c>
      <c r="P3778" s="3">
        <v>-90.616776504775018</v>
      </c>
      <c r="Q3778" s="3">
        <v>-0.18207421848583125</v>
      </c>
      <c r="R3778" s="3">
        <v>0.84419104983339821</v>
      </c>
      <c r="S3778" s="3">
        <v>4.078224435243186</v>
      </c>
      <c r="T3778" s="3">
        <v>0.63082280040134719</v>
      </c>
      <c r="U3778" s="4">
        <v>7.9601757290093042E-2</v>
      </c>
    </row>
    <row r="3779" spans="1:21" x14ac:dyDescent="0.25">
      <c r="A3779">
        <v>2919</v>
      </c>
      <c r="B3779" t="s">
        <v>23</v>
      </c>
      <c r="C3779" s="1">
        <v>41258.01528417824</v>
      </c>
      <c r="D3779">
        <v>1203.655</v>
      </c>
      <c r="E3779">
        <v>125.273</v>
      </c>
      <c r="F3779">
        <v>2035.759</v>
      </c>
      <c r="G3779">
        <v>-0.9</v>
      </c>
      <c r="H3779" s="1">
        <v>41258.015284189816</v>
      </c>
      <c r="I3779">
        <v>1203.2539999999999</v>
      </c>
      <c r="J3779">
        <v>120.089</v>
      </c>
      <c r="K3779">
        <v>2035.309</v>
      </c>
      <c r="L3779" s="3">
        <v>0.50926444420550288</v>
      </c>
      <c r="M3779" s="3">
        <v>1.1192278589889697</v>
      </c>
      <c r="N3779" s="3">
        <v>4.2347246820864832</v>
      </c>
      <c r="O3779" s="3">
        <v>-61.975289451568564</v>
      </c>
      <c r="P3779" s="3">
        <v>-93.768254814471618</v>
      </c>
      <c r="Q3779" s="3">
        <v>1.6211621355479098</v>
      </c>
      <c r="R3779" s="3">
        <v>1.0203639726307756</v>
      </c>
      <c r="S3779" s="3">
        <v>4.2308284192428829</v>
      </c>
      <c r="T3779" s="3">
        <v>0.70073505737900632</v>
      </c>
      <c r="U3779" s="4">
        <v>7.0457930548726996E-2</v>
      </c>
    </row>
    <row r="3780" spans="1:21" x14ac:dyDescent="0.25">
      <c r="A3780">
        <v>2676</v>
      </c>
      <c r="B3780" t="s">
        <v>23</v>
      </c>
      <c r="C3780" s="1">
        <v>41196.726279224538</v>
      </c>
      <c r="D3780">
        <v>1184.1479999999999</v>
      </c>
      <c r="E3780">
        <v>122.22499999999999</v>
      </c>
      <c r="F3780">
        <v>2110.13</v>
      </c>
      <c r="G3780">
        <v>-0.97</v>
      </c>
      <c r="H3780" s="1">
        <v>41196.726279259259</v>
      </c>
      <c r="I3780">
        <v>1169.5309999999999</v>
      </c>
      <c r="J3780">
        <v>137.34200000000001</v>
      </c>
      <c r="K3780">
        <v>2123.4720000000002</v>
      </c>
      <c r="L3780" s="3">
        <v>0.40889935682609002</v>
      </c>
      <c r="M3780" s="3">
        <v>1.0321178177802501</v>
      </c>
      <c r="N3780" s="3">
        <v>4.7474814323343226</v>
      </c>
      <c r="O3780" s="3">
        <v>-60.587512545888821</v>
      </c>
      <c r="P3780" s="3">
        <v>-92.301132208557362</v>
      </c>
      <c r="Q3780" s="3">
        <v>-0.61854452544101945</v>
      </c>
      <c r="R3780" s="3">
        <v>0.93867336041307681</v>
      </c>
      <c r="S3780" s="3">
        <v>4.7415840758792172</v>
      </c>
      <c r="T3780" s="3">
        <v>0.62612103827132159</v>
      </c>
      <c r="U3780" s="4">
        <v>4.9722426368489281E-2</v>
      </c>
    </row>
    <row r="3781" spans="1:21" x14ac:dyDescent="0.25">
      <c r="A3781">
        <v>1391</v>
      </c>
      <c r="B3781" t="s">
        <v>23</v>
      </c>
      <c r="C3781" s="1">
        <v>41085.329533888886</v>
      </c>
      <c r="D3781">
        <v>1068.019</v>
      </c>
      <c r="E3781">
        <v>107.59399999999999</v>
      </c>
      <c r="F3781">
        <v>1963.5219999999999</v>
      </c>
      <c r="G3781">
        <v>-0.77</v>
      </c>
      <c r="H3781" s="1">
        <v>41085.329533877317</v>
      </c>
      <c r="I3781">
        <v>1068.83</v>
      </c>
      <c r="J3781">
        <v>19.068000000000001</v>
      </c>
      <c r="K3781">
        <v>1956.085</v>
      </c>
      <c r="L3781" s="3">
        <v>0.36134841313277893</v>
      </c>
      <c r="M3781" s="3">
        <v>0.62355187335230489</v>
      </c>
      <c r="N3781" s="3">
        <v>3.6827681462796962</v>
      </c>
      <c r="O3781" s="3">
        <v>-73.444064563403458</v>
      </c>
      <c r="P3781" s="3">
        <v>-94.017799936413326</v>
      </c>
      <c r="Q3781" s="3">
        <v>-5.2098957265823804</v>
      </c>
      <c r="R3781" s="3">
        <v>0.82910415764422396</v>
      </c>
      <c r="S3781" s="3">
        <v>3.6360803558125703</v>
      </c>
      <c r="T3781" s="3">
        <v>0.39116919135631179</v>
      </c>
      <c r="U3781" s="4">
        <v>5.9993313872270616E-2</v>
      </c>
    </row>
    <row r="3782" spans="1:21" x14ac:dyDescent="0.25">
      <c r="A3782">
        <v>1327</v>
      </c>
      <c r="B3782" t="s">
        <v>23</v>
      </c>
      <c r="C3782" s="1">
        <v>41084.91575226852</v>
      </c>
      <c r="D3782">
        <v>1167.9939999999999</v>
      </c>
      <c r="E3782">
        <v>145.38999999999999</v>
      </c>
      <c r="F3782">
        <v>1994.306</v>
      </c>
      <c r="G3782">
        <v>-0.76</v>
      </c>
      <c r="H3782" s="1">
        <v>41084.91575226852</v>
      </c>
      <c r="I3782">
        <v>1171.951</v>
      </c>
      <c r="J3782">
        <v>120.946</v>
      </c>
      <c r="K3782">
        <v>1987.5039999999999</v>
      </c>
      <c r="L3782" s="3">
        <v>0.39351649355819418</v>
      </c>
      <c r="M3782" s="3">
        <v>0.93249231453438708</v>
      </c>
      <c r="N3782" s="3">
        <v>4.1282860562987045</v>
      </c>
      <c r="O3782" s="3">
        <v>-65.291624090520372</v>
      </c>
      <c r="P3782" s="3">
        <v>-90.916839822289546</v>
      </c>
      <c r="Q3782" s="3">
        <v>-1.3659202888234387</v>
      </c>
      <c r="R3782" s="3">
        <v>0.87004533377989901</v>
      </c>
      <c r="S3782" s="3">
        <v>4.1251541164089076</v>
      </c>
      <c r="T3782" s="3">
        <v>0.52542633782923076</v>
      </c>
      <c r="U3782" s="4">
        <v>6.0280928750203619E-2</v>
      </c>
    </row>
    <row r="3783" spans="1:21" x14ac:dyDescent="0.25">
      <c r="A3783">
        <v>1598</v>
      </c>
      <c r="B3783" t="s">
        <v>23</v>
      </c>
      <c r="C3783" s="1">
        <v>41086.051439918978</v>
      </c>
      <c r="D3783">
        <v>1088.441</v>
      </c>
      <c r="E3783">
        <v>127.40600000000001</v>
      </c>
      <c r="F3783">
        <v>1963.826</v>
      </c>
      <c r="G3783">
        <v>-0.38</v>
      </c>
      <c r="H3783" s="1">
        <v>41086.051439895833</v>
      </c>
      <c r="I3783">
        <v>1093.028</v>
      </c>
      <c r="J3783">
        <v>40.021999999999998</v>
      </c>
      <c r="K3783">
        <v>1954.5129999999999</v>
      </c>
      <c r="L3783" s="3">
        <v>0.52337576102893257</v>
      </c>
      <c r="M3783" s="3">
        <v>0.94324691693347174</v>
      </c>
      <c r="N3783" s="3">
        <v>3.9618810525165009</v>
      </c>
      <c r="O3783" s="3">
        <v>-64.640029586713823</v>
      </c>
      <c r="P3783" s="3">
        <v>-93.11530737345754</v>
      </c>
      <c r="Q3783" s="3">
        <v>-5.7013220846307178</v>
      </c>
      <c r="R3783" s="3">
        <v>1.0482495347669101</v>
      </c>
      <c r="S3783" s="3">
        <v>3.9171284276175697</v>
      </c>
      <c r="T3783" s="3">
        <v>0.62652533756568118</v>
      </c>
      <c r="U3783" s="4">
        <v>9.370733600384884E-2</v>
      </c>
    </row>
    <row r="3784" spans="1:21" x14ac:dyDescent="0.25">
      <c r="A3784">
        <v>1596</v>
      </c>
      <c r="B3784" t="s">
        <v>23</v>
      </c>
      <c r="C3784" s="1">
        <v>41086.043887430555</v>
      </c>
      <c r="D3784">
        <v>1119.2260000000001</v>
      </c>
      <c r="E3784">
        <v>137.77000000000001</v>
      </c>
      <c r="F3784">
        <v>1966.57</v>
      </c>
      <c r="G3784">
        <v>-0.44</v>
      </c>
      <c r="H3784" s="1">
        <v>41086.043887442131</v>
      </c>
      <c r="I3784">
        <v>1113.5909999999999</v>
      </c>
      <c r="J3784">
        <v>33.811999999999998</v>
      </c>
      <c r="K3784">
        <v>1961.5940000000001</v>
      </c>
      <c r="L3784" s="3">
        <v>0.52126584551553046</v>
      </c>
      <c r="M3784" s="3">
        <v>0.98050795994914675</v>
      </c>
      <c r="N3784" s="3">
        <v>3.8193911810616026</v>
      </c>
      <c r="O3784" s="3">
        <v>-64.108159675881964</v>
      </c>
      <c r="P3784" s="3">
        <v>90.922555860808998</v>
      </c>
      <c r="Q3784" s="3">
        <v>-8.43449719677443</v>
      </c>
      <c r="R3784" s="3">
        <v>1.0327117465415085</v>
      </c>
      <c r="S3784" s="3">
        <v>3.7857063364716907</v>
      </c>
      <c r="T3784" s="3">
        <v>0.63101606819418521</v>
      </c>
      <c r="U3784" s="4">
        <v>9.5465445991468986E-2</v>
      </c>
    </row>
    <row r="3785" spans="1:21" x14ac:dyDescent="0.25">
      <c r="A3785">
        <v>1262</v>
      </c>
      <c r="B3785" t="s">
        <v>23</v>
      </c>
      <c r="C3785" s="1">
        <v>41084.706789155091</v>
      </c>
      <c r="D3785">
        <v>1050.0360000000001</v>
      </c>
      <c r="E3785">
        <v>63.398000000000003</v>
      </c>
      <c r="F3785">
        <v>1971.751</v>
      </c>
      <c r="G3785">
        <v>-0.74</v>
      </c>
      <c r="H3785" s="1">
        <v>41084.706789189811</v>
      </c>
      <c r="I3785">
        <v>1045.854</v>
      </c>
      <c r="J3785">
        <v>25.113</v>
      </c>
      <c r="K3785">
        <v>1972.2560000000001</v>
      </c>
      <c r="L3785" s="3">
        <v>0.30035154819821519</v>
      </c>
      <c r="M3785" s="3">
        <v>0.61308546672098518</v>
      </c>
      <c r="N3785" s="3">
        <v>3.7563896216319823</v>
      </c>
      <c r="O3785" s="3">
        <v>-72.06824773079893</v>
      </c>
      <c r="P3785" s="3">
        <v>-96.484431855697807</v>
      </c>
      <c r="Q3785" s="3">
        <v>-2.9694932000634169</v>
      </c>
      <c r="R3785" s="3">
        <v>0.82874089571123477</v>
      </c>
      <c r="S3785" s="3">
        <v>3.7064378949117476</v>
      </c>
      <c r="T3785" s="3">
        <v>0.36507649583768398</v>
      </c>
      <c r="U3785" s="4">
        <v>5.1312939021966791E-2</v>
      </c>
    </row>
    <row r="3786" spans="1:21" x14ac:dyDescent="0.25">
      <c r="A3786">
        <v>1626</v>
      </c>
      <c r="B3786" t="s">
        <v>23</v>
      </c>
      <c r="C3786" s="1">
        <v>41086.288963206018</v>
      </c>
      <c r="D3786">
        <v>1044.55</v>
      </c>
      <c r="E3786">
        <v>67.97</v>
      </c>
      <c r="F3786">
        <v>1975.4090000000001</v>
      </c>
      <c r="G3786">
        <v>-0.71</v>
      </c>
      <c r="H3786" s="1">
        <v>41086.288963182873</v>
      </c>
      <c r="I3786">
        <v>1042.4090000000001</v>
      </c>
      <c r="J3786">
        <v>12.428000000000001</v>
      </c>
      <c r="K3786">
        <v>1981.5219999999999</v>
      </c>
      <c r="L3786" s="3">
        <v>0.49376333761855234</v>
      </c>
      <c r="M3786" s="3">
        <v>0.94763487314908268</v>
      </c>
      <c r="N3786" s="3">
        <v>3.7562934505307628</v>
      </c>
      <c r="O3786" s="3">
        <v>-68.686037332621041</v>
      </c>
      <c r="P3786" s="3">
        <v>-93.585811157395398</v>
      </c>
      <c r="Q3786" s="3">
        <v>-5.968731228157151</v>
      </c>
      <c r="R3786" s="3">
        <v>1.0712240191617184</v>
      </c>
      <c r="S3786" s="3">
        <v>3.7058572041405746</v>
      </c>
      <c r="T3786" s="3">
        <v>0.58049278649173175</v>
      </c>
      <c r="U3786" s="4">
        <v>7.7750842524154609E-2</v>
      </c>
    </row>
    <row r="3787" spans="1:21" x14ac:dyDescent="0.25">
      <c r="A3787">
        <v>1196</v>
      </c>
      <c r="B3787" t="s">
        <v>23</v>
      </c>
      <c r="C3787" s="1">
        <v>41084.314850509261</v>
      </c>
      <c r="D3787">
        <v>1039.673</v>
      </c>
      <c r="E3787">
        <v>33.527999999999999</v>
      </c>
      <c r="F3787">
        <v>1995.83</v>
      </c>
      <c r="G3787">
        <v>-0.54</v>
      </c>
      <c r="H3787" s="1">
        <v>41084.314850532406</v>
      </c>
      <c r="I3787">
        <v>1061.873</v>
      </c>
      <c r="J3787">
        <v>-2.9550000000000001</v>
      </c>
      <c r="K3787">
        <v>1994.7539999999999</v>
      </c>
      <c r="L3787" s="3">
        <v>0.50288493431055492</v>
      </c>
      <c r="M3787" s="3">
        <v>1.0303418349660447</v>
      </c>
      <c r="N3787" s="3">
        <v>3.9757242122341543</v>
      </c>
      <c r="O3787" s="3">
        <v>-64.391407276457045</v>
      </c>
      <c r="P3787" s="3">
        <v>-92.797478126880236</v>
      </c>
      <c r="Q3787" s="3">
        <v>-7.7304527301021961</v>
      </c>
      <c r="R3787" s="3">
        <v>1.172070320019202</v>
      </c>
      <c r="S3787" s="3">
        <v>3.9113606144055479</v>
      </c>
      <c r="T3787" s="3">
        <v>0.63371102933842849</v>
      </c>
      <c r="U3787" s="4">
        <v>7.750965299871411E-2</v>
      </c>
    </row>
    <row r="3788" spans="1:21" x14ac:dyDescent="0.25">
      <c r="A3788">
        <v>2180</v>
      </c>
      <c r="B3788" t="s">
        <v>23</v>
      </c>
      <c r="C3788" s="1">
        <v>41118.019864386573</v>
      </c>
      <c r="D3788">
        <v>1147.5719999999999</v>
      </c>
      <c r="E3788">
        <v>175.26</v>
      </c>
      <c r="F3788">
        <v>2037.588</v>
      </c>
      <c r="G3788">
        <v>-0.7</v>
      </c>
      <c r="H3788" s="1">
        <v>41118.019864386573</v>
      </c>
      <c r="I3788">
        <v>1137.94</v>
      </c>
      <c r="J3788">
        <v>129.84800000000001</v>
      </c>
      <c r="K3788">
        <v>2037.2370000000001</v>
      </c>
      <c r="L3788" s="3">
        <v>0.52632821321851575</v>
      </c>
      <c r="M3788" s="3">
        <v>1.0652877572606503</v>
      </c>
      <c r="N3788" s="3">
        <v>3.8124703021444946</v>
      </c>
      <c r="O3788" s="3">
        <v>-65.277938568909505</v>
      </c>
      <c r="P3788" s="3">
        <v>-91.343785570359458</v>
      </c>
      <c r="Q3788" s="3">
        <v>1.140277166305713</v>
      </c>
      <c r="R3788" s="3">
        <v>0.98833562082904791</v>
      </c>
      <c r="S3788" s="3">
        <v>3.8122831814568983</v>
      </c>
      <c r="T3788" s="3">
        <v>0.64858076585073832</v>
      </c>
      <c r="U3788" s="4">
        <v>7.3715827045771135E-2</v>
      </c>
    </row>
    <row r="3789" spans="1:21" x14ac:dyDescent="0.25">
      <c r="A3789">
        <v>1157</v>
      </c>
      <c r="B3789" t="s">
        <v>23</v>
      </c>
      <c r="C3789" s="1">
        <v>41082.148386678244</v>
      </c>
      <c r="D3789">
        <v>1054.3030000000001</v>
      </c>
      <c r="E3789">
        <v>42.366999999999997</v>
      </c>
      <c r="F3789">
        <v>1974.799</v>
      </c>
      <c r="G3789">
        <v>-0.7</v>
      </c>
      <c r="H3789" s="1">
        <v>41082.148386701389</v>
      </c>
      <c r="I3789">
        <v>1076.6320000000001</v>
      </c>
      <c r="J3789">
        <v>51.926000000000002</v>
      </c>
      <c r="K3789">
        <v>1968.713</v>
      </c>
      <c r="L3789" s="3">
        <v>0.29105348230163536</v>
      </c>
      <c r="M3789" s="3">
        <v>0.62961090612508575</v>
      </c>
      <c r="N3789" s="3">
        <v>3.6834545647484425</v>
      </c>
      <c r="O3789" s="3">
        <v>-69.742935118692216</v>
      </c>
      <c r="P3789" s="3">
        <v>-94.077305219226716</v>
      </c>
      <c r="Q3789" s="3">
        <v>-2.7298316040355752</v>
      </c>
      <c r="R3789" s="3">
        <v>0.72344323607785554</v>
      </c>
      <c r="S3789" s="3">
        <v>3.6582604821510358</v>
      </c>
      <c r="T3789" s="3">
        <v>0.3596656251886543</v>
      </c>
      <c r="U3789" s="4">
        <v>4.8241483351710461E-2</v>
      </c>
    </row>
    <row r="3790" spans="1:21" x14ac:dyDescent="0.25">
      <c r="A3790">
        <v>1426</v>
      </c>
      <c r="B3790" t="s">
        <v>23</v>
      </c>
      <c r="C3790" s="1">
        <v>41085.434911481483</v>
      </c>
      <c r="D3790">
        <v>1070.7619999999999</v>
      </c>
      <c r="E3790">
        <v>2.4380000000000002</v>
      </c>
      <c r="F3790">
        <v>1996.44</v>
      </c>
      <c r="G3790">
        <v>-0.22</v>
      </c>
      <c r="H3790" s="1">
        <v>41085.434911469907</v>
      </c>
      <c r="I3790">
        <v>1092</v>
      </c>
      <c r="J3790">
        <v>41.77</v>
      </c>
      <c r="K3790">
        <v>1996.8869999999999</v>
      </c>
      <c r="L3790" s="3">
        <v>0.53814133798029529</v>
      </c>
      <c r="M3790" s="3">
        <v>0.96905068492740543</v>
      </c>
      <c r="N3790" s="3">
        <v>3.7616894591014023</v>
      </c>
      <c r="O3790" s="3">
        <v>-65.603292522903246</v>
      </c>
      <c r="P3790" s="3">
        <v>-90.629181213972871</v>
      </c>
      <c r="Q3790" s="3">
        <v>-4.4140319923234763</v>
      </c>
      <c r="R3790" s="3">
        <v>0.96127374183947722</v>
      </c>
      <c r="S3790" s="3">
        <v>3.7474106326692578</v>
      </c>
      <c r="T3790" s="3">
        <v>0.63174825779583443</v>
      </c>
      <c r="U3790" s="4">
        <v>7.5255760226427618E-2</v>
      </c>
    </row>
    <row r="3791" spans="1:21" x14ac:dyDescent="0.25">
      <c r="A3791">
        <v>1502</v>
      </c>
      <c r="B3791" t="s">
        <v>23</v>
      </c>
      <c r="C3791" s="1">
        <v>41085.640638344907</v>
      </c>
      <c r="D3791">
        <v>1135.3800000000001</v>
      </c>
      <c r="E3791">
        <v>-15.85</v>
      </c>
      <c r="F3791">
        <v>2015.338</v>
      </c>
      <c r="G3791">
        <v>-0.21</v>
      </c>
      <c r="H3791" s="1">
        <v>41085.640638391204</v>
      </c>
      <c r="I3791">
        <v>1134.3040000000001</v>
      </c>
      <c r="J3791">
        <v>114.193</v>
      </c>
      <c r="K3791">
        <v>2009.491</v>
      </c>
      <c r="L3791" s="3">
        <v>0.44236404597913365</v>
      </c>
      <c r="M3791" s="3">
        <v>1.0126079763499192</v>
      </c>
      <c r="N3791" s="3">
        <v>3.9448346852726135</v>
      </c>
      <c r="O3791" s="3">
        <v>-66.206753572482612</v>
      </c>
      <c r="P3791" s="3">
        <v>-92.734324116058787</v>
      </c>
      <c r="Q3791" s="3">
        <v>0.86338148684964444</v>
      </c>
      <c r="R3791" s="3">
        <v>0.94205014791577923</v>
      </c>
      <c r="S3791" s="3">
        <v>3.9424906905603194</v>
      </c>
      <c r="T3791" s="3">
        <v>0.57292548615851047</v>
      </c>
      <c r="U3791" s="4">
        <v>6.9120042095146245E-2</v>
      </c>
    </row>
    <row r="3792" spans="1:21" x14ac:dyDescent="0.25">
      <c r="A3792">
        <v>1929</v>
      </c>
      <c r="B3792" t="s">
        <v>23</v>
      </c>
      <c r="C3792" s="1">
        <v>41096.985820868053</v>
      </c>
      <c r="D3792">
        <v>1112.52</v>
      </c>
      <c r="E3792">
        <v>-22.555</v>
      </c>
      <c r="F3792">
        <v>2031.492</v>
      </c>
      <c r="G3792">
        <v>-0.65</v>
      </c>
      <c r="H3792" s="1">
        <v>41096.985820925926</v>
      </c>
      <c r="I3792">
        <v>1132.471</v>
      </c>
      <c r="J3792">
        <v>101.97</v>
      </c>
      <c r="K3792">
        <v>2023.4469999999999</v>
      </c>
      <c r="L3792" s="3">
        <v>0.39820205881904325</v>
      </c>
      <c r="M3792" s="3">
        <v>0.88258171125307594</v>
      </c>
      <c r="N3792" s="3">
        <v>3.8561281363666566</v>
      </c>
      <c r="O3792" s="3">
        <v>-65.56434277717581</v>
      </c>
      <c r="P3792" s="3">
        <v>-90.048652605586582</v>
      </c>
      <c r="Q3792" s="3">
        <v>0.67701107650353476</v>
      </c>
      <c r="R3792" s="3">
        <v>0.81505231090886809</v>
      </c>
      <c r="S3792" s="3">
        <v>3.8558927782227954</v>
      </c>
      <c r="T3792" s="3">
        <v>0.50846276523384404</v>
      </c>
      <c r="U3792" s="4">
        <v>5.520495222277598E-2</v>
      </c>
    </row>
    <row r="3793" spans="1:21" x14ac:dyDescent="0.25">
      <c r="A3793">
        <v>2130</v>
      </c>
      <c r="B3793" t="s">
        <v>23</v>
      </c>
      <c r="C3793" s="1">
        <v>41114.611166678238</v>
      </c>
      <c r="D3793">
        <v>1054.913</v>
      </c>
      <c r="E3793">
        <v>118.262</v>
      </c>
      <c r="F3793">
        <v>1975.104</v>
      </c>
      <c r="G3793">
        <v>-1.33</v>
      </c>
      <c r="H3793" s="1">
        <v>41114.611166631941</v>
      </c>
      <c r="I3793">
        <v>1068.2819999999999</v>
      </c>
      <c r="J3793">
        <v>125.807</v>
      </c>
      <c r="K3793">
        <v>1971.979</v>
      </c>
      <c r="L3793" s="3">
        <v>0.37229668608340921</v>
      </c>
      <c r="M3793" s="3">
        <v>0.80676133321364552</v>
      </c>
      <c r="N3793" s="3">
        <v>3.6212782574600499</v>
      </c>
      <c r="O3793" s="3">
        <v>-67.872456489839337</v>
      </c>
      <c r="P3793" s="3">
        <v>-95.635295026493779</v>
      </c>
      <c r="Q3793" s="3">
        <v>1.1213515037765902</v>
      </c>
      <c r="R3793" s="3">
        <v>0.79516712344388907</v>
      </c>
      <c r="S3793" s="3">
        <v>3.6095332674421599</v>
      </c>
      <c r="T3793" s="3">
        <v>0.47579969752746365</v>
      </c>
      <c r="U3793" s="4">
        <v>6.618577344971438E-2</v>
      </c>
    </row>
    <row r="3794" spans="1:21" x14ac:dyDescent="0.25">
      <c r="A3794">
        <v>1642</v>
      </c>
      <c r="B3794" t="s">
        <v>23</v>
      </c>
      <c r="C3794" s="1">
        <v>41086.380137442131</v>
      </c>
      <c r="D3794">
        <v>1053.3889999999999</v>
      </c>
      <c r="E3794">
        <v>12.192</v>
      </c>
      <c r="F3794">
        <v>1999.4880000000001</v>
      </c>
      <c r="G3794">
        <v>-0.06</v>
      </c>
      <c r="H3794" s="1">
        <v>41086.380137488428</v>
      </c>
      <c r="I3794">
        <v>1057.0419999999999</v>
      </c>
      <c r="J3794">
        <v>-30.239000000000001</v>
      </c>
      <c r="K3794">
        <v>1999.96</v>
      </c>
      <c r="L3794" s="3">
        <v>0.47592235113150128</v>
      </c>
      <c r="M3794" s="3">
        <v>0.91676335525593222</v>
      </c>
      <c r="N3794" s="3">
        <v>3.8986829253920514</v>
      </c>
      <c r="O3794" s="3">
        <v>-66.127603874894746</v>
      </c>
      <c r="P3794" s="3">
        <v>-94.358735766242035</v>
      </c>
      <c r="Q3794" s="3">
        <v>-6.7606376681527527</v>
      </c>
      <c r="R3794" s="3">
        <v>1.1083724317479664</v>
      </c>
      <c r="S3794" s="3">
        <v>3.8284790761823917</v>
      </c>
      <c r="T3794" s="3">
        <v>0.58128292671131021</v>
      </c>
      <c r="U3794" s="4">
        <v>7.078076875931201E-2</v>
      </c>
    </row>
    <row r="3795" spans="1:21" x14ac:dyDescent="0.25">
      <c r="A3795">
        <v>2780</v>
      </c>
      <c r="B3795" t="s">
        <v>23</v>
      </c>
      <c r="C3795" s="1">
        <v>41220.963609317128</v>
      </c>
      <c r="D3795">
        <v>1212.799</v>
      </c>
      <c r="E3795">
        <v>110.033</v>
      </c>
      <c r="F3795">
        <v>2054.962</v>
      </c>
      <c r="G3795">
        <v>0.04</v>
      </c>
      <c r="H3795" s="1">
        <v>41220.963609305552</v>
      </c>
      <c r="I3795">
        <v>1211.2940000000001</v>
      </c>
      <c r="J3795">
        <v>131.934</v>
      </c>
      <c r="K3795">
        <v>2058.3180000000002</v>
      </c>
      <c r="L3795" s="3">
        <v>0.47964425269185929</v>
      </c>
      <c r="M3795" s="3">
        <v>1.1855124559874981</v>
      </c>
      <c r="N3795" s="3">
        <v>4.4235217074381445</v>
      </c>
      <c r="O3795" s="3">
        <v>-59.368505831592856</v>
      </c>
      <c r="P3795" s="3">
        <v>-91.520953230395122</v>
      </c>
      <c r="Q3795" s="3">
        <v>1.2737007825049793</v>
      </c>
      <c r="R3795" s="3">
        <v>1.0457462985245911</v>
      </c>
      <c r="S3795" s="3">
        <v>4.4231163429350033</v>
      </c>
      <c r="T3795" s="3">
        <v>0.73144862336221195</v>
      </c>
      <c r="U3795" s="4">
        <v>6.4411356966560612E-2</v>
      </c>
    </row>
    <row r="3796" spans="1:21" x14ac:dyDescent="0.25">
      <c r="A3796">
        <v>2241</v>
      </c>
      <c r="B3796" t="s">
        <v>23</v>
      </c>
      <c r="C3796" s="1">
        <v>41122.074232673614</v>
      </c>
      <c r="D3796">
        <v>1214.3230000000001</v>
      </c>
      <c r="E3796">
        <v>54.863999999999997</v>
      </c>
      <c r="F3796">
        <v>2039.722</v>
      </c>
      <c r="G3796">
        <v>-0.52</v>
      </c>
      <c r="H3796" s="1">
        <v>41122.074232673614</v>
      </c>
      <c r="I3796">
        <v>1221.9010000000001</v>
      </c>
      <c r="J3796">
        <v>68.436000000000007</v>
      </c>
      <c r="K3796">
        <v>2030.91</v>
      </c>
      <c r="L3796" s="3">
        <v>0.55705402799960169</v>
      </c>
      <c r="M3796" s="3">
        <v>1.2438487345611642</v>
      </c>
      <c r="N3796" s="3">
        <v>4.5083674432844454</v>
      </c>
      <c r="O3796" s="3">
        <v>-60.084648869927513</v>
      </c>
      <c r="P3796" s="3">
        <v>-92.412418543953621</v>
      </c>
      <c r="Q3796" s="3">
        <v>-2.5317224764817339</v>
      </c>
      <c r="R3796" s="3">
        <v>1.1650948110177524</v>
      </c>
      <c r="S3796" s="3">
        <v>4.492709542961677</v>
      </c>
      <c r="T3796" s="3">
        <v>0.79035491603644914</v>
      </c>
      <c r="U3796" s="4">
        <v>7.9636190588811467E-2</v>
      </c>
    </row>
    <row r="3797" spans="1:21" x14ac:dyDescent="0.25">
      <c r="A3797">
        <v>1647</v>
      </c>
      <c r="B3797" t="s">
        <v>23</v>
      </c>
      <c r="C3797" s="1">
        <v>41086.480959120374</v>
      </c>
      <c r="D3797">
        <v>1046.9880000000001</v>
      </c>
      <c r="E3797">
        <v>7.3150000000000004</v>
      </c>
      <c r="F3797">
        <v>2016.252</v>
      </c>
      <c r="G3797">
        <v>0.56000000000000005</v>
      </c>
      <c r="H3797" s="1">
        <v>41086.480959108798</v>
      </c>
      <c r="I3797">
        <v>1057.8520000000001</v>
      </c>
      <c r="J3797">
        <v>-60.895000000000003</v>
      </c>
      <c r="K3797">
        <v>2019.4079999999999</v>
      </c>
      <c r="L3797" s="3">
        <v>0.52937500924053105</v>
      </c>
      <c r="M3797" s="3">
        <v>1.1172913355403995</v>
      </c>
      <c r="N3797" s="3">
        <v>3.5993003545858318</v>
      </c>
      <c r="O3797" s="3">
        <v>-68.855922959776365</v>
      </c>
      <c r="P3797" s="3">
        <v>-93.488419349192569</v>
      </c>
      <c r="Q3797" s="3">
        <v>-7.3222596094044237</v>
      </c>
      <c r="R3797" s="3">
        <v>1.2226799157424466</v>
      </c>
      <c r="S3797" s="3">
        <v>3.537300242193087</v>
      </c>
      <c r="T3797" s="3">
        <v>0.64042174236556093</v>
      </c>
      <c r="U3797" s="4">
        <v>7.5813981193631558E-2</v>
      </c>
    </row>
    <row r="3798" spans="1:21" x14ac:dyDescent="0.25">
      <c r="A3798">
        <v>1127</v>
      </c>
      <c r="B3798" t="s">
        <v>23</v>
      </c>
      <c r="C3798" s="1">
        <v>41077.690788831016</v>
      </c>
      <c r="D3798">
        <v>1182.9290000000001</v>
      </c>
      <c r="E3798">
        <v>156.36199999999999</v>
      </c>
      <c r="F3798">
        <v>2041.55</v>
      </c>
      <c r="G3798">
        <v>-0.68</v>
      </c>
      <c r="H3798" s="1">
        <v>41077.690788831016</v>
      </c>
      <c r="I3798">
        <v>1175.509</v>
      </c>
      <c r="J3798">
        <v>137.91300000000001</v>
      </c>
      <c r="K3798">
        <v>2056.7840000000001</v>
      </c>
      <c r="L3798" s="3">
        <v>0.49832682589444421</v>
      </c>
      <c r="M3798" s="3">
        <v>1.175135999451798</v>
      </c>
      <c r="N3798" s="3">
        <v>4.3204268316197627</v>
      </c>
      <c r="O3798" s="3">
        <v>-54.910006095239424</v>
      </c>
      <c r="P3798" s="3">
        <v>90.000154346318467</v>
      </c>
      <c r="Q3798" s="3">
        <v>-0.26249747782445482</v>
      </c>
      <c r="R3798" s="3">
        <v>1.0030066971200995</v>
      </c>
      <c r="S3798" s="3">
        <v>4.3203815332101101</v>
      </c>
      <c r="T3798" s="3">
        <v>0.7861974743132123</v>
      </c>
      <c r="U3798" s="4">
        <v>6.8047225887857554E-2</v>
      </c>
    </row>
    <row r="3799" spans="1:21" x14ac:dyDescent="0.25">
      <c r="A3799">
        <v>1858</v>
      </c>
      <c r="B3799" t="s">
        <v>23</v>
      </c>
      <c r="C3799" s="1">
        <v>41091.081977986112</v>
      </c>
      <c r="D3799">
        <v>1197.2539999999999</v>
      </c>
      <c r="E3799">
        <v>140.81800000000001</v>
      </c>
      <c r="F3799">
        <v>2061.6669999999999</v>
      </c>
      <c r="G3799">
        <v>-0.09</v>
      </c>
      <c r="H3799" s="1">
        <v>41091.081977951391</v>
      </c>
      <c r="I3799">
        <v>1200.8430000000001</v>
      </c>
      <c r="J3799">
        <v>179.65799999999999</v>
      </c>
      <c r="K3799">
        <v>2062.386</v>
      </c>
      <c r="L3799" s="3">
        <v>0.49697427339526296</v>
      </c>
      <c r="M3799" s="3">
        <v>1.13744438971966</v>
      </c>
      <c r="N3799" s="3">
        <v>4.1218471519485522</v>
      </c>
      <c r="O3799" s="3">
        <v>-62.663482221686401</v>
      </c>
      <c r="P3799" s="3">
        <v>-92.381698131748166</v>
      </c>
      <c r="Q3799" s="3">
        <v>2.549136303407415</v>
      </c>
      <c r="R3799" s="3">
        <v>1.031639280889749</v>
      </c>
      <c r="S3799" s="3">
        <v>4.1209787758095331</v>
      </c>
      <c r="T3799" s="3">
        <v>0.68561508706534369</v>
      </c>
      <c r="U3799" s="4">
        <v>6.7161700089002005E-2</v>
      </c>
    </row>
    <row r="3800" spans="1:21" x14ac:dyDescent="0.25">
      <c r="A3800">
        <v>1350</v>
      </c>
      <c r="B3800" t="s">
        <v>23</v>
      </c>
      <c r="C3800" s="1">
        <v>41085.048819571763</v>
      </c>
      <c r="D3800">
        <v>1083.5640000000001</v>
      </c>
      <c r="E3800">
        <v>2.1339999999999999</v>
      </c>
      <c r="F3800">
        <v>1985.162</v>
      </c>
      <c r="G3800">
        <v>-1.01</v>
      </c>
      <c r="H3800" s="1">
        <v>41085.048819560187</v>
      </c>
      <c r="I3800">
        <v>1121.373</v>
      </c>
      <c r="J3800">
        <v>72.727000000000004</v>
      </c>
      <c r="K3800">
        <v>1974.7280000000001</v>
      </c>
      <c r="L3800" s="3">
        <v>0.40949159541936858</v>
      </c>
      <c r="M3800" s="3">
        <v>0.87351853366475674</v>
      </c>
      <c r="N3800" s="3">
        <v>4.6419747591269491</v>
      </c>
      <c r="O3800" s="3">
        <v>-65.619577816750933</v>
      </c>
      <c r="P3800" s="3">
        <v>-94.964604348240286</v>
      </c>
      <c r="Q3800" s="3">
        <v>-2.2509641805670433</v>
      </c>
      <c r="R3800" s="3">
        <v>0.97100807131369038</v>
      </c>
      <c r="S3800" s="3">
        <v>4.6066201635858164</v>
      </c>
      <c r="T3800" s="3">
        <v>0.53903354532485537</v>
      </c>
      <c r="U3800" s="4">
        <v>7.0086744987817765E-2</v>
      </c>
    </row>
    <row r="3801" spans="1:21" x14ac:dyDescent="0.25">
      <c r="A3801">
        <v>1677</v>
      </c>
      <c r="B3801" t="s">
        <v>23</v>
      </c>
      <c r="C3801" s="1">
        <v>41086.769223043979</v>
      </c>
      <c r="D3801">
        <v>1055.5219999999999</v>
      </c>
      <c r="E3801">
        <v>70.409000000000006</v>
      </c>
      <c r="F3801">
        <v>1963.2170000000001</v>
      </c>
      <c r="G3801">
        <v>-0.39</v>
      </c>
      <c r="H3801" s="1">
        <v>41086.76922303241</v>
      </c>
      <c r="I3801">
        <v>1059.8240000000001</v>
      </c>
      <c r="J3801">
        <v>-6.069</v>
      </c>
      <c r="K3801">
        <v>1951.635</v>
      </c>
      <c r="L3801" s="3">
        <v>0.51309644612513239</v>
      </c>
      <c r="M3801" s="3">
        <v>0.86108352399108501</v>
      </c>
      <c r="N3801" s="3">
        <v>3.978123596207956</v>
      </c>
      <c r="O3801" s="3">
        <v>-75.401809263258144</v>
      </c>
      <c r="P3801" s="3">
        <v>-98.044636923560375</v>
      </c>
      <c r="Q3801" s="3">
        <v>-2.8379580229397829</v>
      </c>
      <c r="R3801" s="3">
        <v>1.0968746033065599</v>
      </c>
      <c r="S3801" s="3">
        <v>3.9074712992133791</v>
      </c>
      <c r="T3801" s="3">
        <v>0.55563189936242452</v>
      </c>
      <c r="U3801" s="4">
        <v>9.4652776921267279E-2</v>
      </c>
    </row>
    <row r="3802" spans="1:21" x14ac:dyDescent="0.25">
      <c r="A3802">
        <v>2909</v>
      </c>
      <c r="B3802" t="s">
        <v>23</v>
      </c>
      <c r="C3802" s="1">
        <v>41257.905755509259</v>
      </c>
      <c r="D3802">
        <v>1215.2380000000001</v>
      </c>
      <c r="E3802">
        <v>49.987000000000002</v>
      </c>
      <c r="F3802">
        <v>2040.941</v>
      </c>
      <c r="G3802">
        <v>-1.25</v>
      </c>
      <c r="H3802" s="1">
        <v>41257.905755520835</v>
      </c>
      <c r="I3802">
        <v>1224.3530000000001</v>
      </c>
      <c r="J3802">
        <v>65.372</v>
      </c>
      <c r="K3802">
        <v>2033.2629999999999</v>
      </c>
      <c r="L3802" s="3">
        <v>0.48572510195460183</v>
      </c>
      <c r="M3802" s="3">
        <v>1.0092518251254736</v>
      </c>
      <c r="N3802" s="3">
        <v>4.3392318714340821</v>
      </c>
      <c r="O3802" s="3">
        <v>-54.985928861681977</v>
      </c>
      <c r="P3802" s="3">
        <v>-92.103410316674839</v>
      </c>
      <c r="Q3802" s="3">
        <v>-3.0262880214042123</v>
      </c>
      <c r="R3802" s="3">
        <v>0.93713014755894619</v>
      </c>
      <c r="S3802" s="3">
        <v>4.3233744052428058</v>
      </c>
      <c r="T3802" s="3">
        <v>0.70765662821713704</v>
      </c>
      <c r="U3802" s="4">
        <v>7.2070939674051801E-2</v>
      </c>
    </row>
    <row r="3803" spans="1:21" x14ac:dyDescent="0.25">
      <c r="A3803">
        <v>1388</v>
      </c>
      <c r="B3803" t="s">
        <v>23</v>
      </c>
      <c r="C3803" s="1">
        <v>41085.25541395833</v>
      </c>
      <c r="D3803">
        <v>1050.3409999999999</v>
      </c>
      <c r="E3803">
        <v>47.853999999999999</v>
      </c>
      <c r="F3803">
        <v>1971.1420000000001</v>
      </c>
      <c r="G3803">
        <v>-0.15</v>
      </c>
      <c r="H3803" s="1">
        <v>41085.255413923609</v>
      </c>
      <c r="I3803">
        <v>1042.095</v>
      </c>
      <c r="J3803">
        <v>4.7320000000000002</v>
      </c>
      <c r="K3803">
        <v>1975.5039999999999</v>
      </c>
      <c r="L3803" s="3">
        <v>0.4984434872261429</v>
      </c>
      <c r="M3803" s="3">
        <v>0.92068103933052059</v>
      </c>
      <c r="N3803" s="3">
        <v>3.65705293582521</v>
      </c>
      <c r="O3803" s="3">
        <v>-65.614143643367257</v>
      </c>
      <c r="P3803" s="3">
        <v>90.172862255210106</v>
      </c>
      <c r="Q3803" s="3">
        <v>-8.9752726670900618</v>
      </c>
      <c r="R3803" s="3">
        <v>1.0179558591537443</v>
      </c>
      <c r="S3803" s="3">
        <v>3.6138263990737514</v>
      </c>
      <c r="T3803" s="3">
        <v>0.59070765958858829</v>
      </c>
      <c r="U3803" s="4">
        <v>9.0033111891973175E-2</v>
      </c>
    </row>
    <row r="3804" spans="1:21" x14ac:dyDescent="0.25">
      <c r="A3804">
        <v>1788</v>
      </c>
      <c r="B3804" t="s">
        <v>23</v>
      </c>
      <c r="C3804" s="1">
        <v>41087.717273981485</v>
      </c>
      <c r="D3804">
        <v>1038.454</v>
      </c>
      <c r="E3804">
        <v>31.699000000000002</v>
      </c>
      <c r="F3804">
        <v>1992.4780000000001</v>
      </c>
      <c r="G3804">
        <v>-0.68</v>
      </c>
      <c r="H3804" s="1">
        <v>41087.71727390046</v>
      </c>
      <c r="I3804">
        <v>1071.6020000000001</v>
      </c>
      <c r="J3804">
        <v>-2.0190000000000001</v>
      </c>
      <c r="K3804">
        <v>1999.279</v>
      </c>
      <c r="L3804" s="3">
        <v>0.45258761756769061</v>
      </c>
      <c r="M3804" s="3">
        <v>0.9367672372549698</v>
      </c>
      <c r="N3804" s="3">
        <v>3.5808946005291058</v>
      </c>
      <c r="O3804" s="3">
        <v>-71.775009544602241</v>
      </c>
      <c r="P3804" s="3">
        <v>90.36532012848221</v>
      </c>
      <c r="Q3804" s="3">
        <v>-8.3826656614607504</v>
      </c>
      <c r="R3804" s="3">
        <v>1.0124714349808528</v>
      </c>
      <c r="S3804" s="3">
        <v>3.5457275730358102</v>
      </c>
      <c r="T3804" s="3">
        <v>0.51998522022017823</v>
      </c>
      <c r="U3804" s="4">
        <v>6.9106417455050778E-2</v>
      </c>
    </row>
    <row r="3805" spans="1:21" x14ac:dyDescent="0.25">
      <c r="A3805">
        <v>2916</v>
      </c>
      <c r="B3805" t="s">
        <v>23</v>
      </c>
      <c r="C3805" s="1">
        <v>41258.003205995374</v>
      </c>
      <c r="D3805">
        <v>1218.5899999999999</v>
      </c>
      <c r="E3805">
        <v>91.135000000000005</v>
      </c>
      <c r="F3805">
        <v>2035.759</v>
      </c>
      <c r="G3805">
        <v>-1.17</v>
      </c>
      <c r="H3805" s="1">
        <v>41258.003206006942</v>
      </c>
      <c r="I3805">
        <v>1226.7550000000001</v>
      </c>
      <c r="J3805">
        <v>130.69900000000001</v>
      </c>
      <c r="K3805">
        <v>2036.979</v>
      </c>
      <c r="L3805" s="3">
        <v>0.50190420996528695</v>
      </c>
      <c r="M3805" s="3">
        <v>1.0886758464703188</v>
      </c>
      <c r="N3805" s="3">
        <v>4.1003643887079102</v>
      </c>
      <c r="O3805" s="3">
        <v>-64.398978039175915</v>
      </c>
      <c r="P3805" s="3">
        <v>-91.511750511836169</v>
      </c>
      <c r="Q3805" s="3">
        <v>2.7450067556078199</v>
      </c>
      <c r="R3805" s="3">
        <v>1.0037413050754367</v>
      </c>
      <c r="S3805" s="3">
        <v>4.0989059668078553</v>
      </c>
      <c r="T3805" s="3">
        <v>0.64649340967230273</v>
      </c>
      <c r="U3805" s="4">
        <v>7.2867547996871507E-2</v>
      </c>
    </row>
    <row r="3806" spans="1:21" x14ac:dyDescent="0.25">
      <c r="A3806">
        <v>2019</v>
      </c>
      <c r="B3806" t="s">
        <v>23</v>
      </c>
      <c r="C3806" s="1">
        <v>41104.078670636576</v>
      </c>
      <c r="D3806">
        <v>1063.1420000000001</v>
      </c>
      <c r="E3806">
        <v>-12.497</v>
      </c>
      <c r="F3806">
        <v>2031.1869999999999</v>
      </c>
      <c r="G3806">
        <v>-0.04</v>
      </c>
      <c r="H3806" s="1">
        <v>41104.078670613424</v>
      </c>
      <c r="I3806">
        <v>1056.7449999999999</v>
      </c>
      <c r="J3806">
        <v>-46.220999999999997</v>
      </c>
      <c r="K3806">
        <v>2024.825</v>
      </c>
      <c r="L3806" s="3">
        <v>0.53321212818825281</v>
      </c>
      <c r="M3806" s="3">
        <v>0.99174062453053302</v>
      </c>
      <c r="N3806" s="3">
        <v>4.0032651526636283</v>
      </c>
      <c r="O3806" s="3">
        <v>-62.186352260718692</v>
      </c>
      <c r="P3806" s="3">
        <v>-94.280386272108188</v>
      </c>
      <c r="Q3806" s="3">
        <v>-8.485111625955625</v>
      </c>
      <c r="R3806" s="3">
        <v>1.2295725659150776</v>
      </c>
      <c r="S3806" s="3">
        <v>3.9094082530130834</v>
      </c>
      <c r="T3806" s="3">
        <v>0.66654843967353372</v>
      </c>
      <c r="U3806" s="4">
        <v>7.7977453054774173E-2</v>
      </c>
    </row>
    <row r="3807" spans="1:21" x14ac:dyDescent="0.25">
      <c r="A3807">
        <v>2917</v>
      </c>
      <c r="B3807" t="s">
        <v>23</v>
      </c>
      <c r="C3807" s="1">
        <v>41258.011507905096</v>
      </c>
      <c r="D3807">
        <v>1218.895</v>
      </c>
      <c r="E3807">
        <v>68.885000000000005</v>
      </c>
      <c r="F3807">
        <v>2034.2349999999999</v>
      </c>
      <c r="G3807">
        <v>-0.12</v>
      </c>
      <c r="H3807" s="1">
        <v>41258.011507997682</v>
      </c>
      <c r="I3807">
        <v>1201.412</v>
      </c>
      <c r="J3807">
        <v>125.24299999999999</v>
      </c>
      <c r="K3807">
        <v>2024.1780000000001</v>
      </c>
      <c r="L3807" s="3">
        <v>0.53270604736446758</v>
      </c>
      <c r="M3807" s="3">
        <v>1.1010619910871557</v>
      </c>
      <c r="N3807" s="3">
        <v>4.2291860457270509</v>
      </c>
      <c r="O3807" s="3">
        <v>-60.387895361205665</v>
      </c>
      <c r="P3807" s="3">
        <v>-92.129645163446455</v>
      </c>
      <c r="Q3807" s="3">
        <v>0.93084378614349317</v>
      </c>
      <c r="R3807" s="3">
        <v>0.99161475944811173</v>
      </c>
      <c r="S3807" s="3">
        <v>4.2279269016733707</v>
      </c>
      <c r="T3807" s="3">
        <v>0.71545421872178849</v>
      </c>
      <c r="U3807" s="4">
        <v>7.461826566281296E-2</v>
      </c>
    </row>
    <row r="3808" spans="1:21" x14ac:dyDescent="0.25">
      <c r="A3808">
        <v>2065</v>
      </c>
      <c r="B3808" t="s">
        <v>23</v>
      </c>
      <c r="C3808" s="1">
        <v>41108.65744185185</v>
      </c>
      <c r="D3808">
        <v>1164.336</v>
      </c>
      <c r="E3808">
        <v>-4.5720000000000001</v>
      </c>
      <c r="F3808">
        <v>2093.9760000000001</v>
      </c>
      <c r="G3808">
        <v>-0.28999999999999998</v>
      </c>
      <c r="H3808" s="1">
        <v>41108.657441805553</v>
      </c>
      <c r="I3808">
        <v>1182.596</v>
      </c>
      <c r="J3808">
        <v>156.447</v>
      </c>
      <c r="K3808">
        <v>2087.002</v>
      </c>
      <c r="L3808" s="3">
        <v>0.53211983783319061</v>
      </c>
      <c r="M3808" s="3">
        <v>1.3242844629255661</v>
      </c>
      <c r="N3808" s="3">
        <v>4.4564925895203462</v>
      </c>
      <c r="O3808" s="3">
        <v>-58.628730954431745</v>
      </c>
      <c r="P3808" s="3">
        <v>-91.197853587355056</v>
      </c>
      <c r="Q3808" s="3">
        <v>0.90404826523262627</v>
      </c>
      <c r="R3808" s="3">
        <v>1.1609872779613397</v>
      </c>
      <c r="S3808" s="3">
        <v>4.4562191130945905</v>
      </c>
      <c r="T3808" s="3">
        <v>0.8246615017478689</v>
      </c>
      <c r="U3808" s="4">
        <v>7.4534595690835731E-2</v>
      </c>
    </row>
    <row r="3809" spans="1:21" x14ac:dyDescent="0.25">
      <c r="A3809">
        <v>3306</v>
      </c>
      <c r="B3809" t="s">
        <v>23</v>
      </c>
      <c r="C3809" s="1">
        <v>41342.501689317127</v>
      </c>
      <c r="D3809">
        <v>1167.384</v>
      </c>
      <c r="E3809">
        <v>164.28700000000001</v>
      </c>
      <c r="F3809">
        <v>2088.1849999999999</v>
      </c>
      <c r="G3809">
        <v>-1.31</v>
      </c>
      <c r="H3809" s="1">
        <v>41342.501689259261</v>
      </c>
      <c r="I3809">
        <v>1157.3009999999999</v>
      </c>
      <c r="J3809">
        <v>151.90100000000001</v>
      </c>
      <c r="K3809">
        <v>2106.6460000000002</v>
      </c>
      <c r="L3809" s="3">
        <v>0.38408642781815361</v>
      </c>
      <c r="M3809" s="3">
        <v>1.0677156561551979</v>
      </c>
      <c r="N3809" s="3">
        <v>4.00043970052426</v>
      </c>
      <c r="O3809" s="3">
        <v>-64.303723067407844</v>
      </c>
      <c r="P3809" s="3">
        <v>91.78789612963341</v>
      </c>
      <c r="Q3809" s="3">
        <v>-0.53736904564707622</v>
      </c>
      <c r="R3809" s="3">
        <v>0.96630732110838835</v>
      </c>
      <c r="S3809" s="3">
        <v>3.9993711370899518</v>
      </c>
      <c r="T3809" s="3">
        <v>0.57914805741211239</v>
      </c>
      <c r="U3809" s="4">
        <v>5.442787408018622E-2</v>
      </c>
    </row>
    <row r="3810" spans="1:21" x14ac:dyDescent="0.25">
      <c r="A3810">
        <v>1446</v>
      </c>
      <c r="B3810" t="s">
        <v>23</v>
      </c>
      <c r="C3810" s="1">
        <v>41085.53728109954</v>
      </c>
      <c r="D3810">
        <v>1041.1969999999999</v>
      </c>
      <c r="E3810">
        <v>42.366999999999997</v>
      </c>
      <c r="F3810">
        <v>1979.6759999999999</v>
      </c>
      <c r="G3810">
        <v>-0.22</v>
      </c>
      <c r="H3810" s="1">
        <v>41085.537281076387</v>
      </c>
      <c r="I3810">
        <v>1042.002</v>
      </c>
      <c r="J3810">
        <v>-5.5490000000000004</v>
      </c>
      <c r="K3810">
        <v>1971.6669999999999</v>
      </c>
      <c r="L3810" s="3">
        <v>0.44483533680167825</v>
      </c>
      <c r="M3810" s="3">
        <v>0.82649781644543829</v>
      </c>
      <c r="N3810" s="3">
        <v>3.4711085943559334</v>
      </c>
      <c r="O3810" s="3">
        <v>-63.71887615675945</v>
      </c>
      <c r="P3810" s="3">
        <v>-91.760897716665056</v>
      </c>
      <c r="Q3810" s="3">
        <v>-7.6205684557471782</v>
      </c>
      <c r="R3810" s="3">
        <v>0.93725612495609312</v>
      </c>
      <c r="S3810" s="3">
        <v>3.4261444239609995</v>
      </c>
      <c r="T3810" s="3">
        <v>0.53844809088241163</v>
      </c>
      <c r="U3810" s="4">
        <v>7.632799397927599E-2</v>
      </c>
    </row>
    <row r="3811" spans="1:21" x14ac:dyDescent="0.25">
      <c r="A3811">
        <v>1846</v>
      </c>
      <c r="B3811" t="s">
        <v>23</v>
      </c>
      <c r="C3811" s="1">
        <v>41089.887137175923</v>
      </c>
      <c r="D3811">
        <v>1207.922</v>
      </c>
      <c r="E3811">
        <v>130.15</v>
      </c>
      <c r="F3811">
        <v>2036.0640000000001</v>
      </c>
      <c r="G3811">
        <v>-0.88</v>
      </c>
      <c r="H3811" s="1">
        <v>41089.887137175923</v>
      </c>
      <c r="I3811">
        <v>1210.6020000000001</v>
      </c>
      <c r="J3811">
        <v>182.751</v>
      </c>
      <c r="K3811">
        <v>2032.3009999999999</v>
      </c>
      <c r="L3811" s="3">
        <v>0.54612755843586713</v>
      </c>
      <c r="M3811" s="3">
        <v>1.1316109392625815</v>
      </c>
      <c r="N3811" s="3">
        <v>4.0679677800056782</v>
      </c>
      <c r="O3811" s="3">
        <v>-57.383153048806264</v>
      </c>
      <c r="P3811" s="3">
        <v>-92.572977514515088</v>
      </c>
      <c r="Q3811" s="3">
        <v>4.9123545105306787</v>
      </c>
      <c r="R3811" s="3">
        <v>1.0152170319672678</v>
      </c>
      <c r="S3811" s="3">
        <v>4.0621112480824024</v>
      </c>
      <c r="T3811" s="3">
        <v>0.76935152091641612</v>
      </c>
      <c r="U3811" s="4">
        <v>7.4697804666963449E-2</v>
      </c>
    </row>
    <row r="3812" spans="1:21" x14ac:dyDescent="0.25">
      <c r="A3812">
        <v>6770</v>
      </c>
      <c r="B3812" t="s">
        <v>23</v>
      </c>
      <c r="C3812" s="1">
        <v>42659.115109050923</v>
      </c>
      <c r="D3812">
        <v>1138.123</v>
      </c>
      <c r="E3812">
        <v>69.799000000000007</v>
      </c>
      <c r="F3812">
        <v>2154.9360000000001</v>
      </c>
      <c r="G3812">
        <v>-1.17</v>
      </c>
      <c r="H3812" s="1">
        <v>42659.115109027778</v>
      </c>
      <c r="I3812">
        <v>1110.9760000000001</v>
      </c>
      <c r="J3812">
        <v>35.156999999999996</v>
      </c>
      <c r="K3812">
        <v>2172.6039999999998</v>
      </c>
      <c r="L3812" s="3">
        <v>0.49864471620827833</v>
      </c>
      <c r="M3812" s="3">
        <v>1.3907236794727214</v>
      </c>
      <c r="N3812" s="3">
        <v>5.504606392365087</v>
      </c>
      <c r="O3812" s="3">
        <v>-60.65559245469224</v>
      </c>
      <c r="P3812" s="3">
        <v>-91.841670534262775</v>
      </c>
      <c r="Q3812" s="3">
        <v>-9.2449710233440943</v>
      </c>
      <c r="R3812" s="3">
        <v>1.5847533118151205</v>
      </c>
      <c r="S3812" s="3">
        <v>5.4055234970819939</v>
      </c>
      <c r="T3812" s="3">
        <v>0.81020941164206306</v>
      </c>
      <c r="U3812" s="4">
        <v>8.2143625182694177E-2</v>
      </c>
    </row>
    <row r="3813" spans="1:21" x14ac:dyDescent="0.25">
      <c r="A3813">
        <v>2774</v>
      </c>
      <c r="B3813" t="s">
        <v>23</v>
      </c>
      <c r="C3813" s="1">
        <v>41220.69673304398</v>
      </c>
      <c r="D3813">
        <v>1213.4090000000001</v>
      </c>
      <c r="E3813">
        <v>118.872</v>
      </c>
      <c r="F3813">
        <v>2064.7150000000001</v>
      </c>
      <c r="G3813">
        <v>-0.46</v>
      </c>
      <c r="H3813" s="1">
        <v>41220.696733009259</v>
      </c>
      <c r="I3813">
        <v>1217.605</v>
      </c>
      <c r="J3813">
        <v>204.19</v>
      </c>
      <c r="K3813">
        <v>2070.279</v>
      </c>
      <c r="L3813" s="3">
        <v>0.50041438529703608</v>
      </c>
      <c r="M3813" s="3">
        <v>1.1430693299273236</v>
      </c>
      <c r="N3813" s="3">
        <v>4.1849348878388435</v>
      </c>
      <c r="O3813" s="3">
        <v>-59.148930524112899</v>
      </c>
      <c r="P3813" s="3">
        <v>-93.000381440433728</v>
      </c>
      <c r="Q3813" s="3">
        <v>5.8105249853149248</v>
      </c>
      <c r="R3813" s="3">
        <v>1.0363452267815774</v>
      </c>
      <c r="S3813" s="3">
        <v>4.1767644941576521</v>
      </c>
      <c r="T3813" s="3">
        <v>0.73472566147256657</v>
      </c>
      <c r="U3813" s="4">
        <v>7.1172517414863176E-2</v>
      </c>
    </row>
    <row r="3814" spans="1:21" x14ac:dyDescent="0.25">
      <c r="A3814">
        <v>1436</v>
      </c>
      <c r="B3814" t="s">
        <v>23</v>
      </c>
      <c r="C3814" s="1">
        <v>41085.479299664352</v>
      </c>
      <c r="D3814">
        <v>1055.2180000000001</v>
      </c>
      <c r="E3814">
        <v>58.216999999999999</v>
      </c>
      <c r="F3814">
        <v>1961.3879999999999</v>
      </c>
      <c r="G3814">
        <v>-0.86</v>
      </c>
      <c r="H3814" s="1">
        <v>41085.479299675928</v>
      </c>
      <c r="I3814">
        <v>1039.5830000000001</v>
      </c>
      <c r="J3814">
        <v>-28.43</v>
      </c>
      <c r="K3814">
        <v>1960.4860000000001</v>
      </c>
      <c r="L3814" s="3">
        <v>0.31497869110071547</v>
      </c>
      <c r="M3814" s="3">
        <v>0.66176891656941828</v>
      </c>
      <c r="N3814" s="3">
        <v>3.6931223423244006</v>
      </c>
      <c r="O3814" s="3">
        <v>-65.785088604737268</v>
      </c>
      <c r="P3814" s="3">
        <v>-93.527550763904358</v>
      </c>
      <c r="Q3814" s="3">
        <v>-9.0918297103414289</v>
      </c>
      <c r="R3814" s="3">
        <v>0.98887706595019154</v>
      </c>
      <c r="S3814" s="3">
        <v>3.6070665857621691</v>
      </c>
      <c r="T3814" s="3">
        <v>0.40140136404193072</v>
      </c>
      <c r="U3814" s="4">
        <v>5.1390007708817333E-2</v>
      </c>
    </row>
    <row r="3815" spans="1:21" x14ac:dyDescent="0.25">
      <c r="A3815">
        <v>1253</v>
      </c>
      <c r="B3815" t="s">
        <v>23</v>
      </c>
      <c r="C3815" s="1">
        <v>41084.684081446758</v>
      </c>
      <c r="D3815">
        <v>1043.635</v>
      </c>
      <c r="E3815">
        <v>54.863999999999997</v>
      </c>
      <c r="F3815">
        <v>1970.837</v>
      </c>
      <c r="G3815">
        <v>-0.19</v>
      </c>
      <c r="H3815" s="1">
        <v>41084.684081481479</v>
      </c>
      <c r="I3815">
        <v>1045.117</v>
      </c>
      <c r="J3815">
        <v>13.045</v>
      </c>
      <c r="K3815">
        <v>1972.0260000000001</v>
      </c>
      <c r="L3815" s="3">
        <v>0.4714594225010611</v>
      </c>
      <c r="M3815" s="3">
        <v>0.87386355697983686</v>
      </c>
      <c r="N3815" s="3">
        <v>3.9447050265430041</v>
      </c>
      <c r="O3815" s="3">
        <v>-68.133410790454491</v>
      </c>
      <c r="P3815" s="3">
        <v>-90.634207783587428</v>
      </c>
      <c r="Q3815" s="3">
        <v>-8.5528343708168535</v>
      </c>
      <c r="R3815" s="3">
        <v>1.0276838008121558</v>
      </c>
      <c r="S3815" s="3">
        <v>3.8945711145529298</v>
      </c>
      <c r="T3815" s="3">
        <v>0.54527030224039663</v>
      </c>
      <c r="U3815" s="4">
        <v>7.9882330894315678E-2</v>
      </c>
    </row>
    <row r="3816" spans="1:21" x14ac:dyDescent="0.25">
      <c r="A3816">
        <v>1458</v>
      </c>
      <c r="B3816" t="s">
        <v>23</v>
      </c>
      <c r="C3816" s="1">
        <v>41085.543489201387</v>
      </c>
      <c r="D3816">
        <v>1041.502</v>
      </c>
      <c r="E3816">
        <v>44.805999999999997</v>
      </c>
      <c r="F3816">
        <v>1976.6279999999999</v>
      </c>
      <c r="G3816">
        <v>-0.99</v>
      </c>
      <c r="H3816" s="1">
        <v>41085.543489143522</v>
      </c>
      <c r="I3816">
        <v>1075.258</v>
      </c>
      <c r="J3816">
        <v>130.4</v>
      </c>
      <c r="K3816">
        <v>1988.537</v>
      </c>
      <c r="L3816" s="3">
        <v>0.36832009148097178</v>
      </c>
      <c r="M3816" s="3">
        <v>0.7604019257343233</v>
      </c>
      <c r="N3816" s="3">
        <v>3.6464603481025217</v>
      </c>
      <c r="O3816" s="3">
        <v>-72.637463590590059</v>
      </c>
      <c r="P3816" s="3">
        <v>-92.475347188524452</v>
      </c>
      <c r="Q3816" s="3">
        <v>0.70490787071419747</v>
      </c>
      <c r="R3816" s="3">
        <v>0.73299653732397019</v>
      </c>
      <c r="S3816" s="3">
        <v>3.644631366413364</v>
      </c>
      <c r="T3816" s="3">
        <v>0.41986389895828324</v>
      </c>
      <c r="U3816" s="4">
        <v>5.5906198719149182E-2</v>
      </c>
    </row>
    <row r="3817" spans="1:21" x14ac:dyDescent="0.25">
      <c r="A3817">
        <v>2778</v>
      </c>
      <c r="B3817" t="s">
        <v>23</v>
      </c>
      <c r="C3817" s="1">
        <v>41220.930284166665</v>
      </c>
      <c r="D3817">
        <v>1211.58</v>
      </c>
      <c r="E3817">
        <v>127.102</v>
      </c>
      <c r="F3817">
        <v>2057.7049999999999</v>
      </c>
      <c r="G3817">
        <v>-0.68</v>
      </c>
      <c r="H3817" s="1">
        <v>41220.930284131944</v>
      </c>
      <c r="I3817">
        <v>1210.8340000000001</v>
      </c>
      <c r="J3817">
        <v>114.413</v>
      </c>
      <c r="K3817">
        <v>2065.4169999999999</v>
      </c>
      <c r="L3817" s="3">
        <v>0.46164287897318523</v>
      </c>
      <c r="M3817" s="3">
        <v>1.1119828878311071</v>
      </c>
      <c r="N3817" s="3">
        <v>4.1513617067888173</v>
      </c>
      <c r="O3817" s="3">
        <v>-62.339669757186009</v>
      </c>
      <c r="P3817" s="3">
        <v>-91.061250471754292</v>
      </c>
      <c r="Q3817" s="3">
        <v>0.1119320647924525</v>
      </c>
      <c r="R3817" s="3">
        <v>1.0027962433666744</v>
      </c>
      <c r="S3817" s="3">
        <v>4.1507747314835655</v>
      </c>
      <c r="T3817" s="3">
        <v>0.65789082379478714</v>
      </c>
      <c r="U3817" s="4">
        <v>6.4970474792423585E-2</v>
      </c>
    </row>
    <row r="3818" spans="1:21" x14ac:dyDescent="0.25">
      <c r="A3818">
        <v>1844</v>
      </c>
      <c r="B3818" t="s">
        <v>23</v>
      </c>
      <c r="C3818" s="1">
        <v>41089.65032645833</v>
      </c>
      <c r="D3818">
        <v>1177.1379999999999</v>
      </c>
      <c r="E3818">
        <v>149.352</v>
      </c>
      <c r="F3818">
        <v>1995.5260000000001</v>
      </c>
      <c r="G3818">
        <v>-0.38</v>
      </c>
      <c r="H3818" s="1">
        <v>41089.650326446761</v>
      </c>
      <c r="I3818">
        <v>1186.18</v>
      </c>
      <c r="J3818">
        <v>136.61799999999999</v>
      </c>
      <c r="K3818">
        <v>1980.193</v>
      </c>
      <c r="L3818" s="3">
        <v>0.56011428457594215</v>
      </c>
      <c r="M3818" s="3">
        <v>1.1315001786169594</v>
      </c>
      <c r="N3818" s="3">
        <v>4.00798060698272</v>
      </c>
      <c r="O3818" s="3">
        <v>-56.077818687102258</v>
      </c>
      <c r="P3818" s="3">
        <v>90.366178603844176</v>
      </c>
      <c r="Q3818" s="3">
        <v>0.68056600669608824</v>
      </c>
      <c r="R3818" s="3">
        <v>0.98938400334259313</v>
      </c>
      <c r="S3818" s="3">
        <v>4.0073635552851954</v>
      </c>
      <c r="T3818" s="3">
        <v>0.78403642579564803</v>
      </c>
      <c r="U3818" s="4">
        <v>8.3959783257077064E-2</v>
      </c>
    </row>
    <row r="3819" spans="1:21" x14ac:dyDescent="0.25">
      <c r="A3819">
        <v>1555</v>
      </c>
      <c r="B3819" t="s">
        <v>23</v>
      </c>
      <c r="C3819" s="1">
        <v>41085.742149664351</v>
      </c>
      <c r="D3819">
        <v>1040.8920000000001</v>
      </c>
      <c r="E3819">
        <v>25.603000000000002</v>
      </c>
      <c r="F3819">
        <v>1988.82</v>
      </c>
      <c r="G3819">
        <v>-0.86</v>
      </c>
      <c r="H3819" s="1">
        <v>41085.742149606478</v>
      </c>
      <c r="I3819">
        <v>1067.0329999999999</v>
      </c>
      <c r="J3819">
        <v>-4.9420000000000002</v>
      </c>
      <c r="K3819">
        <v>1996.2349999999999</v>
      </c>
      <c r="L3819" s="3">
        <v>0.3525661075509588</v>
      </c>
      <c r="M3819" s="3">
        <v>0.71193862841004929</v>
      </c>
      <c r="N3819" s="3">
        <v>3.7306013584550115</v>
      </c>
      <c r="O3819" s="3">
        <v>-65.910315915891204</v>
      </c>
      <c r="P3819" s="3">
        <v>-92.409543522016662</v>
      </c>
      <c r="Q3819" s="3">
        <v>-6.0074333353786482</v>
      </c>
      <c r="R3819" s="3">
        <v>0.8432431950739101</v>
      </c>
      <c r="S3819" s="3">
        <v>3.6918486646073179</v>
      </c>
      <c r="T3819" s="3">
        <v>0.43575120536183931</v>
      </c>
      <c r="U3819" s="4">
        <v>5.4556500809714109E-2</v>
      </c>
    </row>
    <row r="3820" spans="1:21" x14ac:dyDescent="0.25">
      <c r="A3820">
        <v>1361</v>
      </c>
      <c r="B3820" t="s">
        <v>23</v>
      </c>
      <c r="C3820" s="1">
        <v>41085.131382604166</v>
      </c>
      <c r="D3820">
        <v>1107.0340000000001</v>
      </c>
      <c r="E3820">
        <v>154.22900000000001</v>
      </c>
      <c r="F3820">
        <v>1970.837</v>
      </c>
      <c r="G3820">
        <v>-1.03</v>
      </c>
      <c r="H3820" s="1">
        <v>41085.131382627318</v>
      </c>
      <c r="I3820">
        <v>1115.8330000000001</v>
      </c>
      <c r="J3820">
        <v>111.467</v>
      </c>
      <c r="K3820">
        <v>1968.799</v>
      </c>
      <c r="L3820" s="3">
        <v>0.29824222627977898</v>
      </c>
      <c r="M3820" s="3">
        <v>0.65819667768032009</v>
      </c>
      <c r="N3820" s="3">
        <v>4.0193522479889667</v>
      </c>
      <c r="O3820" s="3">
        <v>-67.241734437424157</v>
      </c>
      <c r="P3820" s="3">
        <v>-93.352240154052893</v>
      </c>
      <c r="Q3820" s="3">
        <v>-0.96853893792319123</v>
      </c>
      <c r="R3820" s="3">
        <v>0.6737587437385173</v>
      </c>
      <c r="S3820" s="3">
        <v>4.008238050180907</v>
      </c>
      <c r="T3820" s="3">
        <v>0.38179683857470081</v>
      </c>
      <c r="U3820" s="4">
        <v>5.0855385944865356E-2</v>
      </c>
    </row>
    <row r="3821" spans="1:21" x14ac:dyDescent="0.25">
      <c r="A3821">
        <v>1180</v>
      </c>
      <c r="B3821" t="s">
        <v>23</v>
      </c>
      <c r="C3821" s="1">
        <v>41084.083968761573</v>
      </c>
      <c r="D3821">
        <v>1044.2449999999999</v>
      </c>
      <c r="E3821">
        <v>24.384</v>
      </c>
      <c r="F3821">
        <v>1985.162</v>
      </c>
      <c r="G3821">
        <v>-0.72</v>
      </c>
      <c r="H3821" s="1">
        <v>41084.083968703701</v>
      </c>
      <c r="I3821">
        <v>1049.317</v>
      </c>
      <c r="J3821">
        <v>-16.283999999999999</v>
      </c>
      <c r="K3821">
        <v>1993.8879999999999</v>
      </c>
      <c r="L3821" s="3">
        <v>0.53392790695418857</v>
      </c>
      <c r="M3821" s="3">
        <v>1.0691230488134154</v>
      </c>
      <c r="N3821" s="3">
        <v>3.5749709570034494</v>
      </c>
      <c r="O3821" s="3">
        <v>-59.140988506619152</v>
      </c>
      <c r="P3821" s="3">
        <v>-91.620489869376357</v>
      </c>
      <c r="Q3821" s="3">
        <v>-8.2668658994699342</v>
      </c>
      <c r="R3821" s="3">
        <v>1.1154397190418877</v>
      </c>
      <c r="S3821" s="3">
        <v>3.5239306352304718</v>
      </c>
      <c r="T3821" s="3">
        <v>0.71287921085308881</v>
      </c>
      <c r="U3821" s="4">
        <v>7.5180629758494863E-2</v>
      </c>
    </row>
    <row r="3822" spans="1:21" x14ac:dyDescent="0.25">
      <c r="A3822">
        <v>1624</v>
      </c>
      <c r="B3822" t="s">
        <v>23</v>
      </c>
      <c r="C3822" s="1">
        <v>41086.280863842592</v>
      </c>
      <c r="D3822">
        <v>1043.33</v>
      </c>
      <c r="E3822">
        <v>46.634</v>
      </c>
      <c r="F3822">
        <v>1971.751</v>
      </c>
      <c r="G3822">
        <v>-0.09</v>
      </c>
      <c r="H3822" s="1">
        <v>41086.280863831016</v>
      </c>
      <c r="I3822">
        <v>1035.4490000000001</v>
      </c>
      <c r="J3822">
        <v>-11.353999999999999</v>
      </c>
      <c r="K3822">
        <v>1970.51</v>
      </c>
      <c r="L3822" s="3">
        <v>0.46825160304657826</v>
      </c>
      <c r="M3822" s="3">
        <v>0.80855259323844542</v>
      </c>
      <c r="N3822" s="3">
        <v>3.7664939538929088</v>
      </c>
      <c r="O3822" s="3">
        <v>-64.846146501245741</v>
      </c>
      <c r="P3822" s="3">
        <v>-91.543571463722003</v>
      </c>
      <c r="Q3822" s="3">
        <v>-9.4010807170550166</v>
      </c>
      <c r="R3822" s="3">
        <v>1.0248592889861357</v>
      </c>
      <c r="S3822" s="3">
        <v>3.6995569686115033</v>
      </c>
      <c r="T3822" s="3">
        <v>0.54487213196171069</v>
      </c>
      <c r="U3822" s="4">
        <v>8.1561124164359816E-2</v>
      </c>
    </row>
    <row r="3823" spans="1:21" x14ac:dyDescent="0.25">
      <c r="A3823">
        <v>1623</v>
      </c>
      <c r="B3823" t="s">
        <v>23</v>
      </c>
      <c r="C3823" s="1">
        <v>41086.280822233799</v>
      </c>
      <c r="D3823">
        <v>1040.2819999999999</v>
      </c>
      <c r="E3823">
        <v>48.158000000000001</v>
      </c>
      <c r="F3823">
        <v>1973.885</v>
      </c>
      <c r="G3823">
        <v>-0.86</v>
      </c>
      <c r="H3823" s="1">
        <v>41086.280822187502</v>
      </c>
      <c r="I3823">
        <v>1057.0930000000001</v>
      </c>
      <c r="J3823">
        <v>26.382000000000001</v>
      </c>
      <c r="K3823">
        <v>1988.982</v>
      </c>
      <c r="L3823" s="3">
        <v>0.51464559582241387</v>
      </c>
      <c r="M3823" s="3">
        <v>0.87538533175194178</v>
      </c>
      <c r="N3823" s="3">
        <v>3.4910039261641312</v>
      </c>
      <c r="O3823" s="3">
        <v>-64.125461662754034</v>
      </c>
      <c r="P3823" s="3">
        <v>-91.974060517060551</v>
      </c>
      <c r="Q3823" s="3">
        <v>-5.7590761676400835</v>
      </c>
      <c r="R3823" s="3">
        <v>0.9304499153697634</v>
      </c>
      <c r="S3823" s="3">
        <v>3.4604648434367036</v>
      </c>
      <c r="T3823" s="3">
        <v>0.59986492270877534</v>
      </c>
      <c r="U3823" s="4">
        <v>7.313872238360955E-2</v>
      </c>
    </row>
    <row r="3824" spans="1:21" x14ac:dyDescent="0.25">
      <c r="A3824">
        <v>2018</v>
      </c>
      <c r="B3824" t="s">
        <v>23</v>
      </c>
      <c r="C3824" s="1">
        <v>41104.049096539355</v>
      </c>
      <c r="D3824">
        <v>1072.5909999999999</v>
      </c>
      <c r="E3824">
        <v>-21.030999999999999</v>
      </c>
      <c r="F3824">
        <v>2072.64</v>
      </c>
      <c r="G3824">
        <v>-0.25</v>
      </c>
      <c r="H3824" s="1">
        <v>41104.049096481482</v>
      </c>
      <c r="I3824">
        <v>1075.049</v>
      </c>
      <c r="J3824">
        <v>-42.84</v>
      </c>
      <c r="K3824">
        <v>2072.279</v>
      </c>
      <c r="L3824" s="3">
        <v>0.46959084874586793</v>
      </c>
      <c r="M3824" s="3">
        <v>1.1409376396988054</v>
      </c>
      <c r="N3824" s="3">
        <v>3.9375166958211394</v>
      </c>
      <c r="O3824" s="3">
        <v>-66.885582178454925</v>
      </c>
      <c r="P3824" s="3">
        <v>90.863552152149765</v>
      </c>
      <c r="Q3824" s="3">
        <v>-10.425759668893235</v>
      </c>
      <c r="R3824" s="3">
        <v>1.2289095134531181</v>
      </c>
      <c r="S3824" s="3">
        <v>3.8819460597151902</v>
      </c>
      <c r="T3824" s="3">
        <v>0.61617508635163176</v>
      </c>
      <c r="U3824" s="4">
        <v>6.6682774074143247E-2</v>
      </c>
    </row>
    <row r="3825" spans="1:21" x14ac:dyDescent="0.25">
      <c r="A3825">
        <v>1348</v>
      </c>
      <c r="B3825" t="s">
        <v>23</v>
      </c>
      <c r="C3825" s="1">
        <v>41085.042297777778</v>
      </c>
      <c r="D3825">
        <v>1093.0129999999999</v>
      </c>
      <c r="E3825">
        <v>-4.2670000000000003</v>
      </c>
      <c r="F3825">
        <v>1979.6759999999999</v>
      </c>
      <c r="G3825">
        <v>-0.4</v>
      </c>
      <c r="H3825" s="1">
        <v>41085.042297777778</v>
      </c>
      <c r="I3825">
        <v>1112.2339999999999</v>
      </c>
      <c r="J3825">
        <v>75.825000000000003</v>
      </c>
      <c r="K3825">
        <v>1972.125</v>
      </c>
      <c r="L3825" s="3">
        <v>0.42430280448367597</v>
      </c>
      <c r="M3825" s="3">
        <v>0.86470387647318603</v>
      </c>
      <c r="N3825" s="3">
        <v>3.9891055756387237</v>
      </c>
      <c r="O3825" s="3">
        <v>-62.220937736391726</v>
      </c>
      <c r="P3825" s="3">
        <v>-91.996555048938305</v>
      </c>
      <c r="Q3825" s="3">
        <v>-3.5859060173937758</v>
      </c>
      <c r="R3825" s="3">
        <v>0.86829777220395954</v>
      </c>
      <c r="S3825" s="3">
        <v>3.9711879298584591</v>
      </c>
      <c r="T3825" s="3">
        <v>0.54990182593928694</v>
      </c>
      <c r="U3825" s="4">
        <v>6.9951863026110936E-2</v>
      </c>
    </row>
    <row r="3826" spans="1:21" x14ac:dyDescent="0.25">
      <c r="A3826">
        <v>1845</v>
      </c>
      <c r="B3826" t="s">
        <v>23</v>
      </c>
      <c r="C3826" s="1">
        <v>41089.66342582176</v>
      </c>
      <c r="D3826">
        <v>1081.43</v>
      </c>
      <c r="E3826">
        <v>151.18100000000001</v>
      </c>
      <c r="F3826">
        <v>1971.751</v>
      </c>
      <c r="G3826">
        <v>-0.72</v>
      </c>
      <c r="H3826" s="1">
        <v>41089.66342571759</v>
      </c>
      <c r="I3826">
        <v>1123.364</v>
      </c>
      <c r="J3826">
        <v>127.289</v>
      </c>
      <c r="K3826">
        <v>1973.1669999999999</v>
      </c>
      <c r="L3826" s="3">
        <v>0.59319646559188677</v>
      </c>
      <c r="M3826" s="3">
        <v>1.0434614207018851</v>
      </c>
      <c r="N3826" s="3">
        <v>4.1303147325969123</v>
      </c>
      <c r="O3826" s="3">
        <v>-67.797586677418153</v>
      </c>
      <c r="P3826" s="3">
        <v>-94.502993561414712</v>
      </c>
      <c r="Q3826" s="3">
        <v>-1.1653591033468775</v>
      </c>
      <c r="R3826" s="3">
        <v>1.0539554401202622</v>
      </c>
      <c r="S3826" s="3">
        <v>4.1106076359189814</v>
      </c>
      <c r="T3826" s="3">
        <v>0.6862273912352066</v>
      </c>
      <c r="U3826" s="4">
        <v>0.10561782709442313</v>
      </c>
    </row>
    <row r="3827" spans="1:21" x14ac:dyDescent="0.25">
      <c r="A3827">
        <v>6862</v>
      </c>
      <c r="B3827" t="s">
        <v>23</v>
      </c>
      <c r="C3827" s="1">
        <v>43037.885998576392</v>
      </c>
      <c r="D3827">
        <v>1203.3499999999999</v>
      </c>
      <c r="E3827">
        <v>123.444</v>
      </c>
      <c r="F3827">
        <v>2100.377</v>
      </c>
      <c r="G3827">
        <v>-0.74</v>
      </c>
      <c r="H3827" s="1">
        <v>43037.885998518519</v>
      </c>
      <c r="I3827">
        <v>1224.614</v>
      </c>
      <c r="J3827">
        <v>113.09099999999999</v>
      </c>
      <c r="K3827">
        <v>2135.9659999999999</v>
      </c>
      <c r="L3827" s="3">
        <v>0.56665728817028493</v>
      </c>
      <c r="M3827" s="3">
        <v>1.2390775032519652</v>
      </c>
      <c r="N3827" s="3">
        <v>4.2847652846336137</v>
      </c>
      <c r="O3827" s="3">
        <v>-59.5723973644794</v>
      </c>
      <c r="P3827" s="3">
        <v>90.749342626772616</v>
      </c>
      <c r="Q3827" s="3">
        <v>-1.9678963708798713</v>
      </c>
      <c r="R3827" s="3">
        <v>1.1064619699316154</v>
      </c>
      <c r="S3827" s="3">
        <v>4.2835312518665916</v>
      </c>
      <c r="T3827" s="3">
        <v>0.79483749891414845</v>
      </c>
      <c r="U3827" s="4">
        <v>7.8142588610828248E-2</v>
      </c>
    </row>
    <row r="3828" spans="1:21" x14ac:dyDescent="0.25">
      <c r="A3828">
        <v>1504</v>
      </c>
      <c r="B3828" t="s">
        <v>23</v>
      </c>
      <c r="C3828" s="1">
        <v>41085.644754560184</v>
      </c>
      <c r="D3828">
        <v>1101.8520000000001</v>
      </c>
      <c r="E3828">
        <v>-28.042000000000002</v>
      </c>
      <c r="F3828">
        <v>2016.8620000000001</v>
      </c>
      <c r="G3828">
        <v>-1.0900000000000001</v>
      </c>
      <c r="H3828" s="1">
        <v>41085.644754548608</v>
      </c>
      <c r="I3828">
        <v>1124.7360000000001</v>
      </c>
      <c r="J3828">
        <v>49.296999999999997</v>
      </c>
      <c r="K3828">
        <v>2015.145</v>
      </c>
      <c r="L3828" s="3">
        <v>0.42905865299454171</v>
      </c>
      <c r="M3828" s="3">
        <v>0.87696369330752566</v>
      </c>
      <c r="N3828" s="3">
        <v>4.2446934559879672</v>
      </c>
      <c r="O3828" s="3">
        <v>-66.166973162441934</v>
      </c>
      <c r="P3828" s="3">
        <v>-94.239484645789275</v>
      </c>
      <c r="Q3828" s="3">
        <v>-2.3373448816181535</v>
      </c>
      <c r="R3828" s="3">
        <v>0.9313761731032173</v>
      </c>
      <c r="S3828" s="3">
        <v>4.217851098872849</v>
      </c>
      <c r="T3828" s="3">
        <v>0.53870694495799398</v>
      </c>
      <c r="U3828" s="4">
        <v>5.7380118556158634E-2</v>
      </c>
    </row>
    <row r="3829" spans="1:21" x14ac:dyDescent="0.25">
      <c r="A3829">
        <v>1401</v>
      </c>
      <c r="B3829" t="s">
        <v>23</v>
      </c>
      <c r="C3829" s="1">
        <v>41085.354499791669</v>
      </c>
      <c r="D3829">
        <v>1091.7940000000001</v>
      </c>
      <c r="E3829">
        <v>-21.946000000000002</v>
      </c>
      <c r="F3829">
        <v>2003.45</v>
      </c>
      <c r="G3829">
        <v>-0.9</v>
      </c>
      <c r="H3829" s="1">
        <v>41085.354499791669</v>
      </c>
      <c r="I3829">
        <v>1111.395</v>
      </c>
      <c r="J3829">
        <v>25.581</v>
      </c>
      <c r="K3829">
        <v>2004.03</v>
      </c>
      <c r="L3829" s="3">
        <v>0.50276760648711616</v>
      </c>
      <c r="M3829" s="3">
        <v>1.0109452390822822</v>
      </c>
      <c r="N3829" s="3">
        <v>3.8829325025637518</v>
      </c>
      <c r="O3829" s="3">
        <v>-61.067536711903678</v>
      </c>
      <c r="P3829" s="3">
        <v>90.615797887070769</v>
      </c>
      <c r="Q3829" s="3">
        <v>-6.8290123655010859</v>
      </c>
      <c r="R3829" s="3">
        <v>1.00511355288495</v>
      </c>
      <c r="S3829" s="3">
        <v>3.8595049411682787</v>
      </c>
      <c r="T3829" s="3">
        <v>0.65428162093007813</v>
      </c>
      <c r="U3829" s="4">
        <v>7.4067384377449932E-2</v>
      </c>
    </row>
    <row r="3830" spans="1:21" x14ac:dyDescent="0.25">
      <c r="A3830">
        <v>1399</v>
      </c>
      <c r="B3830" t="s">
        <v>23</v>
      </c>
      <c r="C3830" s="1">
        <v>41085.35293385417</v>
      </c>
      <c r="D3830">
        <v>1058.2660000000001</v>
      </c>
      <c r="E3830">
        <v>32.003999999999998</v>
      </c>
      <c r="F3830">
        <v>1963.2170000000001</v>
      </c>
      <c r="G3830">
        <v>0.45</v>
      </c>
      <c r="H3830" s="1">
        <v>41085.352933877315</v>
      </c>
      <c r="I3830">
        <v>1068.134</v>
      </c>
      <c r="J3830">
        <v>-7.5369999999999999</v>
      </c>
      <c r="K3830">
        <v>1947.527</v>
      </c>
      <c r="L3830" s="3">
        <v>0.49539223995629256</v>
      </c>
      <c r="M3830" s="3">
        <v>0.86065916220378513</v>
      </c>
      <c r="N3830" s="3">
        <v>3.5998069155851851</v>
      </c>
      <c r="O3830" s="3">
        <v>-74.050592238895533</v>
      </c>
      <c r="P3830" s="3">
        <v>-95.041367850402594</v>
      </c>
      <c r="Q3830" s="3">
        <v>-6.364649273394086</v>
      </c>
      <c r="R3830" s="3">
        <v>1.0696959651668294</v>
      </c>
      <c r="S3830" s="3">
        <v>3.53006213755042</v>
      </c>
      <c r="T3830" s="3">
        <v>0.53293310176263731</v>
      </c>
      <c r="U3830" s="4">
        <v>9.0165017712724366E-2</v>
      </c>
    </row>
    <row r="3831" spans="1:21" x14ac:dyDescent="0.25">
      <c r="A3831">
        <v>2365</v>
      </c>
      <c r="B3831" t="s">
        <v>23</v>
      </c>
      <c r="C3831" s="1">
        <v>41147.059487152779</v>
      </c>
      <c r="D3831">
        <v>1211.885</v>
      </c>
      <c r="E3831">
        <v>131.67400000000001</v>
      </c>
      <c r="F3831">
        <v>2024.7860000000001</v>
      </c>
      <c r="G3831">
        <v>-0.6</v>
      </c>
      <c r="H3831" s="1">
        <v>41147.059487164355</v>
      </c>
      <c r="I3831">
        <v>1212.8030000000001</v>
      </c>
      <c r="J3831">
        <v>85.850999999999999</v>
      </c>
      <c r="K3831">
        <v>2016.2629999999999</v>
      </c>
      <c r="L3831" s="3">
        <v>0.54440040676586254</v>
      </c>
      <c r="M3831" s="3">
        <v>1.3026869424516929</v>
      </c>
      <c r="N3831" s="3">
        <v>4.1480564735629759</v>
      </c>
      <c r="O3831" s="3">
        <v>-54.96901534774895</v>
      </c>
      <c r="P3831" s="3">
        <v>-90.310267522656645</v>
      </c>
      <c r="Q3831" s="3">
        <v>-1.8718131517420444</v>
      </c>
      <c r="R3831" s="3">
        <v>1.1206285862258483</v>
      </c>
      <c r="S3831" s="3">
        <v>4.1451815232774578</v>
      </c>
      <c r="T3831" s="3">
        <v>0.86696934514952773</v>
      </c>
      <c r="U3831" s="4">
        <v>7.6870831416936666E-2</v>
      </c>
    </row>
    <row r="3832" spans="1:21" x14ac:dyDescent="0.25">
      <c r="A3832">
        <v>2031</v>
      </c>
      <c r="B3832" t="s">
        <v>23</v>
      </c>
      <c r="C3832" s="1">
        <v>41105.265925798609</v>
      </c>
      <c r="D3832">
        <v>1207.922</v>
      </c>
      <c r="E3832">
        <v>27.736999999999998</v>
      </c>
      <c r="F3832">
        <v>2010.1559999999999</v>
      </c>
      <c r="G3832">
        <v>-0.51</v>
      </c>
      <c r="H3832" s="1">
        <v>41105.265925833337</v>
      </c>
      <c r="I3832">
        <v>1197.165</v>
      </c>
      <c r="J3832">
        <v>105.867</v>
      </c>
      <c r="K3832">
        <v>1995.97</v>
      </c>
      <c r="L3832" s="3">
        <v>0.48371260505491187</v>
      </c>
      <c r="M3832" s="3">
        <v>1.1557372946351641</v>
      </c>
      <c r="N3832" s="3">
        <v>4.3543753481139831</v>
      </c>
      <c r="O3832" s="3">
        <v>-62.00095123567931</v>
      </c>
      <c r="P3832" s="3">
        <v>-91.761449244560339</v>
      </c>
      <c r="Q3832" s="3">
        <v>-1.8501281758786112</v>
      </c>
      <c r="R3832" s="3">
        <v>1.0676895155886541</v>
      </c>
      <c r="S3832" s="3">
        <v>4.3462334254362247</v>
      </c>
      <c r="T3832" s="3">
        <v>0.69111830597034896</v>
      </c>
      <c r="U3832" s="4">
        <v>7.3034485990450565E-2</v>
      </c>
    </row>
    <row r="3833" spans="1:21" x14ac:dyDescent="0.25">
      <c r="A3833">
        <v>873</v>
      </c>
      <c r="B3833" t="s">
        <v>23</v>
      </c>
      <c r="C3833" s="1">
        <v>41036.098456493055</v>
      </c>
      <c r="D3833">
        <v>1179.271</v>
      </c>
      <c r="E3833">
        <v>-14.021000000000001</v>
      </c>
      <c r="F3833">
        <v>2062.277</v>
      </c>
      <c r="G3833">
        <v>-0.8</v>
      </c>
      <c r="H3833" s="1">
        <v>41036.098456550928</v>
      </c>
      <c r="I3833">
        <v>1206.393</v>
      </c>
      <c r="J3833">
        <v>139.21600000000001</v>
      </c>
      <c r="K3833">
        <v>2053.9780000000001</v>
      </c>
      <c r="L3833" s="3">
        <v>0.41084972854966861</v>
      </c>
      <c r="M3833" s="3">
        <v>0.89476156919077299</v>
      </c>
      <c r="N3833" s="3">
        <v>4.3431809595906081</v>
      </c>
      <c r="O3833" s="3">
        <v>-67.322170748942284</v>
      </c>
      <c r="P3833" s="3">
        <v>91.338523315395236</v>
      </c>
      <c r="Q3833" s="3">
        <v>-0.85830877965669761</v>
      </c>
      <c r="R3833" s="3">
        <v>0.83411724699863043</v>
      </c>
      <c r="S3833" s="3">
        <v>4.3429109165708155</v>
      </c>
      <c r="T3833" s="3">
        <v>0.50940246151276369</v>
      </c>
      <c r="U3833" s="4">
        <v>5.8517945787344393E-2</v>
      </c>
    </row>
    <row r="3834" spans="1:21" x14ac:dyDescent="0.25">
      <c r="A3834">
        <v>903</v>
      </c>
      <c r="B3834" t="s">
        <v>23</v>
      </c>
      <c r="C3834" s="1">
        <v>41042.517760763891</v>
      </c>
      <c r="D3834">
        <v>1138.7329999999999</v>
      </c>
      <c r="E3834">
        <v>169.46899999999999</v>
      </c>
      <c r="F3834">
        <v>1984.8579999999999</v>
      </c>
      <c r="G3834">
        <v>-1.05</v>
      </c>
      <c r="H3834" s="1">
        <v>41042.517760706018</v>
      </c>
      <c r="I3834">
        <v>1151.0719999999999</v>
      </c>
      <c r="J3834">
        <v>181.869</v>
      </c>
      <c r="K3834">
        <v>1974.2429999999999</v>
      </c>
      <c r="L3834" s="3">
        <v>0.32624825686996134</v>
      </c>
      <c r="M3834" s="3">
        <v>0.7294666045967465</v>
      </c>
      <c r="N3834" s="3">
        <v>4.8669506217207532</v>
      </c>
      <c r="O3834" s="3">
        <v>-66.318084327495768</v>
      </c>
      <c r="P3834" s="3">
        <v>-96.639233372434816</v>
      </c>
      <c r="Q3834" s="3">
        <v>4.5257628757531263</v>
      </c>
      <c r="R3834" s="3">
        <v>0.68817788207775266</v>
      </c>
      <c r="S3834" s="3">
        <v>4.8599008099050138</v>
      </c>
      <c r="T3834" s="3">
        <v>0.47039650784267906</v>
      </c>
      <c r="U3834" s="4">
        <v>5.4612477907660294E-2</v>
      </c>
    </row>
    <row r="3835" spans="1:21" x14ac:dyDescent="0.25">
      <c r="A3835">
        <v>1857</v>
      </c>
      <c r="B3835" t="s">
        <v>23</v>
      </c>
      <c r="C3835" s="1">
        <v>41091.065564398152</v>
      </c>
      <c r="D3835">
        <v>1036.625</v>
      </c>
      <c r="E3835">
        <v>5.1820000000000004</v>
      </c>
      <c r="F3835">
        <v>2008.6320000000001</v>
      </c>
      <c r="G3835">
        <v>-0.34</v>
      </c>
      <c r="H3835" s="1">
        <v>41091.065564340279</v>
      </c>
      <c r="I3835">
        <v>1040.1890000000001</v>
      </c>
      <c r="J3835">
        <v>-52.976999999999997</v>
      </c>
      <c r="K3835">
        <v>2008.3520000000001</v>
      </c>
      <c r="L3835" s="3">
        <v>0.47862514300086079</v>
      </c>
      <c r="M3835" s="3">
        <v>1.0127526970205953</v>
      </c>
      <c r="N3835" s="3">
        <v>3.8244828669213002</v>
      </c>
      <c r="O3835" s="3">
        <v>-66.514098604927611</v>
      </c>
      <c r="P3835" s="3">
        <v>-94.688116213581509</v>
      </c>
      <c r="Q3835" s="3">
        <v>-9.9016714666247747</v>
      </c>
      <c r="R3835" s="3">
        <v>1.3079473310347112</v>
      </c>
      <c r="S3835" s="3">
        <v>3.7056117351093434</v>
      </c>
      <c r="T3835" s="3">
        <v>0.60378186991238181</v>
      </c>
      <c r="U3835" s="4">
        <v>6.9838129465462973E-2</v>
      </c>
    </row>
    <row r="3836" spans="1:21" x14ac:dyDescent="0.25">
      <c r="A3836">
        <v>2034</v>
      </c>
      <c r="B3836" t="s">
        <v>23</v>
      </c>
      <c r="C3836" s="1">
        <v>41106.195682118057</v>
      </c>
      <c r="D3836">
        <v>1219.5050000000001</v>
      </c>
      <c r="E3836">
        <v>117.348</v>
      </c>
      <c r="F3836">
        <v>2023.8720000000001</v>
      </c>
      <c r="G3836">
        <v>-0.28999999999999998</v>
      </c>
      <c r="H3836" s="1">
        <v>41106.195682118057</v>
      </c>
      <c r="I3836">
        <v>1229.0630000000001</v>
      </c>
      <c r="J3836">
        <v>93.760999999999996</v>
      </c>
      <c r="K3836">
        <v>2016.086</v>
      </c>
      <c r="L3836" s="3">
        <v>0.53825389674129354</v>
      </c>
      <c r="M3836" s="3">
        <v>1.3789964142558799</v>
      </c>
      <c r="N3836" s="3">
        <v>4.5626636174172077</v>
      </c>
      <c r="O3836" s="3">
        <v>-59.221285107931791</v>
      </c>
      <c r="P3836" s="3">
        <v>-90.394274070173083</v>
      </c>
      <c r="Q3836" s="3">
        <v>-2.3400676924902744</v>
      </c>
      <c r="R3836" s="3">
        <v>1.2289429718402971</v>
      </c>
      <c r="S3836" s="3">
        <v>4.5576494115233999</v>
      </c>
      <c r="T3836" s="3">
        <v>0.84269753504941036</v>
      </c>
      <c r="U3836" s="4">
        <v>7.9668140114815669E-2</v>
      </c>
    </row>
    <row r="3837" spans="1:21" x14ac:dyDescent="0.25">
      <c r="A3837">
        <v>961</v>
      </c>
      <c r="B3837" t="s">
        <v>23</v>
      </c>
      <c r="C3837" s="1">
        <v>41059.295627222222</v>
      </c>
      <c r="D3837">
        <v>1082.04</v>
      </c>
      <c r="E3837">
        <v>-24.384</v>
      </c>
      <c r="F3837">
        <v>2008.9369999999999</v>
      </c>
      <c r="G3837">
        <v>-1.1000000000000001</v>
      </c>
      <c r="H3837" s="1">
        <v>41059.295627268519</v>
      </c>
      <c r="I3837">
        <v>1120.4010000000001</v>
      </c>
      <c r="J3837">
        <v>168.392</v>
      </c>
      <c r="K3837">
        <v>2000.11</v>
      </c>
      <c r="L3837" s="3">
        <v>0.34261337127850661</v>
      </c>
      <c r="M3837" s="3">
        <v>0.76926698051610309</v>
      </c>
      <c r="N3837" s="3">
        <v>4.0147337311467224</v>
      </c>
      <c r="O3837" s="3">
        <v>-69.438009324089222</v>
      </c>
      <c r="P3837" s="3">
        <v>-92.763104632027876</v>
      </c>
      <c r="Q3837" s="3">
        <v>3.5986209366663142</v>
      </c>
      <c r="R3837" s="3">
        <v>0.72437865871006579</v>
      </c>
      <c r="S3837" s="3">
        <v>4.0135329816757519</v>
      </c>
      <c r="T3837" s="3">
        <v>0.42363166910126893</v>
      </c>
      <c r="U3837" s="4">
        <v>5.0629712585686326E-2</v>
      </c>
    </row>
    <row r="3838" spans="1:21" x14ac:dyDescent="0.25">
      <c r="A3838">
        <v>1402</v>
      </c>
      <c r="B3838" t="s">
        <v>23</v>
      </c>
      <c r="C3838" s="1">
        <v>41085.35719638889</v>
      </c>
      <c r="D3838">
        <v>1037.8440000000001</v>
      </c>
      <c r="E3838">
        <v>24.689</v>
      </c>
      <c r="F3838">
        <v>1981.81</v>
      </c>
      <c r="G3838">
        <v>-0.13</v>
      </c>
      <c r="H3838" s="1">
        <v>41085.357196342593</v>
      </c>
      <c r="I3838">
        <v>1043.75</v>
      </c>
      <c r="J3838">
        <v>-6.7709999999999999</v>
      </c>
      <c r="K3838">
        <v>1987.616</v>
      </c>
      <c r="L3838" s="3">
        <v>0.50057839258857739</v>
      </c>
      <c r="M3838" s="3">
        <v>1.0026618321284582</v>
      </c>
      <c r="N3838" s="3">
        <v>3.634457500295639</v>
      </c>
      <c r="O3838" s="3">
        <v>-66.646954551953499</v>
      </c>
      <c r="P3838" s="3">
        <v>89.633709775594312</v>
      </c>
      <c r="Q3838" s="3">
        <v>-8.2115133459908893</v>
      </c>
      <c r="R3838" s="3">
        <v>1.0705818124934012</v>
      </c>
      <c r="S3838" s="3">
        <v>3.5940751786087306</v>
      </c>
      <c r="T3838" s="3">
        <v>0.60541160689376738</v>
      </c>
      <c r="U3838" s="4">
        <v>7.7437031921684413E-2</v>
      </c>
    </row>
    <row r="3839" spans="1:21" x14ac:dyDescent="0.25">
      <c r="A3839">
        <v>2674</v>
      </c>
      <c r="B3839" t="s">
        <v>23</v>
      </c>
      <c r="C3839" s="1">
        <v>41196.017272037039</v>
      </c>
      <c r="D3839">
        <v>1224.991</v>
      </c>
      <c r="E3839">
        <v>110.33799999999999</v>
      </c>
      <c r="F3839">
        <v>2066.8490000000002</v>
      </c>
      <c r="G3839">
        <v>-0.28999999999999998</v>
      </c>
      <c r="H3839" s="1">
        <v>41196.017271956021</v>
      </c>
      <c r="I3839">
        <v>1239.579</v>
      </c>
      <c r="J3839">
        <v>192.74799999999999</v>
      </c>
      <c r="K3839">
        <v>2078.444</v>
      </c>
      <c r="L3839" s="3">
        <v>0.51516621301117549</v>
      </c>
      <c r="M3839" s="3">
        <v>1.1251419778170648</v>
      </c>
      <c r="N3839" s="3">
        <v>4.2561967009088919</v>
      </c>
      <c r="O3839" s="3">
        <v>-60.434161580923472</v>
      </c>
      <c r="P3839" s="3">
        <v>-90.630119440768723</v>
      </c>
      <c r="Q3839" s="3">
        <v>2.7795132832388827</v>
      </c>
      <c r="R3839" s="3">
        <v>1.0221223336779985</v>
      </c>
      <c r="S3839" s="3">
        <v>4.2529066257573049</v>
      </c>
      <c r="T3839" s="3">
        <v>0.71249425318728754</v>
      </c>
      <c r="U3839" s="4">
        <v>6.9208135849512672E-2</v>
      </c>
    </row>
    <row r="3840" spans="1:21" x14ac:dyDescent="0.25">
      <c r="A3840">
        <v>1367</v>
      </c>
      <c r="B3840" t="s">
        <v>23</v>
      </c>
      <c r="C3840" s="1">
        <v>41085.180477314818</v>
      </c>
      <c r="D3840">
        <v>1057.3510000000001</v>
      </c>
      <c r="E3840">
        <v>-12.802</v>
      </c>
      <c r="F3840">
        <v>2005.5840000000001</v>
      </c>
      <c r="G3840">
        <v>-0.73</v>
      </c>
      <c r="H3840" s="1">
        <v>41085.180477256945</v>
      </c>
      <c r="I3840">
        <v>1071.7619999999999</v>
      </c>
      <c r="J3840">
        <v>-22.518000000000001</v>
      </c>
      <c r="K3840">
        <v>2004.7460000000001</v>
      </c>
      <c r="L3840" s="3">
        <v>0.39165733145069881</v>
      </c>
      <c r="M3840" s="3">
        <v>0.76225458201483554</v>
      </c>
      <c r="N3840" s="3">
        <v>3.8371676188313932</v>
      </c>
      <c r="O3840" s="3">
        <v>-68.622770881822646</v>
      </c>
      <c r="P3840" s="3">
        <v>-92.08401251585633</v>
      </c>
      <c r="Q3840" s="3">
        <v>-8.7873858155345843</v>
      </c>
      <c r="R3840" s="3">
        <v>1.0044446212536968</v>
      </c>
      <c r="S3840" s="3">
        <v>3.7697685087175969</v>
      </c>
      <c r="T3840" s="3">
        <v>0.46057885481604899</v>
      </c>
      <c r="U3840" s="4">
        <v>5.5586241828137761E-2</v>
      </c>
    </row>
    <row r="3841" spans="1:21" x14ac:dyDescent="0.25">
      <c r="A3841">
        <v>2773</v>
      </c>
      <c r="B3841" t="s">
        <v>23</v>
      </c>
      <c r="C3841" s="1">
        <v>41220.686965555557</v>
      </c>
      <c r="D3841">
        <v>1227.43</v>
      </c>
      <c r="E3841">
        <v>77.114000000000004</v>
      </c>
      <c r="F3841">
        <v>2078.431</v>
      </c>
      <c r="G3841">
        <v>0.8</v>
      </c>
      <c r="H3841" s="1">
        <v>41220.686965532404</v>
      </c>
      <c r="I3841">
        <v>1254.261</v>
      </c>
      <c r="J3841">
        <v>171.08699999999999</v>
      </c>
      <c r="K3841">
        <v>2067.4830000000002</v>
      </c>
      <c r="L3841" s="3">
        <v>0.5088459846703921</v>
      </c>
      <c r="M3841" s="3">
        <v>1.2136768037378858</v>
      </c>
      <c r="N3841" s="3">
        <v>4.4840342864107425</v>
      </c>
      <c r="O3841" s="3">
        <v>-59.731027599625342</v>
      </c>
      <c r="P3841" s="3">
        <v>-90.492451434518003</v>
      </c>
      <c r="Q3841" s="3">
        <v>1.4327837939203549</v>
      </c>
      <c r="R3841" s="3">
        <v>1.0760455351055498</v>
      </c>
      <c r="S3841" s="3">
        <v>4.4832990368829542</v>
      </c>
      <c r="T3841" s="3">
        <v>0.75322726981039523</v>
      </c>
      <c r="U3841" s="4">
        <v>7.6295388256974406E-2</v>
      </c>
    </row>
    <row r="3842" spans="1:21" x14ac:dyDescent="0.25">
      <c r="A3842">
        <v>1620</v>
      </c>
      <c r="B3842" t="s">
        <v>23</v>
      </c>
      <c r="C3842" s="1">
        <v>41086.277198032411</v>
      </c>
      <c r="D3842">
        <v>1051.865</v>
      </c>
      <c r="E3842">
        <v>7.3150000000000004</v>
      </c>
      <c r="F3842">
        <v>1979.6759999999999</v>
      </c>
      <c r="G3842">
        <v>0.78</v>
      </c>
      <c r="H3842" s="1">
        <v>41086.277198043979</v>
      </c>
      <c r="I3842">
        <v>1083.819</v>
      </c>
      <c r="J3842">
        <v>54.28</v>
      </c>
      <c r="K3842">
        <v>1982.8440000000001</v>
      </c>
      <c r="L3842" s="3">
        <v>0.49352013640860554</v>
      </c>
      <c r="M3842" s="3">
        <v>0.99589536322278061</v>
      </c>
      <c r="N3842" s="3">
        <v>3.5262017652551227</v>
      </c>
      <c r="O3842" s="3">
        <v>-62.920416664329245</v>
      </c>
      <c r="P3842" s="3">
        <v>-90.716125867688788</v>
      </c>
      <c r="Q3842" s="3">
        <v>-5.7196137149264628</v>
      </c>
      <c r="R3842" s="3">
        <v>0.98536065963139663</v>
      </c>
      <c r="S3842" s="3">
        <v>3.5044618254026858</v>
      </c>
      <c r="T3842" s="3">
        <v>0.62503001937557201</v>
      </c>
      <c r="U3842" s="4">
        <v>6.8098818637277125E-2</v>
      </c>
    </row>
    <row r="3843" spans="1:21" x14ac:dyDescent="0.25">
      <c r="A3843">
        <v>1216</v>
      </c>
      <c r="B3843" t="s">
        <v>23</v>
      </c>
      <c r="C3843" s="1">
        <v>41084.425173263888</v>
      </c>
      <c r="D3843">
        <v>1058.57</v>
      </c>
      <c r="E3843">
        <v>-18.288</v>
      </c>
      <c r="F3843">
        <v>2011.375</v>
      </c>
      <c r="G3843">
        <v>-0.55000000000000004</v>
      </c>
      <c r="H3843" s="1">
        <v>41084.425173333337</v>
      </c>
      <c r="I3843">
        <v>1070.434</v>
      </c>
      <c r="J3843">
        <v>-14.167999999999999</v>
      </c>
      <c r="K3843">
        <v>2008.8530000000001</v>
      </c>
      <c r="L3843" s="3">
        <v>0.46432679929225867</v>
      </c>
      <c r="M3843" s="3">
        <v>1.0467065701524552</v>
      </c>
      <c r="N3843" s="3">
        <v>3.7822603102414316</v>
      </c>
      <c r="O3843" s="3">
        <v>-61.918104995990547</v>
      </c>
      <c r="P3843" s="3">
        <v>-95.11970052026598</v>
      </c>
      <c r="Q3843" s="3">
        <v>-5.7688458380700371</v>
      </c>
      <c r="R3843" s="3">
        <v>1.1479873406958632</v>
      </c>
      <c r="S3843" s="3">
        <v>3.7181602327748653</v>
      </c>
      <c r="T3843" s="3">
        <v>0.65570212783563875</v>
      </c>
      <c r="U3843" s="4">
        <v>6.6630337464029549E-2</v>
      </c>
    </row>
    <row r="3844" spans="1:21" x14ac:dyDescent="0.25">
      <c r="A3844">
        <v>1368</v>
      </c>
      <c r="B3844" t="s">
        <v>23</v>
      </c>
      <c r="C3844" s="1">
        <v>41085.18647296296</v>
      </c>
      <c r="D3844">
        <v>1055.827</v>
      </c>
      <c r="E3844">
        <v>13.715999999999999</v>
      </c>
      <c r="F3844">
        <v>1969.922</v>
      </c>
      <c r="G3844">
        <v>0.06</v>
      </c>
      <c r="H3844" s="1">
        <v>41085.186472974536</v>
      </c>
      <c r="I3844">
        <v>1072.6759999999999</v>
      </c>
      <c r="J3844">
        <v>-7.6449999999999996</v>
      </c>
      <c r="K3844">
        <v>1971.461</v>
      </c>
      <c r="L3844" s="3">
        <v>0.4519604470212728</v>
      </c>
      <c r="M3844" s="3">
        <v>0.8728613703278606</v>
      </c>
      <c r="N3844" s="3">
        <v>4.0303896089474351</v>
      </c>
      <c r="O3844" s="3">
        <v>-64.297421525396345</v>
      </c>
      <c r="P3844" s="3">
        <v>-91.667566601299598</v>
      </c>
      <c r="Q3844" s="3">
        <v>-10.30260242186778</v>
      </c>
      <c r="R3844" s="3">
        <v>1.1422619780687455</v>
      </c>
      <c r="S3844" s="3">
        <v>3.9448271189568302</v>
      </c>
      <c r="T3844" s="3">
        <v>0.55304626802876555</v>
      </c>
      <c r="U3844" s="4">
        <v>7.7913220307340034E-2</v>
      </c>
    </row>
    <row r="3845" spans="1:21" x14ac:dyDescent="0.25">
      <c r="A3845">
        <v>2643</v>
      </c>
      <c r="B3845" t="s">
        <v>23</v>
      </c>
      <c r="C3845" s="1">
        <v>41190.319165879628</v>
      </c>
      <c r="D3845">
        <v>1041.1969999999999</v>
      </c>
      <c r="E3845">
        <v>41.758000000000003</v>
      </c>
      <c r="F3845">
        <v>1964.1310000000001</v>
      </c>
      <c r="G3845">
        <v>-0.79</v>
      </c>
      <c r="H3845" s="1">
        <v>41190.319165868059</v>
      </c>
      <c r="I3845">
        <v>1027.261</v>
      </c>
      <c r="J3845">
        <v>-18.949000000000002</v>
      </c>
      <c r="K3845">
        <v>1953.5920000000001</v>
      </c>
      <c r="L3845" s="3">
        <v>0.48848592888193437</v>
      </c>
      <c r="M3845" s="3">
        <v>0.94743641593347128</v>
      </c>
      <c r="N3845" s="3">
        <v>3.7235854640834001</v>
      </c>
      <c r="O3845" s="3">
        <v>-71.52279958074628</v>
      </c>
      <c r="P3845" s="3">
        <v>-92.751824043389519</v>
      </c>
      <c r="Q3845" s="3">
        <v>-10.305142717378271</v>
      </c>
      <c r="R3845" s="3">
        <v>1.2101102567748967</v>
      </c>
      <c r="S3845" s="3">
        <v>3.6289641809986612</v>
      </c>
      <c r="T3845" s="3">
        <v>0.55318895559958037</v>
      </c>
      <c r="U3845" s="4">
        <v>8.9453561468540735E-2</v>
      </c>
    </row>
    <row r="3846" spans="1:21" x14ac:dyDescent="0.25">
      <c r="A3846">
        <v>2183</v>
      </c>
      <c r="B3846" t="s">
        <v>23</v>
      </c>
      <c r="C3846" s="1">
        <v>41118.102252766206</v>
      </c>
      <c r="D3846">
        <v>1230.7819999999999</v>
      </c>
      <c r="E3846">
        <v>77.418999999999997</v>
      </c>
      <c r="F3846">
        <v>2028.444</v>
      </c>
      <c r="G3846">
        <v>-0.72</v>
      </c>
      <c r="H3846" s="1">
        <v>41118.102252743054</v>
      </c>
      <c r="I3846">
        <v>1218.165</v>
      </c>
      <c r="J3846">
        <v>167.999</v>
      </c>
      <c r="K3846">
        <v>2026.828</v>
      </c>
      <c r="L3846" s="3">
        <v>0.51859431192578354</v>
      </c>
      <c r="M3846" s="3">
        <v>1.1874859864340612</v>
      </c>
      <c r="N3846" s="3">
        <v>4.4572127410212232</v>
      </c>
      <c r="O3846" s="3">
        <v>-60.588428819220042</v>
      </c>
      <c r="P3846" s="3">
        <v>-92.333174782894929</v>
      </c>
      <c r="Q3846" s="3">
        <v>4.0874343850559347</v>
      </c>
      <c r="R3846" s="3">
        <v>1.0741824306398939</v>
      </c>
      <c r="S3846" s="3">
        <v>4.4534567411082264</v>
      </c>
      <c r="T3846" s="3">
        <v>0.74178927117145577</v>
      </c>
      <c r="U3846" s="4">
        <v>7.5588330199605383E-2</v>
      </c>
    </row>
    <row r="3847" spans="1:21" x14ac:dyDescent="0.25">
      <c r="A3847">
        <v>1380</v>
      </c>
      <c r="B3847" t="s">
        <v>23</v>
      </c>
      <c r="C3847" s="1">
        <v>41085.234521458333</v>
      </c>
      <c r="D3847">
        <v>1039.673</v>
      </c>
      <c r="E3847">
        <v>24.689</v>
      </c>
      <c r="F3847">
        <v>1974.799</v>
      </c>
      <c r="G3847">
        <v>-0.62</v>
      </c>
      <c r="H3847" s="1">
        <v>41085.234521458333</v>
      </c>
      <c r="I3847">
        <v>1045.373</v>
      </c>
      <c r="J3847">
        <v>6.2450000000000001</v>
      </c>
      <c r="K3847">
        <v>1983.8779999999999</v>
      </c>
      <c r="L3847" s="3">
        <v>0.38951994475667179</v>
      </c>
      <c r="M3847" s="3">
        <v>0.77067845240708099</v>
      </c>
      <c r="N3847" s="3">
        <v>3.456953756516453</v>
      </c>
      <c r="O3847" s="3">
        <v>-66.526577832751386</v>
      </c>
      <c r="P3847" s="3">
        <v>-90.324215380554222</v>
      </c>
      <c r="Q3847" s="3">
        <v>-8.2047210591130497</v>
      </c>
      <c r="R3847" s="3">
        <v>0.87665536177473768</v>
      </c>
      <c r="S3847" s="3">
        <v>3.4189546312600729</v>
      </c>
      <c r="T3847" s="3">
        <v>0.46948489594706189</v>
      </c>
      <c r="U3847" s="4">
        <v>5.5202863684663622E-2</v>
      </c>
    </row>
    <row r="3848" spans="1:21" x14ac:dyDescent="0.25">
      <c r="A3848">
        <v>2348</v>
      </c>
      <c r="B3848" t="s">
        <v>23</v>
      </c>
      <c r="C3848" s="1">
        <v>41142.182523877316</v>
      </c>
      <c r="D3848">
        <v>1228.954</v>
      </c>
      <c r="E3848">
        <v>76.504999999999995</v>
      </c>
      <c r="F3848">
        <v>2018.0809999999999</v>
      </c>
      <c r="G3848">
        <v>0.54</v>
      </c>
      <c r="H3848" s="1">
        <v>41142.182523958334</v>
      </c>
      <c r="I3848">
        <v>1230.721</v>
      </c>
      <c r="J3848">
        <v>154.53299999999999</v>
      </c>
      <c r="K3848">
        <v>1991.662</v>
      </c>
      <c r="L3848" s="3">
        <v>0.50042134018834705</v>
      </c>
      <c r="M3848" s="3">
        <v>1.0966848476146975</v>
      </c>
      <c r="N3848" s="3">
        <v>4.4176750939482563</v>
      </c>
      <c r="O3848" s="3">
        <v>-62.198193873115393</v>
      </c>
      <c r="P3848" s="3">
        <v>-93.077780537381372</v>
      </c>
      <c r="Q3848" s="3">
        <v>2.672473816351979</v>
      </c>
      <c r="R3848" s="3">
        <v>0.99493644156518712</v>
      </c>
      <c r="S3848" s="3">
        <v>4.4162879302024862</v>
      </c>
      <c r="T3848" s="3">
        <v>0.68242525674099852</v>
      </c>
      <c r="U3848" s="4">
        <v>7.6798706566831951E-2</v>
      </c>
    </row>
    <row r="3849" spans="1:21" x14ac:dyDescent="0.25">
      <c r="A3849">
        <v>1625</v>
      </c>
      <c r="B3849" t="s">
        <v>23</v>
      </c>
      <c r="C3849" s="1">
        <v>41086.288547719909</v>
      </c>
      <c r="D3849">
        <v>1038.758</v>
      </c>
      <c r="E3849">
        <v>12.192</v>
      </c>
      <c r="F3849">
        <v>1985.7719999999999</v>
      </c>
      <c r="G3849">
        <v>-0.39</v>
      </c>
      <c r="H3849" s="1">
        <v>41086.288547777775</v>
      </c>
      <c r="I3849">
        <v>1045.76</v>
      </c>
      <c r="J3849">
        <v>13.984999999999999</v>
      </c>
      <c r="K3849">
        <v>1986.992</v>
      </c>
      <c r="L3849" s="3">
        <v>0.49028776347438668</v>
      </c>
      <c r="M3849" s="3">
        <v>1.023598503395545</v>
      </c>
      <c r="N3849" s="3">
        <v>3.8567380163040679</v>
      </c>
      <c r="O3849" s="3">
        <v>-67.978473838403559</v>
      </c>
      <c r="P3849" s="3">
        <v>-90.901119954124013</v>
      </c>
      <c r="Q3849" s="3">
        <v>-8.6958797503475189</v>
      </c>
      <c r="R3849" s="3">
        <v>1.1405601155895511</v>
      </c>
      <c r="S3849" s="3">
        <v>3.8034311138304648</v>
      </c>
      <c r="T3849" s="3">
        <v>0.59327868691525509</v>
      </c>
      <c r="U3849" s="4">
        <v>7.4691545840161938E-2</v>
      </c>
    </row>
    <row r="3850" spans="1:21" x14ac:dyDescent="0.25">
      <c r="A3850">
        <v>2906</v>
      </c>
      <c r="B3850" t="s">
        <v>23</v>
      </c>
      <c r="C3850" s="1">
        <v>41257.905569444447</v>
      </c>
      <c r="D3850">
        <v>1221.943</v>
      </c>
      <c r="E3850">
        <v>126.492</v>
      </c>
      <c r="F3850">
        <v>2029.663</v>
      </c>
      <c r="G3850">
        <v>-0.71</v>
      </c>
      <c r="H3850" s="1">
        <v>41257.905569456016</v>
      </c>
      <c r="I3850">
        <v>1217.7829999999999</v>
      </c>
      <c r="J3850">
        <v>139.48400000000001</v>
      </c>
      <c r="K3850">
        <v>2020.2180000000001</v>
      </c>
      <c r="L3850" s="3">
        <v>0.50272416701477274</v>
      </c>
      <c r="M3850" s="3">
        <v>1.0870863029540057</v>
      </c>
      <c r="N3850" s="3">
        <v>3.936585870786923</v>
      </c>
      <c r="O3850" s="3">
        <v>-64.62316470174575</v>
      </c>
      <c r="P3850" s="3">
        <v>-91.553399949212064</v>
      </c>
      <c r="Q3850" s="3">
        <v>1.2033748020695914</v>
      </c>
      <c r="R3850" s="3">
        <v>1.0007231174161006</v>
      </c>
      <c r="S3850" s="3">
        <v>3.936296159448915</v>
      </c>
      <c r="T3850" s="3">
        <v>0.64375763483258197</v>
      </c>
      <c r="U3850" s="4">
        <v>7.4586969493846411E-2</v>
      </c>
    </row>
    <row r="3851" spans="1:21" x14ac:dyDescent="0.25">
      <c r="A3851">
        <v>1805</v>
      </c>
      <c r="B3851" t="s">
        <v>23</v>
      </c>
      <c r="C3851" s="1">
        <v>41088.085354259259</v>
      </c>
      <c r="D3851">
        <v>1188.72</v>
      </c>
      <c r="E3851">
        <v>163.37299999999999</v>
      </c>
      <c r="F3851">
        <v>2009.242</v>
      </c>
      <c r="G3851">
        <v>-7.0000000000000007E-2</v>
      </c>
      <c r="H3851" s="1">
        <v>41088.085354247683</v>
      </c>
      <c r="I3851">
        <v>1182.2380000000001</v>
      </c>
      <c r="J3851">
        <v>148.89400000000001</v>
      </c>
      <c r="K3851">
        <v>2000.4670000000001</v>
      </c>
      <c r="L3851" s="3">
        <v>0.57112319993295124</v>
      </c>
      <c r="M3851" s="3">
        <v>1.1585937242871887</v>
      </c>
      <c r="N3851" s="3">
        <v>4.1911854146593637</v>
      </c>
      <c r="O3851" s="3">
        <v>-61.761382419197901</v>
      </c>
      <c r="P3851" s="3">
        <v>-91.058320751938922</v>
      </c>
      <c r="Q3851" s="3">
        <v>0.71270035919044761</v>
      </c>
      <c r="R3851" s="3">
        <v>1.0542564052925627</v>
      </c>
      <c r="S3851" s="3">
        <v>4.1909945618228903</v>
      </c>
      <c r="T3851" s="3">
        <v>0.73915788835688545</v>
      </c>
      <c r="U3851" s="4">
        <v>9.079346451470699E-2</v>
      </c>
    </row>
    <row r="3852" spans="1:21" x14ac:dyDescent="0.25">
      <c r="A3852">
        <v>1675</v>
      </c>
      <c r="B3852" t="s">
        <v>23</v>
      </c>
      <c r="C3852" s="1">
        <v>41086.766370219906</v>
      </c>
      <c r="D3852">
        <v>1033.577</v>
      </c>
      <c r="E3852">
        <v>27.126999999999999</v>
      </c>
      <c r="F3852">
        <v>1976.933</v>
      </c>
      <c r="G3852">
        <v>0.28999999999999998</v>
      </c>
      <c r="H3852" s="1">
        <v>41086.76637020833</v>
      </c>
      <c r="I3852">
        <v>1033.2819999999999</v>
      </c>
      <c r="J3852">
        <v>-19.7</v>
      </c>
      <c r="K3852">
        <v>1974.748</v>
      </c>
      <c r="L3852" s="3">
        <v>0.43434789111295358</v>
      </c>
      <c r="M3852" s="3">
        <v>0.90211610307839318</v>
      </c>
      <c r="N3852" s="3">
        <v>3.7874716988956036</v>
      </c>
      <c r="O3852" s="3">
        <v>-56.008237737012621</v>
      </c>
      <c r="P3852" s="3">
        <v>-92.128950589877007</v>
      </c>
      <c r="Q3852" s="3">
        <v>-10.074979073452086</v>
      </c>
      <c r="R3852" s="3">
        <v>1.0926037696488038</v>
      </c>
      <c r="S3852" s="3">
        <v>3.7060861405517009</v>
      </c>
      <c r="T3852" s="3">
        <v>0.62410136015773787</v>
      </c>
      <c r="U3852" s="4">
        <v>7.7906609881336741E-2</v>
      </c>
    </row>
    <row r="3853" spans="1:21" x14ac:dyDescent="0.25">
      <c r="A3853">
        <v>1777</v>
      </c>
      <c r="B3853" t="s">
        <v>23</v>
      </c>
      <c r="C3853" s="1">
        <v>41087.509369837964</v>
      </c>
      <c r="D3853">
        <v>1103.0709999999999</v>
      </c>
      <c r="E3853">
        <v>-14.63</v>
      </c>
      <c r="F3853">
        <v>1974.799</v>
      </c>
      <c r="G3853">
        <v>-0.7</v>
      </c>
      <c r="H3853" s="1">
        <v>41087.509369791667</v>
      </c>
      <c r="I3853">
        <v>1108.1030000000001</v>
      </c>
      <c r="J3853">
        <v>-26.786000000000001</v>
      </c>
      <c r="K3853">
        <v>1967.64</v>
      </c>
      <c r="L3853" s="3">
        <v>0.43598293193698701</v>
      </c>
      <c r="M3853" s="3">
        <v>0.81896081835889722</v>
      </c>
      <c r="N3853" s="3">
        <v>4.2160163923038665</v>
      </c>
      <c r="O3853" s="3">
        <v>-60.403876718267277</v>
      </c>
      <c r="P3853" s="3">
        <v>-91.246865458651612</v>
      </c>
      <c r="Q3853" s="3">
        <v>-9.3867407723848064</v>
      </c>
      <c r="R3853" s="3">
        <v>1.0585930095198819</v>
      </c>
      <c r="S3853" s="3">
        <v>4.1455681662373713</v>
      </c>
      <c r="T3853" s="3">
        <v>0.55029227459272079</v>
      </c>
      <c r="U3853" s="4">
        <v>7.4629664426809239E-2</v>
      </c>
    </row>
    <row r="3854" spans="1:21" x14ac:dyDescent="0.25">
      <c r="A3854">
        <v>2158</v>
      </c>
      <c r="B3854" t="s">
        <v>23</v>
      </c>
      <c r="C3854" s="1">
        <v>41116.719598599535</v>
      </c>
      <c r="D3854">
        <v>1041.806</v>
      </c>
      <c r="E3854">
        <v>21.335999999999999</v>
      </c>
      <c r="F3854">
        <v>1972.056</v>
      </c>
      <c r="G3854">
        <v>-0.82</v>
      </c>
      <c r="H3854" s="1">
        <v>41116.719598541669</v>
      </c>
      <c r="I3854">
        <v>1043.7149999999999</v>
      </c>
      <c r="J3854">
        <v>-33.792999999999999</v>
      </c>
      <c r="K3854">
        <v>1964.3209999999999</v>
      </c>
      <c r="L3854" s="3">
        <v>0.42588124534778943</v>
      </c>
      <c r="M3854" s="3">
        <v>0.84155344040258806</v>
      </c>
      <c r="N3854" s="3">
        <v>3.5476459054091762</v>
      </c>
      <c r="O3854" s="3">
        <v>-66.427897362561836</v>
      </c>
      <c r="P3854" s="3">
        <v>-92.51206684446035</v>
      </c>
      <c r="Q3854" s="3">
        <v>-10.484172214692267</v>
      </c>
      <c r="R3854" s="3">
        <v>1.096771520700031</v>
      </c>
      <c r="S3854" s="3">
        <v>3.4591332713423455</v>
      </c>
      <c r="T3854" s="3">
        <v>0.5168247441361018</v>
      </c>
      <c r="U3854" s="4">
        <v>7.956731673989284E-2</v>
      </c>
    </row>
    <row r="3855" spans="1:21" x14ac:dyDescent="0.25">
      <c r="A3855">
        <v>2393</v>
      </c>
      <c r="B3855" t="s">
        <v>23</v>
      </c>
      <c r="C3855" s="1">
        <v>41157.052797442127</v>
      </c>
      <c r="D3855">
        <v>1206.3979999999999</v>
      </c>
      <c r="E3855">
        <v>145.999</v>
      </c>
      <c r="F3855">
        <v>2009.8510000000001</v>
      </c>
      <c r="G3855">
        <v>-1.3</v>
      </c>
      <c r="H3855" s="1">
        <v>41157.052797430559</v>
      </c>
      <c r="I3855">
        <v>1173.7270000000001</v>
      </c>
      <c r="J3855">
        <v>-13.596</v>
      </c>
      <c r="K3855">
        <v>2010.452</v>
      </c>
      <c r="L3855" s="3">
        <v>0.59166709834488262</v>
      </c>
      <c r="M3855" s="3">
        <v>1.0208606860865819</v>
      </c>
      <c r="N3855" s="3">
        <v>4.216380253085533</v>
      </c>
      <c r="O3855" s="3">
        <v>-63.726637902787068</v>
      </c>
      <c r="P3855" s="3">
        <v>-91.434459252259359</v>
      </c>
      <c r="Q3855" s="3">
        <v>-7.7708564115752043</v>
      </c>
      <c r="R3855" s="3">
        <v>1.149969880455501</v>
      </c>
      <c r="S3855" s="3">
        <v>4.1635536654316878</v>
      </c>
      <c r="T3855" s="3">
        <v>0.69474869481450696</v>
      </c>
      <c r="U3855" s="4">
        <v>8.9162516866284278E-2</v>
      </c>
    </row>
    <row r="3856" spans="1:21" x14ac:dyDescent="0.25">
      <c r="A3856">
        <v>2592</v>
      </c>
      <c r="B3856" t="s">
        <v>23</v>
      </c>
      <c r="C3856" s="1">
        <v>41177.013626493055</v>
      </c>
      <c r="D3856">
        <v>1222.5530000000001</v>
      </c>
      <c r="E3856">
        <v>124.968</v>
      </c>
      <c r="F3856">
        <v>2022.0429999999999</v>
      </c>
      <c r="G3856">
        <v>-0.57999999999999996</v>
      </c>
      <c r="H3856" s="1">
        <v>41177.013626481479</v>
      </c>
      <c r="I3856">
        <v>1220.115</v>
      </c>
      <c r="J3856">
        <v>122.035</v>
      </c>
      <c r="K3856">
        <v>2011.0170000000001</v>
      </c>
      <c r="L3856" s="3">
        <v>0.56510944365287241</v>
      </c>
      <c r="M3856" s="3">
        <v>1.0078840785589886</v>
      </c>
      <c r="N3856" s="3">
        <v>4.3533333238632492</v>
      </c>
      <c r="O3856" s="3">
        <v>-61.277327691466155</v>
      </c>
      <c r="P3856" s="3">
        <v>-91.267430172819999</v>
      </c>
      <c r="Q3856" s="3">
        <v>-0.45041224314100953</v>
      </c>
      <c r="R3856" s="3">
        <v>0.93131481504792646</v>
      </c>
      <c r="S3856" s="3">
        <v>4.3514699586424115</v>
      </c>
      <c r="T3856" s="3">
        <v>0.68555919541677213</v>
      </c>
      <c r="U3856" s="4">
        <v>8.049368135011134E-2</v>
      </c>
    </row>
    <row r="3857" spans="1:21" x14ac:dyDescent="0.25">
      <c r="A3857">
        <v>1793</v>
      </c>
      <c r="B3857" t="s">
        <v>23</v>
      </c>
      <c r="C3857" s="1">
        <v>41087.823074583335</v>
      </c>
      <c r="D3857">
        <v>1039.0630000000001</v>
      </c>
      <c r="E3857">
        <v>-15.545</v>
      </c>
      <c r="F3857">
        <v>2036.674</v>
      </c>
      <c r="G3857">
        <v>-0.55000000000000004</v>
      </c>
      <c r="H3857" s="1">
        <v>41087.823074560183</v>
      </c>
      <c r="I3857">
        <v>1087.0129999999999</v>
      </c>
      <c r="J3857">
        <v>-6.4080000000000004</v>
      </c>
      <c r="K3857">
        <v>2054.7469999999998</v>
      </c>
      <c r="L3857" s="3">
        <v>0.38464125439910229</v>
      </c>
      <c r="M3857" s="3">
        <v>0.85290625745841731</v>
      </c>
      <c r="N3857" s="3">
        <v>3.944306245538364</v>
      </c>
      <c r="O3857" s="3">
        <v>-63.628966106316575</v>
      </c>
      <c r="P3857" s="3">
        <v>-90.746273934699275</v>
      </c>
      <c r="Q3857" s="3">
        <v>-8.7799523866845863</v>
      </c>
      <c r="R3857" s="3">
        <v>1.0025096548506554</v>
      </c>
      <c r="S3857" s="3">
        <v>3.8907300860930372</v>
      </c>
      <c r="T3857" s="3">
        <v>0.50902583170136495</v>
      </c>
      <c r="U3857" s="4">
        <v>5.3587697473072154E-2</v>
      </c>
    </row>
    <row r="3858" spans="1:21" x14ac:dyDescent="0.25">
      <c r="A3858">
        <v>1287</v>
      </c>
      <c r="B3858" t="s">
        <v>23</v>
      </c>
      <c r="C3858" s="1">
        <v>41084.741738159719</v>
      </c>
      <c r="D3858">
        <v>1160.374</v>
      </c>
      <c r="E3858">
        <v>177.39400000000001</v>
      </c>
      <c r="F3858">
        <v>1995.5260000000001</v>
      </c>
      <c r="G3858">
        <v>-0.82</v>
      </c>
      <c r="H3858" s="1">
        <v>41084.741738136574</v>
      </c>
      <c r="I3858">
        <v>1170.46</v>
      </c>
      <c r="J3858">
        <v>194.00700000000001</v>
      </c>
      <c r="K3858">
        <v>1992.239</v>
      </c>
      <c r="L3858" s="3">
        <v>0.66004598701078687</v>
      </c>
      <c r="M3858" s="3">
        <v>1.1907263924768963</v>
      </c>
      <c r="N3858" s="3">
        <v>3.9921258448602672</v>
      </c>
      <c r="O3858" s="3">
        <v>-61.99906614244037</v>
      </c>
      <c r="P3858" s="3">
        <v>90.812353465575413</v>
      </c>
      <c r="Q3858" s="3">
        <v>2.0957088430863755</v>
      </c>
      <c r="R3858" s="3">
        <v>1.1113980581653777</v>
      </c>
      <c r="S3858" s="3">
        <v>3.987227185869699</v>
      </c>
      <c r="T3858" s="3">
        <v>0.80003586569819163</v>
      </c>
      <c r="U3858" s="4">
        <v>9.9370019324441047E-2</v>
      </c>
    </row>
    <row r="3859" spans="1:21" x14ac:dyDescent="0.25">
      <c r="A3859">
        <v>1330</v>
      </c>
      <c r="B3859" t="s">
        <v>23</v>
      </c>
      <c r="C3859" s="1">
        <v>41084.945954907409</v>
      </c>
      <c r="D3859">
        <v>1035.4059999999999</v>
      </c>
      <c r="E3859">
        <v>13.715999999999999</v>
      </c>
      <c r="F3859">
        <v>1982.4190000000001</v>
      </c>
      <c r="G3859">
        <v>-0.69</v>
      </c>
      <c r="H3859" s="1">
        <v>41084.945954895833</v>
      </c>
      <c r="I3859">
        <v>1034.27</v>
      </c>
      <c r="J3859">
        <v>-38.441000000000003</v>
      </c>
      <c r="K3859">
        <v>1990.069</v>
      </c>
      <c r="L3859" s="3">
        <v>0.5166661125794858</v>
      </c>
      <c r="M3859" s="3">
        <v>1.0433375977467882</v>
      </c>
      <c r="N3859" s="3">
        <v>3.8186023074720481</v>
      </c>
      <c r="O3859" s="3">
        <v>-61.315357518040898</v>
      </c>
      <c r="P3859" s="3">
        <v>-92.234789545298867</v>
      </c>
      <c r="Q3859" s="3">
        <v>-10.432636715003364</v>
      </c>
      <c r="R3859" s="3">
        <v>1.2326499435891947</v>
      </c>
      <c r="S3859" s="3">
        <v>3.7289642405650341</v>
      </c>
      <c r="T3859" s="3">
        <v>0.67417434773960849</v>
      </c>
      <c r="U3859" s="4">
        <v>8.0797006444822447E-2</v>
      </c>
    </row>
    <row r="3860" spans="1:21" x14ac:dyDescent="0.25">
      <c r="A3860">
        <v>1447</v>
      </c>
      <c r="B3860" t="s">
        <v>23</v>
      </c>
      <c r="C3860" s="1">
        <v>41085.537624062497</v>
      </c>
      <c r="D3860">
        <v>1031.443</v>
      </c>
      <c r="E3860">
        <v>30.48</v>
      </c>
      <c r="F3860">
        <v>1973.58</v>
      </c>
      <c r="G3860">
        <v>-0.08</v>
      </c>
      <c r="H3860" s="1">
        <v>41085.537624097225</v>
      </c>
      <c r="I3860">
        <v>1036.9269999999999</v>
      </c>
      <c r="J3860">
        <v>-7.3840000000000003</v>
      </c>
      <c r="K3860">
        <v>1972.82</v>
      </c>
      <c r="L3860" s="3">
        <v>0.4761479730941503</v>
      </c>
      <c r="M3860" s="3">
        <v>0.89292790185540927</v>
      </c>
      <c r="N3860" s="3">
        <v>3.5546276954894456</v>
      </c>
      <c r="O3860" s="3">
        <v>-69.984785514342363</v>
      </c>
      <c r="P3860" s="3">
        <v>-90.764630126173415</v>
      </c>
      <c r="Q3860" s="3">
        <v>-10.587853837968904</v>
      </c>
      <c r="R3860" s="3">
        <v>1.0824815224175381</v>
      </c>
      <c r="S3860" s="3">
        <v>3.4856069760127903</v>
      </c>
      <c r="T3860" s="3">
        <v>0.54156987365968234</v>
      </c>
      <c r="U3860" s="4">
        <v>8.4890810555119336E-2</v>
      </c>
    </row>
    <row r="3861" spans="1:21" x14ac:dyDescent="0.25">
      <c r="A3861">
        <v>2306</v>
      </c>
      <c r="B3861" t="s">
        <v>23</v>
      </c>
      <c r="C3861" s="1">
        <v>41131.492672962966</v>
      </c>
      <c r="D3861">
        <v>1207.6179999999999</v>
      </c>
      <c r="E3861">
        <v>158.49600000000001</v>
      </c>
      <c r="F3861">
        <v>2054.962</v>
      </c>
      <c r="G3861">
        <v>-0.23</v>
      </c>
      <c r="H3861" s="1">
        <v>41131.492672997687</v>
      </c>
      <c r="I3861">
        <v>1195.778</v>
      </c>
      <c r="J3861">
        <v>140.90799999999999</v>
      </c>
      <c r="K3861">
        <v>2063.549</v>
      </c>
      <c r="L3861" s="3">
        <v>0.49466539430922174</v>
      </c>
      <c r="M3861" s="3">
        <v>1.1487983066986651</v>
      </c>
      <c r="N3861" s="3">
        <v>4.3110548782512428</v>
      </c>
      <c r="O3861" s="3">
        <v>-57.359581621364974</v>
      </c>
      <c r="P3861" s="3">
        <v>-90.58166736640257</v>
      </c>
      <c r="Q3861" s="3">
        <v>-0.29597658965928436</v>
      </c>
      <c r="R3861" s="3">
        <v>1.0023537693348317</v>
      </c>
      <c r="S3861" s="3">
        <v>4.3105848317427444</v>
      </c>
      <c r="T3861" s="3">
        <v>0.74609690413080898</v>
      </c>
      <c r="U3861" s="4">
        <v>6.7955536835953234E-2</v>
      </c>
    </row>
    <row r="3862" spans="1:21" x14ac:dyDescent="0.25">
      <c r="A3862">
        <v>1649</v>
      </c>
      <c r="B3862" t="s">
        <v>23</v>
      </c>
      <c r="C3862" s="1">
        <v>41086.496386250001</v>
      </c>
      <c r="D3862">
        <v>1067.4100000000001</v>
      </c>
      <c r="E3862">
        <v>-34.137999999999998</v>
      </c>
      <c r="F3862">
        <v>2036.9780000000001</v>
      </c>
      <c r="G3862">
        <v>0.23</v>
      </c>
      <c r="H3862" s="1">
        <v>41086.496386238425</v>
      </c>
      <c r="I3862">
        <v>1065.2370000000001</v>
      </c>
      <c r="J3862">
        <v>-46.183</v>
      </c>
      <c r="K3862">
        <v>2028.673</v>
      </c>
      <c r="L3862" s="3">
        <v>0.50301949652621769</v>
      </c>
      <c r="M3862" s="3">
        <v>1.1178309508778637</v>
      </c>
      <c r="N3862" s="3">
        <v>3.9546952279207566</v>
      </c>
      <c r="O3862" s="3">
        <v>-62.661355961665357</v>
      </c>
      <c r="P3862" s="3">
        <v>90.38730886348803</v>
      </c>
      <c r="Q3862" s="3">
        <v>-10.650583966397301</v>
      </c>
      <c r="R3862" s="3">
        <v>1.2245576202622033</v>
      </c>
      <c r="S3862" s="3">
        <v>3.8908660586850772</v>
      </c>
      <c r="T3862" s="3">
        <v>0.67795317024865653</v>
      </c>
      <c r="U3862" s="4">
        <v>7.0979373842455631E-2</v>
      </c>
    </row>
    <row r="3863" spans="1:21" x14ac:dyDescent="0.25">
      <c r="A3863">
        <v>2913</v>
      </c>
      <c r="B3863" t="s">
        <v>23</v>
      </c>
      <c r="C3863" s="1">
        <v>41257.910576018519</v>
      </c>
      <c r="D3863">
        <v>1223.162</v>
      </c>
      <c r="E3863">
        <v>128.321</v>
      </c>
      <c r="F3863">
        <v>2021.7380000000001</v>
      </c>
      <c r="G3863">
        <v>-1.06</v>
      </c>
      <c r="H3863" s="1">
        <v>41257.910576030095</v>
      </c>
      <c r="I3863">
        <v>1209.056</v>
      </c>
      <c r="J3863">
        <v>119.667</v>
      </c>
      <c r="K3863">
        <v>2013.9269999999999</v>
      </c>
      <c r="L3863" s="3">
        <v>0.52725351120425834</v>
      </c>
      <c r="M3863" s="3">
        <v>1.0543019462224181</v>
      </c>
      <c r="N3863" s="3">
        <v>4.5362853443034057</v>
      </c>
      <c r="O3863" s="3">
        <v>-63.657621760235436</v>
      </c>
      <c r="P3863" s="3">
        <v>-92.634876028132325</v>
      </c>
      <c r="Q3863" s="3">
        <v>0.49943489542947572</v>
      </c>
      <c r="R3863" s="3">
        <v>0.98140027985255074</v>
      </c>
      <c r="S3863" s="3">
        <v>4.5329462993414751</v>
      </c>
      <c r="T3863" s="3">
        <v>0.66334294356533974</v>
      </c>
      <c r="U3863" s="4">
        <v>7.6202248016216056E-2</v>
      </c>
    </row>
    <row r="3864" spans="1:21" x14ac:dyDescent="0.25">
      <c r="A3864">
        <v>980</v>
      </c>
      <c r="B3864" t="s">
        <v>23</v>
      </c>
      <c r="C3864" s="1">
        <v>41065.282041840277</v>
      </c>
      <c r="D3864">
        <v>1201.826</v>
      </c>
      <c r="E3864">
        <v>165.506</v>
      </c>
      <c r="F3864">
        <v>2055.2660000000001</v>
      </c>
      <c r="G3864">
        <v>-0.28999999999999998</v>
      </c>
      <c r="H3864" s="1">
        <v>41065.282041840277</v>
      </c>
      <c r="I3864">
        <v>1200.672</v>
      </c>
      <c r="J3864">
        <v>168.03700000000001</v>
      </c>
      <c r="K3864">
        <v>2061.2489999999998</v>
      </c>
      <c r="L3864" s="3">
        <v>0.46489143822647022</v>
      </c>
      <c r="M3864" s="3">
        <v>1.0862218786683753</v>
      </c>
      <c r="N3864" s="3">
        <v>4.0983464799304494</v>
      </c>
      <c r="O3864" s="3">
        <v>-60.5054262705006</v>
      </c>
      <c r="P3864" s="3">
        <v>92.423890596600089</v>
      </c>
      <c r="Q3864" s="3">
        <v>1.1740784684879173</v>
      </c>
      <c r="R3864" s="3">
        <v>0.99316205589866513</v>
      </c>
      <c r="S3864" s="3">
        <v>4.0907287164881723</v>
      </c>
      <c r="T3864" s="3">
        <v>0.675210832092489</v>
      </c>
      <c r="U3864" s="4">
        <v>6.3230069644886047E-2</v>
      </c>
    </row>
    <row r="3865" spans="1:21" x14ac:dyDescent="0.25">
      <c r="A3865">
        <v>1415</v>
      </c>
      <c r="B3865" t="s">
        <v>23</v>
      </c>
      <c r="C3865" s="1">
        <v>41085.407697037037</v>
      </c>
      <c r="D3865">
        <v>1036.93</v>
      </c>
      <c r="E3865">
        <v>19.507000000000001</v>
      </c>
      <c r="F3865">
        <v>1973.2750000000001</v>
      </c>
      <c r="G3865">
        <v>-0.72</v>
      </c>
      <c r="H3865" s="1">
        <v>41085.407696967595</v>
      </c>
      <c r="I3865">
        <v>1034.895</v>
      </c>
      <c r="J3865">
        <v>-20.183</v>
      </c>
      <c r="K3865">
        <v>1983.704</v>
      </c>
      <c r="L3865" s="3">
        <v>0.52276611080120339</v>
      </c>
      <c r="M3865" s="3">
        <v>1.0917616639695384</v>
      </c>
      <c r="N3865" s="3">
        <v>3.3979996993979222</v>
      </c>
      <c r="O3865" s="3">
        <v>-66.325846068853863</v>
      </c>
      <c r="P3865" s="3">
        <v>-92.658282433872301</v>
      </c>
      <c r="Q3865" s="3">
        <v>-7.8860402764931603</v>
      </c>
      <c r="R3865" s="3">
        <v>1.1660807007949643</v>
      </c>
      <c r="S3865" s="3">
        <v>3.3424395389884936</v>
      </c>
      <c r="T3865" s="3">
        <v>0.64669241904971386</v>
      </c>
      <c r="U3865" s="4">
        <v>7.9066329654656306E-2</v>
      </c>
    </row>
    <row r="3866" spans="1:21" x14ac:dyDescent="0.25">
      <c r="A3866">
        <v>2287</v>
      </c>
      <c r="B3866" t="s">
        <v>23</v>
      </c>
      <c r="C3866" s="1">
        <v>41129.094293368056</v>
      </c>
      <c r="D3866">
        <v>1224.077</v>
      </c>
      <c r="E3866">
        <v>131.369</v>
      </c>
      <c r="F3866">
        <v>2024.482</v>
      </c>
      <c r="G3866">
        <v>-0.64</v>
      </c>
      <c r="H3866" s="1">
        <v>41129.094293391201</v>
      </c>
      <c r="I3866">
        <v>1234.732</v>
      </c>
      <c r="J3866">
        <v>269.42200000000003</v>
      </c>
      <c r="K3866">
        <v>2015.771</v>
      </c>
      <c r="L3866" s="3">
        <v>0.59552075961245921</v>
      </c>
      <c r="M3866" s="3">
        <v>1.0428202625157099</v>
      </c>
      <c r="N3866" s="3">
        <v>4.3323948543250017</v>
      </c>
      <c r="O3866" s="3">
        <v>-53.287080774912837</v>
      </c>
      <c r="P3866" s="3">
        <v>-91.963741507074104</v>
      </c>
      <c r="Q3866" s="3">
        <v>8.0957974715841985</v>
      </c>
      <c r="R3866" s="3">
        <v>1.0255710427463782</v>
      </c>
      <c r="S3866" s="3">
        <v>4.3034592138206449</v>
      </c>
      <c r="T3866" s="3">
        <v>0.7888764224537681</v>
      </c>
      <c r="U3866" s="4">
        <v>8.3540593123336504E-2</v>
      </c>
    </row>
    <row r="3867" spans="1:21" x14ac:dyDescent="0.25">
      <c r="A3867">
        <v>901</v>
      </c>
      <c r="B3867" t="s">
        <v>23</v>
      </c>
      <c r="C3867" s="1">
        <v>41042.32876517361</v>
      </c>
      <c r="D3867">
        <v>1217.981</v>
      </c>
      <c r="E3867">
        <v>148.74199999999999</v>
      </c>
      <c r="F3867">
        <v>2058.6190000000001</v>
      </c>
      <c r="G3867">
        <v>-0.69</v>
      </c>
      <c r="H3867" s="1">
        <v>41042.328765185186</v>
      </c>
      <c r="I3867">
        <v>1215.9090000000001</v>
      </c>
      <c r="J3867">
        <v>160.124</v>
      </c>
      <c r="K3867">
        <v>2059.3620000000001</v>
      </c>
      <c r="L3867" s="3">
        <v>0.339041881115063</v>
      </c>
      <c r="M3867" s="3">
        <v>0.86034178208237455</v>
      </c>
      <c r="N3867" s="3">
        <v>4.3993793137530277</v>
      </c>
      <c r="O3867" s="3">
        <v>-65.653711309179585</v>
      </c>
      <c r="P3867" s="3">
        <v>-90.084890933983218</v>
      </c>
      <c r="Q3867" s="3">
        <v>-0.1143930277960134</v>
      </c>
      <c r="R3867" s="3">
        <v>0.78865512100355772</v>
      </c>
      <c r="S3867" s="3">
        <v>4.3993538601182536</v>
      </c>
      <c r="T3867" s="3">
        <v>0.46850050128705334</v>
      </c>
      <c r="U3867" s="4">
        <v>4.8760423690639397E-2</v>
      </c>
    </row>
    <row r="3868" spans="1:21" x14ac:dyDescent="0.25">
      <c r="A3868">
        <v>2353</v>
      </c>
      <c r="B3868" t="s">
        <v>23</v>
      </c>
      <c r="C3868" s="1">
        <v>41143.286964236111</v>
      </c>
      <c r="D3868">
        <v>1227.125</v>
      </c>
      <c r="E3868">
        <v>37.186</v>
      </c>
      <c r="F3868">
        <v>2015.0329999999999</v>
      </c>
      <c r="G3868">
        <v>-0.25</v>
      </c>
      <c r="H3868" s="1">
        <v>41143.286964236111</v>
      </c>
      <c r="I3868">
        <v>1224.354</v>
      </c>
      <c r="J3868">
        <v>165.13900000000001</v>
      </c>
      <c r="K3868">
        <v>2003.6890000000001</v>
      </c>
      <c r="L3868" s="3">
        <v>0.54695670773253524</v>
      </c>
      <c r="M3868" s="3">
        <v>1.0799309601042033</v>
      </c>
      <c r="N3868" s="3">
        <v>4.439699071470053</v>
      </c>
      <c r="O3868" s="3">
        <v>-54.436318965774596</v>
      </c>
      <c r="P3868" s="3">
        <v>-90.917628363538157</v>
      </c>
      <c r="Q3868" s="3">
        <v>0.61936731526253441</v>
      </c>
      <c r="R3868" s="3">
        <v>0.93381335521007713</v>
      </c>
      <c r="S3868" s="3">
        <v>4.4394955507185614</v>
      </c>
      <c r="T3868" s="3">
        <v>0.76959992599176985</v>
      </c>
      <c r="U3868" s="4">
        <v>8.2288917138778853E-2</v>
      </c>
    </row>
    <row r="3869" spans="1:21" x14ac:dyDescent="0.25">
      <c r="A3869">
        <v>1605</v>
      </c>
      <c r="B3869" t="s">
        <v>23</v>
      </c>
      <c r="C3869" s="1">
        <v>41086.113630810185</v>
      </c>
      <c r="D3869">
        <v>1041.502</v>
      </c>
      <c r="E3869">
        <v>-5.4859999999999998</v>
      </c>
      <c r="F3869">
        <v>1991.5630000000001</v>
      </c>
      <c r="G3869">
        <v>-0.5</v>
      </c>
      <c r="H3869" s="1">
        <v>41086.113630729167</v>
      </c>
      <c r="I3869">
        <v>1046.277</v>
      </c>
      <c r="J3869">
        <v>-44.734999999999999</v>
      </c>
      <c r="K3869">
        <v>2005.682</v>
      </c>
      <c r="L3869" s="3">
        <v>0.49801222350506352</v>
      </c>
      <c r="M3869" s="3">
        <v>1.0754763073160458</v>
      </c>
      <c r="N3869" s="3">
        <v>3.7912236317195513</v>
      </c>
      <c r="O3869" s="3">
        <v>-63.000157564203505</v>
      </c>
      <c r="P3869" s="3">
        <v>-91.948325985542539</v>
      </c>
      <c r="Q3869" s="3">
        <v>-10.745480713238184</v>
      </c>
      <c r="R3869" s="3">
        <v>1.2560342814176693</v>
      </c>
      <c r="S3869" s="3">
        <v>3.7011789852498751</v>
      </c>
      <c r="T3869" s="3">
        <v>0.65667904282736345</v>
      </c>
      <c r="U3869" s="4">
        <v>7.0894962487169005E-2</v>
      </c>
    </row>
    <row r="3870" spans="1:21" x14ac:dyDescent="0.25">
      <c r="A3870">
        <v>1865</v>
      </c>
      <c r="B3870" t="s">
        <v>23</v>
      </c>
      <c r="C3870" s="1">
        <v>41091.84783146991</v>
      </c>
      <c r="D3870">
        <v>1024.7380000000001</v>
      </c>
      <c r="E3870">
        <v>45.11</v>
      </c>
      <c r="F3870">
        <v>1967.789</v>
      </c>
      <c r="G3870">
        <v>-0.6</v>
      </c>
      <c r="H3870" s="1">
        <v>41091.847831388892</v>
      </c>
      <c r="I3870">
        <v>1043.028</v>
      </c>
      <c r="J3870">
        <v>-24.506</v>
      </c>
      <c r="K3870">
        <v>1965.2380000000001</v>
      </c>
      <c r="L3870" s="3">
        <v>0.44922645906601549</v>
      </c>
      <c r="M3870" s="3">
        <v>0.85572999469922972</v>
      </c>
      <c r="N3870" s="3">
        <v>3.8707974659732081</v>
      </c>
      <c r="O3870" s="3">
        <v>-72.483972462193648</v>
      </c>
      <c r="P3870" s="3">
        <v>-90.530903911748652</v>
      </c>
      <c r="Q3870" s="3">
        <v>-12.321735776694043</v>
      </c>
      <c r="R3870" s="3">
        <v>1.1715502688191464</v>
      </c>
      <c r="S3870" s="3">
        <v>3.7741710678888367</v>
      </c>
      <c r="T3870" s="3">
        <v>0.49795885452385846</v>
      </c>
      <c r="U3870" s="4">
        <v>8.506710099434199E-2</v>
      </c>
    </row>
    <row r="3871" spans="1:21" x14ac:dyDescent="0.25">
      <c r="A3871">
        <v>2360</v>
      </c>
      <c r="B3871" t="s">
        <v>23</v>
      </c>
      <c r="C3871" s="1">
        <v>41145.853974328704</v>
      </c>
      <c r="D3871">
        <v>1239.317</v>
      </c>
      <c r="E3871">
        <v>90.83</v>
      </c>
      <c r="F3871">
        <v>2037.588</v>
      </c>
      <c r="G3871">
        <v>0.17</v>
      </c>
      <c r="H3871" s="1">
        <v>41145.853974375001</v>
      </c>
      <c r="I3871">
        <v>1238.722</v>
      </c>
      <c r="J3871">
        <v>164.25</v>
      </c>
      <c r="K3871">
        <v>2018.6479999999999</v>
      </c>
      <c r="L3871" s="3">
        <v>0.57499972398218435</v>
      </c>
      <c r="M3871" s="3">
        <v>1.0932503064839645</v>
      </c>
      <c r="N3871" s="3">
        <v>4.5236156272881667</v>
      </c>
      <c r="O3871" s="3">
        <v>-60.286312724868019</v>
      </c>
      <c r="P3871" s="3">
        <v>-92.402537745684413</v>
      </c>
      <c r="Q3871" s="3">
        <v>1.885929181946409</v>
      </c>
      <c r="R3871" s="3">
        <v>0.9912067763793857</v>
      </c>
      <c r="S3871" s="3">
        <v>4.522611184417201</v>
      </c>
      <c r="T3871" s="3">
        <v>0.73724465521809179</v>
      </c>
      <c r="U3871" s="4">
        <v>7.8618698651211766E-2</v>
      </c>
    </row>
    <row r="3872" spans="1:21" x14ac:dyDescent="0.25">
      <c r="A3872">
        <v>4323</v>
      </c>
      <c r="B3872" t="s">
        <v>23</v>
      </c>
      <c r="C3872" s="1">
        <v>41620.725800370368</v>
      </c>
      <c r="D3872">
        <v>1221.3340000000001</v>
      </c>
      <c r="E3872">
        <v>29.87</v>
      </c>
      <c r="F3872">
        <v>2099.1579999999999</v>
      </c>
      <c r="G3872">
        <v>-0.89</v>
      </c>
      <c r="H3872" s="1">
        <v>41620.725800451386</v>
      </c>
      <c r="I3872">
        <v>1190.4780000000001</v>
      </c>
      <c r="J3872">
        <v>175.274</v>
      </c>
      <c r="K3872">
        <v>2121.8960000000002</v>
      </c>
      <c r="L3872" s="3">
        <v>0.62530039068970067</v>
      </c>
      <c r="M3872" s="3">
        <v>1.1661044729124515</v>
      </c>
      <c r="N3872" s="3">
        <v>4.3323048571209171</v>
      </c>
      <c r="O3872" s="3">
        <v>-63.577186244607027</v>
      </c>
      <c r="P3872" s="3">
        <v>-90.646474618496626</v>
      </c>
      <c r="Q3872" s="3">
        <v>1.2006856302063376</v>
      </c>
      <c r="R3872" s="3">
        <v>1.0791230384547816</v>
      </c>
      <c r="S3872" s="3">
        <v>4.3319951860612207</v>
      </c>
      <c r="T3872" s="3">
        <v>0.75801827249915732</v>
      </c>
      <c r="U3872" s="4">
        <v>9.2785146428360554E-2</v>
      </c>
    </row>
    <row r="3873" spans="1:21" x14ac:dyDescent="0.25">
      <c r="A3873">
        <v>2284</v>
      </c>
      <c r="B3873" t="s">
        <v>23</v>
      </c>
      <c r="C3873" s="1">
        <v>41128.643549976849</v>
      </c>
      <c r="D3873">
        <v>1239.0119999999999</v>
      </c>
      <c r="E3873">
        <v>87.781999999999996</v>
      </c>
      <c r="F3873">
        <v>2021.7380000000001</v>
      </c>
      <c r="G3873">
        <v>-0.3</v>
      </c>
      <c r="H3873" s="1">
        <v>41128.64354996528</v>
      </c>
      <c r="I3873">
        <v>1227.711</v>
      </c>
      <c r="J3873">
        <v>173.64</v>
      </c>
      <c r="K3873">
        <v>2010.4680000000001</v>
      </c>
      <c r="L3873" s="3">
        <v>0.56222590554484042</v>
      </c>
      <c r="M3873" s="3">
        <v>1.07703697284947</v>
      </c>
      <c r="N3873" s="3">
        <v>3.9237741664082599</v>
      </c>
      <c r="O3873" s="3">
        <v>-55.204014343369742</v>
      </c>
      <c r="P3873" s="3">
        <v>-90.92020322847857</v>
      </c>
      <c r="Q3873" s="3">
        <v>3.0673224065708102</v>
      </c>
      <c r="R3873" s="3">
        <v>0.95291941120649426</v>
      </c>
      <c r="S3873" s="3">
        <v>3.920416431802181</v>
      </c>
      <c r="T3873" s="3">
        <v>0.76854882278189507</v>
      </c>
      <c r="U3873" s="4">
        <v>8.6951492207376205E-2</v>
      </c>
    </row>
    <row r="3874" spans="1:21" x14ac:dyDescent="0.25">
      <c r="A3874">
        <v>2908</v>
      </c>
      <c r="B3874" t="s">
        <v>23</v>
      </c>
      <c r="C3874" s="1">
        <v>41257.905733055559</v>
      </c>
      <c r="D3874">
        <v>1228.039</v>
      </c>
      <c r="E3874">
        <v>135.636</v>
      </c>
      <c r="F3874">
        <v>2031.492</v>
      </c>
      <c r="G3874">
        <v>-1.19</v>
      </c>
      <c r="H3874" s="1">
        <v>41257.905733020831</v>
      </c>
      <c r="I3874">
        <v>1228.6600000000001</v>
      </c>
      <c r="J3874">
        <v>145.839</v>
      </c>
      <c r="K3874">
        <v>2027.69</v>
      </c>
      <c r="L3874" s="3">
        <v>0.504691660317373</v>
      </c>
      <c r="M3874" s="3">
        <v>1.1197302840100309</v>
      </c>
      <c r="N3874" s="3">
        <v>4.3429946829149362</v>
      </c>
      <c r="O3874" s="3">
        <v>-60.627269371276704</v>
      </c>
      <c r="P3874" s="3">
        <v>-92.655584919035874</v>
      </c>
      <c r="Q3874" s="3">
        <v>1.9388033153127422</v>
      </c>
      <c r="R3874" s="3">
        <v>1.0046216451896726</v>
      </c>
      <c r="S3874" s="3">
        <v>4.3417796907763773</v>
      </c>
      <c r="T3874" s="3">
        <v>0.7091548436726498</v>
      </c>
      <c r="U3874" s="4">
        <v>7.1791122466043925E-2</v>
      </c>
    </row>
    <row r="3875" spans="1:21" x14ac:dyDescent="0.25">
      <c r="A3875">
        <v>6146</v>
      </c>
      <c r="B3875" t="s">
        <v>23</v>
      </c>
      <c r="C3875" s="1">
        <v>41904.548343969909</v>
      </c>
      <c r="D3875">
        <v>1233.221</v>
      </c>
      <c r="E3875">
        <v>37.795000000000002</v>
      </c>
      <c r="F3875">
        <v>2075.9929999999999</v>
      </c>
      <c r="G3875">
        <v>-0.93</v>
      </c>
      <c r="H3875" s="1">
        <v>41904.548343923612</v>
      </c>
      <c r="I3875">
        <v>1205.7080000000001</v>
      </c>
      <c r="J3875">
        <v>121.367</v>
      </c>
      <c r="K3875">
        <v>2100.6849999999999</v>
      </c>
      <c r="L3875" s="3">
        <v>0.51333347665780804</v>
      </c>
      <c r="M3875" s="3">
        <v>1.0295183826177687</v>
      </c>
      <c r="N3875" s="3">
        <v>4.2084562865029271</v>
      </c>
      <c r="O3875" s="3">
        <v>-66.164496968104515</v>
      </c>
      <c r="P3875" s="3">
        <v>95.339155122775253</v>
      </c>
      <c r="Q3875" s="3">
        <v>-3.7506830535217777</v>
      </c>
      <c r="R3875" s="3">
        <v>0.96097018105319876</v>
      </c>
      <c r="S3875" s="3">
        <v>4.2046541756101163</v>
      </c>
      <c r="T3875" s="3">
        <v>0.64174939370741413</v>
      </c>
      <c r="U3875" s="4">
        <v>7.0641379572464261E-2</v>
      </c>
    </row>
    <row r="3876" spans="1:21" x14ac:dyDescent="0.25">
      <c r="A3876">
        <v>1335</v>
      </c>
      <c r="B3876" t="s">
        <v>23</v>
      </c>
      <c r="C3876" s="1">
        <v>41084.972262673611</v>
      </c>
      <c r="D3876">
        <v>1076.8579999999999</v>
      </c>
      <c r="E3876">
        <v>-16.154</v>
      </c>
      <c r="F3876">
        <v>1971.4459999999999</v>
      </c>
      <c r="G3876">
        <v>-0.64</v>
      </c>
      <c r="H3876" s="1">
        <v>41084.972262650466</v>
      </c>
      <c r="I3876">
        <v>1103.82</v>
      </c>
      <c r="J3876">
        <v>13.929</v>
      </c>
      <c r="K3876">
        <v>1958.202</v>
      </c>
      <c r="L3876" s="3">
        <v>0.37480627257210097</v>
      </c>
      <c r="M3876" s="3">
        <v>0.66202242498309138</v>
      </c>
      <c r="N3876" s="3">
        <v>3.881946163691492</v>
      </c>
      <c r="O3876" s="3">
        <v>-65.352715153517892</v>
      </c>
      <c r="P3876" s="3">
        <v>-92.683902863200245</v>
      </c>
      <c r="Q3876" s="3">
        <v>-6.7172906533337287</v>
      </c>
      <c r="R3876" s="3">
        <v>0.86965762452769013</v>
      </c>
      <c r="S3876" s="3">
        <v>3.8317439735279857</v>
      </c>
      <c r="T3876" s="3">
        <v>0.44416842492614705</v>
      </c>
      <c r="U3876" s="4">
        <v>6.3383922160765577E-2</v>
      </c>
    </row>
    <row r="3877" spans="1:21" x14ac:dyDescent="0.25">
      <c r="A3877">
        <v>2239</v>
      </c>
      <c r="B3877" t="s">
        <v>23</v>
      </c>
      <c r="C3877" s="1">
        <v>41121.912079780093</v>
      </c>
      <c r="D3877">
        <v>1241.7550000000001</v>
      </c>
      <c r="E3877">
        <v>97.536000000000001</v>
      </c>
      <c r="F3877">
        <v>2048.866</v>
      </c>
      <c r="G3877">
        <v>0.06</v>
      </c>
      <c r="H3877" s="1">
        <v>41121.912079791669</v>
      </c>
      <c r="I3877">
        <v>1266.9680000000001</v>
      </c>
      <c r="J3877">
        <v>146.44200000000001</v>
      </c>
      <c r="K3877">
        <v>2027.7919999999999</v>
      </c>
      <c r="L3877" s="3">
        <v>0.52850448488110879</v>
      </c>
      <c r="M3877" s="3">
        <v>1.1294691870926887</v>
      </c>
      <c r="N3877" s="3">
        <v>4.4489065081831942</v>
      </c>
      <c r="O3877" s="3">
        <v>-56.624887884241694</v>
      </c>
      <c r="P3877" s="3">
        <v>-91.355595185302789</v>
      </c>
      <c r="Q3877" s="3">
        <v>1.6144270406672929</v>
      </c>
      <c r="R3877" s="3">
        <v>0.98695799803249429</v>
      </c>
      <c r="S3877" s="3">
        <v>4.4483721073266338</v>
      </c>
      <c r="T3877" s="3">
        <v>0.76195241404843728</v>
      </c>
      <c r="U3877" s="4">
        <v>7.9249490589389696E-2</v>
      </c>
    </row>
    <row r="3878" spans="1:21" x14ac:dyDescent="0.25">
      <c r="A3878">
        <v>5872</v>
      </c>
      <c r="B3878" t="s">
        <v>23</v>
      </c>
      <c r="C3878" s="1">
        <v>41880.124355347223</v>
      </c>
      <c r="D3878">
        <v>1135.99</v>
      </c>
      <c r="E3878">
        <v>-34.137999999999998</v>
      </c>
      <c r="F3878">
        <v>2108.3020000000001</v>
      </c>
      <c r="G3878">
        <v>-0.99</v>
      </c>
      <c r="H3878" s="1">
        <v>41880.124355358799</v>
      </c>
      <c r="I3878">
        <v>1114.2439999999999</v>
      </c>
      <c r="J3878">
        <v>39.930999999999997</v>
      </c>
      <c r="K3878">
        <v>2155.663</v>
      </c>
      <c r="L3878" s="3">
        <v>0.52234858834492914</v>
      </c>
      <c r="M3878" s="3">
        <v>1.1675954032826061</v>
      </c>
      <c r="N3878" s="3">
        <v>4.058204143316436</v>
      </c>
      <c r="O3878" s="3">
        <v>-62.491739276056762</v>
      </c>
      <c r="P3878" s="3">
        <v>94.46365223724051</v>
      </c>
      <c r="Q3878" s="3">
        <v>-7.3974165798088141</v>
      </c>
      <c r="R3878" s="3">
        <v>1.0838026285664455</v>
      </c>
      <c r="S3878" s="3">
        <v>4.0482880131291381</v>
      </c>
      <c r="T3878" s="3">
        <v>0.72139714964305313</v>
      </c>
      <c r="U3878" s="4">
        <v>7.4414791886257201E-2</v>
      </c>
    </row>
    <row r="3879" spans="1:21" x14ac:dyDescent="0.25">
      <c r="A3879">
        <v>1686</v>
      </c>
      <c r="B3879" t="s">
        <v>23</v>
      </c>
      <c r="C3879" s="1">
        <v>41086.860469293984</v>
      </c>
      <c r="D3879">
        <v>1025.0419999999999</v>
      </c>
      <c r="E3879">
        <v>-9.4489999999999998</v>
      </c>
      <c r="F3879">
        <v>2017.7760000000001</v>
      </c>
      <c r="G3879">
        <v>-0.56000000000000005</v>
      </c>
      <c r="H3879" s="1">
        <v>41086.860469224535</v>
      </c>
      <c r="I3879">
        <v>1035.1869999999999</v>
      </c>
      <c r="J3879">
        <v>-81.11</v>
      </c>
      <c r="K3879">
        <v>2024.5350000000001</v>
      </c>
      <c r="L3879" s="3">
        <v>0.48843031513322188</v>
      </c>
      <c r="M3879" s="3">
        <v>1.0706242501109826</v>
      </c>
      <c r="N3879" s="3">
        <v>3.832678667306809</v>
      </c>
      <c r="O3879" s="3">
        <v>-68.119968314800701</v>
      </c>
      <c r="P3879" s="3">
        <v>-93.89682318440299</v>
      </c>
      <c r="Q3879" s="3">
        <v>-10.937537641941191</v>
      </c>
      <c r="R3879" s="3">
        <v>1.3650743181442522</v>
      </c>
      <c r="S3879" s="3">
        <v>3.7084955534004962</v>
      </c>
      <c r="T3879" s="3">
        <v>0.60844841223070034</v>
      </c>
      <c r="U3879" s="4">
        <v>7.4785599084123008E-2</v>
      </c>
    </row>
    <row r="3880" spans="1:21" x14ac:dyDescent="0.25">
      <c r="A3880">
        <v>2800</v>
      </c>
      <c r="B3880" t="s">
        <v>23</v>
      </c>
      <c r="C3880" s="1">
        <v>41229.217439120373</v>
      </c>
      <c r="D3880">
        <v>1017.1180000000001</v>
      </c>
      <c r="E3880">
        <v>47.548999999999999</v>
      </c>
      <c r="F3880">
        <v>1969.922</v>
      </c>
      <c r="G3880">
        <v>-0.91</v>
      </c>
      <c r="H3880" s="1">
        <v>41229.217439050924</v>
      </c>
      <c r="I3880">
        <v>955.58399999999995</v>
      </c>
      <c r="J3880">
        <v>-151.69499999999999</v>
      </c>
      <c r="K3880">
        <v>1982.8420000000001</v>
      </c>
      <c r="L3880" s="3">
        <v>0.54991937848306383</v>
      </c>
      <c r="M3880" s="3">
        <v>0.91585805770863127</v>
      </c>
      <c r="N3880" s="3">
        <v>3.7376887585060388</v>
      </c>
      <c r="O3880" s="3">
        <v>-70.001428462160561</v>
      </c>
      <c r="P3880" s="3">
        <v>93.090060936772005</v>
      </c>
      <c r="Q3880" s="3">
        <v>-25.752714105777251</v>
      </c>
      <c r="R3880" s="3">
        <v>1.660159088522505</v>
      </c>
      <c r="S3880" s="3">
        <v>3.4543087840101805</v>
      </c>
      <c r="T3880" s="3">
        <v>0.6052750494875454</v>
      </c>
      <c r="U3880" s="4">
        <v>8.3749435479328144E-2</v>
      </c>
    </row>
    <row r="3881" spans="1:21" x14ac:dyDescent="0.25">
      <c r="A3881">
        <v>1379</v>
      </c>
      <c r="B3881" t="s">
        <v>23</v>
      </c>
      <c r="C3881" s="1">
        <v>41085.234354143518</v>
      </c>
      <c r="D3881">
        <v>1041.502</v>
      </c>
      <c r="E3881">
        <v>0.91400000000000003</v>
      </c>
      <c r="F3881">
        <v>1976.018</v>
      </c>
      <c r="G3881">
        <v>0.37</v>
      </c>
      <c r="H3881" s="1">
        <v>41085.234354178239</v>
      </c>
      <c r="I3881">
        <v>1059.518</v>
      </c>
      <c r="J3881">
        <v>14.117000000000001</v>
      </c>
      <c r="K3881">
        <v>1976.7</v>
      </c>
      <c r="L3881" s="3">
        <v>0.52062454348286547</v>
      </c>
      <c r="M3881" s="3">
        <v>1.0677351463196407</v>
      </c>
      <c r="N3881" s="3">
        <v>3.9770612219771766</v>
      </c>
      <c r="O3881" s="3">
        <v>-66.489884956225154</v>
      </c>
      <c r="P3881" s="3">
        <v>-91.65664781241037</v>
      </c>
      <c r="Q3881" s="3">
        <v>-8.0225771552048748</v>
      </c>
      <c r="R3881" s="3">
        <v>1.1812347640604912</v>
      </c>
      <c r="S3881" s="3">
        <v>3.9217777823262354</v>
      </c>
      <c r="T3881" s="3">
        <v>0.63648210522910631</v>
      </c>
      <c r="U3881" s="4">
        <v>8.2604978023019263E-2</v>
      </c>
    </row>
    <row r="3882" spans="1:21" x14ac:dyDescent="0.25">
      <c r="A3882">
        <v>1880</v>
      </c>
      <c r="B3882" t="s">
        <v>23</v>
      </c>
      <c r="C3882" s="1">
        <v>41093.345511643522</v>
      </c>
      <c r="D3882">
        <v>1015.898</v>
      </c>
      <c r="E3882">
        <v>22.555</v>
      </c>
      <c r="F3882">
        <v>1986.077</v>
      </c>
      <c r="G3882">
        <v>-0.41</v>
      </c>
      <c r="H3882" s="1">
        <v>41093.345511597225</v>
      </c>
      <c r="I3882">
        <v>1008.876</v>
      </c>
      <c r="J3882">
        <v>-70.293000000000006</v>
      </c>
      <c r="K3882">
        <v>1980.423</v>
      </c>
      <c r="L3882" s="3">
        <v>0.52742613575520469</v>
      </c>
      <c r="M3882" s="3">
        <v>0.9706478122183706</v>
      </c>
      <c r="N3882" s="3">
        <v>3.8657319288683412</v>
      </c>
      <c r="O3882" s="3">
        <v>-68.376626706665235</v>
      </c>
      <c r="P3882" s="3">
        <v>91.541646335882049</v>
      </c>
      <c r="Q3882" s="3">
        <v>-15.678805962079535</v>
      </c>
      <c r="R3882" s="3">
        <v>1.3022865248768767</v>
      </c>
      <c r="S3882" s="3">
        <v>3.7466757279552496</v>
      </c>
      <c r="T3882" s="3">
        <v>0.60683574450513333</v>
      </c>
      <c r="U3882" s="4">
        <v>8.0973095503417511E-2</v>
      </c>
    </row>
    <row r="3883" spans="1:21" x14ac:dyDescent="0.25">
      <c r="A3883">
        <v>4321</v>
      </c>
      <c r="B3883" t="s">
        <v>23</v>
      </c>
      <c r="C3883" s="1">
        <v>41620.226112534721</v>
      </c>
      <c r="D3883">
        <v>1225.6010000000001</v>
      </c>
      <c r="E3883">
        <v>27.431999999999999</v>
      </c>
      <c r="F3883">
        <v>2092.7570000000001</v>
      </c>
      <c r="G3883">
        <v>-0.23</v>
      </c>
      <c r="H3883" s="1">
        <v>41620.226112523145</v>
      </c>
      <c r="I3883">
        <v>1189.4490000000001</v>
      </c>
      <c r="J3883">
        <v>150.31100000000001</v>
      </c>
      <c r="K3883">
        <v>2125.84</v>
      </c>
      <c r="L3883" s="3">
        <v>0.73540285352537693</v>
      </c>
      <c r="M3883" s="3">
        <v>1.2007249339484127</v>
      </c>
      <c r="N3883" s="3">
        <v>4.4121500409192445</v>
      </c>
      <c r="O3883" s="3">
        <v>-66.556100897609326</v>
      </c>
      <c r="P3883" s="3">
        <v>94.34924121418095</v>
      </c>
      <c r="Q3883" s="3">
        <v>-2.7824733762732166</v>
      </c>
      <c r="R3883" s="3">
        <v>1.1384957846350972</v>
      </c>
      <c r="S3883" s="3">
        <v>4.4091596778668247</v>
      </c>
      <c r="T3883" s="3">
        <v>0.83647945109214561</v>
      </c>
      <c r="U3883" s="4">
        <v>0.10613707858893356</v>
      </c>
    </row>
    <row r="3884" spans="1:21" x14ac:dyDescent="0.25">
      <c r="A3884">
        <v>2361</v>
      </c>
      <c r="B3884" t="s">
        <v>23</v>
      </c>
      <c r="C3884" s="1">
        <v>41145.859825439817</v>
      </c>
      <c r="D3884">
        <v>1233.83</v>
      </c>
      <c r="E3884">
        <v>128.01599999999999</v>
      </c>
      <c r="F3884">
        <v>2036.0640000000001</v>
      </c>
      <c r="G3884">
        <v>-0.55000000000000004</v>
      </c>
      <c r="H3884" s="1">
        <v>41145.859825462961</v>
      </c>
      <c r="I3884">
        <v>1251.9269999999999</v>
      </c>
      <c r="J3884">
        <v>177.089</v>
      </c>
      <c r="K3884">
        <v>2025.5450000000001</v>
      </c>
      <c r="L3884" s="3">
        <v>0.50155811770465419</v>
      </c>
      <c r="M3884" s="3">
        <v>1.1383321303141367</v>
      </c>
      <c r="N3884" s="3">
        <v>4.4021258083836701</v>
      </c>
      <c r="O3884" s="3">
        <v>-59.508607122180294</v>
      </c>
      <c r="P3884" s="3">
        <v>-90.23732168978016</v>
      </c>
      <c r="Q3884" s="3">
        <v>2.8590575861873884</v>
      </c>
      <c r="R3884" s="3">
        <v>1.0299508085147409</v>
      </c>
      <c r="S3884" s="3">
        <v>4.3973922772918854</v>
      </c>
      <c r="T3884" s="3">
        <v>0.72132215317174087</v>
      </c>
      <c r="U3884" s="4">
        <v>7.390136633053572E-2</v>
      </c>
    </row>
    <row r="3885" spans="1:21" x14ac:dyDescent="0.25">
      <c r="A3885">
        <v>2396</v>
      </c>
      <c r="B3885" t="s">
        <v>23</v>
      </c>
      <c r="C3885" s="1">
        <v>41157.378638182869</v>
      </c>
      <c r="D3885">
        <v>1209.751</v>
      </c>
      <c r="E3885">
        <v>166.42099999999999</v>
      </c>
      <c r="F3885">
        <v>2037.893</v>
      </c>
      <c r="G3885">
        <v>-0.32</v>
      </c>
      <c r="H3885" s="1">
        <v>41157.3786381713</v>
      </c>
      <c r="I3885">
        <v>1215.9939999999999</v>
      </c>
      <c r="J3885">
        <v>125.681</v>
      </c>
      <c r="K3885">
        <v>2036.7139999999999</v>
      </c>
      <c r="L3885" s="3">
        <v>0.57401373868381222</v>
      </c>
      <c r="M3885" s="3">
        <v>1.1974667241271677</v>
      </c>
      <c r="N3885" s="3">
        <v>4.6754447229374509</v>
      </c>
      <c r="O3885" s="3">
        <v>-62.80573075679338</v>
      </c>
      <c r="P3885" s="3">
        <v>91.670261297061487</v>
      </c>
      <c r="Q3885" s="3">
        <v>-2.615676024848121</v>
      </c>
      <c r="R3885" s="3">
        <v>1.0949341580078453</v>
      </c>
      <c r="S3885" s="3">
        <v>4.6741207901875867</v>
      </c>
      <c r="T3885" s="3">
        <v>0.74325002492446401</v>
      </c>
      <c r="U3885" s="4">
        <v>8.3930791367999441E-2</v>
      </c>
    </row>
    <row r="3886" spans="1:21" x14ac:dyDescent="0.25">
      <c r="A3886">
        <v>2240</v>
      </c>
      <c r="B3886" t="s">
        <v>23</v>
      </c>
      <c r="C3886" s="1">
        <v>41122.035687662035</v>
      </c>
      <c r="D3886">
        <v>1237.183</v>
      </c>
      <c r="E3886">
        <v>37.49</v>
      </c>
      <c r="F3886">
        <v>2037.588</v>
      </c>
      <c r="G3886">
        <v>-0.6</v>
      </c>
      <c r="H3886" s="1">
        <v>41122.035687627314</v>
      </c>
      <c r="I3886">
        <v>1249.604</v>
      </c>
      <c r="J3886">
        <v>83.451999999999998</v>
      </c>
      <c r="K3886">
        <v>2022.741</v>
      </c>
      <c r="L3886" s="3">
        <v>0.66559276563408232</v>
      </c>
      <c r="M3886" s="3">
        <v>1.3011906241529871</v>
      </c>
      <c r="N3886" s="3">
        <v>4.4046973898452828</v>
      </c>
      <c r="O3886" s="3">
        <v>-54.539924871202004</v>
      </c>
      <c r="P3886" s="3">
        <v>-92.071023901306276</v>
      </c>
      <c r="Q3886" s="3">
        <v>-2.473407093797225</v>
      </c>
      <c r="R3886" s="3">
        <v>1.1673913843742412</v>
      </c>
      <c r="S3886" s="3">
        <v>4.3921240109931148</v>
      </c>
      <c r="T3886" s="3">
        <v>0.9319711888222173</v>
      </c>
      <c r="U3886" s="4">
        <v>9.308979871871173E-2</v>
      </c>
    </row>
    <row r="3887" spans="1:21" x14ac:dyDescent="0.25">
      <c r="A3887">
        <v>1578</v>
      </c>
      <c r="B3887" t="s">
        <v>23</v>
      </c>
      <c r="C3887" s="1">
        <v>41085.924492905091</v>
      </c>
      <c r="D3887">
        <v>1018.032</v>
      </c>
      <c r="E3887">
        <v>22.86</v>
      </c>
      <c r="F3887">
        <v>1981.5050000000001</v>
      </c>
      <c r="G3887">
        <v>-0.39</v>
      </c>
      <c r="H3887" s="1">
        <v>41085.924492939812</v>
      </c>
      <c r="I3887">
        <v>1037.0440000000001</v>
      </c>
      <c r="J3887">
        <v>-43.51</v>
      </c>
      <c r="K3887">
        <v>1981.848</v>
      </c>
      <c r="L3887" s="3">
        <v>0.55661275151869816</v>
      </c>
      <c r="M3887" s="3">
        <v>0.97698017332515197</v>
      </c>
      <c r="N3887" s="3">
        <v>3.8439857328024072</v>
      </c>
      <c r="O3887" s="3">
        <v>-62.88054206334796</v>
      </c>
      <c r="P3887" s="3">
        <v>-93.503344116775281</v>
      </c>
      <c r="Q3887" s="3">
        <v>-12.621092071953242</v>
      </c>
      <c r="R3887" s="3">
        <v>1.3544454780369506</v>
      </c>
      <c r="S3887" s="3">
        <v>3.6984091413272182</v>
      </c>
      <c r="T3887" s="3">
        <v>0.67068339664501764</v>
      </c>
      <c r="U3887" s="4">
        <v>8.4117396713796075E-2</v>
      </c>
    </row>
    <row r="3888" spans="1:21" x14ac:dyDescent="0.25">
      <c r="A3888">
        <v>2900</v>
      </c>
      <c r="B3888" t="s">
        <v>23</v>
      </c>
      <c r="C3888" s="1">
        <v>41257.903470960649</v>
      </c>
      <c r="D3888">
        <v>1209.751</v>
      </c>
      <c r="E3888">
        <v>166.11600000000001</v>
      </c>
      <c r="F3888">
        <v>2030.578</v>
      </c>
      <c r="G3888">
        <v>-1.1100000000000001</v>
      </c>
      <c r="H3888" s="1">
        <v>41257.903470972225</v>
      </c>
      <c r="I3888">
        <v>1210.597</v>
      </c>
      <c r="J3888">
        <v>183.43700000000001</v>
      </c>
      <c r="K3888">
        <v>2021.24</v>
      </c>
      <c r="L3888" s="3">
        <v>0.65554366534301267</v>
      </c>
      <c r="M3888" s="3">
        <v>1.0615615230126392</v>
      </c>
      <c r="N3888" s="3">
        <v>4.1959524388126308</v>
      </c>
      <c r="O3888" s="3">
        <v>-68.594549351518936</v>
      </c>
      <c r="P3888" s="3">
        <v>90.191765042457902</v>
      </c>
      <c r="Q3888" s="3">
        <v>2.554991011144911</v>
      </c>
      <c r="R3888" s="3">
        <v>1.0315678072474839</v>
      </c>
      <c r="S3888" s="3">
        <v>4.1911748977386765</v>
      </c>
      <c r="T3888" s="3">
        <v>0.72148951788108207</v>
      </c>
      <c r="U3888" s="4">
        <v>9.7905633555773391E-2</v>
      </c>
    </row>
    <row r="3889" spans="1:21" x14ac:dyDescent="0.25">
      <c r="A3889">
        <v>2202</v>
      </c>
      <c r="B3889" t="s">
        <v>23</v>
      </c>
      <c r="C3889" s="1">
        <v>41118.981492349536</v>
      </c>
      <c r="D3889">
        <v>1237.4880000000001</v>
      </c>
      <c r="E3889">
        <v>38.1</v>
      </c>
      <c r="F3889">
        <v>2031.492</v>
      </c>
      <c r="G3889">
        <v>-0.76</v>
      </c>
      <c r="H3889" s="1">
        <v>41118.981492314815</v>
      </c>
      <c r="I3889">
        <v>1236.8530000000001</v>
      </c>
      <c r="J3889">
        <v>42.027000000000001</v>
      </c>
      <c r="K3889">
        <v>2028.915</v>
      </c>
      <c r="L3889" s="3">
        <v>0.6302136935528122</v>
      </c>
      <c r="M3889" s="3">
        <v>1.3262734279650801</v>
      </c>
      <c r="N3889" s="3">
        <v>4.4925871006863209</v>
      </c>
      <c r="O3889" s="3">
        <v>-56.397881812215239</v>
      </c>
      <c r="P3889" s="3">
        <v>-92.365105115548232</v>
      </c>
      <c r="Q3889" s="3">
        <v>-4.4655323731164298</v>
      </c>
      <c r="R3889" s="3">
        <v>1.2531292121498154</v>
      </c>
      <c r="S3889" s="3">
        <v>4.463111003304931</v>
      </c>
      <c r="T3889" s="3">
        <v>0.90678317816787057</v>
      </c>
      <c r="U3889" s="4">
        <v>9.2379297290854451E-2</v>
      </c>
    </row>
    <row r="3890" spans="1:21" x14ac:dyDescent="0.25">
      <c r="A3890">
        <v>1663</v>
      </c>
      <c r="B3890" t="s">
        <v>23</v>
      </c>
      <c r="C3890" s="1">
        <v>41086.63189074074</v>
      </c>
      <c r="D3890">
        <v>1048.817</v>
      </c>
      <c r="E3890">
        <v>158.80099999999999</v>
      </c>
      <c r="F3890">
        <v>1968.703</v>
      </c>
      <c r="G3890">
        <v>-0.83</v>
      </c>
      <c r="H3890" s="1">
        <v>41086.631890717596</v>
      </c>
      <c r="I3890">
        <v>1073.6130000000001</v>
      </c>
      <c r="J3890">
        <v>127.254</v>
      </c>
      <c r="K3890">
        <v>1958.9449999999999</v>
      </c>
      <c r="L3890" s="3">
        <v>0.67605511297557475</v>
      </c>
      <c r="M3890" s="3">
        <v>1.0403497749864641</v>
      </c>
      <c r="N3890" s="3">
        <v>3.664741565076223</v>
      </c>
      <c r="O3890" s="3">
        <v>-63.446050273901406</v>
      </c>
      <c r="P3890" s="3">
        <v>-94.57586077933469</v>
      </c>
      <c r="Q3890" s="3">
        <v>-1.9369919115682113</v>
      </c>
      <c r="R3890" s="3">
        <v>1.0437393106856234</v>
      </c>
      <c r="S3890" s="3">
        <v>3.642133360351977</v>
      </c>
      <c r="T3890" s="3">
        <v>0.77280809960370789</v>
      </c>
      <c r="U3890" s="4">
        <v>0.11827087752376922</v>
      </c>
    </row>
    <row r="3891" spans="1:21" x14ac:dyDescent="0.25">
      <c r="A3891">
        <v>1773</v>
      </c>
      <c r="B3891" t="s">
        <v>23</v>
      </c>
      <c r="C3891" s="1">
        <v>41087.452368078702</v>
      </c>
      <c r="D3891">
        <v>1043.94</v>
      </c>
      <c r="E3891">
        <v>-28.346</v>
      </c>
      <c r="F3891">
        <v>2020.519</v>
      </c>
      <c r="G3891">
        <v>-0.19</v>
      </c>
      <c r="H3891" s="1">
        <v>41087.452368101855</v>
      </c>
      <c r="I3891">
        <v>1047.144</v>
      </c>
      <c r="J3891">
        <v>-52.796999999999997</v>
      </c>
      <c r="K3891">
        <v>2018.0630000000001</v>
      </c>
      <c r="L3891" s="3">
        <v>0.52436006990991457</v>
      </c>
      <c r="M3891" s="3">
        <v>0.85533692313008736</v>
      </c>
      <c r="N3891" s="3">
        <v>3.8521935838213306</v>
      </c>
      <c r="O3891" s="3">
        <v>-67.28960140799154</v>
      </c>
      <c r="P3891" s="3">
        <v>-91.646566417709309</v>
      </c>
      <c r="Q3891" s="3">
        <v>-12.830575902878321</v>
      </c>
      <c r="R3891" s="3">
        <v>1.2350202126021941</v>
      </c>
      <c r="S3891" s="3">
        <v>3.7317823985832987</v>
      </c>
      <c r="T3891" s="3">
        <v>0.58534589216196764</v>
      </c>
      <c r="U3891" s="4">
        <v>7.837925729142127E-2</v>
      </c>
    </row>
    <row r="3892" spans="1:21" x14ac:dyDescent="0.25">
      <c r="A3892">
        <v>1600</v>
      </c>
      <c r="B3892" t="s">
        <v>23</v>
      </c>
      <c r="C3892" s="1">
        <v>41086.057484849538</v>
      </c>
      <c r="D3892">
        <v>1014.984</v>
      </c>
      <c r="E3892">
        <v>33.527999999999999</v>
      </c>
      <c r="F3892">
        <v>1976.3230000000001</v>
      </c>
      <c r="G3892">
        <v>-0.04</v>
      </c>
      <c r="H3892" s="1">
        <v>41086.057484756944</v>
      </c>
      <c r="I3892">
        <v>1041.6659999999999</v>
      </c>
      <c r="J3892">
        <v>-40.234999999999999</v>
      </c>
      <c r="K3892">
        <v>1991.3679999999999</v>
      </c>
      <c r="L3892" s="3">
        <v>0.54267998504720538</v>
      </c>
      <c r="M3892" s="3">
        <v>0.98402768939477192</v>
      </c>
      <c r="N3892" s="3">
        <v>4.1106671883914929</v>
      </c>
      <c r="O3892" s="3">
        <v>-63.517779259520694</v>
      </c>
      <c r="P3892" s="3">
        <v>-90.547561336560008</v>
      </c>
      <c r="Q3892" s="3">
        <v>-11.82551508683925</v>
      </c>
      <c r="R3892" s="3">
        <v>1.2501620960181299</v>
      </c>
      <c r="S3892" s="3">
        <v>4.0160337546228675</v>
      </c>
      <c r="T3892" s="3">
        <v>0.65087740911940273</v>
      </c>
      <c r="U3892" s="4">
        <v>8.1486942590449127E-2</v>
      </c>
    </row>
    <row r="3893" spans="1:21" x14ac:dyDescent="0.25">
      <c r="A3893">
        <v>2004</v>
      </c>
      <c r="B3893" t="s">
        <v>23</v>
      </c>
      <c r="C3893" s="1">
        <v>41102.690367604169</v>
      </c>
      <c r="D3893">
        <v>1118.616</v>
      </c>
      <c r="E3893">
        <v>-35.661999999999999</v>
      </c>
      <c r="F3893">
        <v>1985.162</v>
      </c>
      <c r="G3893">
        <v>-0.8</v>
      </c>
      <c r="H3893" s="1">
        <v>41102.69036763889</v>
      </c>
      <c r="I3893">
        <v>1161.2460000000001</v>
      </c>
      <c r="J3893">
        <v>251.91800000000001</v>
      </c>
      <c r="K3893">
        <v>1964.9649999999999</v>
      </c>
      <c r="L3893" s="3">
        <v>0.44886869878531932</v>
      </c>
      <c r="M3893" s="3">
        <v>0.85424913709577788</v>
      </c>
      <c r="N3893" s="3">
        <v>4.0681517064610206</v>
      </c>
      <c r="O3893" s="3">
        <v>-63.394420309358075</v>
      </c>
      <c r="P3893" s="3">
        <v>-93.125736105420671</v>
      </c>
      <c r="Q3893" s="3">
        <v>7.2004390992765659</v>
      </c>
      <c r="R3893" s="3">
        <v>0.84481298794685245</v>
      </c>
      <c r="S3893" s="3">
        <v>4.0549243225009945</v>
      </c>
      <c r="T3893" s="3">
        <v>0.55800413640122315</v>
      </c>
      <c r="U3893" s="4">
        <v>7.8241161332421871E-2</v>
      </c>
    </row>
    <row r="3894" spans="1:21" x14ac:dyDescent="0.25">
      <c r="A3894">
        <v>1915</v>
      </c>
      <c r="B3894" t="s">
        <v>23</v>
      </c>
      <c r="C3894" s="1">
        <v>41095.081170729165</v>
      </c>
      <c r="D3894">
        <v>1049.1220000000001</v>
      </c>
      <c r="E3894">
        <v>-35.966000000000001</v>
      </c>
      <c r="F3894">
        <v>2050.085</v>
      </c>
      <c r="G3894">
        <v>-0.53</v>
      </c>
      <c r="H3894" s="1">
        <v>41095.081170659723</v>
      </c>
      <c r="I3894">
        <v>1038.5340000000001</v>
      </c>
      <c r="J3894">
        <v>-120.286</v>
      </c>
      <c r="K3894">
        <v>2070.913</v>
      </c>
      <c r="L3894" s="3">
        <v>0.48740192625106943</v>
      </c>
      <c r="M3894" s="3">
        <v>1.0588631088719933</v>
      </c>
      <c r="N3894" s="3">
        <v>3.7775025383097942</v>
      </c>
      <c r="O3894" s="3">
        <v>-64.677451257442939</v>
      </c>
      <c r="P3894" s="3">
        <v>-92.257408055937859</v>
      </c>
      <c r="Q3894" s="3">
        <v>-16.011314256814664</v>
      </c>
      <c r="R3894" s="3">
        <v>1.490736771524098</v>
      </c>
      <c r="S3894" s="3">
        <v>3.5948268511323676</v>
      </c>
      <c r="T3894" s="3">
        <v>0.62733169191460547</v>
      </c>
      <c r="U3894" s="4">
        <v>6.8667786897584876E-2</v>
      </c>
    </row>
    <row r="3895" spans="1:21" x14ac:dyDescent="0.25">
      <c r="A3895">
        <v>2269</v>
      </c>
      <c r="B3895" t="s">
        <v>23</v>
      </c>
      <c r="C3895" s="1">
        <v>41126.527947592593</v>
      </c>
      <c r="D3895">
        <v>1215.847</v>
      </c>
      <c r="E3895">
        <v>156.05799999999999</v>
      </c>
      <c r="F3895">
        <v>2016.252</v>
      </c>
      <c r="G3895">
        <v>-0.47</v>
      </c>
      <c r="H3895" s="1">
        <v>41126.527947557872</v>
      </c>
      <c r="I3895">
        <v>1215.152</v>
      </c>
      <c r="J3895">
        <v>184.375</v>
      </c>
      <c r="K3895">
        <v>2009.375</v>
      </c>
      <c r="L3895" s="3">
        <v>0.56533492139397457</v>
      </c>
      <c r="M3895" s="3">
        <v>1.2057492244735621</v>
      </c>
      <c r="N3895" s="3">
        <v>4.2112692295078089</v>
      </c>
      <c r="O3895" s="3">
        <v>-59.892987239372864</v>
      </c>
      <c r="P3895" s="3">
        <v>-91.052591233647618</v>
      </c>
      <c r="Q3895" s="3">
        <v>3.8678089646437614</v>
      </c>
      <c r="R3895" s="3">
        <v>1.099163684261157</v>
      </c>
      <c r="S3895" s="3">
        <v>4.2054827495676648</v>
      </c>
      <c r="T3895" s="3">
        <v>0.7766957584976808</v>
      </c>
      <c r="U3895" s="4">
        <v>8.3559706108915305E-2</v>
      </c>
    </row>
    <row r="3896" spans="1:21" x14ac:dyDescent="0.25">
      <c r="A3896">
        <v>2162</v>
      </c>
      <c r="B3896" t="s">
        <v>23</v>
      </c>
      <c r="C3896" s="1">
        <v>41117.187670775464</v>
      </c>
      <c r="D3896">
        <v>1211.58</v>
      </c>
      <c r="E3896">
        <v>161.84899999999999</v>
      </c>
      <c r="F3896">
        <v>2016.557</v>
      </c>
      <c r="G3896">
        <v>0.16</v>
      </c>
      <c r="H3896" s="1">
        <v>41117.187670763888</v>
      </c>
      <c r="I3896">
        <v>1205.7529999999999</v>
      </c>
      <c r="J3896">
        <v>174.94399999999999</v>
      </c>
      <c r="K3896">
        <v>2004.039</v>
      </c>
      <c r="L3896" s="3">
        <v>0.57578344685108762</v>
      </c>
      <c r="M3896" s="3">
        <v>1.0614767992773477</v>
      </c>
      <c r="N3896" s="3">
        <v>4.0091199190389535</v>
      </c>
      <c r="O3896" s="3">
        <v>-57.194563101072596</v>
      </c>
      <c r="P3896" s="3">
        <v>90.486955426372944</v>
      </c>
      <c r="Q3896" s="3">
        <v>1.5852124627792561</v>
      </c>
      <c r="R3896" s="3">
        <v>0.95449129680400802</v>
      </c>
      <c r="S3896" s="3">
        <v>4.0066485870299573</v>
      </c>
      <c r="T3896" s="3">
        <v>0.74970657404810481</v>
      </c>
      <c r="U3896" s="4">
        <v>8.8492763605528033E-2</v>
      </c>
    </row>
    <row r="3897" spans="1:21" x14ac:dyDescent="0.25">
      <c r="A3897">
        <v>912</v>
      </c>
      <c r="B3897" t="s">
        <v>23</v>
      </c>
      <c r="C3897" s="1">
        <v>41045.354892557873</v>
      </c>
      <c r="D3897">
        <v>1020.1660000000001</v>
      </c>
      <c r="E3897">
        <v>22.86</v>
      </c>
      <c r="F3897">
        <v>1975.4090000000001</v>
      </c>
      <c r="G3897">
        <v>-0.88</v>
      </c>
      <c r="H3897" s="1">
        <v>41045.354892476855</v>
      </c>
      <c r="I3897">
        <v>1033.7090000000001</v>
      </c>
      <c r="J3897">
        <v>-1.1579999999999999</v>
      </c>
      <c r="K3897">
        <v>1986.5429999999999</v>
      </c>
      <c r="L3897" s="3">
        <v>0.38133889856126191</v>
      </c>
      <c r="M3897" s="3">
        <v>0.78142389395039713</v>
      </c>
      <c r="N3897" s="3">
        <v>3.5820101167578962</v>
      </c>
      <c r="O3897" s="3">
        <v>-68.923881833709032</v>
      </c>
      <c r="P3897" s="3">
        <v>-90.61704553524774</v>
      </c>
      <c r="Q3897" s="3">
        <v>-9.2988960273599623</v>
      </c>
      <c r="R3897" s="3">
        <v>0.94747327144136761</v>
      </c>
      <c r="S3897" s="3">
        <v>3.528917067261975</v>
      </c>
      <c r="T3897" s="3">
        <v>0.4530331637429299</v>
      </c>
      <c r="U3897" s="4">
        <v>5.4414324035666241E-2</v>
      </c>
    </row>
    <row r="3898" spans="1:21" x14ac:dyDescent="0.25">
      <c r="A3898">
        <v>981</v>
      </c>
      <c r="B3898" t="s">
        <v>23</v>
      </c>
      <c r="C3898" s="1">
        <v>41065.549465289354</v>
      </c>
      <c r="D3898">
        <v>1219.81</v>
      </c>
      <c r="E3898">
        <v>159.10599999999999</v>
      </c>
      <c r="F3898">
        <v>2054.6570000000002</v>
      </c>
      <c r="G3898">
        <v>-0.41</v>
      </c>
      <c r="H3898" s="1">
        <v>41065.549465254633</v>
      </c>
      <c r="I3898">
        <v>1214.0409999999999</v>
      </c>
      <c r="J3898">
        <v>141.97</v>
      </c>
      <c r="K3898">
        <v>2055.5300000000002</v>
      </c>
      <c r="L3898" s="3">
        <v>0.37685717573195215</v>
      </c>
      <c r="M3898" s="3">
        <v>0.7655616796061655</v>
      </c>
      <c r="N3898" s="3">
        <v>4.3684167246393999</v>
      </c>
      <c r="O3898" s="3">
        <v>-59.419497091879244</v>
      </c>
      <c r="P3898" s="3">
        <v>-91.25887134862738</v>
      </c>
      <c r="Q3898" s="3">
        <v>0.43423224180082548</v>
      </c>
      <c r="R3898" s="3">
        <v>0.68602251417041771</v>
      </c>
      <c r="S3898" s="3">
        <v>4.3678631128817642</v>
      </c>
      <c r="T3898" s="3">
        <v>0.50713261579403479</v>
      </c>
      <c r="U3898" s="4">
        <v>5.3030909078410196E-2</v>
      </c>
    </row>
    <row r="3899" spans="1:21" x14ac:dyDescent="0.25">
      <c r="A3899">
        <v>1329</v>
      </c>
      <c r="B3899" t="s">
        <v>23</v>
      </c>
      <c r="C3899" s="1">
        <v>41084.945090833331</v>
      </c>
      <c r="D3899">
        <v>1035.1010000000001</v>
      </c>
      <c r="E3899">
        <v>-3.048</v>
      </c>
      <c r="F3899">
        <v>1981.5050000000001</v>
      </c>
      <c r="G3899">
        <v>0.1</v>
      </c>
      <c r="H3899" s="1">
        <v>41084.945090775465</v>
      </c>
      <c r="I3899">
        <v>1050.586</v>
      </c>
      <c r="J3899">
        <v>4.673</v>
      </c>
      <c r="K3899">
        <v>1993.173</v>
      </c>
      <c r="L3899" s="3">
        <v>0.51050667130804217</v>
      </c>
      <c r="M3899" s="3">
        <v>1.0418575365895149</v>
      </c>
      <c r="N3899" s="3">
        <v>3.5492763383822314</v>
      </c>
      <c r="O3899" s="3">
        <v>-69.579106459671706</v>
      </c>
      <c r="P3899" s="3">
        <v>89.817202370442772</v>
      </c>
      <c r="Q3899" s="3">
        <v>-7.9029401695386143</v>
      </c>
      <c r="R3899" s="3">
        <v>1.0940341758864633</v>
      </c>
      <c r="S3899" s="3">
        <v>3.5140897662408941</v>
      </c>
      <c r="T3899" s="3">
        <v>0.60072269151760338</v>
      </c>
      <c r="U3899" s="4">
        <v>8.0601103931685875E-2</v>
      </c>
    </row>
    <row r="3900" spans="1:21" x14ac:dyDescent="0.25">
      <c r="A3900">
        <v>2441</v>
      </c>
      <c r="B3900" t="s">
        <v>23</v>
      </c>
      <c r="C3900" s="1">
        <v>41162.577100810187</v>
      </c>
      <c r="D3900">
        <v>1223.7719999999999</v>
      </c>
      <c r="E3900">
        <v>149.96199999999999</v>
      </c>
      <c r="F3900">
        <v>2025.701</v>
      </c>
      <c r="G3900">
        <v>-1.21</v>
      </c>
      <c r="H3900" s="1">
        <v>41162.577100787035</v>
      </c>
      <c r="I3900">
        <v>1210.7159999999999</v>
      </c>
      <c r="J3900">
        <v>92.748999999999995</v>
      </c>
      <c r="K3900">
        <v>2020.297</v>
      </c>
      <c r="L3900" s="3">
        <v>0.51941113284099727</v>
      </c>
      <c r="M3900" s="3">
        <v>0.91383150176658479</v>
      </c>
      <c r="N3900" s="3">
        <v>4.3421332808265687</v>
      </c>
      <c r="O3900" s="3">
        <v>-69.270546018823424</v>
      </c>
      <c r="P3900" s="3">
        <v>-93.256294623085708</v>
      </c>
      <c r="Q3900" s="3">
        <v>-1.2125298347874018</v>
      </c>
      <c r="R3900" s="3">
        <v>0.92427823443358648</v>
      </c>
      <c r="S3900" s="3">
        <v>4.3292705440710506</v>
      </c>
      <c r="T3900" s="3">
        <v>0.58930576860439032</v>
      </c>
      <c r="U3900" s="4">
        <v>7.4770032925463539E-2</v>
      </c>
    </row>
    <row r="3901" spans="1:21" x14ac:dyDescent="0.25">
      <c r="A3901">
        <v>1684</v>
      </c>
      <c r="B3901" t="s">
        <v>23</v>
      </c>
      <c r="C3901" s="1">
        <v>41086.828371516203</v>
      </c>
      <c r="D3901">
        <v>1056.4369999999999</v>
      </c>
      <c r="E3901">
        <v>-40.843000000000004</v>
      </c>
      <c r="F3901">
        <v>2037.893</v>
      </c>
      <c r="G3901">
        <v>-0.44</v>
      </c>
      <c r="H3901" s="1">
        <v>41086.82837145833</v>
      </c>
      <c r="I3901">
        <v>1047.5509999999999</v>
      </c>
      <c r="J3901">
        <v>-83.046999999999997</v>
      </c>
      <c r="K3901">
        <v>2047.42</v>
      </c>
      <c r="L3901" s="3">
        <v>0.53380194342687481</v>
      </c>
      <c r="M3901" s="3">
        <v>1.0575786150821258</v>
      </c>
      <c r="N3901" s="3">
        <v>3.9604137770499861</v>
      </c>
      <c r="O3901" s="3">
        <v>-63.606119601049578</v>
      </c>
      <c r="P3901" s="3">
        <v>-92.949628395266018</v>
      </c>
      <c r="Q3901" s="3">
        <v>-13.961673890640629</v>
      </c>
      <c r="R3901" s="3">
        <v>1.4630868430076589</v>
      </c>
      <c r="S3901" s="3">
        <v>3.7942760545817436</v>
      </c>
      <c r="T3901" s="3">
        <v>0.66882243151462717</v>
      </c>
      <c r="U3901" s="4">
        <v>7.653901963275872E-2</v>
      </c>
    </row>
    <row r="3902" spans="1:21" x14ac:dyDescent="0.25">
      <c r="A3902">
        <v>2923</v>
      </c>
      <c r="B3902" t="s">
        <v>23</v>
      </c>
      <c r="C3902" s="1">
        <v>41258.40258736111</v>
      </c>
      <c r="D3902">
        <v>1246.9369999999999</v>
      </c>
      <c r="E3902">
        <v>94.793000000000006</v>
      </c>
      <c r="F3902">
        <v>2040.0260000000001</v>
      </c>
      <c r="G3902">
        <v>-0.31</v>
      </c>
      <c r="H3902" s="1">
        <v>41258.402587418983</v>
      </c>
      <c r="I3902">
        <v>1240.99</v>
      </c>
      <c r="J3902">
        <v>133.339</v>
      </c>
      <c r="K3902">
        <v>2035.4110000000001</v>
      </c>
      <c r="L3902" s="3">
        <v>0.55830841805091946</v>
      </c>
      <c r="M3902" s="3">
        <v>1.2435460399652833</v>
      </c>
      <c r="N3902" s="3">
        <v>4.8109131172627908</v>
      </c>
      <c r="O3902" s="3">
        <v>-59.438162117954001</v>
      </c>
      <c r="P3902" s="3">
        <v>-92.145030296429113</v>
      </c>
      <c r="Q3902" s="3">
        <v>-1.435165945770158</v>
      </c>
      <c r="R3902" s="3">
        <v>1.1350172789816497</v>
      </c>
      <c r="S3902" s="3">
        <v>4.8021505205501853</v>
      </c>
      <c r="T3902" s="3">
        <v>0.79831315417391124</v>
      </c>
      <c r="U3902" s="4">
        <v>7.8791989180858821E-2</v>
      </c>
    </row>
    <row r="3903" spans="1:21" x14ac:dyDescent="0.25">
      <c r="A3903">
        <v>2897</v>
      </c>
      <c r="B3903" t="s">
        <v>23</v>
      </c>
      <c r="C3903" s="1">
        <v>41257.902801805554</v>
      </c>
      <c r="D3903">
        <v>1222.5530000000001</v>
      </c>
      <c r="E3903">
        <v>156.36199999999999</v>
      </c>
      <c r="F3903">
        <v>2033.3209999999999</v>
      </c>
      <c r="G3903">
        <v>-1.1200000000000001</v>
      </c>
      <c r="H3903" s="1">
        <v>41257.902801840275</v>
      </c>
      <c r="I3903">
        <v>1211.1790000000001</v>
      </c>
      <c r="J3903">
        <v>94.72</v>
      </c>
      <c r="K3903">
        <v>2025.3969999999999</v>
      </c>
      <c r="L3903" s="3">
        <v>0.54600196502538401</v>
      </c>
      <c r="M3903" s="3">
        <v>1.2702817830972153</v>
      </c>
      <c r="N3903" s="3">
        <v>4.3795513118300207</v>
      </c>
      <c r="O3903" s="3">
        <v>-60.972190493812853</v>
      </c>
      <c r="P3903" s="3">
        <v>89.969770491109898</v>
      </c>
      <c r="Q3903" s="3">
        <v>-3.2981819596069712</v>
      </c>
      <c r="R3903" s="3">
        <v>1.1620425955163682</v>
      </c>
      <c r="S3903" s="3">
        <v>4.3721803621611173</v>
      </c>
      <c r="T3903" s="3">
        <v>0.77928288157886527</v>
      </c>
      <c r="U3903" s="4">
        <v>8.0088392081675855E-2</v>
      </c>
    </row>
    <row r="3904" spans="1:21" x14ac:dyDescent="0.25">
      <c r="A3904">
        <v>2962</v>
      </c>
      <c r="B3904" t="s">
        <v>23</v>
      </c>
      <c r="C3904" s="1">
        <v>41276.07855564815</v>
      </c>
      <c r="D3904">
        <v>1205.789</v>
      </c>
      <c r="E3904">
        <v>175.26</v>
      </c>
      <c r="F3904">
        <v>2073.5540000000001</v>
      </c>
      <c r="G3904">
        <v>-0.5</v>
      </c>
      <c r="H3904" s="1">
        <v>41276.078555590277</v>
      </c>
      <c r="I3904">
        <v>1196.691</v>
      </c>
      <c r="J3904">
        <v>146.16900000000001</v>
      </c>
      <c r="K3904">
        <v>2090.7060000000001</v>
      </c>
      <c r="L3904" s="3">
        <v>0.61638787127050021</v>
      </c>
      <c r="M3904" s="3">
        <v>1.2904006084882143</v>
      </c>
      <c r="N3904" s="3">
        <v>3.9301851012498581</v>
      </c>
      <c r="O3904" s="3">
        <v>-59.022480601675241</v>
      </c>
      <c r="P3904" s="3">
        <v>-90.283946808665277</v>
      </c>
      <c r="Q3904" s="3">
        <v>2.0800157063015398E-2</v>
      </c>
      <c r="R3904" s="3">
        <v>1.1502279429635109</v>
      </c>
      <c r="S3904" s="3">
        <v>3.9301426419573318</v>
      </c>
      <c r="T3904" s="3">
        <v>0.84794743377460691</v>
      </c>
      <c r="U3904" s="4">
        <v>8.6251390004043596E-2</v>
      </c>
    </row>
    <row r="3905" spans="1:21" x14ac:dyDescent="0.25">
      <c r="A3905">
        <v>1621</v>
      </c>
      <c r="B3905" t="s">
        <v>23</v>
      </c>
      <c r="C3905" s="1">
        <v>41086.280264085646</v>
      </c>
      <c r="D3905">
        <v>1036.0150000000001</v>
      </c>
      <c r="E3905">
        <v>1.2190000000000001</v>
      </c>
      <c r="F3905">
        <v>1971.1420000000001</v>
      </c>
      <c r="G3905">
        <v>0.41</v>
      </c>
      <c r="H3905" s="1">
        <v>41086.280264120367</v>
      </c>
      <c r="I3905">
        <v>1021.734</v>
      </c>
      <c r="J3905">
        <v>-34.628999999999998</v>
      </c>
      <c r="K3905">
        <v>1973.241</v>
      </c>
      <c r="L3905" s="3">
        <v>0.52876228923892599</v>
      </c>
      <c r="M3905" s="3">
        <v>0.79185305616775992</v>
      </c>
      <c r="N3905" s="3">
        <v>3.7381491099119284</v>
      </c>
      <c r="O3905" s="3">
        <v>-69.087709069270389</v>
      </c>
      <c r="P3905" s="3">
        <v>-95.033019117175598</v>
      </c>
      <c r="Q3905" s="3">
        <v>-9.45223701493879</v>
      </c>
      <c r="R3905" s="3">
        <v>1.1729643970069219</v>
      </c>
      <c r="S3905" s="3">
        <v>3.6228686577193177</v>
      </c>
      <c r="T3905" s="3">
        <v>0.57644628345701676</v>
      </c>
      <c r="U3905" s="4">
        <v>8.9479266958218007E-2</v>
      </c>
    </row>
    <row r="3906" spans="1:21" x14ac:dyDescent="0.25">
      <c r="A3906">
        <v>3619</v>
      </c>
      <c r="B3906" t="s">
        <v>23</v>
      </c>
      <c r="C3906" s="1">
        <v>41457.691364143517</v>
      </c>
      <c r="D3906">
        <v>1230.7819999999999</v>
      </c>
      <c r="E3906">
        <v>119.17700000000001</v>
      </c>
      <c r="F3906">
        <v>2106.473</v>
      </c>
      <c r="G3906">
        <v>-0.23</v>
      </c>
      <c r="H3906" s="1">
        <v>41457.691364166669</v>
      </c>
      <c r="I3906">
        <v>1249.1600000000001</v>
      </c>
      <c r="J3906">
        <v>207.68899999999999</v>
      </c>
      <c r="K3906">
        <v>2117.681</v>
      </c>
      <c r="L3906" s="3">
        <v>0.59890873304068859</v>
      </c>
      <c r="M3906" s="3">
        <v>1.3727761017088971</v>
      </c>
      <c r="N3906" s="3">
        <v>4.6030691306434166</v>
      </c>
      <c r="O3906" s="3">
        <v>-60.035003240644755</v>
      </c>
      <c r="P3906" s="3">
        <v>-92.228218092259567</v>
      </c>
      <c r="Q3906" s="3">
        <v>3.0138670169493955</v>
      </c>
      <c r="R3906" s="3">
        <v>1.2236317872930158</v>
      </c>
      <c r="S3906" s="3">
        <v>4.601378611666604</v>
      </c>
      <c r="T3906" s="3">
        <v>0.86267113164376497</v>
      </c>
      <c r="U3906" s="4">
        <v>8.6720842908658835E-2</v>
      </c>
    </row>
    <row r="3907" spans="1:21" x14ac:dyDescent="0.25">
      <c r="A3907">
        <v>2915</v>
      </c>
      <c r="B3907" t="s">
        <v>23</v>
      </c>
      <c r="C3907" s="1">
        <v>41257.91751165509</v>
      </c>
      <c r="D3907">
        <v>1219.2</v>
      </c>
      <c r="E3907">
        <v>162.458</v>
      </c>
      <c r="F3907">
        <v>2029.0540000000001</v>
      </c>
      <c r="G3907">
        <v>-1.24</v>
      </c>
      <c r="H3907" s="1">
        <v>41257.917511631946</v>
      </c>
      <c r="I3907">
        <v>1227.4349999999999</v>
      </c>
      <c r="J3907">
        <v>195.214</v>
      </c>
      <c r="K3907">
        <v>2027.0170000000001</v>
      </c>
      <c r="L3907" s="3">
        <v>0.60544090319790633</v>
      </c>
      <c r="M3907" s="3">
        <v>1.0765232201662376</v>
      </c>
      <c r="N3907" s="3">
        <v>4.0077912537022105</v>
      </c>
      <c r="O3907" s="3">
        <v>-58.062318046038371</v>
      </c>
      <c r="P3907" s="3">
        <v>94.712412498990943</v>
      </c>
      <c r="Q3907" s="3">
        <v>0.14740845253609405</v>
      </c>
      <c r="R3907" s="3">
        <v>1.006970055740112</v>
      </c>
      <c r="S3907" s="3">
        <v>3.9935112761483538</v>
      </c>
      <c r="T3907" s="3">
        <v>0.77903444229013985</v>
      </c>
      <c r="U3907" s="4">
        <v>8.3398143744896347E-2</v>
      </c>
    </row>
    <row r="3908" spans="1:21" x14ac:dyDescent="0.25">
      <c r="A3908">
        <v>2272</v>
      </c>
      <c r="B3908" t="s">
        <v>23</v>
      </c>
      <c r="C3908" s="1">
        <v>41127.14701453704</v>
      </c>
      <c r="D3908">
        <v>1246.327</v>
      </c>
      <c r="E3908">
        <v>95.097999999999999</v>
      </c>
      <c r="F3908">
        <v>2022.653</v>
      </c>
      <c r="G3908">
        <v>-0.45</v>
      </c>
      <c r="H3908" s="1">
        <v>41127.14701453704</v>
      </c>
      <c r="I3908">
        <v>1241.6210000000001</v>
      </c>
      <c r="J3908">
        <v>181.89400000000001</v>
      </c>
      <c r="K3908">
        <v>2009.298</v>
      </c>
      <c r="L3908" s="3">
        <v>0.62080702675776622</v>
      </c>
      <c r="M3908" s="3">
        <v>1.1721599615552136</v>
      </c>
      <c r="N3908" s="3">
        <v>4.4882335429369897</v>
      </c>
      <c r="O3908" s="3">
        <v>-58.475900296519931</v>
      </c>
      <c r="P3908" s="3">
        <v>-90.668816304636081</v>
      </c>
      <c r="Q3908" s="3">
        <v>2.2422404509969125</v>
      </c>
      <c r="R3908" s="3">
        <v>1.0577722177463329</v>
      </c>
      <c r="S3908" s="3">
        <v>4.4862387931817977</v>
      </c>
      <c r="T3908" s="3">
        <v>0.80683947258398803</v>
      </c>
      <c r="U3908" s="4">
        <v>9.0206336885975832E-2</v>
      </c>
    </row>
    <row r="3909" spans="1:21" x14ac:dyDescent="0.25">
      <c r="A3909">
        <v>2082</v>
      </c>
      <c r="B3909" t="s">
        <v>23</v>
      </c>
      <c r="C3909" s="1">
        <v>41110.597695694443</v>
      </c>
      <c r="D3909">
        <v>1071.067</v>
      </c>
      <c r="E3909">
        <v>-47.853999999999999</v>
      </c>
      <c r="F3909">
        <v>2076.6019999999999</v>
      </c>
      <c r="G3909">
        <v>-0.4</v>
      </c>
      <c r="H3909" s="1">
        <v>41110.597695613425</v>
      </c>
      <c r="I3909">
        <v>1058.059</v>
      </c>
      <c r="J3909">
        <v>-76.858999999999995</v>
      </c>
      <c r="K3909">
        <v>2093.7939999999999</v>
      </c>
      <c r="L3909" s="3">
        <v>0.48538194673270613</v>
      </c>
      <c r="M3909" s="3">
        <v>1.2517685110195049</v>
      </c>
      <c r="N3909" s="3">
        <v>4.2040431062395012</v>
      </c>
      <c r="O3909" s="3">
        <v>-63.88696987521017</v>
      </c>
      <c r="P3909" s="3">
        <v>91.004908406817151</v>
      </c>
      <c r="Q3909" s="3">
        <v>-15.501724085688062</v>
      </c>
      <c r="R3909" s="3">
        <v>1.5264810009118719</v>
      </c>
      <c r="S3909" s="3">
        <v>4.0681814846884805</v>
      </c>
      <c r="T3909" s="3">
        <v>0.70184456239348947</v>
      </c>
      <c r="U3909" s="4">
        <v>7.2098998197988304E-2</v>
      </c>
    </row>
    <row r="3910" spans="1:21" x14ac:dyDescent="0.25">
      <c r="A3910">
        <v>1966</v>
      </c>
      <c r="B3910" t="s">
        <v>23</v>
      </c>
      <c r="C3910" s="1">
        <v>41101.731732314816</v>
      </c>
      <c r="D3910">
        <v>1067.4100000000001</v>
      </c>
      <c r="E3910">
        <v>-47.548999999999999</v>
      </c>
      <c r="F3910">
        <v>2072.335</v>
      </c>
      <c r="G3910">
        <v>-0.78</v>
      </c>
      <c r="H3910" s="1">
        <v>41101.731732280095</v>
      </c>
      <c r="I3910">
        <v>1011.069</v>
      </c>
      <c r="J3910">
        <v>-185.36099999999999</v>
      </c>
      <c r="K3910">
        <v>2092.241</v>
      </c>
      <c r="L3910" s="3">
        <v>0.54273280423235093</v>
      </c>
      <c r="M3910" s="3">
        <v>1.0835701850995969</v>
      </c>
      <c r="N3910" s="3">
        <v>4.4199779693212387</v>
      </c>
      <c r="O3910" s="3">
        <v>-57.558954496112875</v>
      </c>
      <c r="P3910" s="3">
        <v>-91.201234375233625</v>
      </c>
      <c r="Q3910" s="3">
        <v>-22.848168624713153</v>
      </c>
      <c r="R3910" s="3">
        <v>1.9906633107848393</v>
      </c>
      <c r="S3910" s="3">
        <v>4.0535471176534088</v>
      </c>
      <c r="T3910" s="3">
        <v>0.73937365528672672</v>
      </c>
      <c r="U3910" s="4">
        <v>7.4365796351352043E-2</v>
      </c>
    </row>
    <row r="3911" spans="1:21" x14ac:dyDescent="0.25">
      <c r="A3911">
        <v>1449</v>
      </c>
      <c r="B3911" t="s">
        <v>23</v>
      </c>
      <c r="C3911" s="1">
        <v>41085.537746168979</v>
      </c>
      <c r="D3911">
        <v>1027.481</v>
      </c>
      <c r="E3911">
        <v>6.4009999999999998</v>
      </c>
      <c r="F3911">
        <v>1972.6659999999999</v>
      </c>
      <c r="G3911">
        <v>0.6</v>
      </c>
      <c r="H3911" s="1">
        <v>41085.53774615741</v>
      </c>
      <c r="I3911">
        <v>1017.087</v>
      </c>
      <c r="J3911">
        <v>-56.146000000000001</v>
      </c>
      <c r="K3911">
        <v>1967.93</v>
      </c>
      <c r="L3911" s="3">
        <v>0.48162234421834627</v>
      </c>
      <c r="M3911" s="3">
        <v>0.86873316833606407</v>
      </c>
      <c r="N3911" s="3">
        <v>3.5712277581620619</v>
      </c>
      <c r="O3911" s="3">
        <v>-65.181436496006128</v>
      </c>
      <c r="P3911" s="3">
        <v>-91.036902892934933</v>
      </c>
      <c r="Q3911" s="3">
        <v>-14.913547218972129</v>
      </c>
      <c r="R3911" s="3">
        <v>1.2483859060378109</v>
      </c>
      <c r="S3911" s="3">
        <v>3.4352705883676222</v>
      </c>
      <c r="T3911" s="3">
        <v>0.56795332692377087</v>
      </c>
      <c r="U3911" s="4">
        <v>8.2049254702640601E-2</v>
      </c>
    </row>
    <row r="3912" spans="1:21" x14ac:dyDescent="0.25">
      <c r="A3912">
        <v>2912</v>
      </c>
      <c r="B3912" t="s">
        <v>23</v>
      </c>
      <c r="C3912" s="1">
        <v>41257.906978506944</v>
      </c>
      <c r="D3912">
        <v>1226.21</v>
      </c>
      <c r="E3912">
        <v>153.31399999999999</v>
      </c>
      <c r="F3912">
        <v>2023.8720000000001</v>
      </c>
      <c r="G3912">
        <v>-1.28</v>
      </c>
      <c r="H3912" s="1">
        <v>41257.906978506944</v>
      </c>
      <c r="I3912">
        <v>1225.0150000000001</v>
      </c>
      <c r="J3912">
        <v>103.892</v>
      </c>
      <c r="K3912">
        <v>2024.491</v>
      </c>
      <c r="L3912" s="3">
        <v>0.61002853102091992</v>
      </c>
      <c r="M3912" s="3">
        <v>1.1709249703182103</v>
      </c>
      <c r="N3912" s="3">
        <v>4.3963675979337342</v>
      </c>
      <c r="O3912" s="3">
        <v>-57.122401301157943</v>
      </c>
      <c r="P3912" s="3">
        <v>90.158803597951703</v>
      </c>
      <c r="Q3912" s="3">
        <v>-2.7728302212497251</v>
      </c>
      <c r="R3912" s="3">
        <v>1.0554228368011991</v>
      </c>
      <c r="S3912" s="3">
        <v>4.3916984752702604</v>
      </c>
      <c r="T3912" s="3">
        <v>0.81537026482305919</v>
      </c>
      <c r="U3912" s="4">
        <v>8.6336431373139455E-2</v>
      </c>
    </row>
    <row r="3913" spans="1:21" x14ac:dyDescent="0.25">
      <c r="A3913">
        <v>2330</v>
      </c>
      <c r="B3913" t="s">
        <v>23</v>
      </c>
      <c r="C3913" s="1">
        <v>41139.071691458332</v>
      </c>
      <c r="D3913">
        <v>1241.45</v>
      </c>
      <c r="E3913">
        <v>115.824</v>
      </c>
      <c r="F3913">
        <v>2015.0329999999999</v>
      </c>
      <c r="G3913">
        <v>0.03</v>
      </c>
      <c r="H3913" s="1">
        <v>41139.071691504629</v>
      </c>
      <c r="I3913">
        <v>1239.972</v>
      </c>
      <c r="J3913">
        <v>181.797</v>
      </c>
      <c r="K3913">
        <v>2002.4169999999999</v>
      </c>
      <c r="L3913" s="3">
        <v>0.5638320820611723</v>
      </c>
      <c r="M3913" s="3">
        <v>0.95103453706724772</v>
      </c>
      <c r="N3913" s="3">
        <v>4.3491118422751294</v>
      </c>
      <c r="O3913" s="3">
        <v>-59.775832716933735</v>
      </c>
      <c r="P3913" s="3">
        <v>-90.578942476752701</v>
      </c>
      <c r="Q3913" s="3">
        <v>1.6624506861925716</v>
      </c>
      <c r="R3913" s="3">
        <v>0.87219902331844423</v>
      </c>
      <c r="S3913" s="3">
        <v>4.348160900833193</v>
      </c>
      <c r="T3913" s="3">
        <v>0.67552150025016999</v>
      </c>
      <c r="U3913" s="4">
        <v>8.5637015383087781E-2</v>
      </c>
    </row>
    <row r="3914" spans="1:21" x14ac:dyDescent="0.25">
      <c r="A3914">
        <v>2281</v>
      </c>
      <c r="B3914" t="s">
        <v>23</v>
      </c>
      <c r="C3914" s="1">
        <v>41128.412825543979</v>
      </c>
      <c r="D3914">
        <v>1240.8409999999999</v>
      </c>
      <c r="E3914">
        <v>120.09099999999999</v>
      </c>
      <c r="F3914">
        <v>2017.471</v>
      </c>
      <c r="G3914">
        <v>-0.56000000000000005</v>
      </c>
      <c r="H3914" s="1">
        <v>41128.412825601852</v>
      </c>
      <c r="I3914">
        <v>1232.1220000000001</v>
      </c>
      <c r="J3914">
        <v>239.983</v>
      </c>
      <c r="K3914">
        <v>2009.64</v>
      </c>
      <c r="L3914" s="3">
        <v>0.52693572264490618</v>
      </c>
      <c r="M3914" s="3">
        <v>0.96396478941931818</v>
      </c>
      <c r="N3914" s="3">
        <v>4.2208532539712689</v>
      </c>
      <c r="O3914" s="3">
        <v>-57.779265361439847</v>
      </c>
      <c r="P3914" s="3">
        <v>-91.097574291870799</v>
      </c>
      <c r="Q3914" s="3">
        <v>5.506954045500577</v>
      </c>
      <c r="R3914" s="3">
        <v>0.92200072650393849</v>
      </c>
      <c r="S3914" s="3">
        <v>4.2071654038236659</v>
      </c>
      <c r="T3914" s="3">
        <v>0.67776093895781742</v>
      </c>
      <c r="U3914" s="4">
        <v>7.8244412232167923E-2</v>
      </c>
    </row>
    <row r="3915" spans="1:21" x14ac:dyDescent="0.25">
      <c r="A3915">
        <v>1670</v>
      </c>
      <c r="B3915" t="s">
        <v>23</v>
      </c>
      <c r="C3915" s="1">
        <v>41086.763589513888</v>
      </c>
      <c r="D3915">
        <v>1056.742</v>
      </c>
      <c r="E3915">
        <v>-14.021000000000001</v>
      </c>
      <c r="F3915">
        <v>1966.874</v>
      </c>
      <c r="G3915">
        <v>0.94</v>
      </c>
      <c r="H3915" s="1">
        <v>41086.763589629627</v>
      </c>
      <c r="I3915">
        <v>1029.7</v>
      </c>
      <c r="J3915">
        <v>-53.423000000000002</v>
      </c>
      <c r="K3915">
        <v>1941.4079999999999</v>
      </c>
      <c r="L3915" s="3">
        <v>0.45189369805511864</v>
      </c>
      <c r="M3915" s="3">
        <v>0.83535909274701781</v>
      </c>
      <c r="N3915" s="3">
        <v>3.4101555230869041</v>
      </c>
      <c r="O3915" s="3">
        <v>-65.024147454573196</v>
      </c>
      <c r="P3915" s="3">
        <v>-93.101016244980784</v>
      </c>
      <c r="Q3915" s="3">
        <v>-11.312163155938624</v>
      </c>
      <c r="R3915" s="3">
        <v>1.1217934055375736</v>
      </c>
      <c r="S3915" s="3">
        <v>3.3062079629736871</v>
      </c>
      <c r="T3915" s="3">
        <v>0.54397755640820833</v>
      </c>
      <c r="U3915" s="4">
        <v>8.5829534005550615E-2</v>
      </c>
    </row>
    <row r="3916" spans="1:21" x14ac:dyDescent="0.25">
      <c r="A3916">
        <v>1466</v>
      </c>
      <c r="B3916" t="s">
        <v>23</v>
      </c>
      <c r="C3916" s="1">
        <v>41085.566502291666</v>
      </c>
      <c r="D3916">
        <v>1029.0050000000001</v>
      </c>
      <c r="E3916">
        <v>8.23</v>
      </c>
      <c r="F3916">
        <v>1968.3979999999999</v>
      </c>
      <c r="G3916">
        <v>0.02</v>
      </c>
      <c r="H3916" s="1">
        <v>41085.566502361115</v>
      </c>
      <c r="I3916">
        <v>1018.876</v>
      </c>
      <c r="J3916">
        <v>-60.698999999999998</v>
      </c>
      <c r="K3916">
        <v>1963.028</v>
      </c>
      <c r="L3916" s="3">
        <v>0.55137037830851043</v>
      </c>
      <c r="M3916" s="3">
        <v>0.76920200393918592</v>
      </c>
      <c r="N3916" s="3">
        <v>4.0498857322458566</v>
      </c>
      <c r="O3916" s="3">
        <v>-75.46402745327805</v>
      </c>
      <c r="P3916" s="3">
        <v>-93.65400959698232</v>
      </c>
      <c r="Q3916" s="3">
        <v>-13.07620049649497</v>
      </c>
      <c r="R3916" s="3">
        <v>1.3595593958841619</v>
      </c>
      <c r="S3916" s="3">
        <v>3.8803267149502183</v>
      </c>
      <c r="T3916" s="3">
        <v>0.57028821238350247</v>
      </c>
      <c r="U3916" s="4">
        <v>9.8793815034582844E-2</v>
      </c>
    </row>
    <row r="3917" spans="1:21" x14ac:dyDescent="0.25">
      <c r="A3917">
        <v>2430</v>
      </c>
      <c r="B3917" t="s">
        <v>23</v>
      </c>
      <c r="C3917" s="1">
        <v>41160.986185196758</v>
      </c>
      <c r="D3917">
        <v>1249.375</v>
      </c>
      <c r="E3917">
        <v>90.221000000000004</v>
      </c>
      <c r="F3917">
        <v>2026.31</v>
      </c>
      <c r="G3917">
        <v>0.48</v>
      </c>
      <c r="H3917" s="1">
        <v>41160.986185277776</v>
      </c>
      <c r="I3917">
        <v>1209.9880000000001</v>
      </c>
      <c r="J3917">
        <v>134.71700000000001</v>
      </c>
      <c r="K3917">
        <v>2002.972</v>
      </c>
      <c r="L3917" s="3">
        <v>0.56648639804209755</v>
      </c>
      <c r="M3917" s="3">
        <v>1.231447417809393</v>
      </c>
      <c r="N3917" s="3">
        <v>4.2898642809905629</v>
      </c>
      <c r="O3917" s="3">
        <v>-60.037399334284402</v>
      </c>
      <c r="P3917" s="3">
        <v>-92.62470640794848</v>
      </c>
      <c r="Q3917" s="3">
        <v>1.1982958749966734</v>
      </c>
      <c r="R3917" s="3">
        <v>1.101894617705284</v>
      </c>
      <c r="S3917" s="3">
        <v>4.2879858800406794</v>
      </c>
      <c r="T3917" s="3">
        <v>0.79119409923623607</v>
      </c>
      <c r="U3917" s="4">
        <v>8.3880912224548021E-2</v>
      </c>
    </row>
    <row r="3918" spans="1:21" x14ac:dyDescent="0.25">
      <c r="A3918">
        <v>2039</v>
      </c>
      <c r="B3918" t="s">
        <v>23</v>
      </c>
      <c r="C3918" s="1">
        <v>41106.592907905091</v>
      </c>
      <c r="D3918">
        <v>1049.731</v>
      </c>
      <c r="E3918">
        <v>-39.319000000000003</v>
      </c>
      <c r="F3918">
        <v>2020.2139999999999</v>
      </c>
      <c r="G3918">
        <v>-0.19</v>
      </c>
      <c r="H3918" s="1">
        <v>41106.592907905091</v>
      </c>
      <c r="I3918">
        <v>1038.7550000000001</v>
      </c>
      <c r="J3918">
        <v>-59.773000000000003</v>
      </c>
      <c r="K3918">
        <v>1990.271</v>
      </c>
      <c r="L3918" s="3">
        <v>0.52757589713888442</v>
      </c>
      <c r="M3918" s="3">
        <v>1.0212927124868787</v>
      </c>
      <c r="N3918" s="3">
        <v>3.8472205490137412</v>
      </c>
      <c r="O3918" s="3">
        <v>-73.380917237035817</v>
      </c>
      <c r="P3918" s="3">
        <v>-94.896581686379463</v>
      </c>
      <c r="Q3918" s="3">
        <v>-11.044633403313064</v>
      </c>
      <c r="R3918" s="3">
        <v>1.4025307601032182</v>
      </c>
      <c r="S3918" s="3">
        <v>3.7018997462203558</v>
      </c>
      <c r="T3918" s="3">
        <v>0.58760369320043537</v>
      </c>
      <c r="U3918" s="4">
        <v>8.0384649154611396E-2</v>
      </c>
    </row>
    <row r="3919" spans="1:21" x14ac:dyDescent="0.25">
      <c r="A3919">
        <v>2910</v>
      </c>
      <c r="B3919" t="s">
        <v>23</v>
      </c>
      <c r="C3919" s="1">
        <v>41257.905891481481</v>
      </c>
      <c r="D3919">
        <v>1251.204</v>
      </c>
      <c r="E3919">
        <v>93.878</v>
      </c>
      <c r="F3919">
        <v>2048.5610000000001</v>
      </c>
      <c r="G3919">
        <v>-1.1200000000000001</v>
      </c>
      <c r="H3919" s="1">
        <v>41257.905891469905</v>
      </c>
      <c r="I3919">
        <v>1224.8109999999999</v>
      </c>
      <c r="J3919">
        <v>94.150999999999996</v>
      </c>
      <c r="K3919">
        <v>2039.7950000000001</v>
      </c>
      <c r="L3919" s="3">
        <v>0.60604346225573069</v>
      </c>
      <c r="M3919" s="3">
        <v>1.1484228947820851</v>
      </c>
      <c r="N3919" s="3">
        <v>4.5224502581841284</v>
      </c>
      <c r="O3919" s="3">
        <v>-63.297339974384343</v>
      </c>
      <c r="P3919" s="3">
        <v>-91.202321447522465</v>
      </c>
      <c r="Q3919" s="3">
        <v>-3.2836409961274899</v>
      </c>
      <c r="R3919" s="3">
        <v>1.111088321754778</v>
      </c>
      <c r="S3919" s="3">
        <v>4.509175538693043</v>
      </c>
      <c r="T3919" s="3">
        <v>0.74127252012317513</v>
      </c>
      <c r="U3919" s="4">
        <v>8.5910965056065255E-2</v>
      </c>
    </row>
    <row r="3920" spans="1:21" x14ac:dyDescent="0.25">
      <c r="A3920">
        <v>1959</v>
      </c>
      <c r="B3920" t="s">
        <v>23</v>
      </c>
      <c r="C3920" s="1">
        <v>41100.552210937502</v>
      </c>
      <c r="D3920">
        <v>1047.2929999999999</v>
      </c>
      <c r="E3920">
        <v>-42.061999999999998</v>
      </c>
      <c r="F3920">
        <v>2060.4479999999999</v>
      </c>
      <c r="G3920">
        <v>0.33</v>
      </c>
      <c r="H3920" s="1">
        <v>41100.552210902781</v>
      </c>
      <c r="I3920">
        <v>1046.72</v>
      </c>
      <c r="J3920">
        <v>-76.430999999999997</v>
      </c>
      <c r="K3920">
        <v>2054.9520000000002</v>
      </c>
      <c r="L3920" s="3">
        <v>0.51923645740041346</v>
      </c>
      <c r="M3920" s="3">
        <v>1.1344040515439253</v>
      </c>
      <c r="N3920" s="3">
        <v>4.0548847395480871</v>
      </c>
      <c r="O3920" s="3">
        <v>-67.138362520685234</v>
      </c>
      <c r="P3920" s="3">
        <v>90.109833499848108</v>
      </c>
      <c r="Q3920" s="3">
        <v>-14.472455199697315</v>
      </c>
      <c r="R3920" s="3">
        <v>1.4353542266883323</v>
      </c>
      <c r="S3920" s="3">
        <v>3.9279975043421871</v>
      </c>
      <c r="T3920" s="3">
        <v>0.64612333705008496</v>
      </c>
      <c r="U3920" s="4">
        <v>7.5070875249270849E-2</v>
      </c>
    </row>
    <row r="3921" spans="1:21" x14ac:dyDescent="0.25">
      <c r="A3921">
        <v>1465</v>
      </c>
      <c r="B3921" t="s">
        <v>23</v>
      </c>
      <c r="C3921" s="1">
        <v>41085.564559548613</v>
      </c>
      <c r="D3921">
        <v>1021.385</v>
      </c>
      <c r="E3921">
        <v>13.106</v>
      </c>
      <c r="F3921">
        <v>1970.5319999999999</v>
      </c>
      <c r="G3921">
        <v>-0.64</v>
      </c>
      <c r="H3921" s="1">
        <v>41085.564559583334</v>
      </c>
      <c r="I3921">
        <v>1020.3440000000001</v>
      </c>
      <c r="J3921">
        <v>-50.697000000000003</v>
      </c>
      <c r="K3921">
        <v>1967.2819999999999</v>
      </c>
      <c r="L3921" s="3">
        <v>0.41495999664571565</v>
      </c>
      <c r="M3921" s="3">
        <v>0.69695558675324421</v>
      </c>
      <c r="N3921" s="3">
        <v>3.9711893630893504</v>
      </c>
      <c r="O3921" s="3">
        <v>-78.475899289162157</v>
      </c>
      <c r="P3921" s="3">
        <v>89.862845239900224</v>
      </c>
      <c r="Q3921" s="3">
        <v>-13.957801785196592</v>
      </c>
      <c r="R3921" s="3">
        <v>1.1715639279150309</v>
      </c>
      <c r="S3921" s="3">
        <v>3.8516767992306526</v>
      </c>
      <c r="T3921" s="3">
        <v>0.42972129780559953</v>
      </c>
      <c r="U3921" s="4">
        <v>7.368661487460243E-2</v>
      </c>
    </row>
    <row r="3922" spans="1:21" x14ac:dyDescent="0.25">
      <c r="A3922">
        <v>2675</v>
      </c>
      <c r="B3922" t="s">
        <v>23</v>
      </c>
      <c r="C3922" s="1">
        <v>41196.208570972223</v>
      </c>
      <c r="D3922">
        <v>1237.7929999999999</v>
      </c>
      <c r="E3922">
        <v>137.77000000000001</v>
      </c>
      <c r="F3922">
        <v>2072.0300000000002</v>
      </c>
      <c r="G3922">
        <v>-0.2</v>
      </c>
      <c r="H3922" s="1">
        <v>41196.208570983799</v>
      </c>
      <c r="I3922">
        <v>1249.6600000000001</v>
      </c>
      <c r="J3922">
        <v>179.417</v>
      </c>
      <c r="K3922">
        <v>2071.7109999999998</v>
      </c>
      <c r="L3922" s="3">
        <v>0.55331753173077991</v>
      </c>
      <c r="M3922" s="3">
        <v>1.1082032613186197</v>
      </c>
      <c r="N3922" s="3">
        <v>4.4585787133393833</v>
      </c>
      <c r="O3922" s="3">
        <v>-56.60257019067528</v>
      </c>
      <c r="P3922" s="3">
        <v>-92.04963724514603</v>
      </c>
      <c r="Q3922" s="3">
        <v>2.7387701470439407</v>
      </c>
      <c r="R3922" s="3">
        <v>0.97467872533570699</v>
      </c>
      <c r="S3922" s="3">
        <v>4.4569980327231917</v>
      </c>
      <c r="T3922" s="3">
        <v>0.76903040471097484</v>
      </c>
      <c r="U3922" s="4">
        <v>7.660335969213336E-2</v>
      </c>
    </row>
    <row r="3923" spans="1:21" x14ac:dyDescent="0.25">
      <c r="A3923">
        <v>1703</v>
      </c>
      <c r="B3923" t="s">
        <v>23</v>
      </c>
      <c r="C3923" s="1">
        <v>41086.970674502314</v>
      </c>
      <c r="D3923">
        <v>1029.614</v>
      </c>
      <c r="E3923">
        <v>-25.908000000000001</v>
      </c>
      <c r="F3923">
        <v>2016.252</v>
      </c>
      <c r="G3923">
        <v>-0.36</v>
      </c>
      <c r="H3923" s="1">
        <v>41086.970674444441</v>
      </c>
      <c r="I3923">
        <v>1042.6289999999999</v>
      </c>
      <c r="J3923">
        <v>-72.748000000000005</v>
      </c>
      <c r="K3923">
        <v>2018.78</v>
      </c>
      <c r="L3923" s="3">
        <v>0.59725172782864966</v>
      </c>
      <c r="M3923" s="3">
        <v>1.0409552323745523</v>
      </c>
      <c r="N3923" s="3">
        <v>3.9054555546435981</v>
      </c>
      <c r="O3923" s="3">
        <v>-69.932948716588186</v>
      </c>
      <c r="P3923" s="3">
        <v>93.793991713082903</v>
      </c>
      <c r="Q3923" s="3">
        <v>-17.557944934492451</v>
      </c>
      <c r="R3923" s="3">
        <v>1.3498183845617859</v>
      </c>
      <c r="S3923" s="3">
        <v>3.7885744153077496</v>
      </c>
      <c r="T3923" s="3">
        <v>0.6690379776739519</v>
      </c>
      <c r="U3923" s="4">
        <v>8.8719994292431104E-2</v>
      </c>
    </row>
    <row r="3924" spans="1:21" x14ac:dyDescent="0.25">
      <c r="A3924">
        <v>2907</v>
      </c>
      <c r="B3924" t="s">
        <v>23</v>
      </c>
      <c r="C3924" s="1">
        <v>41257.905641446756</v>
      </c>
      <c r="D3924">
        <v>1225.6010000000001</v>
      </c>
      <c r="E3924">
        <v>159.41</v>
      </c>
      <c r="F3924">
        <v>2029.663</v>
      </c>
      <c r="G3924">
        <v>-1.29</v>
      </c>
      <c r="H3924" s="1">
        <v>41257.905641435187</v>
      </c>
      <c r="I3924">
        <v>1224.8320000000001</v>
      </c>
      <c r="J3924">
        <v>100.65600000000001</v>
      </c>
      <c r="K3924">
        <v>2036.5530000000001</v>
      </c>
      <c r="L3924" s="3">
        <v>0.61711160786215125</v>
      </c>
      <c r="M3924" s="3">
        <v>1.1579953777761327</v>
      </c>
      <c r="N3924" s="3">
        <v>3.8781625137460951</v>
      </c>
      <c r="O3924" s="3">
        <v>55.989939987112564</v>
      </c>
      <c r="P3924" s="3">
        <v>-92.152432825537048</v>
      </c>
      <c r="Q3924" s="3">
        <v>175.86898879169718</v>
      </c>
      <c r="R3924" s="3">
        <v>1.0315644185989186</v>
      </c>
      <c r="S3924" s="3">
        <v>3.8740554820509345</v>
      </c>
      <c r="T3924" s="3">
        <v>0.82691639962536101</v>
      </c>
      <c r="U3924" s="4">
        <v>9.2768139857795015E-2</v>
      </c>
    </row>
    <row r="3925" spans="1:21" x14ac:dyDescent="0.25">
      <c r="A3925">
        <v>1814</v>
      </c>
      <c r="B3925" t="s">
        <v>23</v>
      </c>
      <c r="C3925" s="1">
        <v>41088.312835069446</v>
      </c>
      <c r="D3925">
        <v>1204.57</v>
      </c>
      <c r="E3925">
        <v>184.404</v>
      </c>
      <c r="F3925">
        <v>2040.3309999999999</v>
      </c>
      <c r="G3925">
        <v>-0.71</v>
      </c>
      <c r="H3925" s="1">
        <v>41088.31283505787</v>
      </c>
      <c r="I3925">
        <v>1212.944</v>
      </c>
      <c r="J3925">
        <v>196.952</v>
      </c>
      <c r="K3925">
        <v>2032.557</v>
      </c>
      <c r="L3925" s="3">
        <v>0.7193288260327978</v>
      </c>
      <c r="M3925" s="3">
        <v>1.121770525084854</v>
      </c>
      <c r="N3925" s="3">
        <v>4.1729202754295569</v>
      </c>
      <c r="O3925" s="3">
        <v>-57.71948730737919</v>
      </c>
      <c r="P3925" s="3">
        <v>-91.146369082463963</v>
      </c>
      <c r="Q3925" s="3">
        <v>0.82273487182437466</v>
      </c>
      <c r="R3925" s="3">
        <v>1.0207111930726569</v>
      </c>
      <c r="S3925" s="3">
        <v>4.1726684289368734</v>
      </c>
      <c r="T3925" s="3">
        <v>0.84407581813479737</v>
      </c>
      <c r="U3925" s="4">
        <v>0.1015694088617226</v>
      </c>
    </row>
    <row r="3926" spans="1:21" x14ac:dyDescent="0.25">
      <c r="A3926">
        <v>1452</v>
      </c>
      <c r="B3926" t="s">
        <v>23</v>
      </c>
      <c r="C3926" s="1">
        <v>41085.539059305556</v>
      </c>
      <c r="D3926">
        <v>1025.0419999999999</v>
      </c>
      <c r="E3926">
        <v>8.23</v>
      </c>
      <c r="F3926">
        <v>1968.0940000000001</v>
      </c>
      <c r="G3926">
        <v>-0.45</v>
      </c>
      <c r="H3926" s="1">
        <v>41085.539059328701</v>
      </c>
      <c r="I3926">
        <v>1011.492</v>
      </c>
      <c r="J3926">
        <v>-83.843999999999994</v>
      </c>
      <c r="K3926">
        <v>1964.807</v>
      </c>
      <c r="L3926" s="3">
        <v>0.4091431800078304</v>
      </c>
      <c r="M3926" s="3">
        <v>0.67304873232807039</v>
      </c>
      <c r="N3926" s="3">
        <v>3.7802856671328526</v>
      </c>
      <c r="O3926" s="3">
        <v>-75.44159715383185</v>
      </c>
      <c r="P3926" s="3">
        <v>90.016708555965195</v>
      </c>
      <c r="Q3926" s="3">
        <v>-18.052821530409048</v>
      </c>
      <c r="R3926" s="3">
        <v>1.3241133903674154</v>
      </c>
      <c r="S3926" s="3">
        <v>3.5945173462596216</v>
      </c>
      <c r="T3926" s="3">
        <v>0.42890457491466805</v>
      </c>
      <c r="U3926" s="4">
        <v>7.5541013618992639E-2</v>
      </c>
    </row>
    <row r="3927" spans="1:21" x14ac:dyDescent="0.25">
      <c r="A3927">
        <v>1932</v>
      </c>
      <c r="B3927" t="s">
        <v>23</v>
      </c>
      <c r="C3927" s="1">
        <v>41097.571280069445</v>
      </c>
      <c r="D3927">
        <v>1009.498</v>
      </c>
      <c r="E3927">
        <v>22.86</v>
      </c>
      <c r="F3927">
        <v>1973.885</v>
      </c>
      <c r="G3927">
        <v>-0.7</v>
      </c>
      <c r="H3927" s="1">
        <v>41097.571280081022</v>
      </c>
      <c r="I3927">
        <v>1020.798</v>
      </c>
      <c r="J3927">
        <v>-61.167999999999999</v>
      </c>
      <c r="K3927">
        <v>1957.596</v>
      </c>
      <c r="L3927" s="3">
        <v>0.51575423238374019</v>
      </c>
      <c r="M3927" s="3">
        <v>0.76717274200368502</v>
      </c>
      <c r="N3927" s="3">
        <v>3.7437904896823486</v>
      </c>
      <c r="O3927" s="3">
        <v>-82.813894129849984</v>
      </c>
      <c r="P3927" s="3">
        <v>-90.651467034645506</v>
      </c>
      <c r="Q3927" s="3">
        <v>-14.582987007542254</v>
      </c>
      <c r="R3927" s="3">
        <v>1.227270392508899</v>
      </c>
      <c r="S3927" s="3">
        <v>3.6123128464271765</v>
      </c>
      <c r="T3927" s="3">
        <v>0.5163122111885059</v>
      </c>
      <c r="U3927" s="4">
        <v>9.7634743723322218E-2</v>
      </c>
    </row>
    <row r="3928" spans="1:21" x14ac:dyDescent="0.25">
      <c r="A3928">
        <v>2230</v>
      </c>
      <c r="B3928" t="s">
        <v>23</v>
      </c>
      <c r="C3928" s="1">
        <v>41120.958976585651</v>
      </c>
      <c r="D3928">
        <v>1219.5050000000001</v>
      </c>
      <c r="E3928">
        <v>161.54400000000001</v>
      </c>
      <c r="F3928">
        <v>2005.279</v>
      </c>
      <c r="G3928">
        <v>0.55000000000000004</v>
      </c>
      <c r="H3928" s="1">
        <v>41120.958976608796</v>
      </c>
      <c r="I3928">
        <v>1224.511</v>
      </c>
      <c r="J3928">
        <v>175.22300000000001</v>
      </c>
      <c r="K3928">
        <v>1983.7170000000001</v>
      </c>
      <c r="L3928" s="3">
        <v>0.55274729461250782</v>
      </c>
      <c r="M3928" s="3">
        <v>1.1457505177513005</v>
      </c>
      <c r="N3928" s="3">
        <v>4.4229648686546534</v>
      </c>
      <c r="O3928" s="3">
        <v>-63.980022506227783</v>
      </c>
      <c r="P3928" s="3">
        <v>-90.70514970317808</v>
      </c>
      <c r="Q3928" s="3">
        <v>2.7432036399394808</v>
      </c>
      <c r="R3928" s="3">
        <v>1.066014080001878</v>
      </c>
      <c r="S3928" s="3">
        <v>4.4199029690106215</v>
      </c>
      <c r="T3928" s="3">
        <v>0.69856530218135049</v>
      </c>
      <c r="U3928" s="4">
        <v>8.67604047047634E-2</v>
      </c>
    </row>
    <row r="3929" spans="1:21" x14ac:dyDescent="0.25">
      <c r="A3929">
        <v>1228</v>
      </c>
      <c r="B3929" t="s">
        <v>23</v>
      </c>
      <c r="C3929" s="1">
        <v>41084.572408506945</v>
      </c>
      <c r="D3929">
        <v>1029.0050000000001</v>
      </c>
      <c r="E3929">
        <v>-6.0960000000000001</v>
      </c>
      <c r="F3929">
        <v>1975.7139999999999</v>
      </c>
      <c r="G3929">
        <v>-0.56999999999999995</v>
      </c>
      <c r="H3929" s="1">
        <v>41084.57240853009</v>
      </c>
      <c r="I3929">
        <v>1038.5650000000001</v>
      </c>
      <c r="J3929">
        <v>-19.446000000000002</v>
      </c>
      <c r="K3929">
        <v>1981.6110000000001</v>
      </c>
      <c r="L3929" s="3">
        <v>0.65146763730183499</v>
      </c>
      <c r="M3929" s="3">
        <v>1.1013681469189172</v>
      </c>
      <c r="N3929" s="3">
        <v>3.8853967826460343</v>
      </c>
      <c r="O3929" s="3">
        <v>-70.418009805724722</v>
      </c>
      <c r="P3929" s="3">
        <v>-92.129851178510577</v>
      </c>
      <c r="Q3929" s="3">
        <v>-11.361945508926368</v>
      </c>
      <c r="R3929" s="3">
        <v>1.3602268595604983</v>
      </c>
      <c r="S3929" s="3">
        <v>3.7798180991709565</v>
      </c>
      <c r="T3929" s="3">
        <v>0.71338441199281988</v>
      </c>
      <c r="U3929" s="4">
        <v>0.10251440613944532</v>
      </c>
    </row>
    <row r="3930" spans="1:21" x14ac:dyDescent="0.25">
      <c r="A3930">
        <v>909</v>
      </c>
      <c r="B3930" t="s">
        <v>23</v>
      </c>
      <c r="C3930" s="1">
        <v>41045.013582129628</v>
      </c>
      <c r="D3930">
        <v>1219.5050000000001</v>
      </c>
      <c r="E3930">
        <v>173.43100000000001</v>
      </c>
      <c r="F3930">
        <v>2051.3040000000001</v>
      </c>
      <c r="G3930">
        <v>0.34</v>
      </c>
      <c r="H3930" s="1">
        <v>41045.013582175925</v>
      </c>
      <c r="I3930">
        <v>1211.8389999999999</v>
      </c>
      <c r="J3930">
        <v>154.578</v>
      </c>
      <c r="K3930">
        <v>2059.2950000000001</v>
      </c>
      <c r="L3930" s="3">
        <v>0.58944042916075801</v>
      </c>
      <c r="M3930" s="3">
        <v>1.2704075520446279</v>
      </c>
      <c r="N3930" s="3">
        <v>4.4533183208037119</v>
      </c>
      <c r="O3930" s="3">
        <v>55.9480926182706</v>
      </c>
      <c r="P3930" s="3">
        <v>-93.890819502428585</v>
      </c>
      <c r="Q3930" s="3">
        <v>178.24372168154767</v>
      </c>
      <c r="R3930" s="3">
        <v>1.1070047963448815</v>
      </c>
      <c r="S3930" s="3">
        <v>4.4486402318906926</v>
      </c>
      <c r="T3930" s="3">
        <v>0.87709593760473581</v>
      </c>
      <c r="U3930" s="4">
        <v>8.0540304501260748E-2</v>
      </c>
    </row>
    <row r="3931" spans="1:21" x14ac:dyDescent="0.25">
      <c r="A3931">
        <v>1644</v>
      </c>
      <c r="B3931" t="s">
        <v>23</v>
      </c>
      <c r="C3931" s="1">
        <v>41086.406483877312</v>
      </c>
      <c r="D3931">
        <v>1036.625</v>
      </c>
      <c r="E3931">
        <v>-34.442</v>
      </c>
      <c r="F3931">
        <v>2015.0329999999999</v>
      </c>
      <c r="G3931">
        <v>0.51</v>
      </c>
      <c r="H3931" s="1">
        <v>41086.406483877312</v>
      </c>
      <c r="I3931">
        <v>1052.307</v>
      </c>
      <c r="J3931">
        <v>-58.634999999999998</v>
      </c>
      <c r="K3931">
        <v>2012.2550000000001</v>
      </c>
      <c r="L3931" s="3">
        <v>0.55628080674961611</v>
      </c>
      <c r="M3931" s="3">
        <v>1.014186631704638</v>
      </c>
      <c r="N3931" s="3">
        <v>4.0359693028743182</v>
      </c>
      <c r="O3931" s="3">
        <v>-66.563148235238714</v>
      </c>
      <c r="P3931" s="3">
        <v>91.161465110932383</v>
      </c>
      <c r="Q3931" s="3">
        <v>-14.627976321491268</v>
      </c>
      <c r="R3931" s="3">
        <v>1.3248484547236785</v>
      </c>
      <c r="S3931" s="3">
        <v>3.9233006837864792</v>
      </c>
      <c r="T3931" s="3">
        <v>0.6499643105701125</v>
      </c>
      <c r="U3931" s="4">
        <v>7.9038310719635282E-2</v>
      </c>
    </row>
    <row r="3932" spans="1:21" x14ac:dyDescent="0.25">
      <c r="A3932">
        <v>2157</v>
      </c>
      <c r="B3932" t="s">
        <v>23</v>
      </c>
      <c r="C3932" s="1">
        <v>41116.717114560182</v>
      </c>
      <c r="D3932">
        <v>1247.546</v>
      </c>
      <c r="E3932">
        <v>31.699000000000002</v>
      </c>
      <c r="F3932">
        <v>2041.2460000000001</v>
      </c>
      <c r="G3932">
        <v>-0.14000000000000001</v>
      </c>
      <c r="H3932" s="1">
        <v>41116.717114583334</v>
      </c>
      <c r="I3932">
        <v>1268.9159999999999</v>
      </c>
      <c r="J3932">
        <v>185.54499999999999</v>
      </c>
      <c r="K3932">
        <v>2031.1489999999999</v>
      </c>
      <c r="L3932" s="3">
        <v>0.7274122031036333</v>
      </c>
      <c r="M3932" s="3">
        <v>1.3758117222110604</v>
      </c>
      <c r="N3932" s="3">
        <v>4.4729690993556694</v>
      </c>
      <c r="O3932" s="3">
        <v>-57.236017364658338</v>
      </c>
      <c r="P3932" s="3">
        <v>-90.658436215510321</v>
      </c>
      <c r="Q3932" s="3">
        <v>1.5496421093369686</v>
      </c>
      <c r="R3932" s="3">
        <v>1.2218404471143458</v>
      </c>
      <c r="S3932" s="3">
        <v>4.4722068625499674</v>
      </c>
      <c r="T3932" s="3">
        <v>0.96186304033676606</v>
      </c>
      <c r="U3932" s="4">
        <v>0.1105775644693953</v>
      </c>
    </row>
    <row r="3933" spans="1:21" x14ac:dyDescent="0.25">
      <c r="A3933">
        <v>1584</v>
      </c>
      <c r="B3933" t="s">
        <v>23</v>
      </c>
      <c r="C3933" s="1">
        <v>41085.948993113423</v>
      </c>
      <c r="D3933">
        <v>1018.946</v>
      </c>
      <c r="E3933">
        <v>-6.4009999999999998</v>
      </c>
      <c r="F3933">
        <v>1987.296</v>
      </c>
      <c r="G3933">
        <v>-0.36</v>
      </c>
      <c r="H3933" s="1">
        <v>41085.948993148151</v>
      </c>
      <c r="I3933">
        <v>1041.3800000000001</v>
      </c>
      <c r="J3933">
        <v>-44.045000000000002</v>
      </c>
      <c r="K3933">
        <v>1989.04</v>
      </c>
      <c r="L3933" s="3">
        <v>0.58455914494635897</v>
      </c>
      <c r="M3933" s="3">
        <v>1.0295972003667813</v>
      </c>
      <c r="N3933" s="3">
        <v>3.6681940803098536</v>
      </c>
      <c r="O3933" s="3">
        <v>-72.670189909203089</v>
      </c>
      <c r="P3933" s="3">
        <v>-92.059295224216399</v>
      </c>
      <c r="Q3933" s="3">
        <v>-11.064054949552052</v>
      </c>
      <c r="R3933" s="3">
        <v>1.2655993140986084</v>
      </c>
      <c r="S3933" s="3">
        <v>3.5735420210150721</v>
      </c>
      <c r="T3933" s="3">
        <v>0.6316007199352498</v>
      </c>
      <c r="U3933" s="4">
        <v>8.6972115318077053E-2</v>
      </c>
    </row>
    <row r="3934" spans="1:21" x14ac:dyDescent="0.25">
      <c r="A3934">
        <v>1782</v>
      </c>
      <c r="B3934" t="s">
        <v>23</v>
      </c>
      <c r="C3934" s="1">
        <v>41087.608030543983</v>
      </c>
      <c r="D3934">
        <v>1051.2550000000001</v>
      </c>
      <c r="E3934">
        <v>-46.33</v>
      </c>
      <c r="F3934">
        <v>2024.1769999999999</v>
      </c>
      <c r="G3934">
        <v>-0.51</v>
      </c>
      <c r="H3934" s="1">
        <v>41087.60803048611</v>
      </c>
      <c r="I3934">
        <v>1087.5840000000001</v>
      </c>
      <c r="J3934">
        <v>15.731999999999999</v>
      </c>
      <c r="K3934">
        <v>2023.2650000000001</v>
      </c>
      <c r="L3934" s="3">
        <v>0.59001705760562917</v>
      </c>
      <c r="M3934" s="3">
        <v>1.0589327805678139</v>
      </c>
      <c r="N3934" s="3">
        <v>4.0444131813276121</v>
      </c>
      <c r="O3934" s="3">
        <v>-71.341889213474104</v>
      </c>
      <c r="P3934" s="3">
        <v>-93.769292747937229</v>
      </c>
      <c r="Q3934" s="3">
        <v>-5.7970192720458851</v>
      </c>
      <c r="R3934" s="3">
        <v>1.1947746892517443</v>
      </c>
      <c r="S3934" s="3">
        <v>3.9895826164617745</v>
      </c>
      <c r="T3934" s="3">
        <v>0.65623501094160019</v>
      </c>
      <c r="U3934" s="4">
        <v>8.9268435287340339E-2</v>
      </c>
    </row>
    <row r="3935" spans="1:21" x14ac:dyDescent="0.25">
      <c r="A3935">
        <v>1817</v>
      </c>
      <c r="B3935" t="s">
        <v>23</v>
      </c>
      <c r="C3935" s="1">
        <v>41088.427380347224</v>
      </c>
      <c r="D3935">
        <v>1039.673</v>
      </c>
      <c r="E3935">
        <v>-39.929000000000002</v>
      </c>
      <c r="F3935">
        <v>2023.567</v>
      </c>
      <c r="G3935">
        <v>-0.28999999999999998</v>
      </c>
      <c r="H3935" s="1">
        <v>41088.427380370369</v>
      </c>
      <c r="I3935">
        <v>1035.1279999999999</v>
      </c>
      <c r="J3935">
        <v>-69.174000000000007</v>
      </c>
      <c r="K3935">
        <v>2024.559</v>
      </c>
      <c r="L3935" s="3">
        <v>0.61886123783358371</v>
      </c>
      <c r="M3935" s="3">
        <v>1.0066294059931613</v>
      </c>
      <c r="N3935" s="3">
        <v>3.997292390552595</v>
      </c>
      <c r="O3935" s="3">
        <v>-68.055748338945037</v>
      </c>
      <c r="P3935" s="3">
        <v>-90.625045494184377</v>
      </c>
      <c r="Q3935" s="3">
        <v>-13.219091124982681</v>
      </c>
      <c r="R3935" s="3">
        <v>1.3328997259582138</v>
      </c>
      <c r="S3935" s="3">
        <v>3.8818944801885493</v>
      </c>
      <c r="T3935" s="3">
        <v>0.68549562665634767</v>
      </c>
      <c r="U3935" s="4">
        <v>9.1565508476068189E-2</v>
      </c>
    </row>
    <row r="3936" spans="1:21" x14ac:dyDescent="0.25">
      <c r="A3936">
        <v>4344</v>
      </c>
      <c r="B3936" t="s">
        <v>23</v>
      </c>
      <c r="C3936" s="1">
        <v>41625.420483761576</v>
      </c>
      <c r="D3936">
        <v>1203.3499999999999</v>
      </c>
      <c r="E3936">
        <v>-21.946000000000002</v>
      </c>
      <c r="F3936">
        <v>2098.8530000000001</v>
      </c>
      <c r="G3936">
        <v>-1.18</v>
      </c>
      <c r="H3936" s="1">
        <v>41625.420483761576</v>
      </c>
      <c r="I3936">
        <v>1181.9770000000001</v>
      </c>
      <c r="J3936">
        <v>88.881</v>
      </c>
      <c r="K3936">
        <v>2113.8760000000002</v>
      </c>
      <c r="L3936" s="3">
        <v>0.69987158431295882</v>
      </c>
      <c r="M3936" s="3">
        <v>1.2457157074658443</v>
      </c>
      <c r="N3936" s="3">
        <v>4.5327931984929153</v>
      </c>
      <c r="O3936" s="3">
        <v>55.752526356736233</v>
      </c>
      <c r="P3936" s="3">
        <v>-97.356246756430025</v>
      </c>
      <c r="Q3936" s="3">
        <v>174.97479544416629</v>
      </c>
      <c r="R3936" s="3">
        <v>1.1020651402823205</v>
      </c>
      <c r="S3936" s="3">
        <v>4.5202279417051301</v>
      </c>
      <c r="T3936" s="3">
        <v>0.95929667061182045</v>
      </c>
      <c r="U3936" s="4">
        <v>0.10211234417693486</v>
      </c>
    </row>
    <row r="3937" spans="1:21" x14ac:dyDescent="0.25">
      <c r="A3937">
        <v>6913</v>
      </c>
      <c r="B3937" t="s">
        <v>23</v>
      </c>
      <c r="C3937" s="1">
        <v>43187.494312604169</v>
      </c>
      <c r="D3937">
        <v>1065.5809999999999</v>
      </c>
      <c r="E3937">
        <v>1.2190000000000001</v>
      </c>
      <c r="F3937">
        <v>2160.422</v>
      </c>
      <c r="G3937">
        <v>-1.31</v>
      </c>
      <c r="H3937" s="1">
        <v>43187.494312488423</v>
      </c>
      <c r="I3937">
        <v>1097.422</v>
      </c>
      <c r="J3937">
        <v>-60.832000000000001</v>
      </c>
      <c r="K3937">
        <v>2179.4650000000001</v>
      </c>
      <c r="L3937" s="3">
        <v>0.82666324560604709</v>
      </c>
      <c r="M3937" s="3">
        <v>2.7526792081586393</v>
      </c>
      <c r="N3937" s="3">
        <v>7.2595354874704023</v>
      </c>
      <c r="O3937" s="3">
        <v>-57.520255450768083</v>
      </c>
      <c r="P3937" s="3">
        <v>-94.731923588062671</v>
      </c>
      <c r="Q3937" s="3">
        <v>-16.281076377951774</v>
      </c>
      <c r="R3937" s="3">
        <v>3.3212837015164496</v>
      </c>
      <c r="S3937" s="3">
        <v>6.8548651765744495</v>
      </c>
      <c r="T3937" s="3">
        <v>1.646954114026812</v>
      </c>
      <c r="U3937" s="4">
        <v>0.1172214383599319</v>
      </c>
    </row>
    <row r="3938" spans="1:21" x14ac:dyDescent="0.25">
      <c r="A3938">
        <v>2911</v>
      </c>
      <c r="B3938" t="s">
        <v>23</v>
      </c>
      <c r="C3938" s="1">
        <v>41257.906673368052</v>
      </c>
      <c r="D3938">
        <v>1226.5150000000001</v>
      </c>
      <c r="E3938">
        <v>167.03</v>
      </c>
      <c r="F3938">
        <v>2034.2349999999999</v>
      </c>
      <c r="G3938">
        <v>-1.05</v>
      </c>
      <c r="H3938" s="1">
        <v>41257.906673414349</v>
      </c>
      <c r="I3938">
        <v>1221.0450000000001</v>
      </c>
      <c r="J3938">
        <v>115.42400000000001</v>
      </c>
      <c r="K3938">
        <v>2031.8789999999999</v>
      </c>
      <c r="L3938" s="3">
        <v>0.62729985645893538</v>
      </c>
      <c r="M3938" s="3">
        <v>1.1027916418926933</v>
      </c>
      <c r="N3938" s="3">
        <v>4.4376248320778</v>
      </c>
      <c r="O3938" s="3">
        <v>-59.572265796873076</v>
      </c>
      <c r="P3938" s="3">
        <v>-90.10073726679974</v>
      </c>
      <c r="Q3938" s="3">
        <v>-2.1837414805768747</v>
      </c>
      <c r="R3938" s="3">
        <v>1.0169065729680824</v>
      </c>
      <c r="S3938" s="3">
        <v>4.434138888333564</v>
      </c>
      <c r="T3938" s="3">
        <v>0.7697771315636146</v>
      </c>
      <c r="U3938" s="4">
        <v>8.7136544167509086E-2</v>
      </c>
    </row>
    <row r="3939" spans="1:21" x14ac:dyDescent="0.25">
      <c r="A3939">
        <v>2440</v>
      </c>
      <c r="B3939" t="s">
        <v>23</v>
      </c>
      <c r="C3939" s="1">
        <v>41162.557189479165</v>
      </c>
      <c r="D3939">
        <v>1223.7719999999999</v>
      </c>
      <c r="E3939">
        <v>167.94499999999999</v>
      </c>
      <c r="F3939">
        <v>2021.7380000000001</v>
      </c>
      <c r="G3939">
        <v>-0.87</v>
      </c>
      <c r="H3939" s="1">
        <v>41162.557189513886</v>
      </c>
      <c r="I3939">
        <v>1215.287</v>
      </c>
      <c r="J3939">
        <v>140.02799999999999</v>
      </c>
      <c r="K3939">
        <v>2014.665</v>
      </c>
      <c r="L3939" s="3">
        <v>0.6234260562155296</v>
      </c>
      <c r="M3939" s="3">
        <v>1.2019496301633863</v>
      </c>
      <c r="N3939" s="3">
        <v>4.1491661176699353</v>
      </c>
      <c r="O3939" s="3">
        <v>-57.127153198750008</v>
      </c>
      <c r="P3939" s="3">
        <v>-92.429464586495016</v>
      </c>
      <c r="Q3939" s="3">
        <v>-0.52500837376711273</v>
      </c>
      <c r="R3939" s="3">
        <v>1.0792544076314243</v>
      </c>
      <c r="S3939" s="3">
        <v>4.1439091220250077</v>
      </c>
      <c r="T3939" s="3">
        <v>0.83973789919400588</v>
      </c>
      <c r="U3939" s="4">
        <v>9.0876402390091662E-2</v>
      </c>
    </row>
    <row r="3940" spans="1:21" x14ac:dyDescent="0.25">
      <c r="A3940">
        <v>1784</v>
      </c>
      <c r="B3940" t="s">
        <v>23</v>
      </c>
      <c r="C3940" s="1">
        <v>41087.663863564812</v>
      </c>
      <c r="D3940">
        <v>1030.2239999999999</v>
      </c>
      <c r="E3940">
        <v>-34.442</v>
      </c>
      <c r="F3940">
        <v>2019.91</v>
      </c>
      <c r="G3940">
        <v>-0.5</v>
      </c>
      <c r="H3940" s="1">
        <v>41087.663863587964</v>
      </c>
      <c r="I3940">
        <v>1031.279</v>
      </c>
      <c r="J3940">
        <v>-78.697999999999993</v>
      </c>
      <c r="K3940">
        <v>2028.2070000000001</v>
      </c>
      <c r="L3940" s="3">
        <v>0.60442159412418217</v>
      </c>
      <c r="M3940" s="3">
        <v>1.0525105508898207</v>
      </c>
      <c r="N3940" s="3">
        <v>4.2286265477755327</v>
      </c>
      <c r="O3940" s="3">
        <v>-66.505979680542623</v>
      </c>
      <c r="P3940" s="3">
        <v>90.377544599533053</v>
      </c>
      <c r="Q3940" s="3">
        <v>-15.095255986902609</v>
      </c>
      <c r="R3940" s="3">
        <v>1.4400014385132636</v>
      </c>
      <c r="S3940" s="3">
        <v>4.0892806532612695</v>
      </c>
      <c r="T3940" s="3">
        <v>0.69507273178851392</v>
      </c>
      <c r="U3940" s="4">
        <v>8.90726164208092E-2</v>
      </c>
    </row>
    <row r="3941" spans="1:21" x14ac:dyDescent="0.25">
      <c r="A3941">
        <v>2777</v>
      </c>
      <c r="B3941" t="s">
        <v>23</v>
      </c>
      <c r="C3941" s="1">
        <v>41220.930136145835</v>
      </c>
      <c r="D3941">
        <v>1213.104</v>
      </c>
      <c r="E3941">
        <v>184.09899999999999</v>
      </c>
      <c r="F3941">
        <v>2049.17</v>
      </c>
      <c r="G3941">
        <v>-0.66</v>
      </c>
      <c r="H3941" s="1">
        <v>41220.93013616898</v>
      </c>
      <c r="I3941">
        <v>1210.576</v>
      </c>
      <c r="J3941">
        <v>139.54599999999999</v>
      </c>
      <c r="K3941">
        <v>2059.7049999999999</v>
      </c>
      <c r="L3941" s="3">
        <v>0.640083317715192</v>
      </c>
      <c r="M3941" s="3">
        <v>1.1028949085704498</v>
      </c>
      <c r="N3941" s="3">
        <v>4.1359211846642445</v>
      </c>
      <c r="O3941" s="3">
        <v>55.205049120891807</v>
      </c>
      <c r="P3941" s="3">
        <v>-91.565935620308395</v>
      </c>
      <c r="Q3941" s="3">
        <v>178.21392018865839</v>
      </c>
      <c r="R3941" s="3">
        <v>0.97433824081849707</v>
      </c>
      <c r="S3941" s="3">
        <v>4.1352607928127441</v>
      </c>
      <c r="T3941" s="3">
        <v>0.81795102437899914</v>
      </c>
      <c r="U3941" s="4">
        <v>8.7416660079156078E-2</v>
      </c>
    </row>
    <row r="3942" spans="1:21" x14ac:dyDescent="0.25">
      <c r="A3942">
        <v>1780</v>
      </c>
      <c r="B3942" t="s">
        <v>23</v>
      </c>
      <c r="C3942" s="1">
        <v>41087.584044675925</v>
      </c>
      <c r="D3942">
        <v>1079.6020000000001</v>
      </c>
      <c r="E3942">
        <v>-37.49</v>
      </c>
      <c r="F3942">
        <v>1971.751</v>
      </c>
      <c r="G3942">
        <v>0.57999999999999996</v>
      </c>
      <c r="H3942" s="1">
        <v>41087.584044756943</v>
      </c>
      <c r="I3942">
        <v>1095.425</v>
      </c>
      <c r="J3942">
        <v>22.529</v>
      </c>
      <c r="K3942">
        <v>1961.7909999999999</v>
      </c>
      <c r="L3942" s="3">
        <v>0.57140113569202278</v>
      </c>
      <c r="M3942" s="3">
        <v>0.96382730689864193</v>
      </c>
      <c r="N3942" s="3">
        <v>3.9492674596156849</v>
      </c>
      <c r="O3942" s="3">
        <v>-69.403763561908193</v>
      </c>
      <c r="P3942" s="3">
        <v>-92.179441918499947</v>
      </c>
      <c r="Q3942" s="3">
        <v>-8.2593941607955976</v>
      </c>
      <c r="R3942" s="3">
        <v>1.1471770106613803</v>
      </c>
      <c r="S3942" s="3">
        <v>3.8852817129260053</v>
      </c>
      <c r="T3942" s="3">
        <v>0.63235900588438199</v>
      </c>
      <c r="U3942" s="4">
        <v>0.10232105000058216</v>
      </c>
    </row>
    <row r="3943" spans="1:21" x14ac:dyDescent="0.25">
      <c r="A3943">
        <v>1833</v>
      </c>
      <c r="B3943" t="s">
        <v>23</v>
      </c>
      <c r="C3943" s="1">
        <v>41088.729741736111</v>
      </c>
      <c r="D3943">
        <v>1012.546</v>
      </c>
      <c r="E3943">
        <v>13.106</v>
      </c>
      <c r="F3943">
        <v>1969.922</v>
      </c>
      <c r="G3943">
        <v>-0.46</v>
      </c>
      <c r="H3943" s="1">
        <v>41088.72974166667</v>
      </c>
      <c r="I3943">
        <v>1036.3869999999999</v>
      </c>
      <c r="J3943">
        <v>67.706000000000003</v>
      </c>
      <c r="K3943">
        <v>1970.048</v>
      </c>
      <c r="L3943" s="3">
        <v>0.55361117036013019</v>
      </c>
      <c r="M3943" s="3">
        <v>0.88590986519172032</v>
      </c>
      <c r="N3943" s="3">
        <v>3.7356608762064649</v>
      </c>
      <c r="O3943" s="3">
        <v>-65.964132771980061</v>
      </c>
      <c r="P3943" s="3">
        <v>-91.970270421532334</v>
      </c>
      <c r="Q3943" s="3">
        <v>-6.7332808681203407</v>
      </c>
      <c r="R3943" s="3">
        <v>0.99687718679547288</v>
      </c>
      <c r="S3943" s="3">
        <v>3.6939486435601481</v>
      </c>
      <c r="T3943" s="3">
        <v>0.62155339336686666</v>
      </c>
      <c r="U3943" s="4">
        <v>0.10056828048492859</v>
      </c>
    </row>
    <row r="3944" spans="1:21" x14ac:dyDescent="0.25">
      <c r="A3944">
        <v>1956</v>
      </c>
      <c r="B3944" t="s">
        <v>23</v>
      </c>
      <c r="C3944" s="1">
        <v>41100.111975891203</v>
      </c>
      <c r="D3944">
        <v>1046.683</v>
      </c>
      <c r="E3944">
        <v>-49.682000000000002</v>
      </c>
      <c r="F3944">
        <v>2059.8380000000002</v>
      </c>
      <c r="G3944">
        <v>-0.52</v>
      </c>
      <c r="H3944" s="1">
        <v>41100.111975844906</v>
      </c>
      <c r="I3944">
        <v>1031.4680000000001</v>
      </c>
      <c r="J3944">
        <v>-81.727000000000004</v>
      </c>
      <c r="K3944">
        <v>2050.7930000000001</v>
      </c>
      <c r="L3944" s="3">
        <v>0.61587708223534499</v>
      </c>
      <c r="M3944" s="3">
        <v>0.99776641079170469</v>
      </c>
      <c r="N3944" s="3">
        <v>3.8624254198408789</v>
      </c>
      <c r="O3944" s="3">
        <v>-64.163999226833084</v>
      </c>
      <c r="P3944" s="3">
        <v>-91.568649143326851</v>
      </c>
      <c r="Q3944" s="3">
        <v>-15.285662471115371</v>
      </c>
      <c r="R3944" s="3">
        <v>1.4248209772852078</v>
      </c>
      <c r="S3944" s="3">
        <v>3.6993014707033751</v>
      </c>
      <c r="T3944" s="3">
        <v>0.70393896120867794</v>
      </c>
      <c r="U3944" s="4">
        <v>8.7226203825780266E-2</v>
      </c>
    </row>
    <row r="3945" spans="1:21" x14ac:dyDescent="0.25">
      <c r="A3945">
        <v>2105</v>
      </c>
      <c r="B3945" t="s">
        <v>23</v>
      </c>
      <c r="C3945" s="1">
        <v>41112.266104212962</v>
      </c>
      <c r="D3945">
        <v>1257.605</v>
      </c>
      <c r="E3945">
        <v>80.772000000000006</v>
      </c>
      <c r="F3945">
        <v>2073.8589999999999</v>
      </c>
      <c r="G3945">
        <v>-0.31</v>
      </c>
      <c r="H3945" s="1">
        <v>41112.266104201386</v>
      </c>
      <c r="I3945">
        <v>1277.4490000000001</v>
      </c>
      <c r="J3945">
        <v>215.99299999999999</v>
      </c>
      <c r="K3945">
        <v>2069.0250000000001</v>
      </c>
      <c r="L3945" s="3">
        <v>0.62173859362917394</v>
      </c>
      <c r="M3945" s="3">
        <v>1.3350048568643245</v>
      </c>
      <c r="N3945" s="3">
        <v>4.7584656134701993</v>
      </c>
      <c r="O3945" s="3">
        <v>-56.082906214036505</v>
      </c>
      <c r="P3945" s="3">
        <v>90.174795427451713</v>
      </c>
      <c r="Q3945" s="3">
        <v>1.757620117948661</v>
      </c>
      <c r="R3945" s="3">
        <v>1.1705938152283579</v>
      </c>
      <c r="S3945" s="3">
        <v>4.7558352272665161</v>
      </c>
      <c r="T3945" s="3">
        <v>0.90591869658646829</v>
      </c>
      <c r="U3945" s="4">
        <v>9.0801983067678727E-2</v>
      </c>
    </row>
    <row r="3946" spans="1:21" x14ac:dyDescent="0.25">
      <c r="A3946">
        <v>2128</v>
      </c>
      <c r="B3946" t="s">
        <v>23</v>
      </c>
      <c r="C3946" s="1">
        <v>41114.307014375001</v>
      </c>
      <c r="D3946">
        <v>1042.1110000000001</v>
      </c>
      <c r="E3946">
        <v>-46.634</v>
      </c>
      <c r="F3946">
        <v>2070.2020000000002</v>
      </c>
      <c r="G3946">
        <v>-0.1</v>
      </c>
      <c r="H3946" s="1">
        <v>41114.30701434028</v>
      </c>
      <c r="I3946">
        <v>1049.5530000000001</v>
      </c>
      <c r="J3946">
        <v>-69.694999999999993</v>
      </c>
      <c r="K3946">
        <v>2079.8739999999998</v>
      </c>
      <c r="L3946" s="3">
        <v>0.58878137753198168</v>
      </c>
      <c r="M3946" s="3">
        <v>1.1690787941282934</v>
      </c>
      <c r="N3946" s="3">
        <v>4.0596198315381429</v>
      </c>
      <c r="O3946" s="3">
        <v>-65.058347686268377</v>
      </c>
      <c r="P3946" s="3">
        <v>-91.015013397548515</v>
      </c>
      <c r="Q3946" s="3">
        <v>-14.955561409968695</v>
      </c>
      <c r="R3946" s="3">
        <v>1.5226865477279716</v>
      </c>
      <c r="S3946" s="3">
        <v>3.9046620343940077</v>
      </c>
      <c r="T3946" s="3">
        <v>0.72163972033604296</v>
      </c>
      <c r="U3946" s="4">
        <v>8.7975764602189283E-2</v>
      </c>
    </row>
    <row r="3947" spans="1:21" x14ac:dyDescent="0.25">
      <c r="A3947">
        <v>2313</v>
      </c>
      <c r="B3947" t="s">
        <v>23</v>
      </c>
      <c r="C3947" s="1">
        <v>41132.71559615741</v>
      </c>
      <c r="D3947">
        <v>1238.7070000000001</v>
      </c>
      <c r="E3947">
        <v>153.01</v>
      </c>
      <c r="F3947">
        <v>2030.578</v>
      </c>
      <c r="G3947">
        <v>-0.32</v>
      </c>
      <c r="H3947" s="1">
        <v>41132.715596203707</v>
      </c>
      <c r="I3947">
        <v>1229.8720000000001</v>
      </c>
      <c r="J3947">
        <v>173.92</v>
      </c>
      <c r="K3947">
        <v>2025.9680000000001</v>
      </c>
      <c r="L3947" s="3">
        <v>0.65074629717437116</v>
      </c>
      <c r="M3947" s="3">
        <v>1.260203963080093</v>
      </c>
      <c r="N3947" s="3">
        <v>4.4874417791694388</v>
      </c>
      <c r="O3947" s="3">
        <v>-59.218232050498216</v>
      </c>
      <c r="P3947" s="3">
        <v>-93.985804675488978</v>
      </c>
      <c r="Q3947" s="3">
        <v>2.5400756220089948</v>
      </c>
      <c r="R3947" s="3">
        <v>1.1326841284112561</v>
      </c>
      <c r="S3947" s="3">
        <v>4.4840658573889414</v>
      </c>
      <c r="T3947" s="3">
        <v>0.86363195529020231</v>
      </c>
      <c r="U3947" s="4">
        <v>9.1787059753055775E-2</v>
      </c>
    </row>
    <row r="3948" spans="1:21" x14ac:dyDescent="0.25">
      <c r="A3948">
        <v>1489</v>
      </c>
      <c r="B3948" t="s">
        <v>23</v>
      </c>
      <c r="C3948" s="1">
        <v>41085.616964710651</v>
      </c>
      <c r="D3948">
        <v>1096.67</v>
      </c>
      <c r="E3948">
        <v>-62.179000000000002</v>
      </c>
      <c r="F3948">
        <v>2014.1179999999999</v>
      </c>
      <c r="G3948">
        <v>-1.05</v>
      </c>
      <c r="H3948" s="1">
        <v>41085.616964664354</v>
      </c>
      <c r="I3948">
        <v>1079.3520000000001</v>
      </c>
      <c r="J3948">
        <v>-114.498</v>
      </c>
      <c r="K3948">
        <v>2016.1869999999999</v>
      </c>
      <c r="L3948" s="3">
        <v>0.57528843788119366</v>
      </c>
      <c r="M3948" s="3">
        <v>0.85703428166806739</v>
      </c>
      <c r="N3948" s="3">
        <v>4.0771060436521926</v>
      </c>
      <c r="O3948" s="3">
        <v>-75.161441033610998</v>
      </c>
      <c r="P3948" s="3">
        <v>90.288269207397775</v>
      </c>
      <c r="Q3948" s="3">
        <v>-17.112002297621689</v>
      </c>
      <c r="R3948" s="3">
        <v>1.4240902549206567</v>
      </c>
      <c r="S3948" s="3">
        <v>3.9024033679484944</v>
      </c>
      <c r="T3948" s="3">
        <v>0.59670888873597505</v>
      </c>
      <c r="U3948" s="4">
        <v>8.4825029402766955E-2</v>
      </c>
    </row>
    <row r="3949" spans="1:21" x14ac:dyDescent="0.25">
      <c r="A3949">
        <v>2305</v>
      </c>
      <c r="B3949" t="s">
        <v>23</v>
      </c>
      <c r="C3949" s="1">
        <v>41131.424104328704</v>
      </c>
      <c r="D3949">
        <v>1230.7819999999999</v>
      </c>
      <c r="E3949">
        <v>166.726</v>
      </c>
      <c r="F3949">
        <v>2031.1869999999999</v>
      </c>
      <c r="G3949">
        <v>0.5</v>
      </c>
      <c r="H3949" s="1">
        <v>41131.424104317128</v>
      </c>
      <c r="I3949">
        <v>1235.348</v>
      </c>
      <c r="J3949">
        <v>143.85</v>
      </c>
      <c r="K3949">
        <v>2020.078</v>
      </c>
      <c r="L3949" s="3">
        <v>0.67820706832141131</v>
      </c>
      <c r="M3949" s="3">
        <v>1.0969336733527337</v>
      </c>
      <c r="N3949" s="3">
        <v>4.5124857935324014</v>
      </c>
      <c r="O3949" s="3">
        <v>-64.312148821036999</v>
      </c>
      <c r="P3949" s="3">
        <v>-92.252134087687836</v>
      </c>
      <c r="Q3949" s="3">
        <v>0.66734732033255872</v>
      </c>
      <c r="R3949" s="3">
        <v>1.0347595293919767</v>
      </c>
      <c r="S3949" s="3">
        <v>4.5105556173926971</v>
      </c>
      <c r="T3949" s="3">
        <v>0.77622054654875683</v>
      </c>
      <c r="U3949" s="4">
        <v>0.10145110487821389</v>
      </c>
    </row>
    <row r="3950" spans="1:21" x14ac:dyDescent="0.25">
      <c r="A3950">
        <v>2927</v>
      </c>
      <c r="B3950" t="s">
        <v>23</v>
      </c>
      <c r="C3950" s="1">
        <v>41261.518326030091</v>
      </c>
      <c r="D3950">
        <v>1227.7339999999999</v>
      </c>
      <c r="E3950">
        <v>160.63</v>
      </c>
      <c r="F3950">
        <v>2096.4140000000002</v>
      </c>
      <c r="G3950">
        <v>-0.71</v>
      </c>
      <c r="H3950" s="1">
        <v>41261.518325972225</v>
      </c>
      <c r="I3950">
        <v>1226.0319999999999</v>
      </c>
      <c r="J3950">
        <v>175.57300000000001</v>
      </c>
      <c r="K3950">
        <v>2116.7379999999998</v>
      </c>
      <c r="L3950" s="3">
        <v>0.66674776220820131</v>
      </c>
      <c r="M3950" s="3">
        <v>1.2784880683297715</v>
      </c>
      <c r="N3950" s="3">
        <v>4.3463604844647445</v>
      </c>
      <c r="O3950" s="3">
        <v>-58.732905654077946</v>
      </c>
      <c r="P3950" s="3">
        <v>91.36682190235841</v>
      </c>
      <c r="Q3950" s="3">
        <v>5.9735296115871542E-2</v>
      </c>
      <c r="R3950" s="3">
        <v>1.1463867367276634</v>
      </c>
      <c r="S3950" s="3">
        <v>4.3450290632105464</v>
      </c>
      <c r="T3950" s="3">
        <v>0.87167100211081561</v>
      </c>
      <c r="U3950" s="4">
        <v>9.7399574784324552E-2</v>
      </c>
    </row>
    <row r="3951" spans="1:21" x14ac:dyDescent="0.25">
      <c r="A3951">
        <v>2795</v>
      </c>
      <c r="B3951" t="s">
        <v>23</v>
      </c>
      <c r="C3951" s="1">
        <v>41224.902139270831</v>
      </c>
      <c r="D3951">
        <v>1224.991</v>
      </c>
      <c r="E3951">
        <v>164.89699999999999</v>
      </c>
      <c r="F3951">
        <v>2100.0720000000001</v>
      </c>
      <c r="G3951">
        <v>-0.39</v>
      </c>
      <c r="H3951" s="1">
        <v>41224.902139270831</v>
      </c>
      <c r="I3951">
        <v>1221.819</v>
      </c>
      <c r="J3951">
        <v>280.73200000000003</v>
      </c>
      <c r="K3951">
        <v>2114.41</v>
      </c>
      <c r="L3951" s="3">
        <v>0.70826087659743975</v>
      </c>
      <c r="M3951" s="3">
        <v>1.3715217663132937</v>
      </c>
      <c r="N3951" s="3">
        <v>4.2549274973190547</v>
      </c>
      <c r="O3951" s="3">
        <v>-59.755185425428593</v>
      </c>
      <c r="P3951" s="3">
        <v>-89.76117337969464</v>
      </c>
      <c r="Q3951" s="3">
        <v>5.9363529871088385</v>
      </c>
      <c r="R3951" s="3">
        <v>1.3103767299435276</v>
      </c>
      <c r="S3951" s="3">
        <v>4.2304886263726189</v>
      </c>
      <c r="T3951" s="3">
        <v>0.91852642687490516</v>
      </c>
      <c r="U3951" s="4">
        <v>0.10189315585560196</v>
      </c>
    </row>
    <row r="3952" spans="1:21" x14ac:dyDescent="0.25">
      <c r="A3952">
        <v>1899</v>
      </c>
      <c r="B3952" t="s">
        <v>23</v>
      </c>
      <c r="C3952" s="1">
        <v>41094.056598391202</v>
      </c>
      <c r="D3952">
        <v>1150.01</v>
      </c>
      <c r="E3952">
        <v>205.435</v>
      </c>
      <c r="F3952">
        <v>1979.981</v>
      </c>
      <c r="G3952">
        <v>-0.54</v>
      </c>
      <c r="H3952" s="1">
        <v>41094.056598344905</v>
      </c>
      <c r="I3952">
        <v>1154.462</v>
      </c>
      <c r="J3952">
        <v>184.43799999999999</v>
      </c>
      <c r="K3952">
        <v>1969.425</v>
      </c>
      <c r="L3952" s="3">
        <v>0.6757448657692593</v>
      </c>
      <c r="M3952" s="3">
        <v>1.0771848580867651</v>
      </c>
      <c r="N3952" s="3">
        <v>4.4484800994928904</v>
      </c>
      <c r="O3952" s="3">
        <v>-62.452498059188024</v>
      </c>
      <c r="P3952" s="3">
        <v>-91.89760109737469</v>
      </c>
      <c r="Q3952" s="3">
        <v>1.3209736051865721</v>
      </c>
      <c r="R3952" s="3">
        <v>1.0049092071469659</v>
      </c>
      <c r="S3952" s="3">
        <v>4.4478698246117858</v>
      </c>
      <c r="T3952" s="3">
        <v>0.77845877712115907</v>
      </c>
      <c r="U3952" s="4">
        <v>0.11663470273307594</v>
      </c>
    </row>
    <row r="3953" spans="1:21" x14ac:dyDescent="0.25">
      <c r="A3953">
        <v>2902</v>
      </c>
      <c r="B3953" t="s">
        <v>23</v>
      </c>
      <c r="C3953" s="1">
        <v>41257.905474907406</v>
      </c>
      <c r="D3953">
        <v>1238.7070000000001</v>
      </c>
      <c r="E3953">
        <v>156.667</v>
      </c>
      <c r="F3953">
        <v>2024.482</v>
      </c>
      <c r="G3953">
        <v>-0.02</v>
      </c>
      <c r="H3953" s="1">
        <v>41257.905474942127</v>
      </c>
      <c r="I3953">
        <v>1222.99</v>
      </c>
      <c r="J3953">
        <v>140.68799999999999</v>
      </c>
      <c r="K3953">
        <v>2007.606</v>
      </c>
      <c r="L3953" s="3">
        <v>0.60963805772356161</v>
      </c>
      <c r="M3953" s="3">
        <v>1.0664746799367528</v>
      </c>
      <c r="N3953" s="3">
        <v>4.584079737071951</v>
      </c>
      <c r="O3953" s="3">
        <v>-58.457505461720928</v>
      </c>
      <c r="P3953" s="3">
        <v>-90.562469429856648</v>
      </c>
      <c r="Q3953" s="3">
        <v>-0.13367152497297222</v>
      </c>
      <c r="R3953" s="3">
        <v>0.96290494150434824</v>
      </c>
      <c r="S3953" s="3">
        <v>4.5837568989095416</v>
      </c>
      <c r="T3953" s="3">
        <v>0.75672642489712416</v>
      </c>
      <c r="U3953" s="4">
        <v>9.0304878195916011E-2</v>
      </c>
    </row>
    <row r="3954" spans="1:21" x14ac:dyDescent="0.25">
      <c r="A3954">
        <v>1942</v>
      </c>
      <c r="B3954" t="s">
        <v>23</v>
      </c>
      <c r="C3954" s="1">
        <v>41098.536564456015</v>
      </c>
      <c r="D3954">
        <v>1065.2760000000001</v>
      </c>
      <c r="E3954">
        <v>-61.57</v>
      </c>
      <c r="F3954">
        <v>2061.9720000000002</v>
      </c>
      <c r="G3954">
        <v>-0.21</v>
      </c>
      <c r="H3954" s="1">
        <v>41098.53656443287</v>
      </c>
      <c r="I3954">
        <v>1048.7460000000001</v>
      </c>
      <c r="J3954">
        <v>-67.088999999999999</v>
      </c>
      <c r="K3954">
        <v>2074.8620000000001</v>
      </c>
      <c r="L3954" s="3">
        <v>0.57520767060099842</v>
      </c>
      <c r="M3954" s="3">
        <v>1.1823020249434786</v>
      </c>
      <c r="N3954" s="3">
        <v>3.9431177793081789</v>
      </c>
      <c r="O3954" s="3">
        <v>-69.859830999036333</v>
      </c>
      <c r="P3954" s="3">
        <v>92.468706759784453</v>
      </c>
      <c r="Q3954" s="3">
        <v>-17.695091197197261</v>
      </c>
      <c r="R3954" s="3">
        <v>1.5014119096151717</v>
      </c>
      <c r="S3954" s="3">
        <v>3.8015405304649939</v>
      </c>
      <c r="T3954" s="3">
        <v>0.67678230144474583</v>
      </c>
      <c r="U3954" s="4">
        <v>8.6130426772094357E-2</v>
      </c>
    </row>
    <row r="3955" spans="1:21" x14ac:dyDescent="0.25">
      <c r="A3955">
        <v>1976</v>
      </c>
      <c r="B3955" t="s">
        <v>23</v>
      </c>
      <c r="C3955" s="1">
        <v>41102.224854328706</v>
      </c>
      <c r="D3955">
        <v>1042.721</v>
      </c>
      <c r="E3955">
        <v>-55.473999999999997</v>
      </c>
      <c r="F3955">
        <v>2065.63</v>
      </c>
      <c r="G3955">
        <v>0.15</v>
      </c>
      <c r="H3955" s="1">
        <v>41102.224854270833</v>
      </c>
      <c r="I3955">
        <v>1041.0989999999999</v>
      </c>
      <c r="J3955">
        <v>-86.254000000000005</v>
      </c>
      <c r="K3955">
        <v>2067.4850000000001</v>
      </c>
      <c r="L3955" s="3">
        <v>0.58555518994275224</v>
      </c>
      <c r="M3955" s="3">
        <v>1.2080454687934088</v>
      </c>
      <c r="N3955" s="3">
        <v>4.0219510620953711</v>
      </c>
      <c r="O3955" s="3">
        <v>-66.084976718876149</v>
      </c>
      <c r="P3955" s="3">
        <v>90.382516094939717</v>
      </c>
      <c r="Q3955" s="3">
        <v>-17.730168024517909</v>
      </c>
      <c r="R3955" s="3">
        <v>1.607955863402367</v>
      </c>
      <c r="S3955" s="3">
        <v>3.8434328645756608</v>
      </c>
      <c r="T3955" s="3">
        <v>0.72089700604328755</v>
      </c>
      <c r="U3955" s="4">
        <v>8.2686363121832515E-2</v>
      </c>
    </row>
    <row r="3956" spans="1:21" x14ac:dyDescent="0.25">
      <c r="A3956">
        <v>1949</v>
      </c>
      <c r="B3956" t="s">
        <v>23</v>
      </c>
      <c r="C3956" s="1">
        <v>41099.413392881943</v>
      </c>
      <c r="D3956">
        <v>1094.232</v>
      </c>
      <c r="E3956">
        <v>-74.370999999999995</v>
      </c>
      <c r="F3956">
        <v>2087.5749999999998</v>
      </c>
      <c r="G3956">
        <v>-0.84</v>
      </c>
      <c r="H3956" s="1">
        <v>41099.413392974537</v>
      </c>
      <c r="I3956">
        <v>1028.9749999999999</v>
      </c>
      <c r="J3956">
        <v>-157.98500000000001</v>
      </c>
      <c r="K3956">
        <v>2079.2640000000001</v>
      </c>
      <c r="L3956" s="3">
        <v>0.64139702314933833</v>
      </c>
      <c r="M3956" s="3">
        <v>1.156276707536565</v>
      </c>
      <c r="N3956" s="3">
        <v>4.6706322683002295</v>
      </c>
      <c r="O3956" s="3">
        <v>-59.400063472604714</v>
      </c>
      <c r="P3956" s="3">
        <v>89.447396487472545</v>
      </c>
      <c r="Q3956" s="3">
        <v>-21.938071644214435</v>
      </c>
      <c r="R3956" s="3">
        <v>2.0260270478036091</v>
      </c>
      <c r="S3956" s="3">
        <v>4.3273310603163679</v>
      </c>
      <c r="T3956" s="3">
        <v>0.80066163491164843</v>
      </c>
      <c r="U3956" s="4">
        <v>9.5985749510043336E-2</v>
      </c>
    </row>
    <row r="3957" spans="1:21" x14ac:dyDescent="0.25">
      <c r="A3957">
        <v>2049</v>
      </c>
      <c r="B3957" t="s">
        <v>23</v>
      </c>
      <c r="C3957" s="1">
        <v>41107.328768576386</v>
      </c>
      <c r="D3957">
        <v>1037.2339999999999</v>
      </c>
      <c r="E3957">
        <v>-55.168999999999997</v>
      </c>
      <c r="F3957">
        <v>2062.886</v>
      </c>
      <c r="G3957">
        <v>0.16</v>
      </c>
      <c r="H3957" s="1">
        <v>41107.328768634259</v>
      </c>
      <c r="I3957">
        <v>1024.162</v>
      </c>
      <c r="J3957">
        <v>-97.272000000000006</v>
      </c>
      <c r="K3957">
        <v>2061.6219999999998</v>
      </c>
      <c r="L3957" s="3">
        <v>0.62666008366504955</v>
      </c>
      <c r="M3957" s="3">
        <v>1.1267094665902617</v>
      </c>
      <c r="N3957" s="3">
        <v>4.0613569407017138</v>
      </c>
      <c r="O3957" s="3">
        <v>-57.997622710451047</v>
      </c>
      <c r="P3957" s="3">
        <v>-91.113712694571504</v>
      </c>
      <c r="Q3957" s="3">
        <v>-16.787370163100331</v>
      </c>
      <c r="R3957" s="3">
        <v>1.5661353273876557</v>
      </c>
      <c r="S3957" s="3">
        <v>3.8693872405178524</v>
      </c>
      <c r="T3957" s="3">
        <v>0.79533984561840043</v>
      </c>
      <c r="U3957" s="4">
        <v>8.5242602602404779E-2</v>
      </c>
    </row>
    <row r="3958" spans="1:21" x14ac:dyDescent="0.25">
      <c r="A3958">
        <v>1961</v>
      </c>
      <c r="B3958" t="s">
        <v>23</v>
      </c>
      <c r="C3958" s="1">
        <v>41101.179386886572</v>
      </c>
      <c r="D3958">
        <v>1063.752</v>
      </c>
      <c r="E3958">
        <v>-78.334000000000003</v>
      </c>
      <c r="F3958">
        <v>2065.02</v>
      </c>
      <c r="G3958">
        <v>-0.45</v>
      </c>
      <c r="H3958" s="1">
        <v>41101.179386851851</v>
      </c>
      <c r="I3958">
        <v>1066.979</v>
      </c>
      <c r="J3958">
        <v>-61.713000000000001</v>
      </c>
      <c r="K3958">
        <v>2074.8220000000001</v>
      </c>
      <c r="L3958" s="3">
        <v>0.72613519104711766</v>
      </c>
      <c r="M3958" s="3">
        <v>1.1621051662946715</v>
      </c>
      <c r="N3958" s="3">
        <v>4.7196882758035894</v>
      </c>
      <c r="O3958" s="3">
        <v>-68.284847708640925</v>
      </c>
      <c r="P3958" s="3">
        <v>90.099525673436133</v>
      </c>
      <c r="Q3958" s="3">
        <v>-14.142195665364332</v>
      </c>
      <c r="R3958" s="3">
        <v>1.5714873650360914</v>
      </c>
      <c r="S3958" s="3">
        <v>4.5784996117552375</v>
      </c>
      <c r="T3958" s="3">
        <v>0.79849650402820771</v>
      </c>
      <c r="U3958" s="4">
        <v>0.1018344672044373</v>
      </c>
    </row>
    <row r="3959" spans="1:21" x14ac:dyDescent="0.25">
      <c r="A3959">
        <v>1957</v>
      </c>
      <c r="B3959" t="s">
        <v>23</v>
      </c>
      <c r="C3959" s="1">
        <v>41100.465667731478</v>
      </c>
      <c r="D3959">
        <v>1035.1010000000001</v>
      </c>
      <c r="E3959">
        <v>-58.521999999999998</v>
      </c>
      <c r="F3959">
        <v>2055.8760000000002</v>
      </c>
      <c r="G3959">
        <v>-0.43</v>
      </c>
      <c r="H3959" s="1">
        <v>41100.465667708333</v>
      </c>
      <c r="I3959">
        <v>1023.338</v>
      </c>
      <c r="J3959">
        <v>-115.601</v>
      </c>
      <c r="K3959">
        <v>2051.498</v>
      </c>
      <c r="L3959" s="3">
        <v>0.70499078368309676</v>
      </c>
      <c r="M3959" s="3">
        <v>1.0001162004016551</v>
      </c>
      <c r="N3959" s="3">
        <v>4.1398101186653946</v>
      </c>
      <c r="O3959" s="3">
        <v>-87.48992932909897</v>
      </c>
      <c r="P3959" s="3">
        <v>118.83568148875052</v>
      </c>
      <c r="Q3959" s="3">
        <v>-47.385385171070922</v>
      </c>
      <c r="R3959" s="3">
        <v>1.6234924296962276</v>
      </c>
      <c r="S3959" s="3">
        <v>3.9247014424652491</v>
      </c>
      <c r="T3959" s="3">
        <v>0.70932207967689465</v>
      </c>
      <c r="U3959" s="4">
        <v>0.11077980385021256</v>
      </c>
    </row>
    <row r="3960" spans="1:21" x14ac:dyDescent="0.25">
      <c r="A3960">
        <v>2073</v>
      </c>
      <c r="B3960" t="s">
        <v>23</v>
      </c>
      <c r="C3960" s="1">
        <v>41109.1518171875</v>
      </c>
      <c r="D3960">
        <v>1040.8920000000001</v>
      </c>
      <c r="E3960">
        <v>-59.436</v>
      </c>
      <c r="F3960">
        <v>2081.4789999999998</v>
      </c>
      <c r="G3960">
        <v>0.37</v>
      </c>
      <c r="H3960" s="1">
        <v>41109.15181722222</v>
      </c>
      <c r="I3960">
        <v>1032.18</v>
      </c>
      <c r="J3960">
        <v>-79.313000000000002</v>
      </c>
      <c r="K3960">
        <v>2080.6750000000002</v>
      </c>
      <c r="L3960" s="3">
        <v>0.65369212666264853</v>
      </c>
      <c r="M3960" s="3">
        <v>1.2716539263251292</v>
      </c>
      <c r="N3960" s="3">
        <v>4.3183545207333109</v>
      </c>
      <c r="O3960" s="3">
        <v>-63.767359949849038</v>
      </c>
      <c r="P3960" s="3">
        <v>91.499171911698596</v>
      </c>
      <c r="Q3960" s="3">
        <v>-17.193481276604405</v>
      </c>
      <c r="R3960" s="3">
        <v>1.6333612611240369</v>
      </c>
      <c r="S3960" s="3">
        <v>4.1539206792808869</v>
      </c>
      <c r="T3960" s="3">
        <v>0.80465686635625389</v>
      </c>
      <c r="U3960" s="4">
        <v>8.8737733790041518E-2</v>
      </c>
    </row>
    <row r="3961" spans="1:21" x14ac:dyDescent="0.25">
      <c r="A3961">
        <v>5047</v>
      </c>
      <c r="B3961" t="s">
        <v>23</v>
      </c>
      <c r="C3961" s="1">
        <v>41777.981951041664</v>
      </c>
      <c r="D3961">
        <v>1138.123</v>
      </c>
      <c r="E3961">
        <v>-71.628</v>
      </c>
      <c r="F3961">
        <v>2032.4059999999999</v>
      </c>
      <c r="G3961">
        <v>-0.63</v>
      </c>
      <c r="H3961" s="1">
        <v>41777.981951145834</v>
      </c>
      <c r="I3961">
        <v>1110.518</v>
      </c>
      <c r="J3961">
        <v>37</v>
      </c>
      <c r="K3961">
        <v>2037.2670000000001</v>
      </c>
      <c r="L3961" s="3">
        <v>0.75578956915092965</v>
      </c>
      <c r="M3961" s="3">
        <v>1.0935258301755553</v>
      </c>
      <c r="N3961" s="3">
        <v>3.6694162165383397</v>
      </c>
      <c r="O3961" s="3">
        <v>-66.674220801426472</v>
      </c>
      <c r="P3961" s="3">
        <v>95.747684250998375</v>
      </c>
      <c r="Q3961" s="3">
        <v>-10.378468943797191</v>
      </c>
      <c r="R3961" s="3">
        <v>1.0939430203407028</v>
      </c>
      <c r="S3961" s="3">
        <v>3.652027128237016</v>
      </c>
      <c r="T3961" s="3">
        <v>0.82743056282561156</v>
      </c>
      <c r="U3961" s="4">
        <v>0.10628269223787547</v>
      </c>
    </row>
    <row r="3962" spans="1:21" x14ac:dyDescent="0.25">
      <c r="A3962">
        <v>2324</v>
      </c>
      <c r="B3962" t="s">
        <v>23</v>
      </c>
      <c r="C3962" s="1">
        <v>41136.404716157405</v>
      </c>
      <c r="D3962">
        <v>1080.211</v>
      </c>
      <c r="E3962">
        <v>-90.83</v>
      </c>
      <c r="F3962">
        <v>2056.79</v>
      </c>
      <c r="G3962">
        <v>-0.73</v>
      </c>
      <c r="H3962" s="1">
        <v>41136.404716122684</v>
      </c>
      <c r="I3962">
        <v>1100.69</v>
      </c>
      <c r="J3962">
        <v>-47.43</v>
      </c>
      <c r="K3962">
        <v>2081.2109999999998</v>
      </c>
      <c r="L3962" s="3">
        <v>0.72997374370822898</v>
      </c>
      <c r="M3962" s="3">
        <v>1.3830744191159807</v>
      </c>
      <c r="N3962" s="3">
        <v>4.5561687128987574</v>
      </c>
      <c r="O3962" s="3">
        <v>-59.021803213176582</v>
      </c>
      <c r="P3962" s="3">
        <v>93.135479302728058</v>
      </c>
      <c r="Q3962" s="3">
        <v>-17.009951134595116</v>
      </c>
      <c r="R3962" s="3">
        <v>1.6513947668397577</v>
      </c>
      <c r="S3962" s="3">
        <v>4.4128366174731752</v>
      </c>
      <c r="T3962" s="3">
        <v>0.95138863902593584</v>
      </c>
      <c r="U3962" s="4">
        <v>0.10896586650098489</v>
      </c>
    </row>
    <row r="3963" spans="1:21" x14ac:dyDescent="0.25">
      <c r="A3963">
        <v>2022</v>
      </c>
      <c r="B3963" t="s">
        <v>23</v>
      </c>
      <c r="C3963" s="1">
        <v>41104.383417500001</v>
      </c>
      <c r="D3963">
        <v>1078.3820000000001</v>
      </c>
      <c r="E3963">
        <v>-90.221000000000004</v>
      </c>
      <c r="F3963">
        <v>2029.663</v>
      </c>
      <c r="G3963">
        <v>-0.46</v>
      </c>
      <c r="H3963" s="1">
        <v>41104.383417685189</v>
      </c>
      <c r="I3963">
        <v>1048.617</v>
      </c>
      <c r="J3963">
        <v>-4.484</v>
      </c>
      <c r="K3963">
        <v>1969.318</v>
      </c>
      <c r="L3963" s="3">
        <v>0.67043348182770302</v>
      </c>
      <c r="M3963" s="3">
        <v>0.83533014047919574</v>
      </c>
      <c r="N3963" s="3">
        <v>4.3300587405768871</v>
      </c>
      <c r="O3963" s="3">
        <v>-71.399392749273105</v>
      </c>
      <c r="P3963" s="3">
        <v>-91.634101925310773</v>
      </c>
      <c r="Q3963" s="3">
        <v>-10.992560366719085</v>
      </c>
      <c r="R3963" s="3">
        <v>1.2305095410549711</v>
      </c>
      <c r="S3963" s="3">
        <v>4.2265667716783124</v>
      </c>
      <c r="T3963" s="3">
        <v>0.68661652354353464</v>
      </c>
      <c r="U3963" s="4">
        <v>0.11189298450335684</v>
      </c>
    </row>
    <row r="3964" spans="1:21" x14ac:dyDescent="0.25">
      <c r="A3964">
        <v>2076</v>
      </c>
      <c r="B3964" t="s">
        <v>23</v>
      </c>
      <c r="C3964" s="1">
        <v>41110.012413078701</v>
      </c>
      <c r="D3964">
        <v>1050.95</v>
      </c>
      <c r="E3964">
        <v>-85.649000000000001</v>
      </c>
      <c r="F3964">
        <v>2063.4960000000001</v>
      </c>
      <c r="G3964">
        <v>-0.12</v>
      </c>
      <c r="H3964" s="1">
        <v>41110.012413020835</v>
      </c>
      <c r="I3964">
        <v>1059.3309999999999</v>
      </c>
      <c r="J3964">
        <v>-71.751999999999995</v>
      </c>
      <c r="K3964">
        <v>2088.058</v>
      </c>
      <c r="L3964" s="3">
        <v>0.66038435299712772</v>
      </c>
      <c r="M3964" s="3">
        <v>1.1884194520034399</v>
      </c>
      <c r="N3964" s="3">
        <v>4.4658184784841817</v>
      </c>
      <c r="O3964" s="3">
        <v>-70.721523177968024</v>
      </c>
      <c r="P3964" s="3">
        <v>-90.948176412915856</v>
      </c>
      <c r="Q3964" s="3">
        <v>-16.355036536617892</v>
      </c>
      <c r="R3964" s="3">
        <v>1.7079092356530055</v>
      </c>
      <c r="S3964" s="3">
        <v>4.2651380411043789</v>
      </c>
      <c r="T3964" s="3">
        <v>0.73490019502378345</v>
      </c>
      <c r="U3964" s="4">
        <v>9.5593655071477615E-2</v>
      </c>
    </row>
    <row r="3965" spans="1:21" x14ac:dyDescent="0.25">
      <c r="A3965">
        <v>1850</v>
      </c>
      <c r="B3965" t="s">
        <v>23</v>
      </c>
      <c r="C3965" s="1">
        <v>41090.145366122684</v>
      </c>
      <c r="D3965">
        <v>1032.662</v>
      </c>
      <c r="E3965">
        <v>-50.292000000000002</v>
      </c>
      <c r="F3965">
        <v>2008.327</v>
      </c>
      <c r="G3965">
        <v>-0.49</v>
      </c>
      <c r="H3965" s="1">
        <v>41090.145366076387</v>
      </c>
      <c r="I3965">
        <v>1066.941</v>
      </c>
      <c r="J3965">
        <v>-7.407</v>
      </c>
      <c r="K3965">
        <v>1997.3879999999999</v>
      </c>
      <c r="L3965" s="3">
        <v>0.66957302978454425</v>
      </c>
      <c r="M3965" s="3">
        <v>1.0263752465183691</v>
      </c>
      <c r="N3965" s="3">
        <v>3.9667624598771343</v>
      </c>
      <c r="O3965" s="3">
        <v>-72.148904588173195</v>
      </c>
      <c r="P3965" s="3">
        <v>-93.11016609836453</v>
      </c>
      <c r="Q3965" s="3">
        <v>-8.2953752644297634</v>
      </c>
      <c r="R3965" s="3">
        <v>1.2423825571588623</v>
      </c>
      <c r="S3965" s="3">
        <v>3.8899219658413466</v>
      </c>
      <c r="T3965" s="3">
        <v>0.70488932662669868</v>
      </c>
      <c r="U3965" s="4">
        <v>0.10400708670290207</v>
      </c>
    </row>
    <row r="3966" spans="1:21" x14ac:dyDescent="0.25">
      <c r="A3966">
        <v>2070</v>
      </c>
      <c r="B3966" t="s">
        <v>23</v>
      </c>
      <c r="C3966" s="1">
        <v>41109.034862673609</v>
      </c>
      <c r="D3966">
        <v>1021.08</v>
      </c>
      <c r="E3966">
        <v>-45.414999999999999</v>
      </c>
      <c r="F3966">
        <v>2021.1289999999999</v>
      </c>
      <c r="G3966">
        <v>-0.31</v>
      </c>
      <c r="H3966" s="1">
        <v>41109.034862685185</v>
      </c>
      <c r="I3966">
        <v>1012.8920000000001</v>
      </c>
      <c r="J3966">
        <v>-69.007000000000005</v>
      </c>
      <c r="K3966">
        <v>2015.557</v>
      </c>
      <c r="L3966" s="3">
        <v>0.71717363475955309</v>
      </c>
      <c r="M3966" s="3">
        <v>1.0270588758811032</v>
      </c>
      <c r="N3966" s="3">
        <v>4.2440764180943162</v>
      </c>
      <c r="O3966" s="3">
        <v>-76.840373149482147</v>
      </c>
      <c r="P3966" s="3">
        <v>-92.385700657023037</v>
      </c>
      <c r="Q3966" s="3">
        <v>-14.725770440320476</v>
      </c>
      <c r="R3966" s="3">
        <v>1.5694647855697212</v>
      </c>
      <c r="S3966" s="3">
        <v>4.057387946023681</v>
      </c>
      <c r="T3966" s="3">
        <v>0.73635444957221807</v>
      </c>
      <c r="U3966" s="4">
        <v>0.10687892548518749</v>
      </c>
    </row>
    <row r="3967" spans="1:21" x14ac:dyDescent="0.25">
      <c r="A3967">
        <v>1917</v>
      </c>
      <c r="B3967" t="s">
        <v>23</v>
      </c>
      <c r="C3967" s="1">
        <v>41095.274281388891</v>
      </c>
      <c r="D3967">
        <v>1011.936</v>
      </c>
      <c r="E3967">
        <v>-47.244</v>
      </c>
      <c r="F3967">
        <v>2047.646</v>
      </c>
      <c r="G3967">
        <v>-0.52</v>
      </c>
      <c r="H3967" s="1">
        <v>41095.274281342594</v>
      </c>
      <c r="I3967">
        <v>1002.934</v>
      </c>
      <c r="J3967">
        <v>-118.812</v>
      </c>
      <c r="K3967">
        <v>2043.846</v>
      </c>
      <c r="L3967" s="3">
        <v>0.75735617633527708</v>
      </c>
      <c r="M3967" s="3">
        <v>1.0146488486705063</v>
      </c>
      <c r="N3967" s="3">
        <v>4.1688366937363313</v>
      </c>
      <c r="O3967" s="3">
        <v>-66.02500035612097</v>
      </c>
      <c r="P3967" s="3">
        <v>91.177344911623933</v>
      </c>
      <c r="Q3967" s="3">
        <v>-20.827653366934157</v>
      </c>
      <c r="R3967" s="3">
        <v>1.6804297726611139</v>
      </c>
      <c r="S3967" s="3">
        <v>3.9265460603309208</v>
      </c>
      <c r="T3967" s="3">
        <v>0.8021378354708304</v>
      </c>
      <c r="U3967" s="4">
        <v>0.10865811747964668</v>
      </c>
    </row>
    <row r="3968" spans="1:21" x14ac:dyDescent="0.25">
      <c r="A3968">
        <v>2006</v>
      </c>
      <c r="B3968" t="s">
        <v>23</v>
      </c>
      <c r="C3968" s="1">
        <v>41102.904643541668</v>
      </c>
      <c r="D3968">
        <v>1034.796</v>
      </c>
      <c r="E3968">
        <v>-83.21</v>
      </c>
      <c r="F3968">
        <v>2061.058</v>
      </c>
      <c r="G3968">
        <v>-7.0000000000000007E-2</v>
      </c>
      <c r="H3968" s="1">
        <v>41102.904643553244</v>
      </c>
      <c r="I3968">
        <v>1024.309</v>
      </c>
      <c r="J3968">
        <v>-100.25700000000001</v>
      </c>
      <c r="K3968">
        <v>2064.2739999999999</v>
      </c>
      <c r="L3968" s="3">
        <v>0.65976962825144514</v>
      </c>
      <c r="M3968" s="3">
        <v>1.2157577271673787</v>
      </c>
      <c r="N3968" s="3">
        <v>4.1263801469769108</v>
      </c>
      <c r="O3968" s="3">
        <v>-64.846663273914174</v>
      </c>
      <c r="P3968" s="3">
        <v>89.767850390140921</v>
      </c>
      <c r="Q3968" s="3">
        <v>-18.795403708291481</v>
      </c>
      <c r="R3968" s="3">
        <v>1.716857294983356</v>
      </c>
      <c r="S3968" s="3">
        <v>3.9112121504622905</v>
      </c>
      <c r="T3968" s="3">
        <v>0.78688438395147386</v>
      </c>
      <c r="U3968" s="4">
        <v>9.4536961865887836E-2</v>
      </c>
    </row>
    <row r="3969" spans="1:21" x14ac:dyDescent="0.25">
      <c r="A3969">
        <v>1790</v>
      </c>
      <c r="B3969" t="s">
        <v>23</v>
      </c>
      <c r="C3969" s="1">
        <v>41087.776610023146</v>
      </c>
      <c r="D3969">
        <v>1022.604</v>
      </c>
      <c r="E3969">
        <v>-66.751000000000005</v>
      </c>
      <c r="F3969">
        <v>2026.31</v>
      </c>
      <c r="G3969">
        <v>0.03</v>
      </c>
      <c r="H3969" s="1">
        <v>41087.77660996528</v>
      </c>
      <c r="I3969">
        <v>1036.5050000000001</v>
      </c>
      <c r="J3969">
        <v>-78.022000000000006</v>
      </c>
      <c r="K3969">
        <v>2035.115</v>
      </c>
      <c r="L3969" s="3">
        <v>0.76689497300167786</v>
      </c>
      <c r="M3969" s="3">
        <v>1.2046877845917534</v>
      </c>
      <c r="N3969" s="3">
        <v>3.9686620950179092</v>
      </c>
      <c r="O3969" s="3">
        <v>-72.591862177260381</v>
      </c>
      <c r="P3969" s="3">
        <v>-91.596730429712466</v>
      </c>
      <c r="Q3969" s="3">
        <v>-15.747175842909677</v>
      </c>
      <c r="R3969" s="3">
        <v>1.6189867913512899</v>
      </c>
      <c r="S3969" s="3">
        <v>3.7971489033263595</v>
      </c>
      <c r="T3969" s="3">
        <v>0.80728500472969245</v>
      </c>
      <c r="U3969" s="4">
        <v>0.11816188040566128</v>
      </c>
    </row>
    <row r="3970" spans="1:21" x14ac:dyDescent="0.25">
      <c r="A3970">
        <v>2861</v>
      </c>
      <c r="B3970" t="s">
        <v>23</v>
      </c>
      <c r="C3970" s="1">
        <v>41249.086133750003</v>
      </c>
      <c r="D3970">
        <v>1066.8</v>
      </c>
      <c r="E3970">
        <v>-65.227000000000004</v>
      </c>
      <c r="F3970">
        <v>2121.7130000000002</v>
      </c>
      <c r="G3970">
        <v>-0.66</v>
      </c>
      <c r="H3970" s="1">
        <v>41249.086133726851</v>
      </c>
      <c r="I3970">
        <v>1039.4870000000001</v>
      </c>
      <c r="J3970">
        <v>-97.031999999999996</v>
      </c>
      <c r="K3970">
        <v>2139.692</v>
      </c>
      <c r="L3970" s="3">
        <v>0.91396942758859723</v>
      </c>
      <c r="M3970" s="3">
        <v>1.6261034173482503</v>
      </c>
      <c r="N3970" s="3">
        <v>5.7665118233177699</v>
      </c>
      <c r="O3970" s="3">
        <v>-62.792658131811841</v>
      </c>
      <c r="P3970" s="3">
        <v>91.833747642538214</v>
      </c>
      <c r="Q3970" s="3">
        <v>-19.971600483894576</v>
      </c>
      <c r="R3970" s="3">
        <v>2.3085310080616637</v>
      </c>
      <c r="S3970" s="3">
        <v>5.4786955154217196</v>
      </c>
      <c r="T3970" s="3">
        <v>1.0943852454633998</v>
      </c>
      <c r="U3970" s="4">
        <v>0.12721148445714203</v>
      </c>
    </row>
    <row r="3971" spans="1:21" x14ac:dyDescent="0.25">
      <c r="A3971">
        <v>1918</v>
      </c>
      <c r="B3971" t="s">
        <v>23</v>
      </c>
      <c r="C3971" s="1">
        <v>41095.839287719908</v>
      </c>
      <c r="D3971">
        <v>1009.498</v>
      </c>
      <c r="E3971">
        <v>-42.671999999999997</v>
      </c>
      <c r="F3971">
        <v>2028.444</v>
      </c>
      <c r="G3971">
        <v>0.03</v>
      </c>
      <c r="H3971" s="1">
        <v>41095.839287673611</v>
      </c>
      <c r="I3971">
        <v>1026.9639999999999</v>
      </c>
      <c r="J3971">
        <v>-97.465000000000003</v>
      </c>
      <c r="K3971">
        <v>2028.248</v>
      </c>
      <c r="L3971" s="3">
        <v>0.71579725417038176</v>
      </c>
      <c r="M3971" s="3">
        <v>1.1099612120684088</v>
      </c>
      <c r="N3971" s="3">
        <v>4.1610953019857844</v>
      </c>
      <c r="O3971" s="3">
        <v>-79.312876125115295</v>
      </c>
      <c r="P3971" s="3">
        <v>90.151999352508142</v>
      </c>
      <c r="Q3971" s="3">
        <v>-17.753610878844725</v>
      </c>
      <c r="R3971" s="3">
        <v>1.6292312483540172</v>
      </c>
      <c r="S3971" s="3">
        <v>3.9689812825752</v>
      </c>
      <c r="T3971" s="3">
        <v>0.73256255713795326</v>
      </c>
      <c r="U3971" s="4">
        <v>0.1091071542793616</v>
      </c>
    </row>
    <row r="3972" spans="1:21" x14ac:dyDescent="0.25">
      <c r="A3972">
        <v>2429</v>
      </c>
      <c r="B3972" t="s">
        <v>23</v>
      </c>
      <c r="C3972" s="1">
        <v>41160.985401655096</v>
      </c>
      <c r="D3972">
        <v>1051.2550000000001</v>
      </c>
      <c r="E3972">
        <v>-98.754999999999995</v>
      </c>
      <c r="F3972">
        <v>2042.77</v>
      </c>
      <c r="G3972">
        <v>-1.26</v>
      </c>
      <c r="H3972" s="1">
        <v>41160.98540164352</v>
      </c>
      <c r="I3972">
        <v>1044.576</v>
      </c>
      <c r="J3972">
        <v>-123.789</v>
      </c>
      <c r="K3972">
        <v>2050.3159999999998</v>
      </c>
      <c r="L3972" s="3">
        <v>0.82312840598347192</v>
      </c>
      <c r="M3972" s="3">
        <v>1.2441638476168302</v>
      </c>
      <c r="N3972" s="3">
        <v>4.3765885522550692</v>
      </c>
      <c r="O3972" s="3">
        <v>-74.741013795911186</v>
      </c>
      <c r="P3972" s="3">
        <v>-90.975818944956629</v>
      </c>
      <c r="Q3972" s="3">
        <v>-18.551550290958861</v>
      </c>
      <c r="R3972" s="3">
        <v>1.8510664069583527</v>
      </c>
      <c r="S3972" s="3">
        <v>4.1380258650127644</v>
      </c>
      <c r="T3972" s="3">
        <v>0.85641390643058912</v>
      </c>
      <c r="U3972" s="4">
        <v>0.11997901681506006</v>
      </c>
    </row>
    <row r="3973" spans="1:21" x14ac:dyDescent="0.25">
      <c r="A3973">
        <v>1867</v>
      </c>
      <c r="B3973" t="s">
        <v>23</v>
      </c>
      <c r="C3973" s="1">
        <v>41092.279345393516</v>
      </c>
      <c r="D3973">
        <v>1011.326</v>
      </c>
      <c r="E3973">
        <v>-58.216999999999999</v>
      </c>
      <c r="F3973">
        <v>2032.4059999999999</v>
      </c>
      <c r="G3973">
        <v>-0.56000000000000005</v>
      </c>
      <c r="H3973" s="1">
        <v>41092.279345370371</v>
      </c>
      <c r="I3973">
        <v>1040.1130000000001</v>
      </c>
      <c r="J3973">
        <v>-56.223999999999997</v>
      </c>
      <c r="K3973">
        <v>2034.17</v>
      </c>
      <c r="L3973" s="3">
        <v>0.81385757848873919</v>
      </c>
      <c r="M3973" s="3">
        <v>1.1006472547123423</v>
      </c>
      <c r="N3973" s="3">
        <v>4.1106282652041815</v>
      </c>
      <c r="O3973" s="3">
        <v>-86.213880910553556</v>
      </c>
      <c r="P3973" s="3">
        <v>116.52396260573299</v>
      </c>
      <c r="Q3973" s="3">
        <v>-41.935427671199598</v>
      </c>
      <c r="R3973" s="3">
        <v>1.5237072102677303</v>
      </c>
      <c r="S3973" s="3">
        <v>3.9601418546403693</v>
      </c>
      <c r="T3973" s="3">
        <v>0.82104541771400363</v>
      </c>
      <c r="U3973" s="4">
        <v>0.12400202801493633</v>
      </c>
    </row>
    <row r="3974" spans="1:21" x14ac:dyDescent="0.25">
      <c r="A3974">
        <v>5830</v>
      </c>
      <c r="B3974" t="s">
        <v>23</v>
      </c>
      <c r="C3974" s="1">
        <v>41877.244671875</v>
      </c>
      <c r="D3974">
        <v>1126.846</v>
      </c>
      <c r="E3974">
        <v>-73.456999999999994</v>
      </c>
      <c r="F3974">
        <v>2115.6170000000002</v>
      </c>
      <c r="G3974">
        <v>-0.81</v>
      </c>
      <c r="H3974" s="1">
        <v>41877.244671851855</v>
      </c>
      <c r="I3974">
        <v>1110.6890000000001</v>
      </c>
      <c r="J3974">
        <v>44.722000000000001</v>
      </c>
      <c r="K3974">
        <v>2138.1559999999999</v>
      </c>
      <c r="L3974" s="3">
        <v>0.94820959501736179</v>
      </c>
      <c r="M3974" s="3">
        <v>1.3883318567174967</v>
      </c>
      <c r="N3974" s="3">
        <v>4.3199056132274549</v>
      </c>
      <c r="O3974" s="3">
        <v>56.17828787695354</v>
      </c>
      <c r="P3974" s="3">
        <v>-94.451160729912232</v>
      </c>
      <c r="Q3974" s="3">
        <v>174.81977314160625</v>
      </c>
      <c r="R3974" s="3">
        <v>1.2627582958623407</v>
      </c>
      <c r="S3974" s="3">
        <v>4.3144332887606751</v>
      </c>
      <c r="T3974" s="3">
        <v>1.1059190942378336</v>
      </c>
      <c r="U3974" s="4">
        <v>0.13284260263923939</v>
      </c>
    </row>
    <row r="3975" spans="1:21" x14ac:dyDescent="0.25">
      <c r="A3975">
        <v>1908</v>
      </c>
      <c r="B3975" t="s">
        <v>23</v>
      </c>
      <c r="C3975" s="1">
        <v>41094.543667951388</v>
      </c>
      <c r="D3975">
        <v>1018.6420000000001</v>
      </c>
      <c r="E3975">
        <v>-73.762</v>
      </c>
      <c r="F3975">
        <v>2042.4649999999999</v>
      </c>
      <c r="G3975">
        <v>-0.54</v>
      </c>
      <c r="H3975" s="1">
        <v>41094.543667939812</v>
      </c>
      <c r="I3975">
        <v>1028.914</v>
      </c>
      <c r="J3975">
        <v>-105.622</v>
      </c>
      <c r="K3975">
        <v>2046.4929999999999</v>
      </c>
      <c r="L3975" s="3">
        <v>0.83415161616178635</v>
      </c>
      <c r="M3975" s="3">
        <v>1.1154702899055846</v>
      </c>
      <c r="N3975" s="3">
        <v>4.1474638072954351</v>
      </c>
      <c r="O3975" s="3">
        <v>-88.904631538672902</v>
      </c>
      <c r="P3975" s="3">
        <v>19.747951016091918</v>
      </c>
      <c r="Q3975" s="3">
        <v>-129.03087955361954</v>
      </c>
      <c r="R3975" s="3">
        <v>1.7265393548639167</v>
      </c>
      <c r="S3975" s="3">
        <v>3.9236771027120483</v>
      </c>
      <c r="T3975" s="3">
        <v>0.83540481110503606</v>
      </c>
      <c r="U3975" s="4">
        <v>0.13081814633287486</v>
      </c>
    </row>
    <row r="3976" spans="1:21" x14ac:dyDescent="0.25">
      <c r="A3976">
        <v>3189</v>
      </c>
      <c r="B3976" t="s">
        <v>23</v>
      </c>
      <c r="C3976" s="1">
        <v>41326.470913703706</v>
      </c>
      <c r="D3976">
        <v>1020.47</v>
      </c>
      <c r="E3976">
        <v>-77.724000000000004</v>
      </c>
      <c r="F3976">
        <v>2057.7049999999999</v>
      </c>
      <c r="G3976">
        <v>-0.59</v>
      </c>
      <c r="H3976" s="1">
        <v>41326.470913622688</v>
      </c>
      <c r="I3976">
        <v>1048.4690000000001</v>
      </c>
      <c r="J3976">
        <v>-28.614000000000001</v>
      </c>
      <c r="K3976">
        <v>2074.165</v>
      </c>
      <c r="L3976" s="3">
        <v>0.85167649559855496</v>
      </c>
      <c r="M3976" s="3">
        <v>1.2608165442787709</v>
      </c>
      <c r="N3976" s="3">
        <v>4.6092874022758403</v>
      </c>
      <c r="O3976" s="3">
        <v>-65.113752235635758</v>
      </c>
      <c r="P3976" s="3">
        <v>91.46190930486452</v>
      </c>
      <c r="Q3976" s="3">
        <v>-15.462699722286294</v>
      </c>
      <c r="R3976" s="3">
        <v>1.6183012214373775</v>
      </c>
      <c r="S3976" s="3">
        <v>4.4694453140312529</v>
      </c>
      <c r="T3976" s="3">
        <v>0.93680407229476259</v>
      </c>
      <c r="U3976" s="4">
        <v>0.11884247424527779</v>
      </c>
    </row>
    <row r="3977" spans="1:21" x14ac:dyDescent="0.25">
      <c r="A3977">
        <v>2116</v>
      </c>
      <c r="B3977" t="s">
        <v>23</v>
      </c>
      <c r="C3977" s="1">
        <v>41113.650107592592</v>
      </c>
      <c r="D3977">
        <v>1009.802</v>
      </c>
      <c r="E3977">
        <v>-60.655000000000001</v>
      </c>
      <c r="F3977">
        <v>2063.4960000000001</v>
      </c>
      <c r="G3977">
        <v>-0.23</v>
      </c>
      <c r="H3977" s="1">
        <v>41113.650107754627</v>
      </c>
      <c r="I3977">
        <v>939.548</v>
      </c>
      <c r="J3977">
        <v>-125.562</v>
      </c>
      <c r="K3977">
        <v>2068.4569999999999</v>
      </c>
      <c r="L3977" s="3">
        <v>0.80962865059618516</v>
      </c>
      <c r="M3977" s="3">
        <v>1.0678413327404521</v>
      </c>
      <c r="N3977" s="3">
        <v>3.8068110782643223</v>
      </c>
      <c r="O3977" s="3">
        <v>-78.843793895317944</v>
      </c>
      <c r="P3977" s="3">
        <v>92.815699046265863</v>
      </c>
      <c r="Q3977" s="3">
        <v>-24.099428456588203</v>
      </c>
      <c r="R3977" s="3">
        <v>1.6945642927653353</v>
      </c>
      <c r="S3977" s="3">
        <v>3.5616042808812551</v>
      </c>
      <c r="T3977" s="3">
        <v>0.81922127235475273</v>
      </c>
      <c r="U3977" s="4">
        <v>0.11269488398264083</v>
      </c>
    </row>
    <row r="3978" spans="1:21" x14ac:dyDescent="0.25">
      <c r="A3978">
        <v>1653</v>
      </c>
      <c r="B3978" t="s">
        <v>23</v>
      </c>
      <c r="C3978" s="1">
        <v>41086.52700671296</v>
      </c>
      <c r="D3978">
        <v>1021.69</v>
      </c>
      <c r="E3978">
        <v>-74.066000000000003</v>
      </c>
      <c r="F3978">
        <v>2020.8240000000001</v>
      </c>
      <c r="G3978">
        <v>-0.41</v>
      </c>
      <c r="H3978" s="1">
        <v>41086.527006747689</v>
      </c>
      <c r="I3978">
        <v>1050.422</v>
      </c>
      <c r="J3978">
        <v>-39.670999999999999</v>
      </c>
      <c r="K3978">
        <v>2020.7180000000001</v>
      </c>
      <c r="L3978" s="3">
        <v>0.78569069541584602</v>
      </c>
      <c r="M3978" s="3">
        <v>1.2195467950069283</v>
      </c>
      <c r="N3978" s="3">
        <v>4.1779637981616018</v>
      </c>
      <c r="O3978" s="3">
        <v>-73.779285067518046</v>
      </c>
      <c r="P3978" s="3">
        <v>94.355018396297055</v>
      </c>
      <c r="Q3978" s="3">
        <v>-15.235031412090589</v>
      </c>
      <c r="R3978" s="3">
        <v>1.4091730420641397</v>
      </c>
      <c r="S3978" s="3">
        <v>4.0995446068663526</v>
      </c>
      <c r="T3978" s="3">
        <v>0.82619629150281071</v>
      </c>
      <c r="U3978" s="4">
        <v>0.11703832622666158</v>
      </c>
    </row>
    <row r="3979" spans="1:21" x14ac:dyDescent="0.25">
      <c r="A3979">
        <v>1575</v>
      </c>
      <c r="B3979" t="s">
        <v>23</v>
      </c>
      <c r="C3979" s="1">
        <v>41085.908623368057</v>
      </c>
      <c r="D3979">
        <v>1020.1660000000001</v>
      </c>
      <c r="E3979">
        <v>-29.565999999999999</v>
      </c>
      <c r="F3979">
        <v>1989.43</v>
      </c>
      <c r="G3979">
        <v>0.21</v>
      </c>
      <c r="H3979" s="1">
        <v>41085.908623344905</v>
      </c>
      <c r="I3979">
        <v>1024.6210000000001</v>
      </c>
      <c r="J3979">
        <v>-36.554000000000002</v>
      </c>
      <c r="K3979">
        <v>1977.7280000000001</v>
      </c>
      <c r="L3979" s="3">
        <v>0.77151917833056205</v>
      </c>
      <c r="M3979" s="3">
        <v>1.049833969228078</v>
      </c>
      <c r="N3979" s="3">
        <v>3.9694771271917904</v>
      </c>
      <c r="O3979" s="3">
        <v>-70.390341793671823</v>
      </c>
      <c r="P3979" s="3">
        <v>90.308488116116564</v>
      </c>
      <c r="Q3979" s="3">
        <v>-15.041039046198891</v>
      </c>
      <c r="R3979" s="3">
        <v>1.4125436173601429</v>
      </c>
      <c r="S3979" s="3">
        <v>3.8386526606586955</v>
      </c>
      <c r="T3979" s="3">
        <v>0.80007698815074946</v>
      </c>
      <c r="U3979" s="4">
        <v>0.11959279930886856</v>
      </c>
    </row>
    <row r="3980" spans="1:21" x14ac:dyDescent="0.25">
      <c r="A3980">
        <v>2044</v>
      </c>
      <c r="B3980" t="s">
        <v>23</v>
      </c>
      <c r="C3980" s="1">
        <v>41106.91915494213</v>
      </c>
      <c r="D3980">
        <v>1013.765</v>
      </c>
      <c r="E3980">
        <v>-27.736999999999998</v>
      </c>
      <c r="F3980">
        <v>1995.5260000000001</v>
      </c>
      <c r="G3980">
        <v>-0.82</v>
      </c>
      <c r="H3980" s="1">
        <v>41106.919154988427</v>
      </c>
      <c r="I3980">
        <v>1009.883</v>
      </c>
      <c r="J3980">
        <v>-103.27200000000001</v>
      </c>
      <c r="K3980">
        <v>1972.8620000000001</v>
      </c>
      <c r="L3980" s="3">
        <v>0.63314822027743745</v>
      </c>
      <c r="M3980" s="3">
        <v>0.92198433983440609</v>
      </c>
      <c r="N3980" s="3">
        <v>4.0287094515117632</v>
      </c>
      <c r="O3980" s="3">
        <v>-86.167683517248392</v>
      </c>
      <c r="P3980" s="3">
        <v>69.515832459285193</v>
      </c>
      <c r="Q3980" s="3">
        <v>-178.68988401861796</v>
      </c>
      <c r="R3980" s="3">
        <v>1.5786599099167233</v>
      </c>
      <c r="S3980" s="3">
        <v>3.8056756101750011</v>
      </c>
      <c r="T3980" s="3">
        <v>0.63869545832721997</v>
      </c>
      <c r="U3980" s="4">
        <v>0.12613180517974773</v>
      </c>
    </row>
    <row r="3981" spans="1:21" x14ac:dyDescent="0.25">
      <c r="A3981">
        <v>2289</v>
      </c>
      <c r="B3981" t="s">
        <v>23</v>
      </c>
      <c r="C3981" s="1">
        <v>41129.670665138889</v>
      </c>
      <c r="D3981">
        <v>1026.8710000000001</v>
      </c>
      <c r="E3981">
        <v>-77.418999999999997</v>
      </c>
      <c r="F3981">
        <v>2008.9369999999999</v>
      </c>
      <c r="G3981">
        <v>-0.41</v>
      </c>
      <c r="H3981" s="1">
        <v>41129.670665069447</v>
      </c>
      <c r="I3981">
        <v>1050.3589999999999</v>
      </c>
      <c r="J3981">
        <v>-119.77200000000001</v>
      </c>
      <c r="K3981">
        <v>2018.114</v>
      </c>
      <c r="L3981" s="3">
        <v>0.8144003747840507</v>
      </c>
      <c r="M3981" s="3">
        <v>1.1730096206448901</v>
      </c>
      <c r="N3981" s="3">
        <v>4.9372353573574594</v>
      </c>
      <c r="O3981" s="3">
        <v>-78.939609886711878</v>
      </c>
      <c r="P3981" s="3">
        <v>-91.657878569859719</v>
      </c>
      <c r="Q3981" s="3">
        <v>-16.269352357609154</v>
      </c>
      <c r="R3981" s="3">
        <v>1.8711362798728715</v>
      </c>
      <c r="S3981" s="3">
        <v>4.6982670911468887</v>
      </c>
      <c r="T3981" s="3">
        <v>0.82966441027792825</v>
      </c>
      <c r="U3981" s="4">
        <v>0.12421878597448725</v>
      </c>
    </row>
    <row r="3982" spans="1:21" x14ac:dyDescent="0.25">
      <c r="A3982">
        <v>2259</v>
      </c>
      <c r="B3982" t="s">
        <v>23</v>
      </c>
      <c r="C3982" s="1">
        <v>41124.779152708332</v>
      </c>
      <c r="D3982">
        <v>1004.621</v>
      </c>
      <c r="E3982">
        <v>-49.378</v>
      </c>
      <c r="F3982">
        <v>2080.87</v>
      </c>
      <c r="G3982">
        <v>-0.51</v>
      </c>
      <c r="H3982" s="1">
        <v>41124.779152685187</v>
      </c>
      <c r="I3982">
        <v>970.827</v>
      </c>
      <c r="J3982">
        <v>-131.02799999999999</v>
      </c>
      <c r="K3982">
        <v>2109.9870000000001</v>
      </c>
      <c r="L3982" s="3">
        <v>0.83006612824476167</v>
      </c>
      <c r="M3982" s="3">
        <v>1.4365784996659494</v>
      </c>
      <c r="N3982" s="3">
        <v>4.3448522161372019</v>
      </c>
      <c r="O3982" s="3">
        <v>-68.796035870374553</v>
      </c>
      <c r="P3982" s="3">
        <v>91.321580066172515</v>
      </c>
      <c r="Q3982" s="3">
        <v>-24.607233048030796</v>
      </c>
      <c r="R3982" s="3">
        <v>2.1323666311056968</v>
      </c>
      <c r="S3982" s="3">
        <v>4.023529639831473</v>
      </c>
      <c r="T3982" s="3">
        <v>0.93140257711047525</v>
      </c>
      <c r="U3982" s="4">
        <v>0.11805550565561422</v>
      </c>
    </row>
    <row r="3983" spans="1:21" x14ac:dyDescent="0.25">
      <c r="A3983">
        <v>6640</v>
      </c>
      <c r="B3983" t="s">
        <v>23</v>
      </c>
      <c r="C3983" s="1">
        <v>42221.259591712966</v>
      </c>
      <c r="D3983">
        <v>1177.442</v>
      </c>
      <c r="E3983">
        <v>-61.57</v>
      </c>
      <c r="F3983">
        <v>2028.1389999999999</v>
      </c>
      <c r="G3983">
        <v>-1.48</v>
      </c>
      <c r="H3983" s="1">
        <v>42221.259591655093</v>
      </c>
      <c r="I3983">
        <v>1201.7329999999999</v>
      </c>
      <c r="J3983">
        <v>-36.700000000000003</v>
      </c>
      <c r="K3983">
        <v>2033.7329999999999</v>
      </c>
      <c r="L3983" s="3">
        <v>1.0704692284227797</v>
      </c>
      <c r="M3983" s="3">
        <v>1.7507266772105687</v>
      </c>
      <c r="N3983" s="3">
        <v>6.0852595551416409</v>
      </c>
      <c r="O3983" s="3">
        <v>-58.654851816040718</v>
      </c>
      <c r="P3983" s="3">
        <v>-94.348551832367036</v>
      </c>
      <c r="Q3983" s="3">
        <v>-11.499484214664122</v>
      </c>
      <c r="R3983" s="3">
        <v>2.2123504161806977</v>
      </c>
      <c r="S3983" s="3">
        <v>5.8673804446782611</v>
      </c>
      <c r="T3983" s="3">
        <v>1.2952637068265176</v>
      </c>
      <c r="U3983" s="4">
        <v>0.15234929691468163</v>
      </c>
    </row>
    <row r="3984" spans="1:21" x14ac:dyDescent="0.25">
      <c r="A3984">
        <v>1919</v>
      </c>
      <c r="B3984" t="s">
        <v>23</v>
      </c>
      <c r="C3984" s="1">
        <v>41095.896009918979</v>
      </c>
      <c r="D3984">
        <v>1014.07</v>
      </c>
      <c r="E3984">
        <v>-17.983000000000001</v>
      </c>
      <c r="F3984">
        <v>1988.82</v>
      </c>
      <c r="G3984">
        <v>-0.43</v>
      </c>
      <c r="H3984" s="1">
        <v>41095.896009884258</v>
      </c>
      <c r="I3984">
        <v>1023.802</v>
      </c>
      <c r="J3984">
        <v>-58.423999999999999</v>
      </c>
      <c r="K3984">
        <v>1974.423</v>
      </c>
      <c r="L3984" s="3">
        <v>0.64443058467799808</v>
      </c>
      <c r="M3984" s="3">
        <v>0.84841178757755598</v>
      </c>
      <c r="N3984" s="3">
        <v>4.0838591508157309</v>
      </c>
      <c r="O3984" s="3">
        <v>-81.993690402860523</v>
      </c>
      <c r="P3984" s="3">
        <v>89.46435702283685</v>
      </c>
      <c r="Q3984" s="3">
        <v>164.95666887257372</v>
      </c>
      <c r="R3984" s="3">
        <v>1.3626975568585067</v>
      </c>
      <c r="S3984" s="3">
        <v>3.9339196035079169</v>
      </c>
      <c r="T3984" s="3">
        <v>0.64343042329755917</v>
      </c>
      <c r="U3984" s="4">
        <v>0.1250633626909094</v>
      </c>
    </row>
    <row r="3985" spans="1:21" x14ac:dyDescent="0.25">
      <c r="A3985">
        <v>1947</v>
      </c>
      <c r="B3985" t="s">
        <v>23</v>
      </c>
      <c r="C3985" s="1">
        <v>41099.294752881942</v>
      </c>
      <c r="D3985">
        <v>1010.107</v>
      </c>
      <c r="E3985">
        <v>-31.699000000000002</v>
      </c>
      <c r="F3985">
        <v>1994.9159999999999</v>
      </c>
      <c r="G3985">
        <v>-0.11</v>
      </c>
      <c r="H3985" s="1">
        <v>41099.294752847221</v>
      </c>
      <c r="I3985">
        <v>1036.316</v>
      </c>
      <c r="J3985">
        <v>-58.710999999999999</v>
      </c>
      <c r="K3985">
        <v>1975.0630000000001</v>
      </c>
      <c r="L3985" s="3">
        <v>0.67762385168343187</v>
      </c>
      <c r="M3985" s="3">
        <v>0.88341251488596184</v>
      </c>
      <c r="N3985" s="3">
        <v>3.9077524630842806</v>
      </c>
      <c r="O3985" s="3">
        <v>-88.765203009784713</v>
      </c>
      <c r="P3985" s="3">
        <v>-77.05108992338694</v>
      </c>
      <c r="Q3985" s="3">
        <v>150.62626278087191</v>
      </c>
      <c r="R3985" s="3">
        <v>1.3920268628510257</v>
      </c>
      <c r="S3985" s="3">
        <v>3.7481833676342333</v>
      </c>
      <c r="T3985" s="3">
        <v>0.67746649407763471</v>
      </c>
      <c r="U3985" s="4">
        <v>0.12559579241483076</v>
      </c>
    </row>
    <row r="3986" spans="1:21" x14ac:dyDescent="0.25">
      <c r="A3986">
        <v>1772</v>
      </c>
      <c r="B3986" t="s">
        <v>23</v>
      </c>
      <c r="C3986" s="1">
        <v>41087.451666099536</v>
      </c>
      <c r="D3986">
        <v>1021.994</v>
      </c>
      <c r="E3986">
        <v>-87.173000000000002</v>
      </c>
      <c r="F3986">
        <v>2026.31</v>
      </c>
      <c r="G3986">
        <v>-0.24</v>
      </c>
      <c r="H3986" s="1">
        <v>41087.451666180554</v>
      </c>
      <c r="I3986">
        <v>1014.569</v>
      </c>
      <c r="J3986">
        <v>-123.629</v>
      </c>
      <c r="K3986">
        <v>2021.97</v>
      </c>
      <c r="L3986" s="3">
        <v>0.90930783658994352</v>
      </c>
      <c r="M3986" s="3">
        <v>1.2684719578199555</v>
      </c>
      <c r="N3986" s="3">
        <v>4.3296029039007076</v>
      </c>
      <c r="O3986" s="3">
        <v>-80.014299667618062</v>
      </c>
      <c r="P3986" s="3">
        <v>93.961020983764584</v>
      </c>
      <c r="Q3986" s="3">
        <v>-24.947320678145207</v>
      </c>
      <c r="R3986" s="3">
        <v>1.9437196067428886</v>
      </c>
      <c r="S3986" s="3">
        <v>4.0605500139518256</v>
      </c>
      <c r="T3986" s="3">
        <v>0.91951009352806068</v>
      </c>
      <c r="U3986" s="4">
        <v>0.13686243782114066</v>
      </c>
    </row>
    <row r="3987" spans="1:21" x14ac:dyDescent="0.25">
      <c r="A3987">
        <v>1065</v>
      </c>
      <c r="B3987" t="s">
        <v>23</v>
      </c>
      <c r="C3987" s="1">
        <v>41076.064059872682</v>
      </c>
      <c r="D3987">
        <v>1016.203</v>
      </c>
      <c r="E3987">
        <v>-23.164999999999999</v>
      </c>
      <c r="F3987">
        <v>1984.248</v>
      </c>
      <c r="G3987">
        <v>-0.36</v>
      </c>
      <c r="H3987" s="1">
        <v>41076.064059953707</v>
      </c>
      <c r="I3987">
        <v>948.92899999999997</v>
      </c>
      <c r="J3987">
        <v>-126.81</v>
      </c>
      <c r="K3987">
        <v>1967.693</v>
      </c>
      <c r="L3987" s="3">
        <v>0.45777438131039278</v>
      </c>
      <c r="M3987" s="3">
        <v>0.72175218878953851</v>
      </c>
      <c r="N3987" s="3">
        <v>3.955426556662236</v>
      </c>
      <c r="O3987" s="3">
        <v>-86.083772400164023</v>
      </c>
      <c r="P3987" s="3">
        <v>86.972052534980392</v>
      </c>
      <c r="Q3987" s="3">
        <v>161.3238199485088</v>
      </c>
      <c r="R3987" s="3">
        <v>1.6066416568603472</v>
      </c>
      <c r="S3987" s="3">
        <v>3.675166508304379</v>
      </c>
      <c r="T3987" s="3">
        <v>0.45670546677115453</v>
      </c>
      <c r="U3987" s="4">
        <v>9.2029163611013154E-2</v>
      </c>
    </row>
    <row r="3988" spans="1:21" x14ac:dyDescent="0.25">
      <c r="A3988">
        <v>1839</v>
      </c>
      <c r="B3988" t="s">
        <v>23</v>
      </c>
      <c r="C3988" s="1">
        <v>41089.193924143518</v>
      </c>
      <c r="D3988">
        <v>1011.022</v>
      </c>
      <c r="E3988">
        <v>-21.946000000000002</v>
      </c>
      <c r="F3988">
        <v>1989.43</v>
      </c>
      <c r="G3988">
        <v>-0.68</v>
      </c>
      <c r="H3988" s="1">
        <v>41089.193924131941</v>
      </c>
      <c r="I3988">
        <v>1020.221</v>
      </c>
      <c r="J3988">
        <v>-86.099000000000004</v>
      </c>
      <c r="K3988">
        <v>1982.2760000000001</v>
      </c>
      <c r="L3988" s="3">
        <v>0.78064249429327826</v>
      </c>
      <c r="M3988" s="3">
        <v>0.97159146722821388</v>
      </c>
      <c r="N3988" s="3">
        <v>4.0090836454594356</v>
      </c>
      <c r="O3988" s="3">
        <v>-87.031976851334434</v>
      </c>
      <c r="P3988" s="3">
        <v>61.558519654595351</v>
      </c>
      <c r="Q3988" s="3">
        <v>-168.27104772507803</v>
      </c>
      <c r="R3988" s="3">
        <v>1.4769850364646118</v>
      </c>
      <c r="S3988" s="3">
        <v>3.8392178477170376</v>
      </c>
      <c r="T3988" s="3">
        <v>0.78546303737789458</v>
      </c>
      <c r="U3988" s="4">
        <v>0.12787462860546517</v>
      </c>
    </row>
    <row r="3989" spans="1:21" x14ac:dyDescent="0.25">
      <c r="A3989">
        <v>2072</v>
      </c>
      <c r="B3989" t="s">
        <v>23</v>
      </c>
      <c r="C3989" s="1">
        <v>41109.15081082176</v>
      </c>
      <c r="D3989">
        <v>1026.2619999999999</v>
      </c>
      <c r="E3989">
        <v>-92.353999999999999</v>
      </c>
      <c r="F3989">
        <v>2079.346</v>
      </c>
      <c r="G3989">
        <v>0.17</v>
      </c>
      <c r="H3989" s="1">
        <v>41109.150810868057</v>
      </c>
      <c r="I3989">
        <v>1025.9649999999999</v>
      </c>
      <c r="J3989">
        <v>-87.837000000000003</v>
      </c>
      <c r="K3989">
        <v>2070.3960000000002</v>
      </c>
      <c r="L3989" s="3">
        <v>0.91468128505236379</v>
      </c>
      <c r="M3989" s="3">
        <v>1.3023787145462209</v>
      </c>
      <c r="N3989" s="3">
        <v>4.6483004307390994</v>
      </c>
      <c r="O3989" s="3">
        <v>-71.805859572945607</v>
      </c>
      <c r="P3989" s="3">
        <v>90.85575524045673</v>
      </c>
      <c r="Q3989" s="3">
        <v>-18.091772417541119</v>
      </c>
      <c r="R3989" s="3">
        <v>1.8304692165243068</v>
      </c>
      <c r="S3989" s="3">
        <v>4.4425266346700454</v>
      </c>
      <c r="T3989" s="3">
        <v>0.95206969317678158</v>
      </c>
      <c r="U3989" s="4">
        <v>0.12976688062055977</v>
      </c>
    </row>
    <row r="3990" spans="1:21" x14ac:dyDescent="0.25">
      <c r="A3990">
        <v>5208</v>
      </c>
      <c r="B3990" t="s">
        <v>23</v>
      </c>
      <c r="C3990" s="1">
        <v>41815.572759374998</v>
      </c>
      <c r="D3990">
        <v>1157.9349999999999</v>
      </c>
      <c r="E3990">
        <v>-89.305999999999997</v>
      </c>
      <c r="F3990">
        <v>2089.404</v>
      </c>
      <c r="G3990">
        <v>-1.21</v>
      </c>
      <c r="H3990" s="1">
        <v>41815.572759374998</v>
      </c>
      <c r="I3990">
        <v>1122.1859999999999</v>
      </c>
      <c r="J3990">
        <v>2.8980000000000001</v>
      </c>
      <c r="K3990">
        <v>2138.4490000000001</v>
      </c>
      <c r="L3990" s="3">
        <v>1.1640022854614178</v>
      </c>
      <c r="M3990" s="3">
        <v>1.4678962572282761</v>
      </c>
      <c r="N3990" s="3">
        <v>4.2590846596725571</v>
      </c>
      <c r="O3990" s="3">
        <v>-60.846839842120538</v>
      </c>
      <c r="P3990" s="3">
        <v>103.80899411582187</v>
      </c>
      <c r="Q3990" s="3">
        <v>-6.8091969539118047</v>
      </c>
      <c r="R3990" s="3">
        <v>1.4419964215974233</v>
      </c>
      <c r="S3990" s="3">
        <v>4.2120713174061724</v>
      </c>
      <c r="T3990" s="3">
        <v>1.3233732548374064</v>
      </c>
      <c r="U3990" s="4">
        <v>0.16563361972530885</v>
      </c>
    </row>
    <row r="3991" spans="1:21" x14ac:dyDescent="0.25">
      <c r="A3991">
        <v>1811</v>
      </c>
      <c r="B3991" t="s">
        <v>23</v>
      </c>
      <c r="C3991" s="1">
        <v>41088.194120335647</v>
      </c>
      <c r="D3991">
        <v>1013.46</v>
      </c>
      <c r="E3991">
        <v>-81.076999999999998</v>
      </c>
      <c r="F3991">
        <v>2020.2139999999999</v>
      </c>
      <c r="G3991">
        <v>-0.01</v>
      </c>
      <c r="H3991" s="1">
        <v>41088.19412039352</v>
      </c>
      <c r="I3991">
        <v>1030.2429999999999</v>
      </c>
      <c r="J3991">
        <v>-78.132000000000005</v>
      </c>
      <c r="K3991">
        <v>2016.768</v>
      </c>
      <c r="L3991" s="3">
        <v>0.91781670662404158</v>
      </c>
      <c r="M3991" s="3">
        <v>1.1007714180279329</v>
      </c>
      <c r="N3991" s="3">
        <v>4.2008226465396792</v>
      </c>
      <c r="O3991" s="3">
        <v>-88.415577250989287</v>
      </c>
      <c r="P3991" s="3">
        <v>130.73578346938322</v>
      </c>
      <c r="Q3991" s="3">
        <v>-55.927644909165259</v>
      </c>
      <c r="R3991" s="3">
        <v>1.5298583916819553</v>
      </c>
      <c r="S3991" s="3">
        <v>4.0531513811605038</v>
      </c>
      <c r="T3991" s="3">
        <v>0.91802763458849768</v>
      </c>
      <c r="U3991" s="4">
        <v>0.13532185947369338</v>
      </c>
    </row>
    <row r="3992" spans="1:21" x14ac:dyDescent="0.25">
      <c r="A3992">
        <v>1470</v>
      </c>
      <c r="B3992" t="s">
        <v>23</v>
      </c>
      <c r="C3992" s="1">
        <v>41085.591790590275</v>
      </c>
      <c r="D3992">
        <v>1011.631</v>
      </c>
      <c r="E3992">
        <v>-10.058</v>
      </c>
      <c r="F3992">
        <v>1982.4190000000001</v>
      </c>
      <c r="G3992">
        <v>-0.55000000000000004</v>
      </c>
      <c r="H3992" s="1">
        <v>41085.591790625003</v>
      </c>
      <c r="I3992">
        <v>1022.274</v>
      </c>
      <c r="J3992">
        <v>-55.649000000000001</v>
      </c>
      <c r="K3992">
        <v>1985.5630000000001</v>
      </c>
      <c r="L3992" s="3">
        <v>0.77472450011831673</v>
      </c>
      <c r="M3992" s="3">
        <v>1.0702861865327236</v>
      </c>
      <c r="N3992" s="3">
        <v>4.0575645571284014</v>
      </c>
      <c r="O3992" s="3">
        <v>-76.468867117111074</v>
      </c>
      <c r="P3992" s="3">
        <v>94.630229269272945</v>
      </c>
      <c r="Q3992" s="3">
        <v>-19.221242669893112</v>
      </c>
      <c r="R3992" s="3">
        <v>1.4440041585128256</v>
      </c>
      <c r="S3992" s="3">
        <v>3.9237096563123544</v>
      </c>
      <c r="T3992" s="3">
        <v>0.79570586852628367</v>
      </c>
      <c r="U3992" s="4">
        <v>0.12060248544129598</v>
      </c>
    </row>
    <row r="3993" spans="1:21" x14ac:dyDescent="0.25">
      <c r="A3993">
        <v>3088</v>
      </c>
      <c r="B3993" t="s">
        <v>23</v>
      </c>
      <c r="C3993" s="1">
        <v>41313.715584062498</v>
      </c>
      <c r="D3993">
        <v>1009.802</v>
      </c>
      <c r="E3993">
        <v>-31.393999999999998</v>
      </c>
      <c r="F3993">
        <v>1983.3340000000001</v>
      </c>
      <c r="G3993">
        <v>-0.14000000000000001</v>
      </c>
      <c r="H3993" s="1">
        <v>41313.715584050929</v>
      </c>
      <c r="I3993">
        <v>956.28899999999999</v>
      </c>
      <c r="J3993">
        <v>-152.803</v>
      </c>
      <c r="K3993">
        <v>1986.625</v>
      </c>
      <c r="L3993" s="3">
        <v>0.74728092305562088</v>
      </c>
      <c r="M3993" s="3">
        <v>1.0325755748700618</v>
      </c>
      <c r="N3993" s="3">
        <v>3.8617837421493939</v>
      </c>
      <c r="O3993" s="3">
        <v>-78.829195491415859</v>
      </c>
      <c r="P3993" s="3">
        <v>-90.05082702826887</v>
      </c>
      <c r="Q3993" s="3">
        <v>156.52822234781112</v>
      </c>
      <c r="R3993" s="3">
        <v>1.7949158556347129</v>
      </c>
      <c r="S3993" s="3">
        <v>3.5605609187609844</v>
      </c>
      <c r="T3993" s="3">
        <v>0.75905877933064403</v>
      </c>
      <c r="U3993" s="4">
        <v>0.13210309912753218</v>
      </c>
    </row>
    <row r="3994" spans="1:21" x14ac:dyDescent="0.25">
      <c r="A3994">
        <v>1034</v>
      </c>
      <c r="B3994" t="s">
        <v>23</v>
      </c>
      <c r="C3994" s="1">
        <v>41075.969568217595</v>
      </c>
      <c r="D3994">
        <v>1013.155</v>
      </c>
      <c r="E3994">
        <v>-22.555</v>
      </c>
      <c r="F3994">
        <v>1977.847</v>
      </c>
      <c r="G3994">
        <v>-0.44</v>
      </c>
      <c r="H3994" s="1">
        <v>41075.969568275461</v>
      </c>
      <c r="I3994">
        <v>1009.164</v>
      </c>
      <c r="J3994">
        <v>1.1279999999999999</v>
      </c>
      <c r="K3994">
        <v>1983.502</v>
      </c>
      <c r="L3994" s="3">
        <v>0.59948117371426879</v>
      </c>
      <c r="M3994" s="3">
        <v>0.86543469502064552</v>
      </c>
      <c r="N3994" s="3">
        <v>3.6564121717087188</v>
      </c>
      <c r="O3994" s="3">
        <v>-86.202408061317911</v>
      </c>
      <c r="P3994" s="3">
        <v>85.186279416520662</v>
      </c>
      <c r="Q3994" s="3">
        <v>171.89469481925187</v>
      </c>
      <c r="R3994" s="3">
        <v>1.1727112868463792</v>
      </c>
      <c r="S3994" s="3">
        <v>3.5639524287891757</v>
      </c>
      <c r="T3994" s="3">
        <v>0.59816486461159002</v>
      </c>
      <c r="U3994" s="4">
        <v>0.10367318556051186</v>
      </c>
    </row>
    <row r="3995" spans="1:21" x14ac:dyDescent="0.25">
      <c r="A3995">
        <v>2036</v>
      </c>
      <c r="B3995" t="s">
        <v>23</v>
      </c>
      <c r="C3995" s="1">
        <v>41106.312281747683</v>
      </c>
      <c r="D3995">
        <v>1027.481</v>
      </c>
      <c r="E3995">
        <v>-106.68</v>
      </c>
      <c r="F3995">
        <v>2045.5129999999999</v>
      </c>
      <c r="G3995">
        <v>-0.62</v>
      </c>
      <c r="H3995" s="1">
        <v>41106.312281678242</v>
      </c>
      <c r="I3995">
        <v>1088.9490000000001</v>
      </c>
      <c r="J3995">
        <v>-94.385999999999996</v>
      </c>
      <c r="K3995">
        <v>2005.46</v>
      </c>
      <c r="L3995" s="3">
        <v>0.88644805990766895</v>
      </c>
      <c r="M3995" s="3">
        <v>1.1178338754096284</v>
      </c>
      <c r="N3995" s="3">
        <v>4.6854692911307634</v>
      </c>
      <c r="O3995" s="3">
        <v>-60.442050810298781</v>
      </c>
      <c r="P3995" s="3">
        <v>89.011651828946967</v>
      </c>
      <c r="Q3995" s="3">
        <v>161.33276595818475</v>
      </c>
      <c r="R3995" s="3">
        <v>1.8536633313033235</v>
      </c>
      <c r="S3995" s="3">
        <v>4.4172349147351326</v>
      </c>
      <c r="T3995" s="3">
        <v>0.9478945031519288</v>
      </c>
      <c r="U3995" s="4">
        <v>0.15843231091392143</v>
      </c>
    </row>
    <row r="3996" spans="1:21" x14ac:dyDescent="0.25">
      <c r="A3996">
        <v>1382</v>
      </c>
      <c r="B3996" t="s">
        <v>23</v>
      </c>
      <c r="C3996" s="1">
        <v>41085.237781053242</v>
      </c>
      <c r="D3996">
        <v>1020.1660000000001</v>
      </c>
      <c r="E3996">
        <v>-16.459</v>
      </c>
      <c r="F3996">
        <v>1968.0940000000001</v>
      </c>
      <c r="G3996">
        <v>-0.49</v>
      </c>
      <c r="H3996" s="1">
        <v>41085.237781076386</v>
      </c>
      <c r="I3996">
        <v>997.23299999999995</v>
      </c>
      <c r="J3996">
        <v>-107.20099999999999</v>
      </c>
      <c r="K3996">
        <v>1962.1980000000001</v>
      </c>
      <c r="L3996" s="3">
        <v>0.66557466985066727</v>
      </c>
      <c r="M3996" s="3">
        <v>0.99208842875263192</v>
      </c>
      <c r="N3996" s="3">
        <v>3.5321057041389849</v>
      </c>
      <c r="O3996" s="3">
        <v>-85.467342370745556</v>
      </c>
      <c r="P3996" s="3">
        <v>98.140741572377351</v>
      </c>
      <c r="Q3996" s="3">
        <v>-27.896992018049328</v>
      </c>
      <c r="R3996" s="3">
        <v>1.5142357389498784</v>
      </c>
      <c r="S3996" s="3">
        <v>3.3347883177494992</v>
      </c>
      <c r="T3996" s="3">
        <v>0.66349305274570725</v>
      </c>
      <c r="U3996" s="4">
        <v>0.12850842329815373</v>
      </c>
    </row>
    <row r="3997" spans="1:21" x14ac:dyDescent="0.25">
      <c r="A3997">
        <v>1851</v>
      </c>
      <c r="B3997" t="s">
        <v>23</v>
      </c>
      <c r="C3997" s="1">
        <v>41090.218919432868</v>
      </c>
      <c r="D3997">
        <v>1003.706</v>
      </c>
      <c r="E3997">
        <v>-30.48</v>
      </c>
      <c r="F3997">
        <v>1986.6859999999999</v>
      </c>
      <c r="G3997">
        <v>-0.38</v>
      </c>
      <c r="H3997" s="1">
        <v>41090.21891945602</v>
      </c>
      <c r="I3997">
        <v>1036.1310000000001</v>
      </c>
      <c r="J3997">
        <v>-58.290999999999997</v>
      </c>
      <c r="K3997">
        <v>1980.3330000000001</v>
      </c>
      <c r="L3997" s="3">
        <v>0.81290691825427042</v>
      </c>
      <c r="M3997" s="3">
        <v>1.1546534828631214</v>
      </c>
      <c r="N3997" s="3">
        <v>4.0406478483284252</v>
      </c>
      <c r="O3997" s="3">
        <v>-85.800062863811874</v>
      </c>
      <c r="P3997" s="3">
        <v>-90.758352858712968</v>
      </c>
      <c r="Q3997" s="3">
        <v>-14.712007599080811</v>
      </c>
      <c r="R3997" s="3">
        <v>1.5467839093994371</v>
      </c>
      <c r="S3997" s="3">
        <v>3.8943981467634572</v>
      </c>
      <c r="T3997" s="3">
        <v>0.81072390353187984</v>
      </c>
      <c r="U3997" s="4">
        <v>0.13685117277301886</v>
      </c>
    </row>
    <row r="3998" spans="1:21" x14ac:dyDescent="0.25">
      <c r="A3998">
        <v>1622</v>
      </c>
      <c r="B3998" t="s">
        <v>23</v>
      </c>
      <c r="C3998" s="1">
        <v>41086.280579537037</v>
      </c>
      <c r="D3998">
        <v>1022.604</v>
      </c>
      <c r="E3998">
        <v>-40.234000000000002</v>
      </c>
      <c r="F3998">
        <v>1967.789</v>
      </c>
      <c r="G3998">
        <v>-0.39</v>
      </c>
      <c r="H3998" s="1">
        <v>41086.280579560182</v>
      </c>
      <c r="I3998">
        <v>1017.2809999999999</v>
      </c>
      <c r="J3998">
        <v>-85.525999999999996</v>
      </c>
      <c r="K3998">
        <v>1962.2339999999999</v>
      </c>
      <c r="L3998" s="3">
        <v>0.71520387947183373</v>
      </c>
      <c r="M3998" s="3">
        <v>0.95803368581560588</v>
      </c>
      <c r="N3998" s="3">
        <v>3.7901416784767306</v>
      </c>
      <c r="O3998" s="3">
        <v>-81.766519956840142</v>
      </c>
      <c r="P3998" s="3">
        <v>83.487197224560447</v>
      </c>
      <c r="Q3998" s="3">
        <v>167.18204434336596</v>
      </c>
      <c r="R3998" s="3">
        <v>1.5372589427759067</v>
      </c>
      <c r="S3998" s="3">
        <v>3.5826744816102263</v>
      </c>
      <c r="T3998" s="3">
        <v>0.71613516618776885</v>
      </c>
      <c r="U3998" s="4">
        <v>0.13824622375260978</v>
      </c>
    </row>
    <row r="3999" spans="1:21" x14ac:dyDescent="0.25">
      <c r="A3999">
        <v>1920</v>
      </c>
      <c r="B3999" t="s">
        <v>23</v>
      </c>
      <c r="C3999" s="1">
        <v>41096.02372809028</v>
      </c>
      <c r="D3999">
        <v>1008.583</v>
      </c>
      <c r="E3999">
        <v>-92.05</v>
      </c>
      <c r="F3999">
        <v>2042.16</v>
      </c>
      <c r="G3999">
        <v>0.05</v>
      </c>
      <c r="H3999" s="1">
        <v>41096.023728101849</v>
      </c>
      <c r="I3999">
        <v>995.53700000000003</v>
      </c>
      <c r="J3999">
        <v>-128.858</v>
      </c>
      <c r="K3999">
        <v>2042.2149999999999</v>
      </c>
      <c r="L3999" s="3">
        <v>0.93090307569200159</v>
      </c>
      <c r="M3999" s="3">
        <v>1.2435770649895954</v>
      </c>
      <c r="N3999" s="3">
        <v>4.5030292999550419</v>
      </c>
      <c r="O3999" s="3">
        <v>-78.237622855650699</v>
      </c>
      <c r="P3999" s="3">
        <v>87.478209431778126</v>
      </c>
      <c r="Q3999" s="3">
        <v>159.78341525959851</v>
      </c>
      <c r="R3999" s="3">
        <v>2.0647691215957593</v>
      </c>
      <c r="S3999" s="3">
        <v>4.1771236926201425</v>
      </c>
      <c r="T3999" s="3">
        <v>0.94501272958950722</v>
      </c>
      <c r="U3999" s="4">
        <v>0.15201689940769081</v>
      </c>
    </row>
    <row r="4000" spans="1:21" x14ac:dyDescent="0.25">
      <c r="A4000">
        <v>3091</v>
      </c>
      <c r="B4000" t="s">
        <v>23</v>
      </c>
      <c r="C4000" s="1">
        <v>41313.723483958333</v>
      </c>
      <c r="D4000">
        <v>1013.765</v>
      </c>
      <c r="E4000">
        <v>-84.733999999999995</v>
      </c>
      <c r="F4000">
        <v>2003.146</v>
      </c>
      <c r="G4000">
        <v>-0.19</v>
      </c>
      <c r="H4000" s="1">
        <v>41313.723484027774</v>
      </c>
      <c r="I4000">
        <v>989.17499999999995</v>
      </c>
      <c r="J4000">
        <v>-91.411000000000001</v>
      </c>
      <c r="K4000">
        <v>1982.0440000000001</v>
      </c>
      <c r="L4000" s="3">
        <v>0.83045645260321466</v>
      </c>
      <c r="M4000" s="3">
        <v>1.2142949856913035</v>
      </c>
      <c r="N4000" s="3">
        <v>4.19839888086734</v>
      </c>
      <c r="O4000" s="3">
        <v>-70.863579465529554</v>
      </c>
      <c r="P4000" s="3">
        <v>86.890670862684644</v>
      </c>
      <c r="Q4000" s="3">
        <v>162.96646166172866</v>
      </c>
      <c r="R4000" s="3">
        <v>1.8086784206366247</v>
      </c>
      <c r="S4000" s="3">
        <v>3.9598723570695569</v>
      </c>
      <c r="T4000" s="3">
        <v>0.86997497987590577</v>
      </c>
      <c r="U4000" s="4">
        <v>0.15874348568835278</v>
      </c>
    </row>
    <row r="4001" spans="1:21" x14ac:dyDescent="0.25">
      <c r="A4001">
        <v>2047</v>
      </c>
      <c r="B4001" t="s">
        <v>23</v>
      </c>
      <c r="C4001" s="1">
        <v>41107.028386689817</v>
      </c>
      <c r="D4001">
        <v>1035.4059999999999</v>
      </c>
      <c r="E4001">
        <v>-113.081</v>
      </c>
      <c r="F4001">
        <v>2079.0410000000002</v>
      </c>
      <c r="G4001">
        <v>-0.43</v>
      </c>
      <c r="H4001" s="1">
        <v>41107.028386631944</v>
      </c>
      <c r="I4001">
        <v>1037.9680000000001</v>
      </c>
      <c r="J4001">
        <v>-127.825</v>
      </c>
      <c r="K4001">
        <v>2087.5329999999999</v>
      </c>
      <c r="L4001" s="3">
        <v>1.0315206970763422</v>
      </c>
      <c r="M4001" s="3">
        <v>1.3161023210795595</v>
      </c>
      <c r="N4001" s="3">
        <v>5.5390499172579011</v>
      </c>
      <c r="O4001" s="3">
        <v>-85.712177198731823</v>
      </c>
      <c r="P4001" s="3">
        <v>-91.412337176943993</v>
      </c>
      <c r="Q4001" s="3">
        <v>-20.749126409321903</v>
      </c>
      <c r="R4001" s="3">
        <v>2.4131707095939419</v>
      </c>
      <c r="S4001" s="3">
        <v>5.1442855782750598</v>
      </c>
      <c r="T4001" s="3">
        <v>1.0286335185060125</v>
      </c>
      <c r="U4001" s="4">
        <v>0.14800806707589376</v>
      </c>
    </row>
    <row r="4002" spans="1:21" x14ac:dyDescent="0.25">
      <c r="A4002">
        <v>2247</v>
      </c>
      <c r="B4002" t="s">
        <v>23</v>
      </c>
      <c r="C4002" s="1">
        <v>41123.164425937503</v>
      </c>
      <c r="D4002">
        <v>1013.765</v>
      </c>
      <c r="E4002">
        <v>-0.30499999999999999</v>
      </c>
      <c r="F4002">
        <v>1968.3979999999999</v>
      </c>
      <c r="G4002">
        <v>0.39</v>
      </c>
      <c r="H4002" s="1">
        <v>41123.164425937503</v>
      </c>
      <c r="I4002">
        <v>1006.037</v>
      </c>
      <c r="J4002">
        <v>-83.241</v>
      </c>
      <c r="K4002">
        <v>1967.2950000000001</v>
      </c>
      <c r="L4002" s="3">
        <v>0.69858228286416557</v>
      </c>
      <c r="M4002" s="3">
        <v>0.91261896763406791</v>
      </c>
      <c r="N4002" s="3">
        <v>3.7716868175924803</v>
      </c>
      <c r="O4002" s="3">
        <v>-87.994394337886192</v>
      </c>
      <c r="P4002" s="3">
        <v>125.36319266700573</v>
      </c>
      <c r="Q4002" s="3">
        <v>-53.048125157243867</v>
      </c>
      <c r="R4002" s="3">
        <v>1.438512020150597</v>
      </c>
      <c r="S4002" s="3">
        <v>3.5923735583536853</v>
      </c>
      <c r="T4002" s="3">
        <v>0.70150974981652325</v>
      </c>
      <c r="U4002" s="4">
        <v>0.13222999653987219</v>
      </c>
    </row>
    <row r="4003" spans="1:21" x14ac:dyDescent="0.25">
      <c r="A4003">
        <v>1103</v>
      </c>
      <c r="B4003" t="s">
        <v>23</v>
      </c>
      <c r="C4003" s="1">
        <v>41076.60524203704</v>
      </c>
      <c r="D4003">
        <v>999.43899999999996</v>
      </c>
      <c r="E4003">
        <v>-39.624000000000002</v>
      </c>
      <c r="F4003">
        <v>1984.5530000000001</v>
      </c>
      <c r="G4003">
        <v>-0.49</v>
      </c>
      <c r="H4003" s="1">
        <v>41076.605242025464</v>
      </c>
      <c r="I4003">
        <v>1006.917</v>
      </c>
      <c r="J4003">
        <v>-65.242000000000004</v>
      </c>
      <c r="K4003">
        <v>1987.568</v>
      </c>
      <c r="L4003" s="3">
        <v>0.78505901083361396</v>
      </c>
      <c r="M4003" s="3">
        <v>1.097566686842909</v>
      </c>
      <c r="N4003" s="3">
        <v>3.9272700084954857</v>
      </c>
      <c r="O4003" s="3">
        <v>-76.852282928753723</v>
      </c>
      <c r="P4003" s="3">
        <v>-89.243660453054588</v>
      </c>
      <c r="Q4003" s="3">
        <v>160.17588527049173</v>
      </c>
      <c r="R4003" s="3">
        <v>1.6342695305868347</v>
      </c>
      <c r="S4003" s="3">
        <v>3.7204600527851177</v>
      </c>
      <c r="T4003" s="3">
        <v>0.80420478962196285</v>
      </c>
      <c r="U4003" s="4">
        <v>0.13711346631842278</v>
      </c>
    </row>
    <row r="4004" spans="1:21" x14ac:dyDescent="0.25">
      <c r="A4004">
        <v>1088</v>
      </c>
      <c r="B4004" t="s">
        <v>23</v>
      </c>
      <c r="C4004" s="1">
        <v>41076.526041203702</v>
      </c>
      <c r="D4004">
        <v>997.91499999999996</v>
      </c>
      <c r="E4004">
        <v>-45.11</v>
      </c>
      <c r="F4004">
        <v>1987.296</v>
      </c>
      <c r="G4004">
        <v>-0.59</v>
      </c>
      <c r="H4004" s="1">
        <v>41076.526041238423</v>
      </c>
      <c r="I4004">
        <v>1015.318</v>
      </c>
      <c r="J4004">
        <v>-37.796999999999997</v>
      </c>
      <c r="K4004">
        <v>1989.4459999999999</v>
      </c>
      <c r="L4004" s="3">
        <v>0.83993114873531993</v>
      </c>
      <c r="M4004" s="3">
        <v>0.96727704205282117</v>
      </c>
      <c r="N4004" s="3">
        <v>3.8564278559620697</v>
      </c>
      <c r="O4004" s="3">
        <v>-72.251795779528337</v>
      </c>
      <c r="P4004" s="3">
        <v>87.036602370361564</v>
      </c>
      <c r="Q4004" s="3">
        <v>167.0819122163013</v>
      </c>
      <c r="R4004" s="3">
        <v>1.389731469179992</v>
      </c>
      <c r="S4004" s="3">
        <v>3.7113485051538433</v>
      </c>
      <c r="T4004" s="3">
        <v>0.8517970526602312</v>
      </c>
      <c r="U4004" s="4">
        <v>0.13173986326150511</v>
      </c>
    </row>
    <row r="4005" spans="1:21" x14ac:dyDescent="0.25">
      <c r="A4005">
        <v>1021</v>
      </c>
      <c r="B4005" t="s">
        <v>23</v>
      </c>
      <c r="C4005" s="1">
        <v>41075.954823715278</v>
      </c>
      <c r="D4005">
        <v>1004.621</v>
      </c>
      <c r="E4005">
        <v>-5.1820000000000004</v>
      </c>
      <c r="F4005">
        <v>1975.104</v>
      </c>
      <c r="G4005">
        <v>-0.83</v>
      </c>
      <c r="H4005" s="1">
        <v>41075.954823645836</v>
      </c>
      <c r="I4005">
        <v>1029.2270000000001</v>
      </c>
      <c r="J4005">
        <v>5.306</v>
      </c>
      <c r="K4005">
        <v>1982.787</v>
      </c>
      <c r="L4005" s="3">
        <v>0.61895000754771967</v>
      </c>
      <c r="M4005" s="3">
        <v>0.93366865649619613</v>
      </c>
      <c r="N4005" s="3">
        <v>3.513891516780526</v>
      </c>
      <c r="O4005" s="3">
        <v>-87.811636624405068</v>
      </c>
      <c r="P4005" s="3">
        <v>113.48043807740041</v>
      </c>
      <c r="Q4005" s="3">
        <v>-34.493427656390296</v>
      </c>
      <c r="R4005" s="3">
        <v>1.1360804917439964</v>
      </c>
      <c r="S4005" s="3">
        <v>3.4486010915338046</v>
      </c>
      <c r="T4005" s="3">
        <v>0.61924702038754731</v>
      </c>
      <c r="U4005" s="4">
        <v>0.1009596853856982</v>
      </c>
    </row>
    <row r="4006" spans="1:21" x14ac:dyDescent="0.25">
      <c r="A4006">
        <v>1450</v>
      </c>
      <c r="B4006" t="s">
        <v>23</v>
      </c>
      <c r="C4006" s="1">
        <v>41085.537883391204</v>
      </c>
      <c r="D4006">
        <v>1008.583</v>
      </c>
      <c r="E4006">
        <v>-56.692999999999998</v>
      </c>
      <c r="F4006">
        <v>1976.933</v>
      </c>
      <c r="G4006">
        <v>-0.5</v>
      </c>
      <c r="H4006" s="1">
        <v>41085.537883414348</v>
      </c>
      <c r="I4006">
        <v>1016.314</v>
      </c>
      <c r="J4006">
        <v>-55.273000000000003</v>
      </c>
      <c r="K4006">
        <v>1968.606</v>
      </c>
      <c r="L4006" s="3">
        <v>0.66390652157684293</v>
      </c>
      <c r="M4006" s="3">
        <v>0.95244682411156645</v>
      </c>
      <c r="N4006" s="3">
        <v>4.4563004298739246</v>
      </c>
      <c r="O4006" s="3">
        <v>-73.080754970585602</v>
      </c>
      <c r="P4006" s="3">
        <v>-89.810679126621679</v>
      </c>
      <c r="Q4006" s="3">
        <v>161.05136241535439</v>
      </c>
      <c r="R4006" s="3">
        <v>1.6756480068801238</v>
      </c>
      <c r="S4006" s="3">
        <v>4.2193652030553892</v>
      </c>
      <c r="T4006" s="3">
        <v>0.68973673076288833</v>
      </c>
      <c r="U4006" s="4">
        <v>0.14145999363873346</v>
      </c>
    </row>
    <row r="4007" spans="1:21" x14ac:dyDescent="0.25">
      <c r="A4007">
        <v>1873</v>
      </c>
      <c r="B4007" t="s">
        <v>23</v>
      </c>
      <c r="C4007" s="1">
        <v>41092.475967280094</v>
      </c>
      <c r="D4007">
        <v>1015.289</v>
      </c>
      <c r="E4007">
        <v>-108.81399999999999</v>
      </c>
      <c r="F4007">
        <v>2049.17</v>
      </c>
      <c r="G4007">
        <v>-0.59</v>
      </c>
      <c r="H4007" s="1">
        <v>41092.475967199076</v>
      </c>
      <c r="I4007">
        <v>977.47500000000002</v>
      </c>
      <c r="J4007">
        <v>-210.09100000000001</v>
      </c>
      <c r="K4007">
        <v>2061.393</v>
      </c>
      <c r="L4007" s="3">
        <v>0.99712237269813708</v>
      </c>
      <c r="M4007" s="3">
        <v>1.3434085842450822</v>
      </c>
      <c r="N4007" s="3">
        <v>4.6783572500118122</v>
      </c>
      <c r="O4007" s="3">
        <v>-88.855173506244967</v>
      </c>
      <c r="P4007" s="3">
        <v>17.253330952827273</v>
      </c>
      <c r="Q4007" s="3">
        <v>-134.64615162433276</v>
      </c>
      <c r="R4007" s="3">
        <v>2.4587799046211103</v>
      </c>
      <c r="S4007" s="3">
        <v>4.198719517344955</v>
      </c>
      <c r="T4007" s="3">
        <v>0.99861383374491197</v>
      </c>
      <c r="U4007" s="4">
        <v>0.15347875178182716</v>
      </c>
    </row>
    <row r="4008" spans="1:21" x14ac:dyDescent="0.25">
      <c r="A4008">
        <v>1582</v>
      </c>
      <c r="B4008" t="s">
        <v>23</v>
      </c>
      <c r="C4008" s="1">
        <v>41085.943355937503</v>
      </c>
      <c r="D4008">
        <v>995.47699999999998</v>
      </c>
      <c r="E4008">
        <v>-31.09</v>
      </c>
      <c r="F4008">
        <v>1982.4190000000001</v>
      </c>
      <c r="G4008">
        <v>0.55000000000000004</v>
      </c>
      <c r="H4008" s="1">
        <v>41085.943355925927</v>
      </c>
      <c r="I4008">
        <v>1019.1130000000001</v>
      </c>
      <c r="J4008">
        <v>-72.703999999999994</v>
      </c>
      <c r="K4008">
        <v>1970.5029999999999</v>
      </c>
      <c r="L4008" s="3">
        <v>0.73003145693314142</v>
      </c>
      <c r="M4008" s="3">
        <v>0.95118221830359218</v>
      </c>
      <c r="N4008" s="3">
        <v>4.0523907830139247</v>
      </c>
      <c r="O4008" s="3">
        <v>-89.127002621904708</v>
      </c>
      <c r="P4008" s="3">
        <v>-36.810094989056189</v>
      </c>
      <c r="Q4008" s="3">
        <v>108.19204936596265</v>
      </c>
      <c r="R4008" s="3">
        <v>1.5765871552418957</v>
      </c>
      <c r="S4008" s="3">
        <v>3.8401815788582496</v>
      </c>
      <c r="T4008" s="3">
        <v>0.72994671784431375</v>
      </c>
      <c r="U4008" s="4">
        <v>0.13780793888147308</v>
      </c>
    </row>
    <row r="4009" spans="1:21" x14ac:dyDescent="0.25">
      <c r="A4009">
        <v>2026</v>
      </c>
      <c r="B4009" t="s">
        <v>23</v>
      </c>
      <c r="C4009" s="1">
        <v>41104.549333275463</v>
      </c>
      <c r="D4009">
        <v>998.83</v>
      </c>
      <c r="E4009">
        <v>-74.066000000000003</v>
      </c>
      <c r="F4009">
        <v>1993.6969999999999</v>
      </c>
      <c r="G4009">
        <v>-0.44</v>
      </c>
      <c r="H4009" s="1">
        <v>41104.549333275463</v>
      </c>
      <c r="I4009">
        <v>1045.8620000000001</v>
      </c>
      <c r="J4009">
        <v>-84.382000000000005</v>
      </c>
      <c r="K4009">
        <v>1960.8330000000001</v>
      </c>
      <c r="L4009" s="3">
        <v>0.81559125096650131</v>
      </c>
      <c r="M4009" s="3">
        <v>1.120685826391624</v>
      </c>
      <c r="N4009" s="3">
        <v>4.2352953406708265</v>
      </c>
      <c r="O4009" s="3">
        <v>-69.559915742551595</v>
      </c>
      <c r="P4009" s="3">
        <v>-87.777157806386882</v>
      </c>
      <c r="Q4009" s="3">
        <v>158.55463632588175</v>
      </c>
      <c r="R4009" s="3">
        <v>1.7389182553779392</v>
      </c>
      <c r="S4009" s="3">
        <v>4.0022874781629127</v>
      </c>
      <c r="T4009" s="3">
        <v>0.84815414579247772</v>
      </c>
      <c r="U4009" s="4">
        <v>0.16929840338897367</v>
      </c>
    </row>
    <row r="4010" spans="1:21" x14ac:dyDescent="0.25">
      <c r="A4010">
        <v>1681</v>
      </c>
      <c r="B4010" t="s">
        <v>23</v>
      </c>
      <c r="C4010" s="1">
        <v>41086.816777743057</v>
      </c>
      <c r="D4010">
        <v>998.83</v>
      </c>
      <c r="E4010">
        <v>-25.603000000000002</v>
      </c>
      <c r="F4010">
        <v>1971.751</v>
      </c>
      <c r="G4010">
        <v>-0.35</v>
      </c>
      <c r="H4010" s="1">
        <v>41086.816777673608</v>
      </c>
      <c r="I4010">
        <v>994.93</v>
      </c>
      <c r="J4010">
        <v>-80.659000000000006</v>
      </c>
      <c r="K4010">
        <v>1979.1790000000001</v>
      </c>
      <c r="L4010" s="3">
        <v>0.939447588961138</v>
      </c>
      <c r="M4010" s="3">
        <v>1.1660567738307599</v>
      </c>
      <c r="N4010" s="3">
        <v>4.5452870835826795</v>
      </c>
      <c r="O4010" s="3">
        <v>-76.765285430099766</v>
      </c>
      <c r="P4010" s="3">
        <v>87.604494499397603</v>
      </c>
      <c r="Q4010" s="3">
        <v>161.26439060159149</v>
      </c>
      <c r="R4010" s="3">
        <v>1.9504112518669672</v>
      </c>
      <c r="S4010" s="3">
        <v>4.2534583308070069</v>
      </c>
      <c r="T4010" s="3">
        <v>0.95216000244636234</v>
      </c>
      <c r="U4010" s="4">
        <v>0.15583307864273738</v>
      </c>
    </row>
    <row r="4011" spans="1:21" x14ac:dyDescent="0.25">
      <c r="A4011">
        <v>1786</v>
      </c>
      <c r="B4011" t="s">
        <v>23</v>
      </c>
      <c r="C4011" s="1">
        <v>41087.6696547338</v>
      </c>
      <c r="D4011">
        <v>1007.974</v>
      </c>
      <c r="E4011">
        <v>-103.327</v>
      </c>
      <c r="F4011">
        <v>2019.605</v>
      </c>
      <c r="G4011">
        <v>-0.6</v>
      </c>
      <c r="H4011" s="1">
        <v>41087.669654722224</v>
      </c>
      <c r="I4011">
        <v>1026.55</v>
      </c>
      <c r="J4011">
        <v>-96.771000000000001</v>
      </c>
      <c r="K4011">
        <v>2028.777</v>
      </c>
      <c r="L4011" s="3">
        <v>0.96647907272997091</v>
      </c>
      <c r="M4011" s="3">
        <v>1.4186908827124456</v>
      </c>
      <c r="N4011" s="3">
        <v>5.0309583276317058</v>
      </c>
      <c r="O4011" s="3">
        <v>-85.631430322103995</v>
      </c>
      <c r="P4011" s="3">
        <v>71.921205662758325</v>
      </c>
      <c r="Q4011" s="3">
        <v>178.53512040095876</v>
      </c>
      <c r="R4011" s="3">
        <v>2.1414337088467619</v>
      </c>
      <c r="S4011" s="3">
        <v>4.7570784387481382</v>
      </c>
      <c r="T4011" s="3">
        <v>0.97041027888985809</v>
      </c>
      <c r="U4011" s="4">
        <v>0.16407213500581316</v>
      </c>
    </row>
    <row r="4012" spans="1:21" x14ac:dyDescent="0.25">
      <c r="A4012">
        <v>1121</v>
      </c>
      <c r="B4012" t="s">
        <v>23</v>
      </c>
      <c r="C4012" s="1">
        <v>41077.083307928238</v>
      </c>
      <c r="D4012">
        <v>997.91499999999996</v>
      </c>
      <c r="E4012">
        <v>-7.3150000000000004</v>
      </c>
      <c r="F4012">
        <v>1969.3130000000001</v>
      </c>
      <c r="G4012">
        <v>-0.74</v>
      </c>
      <c r="H4012" s="1">
        <v>41077.083307847221</v>
      </c>
      <c r="I4012">
        <v>1022.773</v>
      </c>
      <c r="J4012">
        <v>-10.563000000000001</v>
      </c>
      <c r="K4012">
        <v>1974.288</v>
      </c>
      <c r="L4012" s="3">
        <v>0.6218119353325201</v>
      </c>
      <c r="M4012" s="3">
        <v>0.82516269497262817</v>
      </c>
      <c r="N4012" s="3">
        <v>3.8491254361971401</v>
      </c>
      <c r="O4012" s="3">
        <v>-88.081457709264456</v>
      </c>
      <c r="P4012" s="3">
        <v>62.674707653844621</v>
      </c>
      <c r="Q4012" s="3">
        <v>-166.92890147143112</v>
      </c>
      <c r="R4012" s="3">
        <v>1.2358145270114278</v>
      </c>
      <c r="S4012" s="3">
        <v>3.7303979821999698</v>
      </c>
      <c r="T4012" s="3">
        <v>0.62306579948472063</v>
      </c>
      <c r="U4012" s="4">
        <v>0.11828412492186803</v>
      </c>
    </row>
    <row r="4013" spans="1:21" x14ac:dyDescent="0.25">
      <c r="A4013">
        <v>2687</v>
      </c>
      <c r="B4013" t="s">
        <v>23</v>
      </c>
      <c r="C4013" s="1">
        <v>41203.527342187503</v>
      </c>
      <c r="D4013">
        <v>1000.049</v>
      </c>
      <c r="E4013">
        <v>-76.81</v>
      </c>
      <c r="F4013">
        <v>1988.5150000000001</v>
      </c>
      <c r="G4013">
        <v>-0.56999999999999995</v>
      </c>
      <c r="H4013" s="1">
        <v>41203.527342222224</v>
      </c>
      <c r="I4013">
        <v>1009.254</v>
      </c>
      <c r="J4013">
        <v>-73.067999999999998</v>
      </c>
      <c r="K4013">
        <v>1982.8989999999999</v>
      </c>
      <c r="L4013" s="3">
        <v>0.93408657190968059</v>
      </c>
      <c r="M4013" s="3">
        <v>1.2285658979082079</v>
      </c>
      <c r="N4013" s="3">
        <v>4.3782595059938991</v>
      </c>
      <c r="O4013" s="3">
        <v>-79.414296463203229</v>
      </c>
      <c r="P4013" s="3">
        <v>-87.788855241309506</v>
      </c>
      <c r="Q4013" s="3">
        <v>159.24713190813534</v>
      </c>
      <c r="R4013" s="3">
        <v>1.8017060021402358</v>
      </c>
      <c r="S4013" s="3">
        <v>4.1588446944099928</v>
      </c>
      <c r="T4013" s="3">
        <v>0.94294183104466356</v>
      </c>
      <c r="U4013" s="4">
        <v>0.1569767009436204</v>
      </c>
    </row>
    <row r="4014" spans="1:21" x14ac:dyDescent="0.25">
      <c r="A4014">
        <v>1738</v>
      </c>
      <c r="B4014" t="s">
        <v>23</v>
      </c>
      <c r="C4014" s="1">
        <v>41087.254791666666</v>
      </c>
      <c r="D4014">
        <v>1017.1180000000001</v>
      </c>
      <c r="E4014">
        <v>-118.262</v>
      </c>
      <c r="F4014">
        <v>2027.8340000000001</v>
      </c>
      <c r="G4014">
        <v>-0.36</v>
      </c>
      <c r="H4014" s="1">
        <v>41087.254791689818</v>
      </c>
      <c r="I4014">
        <v>1007.481</v>
      </c>
      <c r="J4014">
        <v>-135.00299999999999</v>
      </c>
      <c r="K4014">
        <v>2029.3889999999999</v>
      </c>
      <c r="L4014" s="3">
        <v>1.0589753931030552</v>
      </c>
      <c r="M4014" s="3">
        <v>1.3475128917209429</v>
      </c>
      <c r="N4014" s="3">
        <v>4.7407736304996115</v>
      </c>
      <c r="O4014" s="3">
        <v>-85.508550674018153</v>
      </c>
      <c r="P4014" s="3">
        <v>88.507037140346057</v>
      </c>
      <c r="Q4014" s="3">
        <v>158.79578123002511</v>
      </c>
      <c r="R4014" s="3">
        <v>2.2080736993752907</v>
      </c>
      <c r="S4014" s="3">
        <v>4.4010274303053336</v>
      </c>
      <c r="T4014" s="3">
        <v>1.0557233132024066</v>
      </c>
      <c r="U4014" s="4">
        <v>0.16592096974941872</v>
      </c>
    </row>
    <row r="4015" spans="1:21" x14ac:dyDescent="0.25">
      <c r="A4015">
        <v>1824</v>
      </c>
      <c r="B4015" t="s">
        <v>23</v>
      </c>
      <c r="C4015" s="1">
        <v>41088.652627025462</v>
      </c>
      <c r="D4015">
        <v>994.25800000000004</v>
      </c>
      <c r="E4015">
        <v>-61.265000000000001</v>
      </c>
      <c r="F4015">
        <v>1980.2860000000001</v>
      </c>
      <c r="G4015">
        <v>-0.62</v>
      </c>
      <c r="H4015" s="1">
        <v>41088.652627013886</v>
      </c>
      <c r="I4015">
        <v>983.34</v>
      </c>
      <c r="J4015">
        <v>-109.379</v>
      </c>
      <c r="K4015">
        <v>1982.866</v>
      </c>
      <c r="L4015" s="3">
        <v>0.87247521873503253</v>
      </c>
      <c r="M4015" s="3">
        <v>1.227014378307417</v>
      </c>
      <c r="N4015" s="3">
        <v>4.0437045600747572</v>
      </c>
      <c r="O4015" s="3">
        <v>-61.958066907869998</v>
      </c>
      <c r="P4015" s="3">
        <v>88.970679086400651</v>
      </c>
      <c r="Q4015" s="3">
        <v>160.34449082024275</v>
      </c>
      <c r="R4015" s="3">
        <v>1.7851043075945654</v>
      </c>
      <c r="S4015" s="3">
        <v>3.8032397661635855</v>
      </c>
      <c r="T4015" s="3">
        <v>0.96198744644902945</v>
      </c>
      <c r="U4015" s="4">
        <v>0.16377136213506335</v>
      </c>
    </row>
    <row r="4016" spans="1:21" x14ac:dyDescent="0.25">
      <c r="A4016">
        <v>1467</v>
      </c>
      <c r="B4016" t="s">
        <v>23</v>
      </c>
      <c r="C4016" s="1">
        <v>41085.580280486109</v>
      </c>
      <c r="D4016">
        <v>1018.337</v>
      </c>
      <c r="E4016">
        <v>-87.477999999999994</v>
      </c>
      <c r="F4016">
        <v>1967.1790000000001</v>
      </c>
      <c r="G4016">
        <v>-0.2</v>
      </c>
      <c r="H4016" s="1">
        <v>41085.580280462964</v>
      </c>
      <c r="I4016">
        <v>1032.771</v>
      </c>
      <c r="J4016">
        <v>-46.103000000000002</v>
      </c>
      <c r="K4016">
        <v>1961.01</v>
      </c>
      <c r="L4016" s="3">
        <v>0.79434555704371723</v>
      </c>
      <c r="M4016" s="3">
        <v>1.1493957886294628</v>
      </c>
      <c r="N4016" s="3">
        <v>4.3783009283163334</v>
      </c>
      <c r="O4016" s="3">
        <v>-73.656055572967091</v>
      </c>
      <c r="P4016" s="3">
        <v>88.4758792725641</v>
      </c>
      <c r="Q4016" s="3">
        <v>165.64462757447424</v>
      </c>
      <c r="R4016" s="3">
        <v>1.6044066065769584</v>
      </c>
      <c r="S4016" s="3">
        <v>4.212388664679338</v>
      </c>
      <c r="T4016" s="3">
        <v>0.82485295674769077</v>
      </c>
      <c r="U4016" s="4">
        <v>0.17316265111321338</v>
      </c>
    </row>
    <row r="4017" spans="1:21" x14ac:dyDescent="0.25">
      <c r="A4017">
        <v>1113</v>
      </c>
      <c r="B4017" t="s">
        <v>23</v>
      </c>
      <c r="C4017" s="1">
        <v>41076.69713403935</v>
      </c>
      <c r="D4017">
        <v>993.95299999999997</v>
      </c>
      <c r="E4017">
        <v>-56.387999999999998</v>
      </c>
      <c r="F4017">
        <v>1972.056</v>
      </c>
      <c r="G4017">
        <v>-0.46</v>
      </c>
      <c r="H4017" s="1">
        <v>41076.697134074071</v>
      </c>
      <c r="I4017">
        <v>987.60199999999998</v>
      </c>
      <c r="J4017">
        <v>-97.238</v>
      </c>
      <c r="K4017">
        <v>1977.394</v>
      </c>
      <c r="L4017" s="3">
        <v>0.77293003910236691</v>
      </c>
      <c r="M4017" s="3">
        <v>1.116733131341143</v>
      </c>
      <c r="N4017" s="3">
        <v>4.1830021953502659</v>
      </c>
      <c r="O4017" s="3">
        <v>-66.266515085022604</v>
      </c>
      <c r="P4017" s="3">
        <v>88.674666048936032</v>
      </c>
      <c r="Q4017" s="3">
        <v>160.91160345854681</v>
      </c>
      <c r="R4017" s="3">
        <v>1.7626997791046506</v>
      </c>
      <c r="S4017" s="3">
        <v>3.9329555500130908</v>
      </c>
      <c r="T4017" s="3">
        <v>0.83654799211103636</v>
      </c>
      <c r="U4017" s="4">
        <v>0.14877681781891375</v>
      </c>
    </row>
    <row r="4018" spans="1:21" x14ac:dyDescent="0.25">
      <c r="A4018">
        <v>911</v>
      </c>
      <c r="B4018" t="s">
        <v>23</v>
      </c>
      <c r="C4018" s="1">
        <v>41045.014233020833</v>
      </c>
      <c r="D4018">
        <v>1144.5239999999999</v>
      </c>
      <c r="E4018">
        <v>-138.37899999999999</v>
      </c>
      <c r="F4018">
        <v>2066.8490000000002</v>
      </c>
      <c r="G4018">
        <v>-0.93</v>
      </c>
      <c r="H4018" s="1">
        <v>41045.014233009257</v>
      </c>
      <c r="I4018">
        <v>1115.579</v>
      </c>
      <c r="J4018">
        <v>-203.94900000000001</v>
      </c>
      <c r="K4018">
        <v>2073.1869999999999</v>
      </c>
      <c r="L4018" s="3">
        <v>1.2735687882861919</v>
      </c>
      <c r="M4018" s="3">
        <v>1.8979796397347888</v>
      </c>
      <c r="N4018" s="3">
        <v>8.732917673707739</v>
      </c>
      <c r="O4018" s="3">
        <v>-65.260534628772945</v>
      </c>
      <c r="P4018" s="3">
        <v>-94.182597955773105</v>
      </c>
      <c r="Q4018" s="3">
        <v>-21.727596078571892</v>
      </c>
      <c r="R4018" s="3">
        <v>4.0885450516782385</v>
      </c>
      <c r="S4018" s="3">
        <v>7.9031080717355735</v>
      </c>
      <c r="T4018" s="3">
        <v>1.4258479939903737</v>
      </c>
      <c r="U4018" s="4">
        <v>0.1820244980632553</v>
      </c>
    </row>
    <row r="4019" spans="1:21" x14ac:dyDescent="0.25">
      <c r="A4019">
        <v>6311</v>
      </c>
      <c r="B4019" t="s">
        <v>23</v>
      </c>
      <c r="C4019" s="1">
        <v>41936.362802650459</v>
      </c>
      <c r="D4019">
        <v>997.30600000000004</v>
      </c>
      <c r="E4019">
        <v>-0.61</v>
      </c>
      <c r="F4019">
        <v>1961.0830000000001</v>
      </c>
      <c r="G4019">
        <v>-0.81</v>
      </c>
      <c r="H4019" s="1">
        <v>41936.362802546297</v>
      </c>
      <c r="I4019">
        <v>1046.058</v>
      </c>
      <c r="J4019">
        <v>61.866999999999997</v>
      </c>
      <c r="K4019">
        <v>1971.3389999999999</v>
      </c>
      <c r="L4019" s="3">
        <v>0.69458395292674757</v>
      </c>
      <c r="M4019" s="3">
        <v>1.0285391251653748</v>
      </c>
      <c r="N4019" s="3">
        <v>3.9922697448235693</v>
      </c>
      <c r="O4019" s="3">
        <v>-62.808716841072446</v>
      </c>
      <c r="P4019" s="3">
        <v>89.399408255396011</v>
      </c>
      <c r="Q4019" s="3">
        <v>170.0680307560512</v>
      </c>
      <c r="R4019" s="3">
        <v>1.1963300142058415</v>
      </c>
      <c r="S4019" s="3">
        <v>3.9258023978833592</v>
      </c>
      <c r="T4019" s="3">
        <v>0.77607520779110928</v>
      </c>
      <c r="U4019" s="4">
        <v>0.16046664745733605</v>
      </c>
    </row>
    <row r="4020" spans="1:21" x14ac:dyDescent="0.25">
      <c r="A4020">
        <v>1437</v>
      </c>
      <c r="B4020" t="s">
        <v>23</v>
      </c>
      <c r="C4020" s="1">
        <v>41085.489640567132</v>
      </c>
      <c r="D4020">
        <v>1014.984</v>
      </c>
      <c r="E4020">
        <v>-82.296000000000006</v>
      </c>
      <c r="F4020">
        <v>1964.4359999999999</v>
      </c>
      <c r="G4020">
        <v>-0.04</v>
      </c>
      <c r="H4020" s="1">
        <v>41085.489640567132</v>
      </c>
      <c r="I4020">
        <v>1028.8889999999999</v>
      </c>
      <c r="J4020">
        <v>-55.048999999999999</v>
      </c>
      <c r="K4020">
        <v>1948.636</v>
      </c>
      <c r="L4020" s="3">
        <v>0.86787653135083154</v>
      </c>
      <c r="M4020" s="3">
        <v>1.3013670939462736</v>
      </c>
      <c r="N4020" s="3">
        <v>4.3982245747389124</v>
      </c>
      <c r="O4020" s="3">
        <v>-64.837887478482756</v>
      </c>
      <c r="P4020" s="3">
        <v>-88.771364320750166</v>
      </c>
      <c r="Q4020" s="3">
        <v>161.69130494781527</v>
      </c>
      <c r="R4020" s="3">
        <v>1.7537358506710916</v>
      </c>
      <c r="S4020" s="3">
        <v>4.2064039873085619</v>
      </c>
      <c r="T4020" s="3">
        <v>0.96065736922923861</v>
      </c>
      <c r="U4020" s="4">
        <v>0.20388307764755392</v>
      </c>
    </row>
    <row r="4021" spans="1:21" x14ac:dyDescent="0.25">
      <c r="A4021">
        <v>5871</v>
      </c>
      <c r="B4021" t="s">
        <v>23</v>
      </c>
      <c r="C4021" s="1">
        <v>41880.080800173608</v>
      </c>
      <c r="D4021">
        <v>1138.123</v>
      </c>
      <c r="E4021">
        <v>-126.797</v>
      </c>
      <c r="F4021">
        <v>2111.654</v>
      </c>
      <c r="G4021">
        <v>-0.95</v>
      </c>
      <c r="H4021" s="1">
        <v>41880.080800208336</v>
      </c>
      <c r="I4021">
        <v>1112.7650000000001</v>
      </c>
      <c r="J4021">
        <v>-18.82</v>
      </c>
      <c r="K4021">
        <v>2150.348</v>
      </c>
      <c r="L4021" s="3">
        <v>1.495520120437871</v>
      </c>
      <c r="M4021" s="3">
        <v>1.9196703276830047</v>
      </c>
      <c r="N4021" s="3">
        <v>4.8312759637860871</v>
      </c>
      <c r="O4021" s="3">
        <v>38.420521799195498</v>
      </c>
      <c r="P4021" s="3">
        <v>88.483968997871642</v>
      </c>
      <c r="Q4021" s="3">
        <v>-179.8931206479871</v>
      </c>
      <c r="R4021" s="3">
        <v>1.6533954975063807</v>
      </c>
      <c r="S4021" s="3">
        <v>4.8294282599478953</v>
      </c>
      <c r="T4021" s="3">
        <v>1.7626037706727402</v>
      </c>
      <c r="U4021" s="4">
        <v>0.22845286816801011</v>
      </c>
    </row>
    <row r="4022" spans="1:21" x14ac:dyDescent="0.25">
      <c r="A4022">
        <v>2121</v>
      </c>
      <c r="B4022" t="s">
        <v>23</v>
      </c>
      <c r="C4022" s="1">
        <v>41113.840999699074</v>
      </c>
      <c r="D4022">
        <v>971.39800000000002</v>
      </c>
      <c r="E4022">
        <v>-69.19</v>
      </c>
      <c r="F4022">
        <v>2075.6880000000001</v>
      </c>
      <c r="G4022">
        <v>0.19</v>
      </c>
      <c r="H4022" s="1">
        <v>41113.840999652777</v>
      </c>
      <c r="I4022">
        <v>942.78800000000001</v>
      </c>
      <c r="J4022">
        <v>-143.643</v>
      </c>
      <c r="K4022">
        <v>2075.598</v>
      </c>
      <c r="L4022" s="3">
        <v>1.1190530391792615</v>
      </c>
      <c r="M4022" s="3">
        <v>1.3280420007274223</v>
      </c>
      <c r="N4022" s="3">
        <v>4.3968597690559577</v>
      </c>
      <c r="O4022" s="3">
        <v>-88.5016327406682</v>
      </c>
      <c r="P4022" s="3">
        <v>4.4484991872368971</v>
      </c>
      <c r="Q4022" s="3">
        <v>-119.48354978306398</v>
      </c>
      <c r="R4022" s="3">
        <v>2.2119398877910044</v>
      </c>
      <c r="S4022" s="3">
        <v>4.0213547724539467</v>
      </c>
      <c r="T4022" s="3">
        <v>1.122828976323035</v>
      </c>
      <c r="U4022" s="4">
        <v>0.16108828843146003</v>
      </c>
    </row>
    <row r="4023" spans="1:21" x14ac:dyDescent="0.25">
      <c r="A4023">
        <v>1116</v>
      </c>
      <c r="B4023" t="s">
        <v>23</v>
      </c>
      <c r="C4023" s="1">
        <v>41076.720432442133</v>
      </c>
      <c r="D4023">
        <v>993.34299999999996</v>
      </c>
      <c r="E4023">
        <v>-19.507000000000001</v>
      </c>
      <c r="F4023">
        <v>1961.998</v>
      </c>
      <c r="G4023">
        <v>-0.56000000000000005</v>
      </c>
      <c r="H4023" s="1">
        <v>41076.720432361108</v>
      </c>
      <c r="I4023">
        <v>977.33900000000006</v>
      </c>
      <c r="J4023">
        <v>-116.14100000000001</v>
      </c>
      <c r="K4023">
        <v>1967.029</v>
      </c>
      <c r="L4023" s="3">
        <v>0.60822636444674771</v>
      </c>
      <c r="M4023" s="3">
        <v>0.85952089396894416</v>
      </c>
      <c r="N4023" s="3">
        <v>4.2884283847886175</v>
      </c>
      <c r="O4023" s="3">
        <v>-67.5101283984107</v>
      </c>
      <c r="P4023" s="3">
        <v>-88.749236532802769</v>
      </c>
      <c r="Q4023" s="3">
        <v>156.48501231938053</v>
      </c>
      <c r="R4023" s="3">
        <v>1.8010203064237658</v>
      </c>
      <c r="S4023" s="3">
        <v>3.9661021027751531</v>
      </c>
      <c r="T4023" s="3">
        <v>0.64785084836330498</v>
      </c>
      <c r="U4023" s="4">
        <v>0.12910180817314282</v>
      </c>
    </row>
    <row r="4024" spans="1:21" x14ac:dyDescent="0.25">
      <c r="A4024">
        <v>2077</v>
      </c>
      <c r="B4024" t="s">
        <v>23</v>
      </c>
      <c r="C4024" s="1">
        <v>41110.256110451388</v>
      </c>
      <c r="D4024">
        <v>984.80899999999997</v>
      </c>
      <c r="E4024">
        <v>-52.426000000000002</v>
      </c>
      <c r="F4024">
        <v>1976.3230000000001</v>
      </c>
      <c r="G4024">
        <v>-0.43</v>
      </c>
      <c r="H4024" s="1">
        <v>41110.256110428243</v>
      </c>
      <c r="I4024">
        <v>975.94200000000001</v>
      </c>
      <c r="J4024">
        <v>-134.499</v>
      </c>
      <c r="K4024">
        <v>1985.5170000000001</v>
      </c>
      <c r="L4024" s="3">
        <v>0.89134289113407172</v>
      </c>
      <c r="M4024" s="3">
        <v>1.3330822668112912</v>
      </c>
      <c r="N4024" s="3">
        <v>4.0463134921082062</v>
      </c>
      <c r="O4024" s="3">
        <v>-67.563966567823144</v>
      </c>
      <c r="P4024" s="3">
        <v>83.063702460534643</v>
      </c>
      <c r="Q4024" s="3">
        <v>162.70274096064699</v>
      </c>
      <c r="R4024" s="3">
        <v>2.0001547152232888</v>
      </c>
      <c r="S4024" s="3">
        <v>3.7370529949263585</v>
      </c>
      <c r="T4024" s="3">
        <v>0.98070206786451308</v>
      </c>
      <c r="U4024" s="4">
        <v>0.17570756966790696</v>
      </c>
    </row>
    <row r="4025" spans="1:21" x14ac:dyDescent="0.25">
      <c r="A4025">
        <v>1451</v>
      </c>
      <c r="B4025" t="s">
        <v>23</v>
      </c>
      <c r="C4025" s="1">
        <v>41085.538628564813</v>
      </c>
      <c r="D4025">
        <v>989.99</v>
      </c>
      <c r="E4025">
        <v>-29.260999999999999</v>
      </c>
      <c r="F4025">
        <v>1961.693</v>
      </c>
      <c r="G4025">
        <v>-0.53</v>
      </c>
      <c r="H4025" s="1">
        <v>41085.538628495371</v>
      </c>
      <c r="I4025">
        <v>968.26700000000005</v>
      </c>
      <c r="J4025">
        <v>-139.18799999999999</v>
      </c>
      <c r="K4025">
        <v>1969.816</v>
      </c>
      <c r="L4025" s="3">
        <v>0.72548102657423863</v>
      </c>
      <c r="M4025" s="3">
        <v>1.0231010128751168</v>
      </c>
      <c r="N4025" s="3">
        <v>4.1326428503239825</v>
      </c>
      <c r="O4025" s="3">
        <v>-69.850493158620168</v>
      </c>
      <c r="P4025" s="3">
        <v>86.530331798408852</v>
      </c>
      <c r="Q4025" s="3">
        <v>158.50634485344696</v>
      </c>
      <c r="R4025" s="3">
        <v>1.9493308676559309</v>
      </c>
      <c r="S4025" s="3">
        <v>3.7712364987410751</v>
      </c>
      <c r="T4025" s="3">
        <v>0.761925539232152</v>
      </c>
      <c r="U4025" s="4">
        <v>0.15435174357089909</v>
      </c>
    </row>
    <row r="4026" spans="1:21" x14ac:dyDescent="0.25">
      <c r="A4026">
        <v>1017</v>
      </c>
      <c r="B4026" t="s">
        <v>23</v>
      </c>
      <c r="C4026" s="1">
        <v>41075.954567928238</v>
      </c>
      <c r="D4026">
        <v>990.29499999999996</v>
      </c>
      <c r="E4026">
        <v>-89.305999999999997</v>
      </c>
      <c r="F4026">
        <v>1992.4780000000001</v>
      </c>
      <c r="G4026">
        <v>-0.55000000000000004</v>
      </c>
      <c r="H4026" s="1">
        <v>41075.95456795139</v>
      </c>
      <c r="I4026">
        <v>996.87599999999998</v>
      </c>
      <c r="J4026">
        <v>-76.412999999999997</v>
      </c>
      <c r="K4026">
        <v>1977.29</v>
      </c>
      <c r="L4026" s="3">
        <v>0.85111302426214563</v>
      </c>
      <c r="M4026" s="3">
        <v>1.261516441822869</v>
      </c>
      <c r="N4026" s="3">
        <v>4.1228543442897072</v>
      </c>
      <c r="O4026" s="3">
        <v>-61.355440255936905</v>
      </c>
      <c r="P4026" s="3">
        <v>-90.041060836225299</v>
      </c>
      <c r="Q4026" s="3">
        <v>160.88846917689577</v>
      </c>
      <c r="R4026" s="3">
        <v>1.7486826728564893</v>
      </c>
      <c r="S4026" s="3">
        <v>3.9073278139450593</v>
      </c>
      <c r="T4026" s="3">
        <v>0.95974822409243643</v>
      </c>
      <c r="U4026" s="4">
        <v>0.17436013584245974</v>
      </c>
    </row>
    <row r="4027" spans="1:21" x14ac:dyDescent="0.25">
      <c r="A4027">
        <v>1953</v>
      </c>
      <c r="B4027" t="s">
        <v>23</v>
      </c>
      <c r="C4027" s="1">
        <v>41099.85145396991</v>
      </c>
      <c r="D4027">
        <v>1219.81</v>
      </c>
      <c r="E4027">
        <v>-42.976999999999997</v>
      </c>
      <c r="F4027">
        <v>2092.4520000000002</v>
      </c>
      <c r="G4027">
        <v>-0.71</v>
      </c>
      <c r="H4027" s="1">
        <v>41099.851454027776</v>
      </c>
      <c r="I4027">
        <v>1234.692</v>
      </c>
      <c r="J4027">
        <v>73.367999999999995</v>
      </c>
      <c r="K4027">
        <v>2079.0880000000002</v>
      </c>
      <c r="L4027" s="3">
        <v>0.98608572423747043</v>
      </c>
      <c r="M4027" s="3">
        <v>1.6649569549338135</v>
      </c>
      <c r="N4027" s="3">
        <v>7.5051312275906552</v>
      </c>
      <c r="O4027" s="3">
        <v>-61.711497267534689</v>
      </c>
      <c r="P4027" s="3">
        <v>-93.507964664529837</v>
      </c>
      <c r="Q4027" s="3">
        <v>-6.008026984321198</v>
      </c>
      <c r="R4027" s="3">
        <v>1.9249920418783404</v>
      </c>
      <c r="S4027" s="3">
        <v>7.4075971803965928</v>
      </c>
      <c r="T4027" s="3">
        <v>1.185100625047653</v>
      </c>
      <c r="U4027" s="4">
        <v>0.13636601007330282</v>
      </c>
    </row>
    <row r="4028" spans="1:21" x14ac:dyDescent="0.25">
      <c r="A4028">
        <v>1092</v>
      </c>
      <c r="B4028" t="s">
        <v>23</v>
      </c>
      <c r="C4028" s="1">
        <v>41076.554088136574</v>
      </c>
      <c r="D4028">
        <v>982.06600000000003</v>
      </c>
      <c r="E4028">
        <v>-18.593</v>
      </c>
      <c r="F4028">
        <v>1965.96</v>
      </c>
      <c r="G4028">
        <v>-0.67</v>
      </c>
      <c r="H4028" s="1">
        <v>41076.554088124998</v>
      </c>
      <c r="I4028">
        <v>953.66700000000003</v>
      </c>
      <c r="J4028">
        <v>-173.66499999999999</v>
      </c>
      <c r="K4028">
        <v>1984.107</v>
      </c>
      <c r="L4028" s="3">
        <v>0.77969454918990422</v>
      </c>
      <c r="M4028" s="3">
        <v>1.1106493196444682</v>
      </c>
      <c r="N4028" s="3">
        <v>4.2427841338300745</v>
      </c>
      <c r="O4028" s="3">
        <v>-70.356048482123811</v>
      </c>
      <c r="P4028" s="3">
        <v>86.517890458167898</v>
      </c>
      <c r="Q4028" s="3">
        <v>157.36557712011978</v>
      </c>
      <c r="R4028" s="3">
        <v>2.0905807199720812</v>
      </c>
      <c r="S4028" s="3">
        <v>3.8423172966689947</v>
      </c>
      <c r="T4028" s="3">
        <v>0.81707721665907229</v>
      </c>
      <c r="U4028" s="4">
        <v>0.14334095950806036</v>
      </c>
    </row>
    <row r="4029" spans="1:21" x14ac:dyDescent="0.25">
      <c r="A4029">
        <v>4320</v>
      </c>
      <c r="B4029" t="s">
        <v>23</v>
      </c>
      <c r="C4029" s="1">
        <v>41620.042237002315</v>
      </c>
      <c r="D4029">
        <v>1214.3230000000001</v>
      </c>
      <c r="E4029">
        <v>-17.373999999999999</v>
      </c>
      <c r="F4029">
        <v>2117.1410000000001</v>
      </c>
      <c r="G4029">
        <v>-1.1100000000000001</v>
      </c>
      <c r="H4029" s="1">
        <v>41620.042237048612</v>
      </c>
      <c r="I4029">
        <v>1187.4860000000001</v>
      </c>
      <c r="J4029">
        <v>146.03</v>
      </c>
      <c r="K4029">
        <v>2138.2919999999999</v>
      </c>
      <c r="L4029" s="3">
        <v>0.98536591659012529</v>
      </c>
      <c r="M4029" s="3">
        <v>1.2906719162591298</v>
      </c>
      <c r="N4029" s="3">
        <v>5.2609044406873755</v>
      </c>
      <c r="O4029" s="3">
        <v>52.634883435327119</v>
      </c>
      <c r="P4029" s="3">
        <v>-92.990271377638962</v>
      </c>
      <c r="Q4029" s="3">
        <v>-179.87321874561601</v>
      </c>
      <c r="R4029" s="3">
        <v>1.2015536305425485</v>
      </c>
      <c r="S4029" s="3">
        <v>5.2532457169953091</v>
      </c>
      <c r="T4029" s="3">
        <v>1.1059628437610627</v>
      </c>
      <c r="U4029" s="4">
        <v>0.15001995552134045</v>
      </c>
    </row>
    <row r="4030" spans="1:21" x14ac:dyDescent="0.25">
      <c r="A4030">
        <v>1676</v>
      </c>
      <c r="B4030" t="s">
        <v>23</v>
      </c>
      <c r="C4030" s="1">
        <v>41086.768264745369</v>
      </c>
      <c r="D4030">
        <v>998.83</v>
      </c>
      <c r="E4030">
        <v>-90.83</v>
      </c>
      <c r="F4030">
        <v>1975.4090000000001</v>
      </c>
      <c r="G4030">
        <v>-0.62</v>
      </c>
      <c r="H4030" s="1">
        <v>41086.768264814818</v>
      </c>
      <c r="I4030">
        <v>1008.606</v>
      </c>
      <c r="J4030">
        <v>-84.933000000000007</v>
      </c>
      <c r="K4030">
        <v>1969.933</v>
      </c>
      <c r="L4030" s="3">
        <v>0.87557112624588707</v>
      </c>
      <c r="M4030" s="3">
        <v>1.2434074690499324</v>
      </c>
      <c r="N4030" s="3">
        <v>4.1115428011918933</v>
      </c>
      <c r="O4030" s="3">
        <v>-75.584449520474749</v>
      </c>
      <c r="P4030" s="3">
        <v>-90.531187437409471</v>
      </c>
      <c r="Q4030" s="3">
        <v>159.85430970451503</v>
      </c>
      <c r="R4030" s="3">
        <v>1.8405373098452174</v>
      </c>
      <c r="S4030" s="3">
        <v>3.8666965710406771</v>
      </c>
      <c r="T4030" s="3">
        <v>0.90215204764945156</v>
      </c>
      <c r="U4030" s="4">
        <v>0.18549111052170103</v>
      </c>
    </row>
    <row r="4031" spans="1:21" x14ac:dyDescent="0.25">
      <c r="A4031">
        <v>2109</v>
      </c>
      <c r="B4031" t="s">
        <v>23</v>
      </c>
      <c r="C4031" s="1">
        <v>41112.579126631943</v>
      </c>
      <c r="D4031">
        <v>993.03800000000001</v>
      </c>
      <c r="E4031">
        <v>-118.56699999999999</v>
      </c>
      <c r="F4031">
        <v>2044.903</v>
      </c>
      <c r="G4031">
        <v>-0.48</v>
      </c>
      <c r="H4031" s="1">
        <v>41112.579126585646</v>
      </c>
      <c r="I4031">
        <v>1019.559</v>
      </c>
      <c r="J4031">
        <v>-82.227999999999994</v>
      </c>
      <c r="K4031">
        <v>2049.4029999999998</v>
      </c>
      <c r="L4031" s="3">
        <v>1.1892681451827056</v>
      </c>
      <c r="M4031" s="3">
        <v>1.5019933019373817</v>
      </c>
      <c r="N4031" s="3">
        <v>4.62035399666998</v>
      </c>
      <c r="O4031" s="3">
        <v>-78.920418947510669</v>
      </c>
      <c r="P4031" s="3">
        <v>86.394003486623177</v>
      </c>
      <c r="Q4031" s="3">
        <v>161.79949781877963</v>
      </c>
      <c r="R4031" s="3">
        <v>2.1885391757358548</v>
      </c>
      <c r="S4031" s="3">
        <v>4.3245131541095247</v>
      </c>
      <c r="T4031" s="3">
        <v>1.1989981210585938</v>
      </c>
      <c r="U4031" s="4">
        <v>0.1915036392642942</v>
      </c>
    </row>
    <row r="4032" spans="1:21" x14ac:dyDescent="0.25">
      <c r="A4032">
        <v>1997</v>
      </c>
      <c r="B4032" t="s">
        <v>23</v>
      </c>
      <c r="C4032" s="1">
        <v>41102.493154490738</v>
      </c>
      <c r="D4032">
        <v>1016.203</v>
      </c>
      <c r="E4032">
        <v>-64.921999999999997</v>
      </c>
      <c r="F4032">
        <v>1940.9659999999999</v>
      </c>
      <c r="G4032">
        <v>-0.48</v>
      </c>
      <c r="H4032" s="1">
        <v>41102.493154571763</v>
      </c>
      <c r="I4032">
        <v>1039.998</v>
      </c>
      <c r="J4032">
        <v>-58.22</v>
      </c>
      <c r="K4032">
        <v>1911.829</v>
      </c>
      <c r="L4032" s="3">
        <v>0.58833773033993075</v>
      </c>
      <c r="M4032" s="3">
        <v>0.78476387207214005</v>
      </c>
      <c r="N4032" s="3">
        <v>4.112799496920605</v>
      </c>
      <c r="O4032" s="3">
        <v>-71.851780301901755</v>
      </c>
      <c r="P4032" s="3">
        <v>-87.845864915436209</v>
      </c>
      <c r="Q4032" s="3">
        <v>159.3209763143536</v>
      </c>
      <c r="R4032" s="3">
        <v>1.500267940519052</v>
      </c>
      <c r="S4032" s="3">
        <v>3.8969821032370575</v>
      </c>
      <c r="T4032" s="3">
        <v>0.60724575144899973</v>
      </c>
      <c r="U4032" s="4">
        <v>0.16924389746176541</v>
      </c>
    </row>
    <row r="4033" spans="1:21" x14ac:dyDescent="0.25">
      <c r="A4033">
        <v>1070</v>
      </c>
      <c r="B4033" t="s">
        <v>23</v>
      </c>
      <c r="C4033" s="1">
        <v>41076.138891759256</v>
      </c>
      <c r="D4033">
        <v>978.71299999999997</v>
      </c>
      <c r="E4033">
        <v>-63.398000000000003</v>
      </c>
      <c r="F4033">
        <v>1974.4939999999999</v>
      </c>
      <c r="G4033">
        <v>-0.05</v>
      </c>
      <c r="H4033" s="1">
        <v>41076.138891759256</v>
      </c>
      <c r="I4033">
        <v>972.77499999999998</v>
      </c>
      <c r="J4033">
        <v>-125.20399999999999</v>
      </c>
      <c r="K4033">
        <v>1976.2049999999999</v>
      </c>
      <c r="L4033" s="3">
        <v>0.72723325072979872</v>
      </c>
      <c r="M4033" s="3">
        <v>1.0508780429801416</v>
      </c>
      <c r="N4033" s="3">
        <v>4.2173976352821825</v>
      </c>
      <c r="O4033" s="3">
        <v>-64.742844893317425</v>
      </c>
      <c r="P4033" s="3">
        <v>87.489532270707343</v>
      </c>
      <c r="Q4033" s="3">
        <v>157.73561263780246</v>
      </c>
      <c r="R4033" s="3">
        <v>1.972287172656479</v>
      </c>
      <c r="S4033" s="3">
        <v>3.8542426615223917</v>
      </c>
      <c r="T4033" s="3">
        <v>0.79794135643510344</v>
      </c>
      <c r="U4033" s="4">
        <v>0.16322337197817197</v>
      </c>
    </row>
    <row r="4034" spans="1:21" x14ac:dyDescent="0.25">
      <c r="A4034">
        <v>1024</v>
      </c>
      <c r="B4034" t="s">
        <v>23</v>
      </c>
      <c r="C4034" s="1">
        <v>41075.958351886577</v>
      </c>
      <c r="D4034">
        <v>980.23699999999997</v>
      </c>
      <c r="E4034">
        <v>-62.789000000000001</v>
      </c>
      <c r="F4034">
        <v>1970.837</v>
      </c>
      <c r="G4034">
        <v>-0.6</v>
      </c>
      <c r="H4034" s="1">
        <v>41075.958351886577</v>
      </c>
      <c r="I4034">
        <v>962.09900000000005</v>
      </c>
      <c r="J4034">
        <v>-148.79</v>
      </c>
      <c r="K4034">
        <v>1979.4090000000001</v>
      </c>
      <c r="L4034" s="3">
        <v>0.82697174780581562</v>
      </c>
      <c r="M4034" s="3">
        <v>1.1836670546740202</v>
      </c>
      <c r="N4034" s="3">
        <v>4.3339839598451304</v>
      </c>
      <c r="O4034" s="3">
        <v>-61.90548239376777</v>
      </c>
      <c r="P4034" s="3">
        <v>86.801279696786111</v>
      </c>
      <c r="Q4034" s="3">
        <v>158.13979946606236</v>
      </c>
      <c r="R4034" s="3">
        <v>2.0698928616552621</v>
      </c>
      <c r="S4034" s="3">
        <v>3.9620653027104993</v>
      </c>
      <c r="T4034" s="3">
        <v>0.92385848024673578</v>
      </c>
      <c r="U4034" s="4">
        <v>0.16043852572393164</v>
      </c>
    </row>
    <row r="4035" spans="1:21" x14ac:dyDescent="0.25">
      <c r="A4035">
        <v>1047</v>
      </c>
      <c r="B4035" t="s">
        <v>23</v>
      </c>
      <c r="C4035" s="1">
        <v>41075.989910601849</v>
      </c>
      <c r="D4035">
        <v>983.28499999999997</v>
      </c>
      <c r="E4035">
        <v>-65.531999999999996</v>
      </c>
      <c r="F4035">
        <v>1966.874</v>
      </c>
      <c r="G4035">
        <v>-0.56999999999999995</v>
      </c>
      <c r="H4035" s="1">
        <v>41075.989910532408</v>
      </c>
      <c r="I4035">
        <v>981.83799999999997</v>
      </c>
      <c r="J4035">
        <v>-103.381</v>
      </c>
      <c r="K4035">
        <v>1972.0129999999999</v>
      </c>
      <c r="L4035" s="3">
        <v>0.71117082899629203</v>
      </c>
      <c r="M4035" s="3">
        <v>1.0764559526095856</v>
      </c>
      <c r="N4035" s="3">
        <v>4.5205082667390917</v>
      </c>
      <c r="O4035" s="3">
        <v>-60.33166782402111</v>
      </c>
      <c r="P4035" s="3">
        <v>-89.012842620232206</v>
      </c>
      <c r="Q4035" s="3">
        <v>156.87836291282198</v>
      </c>
      <c r="R4035" s="3">
        <v>1.9458869188088102</v>
      </c>
      <c r="S4035" s="3">
        <v>4.190624596892448</v>
      </c>
      <c r="T4035" s="3">
        <v>0.81306275369161085</v>
      </c>
      <c r="U4035" s="4">
        <v>0.16725921307488104</v>
      </c>
    </row>
    <row r="4036" spans="1:21" x14ac:dyDescent="0.25">
      <c r="A4036">
        <v>1678</v>
      </c>
      <c r="B4036" t="s">
        <v>23</v>
      </c>
      <c r="C4036" s="1">
        <v>41086.775072233795</v>
      </c>
      <c r="D4036">
        <v>1061.923</v>
      </c>
      <c r="E4036">
        <v>-6.7060000000000004</v>
      </c>
      <c r="F4036">
        <v>1909.5719999999999</v>
      </c>
      <c r="G4036">
        <v>-0.56999999999999995</v>
      </c>
      <c r="H4036" s="1">
        <v>41086.77507221065</v>
      </c>
      <c r="I4036">
        <v>1034.047</v>
      </c>
      <c r="J4036">
        <v>-64.366</v>
      </c>
      <c r="K4036">
        <v>1914.933</v>
      </c>
      <c r="L4036" s="3">
        <v>0.60566053045188661</v>
      </c>
      <c r="M4036" s="3">
        <v>0.7600060017027227</v>
      </c>
      <c r="N4036" s="3">
        <v>4.1929177084489702</v>
      </c>
      <c r="O4036" s="3">
        <v>-79.994794673292674</v>
      </c>
      <c r="P4036" s="3">
        <v>87.456022767192493</v>
      </c>
      <c r="Q4036" s="3">
        <v>163.65804558202095</v>
      </c>
      <c r="R4036" s="3">
        <v>1.5282708664940401</v>
      </c>
      <c r="S4036" s="3">
        <v>3.9679877846073985</v>
      </c>
      <c r="T4036" s="3">
        <v>0.60802020759183506</v>
      </c>
      <c r="U4036" s="4">
        <v>0.16409530491176608</v>
      </c>
    </row>
    <row r="4037" spans="1:21" x14ac:dyDescent="0.25">
      <c r="A4037">
        <v>1868</v>
      </c>
      <c r="B4037" t="s">
        <v>23</v>
      </c>
      <c r="C4037" s="1">
        <v>41092.319300821757</v>
      </c>
      <c r="D4037">
        <v>1000.049</v>
      </c>
      <c r="E4037">
        <v>-131.97800000000001</v>
      </c>
      <c r="F4037">
        <v>2050.39</v>
      </c>
      <c r="G4037">
        <v>-0.47</v>
      </c>
      <c r="H4037" s="1">
        <v>41092.319300833333</v>
      </c>
      <c r="I4037">
        <v>922.46600000000001</v>
      </c>
      <c r="J4037">
        <v>-294.40600000000001</v>
      </c>
      <c r="K4037">
        <v>2064.6489999999999</v>
      </c>
      <c r="L4037" s="3">
        <v>1.2006211467151371</v>
      </c>
      <c r="M4037" s="3">
        <v>1.450666357132145</v>
      </c>
      <c r="N4037" s="3">
        <v>6.1243562043070519</v>
      </c>
      <c r="O4037" s="3">
        <v>-87.09224059654295</v>
      </c>
      <c r="P4037" s="3">
        <v>-70.292834323951595</v>
      </c>
      <c r="Q4037" s="3">
        <v>124.88751100900053</v>
      </c>
      <c r="R4037" s="3">
        <v>3.7410447978766115</v>
      </c>
      <c r="S4037" s="3">
        <v>5.0594419900646699</v>
      </c>
      <c r="T4037" s="3">
        <v>1.2007015140070507</v>
      </c>
      <c r="U4037" s="4">
        <v>0.17311143434543602</v>
      </c>
    </row>
    <row r="4038" spans="1:21" x14ac:dyDescent="0.25">
      <c r="A4038">
        <v>2084</v>
      </c>
      <c r="B4038" t="s">
        <v>23</v>
      </c>
      <c r="C4038" s="1">
        <v>41110.600914502313</v>
      </c>
      <c r="D4038">
        <v>980.23699999999997</v>
      </c>
      <c r="E4038">
        <v>-24.079000000000001</v>
      </c>
      <c r="F4038">
        <v>1956.816</v>
      </c>
      <c r="G4038">
        <v>-0.03</v>
      </c>
      <c r="H4038" s="1">
        <v>41110.600914479168</v>
      </c>
      <c r="I4038">
        <v>973.30899999999997</v>
      </c>
      <c r="J4038">
        <v>-184.16200000000001</v>
      </c>
      <c r="K4038">
        <v>1933.3610000000001</v>
      </c>
      <c r="L4038" s="3">
        <v>0.64385870841650472</v>
      </c>
      <c r="M4038" s="3">
        <v>0.90590013350445342</v>
      </c>
      <c r="N4038" s="3">
        <v>4.3111368851054976</v>
      </c>
      <c r="O4038" s="3">
        <v>-55.822492389948785</v>
      </c>
      <c r="P4038" s="3">
        <v>89.382534729401428</v>
      </c>
      <c r="Q4038" s="3">
        <v>153.84351790573095</v>
      </c>
      <c r="R4038" s="3">
        <v>2.0675730411994664</v>
      </c>
      <c r="S4038" s="3">
        <v>3.8632108909812928</v>
      </c>
      <c r="T4038" s="3">
        <v>0.73004000658579571</v>
      </c>
      <c r="U4038" s="4">
        <v>0.18231343208462522</v>
      </c>
    </row>
    <row r="4039" spans="1:21" x14ac:dyDescent="0.25">
      <c r="A4039">
        <v>1104</v>
      </c>
      <c r="B4039" t="s">
        <v>23</v>
      </c>
      <c r="C4039" s="1">
        <v>41076.613013807873</v>
      </c>
      <c r="D4039">
        <v>977.49400000000003</v>
      </c>
      <c r="E4039">
        <v>-73.456999999999994</v>
      </c>
      <c r="F4039">
        <v>1977.847</v>
      </c>
      <c r="G4039">
        <v>-0.49</v>
      </c>
      <c r="H4039" s="1">
        <v>41076.613013784721</v>
      </c>
      <c r="I4039">
        <v>981.697</v>
      </c>
      <c r="J4039">
        <v>-123.49</v>
      </c>
      <c r="K4039">
        <v>1988.348</v>
      </c>
      <c r="L4039" s="3">
        <v>0.84518404483460552</v>
      </c>
      <c r="M4039" s="3">
        <v>1.2724278784513694</v>
      </c>
      <c r="N4039" s="3">
        <v>4.3953346572305305</v>
      </c>
      <c r="O4039" s="3">
        <v>-62.179635498682714</v>
      </c>
      <c r="P4039" s="3">
        <v>85.321202110889431</v>
      </c>
      <c r="Q4039" s="3">
        <v>161.16080432313106</v>
      </c>
      <c r="R4039" s="3">
        <v>2.0296849481721893</v>
      </c>
      <c r="S4039" s="3">
        <v>4.0684897867807592</v>
      </c>
      <c r="T4039" s="3">
        <v>0.96707115577260083</v>
      </c>
      <c r="U4039" s="4">
        <v>0.17217892458915607</v>
      </c>
    </row>
    <row r="4040" spans="1:21" x14ac:dyDescent="0.25">
      <c r="A4040">
        <v>1601</v>
      </c>
      <c r="B4040" t="s">
        <v>23</v>
      </c>
      <c r="C4040" s="1">
        <v>41086.059829826387</v>
      </c>
      <c r="D4040">
        <v>967.74</v>
      </c>
      <c r="E4040">
        <v>-53.034999999999997</v>
      </c>
      <c r="F4040">
        <v>1977.847</v>
      </c>
      <c r="G4040">
        <v>-0.28999999999999998</v>
      </c>
      <c r="H4040" s="1">
        <v>41086.059829826387</v>
      </c>
      <c r="I4040">
        <v>975.02599999999995</v>
      </c>
      <c r="J4040">
        <v>-121.129</v>
      </c>
      <c r="K4040">
        <v>1980.2329999999999</v>
      </c>
      <c r="L4040" s="3">
        <v>0.93468175489841054</v>
      </c>
      <c r="M4040" s="3">
        <v>1.4254528590787265</v>
      </c>
      <c r="N4040" s="3">
        <v>4.2761064879502015</v>
      </c>
      <c r="O4040" s="3">
        <v>-59.282756467688223</v>
      </c>
      <c r="P4040" s="3">
        <v>85.705186518684357</v>
      </c>
      <c r="Q4040" s="3">
        <v>160.3947220906565</v>
      </c>
      <c r="R4040" s="3">
        <v>2.0725228976332346</v>
      </c>
      <c r="S4040" s="3">
        <v>3.9599120222146666</v>
      </c>
      <c r="T4040" s="3">
        <v>1.0891905564749322</v>
      </c>
      <c r="U4040" s="4">
        <v>0.19582877238226115</v>
      </c>
    </row>
    <row r="4041" spans="1:21" x14ac:dyDescent="0.25">
      <c r="A4041">
        <v>2347</v>
      </c>
      <c r="B4041" t="s">
        <v>23</v>
      </c>
      <c r="C4041" s="1">
        <v>41141.928887349539</v>
      </c>
      <c r="D4041">
        <v>976.88400000000001</v>
      </c>
      <c r="E4041">
        <v>-71.322999999999993</v>
      </c>
      <c r="F4041">
        <v>1972.6659999999999</v>
      </c>
      <c r="G4041">
        <v>-0.25</v>
      </c>
      <c r="H4041" s="1">
        <v>41141.928887291666</v>
      </c>
      <c r="I4041">
        <v>957.98</v>
      </c>
      <c r="J4041">
        <v>-157.51900000000001</v>
      </c>
      <c r="K4041">
        <v>1982.0650000000001</v>
      </c>
      <c r="L4041" s="3">
        <v>0.91008480375303724</v>
      </c>
      <c r="M4041" s="3">
        <v>1.5385817685266512</v>
      </c>
      <c r="N4041" s="3">
        <v>3.9986248468581658</v>
      </c>
      <c r="O4041" s="3">
        <v>-60.811541281623676</v>
      </c>
      <c r="P4041" s="3">
        <v>85.591579195264771</v>
      </c>
      <c r="Q4041" s="3">
        <v>157.31385619510479</v>
      </c>
      <c r="R4041" s="3">
        <v>2.1838784506209095</v>
      </c>
      <c r="S4041" s="3">
        <v>3.632195705158523</v>
      </c>
      <c r="T4041" s="3">
        <v>1.0926378489982653</v>
      </c>
      <c r="U4041" s="4">
        <v>0.20936445552022787</v>
      </c>
    </row>
    <row r="4042" spans="1:21" x14ac:dyDescent="0.25">
      <c r="A4042">
        <v>2349</v>
      </c>
      <c r="B4042" t="s">
        <v>23</v>
      </c>
      <c r="C4042" s="1">
        <v>41142.349811180553</v>
      </c>
      <c r="D4042">
        <v>1254.557</v>
      </c>
      <c r="E4042">
        <v>140.208</v>
      </c>
      <c r="F4042">
        <v>2024.482</v>
      </c>
      <c r="G4042">
        <v>-0.44</v>
      </c>
      <c r="H4042" s="1">
        <v>41142.349811192129</v>
      </c>
      <c r="I4042">
        <v>1249.0309999999999</v>
      </c>
      <c r="J4042">
        <v>154.251</v>
      </c>
      <c r="K4042">
        <v>2023.34</v>
      </c>
      <c r="L4042" s="3">
        <v>0.67548579843225098</v>
      </c>
      <c r="M4042" s="3">
        <v>1.0633659178415036</v>
      </c>
      <c r="N4042" s="3">
        <v>4.4222424836294074</v>
      </c>
      <c r="O4042" s="3">
        <v>-59.997499497443847</v>
      </c>
      <c r="P4042" s="3">
        <v>-90.892992266229413</v>
      </c>
      <c r="Q4042" s="3">
        <v>0.30487688298000687</v>
      </c>
      <c r="R4042" s="3">
        <v>0.98014748992522982</v>
      </c>
      <c r="S4042" s="3">
        <v>4.4219603788750419</v>
      </c>
      <c r="T4042" s="3">
        <v>0.78575426201450682</v>
      </c>
      <c r="U4042" s="4">
        <v>9.4097006332600416E-2</v>
      </c>
    </row>
    <row r="4043" spans="1:21" x14ac:dyDescent="0.25">
      <c r="A4043">
        <v>2277</v>
      </c>
      <c r="B4043" t="s">
        <v>23</v>
      </c>
      <c r="C4043" s="1">
        <v>41128.015851377313</v>
      </c>
      <c r="D4043">
        <v>1265.2249999999999</v>
      </c>
      <c r="E4043">
        <v>83.21</v>
      </c>
      <c r="F4043">
        <v>2023.2619999999999</v>
      </c>
      <c r="G4043">
        <v>0.44</v>
      </c>
      <c r="H4043" s="1">
        <v>41128.015851377313</v>
      </c>
      <c r="I4043">
        <v>1254.9459999999999</v>
      </c>
      <c r="J4043">
        <v>190.929</v>
      </c>
      <c r="K4043">
        <v>2021.3920000000001</v>
      </c>
      <c r="L4043" s="3">
        <v>0.77824306020388934</v>
      </c>
      <c r="M4043" s="3">
        <v>1.3208762951427506</v>
      </c>
      <c r="N4043" s="3">
        <v>4.7693661431240963</v>
      </c>
      <c r="O4043" s="3">
        <v>-57.903562998985748</v>
      </c>
      <c r="P4043" s="3">
        <v>-91.928956558945202</v>
      </c>
      <c r="Q4043" s="3">
        <v>2.0959492417405361</v>
      </c>
      <c r="R4043" s="3">
        <v>1.1921497096147959</v>
      </c>
      <c r="S4043" s="3">
        <v>4.7684484756330505</v>
      </c>
      <c r="T4043" s="3">
        <v>0.95658930295167011</v>
      </c>
      <c r="U4043" s="4">
        <v>0.11029262449198257</v>
      </c>
    </row>
    <row r="4044" spans="1:21" x14ac:dyDescent="0.25">
      <c r="A4044">
        <v>6874</v>
      </c>
      <c r="B4044" t="s">
        <v>23</v>
      </c>
      <c r="C4044" s="1">
        <v>43076.869147303238</v>
      </c>
      <c r="D4044">
        <v>1267.663</v>
      </c>
      <c r="E4044">
        <v>110.33799999999999</v>
      </c>
      <c r="F4044">
        <v>2047.3420000000001</v>
      </c>
      <c r="G4044">
        <v>-0.64</v>
      </c>
      <c r="H4044" s="1">
        <v>43076.869147280093</v>
      </c>
      <c r="I4044">
        <v>1271.1849999999999</v>
      </c>
      <c r="J4044">
        <v>50.218000000000004</v>
      </c>
      <c r="K4044">
        <v>2039.425</v>
      </c>
      <c r="L4044" s="3">
        <v>0.73331825901559244</v>
      </c>
      <c r="M4044" s="3">
        <v>1.1990005399358892</v>
      </c>
      <c r="N4044" s="3">
        <v>4.8922256843729448</v>
      </c>
      <c r="O4044" s="3">
        <v>-60.912819805268654</v>
      </c>
      <c r="P4044" s="3">
        <v>-90.699713411097619</v>
      </c>
      <c r="Q4044" s="3">
        <v>-5.8966228867323114</v>
      </c>
      <c r="R4044" s="3">
        <v>1.2312220731685102</v>
      </c>
      <c r="S4044" s="3">
        <v>4.8606137864939853</v>
      </c>
      <c r="T4044" s="3">
        <v>0.86102858305434893</v>
      </c>
      <c r="U4044" s="4">
        <v>0.10842075178205321</v>
      </c>
    </row>
    <row r="4045" spans="1:21" x14ac:dyDescent="0.25">
      <c r="A4045">
        <v>2318</v>
      </c>
      <c r="B4045" t="s">
        <v>23</v>
      </c>
      <c r="C4045" s="1">
        <v>41133.581989479164</v>
      </c>
      <c r="D4045">
        <v>1231.087</v>
      </c>
      <c r="E4045">
        <v>162.458</v>
      </c>
      <c r="F4045">
        <v>2005.5840000000001</v>
      </c>
      <c r="G4045">
        <v>-0.37</v>
      </c>
      <c r="H4045" s="1">
        <v>41133.581989548613</v>
      </c>
      <c r="I4045">
        <v>1217.578</v>
      </c>
      <c r="J4045">
        <v>220.39699999999999</v>
      </c>
      <c r="K4045">
        <v>1999.384</v>
      </c>
      <c r="L4045" s="3">
        <v>0.70451887534498536</v>
      </c>
      <c r="M4045" s="3">
        <v>1.0904812976837805</v>
      </c>
      <c r="N4045" s="3">
        <v>4.4980859224468377</v>
      </c>
      <c r="O4045" s="3">
        <v>-63.148601826951108</v>
      </c>
      <c r="P4045" s="3">
        <v>93.435385947631474</v>
      </c>
      <c r="Q4045" s="3">
        <v>1.0290473628687171</v>
      </c>
      <c r="R4045" s="3">
        <v>1.0699417866703698</v>
      </c>
      <c r="S4045" s="3">
        <v>4.484959956650755</v>
      </c>
      <c r="T4045" s="3">
        <v>0.80673211724661087</v>
      </c>
      <c r="U4045" s="4">
        <v>0.10822409146499688</v>
      </c>
    </row>
    <row r="4046" spans="1:21" x14ac:dyDescent="0.25">
      <c r="A4046">
        <v>2646</v>
      </c>
      <c r="B4046" t="s">
        <v>23</v>
      </c>
      <c r="C4046" s="1">
        <v>41190.97974260417</v>
      </c>
      <c r="D4046">
        <v>1247.242</v>
      </c>
      <c r="E4046">
        <v>158.191</v>
      </c>
      <c r="F4046">
        <v>2023.2619999999999</v>
      </c>
      <c r="G4046">
        <v>-0.05</v>
      </c>
      <c r="H4046" s="1">
        <v>41190.979742627314</v>
      </c>
      <c r="I4046">
        <v>1239.6679999999999</v>
      </c>
      <c r="J4046">
        <v>190.02199999999999</v>
      </c>
      <c r="K4046">
        <v>2012.4090000000001</v>
      </c>
      <c r="L4046" s="3">
        <v>0.65452384350392345</v>
      </c>
      <c r="M4046" s="3">
        <v>1.106197023493662</v>
      </c>
      <c r="N4046" s="3">
        <v>4.21052286071955</v>
      </c>
      <c r="O4046" s="3">
        <v>-66.047136364695675</v>
      </c>
      <c r="P4046" s="3">
        <v>-90.830990871464337</v>
      </c>
      <c r="Q4046" s="3">
        <v>3.2570305615948789</v>
      </c>
      <c r="R4046" s="3">
        <v>1.0585129552441686</v>
      </c>
      <c r="S4046" s="3">
        <v>4.2064501602397399</v>
      </c>
      <c r="T4046" s="3">
        <v>0.74786465156512349</v>
      </c>
      <c r="U4046" s="4">
        <v>9.8391388549288625E-2</v>
      </c>
    </row>
    <row r="4047" spans="1:21" x14ac:dyDescent="0.25">
      <c r="A4047">
        <v>1952</v>
      </c>
      <c r="B4047" t="s">
        <v>23</v>
      </c>
      <c r="C4047" s="1">
        <v>41099.816414166664</v>
      </c>
      <c r="D4047">
        <v>1265.53</v>
      </c>
      <c r="E4047">
        <v>115.51900000000001</v>
      </c>
      <c r="F4047">
        <v>2065.9340000000002</v>
      </c>
      <c r="G4047">
        <v>-0.59</v>
      </c>
      <c r="H4047" s="1">
        <v>41099.816414236113</v>
      </c>
      <c r="I4047">
        <v>1224.3140000000001</v>
      </c>
      <c r="J4047">
        <v>16.013000000000002</v>
      </c>
      <c r="K4047">
        <v>2072.0210000000002</v>
      </c>
      <c r="L4047" s="3">
        <v>0.69150613116931203</v>
      </c>
      <c r="M4047" s="3">
        <v>1.2808310318170217</v>
      </c>
      <c r="N4047" s="3">
        <v>5.8717693816316583</v>
      </c>
      <c r="O4047" s="3">
        <v>-58.88414148196042</v>
      </c>
      <c r="P4047" s="3">
        <v>-92.192526603005362</v>
      </c>
      <c r="Q4047" s="3">
        <v>-8.6138664338175417</v>
      </c>
      <c r="R4047" s="3">
        <v>1.5567043207815914</v>
      </c>
      <c r="S4047" s="3">
        <v>5.7724821386092335</v>
      </c>
      <c r="T4047" s="3">
        <v>0.89035827626503306</v>
      </c>
      <c r="U4047" s="4">
        <v>9.4222309617591635E-2</v>
      </c>
    </row>
    <row r="4048" spans="1:21" x14ac:dyDescent="0.25">
      <c r="A4048">
        <v>2197</v>
      </c>
      <c r="B4048" t="s">
        <v>23</v>
      </c>
      <c r="C4048" s="1">
        <v>41118.903486759256</v>
      </c>
      <c r="D4048">
        <v>1273.1500000000001</v>
      </c>
      <c r="E4048">
        <v>98.146000000000001</v>
      </c>
      <c r="F4048">
        <v>2023.567</v>
      </c>
      <c r="G4048">
        <v>7.0000000000000007E-2</v>
      </c>
      <c r="H4048" s="1">
        <v>41118.903486805553</v>
      </c>
      <c r="I4048">
        <v>1269.7329999999999</v>
      </c>
      <c r="J4048">
        <v>200.947</v>
      </c>
      <c r="K4048">
        <v>2010.173</v>
      </c>
      <c r="L4048" s="3">
        <v>0.71072743426272866</v>
      </c>
      <c r="M4048" s="3">
        <v>1.3121567661537996</v>
      </c>
      <c r="N4048" s="3">
        <v>4.796810271478158</v>
      </c>
      <c r="O4048" s="3">
        <v>-58.670688747028137</v>
      </c>
      <c r="P4048" s="3">
        <v>90.989944152496108</v>
      </c>
      <c r="Q4048" s="3">
        <v>1.2641219855431371</v>
      </c>
      <c r="R4048" s="3">
        <v>1.1923567290014034</v>
      </c>
      <c r="S4048" s="3">
        <v>4.7933653084653827</v>
      </c>
      <c r="T4048" s="3">
        <v>0.90872424966573817</v>
      </c>
      <c r="U4048" s="4">
        <v>0.10393708117408948</v>
      </c>
    </row>
    <row r="4049" spans="1:21" x14ac:dyDescent="0.25">
      <c r="A4049">
        <v>2903</v>
      </c>
      <c r="B4049" t="s">
        <v>23</v>
      </c>
      <c r="C4049" s="1">
        <v>41257.905480081019</v>
      </c>
      <c r="D4049">
        <v>1238.402</v>
      </c>
      <c r="E4049">
        <v>168.554</v>
      </c>
      <c r="F4049">
        <v>2024.1769999999999</v>
      </c>
      <c r="G4049">
        <v>-0.1</v>
      </c>
      <c r="H4049" s="1">
        <v>41257.905480069443</v>
      </c>
      <c r="I4049">
        <v>1240.2360000000001</v>
      </c>
      <c r="J4049">
        <v>192.244</v>
      </c>
      <c r="K4049">
        <v>2020.788</v>
      </c>
      <c r="L4049" s="3">
        <v>0.73385344217974202</v>
      </c>
      <c r="M4049" s="3">
        <v>1.026519585036151</v>
      </c>
      <c r="N4049" s="3">
        <v>4.6718155280339992</v>
      </c>
      <c r="O4049" s="3">
        <v>-79.570329599144301</v>
      </c>
      <c r="P4049" s="3">
        <v>92.82309608055094</v>
      </c>
      <c r="Q4049" s="3">
        <v>-2.3483581052616413</v>
      </c>
      <c r="R4049" s="3">
        <v>1.0095588557337578</v>
      </c>
      <c r="S4049" s="3">
        <v>4.6714993851140036</v>
      </c>
      <c r="T4049" s="3">
        <v>0.7437594056477792</v>
      </c>
      <c r="U4049" s="4">
        <v>0.11174873432379705</v>
      </c>
    </row>
    <row r="4050" spans="1:21" x14ac:dyDescent="0.25">
      <c r="A4050">
        <v>2905</v>
      </c>
      <c r="B4050" t="s">
        <v>23</v>
      </c>
      <c r="C4050" s="1">
        <v>41257.905512094905</v>
      </c>
      <c r="D4050">
        <v>1251.8140000000001</v>
      </c>
      <c r="E4050">
        <v>157.58199999999999</v>
      </c>
      <c r="F4050">
        <v>2024.7860000000001</v>
      </c>
      <c r="G4050">
        <v>-0.55000000000000004</v>
      </c>
      <c r="H4050" s="1">
        <v>41257.905512141202</v>
      </c>
      <c r="I4050">
        <v>1227.867</v>
      </c>
      <c r="J4050">
        <v>154.41399999999999</v>
      </c>
      <c r="K4050">
        <v>2021.7539999999999</v>
      </c>
      <c r="L4050" s="3">
        <v>0.743383537283271</v>
      </c>
      <c r="M4050" s="3">
        <v>1.0761441012601158</v>
      </c>
      <c r="N4050" s="3">
        <v>4.3433674891208849</v>
      </c>
      <c r="O4050" s="3">
        <v>-64.132939962681718</v>
      </c>
      <c r="P4050" s="3">
        <v>92.747784263668521</v>
      </c>
      <c r="Q4050" s="3">
        <v>-1.835205703407232</v>
      </c>
      <c r="R4050" s="3">
        <v>1.0211424276180878</v>
      </c>
      <c r="S4050" s="3">
        <v>4.3421484823435037</v>
      </c>
      <c r="T4050" s="3">
        <v>0.82095945381388447</v>
      </c>
      <c r="U4050" s="4">
        <v>0.10701689466265436</v>
      </c>
    </row>
    <row r="4051" spans="1:21" x14ac:dyDescent="0.25">
      <c r="A4051">
        <v>2298</v>
      </c>
      <c r="B4051" t="s">
        <v>23</v>
      </c>
      <c r="C4051" s="1">
        <v>41130.620854814813</v>
      </c>
      <c r="D4051">
        <v>1271.0160000000001</v>
      </c>
      <c r="E4051">
        <v>64.007999999999996</v>
      </c>
      <c r="F4051">
        <v>2049.7800000000002</v>
      </c>
      <c r="G4051">
        <v>0.24</v>
      </c>
      <c r="H4051" s="1">
        <v>41130.620854814813</v>
      </c>
      <c r="I4051">
        <v>1258.893</v>
      </c>
      <c r="J4051">
        <v>177.114</v>
      </c>
      <c r="K4051">
        <v>2041.1949999999999</v>
      </c>
      <c r="L4051" s="3">
        <v>0.79344656785089718</v>
      </c>
      <c r="M4051" s="3">
        <v>1.3432303064084878</v>
      </c>
      <c r="N4051" s="3">
        <v>4.9251656248038671</v>
      </c>
      <c r="O4051" s="3">
        <v>-59.566996642236418</v>
      </c>
      <c r="P4051" s="3">
        <v>91.759012517267152</v>
      </c>
      <c r="Q4051" s="3">
        <v>-1.8410681273224772</v>
      </c>
      <c r="R4051" s="3">
        <v>1.2257820317743153</v>
      </c>
      <c r="S4051" s="3">
        <v>4.9244913813573419</v>
      </c>
      <c r="T4051" s="3">
        <v>0.95344746471937469</v>
      </c>
      <c r="U4051" s="4">
        <v>0.11719361371651806</v>
      </c>
    </row>
    <row r="4052" spans="1:21" x14ac:dyDescent="0.25">
      <c r="A4052">
        <v>2896</v>
      </c>
      <c r="B4052" t="s">
        <v>23</v>
      </c>
      <c r="C4052" s="1">
        <v>41257.90254412037</v>
      </c>
      <c r="D4052">
        <v>1241.45</v>
      </c>
      <c r="E4052">
        <v>174.95500000000001</v>
      </c>
      <c r="F4052">
        <v>2032.711</v>
      </c>
      <c r="G4052">
        <v>0.15</v>
      </c>
      <c r="H4052" s="1">
        <v>41257.902544131946</v>
      </c>
      <c r="I4052">
        <v>1238.165</v>
      </c>
      <c r="J4052">
        <v>129.68600000000001</v>
      </c>
      <c r="K4052">
        <v>2022.682</v>
      </c>
      <c r="L4052" s="3">
        <v>0.68718039294193689</v>
      </c>
      <c r="M4052" s="3">
        <v>1.2790922622946077</v>
      </c>
      <c r="N4052" s="3">
        <v>4.9020331370375372</v>
      </c>
      <c r="O4052" s="3">
        <v>-58.849600126345564</v>
      </c>
      <c r="P4052" s="3">
        <v>-91.004025222857251</v>
      </c>
      <c r="Q4052" s="3">
        <v>-2.1948307910773002</v>
      </c>
      <c r="R4052" s="3">
        <v>1.1758196535879506</v>
      </c>
      <c r="S4052" s="3">
        <v>4.8948694991184212</v>
      </c>
      <c r="T4052" s="3">
        <v>0.88088456802643123</v>
      </c>
      <c r="U4052" s="4">
        <v>0.10035210580651124</v>
      </c>
    </row>
    <row r="4053" spans="1:21" x14ac:dyDescent="0.25">
      <c r="A4053">
        <v>2220</v>
      </c>
      <c r="B4053" t="s">
        <v>23</v>
      </c>
      <c r="C4053" s="1">
        <v>41119.744675439812</v>
      </c>
      <c r="D4053">
        <v>1271.0160000000001</v>
      </c>
      <c r="E4053">
        <v>89.611000000000004</v>
      </c>
      <c r="F4053">
        <v>2076.6019999999999</v>
      </c>
      <c r="G4053">
        <v>0.72</v>
      </c>
      <c r="H4053" s="1">
        <v>41119.744675497685</v>
      </c>
      <c r="I4053">
        <v>1280.6880000000001</v>
      </c>
      <c r="J4053">
        <v>242.887</v>
      </c>
      <c r="K4053">
        <v>2062.165</v>
      </c>
      <c r="L4053" s="3">
        <v>0.77928178694270755</v>
      </c>
      <c r="M4053" s="3">
        <v>1.3675370581217274</v>
      </c>
      <c r="N4053" s="3">
        <v>5.0122048637671579</v>
      </c>
      <c r="O4053" s="3">
        <v>56.582015015277911</v>
      </c>
      <c r="P4053" s="3">
        <v>-91.417782519324177</v>
      </c>
      <c r="Q4053" s="3">
        <v>-178.33149120657473</v>
      </c>
      <c r="R4053" s="3">
        <v>1.2404546834202392</v>
      </c>
      <c r="S4053" s="3">
        <v>5.0055320379012755</v>
      </c>
      <c r="T4053" s="3">
        <v>0.99145681080017312</v>
      </c>
      <c r="U4053" s="4">
        <v>0.11252242995383357</v>
      </c>
    </row>
    <row r="4054" spans="1:21" x14ac:dyDescent="0.25">
      <c r="A4054">
        <v>2205</v>
      </c>
      <c r="B4054" t="s">
        <v>23</v>
      </c>
      <c r="C4054" s="1">
        <v>41119.346885613428</v>
      </c>
      <c r="D4054">
        <v>1280.77</v>
      </c>
      <c r="E4054">
        <v>116.129</v>
      </c>
      <c r="F4054">
        <v>2027.2249999999999</v>
      </c>
      <c r="G4054">
        <v>0.27</v>
      </c>
      <c r="H4054" s="1">
        <v>41119.346885659725</v>
      </c>
      <c r="I4054">
        <v>1256.7460000000001</v>
      </c>
      <c r="J4054">
        <v>187.328</v>
      </c>
      <c r="K4054">
        <v>2011.962</v>
      </c>
      <c r="L4054" s="3">
        <v>0.7519869373047291</v>
      </c>
      <c r="M4054" s="3">
        <v>1.2953440444470519</v>
      </c>
      <c r="N4054" s="3">
        <v>4.6556790542257627</v>
      </c>
      <c r="O4054" s="3">
        <v>-61.028343539052933</v>
      </c>
      <c r="P4054" s="3">
        <v>91.056459540648135</v>
      </c>
      <c r="Q4054" s="3">
        <v>0.66818392999370702</v>
      </c>
      <c r="R4054" s="3">
        <v>1.1953984173721892</v>
      </c>
      <c r="S4054" s="3">
        <v>4.6536953394469833</v>
      </c>
      <c r="T4054" s="3">
        <v>0.90097260586958328</v>
      </c>
      <c r="U4054" s="4">
        <v>0.11175582077368823</v>
      </c>
    </row>
    <row r="4055" spans="1:21" x14ac:dyDescent="0.25">
      <c r="A4055">
        <v>2922</v>
      </c>
      <c r="B4055" t="s">
        <v>23</v>
      </c>
      <c r="C4055" s="1">
        <v>41258.288639641207</v>
      </c>
      <c r="D4055">
        <v>1254.252</v>
      </c>
      <c r="E4055">
        <v>166.42099999999999</v>
      </c>
      <c r="F4055">
        <v>2029.9680000000001</v>
      </c>
      <c r="G4055">
        <v>-0.95</v>
      </c>
      <c r="H4055" s="1">
        <v>41258.288639699073</v>
      </c>
      <c r="I4055">
        <v>1219.3409999999999</v>
      </c>
      <c r="J4055">
        <v>142.596</v>
      </c>
      <c r="K4055">
        <v>2026.8119999999999</v>
      </c>
      <c r="L4055" s="3">
        <v>0.80096738286062852</v>
      </c>
      <c r="M4055" s="3">
        <v>0.97527707694684285</v>
      </c>
      <c r="N4055" s="3">
        <v>4.5521888857937753</v>
      </c>
      <c r="O4055" s="3">
        <v>-77.289921697657263</v>
      </c>
      <c r="P4055" s="3">
        <v>90.022223589044799</v>
      </c>
      <c r="Q4055" s="3">
        <v>-2.9171390354669322</v>
      </c>
      <c r="R4055" s="3">
        <v>0.98222401569228168</v>
      </c>
      <c r="S4055" s="3">
        <v>4.5463773760900494</v>
      </c>
      <c r="T4055" s="3">
        <v>0.80940718564124836</v>
      </c>
      <c r="U4055" s="4">
        <v>0.11547599196274777</v>
      </c>
    </row>
    <row r="4056" spans="1:21" x14ac:dyDescent="0.25">
      <c r="A4056">
        <v>2395</v>
      </c>
      <c r="B4056" t="s">
        <v>23</v>
      </c>
      <c r="C4056" s="1">
        <v>41157.313621909721</v>
      </c>
      <c r="D4056">
        <v>1207.922</v>
      </c>
      <c r="E4056">
        <v>190.19499999999999</v>
      </c>
      <c r="F4056">
        <v>2010.461</v>
      </c>
      <c r="G4056">
        <v>-1.05</v>
      </c>
      <c r="H4056" s="1">
        <v>41157.313621956018</v>
      </c>
      <c r="I4056">
        <v>1199.9010000000001</v>
      </c>
      <c r="J4056">
        <v>161.83500000000001</v>
      </c>
      <c r="K4056">
        <v>2001.3720000000001</v>
      </c>
      <c r="L4056" s="3">
        <v>0.74770195456202393</v>
      </c>
      <c r="M4056" s="3">
        <v>1.1534449788397101</v>
      </c>
      <c r="N4056" s="3">
        <v>4.2782048794898611</v>
      </c>
      <c r="O4056" s="3">
        <v>-58.54913397618072</v>
      </c>
      <c r="P4056" s="3">
        <v>-91.029773951652103</v>
      </c>
      <c r="Q4056" s="3">
        <v>-2.6289977785476881</v>
      </c>
      <c r="R4056" s="3">
        <v>1.0834993911043966</v>
      </c>
      <c r="S4056" s="3">
        <v>4.2700031422592701</v>
      </c>
      <c r="T4056" s="3">
        <v>0.86972545962953518</v>
      </c>
      <c r="U4056" s="4">
        <v>0.10880149050696952</v>
      </c>
    </row>
    <row r="4057" spans="1:21" x14ac:dyDescent="0.25">
      <c r="A4057">
        <v>2407</v>
      </c>
      <c r="B4057" t="s">
        <v>23</v>
      </c>
      <c r="C4057" s="1">
        <v>41158.238047615741</v>
      </c>
      <c r="D4057">
        <v>1284.4269999999999</v>
      </c>
      <c r="E4057">
        <v>93.573999999999998</v>
      </c>
      <c r="F4057">
        <v>2049.4749999999999</v>
      </c>
      <c r="G4057">
        <v>-1.23</v>
      </c>
      <c r="H4057" s="1">
        <v>41158.238047638886</v>
      </c>
      <c r="I4057">
        <v>1275.2239999999999</v>
      </c>
      <c r="J4057">
        <v>38.228999999999999</v>
      </c>
      <c r="K4057">
        <v>2048.7460000000001</v>
      </c>
      <c r="L4057" s="3">
        <v>0.766827026011624</v>
      </c>
      <c r="M4057" s="3">
        <v>1.0871037878310943</v>
      </c>
      <c r="N4057" s="3">
        <v>5.1761597161725339</v>
      </c>
      <c r="O4057" s="3">
        <v>-68.153595757650592</v>
      </c>
      <c r="P4057" s="3">
        <v>-91.729032981504076</v>
      </c>
      <c r="Q4057" s="3">
        <v>-6.5366409823607095</v>
      </c>
      <c r="R4057" s="3">
        <v>1.26982006268031</v>
      </c>
      <c r="S4057" s="3">
        <v>5.1236670807314155</v>
      </c>
      <c r="T4057" s="3">
        <v>0.81349374648573303</v>
      </c>
      <c r="U4057" s="4">
        <v>0.11252978626883063</v>
      </c>
    </row>
    <row r="4058" spans="1:21" x14ac:dyDescent="0.25">
      <c r="A4058">
        <v>2447</v>
      </c>
      <c r="B4058" t="s">
        <v>23</v>
      </c>
      <c r="C4058" s="1">
        <v>41163.590458634259</v>
      </c>
      <c r="D4058">
        <v>1278.941</v>
      </c>
      <c r="E4058">
        <v>129.23500000000001</v>
      </c>
      <c r="F4058">
        <v>2055.8760000000002</v>
      </c>
      <c r="G4058">
        <v>0.06</v>
      </c>
      <c r="H4058" s="1">
        <v>41163.590458645835</v>
      </c>
      <c r="I4058">
        <v>1281.933</v>
      </c>
      <c r="J4058">
        <v>168.14</v>
      </c>
      <c r="K4058">
        <v>2044.577</v>
      </c>
      <c r="L4058" s="3">
        <v>0.77630201914034813</v>
      </c>
      <c r="M4058" s="3">
        <v>1.54073275070017</v>
      </c>
      <c r="N4058" s="3">
        <v>4.7222147379066701</v>
      </c>
      <c r="O4058" s="3">
        <v>-54.413947302674302</v>
      </c>
      <c r="P4058" s="3">
        <v>-91.88230011054182</v>
      </c>
      <c r="Q4058" s="3">
        <v>2.5266624953735644E-2</v>
      </c>
      <c r="R4058" s="3">
        <v>1.3336646995253432</v>
      </c>
      <c r="S4058" s="3">
        <v>4.7197218480296499</v>
      </c>
      <c r="T4058" s="3">
        <v>1.0966733180196115</v>
      </c>
      <c r="U4058" s="4">
        <v>0.11076597859626491</v>
      </c>
    </row>
    <row r="4059" spans="1:21" x14ac:dyDescent="0.25">
      <c r="A4059">
        <v>2203</v>
      </c>
      <c r="B4059" t="s">
        <v>23</v>
      </c>
      <c r="C4059" s="1">
        <v>41119.001198541664</v>
      </c>
      <c r="D4059">
        <v>1281.684</v>
      </c>
      <c r="E4059">
        <v>101.498</v>
      </c>
      <c r="F4059">
        <v>2069.5920000000001</v>
      </c>
      <c r="G4059">
        <v>0.04</v>
      </c>
      <c r="H4059" s="1">
        <v>41119.001198576392</v>
      </c>
      <c r="I4059">
        <v>1292.454</v>
      </c>
      <c r="J4059">
        <v>264.10500000000002</v>
      </c>
      <c r="K4059">
        <v>2043.3030000000001</v>
      </c>
      <c r="L4059" s="3">
        <v>0.90677918506674937</v>
      </c>
      <c r="M4059" s="3">
        <v>1.4736109573648499</v>
      </c>
      <c r="N4059" s="3">
        <v>5.1491957018866632</v>
      </c>
      <c r="O4059" s="3">
        <v>-64.983405042688844</v>
      </c>
      <c r="P4059" s="3">
        <v>-91.925755425228672</v>
      </c>
      <c r="Q4059" s="3">
        <v>4.8950674662018567</v>
      </c>
      <c r="R4059" s="3">
        <v>1.4139259405362736</v>
      </c>
      <c r="S4059" s="3">
        <v>5.1408973038289218</v>
      </c>
      <c r="T4059" s="3">
        <v>1.0308557422188187</v>
      </c>
      <c r="U4059" s="4">
        <v>0.13480585700684253</v>
      </c>
    </row>
    <row r="4060" spans="1:21" x14ac:dyDescent="0.25">
      <c r="A4060">
        <v>2315</v>
      </c>
      <c r="B4060" t="s">
        <v>23</v>
      </c>
      <c r="C4060" s="1">
        <v>41133.17247662037</v>
      </c>
      <c r="D4060">
        <v>1246.6320000000001</v>
      </c>
      <c r="E4060">
        <v>180.137</v>
      </c>
      <c r="F4060">
        <v>2033.93</v>
      </c>
      <c r="G4060">
        <v>-0.11</v>
      </c>
      <c r="H4060" s="1">
        <v>41133.17247662037</v>
      </c>
      <c r="I4060">
        <v>1244.7760000000001</v>
      </c>
      <c r="J4060">
        <v>175.81899999999999</v>
      </c>
      <c r="K4060">
        <v>2027.681</v>
      </c>
      <c r="L4060" s="3">
        <v>0.75730201133685515</v>
      </c>
      <c r="M4060" s="3">
        <v>1.1838232540120113</v>
      </c>
      <c r="N4060" s="3">
        <v>4.6261429295930903</v>
      </c>
      <c r="O4060" s="3">
        <v>-57.720346741258069</v>
      </c>
      <c r="P4060" s="3">
        <v>90.541677138223818</v>
      </c>
      <c r="Q4060" s="3">
        <v>0.18138248963705508</v>
      </c>
      <c r="R4060" s="3">
        <v>1.0767761830218205</v>
      </c>
      <c r="S4060" s="3">
        <v>4.6257959556032233</v>
      </c>
      <c r="T4060" s="3">
        <v>0.88957791575808187</v>
      </c>
      <c r="U4060" s="4">
        <v>0.10486738374120839</v>
      </c>
    </row>
    <row r="4061" spans="1:21" x14ac:dyDescent="0.25">
      <c r="A4061">
        <v>2589</v>
      </c>
      <c r="B4061" t="s">
        <v>23</v>
      </c>
      <c r="C4061" s="1">
        <v>41176.456215775463</v>
      </c>
      <c r="D4061">
        <v>1286.866</v>
      </c>
      <c r="E4061">
        <v>120.396</v>
      </c>
      <c r="F4061">
        <v>2017.7760000000001</v>
      </c>
      <c r="G4061">
        <v>-0.91</v>
      </c>
      <c r="H4061" s="1">
        <v>41176.456215868056</v>
      </c>
      <c r="I4061">
        <v>1283.6690000000001</v>
      </c>
      <c r="J4061">
        <v>228.46600000000001</v>
      </c>
      <c r="K4061">
        <v>1977.78</v>
      </c>
      <c r="L4061" s="3">
        <v>0.79581587664921061</v>
      </c>
      <c r="M4061" s="3">
        <v>1.1725009089186447</v>
      </c>
      <c r="N4061" s="3">
        <v>5.8337617636044712</v>
      </c>
      <c r="O4061" s="3">
        <v>-66.96205138604239</v>
      </c>
      <c r="P4061" s="3">
        <v>-92.641499798513365</v>
      </c>
      <c r="Q4061" s="3">
        <v>1.6460744386488944</v>
      </c>
      <c r="R4061" s="3">
        <v>1.1223415347822083</v>
      </c>
      <c r="S4061" s="3">
        <v>5.8322654171865906</v>
      </c>
      <c r="T4061" s="3">
        <v>0.86774557298872423</v>
      </c>
      <c r="U4061" s="4">
        <v>0.1220410783966981</v>
      </c>
    </row>
    <row r="4062" spans="1:21" x14ac:dyDescent="0.25">
      <c r="A4062">
        <v>2213</v>
      </c>
      <c r="B4062" t="s">
        <v>23</v>
      </c>
      <c r="C4062" s="1">
        <v>41119.530904293984</v>
      </c>
      <c r="D4062">
        <v>1286.5609999999999</v>
      </c>
      <c r="E4062">
        <v>70.103999999999999</v>
      </c>
      <c r="F4062">
        <v>2054.6570000000002</v>
      </c>
      <c r="G4062">
        <v>-0.32</v>
      </c>
      <c r="H4062" s="1">
        <v>41119.530904317129</v>
      </c>
      <c r="I4062">
        <v>1288.3109999999999</v>
      </c>
      <c r="J4062">
        <v>226.25800000000001</v>
      </c>
      <c r="K4062">
        <v>2040.9570000000001</v>
      </c>
      <c r="L4062" s="3">
        <v>1.013716289520592</v>
      </c>
      <c r="M4062" s="3">
        <v>1.3562568789947125</v>
      </c>
      <c r="N4062" s="3">
        <v>5.5665684136738154</v>
      </c>
      <c r="O4062" s="3">
        <v>-62.177487725375826</v>
      </c>
      <c r="P4062" s="3">
        <v>91.179674496146589</v>
      </c>
      <c r="Q4062" s="3">
        <v>0.71405172967157793</v>
      </c>
      <c r="R4062" s="3">
        <v>1.2971660902644544</v>
      </c>
      <c r="S4062" s="3">
        <v>5.5636932832451294</v>
      </c>
      <c r="T4062" s="3">
        <v>1.097302559541049</v>
      </c>
      <c r="U4062" s="4">
        <v>0.14463889538449576</v>
      </c>
    </row>
    <row r="4063" spans="1:21" x14ac:dyDescent="0.25">
      <c r="A4063">
        <v>2192</v>
      </c>
      <c r="B4063" t="s">
        <v>23</v>
      </c>
      <c r="C4063" s="1">
        <v>41118.854871585645</v>
      </c>
      <c r="D4063">
        <v>1293.5709999999999</v>
      </c>
      <c r="E4063">
        <v>101.498</v>
      </c>
      <c r="F4063">
        <v>2025.396</v>
      </c>
      <c r="G4063">
        <v>0.56000000000000005</v>
      </c>
      <c r="H4063" s="1">
        <v>41118.854871597221</v>
      </c>
      <c r="I4063">
        <v>1304.105</v>
      </c>
      <c r="J4063">
        <v>213.87799999999999</v>
      </c>
      <c r="K4063">
        <v>2021.653</v>
      </c>
      <c r="L4063" s="3">
        <v>0.92574130818430178</v>
      </c>
      <c r="M4063" s="3">
        <v>1.4255999002956481</v>
      </c>
      <c r="N4063" s="3">
        <v>5.125508822130362</v>
      </c>
      <c r="O4063" s="3">
        <v>-58.317458978651736</v>
      </c>
      <c r="P4063" s="3">
        <v>-93.508791947880809</v>
      </c>
      <c r="Q4063" s="3">
        <v>3.6647196452001181</v>
      </c>
      <c r="R4063" s="3">
        <v>1.3044952436680433</v>
      </c>
      <c r="S4063" s="3">
        <v>5.1225017584909835</v>
      </c>
      <c r="T4063" s="3">
        <v>1.0891200806593133</v>
      </c>
      <c r="U4063" s="4">
        <v>0.13246328400921983</v>
      </c>
    </row>
    <row r="4064" spans="1:21" x14ac:dyDescent="0.25">
      <c r="A4064">
        <v>2421</v>
      </c>
      <c r="B4064" t="s">
        <v>23</v>
      </c>
      <c r="C4064" s="1">
        <v>41160.095107777779</v>
      </c>
      <c r="D4064">
        <v>1229.258</v>
      </c>
      <c r="E4064">
        <v>189.89</v>
      </c>
      <c r="F4064">
        <v>2068.982</v>
      </c>
      <c r="G4064">
        <v>-0.78</v>
      </c>
      <c r="H4064" s="1">
        <v>41160.095107731482</v>
      </c>
      <c r="I4064">
        <v>1221.6179999999999</v>
      </c>
      <c r="J4064">
        <v>174.00200000000001</v>
      </c>
      <c r="K4064">
        <v>2079.2330000000002</v>
      </c>
      <c r="L4064" s="3">
        <v>0.75024660618836847</v>
      </c>
      <c r="M4064" s="3">
        <v>1.2067331564738906</v>
      </c>
      <c r="N4064" s="3">
        <v>4.6853362713813329</v>
      </c>
      <c r="O4064" s="3">
        <v>-66.742826162665835</v>
      </c>
      <c r="P4064" s="3">
        <v>90.824561312699359</v>
      </c>
      <c r="Q4064" s="3">
        <v>1.1009862494273859</v>
      </c>
      <c r="R4064" s="3">
        <v>1.1549892273526439</v>
      </c>
      <c r="S4064" s="3">
        <v>4.682795892038655</v>
      </c>
      <c r="T4064" s="3">
        <v>0.83768597222160679</v>
      </c>
      <c r="U4064" s="4">
        <v>0.10804208807901959</v>
      </c>
    </row>
    <row r="4065" spans="1:21" x14ac:dyDescent="0.25">
      <c r="A4065">
        <v>5556</v>
      </c>
      <c r="B4065" t="s">
        <v>23</v>
      </c>
      <c r="C4065" s="1">
        <v>41860.522630891202</v>
      </c>
      <c r="D4065">
        <v>1280.4649999999999</v>
      </c>
      <c r="E4065">
        <v>50.902000000000001</v>
      </c>
      <c r="F4065">
        <v>2013.8140000000001</v>
      </c>
      <c r="G4065">
        <v>-0.38</v>
      </c>
      <c r="H4065" s="1">
        <v>41860.522630995372</v>
      </c>
      <c r="I4065">
        <v>1249.8579999999999</v>
      </c>
      <c r="J4065">
        <v>131</v>
      </c>
      <c r="K4065">
        <v>2002.204</v>
      </c>
      <c r="L4065" s="3">
        <v>1.044620446052918</v>
      </c>
      <c r="M4065" s="3">
        <v>1.1785569250892896</v>
      </c>
      <c r="N4065" s="3">
        <v>4.3694835883280083</v>
      </c>
      <c r="O4065" s="3">
        <v>55.504713131723406</v>
      </c>
      <c r="P4065" s="3">
        <v>-94.733284029968075</v>
      </c>
      <c r="Q4065" s="3">
        <v>178.97160092904292</v>
      </c>
      <c r="R4065" s="3">
        <v>1.152429500496055</v>
      </c>
      <c r="S4065" s="3">
        <v>4.3592140290451482</v>
      </c>
      <c r="T4065" s="3">
        <v>1.1060623658484019</v>
      </c>
      <c r="U4065" s="4">
        <v>0.15393808288822178</v>
      </c>
    </row>
    <row r="4066" spans="1:21" x14ac:dyDescent="0.25">
      <c r="A4066">
        <v>2412</v>
      </c>
      <c r="B4066" t="s">
        <v>23</v>
      </c>
      <c r="C4066" s="1">
        <v>41158.997708356481</v>
      </c>
      <c r="D4066">
        <v>1217.981</v>
      </c>
      <c r="E4066">
        <v>196.596</v>
      </c>
      <c r="F4066">
        <v>2006.194</v>
      </c>
      <c r="G4066">
        <v>-1.1599999999999999</v>
      </c>
      <c r="H4066" s="1">
        <v>41158.997708379633</v>
      </c>
      <c r="I4066">
        <v>1209.3440000000001</v>
      </c>
      <c r="J4066">
        <v>225.291</v>
      </c>
      <c r="K4066">
        <v>2002.3330000000001</v>
      </c>
      <c r="L4066" s="3">
        <v>0.76690758094930078</v>
      </c>
      <c r="M4066" s="3">
        <v>1.1518148846480771</v>
      </c>
      <c r="N4066" s="3">
        <v>4.3261547313343653</v>
      </c>
      <c r="O4066" s="3">
        <v>-69.365899344753572</v>
      </c>
      <c r="P4066" s="3">
        <v>91.522605000396254</v>
      </c>
      <c r="Q4066" s="3">
        <v>-0.58975835267713106</v>
      </c>
      <c r="R4066" s="3">
        <v>1.1085614709211313</v>
      </c>
      <c r="S4066" s="3">
        <v>4.3255054551890169</v>
      </c>
      <c r="T4066" s="3">
        <v>0.81913659669885419</v>
      </c>
      <c r="U4066" s="4">
        <v>0.11546403802957628</v>
      </c>
    </row>
    <row r="4067" spans="1:21" x14ac:dyDescent="0.25">
      <c r="A4067">
        <v>3604</v>
      </c>
      <c r="B4067" t="s">
        <v>23</v>
      </c>
      <c r="C4067" s="1">
        <v>41448.546544675926</v>
      </c>
      <c r="D4067">
        <v>1238.7070000000001</v>
      </c>
      <c r="E4067">
        <v>154.53399999999999</v>
      </c>
      <c r="F4067">
        <v>2111.654</v>
      </c>
      <c r="G4067">
        <v>-0.39</v>
      </c>
      <c r="H4067" s="1">
        <v>41448.546544618053</v>
      </c>
      <c r="I4067">
        <v>1255.0139999999999</v>
      </c>
      <c r="J4067">
        <v>209.53800000000001</v>
      </c>
      <c r="K4067">
        <v>2111.6219999999998</v>
      </c>
      <c r="L4067" s="3">
        <v>0.87528892761364041</v>
      </c>
      <c r="M4067" s="3">
        <v>1.5207061725510149</v>
      </c>
      <c r="N4067" s="3">
        <v>4.8814749364156</v>
      </c>
      <c r="O4067" s="3">
        <v>-58.185305739098268</v>
      </c>
      <c r="P4067" s="3">
        <v>92.159615592326361</v>
      </c>
      <c r="Q4067" s="3">
        <v>0.45357584188880684</v>
      </c>
      <c r="R4067" s="3">
        <v>1.3838505474782323</v>
      </c>
      <c r="S4067" s="3">
        <v>4.8766174717878812</v>
      </c>
      <c r="T4067" s="3">
        <v>1.0871023487779894</v>
      </c>
      <c r="U4067" s="4">
        <v>0.12116379651286045</v>
      </c>
    </row>
    <row r="4068" spans="1:21" x14ac:dyDescent="0.25">
      <c r="A4068">
        <v>2146</v>
      </c>
      <c r="B4068" t="s">
        <v>23</v>
      </c>
      <c r="C4068" s="1">
        <v>41115.569845312501</v>
      </c>
      <c r="D4068">
        <v>1296.01</v>
      </c>
      <c r="E4068">
        <v>101.498</v>
      </c>
      <c r="F4068">
        <v>2051.3040000000001</v>
      </c>
      <c r="G4068">
        <v>-0.06</v>
      </c>
      <c r="H4068" s="1">
        <v>41115.569845381942</v>
      </c>
      <c r="I4068">
        <v>1289.6210000000001</v>
      </c>
      <c r="J4068">
        <v>224.96899999999999</v>
      </c>
      <c r="K4068">
        <v>2040.683</v>
      </c>
      <c r="L4068" s="3">
        <v>1.0053110086299191</v>
      </c>
      <c r="M4068" s="3">
        <v>1.675969789252816</v>
      </c>
      <c r="N4068" s="3">
        <v>5.7129325699852869</v>
      </c>
      <c r="O4068" s="3">
        <v>-54.62825545585855</v>
      </c>
      <c r="P4068" s="3">
        <v>-92.448689396968433</v>
      </c>
      <c r="Q4068" s="3">
        <v>1.4806374680044321</v>
      </c>
      <c r="R4068" s="3">
        <v>1.4796344044309535</v>
      </c>
      <c r="S4068" s="3">
        <v>5.7109530009780372</v>
      </c>
      <c r="T4068" s="3">
        <v>1.2725286828413118</v>
      </c>
      <c r="U4068" s="4">
        <v>0.14603625102965623</v>
      </c>
    </row>
    <row r="4069" spans="1:21" x14ac:dyDescent="0.25">
      <c r="A4069">
        <v>2275</v>
      </c>
      <c r="B4069" t="s">
        <v>23</v>
      </c>
      <c r="C4069" s="1">
        <v>41127.308991770835</v>
      </c>
      <c r="D4069">
        <v>1290.5229999999999</v>
      </c>
      <c r="E4069">
        <v>142.64599999999999</v>
      </c>
      <c r="F4069">
        <v>2024.1769999999999</v>
      </c>
      <c r="G4069">
        <v>-0.81</v>
      </c>
      <c r="H4069" s="1">
        <v>41127.308991805556</v>
      </c>
      <c r="I4069">
        <v>1274.7239999999999</v>
      </c>
      <c r="J4069">
        <v>232.172</v>
      </c>
      <c r="K4069">
        <v>2012.279</v>
      </c>
      <c r="L4069" s="3">
        <v>0.89709525863431294</v>
      </c>
      <c r="M4069" s="3">
        <v>1.2807957220789219</v>
      </c>
      <c r="N4069" s="3">
        <v>4.7173347610840297</v>
      </c>
      <c r="O4069" s="3">
        <v>-60.552964536805966</v>
      </c>
      <c r="P4069" s="3">
        <v>-90.913568065422737</v>
      </c>
      <c r="Q4069" s="3">
        <v>2.7057002062472333</v>
      </c>
      <c r="R4069" s="3">
        <v>1.2063414744732199</v>
      </c>
      <c r="S4069" s="3">
        <v>4.7145686540401073</v>
      </c>
      <c r="T4069" s="3">
        <v>1.0020637897375764</v>
      </c>
      <c r="U4069" s="4">
        <v>0.12812810002195263</v>
      </c>
    </row>
    <row r="4070" spans="1:21" x14ac:dyDescent="0.25">
      <c r="A4070">
        <v>2242</v>
      </c>
      <c r="B4070" t="s">
        <v>23</v>
      </c>
      <c r="C4070" s="1">
        <v>41122.266367731485</v>
      </c>
      <c r="D4070">
        <v>1267.663</v>
      </c>
      <c r="E4070">
        <v>22.25</v>
      </c>
      <c r="F4070">
        <v>2014.7280000000001</v>
      </c>
      <c r="G4070">
        <v>-0.5</v>
      </c>
      <c r="H4070" s="1">
        <v>41122.266367731485</v>
      </c>
      <c r="I4070">
        <v>1293.951</v>
      </c>
      <c r="J4070">
        <v>151.619</v>
      </c>
      <c r="K4070">
        <v>1986.912</v>
      </c>
      <c r="L4070" s="3">
        <v>1.0090096549087093</v>
      </c>
      <c r="M4070" s="3">
        <v>1.9707915274970202</v>
      </c>
      <c r="N4070" s="3">
        <v>5.2973331225179141</v>
      </c>
      <c r="O4070" s="3">
        <v>-61.902324459362646</v>
      </c>
      <c r="P4070" s="3">
        <v>-90.852682596567263</v>
      </c>
      <c r="Q4070" s="3">
        <v>-1.7670485523429378</v>
      </c>
      <c r="R4070" s="3">
        <v>1.8126708442075596</v>
      </c>
      <c r="S4070" s="3">
        <v>5.2920833087093513</v>
      </c>
      <c r="T4070" s="3">
        <v>1.2740269475491459</v>
      </c>
      <c r="U4070" s="4">
        <v>0.161107971285886</v>
      </c>
    </row>
    <row r="4071" spans="1:21" x14ac:dyDescent="0.25">
      <c r="A4071">
        <v>2282</v>
      </c>
      <c r="B4071" t="s">
        <v>23</v>
      </c>
      <c r="C4071" s="1">
        <v>41128.637902407405</v>
      </c>
      <c r="D4071">
        <v>1241.45</v>
      </c>
      <c r="E4071">
        <v>197.20599999999999</v>
      </c>
      <c r="F4071">
        <v>2023.2619999999999</v>
      </c>
      <c r="G4071">
        <v>-0.38</v>
      </c>
      <c r="H4071" s="1">
        <v>41128.637902488423</v>
      </c>
      <c r="I4071">
        <v>1227.1110000000001</v>
      </c>
      <c r="J4071">
        <v>181.92599999999999</v>
      </c>
      <c r="K4071">
        <v>2013.8879999999999</v>
      </c>
      <c r="L4071" s="3">
        <v>0.86412615104865209</v>
      </c>
      <c r="M4071" s="3">
        <v>1.1494723430431479</v>
      </c>
      <c r="N4071" s="3">
        <v>4.4539705935696405</v>
      </c>
      <c r="O4071" s="3">
        <v>-61.115407394880812</v>
      </c>
      <c r="P4071" s="3">
        <v>93.045095818130306</v>
      </c>
      <c r="Q4071" s="3">
        <v>-1.5406719330642558</v>
      </c>
      <c r="R4071" s="3">
        <v>1.086335977585577</v>
      </c>
      <c r="S4071" s="3">
        <v>4.4516439134581276</v>
      </c>
      <c r="T4071" s="3">
        <v>0.94435844967415505</v>
      </c>
      <c r="U4071" s="4">
        <v>0.12778136447156538</v>
      </c>
    </row>
    <row r="4072" spans="1:21" x14ac:dyDescent="0.25">
      <c r="A4072">
        <v>2563</v>
      </c>
      <c r="B4072" t="s">
        <v>23</v>
      </c>
      <c r="C4072" s="1">
        <v>41173.067581053241</v>
      </c>
      <c r="D4072">
        <v>1264.615</v>
      </c>
      <c r="E4072">
        <v>149.352</v>
      </c>
      <c r="F4072">
        <v>2104.3389999999999</v>
      </c>
      <c r="G4072">
        <v>-0.82</v>
      </c>
      <c r="H4072" s="1">
        <v>41173.067581041665</v>
      </c>
      <c r="I4072">
        <v>1262.097</v>
      </c>
      <c r="J4072">
        <v>344.71499999999997</v>
      </c>
      <c r="K4072">
        <v>2108.5419999999999</v>
      </c>
      <c r="L4072" s="3">
        <v>0.7574815756247022</v>
      </c>
      <c r="M4072" s="3">
        <v>1.6293808837791255</v>
      </c>
      <c r="N4072" s="3">
        <v>5.5900531178273241</v>
      </c>
      <c r="O4072" s="3">
        <v>-59.715353361716112</v>
      </c>
      <c r="P4072" s="3">
        <v>91.441087010194494</v>
      </c>
      <c r="Q4072" s="3">
        <v>6.33483818352979</v>
      </c>
      <c r="R4072" s="3">
        <v>1.6200639902831426</v>
      </c>
      <c r="S4072" s="3">
        <v>5.5407682417589399</v>
      </c>
      <c r="T4072" s="3">
        <v>1.0490268453900171</v>
      </c>
      <c r="U4072" s="4">
        <v>0.10859981739170929</v>
      </c>
    </row>
    <row r="4073" spans="1:21" x14ac:dyDescent="0.25">
      <c r="A4073">
        <v>2899</v>
      </c>
      <c r="B4073" t="s">
        <v>23</v>
      </c>
      <c r="C4073" s="1">
        <v>41257.902831932872</v>
      </c>
      <c r="D4073">
        <v>1272.54</v>
      </c>
      <c r="E4073">
        <v>178.30799999999999</v>
      </c>
      <c r="F4073">
        <v>2045.2080000000001</v>
      </c>
      <c r="G4073">
        <v>-1.2</v>
      </c>
      <c r="H4073" s="1">
        <v>41257.902831944448</v>
      </c>
      <c r="I4073">
        <v>1236.7529999999999</v>
      </c>
      <c r="J4073">
        <v>165.58699999999999</v>
      </c>
      <c r="K4073">
        <v>2037.1759999999999</v>
      </c>
      <c r="L4073" s="3">
        <v>0.81367563526237341</v>
      </c>
      <c r="M4073" s="3">
        <v>1.2216854528003405</v>
      </c>
      <c r="N4073" s="3">
        <v>5.0894216186073535</v>
      </c>
      <c r="O4073" s="3">
        <v>-70.205474901806454</v>
      </c>
      <c r="P4073" s="3">
        <v>-92.266760686362616</v>
      </c>
      <c r="Q4073" s="3">
        <v>-0.40828033246704365</v>
      </c>
      <c r="R4073" s="3">
        <v>1.1979803620724851</v>
      </c>
      <c r="S4073" s="3">
        <v>5.0839604327697145</v>
      </c>
      <c r="T4073" s="3">
        <v>0.86241764840929136</v>
      </c>
      <c r="U4073" s="4">
        <v>0.12511368859857092</v>
      </c>
    </row>
    <row r="4074" spans="1:21" x14ac:dyDescent="0.25">
      <c r="A4074">
        <v>2368</v>
      </c>
      <c r="B4074" t="s">
        <v>23</v>
      </c>
      <c r="C4074" s="1">
        <v>41147.719476099533</v>
      </c>
      <c r="D4074">
        <v>1300.277</v>
      </c>
      <c r="E4074">
        <v>130.75899999999999</v>
      </c>
      <c r="F4074">
        <v>2032.1020000000001</v>
      </c>
      <c r="G4074">
        <v>-0.8</v>
      </c>
      <c r="H4074" s="1">
        <v>41147.719476203703</v>
      </c>
      <c r="I4074">
        <v>1250.1780000000001</v>
      </c>
      <c r="J4074">
        <v>123.505</v>
      </c>
      <c r="K4074">
        <v>2021.0530000000001</v>
      </c>
      <c r="L4074" s="3">
        <v>0.98867041445884218</v>
      </c>
      <c r="M4074" s="3">
        <v>1.3495272886588039</v>
      </c>
      <c r="N4074" s="3">
        <v>5.1604699529563582</v>
      </c>
      <c r="O4074" s="3">
        <v>-56.952855203479309</v>
      </c>
      <c r="P4074" s="3">
        <v>-90.937840275506233</v>
      </c>
      <c r="Q4074" s="3">
        <v>-2.9492308209329221</v>
      </c>
      <c r="R4074" s="3">
        <v>1.2827919427177221</v>
      </c>
      <c r="S4074" s="3">
        <v>5.1493018695334314</v>
      </c>
      <c r="T4074" s="3">
        <v>1.1029674999053896</v>
      </c>
      <c r="U4074" s="4">
        <v>0.13858408293712204</v>
      </c>
    </row>
    <row r="4075" spans="1:21" x14ac:dyDescent="0.25">
      <c r="A4075">
        <v>2108</v>
      </c>
      <c r="B4075" t="s">
        <v>23</v>
      </c>
      <c r="C4075" s="1">
        <v>41112.513661238423</v>
      </c>
      <c r="D4075">
        <v>1286.866</v>
      </c>
      <c r="E4075">
        <v>120.70099999999999</v>
      </c>
      <c r="F4075">
        <v>2093.9760000000001</v>
      </c>
      <c r="G4075">
        <v>-0.48</v>
      </c>
      <c r="H4075" s="1">
        <v>41112.513661261575</v>
      </c>
      <c r="I4075">
        <v>1272.9000000000001</v>
      </c>
      <c r="J4075">
        <v>134.542</v>
      </c>
      <c r="K4075">
        <v>2104.5949999999998</v>
      </c>
      <c r="L4075" s="3">
        <v>0.86162653247680598</v>
      </c>
      <c r="M4075" s="3">
        <v>1.4407464642959296</v>
      </c>
      <c r="N4075" s="3">
        <v>5.1020122899069431</v>
      </c>
      <c r="O4075" s="3">
        <v>-55.413382913469171</v>
      </c>
      <c r="P4075" s="3">
        <v>-94.129009389869751</v>
      </c>
      <c r="Q4075" s="3">
        <v>-1.5902399844076791</v>
      </c>
      <c r="R4075" s="3">
        <v>1.3478058552968832</v>
      </c>
      <c r="S4075" s="3">
        <v>5.0784169307373475</v>
      </c>
      <c r="T4075" s="3">
        <v>1.0962396070344766</v>
      </c>
      <c r="U4075" s="4">
        <v>0.12125825272277473</v>
      </c>
    </row>
    <row r="4076" spans="1:21" x14ac:dyDescent="0.25">
      <c r="A4076">
        <v>3296</v>
      </c>
      <c r="B4076" t="s">
        <v>23</v>
      </c>
      <c r="C4076" s="1">
        <v>41340.651444826392</v>
      </c>
      <c r="D4076">
        <v>1299.3620000000001</v>
      </c>
      <c r="E4076">
        <v>102.413</v>
      </c>
      <c r="F4076">
        <v>2075.9929999999999</v>
      </c>
      <c r="G4076">
        <v>-1.25</v>
      </c>
      <c r="H4076" s="1">
        <v>41340.651444803239</v>
      </c>
      <c r="I4076">
        <v>1318.3309999999999</v>
      </c>
      <c r="J4076">
        <v>238.69499999999999</v>
      </c>
      <c r="K4076">
        <v>2053.0520000000001</v>
      </c>
      <c r="L4076" s="3">
        <v>0.9504339066796984</v>
      </c>
      <c r="M4076" s="3">
        <v>1.4597105634928098</v>
      </c>
      <c r="N4076" s="3">
        <v>5.236237909222786</v>
      </c>
      <c r="O4076" s="3">
        <v>-55.984516065822781</v>
      </c>
      <c r="P4076" s="3">
        <v>-91.798880333701007</v>
      </c>
      <c r="Q4076" s="3">
        <v>1.2472556650780375</v>
      </c>
      <c r="R4076" s="3">
        <v>1.3150868077102587</v>
      </c>
      <c r="S4076" s="3">
        <v>5.2353830080362229</v>
      </c>
      <c r="T4076" s="3">
        <v>1.1239193167721169</v>
      </c>
      <c r="U4076" s="4">
        <v>0.13936098140346667</v>
      </c>
    </row>
    <row r="4077" spans="1:21" x14ac:dyDescent="0.25">
      <c r="A4077">
        <v>6395</v>
      </c>
      <c r="B4077" t="s">
        <v>23</v>
      </c>
      <c r="C4077" s="1">
        <v>41981.759825324072</v>
      </c>
      <c r="D4077">
        <v>1297.838</v>
      </c>
      <c r="E4077">
        <v>56.997999999999998</v>
      </c>
      <c r="F4077">
        <v>2014.7280000000001</v>
      </c>
      <c r="G4077">
        <v>-1.3</v>
      </c>
      <c r="H4077" s="1">
        <v>41981.759825347224</v>
      </c>
      <c r="I4077">
        <v>1266.9870000000001</v>
      </c>
      <c r="J4077">
        <v>242.86600000000001</v>
      </c>
      <c r="K4077">
        <v>2015.9280000000001</v>
      </c>
      <c r="L4077" s="3">
        <v>1.2771640363384802</v>
      </c>
      <c r="M4077" s="3">
        <v>1.4243000875609748</v>
      </c>
      <c r="N4077" s="3">
        <v>5.4060636821435981</v>
      </c>
      <c r="O4077" s="3">
        <v>35.57721478048294</v>
      </c>
      <c r="P4077" s="3">
        <v>88.99810399294185</v>
      </c>
      <c r="Q4077" s="3">
        <v>-177.54342134677967</v>
      </c>
      <c r="R4077" s="3">
        <v>1.3540429059637518</v>
      </c>
      <c r="S4077" s="3">
        <v>5.3979124685440354</v>
      </c>
      <c r="T4077" s="3">
        <v>1.3738014437890342</v>
      </c>
      <c r="U4077" s="4">
        <v>0.1891832608234848</v>
      </c>
    </row>
    <row r="4078" spans="1:21" x14ac:dyDescent="0.25">
      <c r="A4078">
        <v>2198</v>
      </c>
      <c r="B4078" t="s">
        <v>23</v>
      </c>
      <c r="C4078" s="1">
        <v>41118.904181782411</v>
      </c>
      <c r="D4078">
        <v>1296.01</v>
      </c>
      <c r="E4078">
        <v>150.26599999999999</v>
      </c>
      <c r="F4078">
        <v>2034.845</v>
      </c>
      <c r="G4078">
        <v>0.86</v>
      </c>
      <c r="H4078" s="1">
        <v>41118.904181805556</v>
      </c>
      <c r="I4078">
        <v>1288.9670000000001</v>
      </c>
      <c r="J4078">
        <v>200.53899999999999</v>
      </c>
      <c r="K4078">
        <v>2026.095</v>
      </c>
      <c r="L4078" s="3">
        <v>0.89367472561172001</v>
      </c>
      <c r="M4078" s="3">
        <v>1.4508005819053598</v>
      </c>
      <c r="N4078" s="3">
        <v>5.2144712068626413</v>
      </c>
      <c r="O4078" s="3">
        <v>-56.217490996386616</v>
      </c>
      <c r="P4078" s="3">
        <v>-90.606792559704488</v>
      </c>
      <c r="Q4078" s="3">
        <v>-2.8063361984107835E-2</v>
      </c>
      <c r="R4078" s="3">
        <v>1.3003063951000513</v>
      </c>
      <c r="S4078" s="3">
        <v>5.2141556773241575</v>
      </c>
      <c r="T4078" s="3">
        <v>1.0891982458160783</v>
      </c>
      <c r="U4078" s="4">
        <v>0.12748051309242803</v>
      </c>
    </row>
    <row r="4079" spans="1:21" x14ac:dyDescent="0.25">
      <c r="A4079">
        <v>2186</v>
      </c>
      <c r="B4079" t="s">
        <v>23</v>
      </c>
      <c r="C4079" s="1">
        <v>41118.281386377312</v>
      </c>
      <c r="D4079">
        <v>1306.373</v>
      </c>
      <c r="E4079">
        <v>117.04300000000001</v>
      </c>
      <c r="F4079">
        <v>2029.663</v>
      </c>
      <c r="G4079">
        <v>0.05</v>
      </c>
      <c r="H4079" s="1">
        <v>41118.281386342591</v>
      </c>
      <c r="I4079">
        <v>1325.17</v>
      </c>
      <c r="J4079">
        <v>209.51900000000001</v>
      </c>
      <c r="K4079">
        <v>2036.34</v>
      </c>
      <c r="L4079" s="3">
        <v>1.0794548667484059</v>
      </c>
      <c r="M4079" s="3">
        <v>1.4359319785965707</v>
      </c>
      <c r="N4079" s="3">
        <v>5.5633352373472711</v>
      </c>
      <c r="O4079" s="3">
        <v>-56.271362398831634</v>
      </c>
      <c r="P4079" s="3">
        <v>-91.123406332650404</v>
      </c>
      <c r="Q4079" s="3">
        <v>-0.21647845836805091</v>
      </c>
      <c r="R4079" s="3">
        <v>1.3218891926558172</v>
      </c>
      <c r="S4079" s="3">
        <v>5.5618834442987293</v>
      </c>
      <c r="T4079" s="3">
        <v>1.1948614604743852</v>
      </c>
      <c r="U4079" s="4">
        <v>0.15811262949599014</v>
      </c>
    </row>
    <row r="4080" spans="1:21" x14ac:dyDescent="0.25">
      <c r="A4080">
        <v>1757</v>
      </c>
      <c r="B4080" t="s">
        <v>23</v>
      </c>
      <c r="C4080" s="1">
        <v>41087.33265827546</v>
      </c>
      <c r="D4080">
        <v>1187.1959999999999</v>
      </c>
      <c r="E4080">
        <v>213.66499999999999</v>
      </c>
      <c r="F4080">
        <v>2001.0119999999999</v>
      </c>
      <c r="G4080">
        <v>-0.71</v>
      </c>
      <c r="H4080" s="1">
        <v>41087.332658240739</v>
      </c>
      <c r="I4080">
        <v>1185.096</v>
      </c>
      <c r="J4080">
        <v>208.56399999999999</v>
      </c>
      <c r="K4080">
        <v>1995.431</v>
      </c>
      <c r="L4080" s="3">
        <v>0.87727502199372265</v>
      </c>
      <c r="M4080" s="3">
        <v>1.2438137920967323</v>
      </c>
      <c r="N4080" s="3">
        <v>4.3100852569034069</v>
      </c>
      <c r="O4080" s="3">
        <v>-58.453372999566128</v>
      </c>
      <c r="P4080" s="3">
        <v>92.693058964237849</v>
      </c>
      <c r="Q4080" s="3">
        <v>-0.78463119279397142</v>
      </c>
      <c r="R4080" s="3">
        <v>1.1531105366457268</v>
      </c>
      <c r="S4080" s="3">
        <v>4.3072847386475814</v>
      </c>
      <c r="T4080" s="3">
        <v>0.99134760458514393</v>
      </c>
      <c r="U4080" s="4">
        <v>0.133829253979423</v>
      </c>
    </row>
    <row r="4081" spans="1:21" x14ac:dyDescent="0.25">
      <c r="A4081">
        <v>3643</v>
      </c>
      <c r="B4081" t="s">
        <v>23</v>
      </c>
      <c r="C4081" s="1">
        <v>41467.000095798612</v>
      </c>
      <c r="D4081">
        <v>1247.8510000000001</v>
      </c>
      <c r="E4081">
        <v>199.03399999999999</v>
      </c>
      <c r="F4081">
        <v>2065.9340000000002</v>
      </c>
      <c r="G4081">
        <v>-1.07</v>
      </c>
      <c r="H4081" s="1">
        <v>41467.000095856478</v>
      </c>
      <c r="I4081">
        <v>1236.345</v>
      </c>
      <c r="J4081">
        <v>143.334</v>
      </c>
      <c r="K4081">
        <v>2064.6260000000002</v>
      </c>
      <c r="L4081" s="3">
        <v>0.79063417499412048</v>
      </c>
      <c r="M4081" s="3">
        <v>1.1095349727181421</v>
      </c>
      <c r="N4081" s="3">
        <v>4.6436440167873752</v>
      </c>
      <c r="O4081" s="3">
        <v>-84.397135806556506</v>
      </c>
      <c r="P4081" s="3">
        <v>96.39521992991935</v>
      </c>
      <c r="Q4081" s="3">
        <v>-9.6795564631921778</v>
      </c>
      <c r="R4081" s="3">
        <v>1.1315220752242112</v>
      </c>
      <c r="S4081" s="3">
        <v>4.635601423106209</v>
      </c>
      <c r="T4081" s="3">
        <v>0.78685693651596011</v>
      </c>
      <c r="U4081" s="4">
        <v>0.12175496300601131</v>
      </c>
    </row>
    <row r="4082" spans="1:21" x14ac:dyDescent="0.25">
      <c r="A4082">
        <v>2194</v>
      </c>
      <c r="B4082" t="s">
        <v>23</v>
      </c>
      <c r="C4082" s="1">
        <v>41118.901298657409</v>
      </c>
      <c r="D4082">
        <v>1303.325</v>
      </c>
      <c r="E4082">
        <v>137.77000000000001</v>
      </c>
      <c r="F4082">
        <v>2035.454</v>
      </c>
      <c r="G4082">
        <v>0.72</v>
      </c>
      <c r="H4082" s="1">
        <v>41118.90129869213</v>
      </c>
      <c r="I4082">
        <v>1290.97</v>
      </c>
      <c r="J4082">
        <v>226.339</v>
      </c>
      <c r="K4082">
        <v>2036.7080000000001</v>
      </c>
      <c r="L4082" s="3">
        <v>0.93355619655071276</v>
      </c>
      <c r="M4082" s="3">
        <v>1.435423477417237</v>
      </c>
      <c r="N4082" s="3">
        <v>5.0487422655495919</v>
      </c>
      <c r="O4082" s="3">
        <v>-64.599994932818859</v>
      </c>
      <c r="P4082" s="3">
        <v>91.221382318599979</v>
      </c>
      <c r="Q4082" s="3">
        <v>1.4105508176809154</v>
      </c>
      <c r="R4082" s="3">
        <v>1.3734903102563294</v>
      </c>
      <c r="S4082" s="3">
        <v>5.0436725858786247</v>
      </c>
      <c r="T4082" s="3">
        <v>1.0440748550352055</v>
      </c>
      <c r="U4082" s="4">
        <v>0.13662287649049978</v>
      </c>
    </row>
    <row r="4083" spans="1:21" x14ac:dyDescent="0.25">
      <c r="A4083">
        <v>2271</v>
      </c>
      <c r="B4083" t="s">
        <v>23</v>
      </c>
      <c r="C4083" s="1">
        <v>41127.146881493056</v>
      </c>
      <c r="D4083">
        <v>1310.03</v>
      </c>
      <c r="E4083">
        <v>114.91</v>
      </c>
      <c r="F4083">
        <v>2023.567</v>
      </c>
      <c r="G4083">
        <v>-0.22</v>
      </c>
      <c r="H4083" s="1">
        <v>41127.146881608795</v>
      </c>
      <c r="I4083">
        <v>1269.9970000000001</v>
      </c>
      <c r="J4083">
        <v>171.08500000000001</v>
      </c>
      <c r="K4083">
        <v>1991.4690000000001</v>
      </c>
      <c r="L4083" s="3">
        <v>1.1311763250901432</v>
      </c>
      <c r="M4083" s="3">
        <v>1.3548886980048174</v>
      </c>
      <c r="N4083" s="3">
        <v>5.1527569839101863</v>
      </c>
      <c r="O4083" s="3">
        <v>-71.057330741767899</v>
      </c>
      <c r="P4083" s="3">
        <v>90.672482320775785</v>
      </c>
      <c r="Q4083" s="3">
        <v>-2.0867547061187701</v>
      </c>
      <c r="R4083" s="3">
        <v>1.3358567178663634</v>
      </c>
      <c r="S4083" s="3">
        <v>5.1510680552804615</v>
      </c>
      <c r="T4083" s="3">
        <v>1.1534552795390027</v>
      </c>
      <c r="U4083" s="4">
        <v>0.16819017082390411</v>
      </c>
    </row>
    <row r="4084" spans="1:21" x14ac:dyDescent="0.25">
      <c r="A4084">
        <v>2461</v>
      </c>
      <c r="B4084" t="s">
        <v>23</v>
      </c>
      <c r="C4084" s="1">
        <v>41166.211334884261</v>
      </c>
      <c r="D4084">
        <v>1271.0160000000001</v>
      </c>
      <c r="E4084">
        <v>190.5</v>
      </c>
      <c r="F4084">
        <v>2037.588</v>
      </c>
      <c r="G4084">
        <v>-0.54</v>
      </c>
      <c r="H4084" s="1">
        <v>41166.211334837964</v>
      </c>
      <c r="I4084">
        <v>1266.761</v>
      </c>
      <c r="J4084">
        <v>162.50200000000001</v>
      </c>
      <c r="K4084">
        <v>2027.7329999999999</v>
      </c>
      <c r="L4084" s="3">
        <v>0.81154020539813099</v>
      </c>
      <c r="M4084" s="3">
        <v>1.4290877516976352</v>
      </c>
      <c r="N4084" s="3">
        <v>4.8631442759385433</v>
      </c>
      <c r="O4084" s="3">
        <v>-67.153941894961477</v>
      </c>
      <c r="P4084" s="3">
        <v>91.271392089714652</v>
      </c>
      <c r="Q4084" s="3">
        <v>-3.9309330755415477</v>
      </c>
      <c r="R4084" s="3">
        <v>1.3684905512564001</v>
      </c>
      <c r="S4084" s="3">
        <v>4.8573258288833188</v>
      </c>
      <c r="T4084" s="3">
        <v>0.93109826975000942</v>
      </c>
      <c r="U4084" s="4">
        <v>0.12116726777629706</v>
      </c>
    </row>
    <row r="4085" spans="1:21" x14ac:dyDescent="0.25">
      <c r="A4085">
        <v>2274</v>
      </c>
      <c r="B4085" t="s">
        <v>23</v>
      </c>
      <c r="C4085" s="1">
        <v>41127.245550648149</v>
      </c>
      <c r="D4085">
        <v>1288.999</v>
      </c>
      <c r="E4085">
        <v>170.68799999999999</v>
      </c>
      <c r="F4085">
        <v>2029.663</v>
      </c>
      <c r="G4085">
        <v>0.71</v>
      </c>
      <c r="H4085" s="1">
        <v>41127.245550729167</v>
      </c>
      <c r="I4085">
        <v>1280.0229999999999</v>
      </c>
      <c r="J4085">
        <v>184.404</v>
      </c>
      <c r="K4085">
        <v>2024.194</v>
      </c>
      <c r="L4085" s="3">
        <v>1.007900890782538</v>
      </c>
      <c r="M4085" s="3">
        <v>1.2380118000432181</v>
      </c>
      <c r="N4085" s="3">
        <v>5.1007059516605846</v>
      </c>
      <c r="O4085" s="3">
        <v>-67.924802007196732</v>
      </c>
      <c r="P4085" s="3">
        <v>90.675717948477015</v>
      </c>
      <c r="Q4085" s="3">
        <v>-1.8114882248760966</v>
      </c>
      <c r="R4085" s="3">
        <v>1.2095511085103681</v>
      </c>
      <c r="S4085" s="3">
        <v>5.0995644282535864</v>
      </c>
      <c r="T4085" s="3">
        <v>1.0320666560417067</v>
      </c>
      <c r="U4085" s="4">
        <v>0.14755064408437429</v>
      </c>
    </row>
    <row r="4086" spans="1:21" x14ac:dyDescent="0.25">
      <c r="A4086">
        <v>2400</v>
      </c>
      <c r="B4086" t="s">
        <v>23</v>
      </c>
      <c r="C4086" s="1">
        <v>41157.921373622688</v>
      </c>
      <c r="D4086">
        <v>1270.1020000000001</v>
      </c>
      <c r="E4086">
        <v>190.80500000000001</v>
      </c>
      <c r="F4086">
        <v>2048.2559999999999</v>
      </c>
      <c r="G4086">
        <v>0.6</v>
      </c>
      <c r="H4086" s="1">
        <v>41157.92137369213</v>
      </c>
      <c r="I4086">
        <v>1269.498</v>
      </c>
      <c r="J4086">
        <v>179.18100000000001</v>
      </c>
      <c r="K4086">
        <v>2039.585</v>
      </c>
      <c r="L4086" s="3">
        <v>0.88489617536561405</v>
      </c>
      <c r="M4086" s="3">
        <v>1.2535918494767064</v>
      </c>
      <c r="N4086" s="3">
        <v>4.7795184988171338</v>
      </c>
      <c r="O4086" s="3">
        <v>-65.591474056472165</v>
      </c>
      <c r="P4086" s="3">
        <v>91.380722888806574</v>
      </c>
      <c r="Q4086" s="3">
        <v>-2.0728529384139298</v>
      </c>
      <c r="R4086" s="3">
        <v>1.1986165127959794</v>
      </c>
      <c r="S4086" s="3">
        <v>4.7787974652101468</v>
      </c>
      <c r="T4086" s="3">
        <v>0.95631528200260618</v>
      </c>
      <c r="U4086" s="4">
        <v>0.12486433771510158</v>
      </c>
    </row>
    <row r="4087" spans="1:21" x14ac:dyDescent="0.25">
      <c r="A4087">
        <v>2406</v>
      </c>
      <c r="B4087" t="s">
        <v>23</v>
      </c>
      <c r="C4087" s="1">
        <v>41158.171309664351</v>
      </c>
      <c r="D4087">
        <v>1273.1500000000001</v>
      </c>
      <c r="E4087">
        <v>188.976</v>
      </c>
      <c r="F4087">
        <v>2041.2460000000001</v>
      </c>
      <c r="G4087">
        <v>-0.99</v>
      </c>
      <c r="H4087" s="1">
        <v>41158.171309687503</v>
      </c>
      <c r="I4087">
        <v>1285.587</v>
      </c>
      <c r="J4087">
        <v>204.35499999999999</v>
      </c>
      <c r="K4087">
        <v>2026.6590000000001</v>
      </c>
      <c r="L4087" s="3">
        <v>0.83813744342587282</v>
      </c>
      <c r="M4087" s="3">
        <v>1.1850576646352062</v>
      </c>
      <c r="N4087" s="3">
        <v>4.4267605328327013</v>
      </c>
      <c r="O4087" s="3">
        <v>-74.966599590538294</v>
      </c>
      <c r="P4087" s="3">
        <v>84.372051637217027</v>
      </c>
      <c r="Q4087" s="3">
        <v>-175.35343500006655</v>
      </c>
      <c r="R4087" s="3">
        <v>1.1555886632304464</v>
      </c>
      <c r="S4087" s="3">
        <v>4.4249075511284559</v>
      </c>
      <c r="T4087" s="3">
        <v>0.87133667283524119</v>
      </c>
      <c r="U4087" s="4">
        <v>0.14958618244897537</v>
      </c>
    </row>
    <row r="4088" spans="1:21" x14ac:dyDescent="0.25">
      <c r="A4088">
        <v>2781</v>
      </c>
      <c r="B4088" t="s">
        <v>23</v>
      </c>
      <c r="C4088" s="1">
        <v>41221.136302893516</v>
      </c>
      <c r="D4088">
        <v>1217.3710000000001</v>
      </c>
      <c r="E4088">
        <v>218.846</v>
      </c>
      <c r="F4088">
        <v>2043.989</v>
      </c>
      <c r="G4088">
        <v>-0.95</v>
      </c>
      <c r="H4088" s="1">
        <v>41221.136302881947</v>
      </c>
      <c r="I4088">
        <v>1214.78</v>
      </c>
      <c r="J4088">
        <v>180.39400000000001</v>
      </c>
      <c r="K4088">
        <v>2047.279</v>
      </c>
      <c r="L4088" s="3">
        <v>0.9507593050101304</v>
      </c>
      <c r="M4088" s="3">
        <v>1.2849104874603496</v>
      </c>
      <c r="N4088" s="3">
        <v>5.4806359245080234</v>
      </c>
      <c r="O4088" s="3">
        <v>-67.951183249797126</v>
      </c>
      <c r="P4088" s="3">
        <v>-91.036862475950898</v>
      </c>
      <c r="Q4088" s="3">
        <v>-0.67426257469311934</v>
      </c>
      <c r="R4088" s="3">
        <v>1.2515794640789863</v>
      </c>
      <c r="S4088" s="3">
        <v>5.4782773603814974</v>
      </c>
      <c r="T4088" s="3">
        <v>0.99639819208584868</v>
      </c>
      <c r="U4088" s="4">
        <v>0.1393704764317793</v>
      </c>
    </row>
    <row r="4089" spans="1:21" x14ac:dyDescent="0.25">
      <c r="A4089">
        <v>2559</v>
      </c>
      <c r="B4089" t="s">
        <v>23</v>
      </c>
      <c r="C4089" s="1">
        <v>41172.852477048611</v>
      </c>
      <c r="D4089">
        <v>1264.31</v>
      </c>
      <c r="E4089">
        <v>160.934</v>
      </c>
      <c r="F4089">
        <v>2110.4349999999999</v>
      </c>
      <c r="G4089">
        <v>0.02</v>
      </c>
      <c r="H4089" s="1">
        <v>41172.852477118053</v>
      </c>
      <c r="I4089">
        <v>1265.0060000000001</v>
      </c>
      <c r="J4089">
        <v>227.41499999999999</v>
      </c>
      <c r="K4089">
        <v>2107.5929999999998</v>
      </c>
      <c r="L4089" s="3">
        <v>0.90257970377292873</v>
      </c>
      <c r="M4089" s="3">
        <v>1.5223248557980906</v>
      </c>
      <c r="N4089" s="3">
        <v>4.9055239923995888</v>
      </c>
      <c r="O4089" s="3">
        <v>-56.774244926771516</v>
      </c>
      <c r="P4089" s="3">
        <v>-90.704295745706489</v>
      </c>
      <c r="Q4089" s="3">
        <v>1.1697674797100341</v>
      </c>
      <c r="R4089" s="3">
        <v>1.3639397760271095</v>
      </c>
      <c r="S4089" s="3">
        <v>4.9051608677754359</v>
      </c>
      <c r="T4089" s="3">
        <v>1.1185758841620554</v>
      </c>
      <c r="U4089" s="4">
        <v>0.12961392799817884</v>
      </c>
    </row>
    <row r="4090" spans="1:21" x14ac:dyDescent="0.25">
      <c r="A4090">
        <v>2191</v>
      </c>
      <c r="B4090" t="s">
        <v>23</v>
      </c>
      <c r="C4090" s="1">
        <v>41118.852058819444</v>
      </c>
      <c r="D4090">
        <v>1314.298</v>
      </c>
      <c r="E4090">
        <v>107.899</v>
      </c>
      <c r="F4090">
        <v>2025.396</v>
      </c>
      <c r="G4090">
        <v>0.44</v>
      </c>
      <c r="H4090" s="1">
        <v>41118.852058784723</v>
      </c>
      <c r="I4090">
        <v>1312.2090000000001</v>
      </c>
      <c r="J4090">
        <v>222.76499999999999</v>
      </c>
      <c r="K4090">
        <v>2025.9570000000001</v>
      </c>
      <c r="L4090" s="3">
        <v>1.1821125475376757</v>
      </c>
      <c r="M4090" s="3">
        <v>1.5735094622393226</v>
      </c>
      <c r="N4090" s="3">
        <v>5.5962523640693158</v>
      </c>
      <c r="O4090" s="3">
        <v>-77.355441760989095</v>
      </c>
      <c r="P4090" s="3">
        <v>-91.334905250149546</v>
      </c>
      <c r="Q4090" s="3">
        <v>1.6531765725988408</v>
      </c>
      <c r="R4090" s="3">
        <v>1.5401335991480209</v>
      </c>
      <c r="S4090" s="3">
        <v>5.5960748031310175</v>
      </c>
      <c r="T4090" s="3">
        <v>1.2033994027124209</v>
      </c>
      <c r="U4090" s="4">
        <v>0.1752651209108875</v>
      </c>
    </row>
    <row r="4091" spans="1:21" x14ac:dyDescent="0.25">
      <c r="A4091">
        <v>2217</v>
      </c>
      <c r="B4091" t="s">
        <v>23</v>
      </c>
      <c r="C4091" s="1">
        <v>41119.594589629633</v>
      </c>
      <c r="D4091">
        <v>1275.893</v>
      </c>
      <c r="E4091">
        <v>190.80500000000001</v>
      </c>
      <c r="F4091">
        <v>2041.855</v>
      </c>
      <c r="G4091">
        <v>-0.26</v>
      </c>
      <c r="H4091" s="1">
        <v>41119.594589652777</v>
      </c>
      <c r="I4091">
        <v>1287.0409999999999</v>
      </c>
      <c r="J4091">
        <v>210.62899999999999</v>
      </c>
      <c r="K4091">
        <v>2023.537</v>
      </c>
      <c r="L4091" s="3">
        <v>0.939783676117668</v>
      </c>
      <c r="M4091" s="3">
        <v>1.2440919922906948</v>
      </c>
      <c r="N4091" s="3">
        <v>5.1397710491599673</v>
      </c>
      <c r="O4091" s="3">
        <v>-75.00961158079717</v>
      </c>
      <c r="P4091" s="3">
        <v>-95.945774531183943</v>
      </c>
      <c r="Q4091" s="3">
        <v>4.9154789950543822</v>
      </c>
      <c r="R4091" s="3">
        <v>1.2179492312448019</v>
      </c>
      <c r="S4091" s="3">
        <v>5.1373875874073462</v>
      </c>
      <c r="T4091" s="3">
        <v>0.97197151321734054</v>
      </c>
      <c r="U4091" s="4">
        <v>0.14489393533137529</v>
      </c>
    </row>
    <row r="4092" spans="1:21" x14ac:dyDescent="0.25">
      <c r="A4092">
        <v>5405</v>
      </c>
      <c r="B4092" t="s">
        <v>23</v>
      </c>
      <c r="C4092" s="1">
        <v>41841.874668263888</v>
      </c>
      <c r="D4092">
        <v>1297.838</v>
      </c>
      <c r="E4092">
        <v>145.69399999999999</v>
      </c>
      <c r="F4092">
        <v>2080.5650000000001</v>
      </c>
      <c r="G4092">
        <v>-0.7</v>
      </c>
      <c r="H4092" s="1">
        <v>41841.874668263888</v>
      </c>
      <c r="I4092">
        <v>1283</v>
      </c>
      <c r="J4092">
        <v>236.45599999999999</v>
      </c>
      <c r="K4092">
        <v>2083.4690000000001</v>
      </c>
      <c r="L4092" s="3">
        <v>0.80387111805849176</v>
      </c>
      <c r="M4092" s="3">
        <v>1.1642754154354493</v>
      </c>
      <c r="N4092" s="3">
        <v>4.4637552835344181</v>
      </c>
      <c r="O4092" s="3">
        <v>-72.558671531144242</v>
      </c>
      <c r="P4092" s="3">
        <v>86.927373622364783</v>
      </c>
      <c r="Q4092" s="3">
        <v>-175.75043409793071</v>
      </c>
      <c r="R4092" s="3">
        <v>1.1327527463197384</v>
      </c>
      <c r="S4092" s="3">
        <v>4.4619984344211616</v>
      </c>
      <c r="T4092" s="3">
        <v>0.83797207778206939</v>
      </c>
      <c r="U4092" s="4">
        <v>0.14387161574058477</v>
      </c>
    </row>
    <row r="4093" spans="1:21" x14ac:dyDescent="0.25">
      <c r="A4093">
        <v>3052</v>
      </c>
      <c r="B4093" t="s">
        <v>23</v>
      </c>
      <c r="C4093" s="1">
        <v>41306.629369502312</v>
      </c>
      <c r="D4093">
        <v>1262.1769999999999</v>
      </c>
      <c r="E4093">
        <v>202.387</v>
      </c>
      <c r="F4093">
        <v>2050.9989999999998</v>
      </c>
      <c r="G4093">
        <v>-0.66</v>
      </c>
      <c r="H4093" s="1">
        <v>41306.629369525464</v>
      </c>
      <c r="I4093">
        <v>1254.761</v>
      </c>
      <c r="J4093">
        <v>193.346</v>
      </c>
      <c r="K4093">
        <v>2065.0549999999998</v>
      </c>
      <c r="L4093" s="3">
        <v>0.8725660912791271</v>
      </c>
      <c r="M4093" s="3">
        <v>1.3334965989679304</v>
      </c>
      <c r="N4093" s="3">
        <v>4.7843462438079509</v>
      </c>
      <c r="O4093" s="3">
        <v>-72.281406946135633</v>
      </c>
      <c r="P4093" s="3">
        <v>91.184776874148852</v>
      </c>
      <c r="Q4093" s="3">
        <v>-1.0456518656335176</v>
      </c>
      <c r="R4093" s="3">
        <v>1.2901368991251729</v>
      </c>
      <c r="S4093" s="3">
        <v>4.7842465015546622</v>
      </c>
      <c r="T4093" s="3">
        <v>0.91587784552075391</v>
      </c>
      <c r="U4093" s="4">
        <v>0.12911406890986601</v>
      </c>
    </row>
    <row r="4094" spans="1:21" x14ac:dyDescent="0.25">
      <c r="A4094">
        <v>2209</v>
      </c>
      <c r="B4094" t="s">
        <v>23</v>
      </c>
      <c r="C4094" s="1">
        <v>41119.529391979166</v>
      </c>
      <c r="D4094">
        <v>1282.903</v>
      </c>
      <c r="E4094">
        <v>181.05099999999999</v>
      </c>
      <c r="F4094">
        <v>2063.1909999999998</v>
      </c>
      <c r="G4094">
        <v>1.17</v>
      </c>
      <c r="H4094" s="1">
        <v>41119.529392037039</v>
      </c>
      <c r="I4094">
        <v>1299.154</v>
      </c>
      <c r="J4094">
        <v>235.608</v>
      </c>
      <c r="K4094">
        <v>2062.1109999999999</v>
      </c>
      <c r="L4094" s="3">
        <v>0.92471949157583055</v>
      </c>
      <c r="M4094" s="3">
        <v>1.2650336010123682</v>
      </c>
      <c r="N4094" s="3">
        <v>4.8327065806161649</v>
      </c>
      <c r="O4094" s="3">
        <v>-68.347629764662301</v>
      </c>
      <c r="P4094" s="3">
        <v>-93.382319473434237</v>
      </c>
      <c r="Q4094" s="3">
        <v>4.5538283523337499</v>
      </c>
      <c r="R4094" s="3">
        <v>1.2270235959801994</v>
      </c>
      <c r="S4094" s="3">
        <v>4.8300991135540414</v>
      </c>
      <c r="T4094" s="3">
        <v>0.97373092457746679</v>
      </c>
      <c r="U4094" s="4">
        <v>0.13107715619162638</v>
      </c>
    </row>
    <row r="4095" spans="1:21" x14ac:dyDescent="0.25">
      <c r="A4095">
        <v>1781</v>
      </c>
      <c r="B4095" t="s">
        <v>23</v>
      </c>
      <c r="C4095" s="1">
        <v>41087.601850509258</v>
      </c>
      <c r="D4095">
        <v>1292.962</v>
      </c>
      <c r="E4095">
        <v>76.504999999999995</v>
      </c>
      <c r="F4095">
        <v>2106.7779999999998</v>
      </c>
      <c r="G4095">
        <v>-0.67</v>
      </c>
      <c r="H4095" s="1">
        <v>41087.601850474537</v>
      </c>
      <c r="I4095">
        <v>1297.7190000000001</v>
      </c>
      <c r="J4095">
        <v>91.033000000000001</v>
      </c>
      <c r="K4095">
        <v>2109.1729999999998</v>
      </c>
      <c r="L4095" s="3">
        <v>1.1231528372851107</v>
      </c>
      <c r="M4095" s="3">
        <v>1.5471838234876572</v>
      </c>
      <c r="N4095" s="3">
        <v>6.0969850931676808</v>
      </c>
      <c r="O4095" s="3">
        <v>-54.943369934538403</v>
      </c>
      <c r="P4095" s="3">
        <v>-90.660301825711556</v>
      </c>
      <c r="Q4095" s="3">
        <v>-6.0041320735385026</v>
      </c>
      <c r="R4095" s="3">
        <v>1.5580216700552683</v>
      </c>
      <c r="S4095" s="3">
        <v>6.0571203511908465</v>
      </c>
      <c r="T4095" s="3">
        <v>1.266125345963701</v>
      </c>
      <c r="U4095" s="4">
        <v>0.14875334750270749</v>
      </c>
    </row>
    <row r="4096" spans="1:21" x14ac:dyDescent="0.25">
      <c r="A4096">
        <v>2219</v>
      </c>
      <c r="B4096" t="s">
        <v>23</v>
      </c>
      <c r="C4096" s="1">
        <v>41119.665317916668</v>
      </c>
      <c r="D4096">
        <v>1308.8109999999999</v>
      </c>
      <c r="E4096">
        <v>145.38999999999999</v>
      </c>
      <c r="F4096">
        <v>2045.2080000000001</v>
      </c>
      <c r="G4096">
        <v>-0.33</v>
      </c>
      <c r="H4096" s="1">
        <v>41119.665317962965</v>
      </c>
      <c r="I4096">
        <v>1293.5640000000001</v>
      </c>
      <c r="J4096">
        <v>315.16699999999997</v>
      </c>
      <c r="K4096">
        <v>2040.8810000000001</v>
      </c>
      <c r="L4096" s="3">
        <v>1.1047661202289589</v>
      </c>
      <c r="M4096" s="3">
        <v>1.3781387920580668</v>
      </c>
      <c r="N4096" s="3">
        <v>5.5027900731049488</v>
      </c>
      <c r="O4096" s="3">
        <v>-75.079339007836396</v>
      </c>
      <c r="P4096" s="3">
        <v>-93.263690399351816</v>
      </c>
      <c r="Q4096" s="3">
        <v>6.9743972554368039</v>
      </c>
      <c r="R4096" s="3">
        <v>1.3985468812552426</v>
      </c>
      <c r="S4096" s="3">
        <v>5.4899711052740372</v>
      </c>
      <c r="T4096" s="3">
        <v>1.1247443013526208</v>
      </c>
      <c r="U4096" s="4">
        <v>0.16090921824078766</v>
      </c>
    </row>
    <row r="4097" spans="1:21" x14ac:dyDescent="0.25">
      <c r="A4097">
        <v>989</v>
      </c>
      <c r="B4097" t="s">
        <v>23</v>
      </c>
      <c r="C4097" s="1">
        <v>41067.272601111108</v>
      </c>
      <c r="D4097">
        <v>1317.346</v>
      </c>
      <c r="E4097">
        <v>108.81399999999999</v>
      </c>
      <c r="F4097">
        <v>2043.3789999999999</v>
      </c>
      <c r="G4097">
        <v>-0.59</v>
      </c>
      <c r="H4097" s="1">
        <v>41067.272601122684</v>
      </c>
      <c r="I4097">
        <v>1328.768</v>
      </c>
      <c r="J4097">
        <v>219.07599999999999</v>
      </c>
      <c r="K4097">
        <v>2053.4299999999998</v>
      </c>
      <c r="L4097" s="3">
        <v>1.0420433460780651</v>
      </c>
      <c r="M4097" s="3">
        <v>1.2136005391210094</v>
      </c>
      <c r="N4097" s="3">
        <v>5.6291252067123532</v>
      </c>
      <c r="O4097" s="3">
        <v>-73.054607573494195</v>
      </c>
      <c r="P4097" s="3">
        <v>-92.542464441296516</v>
      </c>
      <c r="Q4097" s="3">
        <v>1.6126313939652155</v>
      </c>
      <c r="R4097" s="3">
        <v>1.1978234693010563</v>
      </c>
      <c r="S4097" s="3">
        <v>5.6280788518466238</v>
      </c>
      <c r="T4097" s="3">
        <v>1.0572107279340344</v>
      </c>
      <c r="U4097" s="4">
        <v>0.14805195095389756</v>
      </c>
    </row>
    <row r="4098" spans="1:21" x14ac:dyDescent="0.25">
      <c r="A4098">
        <v>2901</v>
      </c>
      <c r="B4098" t="s">
        <v>23</v>
      </c>
      <c r="C4098" s="1">
        <v>41257.904672986115</v>
      </c>
      <c r="D4098">
        <v>1232.9159999999999</v>
      </c>
      <c r="E4098">
        <v>220.67500000000001</v>
      </c>
      <c r="F4098">
        <v>2030.8820000000001</v>
      </c>
      <c r="G4098">
        <v>-1.33</v>
      </c>
      <c r="H4098" s="1">
        <v>41257.904672916666</v>
      </c>
      <c r="I4098">
        <v>1233.25</v>
      </c>
      <c r="J4098">
        <v>159.815</v>
      </c>
      <c r="K4098">
        <v>2022.72</v>
      </c>
      <c r="L4098" s="3">
        <v>0.90699429123008857</v>
      </c>
      <c r="M4098" s="3">
        <v>1.2448827721526676</v>
      </c>
      <c r="N4098" s="3">
        <v>4.2334068694489861</v>
      </c>
      <c r="O4098" s="3">
        <v>-72.215549663228941</v>
      </c>
      <c r="P4098" s="3">
        <v>83.095302344065786</v>
      </c>
      <c r="Q4098" s="3">
        <v>-176.36950976896352</v>
      </c>
      <c r="R4098" s="3">
        <v>1.2305137687230854</v>
      </c>
      <c r="S4098" s="3">
        <v>4.2249563511513486</v>
      </c>
      <c r="T4098" s="3">
        <v>0.95079594912817811</v>
      </c>
      <c r="U4098" s="4">
        <v>0.16242722317836089</v>
      </c>
    </row>
    <row r="4099" spans="1:21" x14ac:dyDescent="0.25">
      <c r="A4099">
        <v>3454</v>
      </c>
      <c r="B4099" t="s">
        <v>23</v>
      </c>
      <c r="C4099" s="1">
        <v>41416.240628310188</v>
      </c>
      <c r="D4099">
        <v>1256.0809999999999</v>
      </c>
      <c r="E4099">
        <v>176.78399999999999</v>
      </c>
      <c r="F4099">
        <v>2115.0070000000001</v>
      </c>
      <c r="G4099">
        <v>-0.85</v>
      </c>
      <c r="H4099" s="1">
        <v>41416.240628344909</v>
      </c>
      <c r="I4099">
        <v>1257.26</v>
      </c>
      <c r="J4099">
        <v>224.649</v>
      </c>
      <c r="K4099">
        <v>2111.3290000000002</v>
      </c>
      <c r="L4099" s="3">
        <v>0.99372527894345142</v>
      </c>
      <c r="M4099" s="3">
        <v>1.2017433213223943</v>
      </c>
      <c r="N4099" s="3">
        <v>4.9207274166675417</v>
      </c>
      <c r="O4099" s="3">
        <v>-88.269203173873606</v>
      </c>
      <c r="P4099" s="3">
        <v>51.381760226381701</v>
      </c>
      <c r="Q4099" s="3">
        <v>-138.6895936041214</v>
      </c>
      <c r="R4099" s="3">
        <v>1.2216407428570619</v>
      </c>
      <c r="S4099" s="3">
        <v>4.9143714812301482</v>
      </c>
      <c r="T4099" s="3">
        <v>0.99555394336630343</v>
      </c>
      <c r="U4099" s="4">
        <v>0.14385035314765446</v>
      </c>
    </row>
    <row r="4100" spans="1:21" x14ac:dyDescent="0.25">
      <c r="A4100">
        <v>1490</v>
      </c>
      <c r="B4100" t="s">
        <v>23</v>
      </c>
      <c r="C4100" s="1">
        <v>41085.61811609954</v>
      </c>
      <c r="D4100">
        <v>1148.4860000000001</v>
      </c>
      <c r="E4100">
        <v>221.59</v>
      </c>
      <c r="F4100">
        <v>2000.098</v>
      </c>
      <c r="G4100">
        <v>-1.05</v>
      </c>
      <c r="H4100" s="1">
        <v>41085.618116122685</v>
      </c>
      <c r="I4100">
        <v>1154.048</v>
      </c>
      <c r="J4100">
        <v>302.96800000000002</v>
      </c>
      <c r="K4100">
        <v>2001.0619999999999</v>
      </c>
      <c r="L4100" s="3">
        <v>0.61848031331611175</v>
      </c>
      <c r="M4100" s="3">
        <v>0.88890888981773264</v>
      </c>
      <c r="N4100" s="3">
        <v>4.1910344961969255</v>
      </c>
      <c r="O4100" s="3">
        <v>-78.74553501037164</v>
      </c>
      <c r="P4100" s="3">
        <v>-94.701052363576835</v>
      </c>
      <c r="Q4100" s="3">
        <v>10.023209721361422</v>
      </c>
      <c r="R4100" s="3">
        <v>0.95309962964256556</v>
      </c>
      <c r="S4100" s="3">
        <v>4.1718169265312781</v>
      </c>
      <c r="T4100" s="3">
        <v>0.63305456192824749</v>
      </c>
      <c r="U4100" s="4">
        <v>0.10016765730176837</v>
      </c>
    </row>
    <row r="4101" spans="1:21" x14ac:dyDescent="0.25">
      <c r="A4101">
        <v>2117</v>
      </c>
      <c r="B4101" t="s">
        <v>23</v>
      </c>
      <c r="C4101" s="1">
        <v>41113.722768796295</v>
      </c>
      <c r="D4101">
        <v>1178.0519999999999</v>
      </c>
      <c r="E4101">
        <v>224.02799999999999</v>
      </c>
      <c r="F4101">
        <v>1987.6010000000001</v>
      </c>
      <c r="G4101">
        <v>-0.8</v>
      </c>
      <c r="H4101" s="1">
        <v>41113.722768703701</v>
      </c>
      <c r="I4101">
        <v>1206.4639999999999</v>
      </c>
      <c r="J4101">
        <v>255.14400000000001</v>
      </c>
      <c r="K4101">
        <v>1992.1130000000001</v>
      </c>
      <c r="L4101" s="3">
        <v>0.9318018423452209</v>
      </c>
      <c r="M4101" s="3">
        <v>1.4823447134020786</v>
      </c>
      <c r="N4101" s="3">
        <v>4.4493899385447948</v>
      </c>
      <c r="O4101" s="3">
        <v>-60.760528672030681</v>
      </c>
      <c r="P4101" s="3">
        <v>-92.617790133602298</v>
      </c>
      <c r="Q4101" s="3">
        <v>5.069528478873937</v>
      </c>
      <c r="R4101" s="3">
        <v>1.3868076407832177</v>
      </c>
      <c r="S4101" s="3">
        <v>4.4430289981774536</v>
      </c>
      <c r="T4101" s="3">
        <v>1.0851406111464712</v>
      </c>
      <c r="U4101" s="4">
        <v>0.13729258301195546</v>
      </c>
    </row>
    <row r="4102" spans="1:21" x14ac:dyDescent="0.25">
      <c r="A4102">
        <v>2231</v>
      </c>
      <c r="B4102" t="s">
        <v>23</v>
      </c>
      <c r="C4102" s="1">
        <v>41121.060573842595</v>
      </c>
      <c r="D4102">
        <v>1198.4739999999999</v>
      </c>
      <c r="E4102">
        <v>232.25800000000001</v>
      </c>
      <c r="F4102">
        <v>2023.8720000000001</v>
      </c>
      <c r="G4102">
        <v>-0.7</v>
      </c>
      <c r="H4102" s="1">
        <v>41121.060573854164</v>
      </c>
      <c r="I4102">
        <v>1204.2180000000001</v>
      </c>
      <c r="J4102">
        <v>233.78700000000001</v>
      </c>
      <c r="K4102">
        <v>2014.79</v>
      </c>
      <c r="L4102" s="3">
        <v>1.0343917866242691</v>
      </c>
      <c r="M4102" s="3">
        <v>1.3944192553419699</v>
      </c>
      <c r="N4102" s="3">
        <v>5.8205745797390485</v>
      </c>
      <c r="O4102" s="3">
        <v>-76.573308074284483</v>
      </c>
      <c r="P4102" s="3">
        <v>90.316797630139234</v>
      </c>
      <c r="Q4102" s="3">
        <v>0.46794653105364392</v>
      </c>
      <c r="R4102" s="3">
        <v>1.3640210720122923</v>
      </c>
      <c r="S4102" s="3">
        <v>5.8200358299215509</v>
      </c>
      <c r="T4102" s="3">
        <v>1.0569303274551203</v>
      </c>
      <c r="U4102" s="4">
        <v>0.15950534800186794</v>
      </c>
    </row>
    <row r="4103" spans="1:21" x14ac:dyDescent="0.25">
      <c r="A4103">
        <v>2312</v>
      </c>
      <c r="B4103" t="s">
        <v>23</v>
      </c>
      <c r="C4103" s="1">
        <v>41132.604149803243</v>
      </c>
      <c r="D4103">
        <v>1284.732</v>
      </c>
      <c r="E4103">
        <v>188.976</v>
      </c>
      <c r="F4103">
        <v>2060.143</v>
      </c>
      <c r="G4103">
        <v>-0.09</v>
      </c>
      <c r="H4103" s="1">
        <v>41132.604149814812</v>
      </c>
      <c r="I4103">
        <v>1275.6489999999999</v>
      </c>
      <c r="J4103">
        <v>220.56</v>
      </c>
      <c r="K4103">
        <v>2065.855</v>
      </c>
      <c r="L4103" s="3">
        <v>0.94994880466319509</v>
      </c>
      <c r="M4103" s="3">
        <v>1.4518830374810439</v>
      </c>
      <c r="N4103" s="3">
        <v>5.1785366299479332</v>
      </c>
      <c r="O4103" s="3">
        <v>-67.373846343675652</v>
      </c>
      <c r="P4103" s="3">
        <v>-89.980398069621799</v>
      </c>
      <c r="Q4103" s="3">
        <v>1.7739151728337146</v>
      </c>
      <c r="R4103" s="3">
        <v>1.3950605994955367</v>
      </c>
      <c r="S4103" s="3">
        <v>5.1760039274666667</v>
      </c>
      <c r="T4103" s="3">
        <v>1.0376904482141072</v>
      </c>
      <c r="U4103" s="4">
        <v>0.13403225563983528</v>
      </c>
    </row>
    <row r="4104" spans="1:21" x14ac:dyDescent="0.25">
      <c r="A4104">
        <v>2110</v>
      </c>
      <c r="B4104" t="s">
        <v>23</v>
      </c>
      <c r="C4104" s="1">
        <v>41112.58584284722</v>
      </c>
      <c r="D4104">
        <v>1284.4269999999999</v>
      </c>
      <c r="E4104">
        <v>183.49</v>
      </c>
      <c r="F4104">
        <v>2076.2979999999998</v>
      </c>
      <c r="G4104">
        <v>-0.27</v>
      </c>
      <c r="H4104" s="1">
        <v>41112.585842881941</v>
      </c>
      <c r="I4104">
        <v>1296.768</v>
      </c>
      <c r="J4104">
        <v>217.19900000000001</v>
      </c>
      <c r="K4104">
        <v>2063.828</v>
      </c>
      <c r="L4104" s="3">
        <v>1.0014390481698365</v>
      </c>
      <c r="M4104" s="3">
        <v>1.3920618101627997</v>
      </c>
      <c r="N4104" s="3">
        <v>5.0759709473188144</v>
      </c>
      <c r="O4104" s="3">
        <v>-65.540015450252966</v>
      </c>
      <c r="P4104" s="3">
        <v>-91.294401505068038</v>
      </c>
      <c r="Q4104" s="3">
        <v>2.4079174285678611</v>
      </c>
      <c r="R4104" s="3">
        <v>1.3336426710193336</v>
      </c>
      <c r="S4104" s="3">
        <v>5.0745800136738239</v>
      </c>
      <c r="T4104" s="3">
        <v>1.0761773136346164</v>
      </c>
      <c r="U4104" s="4">
        <v>0.14213433788268376</v>
      </c>
    </row>
    <row r="4105" spans="1:21" x14ac:dyDescent="0.25">
      <c r="A4105">
        <v>2756</v>
      </c>
      <c r="B4105" t="s">
        <v>23</v>
      </c>
      <c r="C4105" s="1">
        <v>41216.107599421295</v>
      </c>
      <c r="D4105">
        <v>1321.0029999999999</v>
      </c>
      <c r="E4105">
        <v>131.67400000000001</v>
      </c>
      <c r="F4105">
        <v>2035.454</v>
      </c>
      <c r="G4105">
        <v>-0.7</v>
      </c>
      <c r="H4105" s="1">
        <v>41216.107599340277</v>
      </c>
      <c r="I4105">
        <v>1318.11</v>
      </c>
      <c r="J4105">
        <v>374.22500000000002</v>
      </c>
      <c r="K4105">
        <v>2044.6759999999999</v>
      </c>
      <c r="L4105" s="3">
        <v>1.2622684953152419</v>
      </c>
      <c r="M4105" s="3">
        <v>1.3935101064994457</v>
      </c>
      <c r="N4105" s="3">
        <v>5.8134957817925663</v>
      </c>
      <c r="O4105" s="3">
        <v>-85.532456203490966</v>
      </c>
      <c r="P4105" s="3">
        <v>-65.969799576514276</v>
      </c>
      <c r="Q4105" s="3">
        <v>162.47198971908648</v>
      </c>
      <c r="R4105" s="3">
        <v>1.526114656979189</v>
      </c>
      <c r="S4105" s="3">
        <v>5.773934317528358</v>
      </c>
      <c r="T4105" s="3">
        <v>1.2717869904652161</v>
      </c>
      <c r="U4105" s="4">
        <v>0.18653892211079473</v>
      </c>
    </row>
    <row r="4106" spans="1:21" x14ac:dyDescent="0.25">
      <c r="A4106">
        <v>1951</v>
      </c>
      <c r="B4106" t="s">
        <v>23</v>
      </c>
      <c r="C4106" s="1">
        <v>41099.457550162035</v>
      </c>
      <c r="D4106">
        <v>1317.0409999999999</v>
      </c>
      <c r="E4106">
        <v>68.885000000000005</v>
      </c>
      <c r="F4106">
        <v>2070.8110000000001</v>
      </c>
      <c r="G4106">
        <v>-0.4</v>
      </c>
      <c r="H4106" s="1">
        <v>41099.457550185187</v>
      </c>
      <c r="I4106">
        <v>1324.1969999999999</v>
      </c>
      <c r="J4106">
        <v>224.96199999999999</v>
      </c>
      <c r="K4106">
        <v>2058.634</v>
      </c>
      <c r="L4106" s="3">
        <v>1.081083250267048</v>
      </c>
      <c r="M4106" s="3">
        <v>1.2577633847474705</v>
      </c>
      <c r="N4106" s="3">
        <v>6.3367999072798931</v>
      </c>
      <c r="O4106" s="3">
        <v>-86.878929712231056</v>
      </c>
      <c r="P4106" s="3">
        <v>-103.82485449980418</v>
      </c>
      <c r="Q4106" s="3">
        <v>12.10728826868599</v>
      </c>
      <c r="R4106" s="3">
        <v>1.2693388391076041</v>
      </c>
      <c r="S4106" s="3">
        <v>6.3334818130028054</v>
      </c>
      <c r="T4106" s="3">
        <v>1.0794796962877626</v>
      </c>
      <c r="U4106" s="4">
        <v>0.15272900991240917</v>
      </c>
    </row>
    <row r="4107" spans="1:21" x14ac:dyDescent="0.25">
      <c r="A4107">
        <v>957</v>
      </c>
      <c r="B4107" t="s">
        <v>23</v>
      </c>
      <c r="C4107" s="1">
        <v>41059.019682546299</v>
      </c>
      <c r="D4107">
        <v>1289.914</v>
      </c>
      <c r="E4107">
        <v>184.709</v>
      </c>
      <c r="F4107">
        <v>2069.2869999999998</v>
      </c>
      <c r="G4107">
        <v>-0.43</v>
      </c>
      <c r="H4107" s="1">
        <v>41059.019682523147</v>
      </c>
      <c r="I4107">
        <v>1304.184</v>
      </c>
      <c r="J4107">
        <v>239.249</v>
      </c>
      <c r="K4107">
        <v>2056.5239999999999</v>
      </c>
      <c r="L4107" s="3">
        <v>0.9305672566335963</v>
      </c>
      <c r="M4107" s="3">
        <v>1.2088863505469445</v>
      </c>
      <c r="N4107" s="3">
        <v>5.3108009317655034</v>
      </c>
      <c r="O4107" s="3">
        <v>-86.688755114708329</v>
      </c>
      <c r="P4107" s="3">
        <v>-96.111047902198194</v>
      </c>
      <c r="Q4107" s="3">
        <v>6.0482284441644047</v>
      </c>
      <c r="R4107" s="3">
        <v>1.2068900273161489</v>
      </c>
      <c r="S4107" s="3">
        <v>5.3106982874683411</v>
      </c>
      <c r="T4107" s="3">
        <v>0.92901367446393124</v>
      </c>
      <c r="U4107" s="4">
        <v>0.13656219109593559</v>
      </c>
    </row>
    <row r="4108" spans="1:21" x14ac:dyDescent="0.25">
      <c r="A4108">
        <v>2071</v>
      </c>
      <c r="B4108" t="s">
        <v>23</v>
      </c>
      <c r="C4108" s="1">
        <v>41109.132771203702</v>
      </c>
      <c r="D4108">
        <v>1305.4580000000001</v>
      </c>
      <c r="E4108">
        <v>23.47</v>
      </c>
      <c r="F4108">
        <v>2041.2460000000001</v>
      </c>
      <c r="G4108">
        <v>-0.55000000000000004</v>
      </c>
      <c r="H4108" s="1">
        <v>41109.132771296296</v>
      </c>
      <c r="I4108">
        <v>1304.348</v>
      </c>
      <c r="J4108">
        <v>244.03200000000001</v>
      </c>
      <c r="K4108">
        <v>2018.826</v>
      </c>
      <c r="L4108" s="3">
        <v>1.2778341332882255</v>
      </c>
      <c r="M4108" s="3">
        <v>1.5057693025096826</v>
      </c>
      <c r="N4108" s="3">
        <v>7.0270099263139691</v>
      </c>
      <c r="O4108" s="3">
        <v>-84.771466333821621</v>
      </c>
      <c r="P4108" s="3">
        <v>-99.533882431887562</v>
      </c>
      <c r="Q4108" s="3">
        <v>8.7214795959435154</v>
      </c>
      <c r="R4108" s="3">
        <v>1.4995106255100836</v>
      </c>
      <c r="S4108" s="3">
        <v>7.0255692408196921</v>
      </c>
      <c r="T4108" s="3">
        <v>1.2734424365817176</v>
      </c>
      <c r="U4108" s="4">
        <v>0.1889947936823935</v>
      </c>
    </row>
    <row r="4109" spans="1:21" x14ac:dyDescent="0.25">
      <c r="A4109">
        <v>2677</v>
      </c>
      <c r="B4109" t="s">
        <v>23</v>
      </c>
      <c r="C4109" s="1">
        <v>41197.917663333334</v>
      </c>
      <c r="D4109">
        <v>1277.4169999999999</v>
      </c>
      <c r="E4109">
        <v>206.959</v>
      </c>
      <c r="F4109">
        <v>2036.0640000000001</v>
      </c>
      <c r="G4109">
        <v>-0.46</v>
      </c>
      <c r="H4109" s="1">
        <v>41197.917663379631</v>
      </c>
      <c r="I4109">
        <v>1268.43</v>
      </c>
      <c r="J4109">
        <v>183.12899999999999</v>
      </c>
      <c r="K4109">
        <v>2030.9749999999999</v>
      </c>
      <c r="L4109" s="3">
        <v>1.1264387773273961</v>
      </c>
      <c r="M4109" s="3">
        <v>1.2755363967726088</v>
      </c>
      <c r="N4109" s="3">
        <v>5.4623733697067545</v>
      </c>
      <c r="O4109" s="3">
        <v>-84.382789832534087</v>
      </c>
      <c r="P4109" s="3">
        <v>81.678792950246191</v>
      </c>
      <c r="Q4109" s="3">
        <v>-173.24074909984938</v>
      </c>
      <c r="R4109" s="3">
        <v>1.2761222114202155</v>
      </c>
      <c r="S4109" s="3">
        <v>5.4598969494360574</v>
      </c>
      <c r="T4109" s="3">
        <v>1.1210296675562859</v>
      </c>
      <c r="U4109" s="4">
        <v>0.16688940886898834</v>
      </c>
    </row>
    <row r="4110" spans="1:21" x14ac:dyDescent="0.25">
      <c r="A4110">
        <v>3294</v>
      </c>
      <c r="B4110" t="s">
        <v>23</v>
      </c>
      <c r="C4110" s="1">
        <v>41340.650681956016</v>
      </c>
      <c r="D4110">
        <v>1292.047</v>
      </c>
      <c r="E4110">
        <v>194.15799999999999</v>
      </c>
      <c r="F4110">
        <v>2048.5610000000001</v>
      </c>
      <c r="G4110">
        <v>-0.71</v>
      </c>
      <c r="H4110" s="1">
        <v>41340.650681898151</v>
      </c>
      <c r="I4110">
        <v>1313.8140000000001</v>
      </c>
      <c r="J4110">
        <v>182.685</v>
      </c>
      <c r="K4110">
        <v>2055.9029999999998</v>
      </c>
      <c r="L4110" s="3">
        <v>1.1004352735360852</v>
      </c>
      <c r="M4110" s="3">
        <v>1.2508104187605902</v>
      </c>
      <c r="N4110" s="3">
        <v>4.9232354617344098</v>
      </c>
      <c r="O4110" s="3">
        <v>-72.894448156105454</v>
      </c>
      <c r="P4110" s="3">
        <v>-91.562886302758415</v>
      </c>
      <c r="Q4110" s="3">
        <v>-0.32777680227763778</v>
      </c>
      <c r="R4110" s="3">
        <v>1.245619935006971</v>
      </c>
      <c r="S4110" s="3">
        <v>4.9205892602034282</v>
      </c>
      <c r="T4110" s="3">
        <v>1.1139268013225774</v>
      </c>
      <c r="U4110" s="4">
        <v>0.14997710843410317</v>
      </c>
    </row>
    <row r="4111" spans="1:21" x14ac:dyDescent="0.25">
      <c r="A4111">
        <v>4142</v>
      </c>
      <c r="B4111" t="s">
        <v>23</v>
      </c>
      <c r="C4111" s="1">
        <v>41570.773630821757</v>
      </c>
      <c r="D4111">
        <v>1270.1020000000001</v>
      </c>
      <c r="E4111">
        <v>-16.154</v>
      </c>
      <c r="F4111">
        <v>2043.0740000000001</v>
      </c>
      <c r="G4111">
        <v>-1.1100000000000001</v>
      </c>
      <c r="H4111" s="1">
        <v>41570.773630844909</v>
      </c>
      <c r="I4111">
        <v>1225.8</v>
      </c>
      <c r="J4111">
        <v>192.50899999999999</v>
      </c>
      <c r="K4111">
        <v>2066.0909999999999</v>
      </c>
      <c r="L4111" s="3">
        <v>1.3445190700931091</v>
      </c>
      <c r="M4111" s="3">
        <v>1.5799635816571982</v>
      </c>
      <c r="N4111" s="3">
        <v>5.8153903420397075</v>
      </c>
      <c r="O4111" s="3">
        <v>19.367197159280259</v>
      </c>
      <c r="P4111" s="3">
        <v>87.636844486420642</v>
      </c>
      <c r="Q4111" s="3">
        <v>-177.15639826399877</v>
      </c>
      <c r="R4111" s="3">
        <v>1.4122313303205374</v>
      </c>
      <c r="S4111" s="3">
        <v>5.7993452077585346</v>
      </c>
      <c r="T4111" s="3">
        <v>1.5704343934949065</v>
      </c>
      <c r="U4111" s="4">
        <v>0.19336675911347392</v>
      </c>
    </row>
    <row r="4112" spans="1:21" x14ac:dyDescent="0.25">
      <c r="A4112">
        <v>3301</v>
      </c>
      <c r="B4112" t="s">
        <v>23</v>
      </c>
      <c r="C4112" s="1">
        <v>41340.904209803244</v>
      </c>
      <c r="D4112">
        <v>1305.4580000000001</v>
      </c>
      <c r="E4112">
        <v>177.089</v>
      </c>
      <c r="F4112">
        <v>2059.8380000000002</v>
      </c>
      <c r="G4112">
        <v>-1</v>
      </c>
      <c r="H4112" s="1">
        <v>41340.904209768516</v>
      </c>
      <c r="I4112">
        <v>1328.11</v>
      </c>
      <c r="J4112">
        <v>188.91399999999999</v>
      </c>
      <c r="K4112">
        <v>2052.5839999999998</v>
      </c>
      <c r="L4112" s="3">
        <v>1.0893774464875856</v>
      </c>
      <c r="M4112" s="3">
        <v>1.3826482378160452</v>
      </c>
      <c r="N4112" s="3">
        <v>5.637353751582058</v>
      </c>
      <c r="O4112" s="3">
        <v>-87.898952321734441</v>
      </c>
      <c r="P4112" s="3">
        <v>91.961450873739253</v>
      </c>
      <c r="Q4112" s="3">
        <v>-4.0808980251389686</v>
      </c>
      <c r="R4112" s="3">
        <v>1.3964106878418079</v>
      </c>
      <c r="S4112" s="3">
        <v>5.6334879994725497</v>
      </c>
      <c r="T4112" s="3">
        <v>1.0886450837019765</v>
      </c>
      <c r="U4112" s="4">
        <v>0.16961746700647654</v>
      </c>
    </row>
    <row r="4113" spans="1:21" x14ac:dyDescent="0.25">
      <c r="A4113">
        <v>2631</v>
      </c>
      <c r="B4113" t="s">
        <v>23</v>
      </c>
      <c r="C4113" s="1">
        <v>41189.176339421298</v>
      </c>
      <c r="D4113">
        <v>1258.519</v>
      </c>
      <c r="E4113">
        <v>211.226</v>
      </c>
      <c r="F4113">
        <v>2089.404</v>
      </c>
      <c r="G4113">
        <v>-1.1200000000000001</v>
      </c>
      <c r="H4113" s="1">
        <v>41189.176339386577</v>
      </c>
      <c r="I4113">
        <v>1293.873</v>
      </c>
      <c r="J4113">
        <v>231.27699999999999</v>
      </c>
      <c r="K4113">
        <v>2076.453</v>
      </c>
      <c r="L4113" s="3">
        <v>0.94964351988342399</v>
      </c>
      <c r="M4113" s="3">
        <v>1.2160081322527756</v>
      </c>
      <c r="N4113" s="3">
        <v>4.9056603042168616</v>
      </c>
      <c r="O4113" s="3">
        <v>-70.129722354426661</v>
      </c>
      <c r="P4113" s="3">
        <v>86.886821582642526</v>
      </c>
      <c r="Q4113" s="3">
        <v>-176.18132869800183</v>
      </c>
      <c r="R4113" s="3">
        <v>1.1873285815363488</v>
      </c>
      <c r="S4113" s="3">
        <v>4.904232072874521</v>
      </c>
      <c r="T4113" s="3">
        <v>0.979064154687876</v>
      </c>
      <c r="U4113" s="4">
        <v>0.15434718359957139</v>
      </c>
    </row>
    <row r="4114" spans="1:21" x14ac:dyDescent="0.25">
      <c r="A4114">
        <v>2328</v>
      </c>
      <c r="B4114" t="s">
        <v>23</v>
      </c>
      <c r="C4114" s="1">
        <v>41138.20466358796</v>
      </c>
      <c r="D4114">
        <v>1308.8109999999999</v>
      </c>
      <c r="E4114">
        <v>181.35599999999999</v>
      </c>
      <c r="F4114">
        <v>2040.636</v>
      </c>
      <c r="G4114">
        <v>-0.78</v>
      </c>
      <c r="H4114" s="1">
        <v>41138.204663645833</v>
      </c>
      <c r="I4114">
        <v>1241.1880000000001</v>
      </c>
      <c r="J4114">
        <v>273.82900000000001</v>
      </c>
      <c r="K4114">
        <v>2031.453</v>
      </c>
      <c r="L4114" s="3">
        <v>0.95373932532983796</v>
      </c>
      <c r="M4114" s="3">
        <v>1.2986175461739971</v>
      </c>
      <c r="N4114" s="3">
        <v>4.7563924130544475</v>
      </c>
      <c r="O4114" s="3">
        <v>-60.118522871436404</v>
      </c>
      <c r="P4114" s="3">
        <v>89.758754980459372</v>
      </c>
      <c r="Q4114" s="3">
        <v>-176.39341535459829</v>
      </c>
      <c r="R4114" s="3">
        <v>1.2447337957410127</v>
      </c>
      <c r="S4114" s="3">
        <v>4.748022639210717</v>
      </c>
      <c r="T4114" s="3">
        <v>1.049296807376777</v>
      </c>
      <c r="U4114" s="4">
        <v>0.17223157319776181</v>
      </c>
    </row>
    <row r="4115" spans="1:21" x14ac:dyDescent="0.25">
      <c r="A4115">
        <v>2278</v>
      </c>
      <c r="B4115" t="s">
        <v>23</v>
      </c>
      <c r="C4115" s="1">
        <v>41128.216923819447</v>
      </c>
      <c r="D4115">
        <v>1331.9760000000001</v>
      </c>
      <c r="E4115">
        <v>126.492</v>
      </c>
      <c r="F4115">
        <v>2030.2729999999999</v>
      </c>
      <c r="G4115">
        <v>0.01</v>
      </c>
      <c r="H4115" s="1">
        <v>41128.216923877313</v>
      </c>
      <c r="I4115">
        <v>1319.4739999999999</v>
      </c>
      <c r="J4115">
        <v>254.06700000000001</v>
      </c>
      <c r="K4115">
        <v>2017.9010000000001</v>
      </c>
      <c r="L4115" s="3">
        <v>1.363989791683059</v>
      </c>
      <c r="M4115" s="3">
        <v>1.5329526439040724</v>
      </c>
      <c r="N4115" s="3">
        <v>5.6579726529397476</v>
      </c>
      <c r="O4115" s="3">
        <v>-87.67786621583727</v>
      </c>
      <c r="P4115" s="3">
        <v>82.624895572418126</v>
      </c>
      <c r="Q4115" s="3">
        <v>-170.31935376330881</v>
      </c>
      <c r="R4115" s="3">
        <v>1.5473365656200713</v>
      </c>
      <c r="S4115" s="3">
        <v>5.653292283295869</v>
      </c>
      <c r="T4115" s="3">
        <v>1.3628697069304962</v>
      </c>
      <c r="U4115" s="4">
        <v>0.20653941736683049</v>
      </c>
    </row>
    <row r="4116" spans="1:21" x14ac:dyDescent="0.25">
      <c r="A4116">
        <v>3295</v>
      </c>
      <c r="B4116" t="s">
        <v>23</v>
      </c>
      <c r="C4116" s="1">
        <v>41340.650810416664</v>
      </c>
      <c r="D4116">
        <v>1297.229</v>
      </c>
      <c r="E4116">
        <v>197.815</v>
      </c>
      <c r="F4116">
        <v>2047.951</v>
      </c>
      <c r="G4116">
        <v>-0.91</v>
      </c>
      <c r="H4116" s="1">
        <v>41340.650810358798</v>
      </c>
      <c r="I4116">
        <v>1313.453</v>
      </c>
      <c r="J4116">
        <v>181.459</v>
      </c>
      <c r="K4116">
        <v>2054.9209999999998</v>
      </c>
      <c r="L4116" s="3">
        <v>1.0198353755475651</v>
      </c>
      <c r="M4116" s="3">
        <v>1.3220193289219395</v>
      </c>
      <c r="N4116" s="3">
        <v>5.3337814601819122</v>
      </c>
      <c r="O4116" s="3">
        <v>-73.697541748447364</v>
      </c>
      <c r="P4116" s="3">
        <v>91.248386980124451</v>
      </c>
      <c r="Q4116" s="3">
        <v>-3.0643650537732303</v>
      </c>
      <c r="R4116" s="3">
        <v>1.3057860101137067</v>
      </c>
      <c r="S4116" s="3">
        <v>5.3308528641053385</v>
      </c>
      <c r="T4116" s="3">
        <v>1.04557307910909</v>
      </c>
      <c r="U4116" s="4">
        <v>0.14132989982848412</v>
      </c>
    </row>
    <row r="4117" spans="1:21" x14ac:dyDescent="0.25">
      <c r="A4117">
        <v>2380</v>
      </c>
      <c r="B4117" t="s">
        <v>23</v>
      </c>
      <c r="C4117" s="1">
        <v>41149.428916018522</v>
      </c>
      <c r="D4117">
        <v>1262.1769999999999</v>
      </c>
      <c r="E4117">
        <v>227.381</v>
      </c>
      <c r="F4117">
        <v>2026.92</v>
      </c>
      <c r="G4117">
        <v>-0.6</v>
      </c>
      <c r="H4117" s="1">
        <v>41149.428916018522</v>
      </c>
      <c r="I4117">
        <v>1261.797</v>
      </c>
      <c r="J4117">
        <v>225.054</v>
      </c>
      <c r="K4117">
        <v>2046.3240000000001</v>
      </c>
      <c r="L4117" s="3">
        <v>0.95352515165882734</v>
      </c>
      <c r="M4117" s="3">
        <v>1.4060994803349929</v>
      </c>
      <c r="N4117" s="3">
        <v>5.3981118884726706</v>
      </c>
      <c r="O4117" s="3">
        <v>-61.880259863818345</v>
      </c>
      <c r="P4117" s="3">
        <v>88.569281810442291</v>
      </c>
      <c r="Q4117" s="3">
        <v>-177.04640090129675</v>
      </c>
      <c r="R4117" s="3">
        <v>1.3266133553399868</v>
      </c>
      <c r="S4117" s="3">
        <v>5.3953854876987464</v>
      </c>
      <c r="T4117" s="3">
        <v>1.0697771242519138</v>
      </c>
      <c r="U4117" s="4">
        <v>0.18176707136826084</v>
      </c>
    </row>
    <row r="4118" spans="1:21" x14ac:dyDescent="0.25">
      <c r="A4118">
        <v>3335</v>
      </c>
      <c r="B4118" t="s">
        <v>23</v>
      </c>
      <c r="C4118" s="1">
        <v>41347.301917731478</v>
      </c>
      <c r="D4118">
        <v>1261.8720000000001</v>
      </c>
      <c r="E4118">
        <v>213.36</v>
      </c>
      <c r="F4118">
        <v>2093.9760000000001</v>
      </c>
      <c r="G4118">
        <v>-1.19</v>
      </c>
      <c r="H4118" s="1">
        <v>41347.30191775463</v>
      </c>
      <c r="I4118">
        <v>1258.4559999999999</v>
      </c>
      <c r="J4118">
        <v>205.511</v>
      </c>
      <c r="K4118">
        <v>2094.0619999999999</v>
      </c>
      <c r="L4118" s="3">
        <v>1.1009910872207445</v>
      </c>
      <c r="M4118" s="3">
        <v>1.4801659708359778</v>
      </c>
      <c r="N4118" s="3">
        <v>4.8289855127420207</v>
      </c>
      <c r="O4118" s="3">
        <v>-72.85517694123044</v>
      </c>
      <c r="P4118" s="3">
        <v>92.151350597696293</v>
      </c>
      <c r="Q4118" s="3">
        <v>-1.2797293371095619</v>
      </c>
      <c r="R4118" s="3">
        <v>1.4453321393586975</v>
      </c>
      <c r="S4118" s="3">
        <v>4.8282468418019846</v>
      </c>
      <c r="T4118" s="3">
        <v>1.1353141570830303</v>
      </c>
      <c r="U4118" s="4">
        <v>0.15805703850103434</v>
      </c>
    </row>
    <row r="4119" spans="1:21" x14ac:dyDescent="0.25">
      <c r="A4119">
        <v>2211</v>
      </c>
      <c r="B4119" t="s">
        <v>23</v>
      </c>
      <c r="C4119" s="1">
        <v>41119.529895023152</v>
      </c>
      <c r="D4119">
        <v>1304.5440000000001</v>
      </c>
      <c r="E4119">
        <v>193.548</v>
      </c>
      <c r="F4119">
        <v>2045.5129999999999</v>
      </c>
      <c r="G4119">
        <v>-0.22</v>
      </c>
      <c r="H4119" s="1">
        <v>41119.529895</v>
      </c>
      <c r="I4119">
        <v>1296.7819999999999</v>
      </c>
      <c r="J4119">
        <v>258.96800000000002</v>
      </c>
      <c r="K4119">
        <v>2044.2460000000001</v>
      </c>
      <c r="L4119" s="3">
        <v>1.1504519021958435</v>
      </c>
      <c r="M4119" s="3">
        <v>1.4470757433945449</v>
      </c>
      <c r="N4119" s="3">
        <v>5.350429163062544</v>
      </c>
      <c r="O4119" s="3">
        <v>-67.230032800458716</v>
      </c>
      <c r="P4119" s="3">
        <v>-93.207451235596196</v>
      </c>
      <c r="Q4119" s="3">
        <v>4.3023041681131078</v>
      </c>
      <c r="R4119" s="3">
        <v>1.4087356295792688</v>
      </c>
      <c r="S4119" s="3">
        <v>5.3477021174824273</v>
      </c>
      <c r="T4119" s="3">
        <v>1.1903942242847734</v>
      </c>
      <c r="U4119" s="4">
        <v>0.16329470308172647</v>
      </c>
    </row>
    <row r="4120" spans="1:21" x14ac:dyDescent="0.25">
      <c r="A4120">
        <v>798</v>
      </c>
      <c r="B4120" t="s">
        <v>23</v>
      </c>
      <c r="C4120" s="1">
        <v>41007.464256620369</v>
      </c>
      <c r="D4120">
        <v>1324.0509999999999</v>
      </c>
      <c r="E4120">
        <v>192.024</v>
      </c>
      <c r="F4120">
        <v>2090.9279999999999</v>
      </c>
      <c r="G4120">
        <v>-0.81</v>
      </c>
      <c r="H4120" s="1">
        <v>41007.464256608793</v>
      </c>
      <c r="I4120">
        <v>1324.268</v>
      </c>
      <c r="J4120">
        <v>291.25900000000001</v>
      </c>
      <c r="K4120">
        <v>2078.9369999999999</v>
      </c>
      <c r="L4120" s="3">
        <v>1.0651657543808504</v>
      </c>
      <c r="M4120" s="3">
        <v>1.2635833462610033</v>
      </c>
      <c r="N4120" s="3">
        <v>5.4259399845108263</v>
      </c>
      <c r="O4120" s="3">
        <v>-78.751331371656917</v>
      </c>
      <c r="P4120" s="3">
        <v>89.777715814909754</v>
      </c>
      <c r="Q4120" s="3">
        <v>-176.13040862315685</v>
      </c>
      <c r="R4120" s="3">
        <v>1.2864146441090725</v>
      </c>
      <c r="S4120" s="3">
        <v>5.4149226930591681</v>
      </c>
      <c r="T4120" s="3">
        <v>1.0697394796320623</v>
      </c>
      <c r="U4120" s="4">
        <v>0.15745092018184387</v>
      </c>
    </row>
    <row r="4121" spans="1:21" x14ac:dyDescent="0.25">
      <c r="A4121">
        <v>1935</v>
      </c>
      <c r="B4121" t="s">
        <v>23</v>
      </c>
      <c r="C4121" s="1">
        <v>41097.861429999997</v>
      </c>
      <c r="D4121">
        <v>1317.0409999999999</v>
      </c>
      <c r="E4121">
        <v>186.84200000000001</v>
      </c>
      <c r="F4121">
        <v>2063.1909999999998</v>
      </c>
      <c r="G4121">
        <v>0.86</v>
      </c>
      <c r="H4121" s="1">
        <v>41097.861430011573</v>
      </c>
      <c r="I4121">
        <v>1309.913</v>
      </c>
      <c r="J4121">
        <v>289.80200000000002</v>
      </c>
      <c r="K4121">
        <v>2059.2060000000001</v>
      </c>
      <c r="L4121" s="3">
        <v>1.1591669448017659</v>
      </c>
      <c r="M4121" s="3">
        <v>1.6114405815639468</v>
      </c>
      <c r="N4121" s="3">
        <v>5.2740164623372259</v>
      </c>
      <c r="O4121" s="3">
        <v>-68.876565025415047</v>
      </c>
      <c r="P4121" s="3">
        <v>-93.668958568163319</v>
      </c>
      <c r="Q4121" s="3">
        <v>5.0430334755602688</v>
      </c>
      <c r="R4121" s="3">
        <v>1.5624808544148436</v>
      </c>
      <c r="S4121" s="3">
        <v>5.2705064433874895</v>
      </c>
      <c r="T4121" s="3">
        <v>1.2194789036780094</v>
      </c>
      <c r="U4121" s="4">
        <v>0.16613781265305699</v>
      </c>
    </row>
    <row r="4122" spans="1:21" x14ac:dyDescent="0.25">
      <c r="A4122">
        <v>6235</v>
      </c>
      <c r="B4122" t="s">
        <v>23</v>
      </c>
      <c r="C4122" s="1">
        <v>41927.548297083333</v>
      </c>
      <c r="D4122">
        <v>1354.5309999999999</v>
      </c>
      <c r="E4122">
        <v>191.41399999999999</v>
      </c>
      <c r="F4122">
        <v>2090.3180000000002</v>
      </c>
      <c r="G4122">
        <v>-0.81</v>
      </c>
      <c r="H4122" s="1">
        <v>41927.548297071757</v>
      </c>
      <c r="I4122">
        <v>1337.8430000000001</v>
      </c>
      <c r="J4122">
        <v>261.065</v>
      </c>
      <c r="K4122">
        <v>2082.4720000000002</v>
      </c>
      <c r="L4122" s="3">
        <v>1.0163505964738107</v>
      </c>
      <c r="M4122" s="3">
        <v>1.4164317180879706</v>
      </c>
      <c r="N4122" s="3">
        <v>5.2840911921384448</v>
      </c>
      <c r="O4122" s="3">
        <v>-57.905156559382156</v>
      </c>
      <c r="P4122" s="3">
        <v>85.919431755768741</v>
      </c>
      <c r="Q4122" s="3">
        <v>-175.14259732928315</v>
      </c>
      <c r="R4122" s="3">
        <v>1.3126895029340631</v>
      </c>
      <c r="S4122" s="3">
        <v>5.2787395235059194</v>
      </c>
      <c r="T4122" s="3">
        <v>1.1550606991977475</v>
      </c>
      <c r="U4122" s="4">
        <v>0.18832382336651121</v>
      </c>
    </row>
    <row r="4123" spans="1:21" x14ac:dyDescent="0.25">
      <c r="A4123">
        <v>2602</v>
      </c>
      <c r="B4123" t="s">
        <v>23</v>
      </c>
      <c r="C4123" s="1">
        <v>41180.133143043982</v>
      </c>
      <c r="D4123">
        <v>1333.1949999999999</v>
      </c>
      <c r="E4123">
        <v>220.67500000000001</v>
      </c>
      <c r="F4123">
        <v>2082.3939999999998</v>
      </c>
      <c r="G4123">
        <v>-0.54</v>
      </c>
      <c r="H4123" s="1">
        <v>41180.133142962964</v>
      </c>
      <c r="I4123">
        <v>1346.021</v>
      </c>
      <c r="J4123">
        <v>305.86799999999999</v>
      </c>
      <c r="K4123">
        <v>2089.4450000000002</v>
      </c>
      <c r="L4123" s="3">
        <v>1.1646946127969844</v>
      </c>
      <c r="M4123" s="3">
        <v>1.3880376305978801</v>
      </c>
      <c r="N4123" s="3">
        <v>6.1538081045176387</v>
      </c>
      <c r="O4123" s="3">
        <v>-84.015887486747488</v>
      </c>
      <c r="P4123" s="3">
        <v>88.567577638359964</v>
      </c>
      <c r="Q4123" s="3">
        <v>-174.84636658505872</v>
      </c>
      <c r="R4123" s="3">
        <v>1.4338340394556326</v>
      </c>
      <c r="S4123" s="3">
        <v>6.1407584861449891</v>
      </c>
      <c r="T4123" s="3">
        <v>1.1583480075064472</v>
      </c>
      <c r="U4123" s="4">
        <v>0.17273182264360837</v>
      </c>
    </row>
    <row r="4124" spans="1:21" x14ac:dyDescent="0.25">
      <c r="A4124">
        <v>3285</v>
      </c>
      <c r="B4124" t="s">
        <v>23</v>
      </c>
      <c r="C4124" s="1">
        <v>41339.762858958333</v>
      </c>
      <c r="D4124">
        <v>1302.4100000000001</v>
      </c>
      <c r="E4124">
        <v>212.446</v>
      </c>
      <c r="F4124">
        <v>2103.12</v>
      </c>
      <c r="G4124">
        <v>-0.56000000000000005</v>
      </c>
      <c r="H4124" s="1">
        <v>41339.762858865739</v>
      </c>
      <c r="I4124">
        <v>1328.19</v>
      </c>
      <c r="J4124">
        <v>221.81800000000001</v>
      </c>
      <c r="K4124">
        <v>2093.3339999999998</v>
      </c>
      <c r="L4124" s="3">
        <v>1.2633210145674312</v>
      </c>
      <c r="M4124" s="3">
        <v>1.4925225580024324</v>
      </c>
      <c r="N4124" s="3">
        <v>5.4199844528706018</v>
      </c>
      <c r="O4124" s="3">
        <v>-73.572108725086835</v>
      </c>
      <c r="P4124" s="3">
        <v>-90.276533292807343</v>
      </c>
      <c r="Q4124" s="3">
        <v>0.40838536169066214</v>
      </c>
      <c r="R4124" s="3">
        <v>1.4719258193979385</v>
      </c>
      <c r="S4124" s="3">
        <v>5.4199624897947274</v>
      </c>
      <c r="T4124" s="3">
        <v>1.2828744871408162</v>
      </c>
      <c r="U4124" s="4">
        <v>0.17700226753918982</v>
      </c>
    </row>
    <row r="4125" spans="1:21" x14ac:dyDescent="0.25">
      <c r="A4125">
        <v>3138</v>
      </c>
      <c r="B4125" t="s">
        <v>23</v>
      </c>
      <c r="C4125" s="1">
        <v>41319.323286168983</v>
      </c>
      <c r="D4125">
        <v>1328.318</v>
      </c>
      <c r="E4125">
        <v>227.99</v>
      </c>
      <c r="F4125">
        <v>2081.174</v>
      </c>
      <c r="G4125">
        <v>-0.32</v>
      </c>
      <c r="H4125" s="1">
        <v>41319.323286157407</v>
      </c>
      <c r="I4125">
        <v>1321.954</v>
      </c>
      <c r="J4125">
        <v>355.60199999999998</v>
      </c>
      <c r="K4125">
        <v>2078.777</v>
      </c>
      <c r="L4125" s="3">
        <v>1.2050704168281432</v>
      </c>
      <c r="M4125" s="3">
        <v>1.5166183541927438</v>
      </c>
      <c r="N4125" s="3">
        <v>6.0270506639392263</v>
      </c>
      <c r="O4125" s="3">
        <v>-73.723126439931264</v>
      </c>
      <c r="P4125" s="3">
        <v>-91.945286732012733</v>
      </c>
      <c r="Q4125" s="3">
        <v>5.9559785369329816</v>
      </c>
      <c r="R4125" s="3">
        <v>1.5452934301335972</v>
      </c>
      <c r="S4125" s="3">
        <v>6.0114396203302931</v>
      </c>
      <c r="T4125" s="3">
        <v>1.2314332856885812</v>
      </c>
      <c r="U4125" s="4">
        <v>0.17750739917421457</v>
      </c>
    </row>
    <row r="4126" spans="1:21" x14ac:dyDescent="0.25">
      <c r="A4126">
        <v>6678</v>
      </c>
      <c r="B4126" t="s">
        <v>23</v>
      </c>
      <c r="C4126" s="1">
        <v>42311.498661990743</v>
      </c>
      <c r="D4126">
        <v>1326.1849999999999</v>
      </c>
      <c r="E4126">
        <v>230.73400000000001</v>
      </c>
      <c r="F4126">
        <v>2091.538</v>
      </c>
      <c r="G4126">
        <v>-0.9</v>
      </c>
      <c r="H4126" s="1">
        <v>42311.49866193287</v>
      </c>
      <c r="I4126">
        <v>1343.2950000000001</v>
      </c>
      <c r="J4126">
        <v>282.22500000000002</v>
      </c>
      <c r="K4126">
        <v>2090.12</v>
      </c>
      <c r="L4126" s="3">
        <v>1.4001486402336101</v>
      </c>
      <c r="M4126" s="3">
        <v>1.9182486567451684</v>
      </c>
      <c r="N4126" s="3">
        <v>6.8165339092996096</v>
      </c>
      <c r="O4126" s="3">
        <v>-57.711080442725915</v>
      </c>
      <c r="P4126" s="3">
        <v>-91.800538210362802</v>
      </c>
      <c r="Q4126" s="3">
        <v>3.0378317961726675</v>
      </c>
      <c r="R4126" s="3">
        <v>1.7795342978106419</v>
      </c>
      <c r="S4126" s="3">
        <v>6.8131894083966813</v>
      </c>
      <c r="T4126" s="3">
        <v>1.5595926811092795</v>
      </c>
      <c r="U4126" s="4">
        <v>0.19098201098119177</v>
      </c>
    </row>
    <row r="4127" spans="1:21" x14ac:dyDescent="0.25">
      <c r="A4127">
        <v>958</v>
      </c>
      <c r="B4127" t="s">
        <v>23</v>
      </c>
      <c r="C4127" s="1">
        <v>41059.034142083336</v>
      </c>
      <c r="D4127">
        <v>1343.558</v>
      </c>
      <c r="E4127">
        <v>225.55199999999999</v>
      </c>
      <c r="F4127">
        <v>2072.64</v>
      </c>
      <c r="G4127">
        <v>0.01</v>
      </c>
      <c r="H4127" s="1">
        <v>41059.034142060184</v>
      </c>
      <c r="I4127">
        <v>1330.79</v>
      </c>
      <c r="J4127">
        <v>317.608</v>
      </c>
      <c r="K4127">
        <v>2061.308</v>
      </c>
      <c r="L4127" s="3">
        <v>1.2023295595624788</v>
      </c>
      <c r="M4127" s="3">
        <v>1.5827945151648131</v>
      </c>
      <c r="N4127" s="3">
        <v>6.257339971783785</v>
      </c>
      <c r="O4127" s="3">
        <v>-73.305069289111373</v>
      </c>
      <c r="P4127" s="3">
        <v>-90.832402654262935</v>
      </c>
      <c r="Q4127" s="3">
        <v>5.2541648204510194</v>
      </c>
      <c r="R4127" s="3">
        <v>1.6186438634983915</v>
      </c>
      <c r="S4127" s="3">
        <v>6.2383643600086884</v>
      </c>
      <c r="T4127" s="3">
        <v>1.2357778969685569</v>
      </c>
      <c r="U4127" s="4">
        <v>0.17469492302757542</v>
      </c>
    </row>
    <row r="4128" spans="1:21" x14ac:dyDescent="0.25">
      <c r="A4128">
        <v>3286</v>
      </c>
      <c r="B4128" t="s">
        <v>23</v>
      </c>
      <c r="C4128" s="1">
        <v>41339.839049340277</v>
      </c>
      <c r="D4128">
        <v>1313.383</v>
      </c>
      <c r="E4128">
        <v>232.86699999999999</v>
      </c>
      <c r="F4128">
        <v>2104.9490000000001</v>
      </c>
      <c r="G4128">
        <v>0.04</v>
      </c>
      <c r="H4128" s="1">
        <v>41339.839049328701</v>
      </c>
      <c r="I4128">
        <v>1298.511</v>
      </c>
      <c r="J4128">
        <v>225.67</v>
      </c>
      <c r="K4128">
        <v>2105.4920000000002</v>
      </c>
      <c r="L4128" s="3">
        <v>1.2154164114895654</v>
      </c>
      <c r="M4128" s="3">
        <v>1.5376168159297301</v>
      </c>
      <c r="N4128" s="3">
        <v>5.8617771055985628</v>
      </c>
      <c r="O4128" s="3">
        <v>-69.50165596516598</v>
      </c>
      <c r="P4128" s="3">
        <v>-91.661830587311883</v>
      </c>
      <c r="Q4128" s="3">
        <v>-1.1179178073429763</v>
      </c>
      <c r="R4128" s="3">
        <v>1.5239249484766333</v>
      </c>
      <c r="S4128" s="3">
        <v>5.8550897933084514</v>
      </c>
      <c r="T4128" s="3">
        <v>1.2490569963210874</v>
      </c>
      <c r="U4128" s="4">
        <v>0.17197272735150645</v>
      </c>
    </row>
    <row r="4129" spans="1:21" x14ac:dyDescent="0.25">
      <c r="A4129">
        <v>5401</v>
      </c>
      <c r="B4129" t="s">
        <v>23</v>
      </c>
      <c r="C4129" s="1">
        <v>41841.184391863426</v>
      </c>
      <c r="D4129">
        <v>1355.75</v>
      </c>
      <c r="E4129">
        <v>202.387</v>
      </c>
      <c r="F4129">
        <v>2121.7130000000002</v>
      </c>
      <c r="G4129">
        <v>-1.27</v>
      </c>
      <c r="H4129" s="1">
        <v>41841.184391840281</v>
      </c>
      <c r="I4129">
        <v>1343.874</v>
      </c>
      <c r="J4129">
        <v>249.732</v>
      </c>
      <c r="K4129">
        <v>2100.067</v>
      </c>
      <c r="L4129" s="3">
        <v>1.2246067205970621</v>
      </c>
      <c r="M4129" s="3">
        <v>1.5198060585166624</v>
      </c>
      <c r="N4129" s="3">
        <v>5.5920545720673855</v>
      </c>
      <c r="O4129" s="3">
        <v>-78.19531880249481</v>
      </c>
      <c r="P4129" s="3">
        <v>83.811968277779812</v>
      </c>
      <c r="Q4129" s="3">
        <v>-172.47036370134802</v>
      </c>
      <c r="R4129" s="3">
        <v>1.4957388677096333</v>
      </c>
      <c r="S4129" s="3">
        <v>5.5888511035532247</v>
      </c>
      <c r="T4129" s="3">
        <v>1.2396354716925089</v>
      </c>
      <c r="U4129" s="4">
        <v>0.19258727245200907</v>
      </c>
    </row>
    <row r="4130" spans="1:21" x14ac:dyDescent="0.25">
      <c r="A4130">
        <v>2570</v>
      </c>
      <c r="B4130" t="s">
        <v>23</v>
      </c>
      <c r="C4130" s="1">
        <v>41174.520069062499</v>
      </c>
      <c r="D4130">
        <v>1331.0619999999999</v>
      </c>
      <c r="E4130">
        <v>193.24299999999999</v>
      </c>
      <c r="F4130">
        <v>2045.818</v>
      </c>
      <c r="G4130">
        <v>-7.0000000000000007E-2</v>
      </c>
      <c r="H4130" s="1">
        <v>41174.520069131948</v>
      </c>
      <c r="I4130">
        <v>1305.191</v>
      </c>
      <c r="J4130">
        <v>323.83600000000001</v>
      </c>
      <c r="K4130">
        <v>2041.4570000000001</v>
      </c>
      <c r="L4130" s="3">
        <v>1.2073118004161327</v>
      </c>
      <c r="M4130" s="3">
        <v>1.5947966091494064</v>
      </c>
      <c r="N4130" s="3">
        <v>5.5275504348954643</v>
      </c>
      <c r="O4130" s="3">
        <v>-85.988943286500103</v>
      </c>
      <c r="P4130" s="3">
        <v>108.24200879684481</v>
      </c>
      <c r="Q4130" s="3">
        <v>-14.901684672547052</v>
      </c>
      <c r="R4130" s="3">
        <v>1.6186872133471297</v>
      </c>
      <c r="S4130" s="3">
        <v>5.5170695279323922</v>
      </c>
      <c r="T4130" s="3">
        <v>1.2084606224566414</v>
      </c>
      <c r="U4130" s="4">
        <v>0.19398376906300469</v>
      </c>
    </row>
    <row r="4131" spans="1:21" x14ac:dyDescent="0.25">
      <c r="A4131">
        <v>3127</v>
      </c>
      <c r="B4131" t="s">
        <v>23</v>
      </c>
      <c r="C4131" s="1">
        <v>41317.227206134259</v>
      </c>
      <c r="D4131">
        <v>1349.9590000000001</v>
      </c>
      <c r="E4131">
        <v>229.81899999999999</v>
      </c>
      <c r="F4131">
        <v>2082.0889999999999</v>
      </c>
      <c r="G4131">
        <v>-0.61</v>
      </c>
      <c r="H4131" s="1">
        <v>41317.227206076386</v>
      </c>
      <c r="I4131">
        <v>1354.635</v>
      </c>
      <c r="J4131">
        <v>294.476</v>
      </c>
      <c r="K4131">
        <v>2083.4360000000001</v>
      </c>
      <c r="L4131" s="3">
        <v>1.2995393974836706</v>
      </c>
      <c r="M4131" s="3">
        <v>1.5253708466850664</v>
      </c>
      <c r="N4131" s="3">
        <v>6.8908476626821242</v>
      </c>
      <c r="O4131" s="3">
        <v>-72.169737169186646</v>
      </c>
      <c r="P4131" s="3">
        <v>92.139501906773219</v>
      </c>
      <c r="Q4131" s="3">
        <v>0.94116978994407019</v>
      </c>
      <c r="R4131" s="3">
        <v>1.539448684307672</v>
      </c>
      <c r="S4131" s="3">
        <v>6.8810923641163981</v>
      </c>
      <c r="T4131" s="3">
        <v>1.320801350821057</v>
      </c>
      <c r="U4131" s="4">
        <v>0.18177933981902547</v>
      </c>
    </row>
    <row r="4132" spans="1:21" x14ac:dyDescent="0.25">
      <c r="A4132">
        <v>946</v>
      </c>
      <c r="B4132" t="s">
        <v>23</v>
      </c>
      <c r="C4132" s="1">
        <v>41057.2524328125</v>
      </c>
      <c r="D4132">
        <v>1289.6089999999999</v>
      </c>
      <c r="E4132">
        <v>221.285</v>
      </c>
      <c r="F4132">
        <v>2077.8220000000001</v>
      </c>
      <c r="G4132">
        <v>0.26</v>
      </c>
      <c r="H4132" s="1">
        <v>41057.2524328125</v>
      </c>
      <c r="I4132">
        <v>1296.6849999999999</v>
      </c>
      <c r="J4132">
        <v>243.45699999999999</v>
      </c>
      <c r="K4132">
        <v>2063.547</v>
      </c>
      <c r="L4132" s="3">
        <v>1.1145735051491596</v>
      </c>
      <c r="M4132" s="3">
        <v>1.5000317268656398</v>
      </c>
      <c r="N4132" s="3">
        <v>5.373002621994484</v>
      </c>
      <c r="O4132" s="3">
        <v>-74.79571593060875</v>
      </c>
      <c r="P4132" s="3">
        <v>96.599514930083075</v>
      </c>
      <c r="Q4132" s="3">
        <v>-3.7915944966268027</v>
      </c>
      <c r="R4132" s="3">
        <v>1.4852948247651057</v>
      </c>
      <c r="S4132" s="3">
        <v>5.3651223234544716</v>
      </c>
      <c r="T4132" s="3">
        <v>1.1549340627307174</v>
      </c>
      <c r="U4132" s="4">
        <v>0.16151976368910451</v>
      </c>
    </row>
    <row r="4133" spans="1:21" x14ac:dyDescent="0.25">
      <c r="A4133">
        <v>2233</v>
      </c>
      <c r="B4133" t="s">
        <v>23</v>
      </c>
      <c r="C4133" s="1">
        <v>41121.20919736111</v>
      </c>
      <c r="D4133">
        <v>1308.5060000000001</v>
      </c>
      <c r="E4133">
        <v>231.34299999999999</v>
      </c>
      <c r="F4133">
        <v>2066.8490000000002</v>
      </c>
      <c r="G4133">
        <v>0.18</v>
      </c>
      <c r="H4133" s="1">
        <v>41121.209197337965</v>
      </c>
      <c r="I4133">
        <v>1300.123</v>
      </c>
      <c r="J4133">
        <v>266.21600000000001</v>
      </c>
      <c r="K4133">
        <v>2055.6019999999999</v>
      </c>
      <c r="L4133" s="3">
        <v>1.2500947558639226</v>
      </c>
      <c r="M4133" s="3">
        <v>1.5502405124744727</v>
      </c>
      <c r="N4133" s="3">
        <v>7.7762238433009649</v>
      </c>
      <c r="O4133" s="3">
        <v>-86.230697278791695</v>
      </c>
      <c r="P4133" s="3">
        <v>-119.90833655808375</v>
      </c>
      <c r="Q4133" s="3">
        <v>29.792772331744739</v>
      </c>
      <c r="R4133" s="3">
        <v>1.5477147266753946</v>
      </c>
      <c r="S4133" s="3">
        <v>7.772040663918574</v>
      </c>
      <c r="T4133" s="3">
        <v>1.2719072188469909</v>
      </c>
      <c r="U4133" s="4">
        <v>0.18266508284495789</v>
      </c>
    </row>
    <row r="4134" spans="1:21" x14ac:dyDescent="0.25">
      <c r="A4134">
        <v>3353</v>
      </c>
      <c r="B4134" t="s">
        <v>23</v>
      </c>
      <c r="C4134" s="1">
        <v>41359.618373275465</v>
      </c>
      <c r="D4134">
        <v>1290.2180000000001</v>
      </c>
      <c r="E4134">
        <v>225.24700000000001</v>
      </c>
      <c r="F4134">
        <v>2108.9110000000001</v>
      </c>
      <c r="G4134">
        <v>-0.52</v>
      </c>
      <c r="H4134" s="1">
        <v>41359.618373321762</v>
      </c>
      <c r="I4134">
        <v>1278.3969999999999</v>
      </c>
      <c r="J4134">
        <v>329.87900000000002</v>
      </c>
      <c r="K4134">
        <v>2116.4340000000002</v>
      </c>
      <c r="L4134" s="3">
        <v>1.2707033519028432</v>
      </c>
      <c r="M4134" s="3">
        <v>1.5880564773460553</v>
      </c>
      <c r="N4134" s="3">
        <v>5.942459259533547</v>
      </c>
      <c r="O4134" s="3">
        <v>-84.685264933340363</v>
      </c>
      <c r="P4134" s="3">
        <v>-94.838996181673636</v>
      </c>
      <c r="Q4134" s="3">
        <v>8.8693434604361929</v>
      </c>
      <c r="R4134" s="3">
        <v>1.6299273071495008</v>
      </c>
      <c r="S4134" s="3">
        <v>5.9274310680139024</v>
      </c>
      <c r="T4134" s="3">
        <v>1.2652404835898778</v>
      </c>
      <c r="U4134" s="4">
        <v>0.1834917786064286</v>
      </c>
    </row>
    <row r="4135" spans="1:21" x14ac:dyDescent="0.25">
      <c r="A4135">
        <v>4079</v>
      </c>
      <c r="B4135" t="s">
        <v>23</v>
      </c>
      <c r="C4135" s="1">
        <v>41562.043599861114</v>
      </c>
      <c r="D4135">
        <v>1312.4690000000001</v>
      </c>
      <c r="E4135">
        <v>147.21799999999999</v>
      </c>
      <c r="F4135">
        <v>2111.9589999999998</v>
      </c>
      <c r="G4135">
        <v>-1.04</v>
      </c>
      <c r="H4135" s="1">
        <v>41562.043599872683</v>
      </c>
      <c r="I4135">
        <v>1288.3820000000001</v>
      </c>
      <c r="J4135">
        <v>237.35</v>
      </c>
      <c r="K4135">
        <v>2121.6959999999999</v>
      </c>
      <c r="L4135" s="3">
        <v>0.96936920359624779</v>
      </c>
      <c r="M4135" s="3">
        <v>1.4504541144969034</v>
      </c>
      <c r="N4135" s="3">
        <v>4.6934449436271999</v>
      </c>
      <c r="O4135" s="3">
        <v>-51.494949355920738</v>
      </c>
      <c r="P4135" s="3">
        <v>87.417807237972241</v>
      </c>
      <c r="Q4135" s="3">
        <v>-177.05895266759043</v>
      </c>
      <c r="R4135" s="3">
        <v>1.2731217503285279</v>
      </c>
      <c r="S4135" s="3">
        <v>4.6909937556617365</v>
      </c>
      <c r="T4135" s="3">
        <v>1.1818270061867224</v>
      </c>
      <c r="U4135" s="4">
        <v>0.19300142821938329</v>
      </c>
    </row>
    <row r="4136" spans="1:21" x14ac:dyDescent="0.25">
      <c r="A4136">
        <v>2567</v>
      </c>
      <c r="B4136" t="s">
        <v>23</v>
      </c>
      <c r="C4136" s="1">
        <v>41174.021148888889</v>
      </c>
      <c r="D4136">
        <v>1336.548</v>
      </c>
      <c r="E4136">
        <v>206.654</v>
      </c>
      <c r="F4136">
        <v>2042.16</v>
      </c>
      <c r="G4136">
        <v>-0.35</v>
      </c>
      <c r="H4136" s="1">
        <v>41174.021148900465</v>
      </c>
      <c r="I4136">
        <v>1316.268</v>
      </c>
      <c r="J4136">
        <v>271.04500000000002</v>
      </c>
      <c r="K4136">
        <v>2044.9280000000001</v>
      </c>
      <c r="L4136" s="3">
        <v>1.3624665097960289</v>
      </c>
      <c r="M4136" s="3">
        <v>1.5729443249354111</v>
      </c>
      <c r="N4136" s="3">
        <v>5.5166492237442109</v>
      </c>
      <c r="O4136" s="3">
        <v>-81.417218281327621</v>
      </c>
      <c r="P4136" s="3">
        <v>86.489305139236308</v>
      </c>
      <c r="Q4136" s="3">
        <v>-175.53271046442822</v>
      </c>
      <c r="R4136" s="3">
        <v>1.555196601723992</v>
      </c>
      <c r="S4136" s="3">
        <v>5.5155857041818308</v>
      </c>
      <c r="T4136" s="3">
        <v>1.353675102222951</v>
      </c>
      <c r="U4136" s="4">
        <v>0.2057495998147964</v>
      </c>
    </row>
    <row r="4137" spans="1:21" x14ac:dyDescent="0.25">
      <c r="A4137">
        <v>1189</v>
      </c>
      <c r="B4137" t="s">
        <v>23</v>
      </c>
      <c r="C4137" s="1">
        <v>41084.212509594909</v>
      </c>
      <c r="D4137">
        <v>1323.442</v>
      </c>
      <c r="E4137">
        <v>245.364</v>
      </c>
      <c r="F4137">
        <v>2087.5749999999998</v>
      </c>
      <c r="G4137">
        <v>-0.09</v>
      </c>
      <c r="H4137" s="1">
        <v>41084.212509571757</v>
      </c>
      <c r="I4137">
        <v>1325.7650000000001</v>
      </c>
      <c r="J4137">
        <v>269.39499999999998</v>
      </c>
      <c r="K4137">
        <v>2093.002</v>
      </c>
      <c r="L4137" s="3">
        <v>1.1109521851145896</v>
      </c>
      <c r="M4137" s="3">
        <v>1.4481188780463869</v>
      </c>
      <c r="N4137" s="3">
        <v>6.3770836804766375</v>
      </c>
      <c r="O4137" s="3">
        <v>-63.84493989944108</v>
      </c>
      <c r="P4137" s="3">
        <v>87.206012251775135</v>
      </c>
      <c r="Q4137" s="3">
        <v>-175.87866756667276</v>
      </c>
      <c r="R4137" s="3">
        <v>1.3983139099798336</v>
      </c>
      <c r="S4137" s="3">
        <v>6.3730849377791401</v>
      </c>
      <c r="T4137" s="3">
        <v>1.1883941487235461</v>
      </c>
      <c r="U4137" s="4">
        <v>0.1892767396527299</v>
      </c>
    </row>
    <row r="4138" spans="1:21" x14ac:dyDescent="0.25">
      <c r="A4138">
        <v>2104</v>
      </c>
      <c r="B4138" t="s">
        <v>23</v>
      </c>
      <c r="C4138" s="1">
        <v>41112.264550648149</v>
      </c>
      <c r="D4138">
        <v>1280.1600000000001</v>
      </c>
      <c r="E4138">
        <v>218.846</v>
      </c>
      <c r="F4138">
        <v>2073.8589999999999</v>
      </c>
      <c r="G4138">
        <v>0.13</v>
      </c>
      <c r="H4138" s="1">
        <v>41112.26455068287</v>
      </c>
      <c r="I4138">
        <v>1274.6379999999999</v>
      </c>
      <c r="J4138">
        <v>263.14400000000001</v>
      </c>
      <c r="K4138">
        <v>2065.2730000000001</v>
      </c>
      <c r="L4138" s="3">
        <v>1.3088570055647961</v>
      </c>
      <c r="M4138" s="3">
        <v>1.5218935841688694</v>
      </c>
      <c r="N4138" s="3">
        <v>5.3442954827477029</v>
      </c>
      <c r="O4138" s="3">
        <v>-85.179032506349216</v>
      </c>
      <c r="P4138" s="3">
        <v>-100.02259578659257</v>
      </c>
      <c r="Q4138" s="3">
        <v>11.781413649673013</v>
      </c>
      <c r="R4138" s="3">
        <v>1.52348563412761</v>
      </c>
      <c r="S4138" s="3">
        <v>5.3411058149253563</v>
      </c>
      <c r="T4138" s="3">
        <v>1.3042264925961717</v>
      </c>
      <c r="U4138" s="4">
        <v>0.18711404257107805</v>
      </c>
    </row>
    <row r="4139" spans="1:21" x14ac:dyDescent="0.25">
      <c r="A4139">
        <v>2571</v>
      </c>
      <c r="B4139" t="s">
        <v>23</v>
      </c>
      <c r="C4139" s="1">
        <v>41174.627487592596</v>
      </c>
      <c r="D4139">
        <v>1329.8420000000001</v>
      </c>
      <c r="E4139">
        <v>224.02799999999999</v>
      </c>
      <c r="F4139">
        <v>2046.732</v>
      </c>
      <c r="G4139">
        <v>-0.77</v>
      </c>
      <c r="H4139" s="1">
        <v>41174.627487604164</v>
      </c>
      <c r="I4139">
        <v>1311.3720000000001</v>
      </c>
      <c r="J4139">
        <v>283.34100000000001</v>
      </c>
      <c r="K4139">
        <v>2043.49</v>
      </c>
      <c r="L4139" s="3">
        <v>1.1504548915021819</v>
      </c>
      <c r="M4139" s="3">
        <v>1.678238563957527</v>
      </c>
      <c r="N4139" s="3">
        <v>5.4346235896067148</v>
      </c>
      <c r="O4139" s="3">
        <v>-70.632856153339773</v>
      </c>
      <c r="P4139" s="3">
        <v>86.985944948893277</v>
      </c>
      <c r="Q4139" s="3">
        <v>-172.65883043346216</v>
      </c>
      <c r="R4139" s="3">
        <v>1.671450115351945</v>
      </c>
      <c r="S4139" s="3">
        <v>5.4170662273579637</v>
      </c>
      <c r="T4139" s="3">
        <v>1.2047420753208371</v>
      </c>
      <c r="U4139" s="4">
        <v>0.21527856187115782</v>
      </c>
    </row>
    <row r="4140" spans="1:21" x14ac:dyDescent="0.25">
      <c r="A4140">
        <v>2225</v>
      </c>
      <c r="B4140" t="s">
        <v>23</v>
      </c>
      <c r="C4140" s="1">
        <v>41120.40931052083</v>
      </c>
      <c r="D4140">
        <v>1308.8109999999999</v>
      </c>
      <c r="E4140">
        <v>215.798</v>
      </c>
      <c r="F4140">
        <v>2043.0740000000001</v>
      </c>
      <c r="G4140">
        <v>-0.32</v>
      </c>
      <c r="H4140" s="1">
        <v>41120.409310532406</v>
      </c>
      <c r="I4140">
        <v>1298.771</v>
      </c>
      <c r="J4140">
        <v>284.49299999999999</v>
      </c>
      <c r="K4140">
        <v>2033.511</v>
      </c>
      <c r="L4140" s="3">
        <v>1.2815052124366484</v>
      </c>
      <c r="M4140" s="3">
        <v>1.5861734660748503</v>
      </c>
      <c r="N4140" s="3">
        <v>5.5876534421354283</v>
      </c>
      <c r="O4140" s="3">
        <v>-74.958035754043351</v>
      </c>
      <c r="P4140" s="3">
        <v>-87.54818172982948</v>
      </c>
      <c r="Q4140" s="3">
        <v>178.67410438885341</v>
      </c>
      <c r="R4140" s="3">
        <v>1.5593686026868454</v>
      </c>
      <c r="S4140" s="3">
        <v>5.5863850842380316</v>
      </c>
      <c r="T4140" s="3">
        <v>1.3041150887484037</v>
      </c>
      <c r="U4140" s="4">
        <v>0.20562933507280357</v>
      </c>
    </row>
    <row r="4141" spans="1:21" x14ac:dyDescent="0.25">
      <c r="A4141">
        <v>2037</v>
      </c>
      <c r="B4141" t="s">
        <v>23</v>
      </c>
      <c r="C4141" s="1">
        <v>41106.415668726855</v>
      </c>
      <c r="D4141">
        <v>1338.377</v>
      </c>
      <c r="E4141">
        <v>242.011</v>
      </c>
      <c r="F4141">
        <v>2070.8110000000001</v>
      </c>
      <c r="G4141">
        <v>0.25</v>
      </c>
      <c r="H4141" s="1">
        <v>41106.41566875</v>
      </c>
      <c r="I4141">
        <v>1312.4459999999999</v>
      </c>
      <c r="J4141">
        <v>305.54300000000001</v>
      </c>
      <c r="K4141">
        <v>2066.152</v>
      </c>
      <c r="L4141" s="3">
        <v>1.240227211394211</v>
      </c>
      <c r="M4141" s="3">
        <v>1.4487603273849439</v>
      </c>
      <c r="N4141" s="3">
        <v>5.8129487143226433</v>
      </c>
      <c r="O4141" s="3">
        <v>-73.151979837438688</v>
      </c>
      <c r="P4141" s="3">
        <v>89.140101016034379</v>
      </c>
      <c r="Q4141" s="3">
        <v>-177.26199213409771</v>
      </c>
      <c r="R4141" s="3">
        <v>1.4417917542505165</v>
      </c>
      <c r="S4141" s="3">
        <v>5.8096471881381717</v>
      </c>
      <c r="T4141" s="3">
        <v>1.2586389144757959</v>
      </c>
      <c r="U4141" s="4">
        <v>0.18690764363897208</v>
      </c>
    </row>
    <row r="4142" spans="1:21" x14ac:dyDescent="0.25">
      <c r="A4142">
        <v>1001</v>
      </c>
      <c r="B4142" t="s">
        <v>23</v>
      </c>
      <c r="C4142" s="1">
        <v>41071.106815300926</v>
      </c>
      <c r="D4142">
        <v>1303.6300000000001</v>
      </c>
      <c r="E4142">
        <v>244.14500000000001</v>
      </c>
      <c r="F4142">
        <v>2089.7089999999998</v>
      </c>
      <c r="G4142">
        <v>0.41</v>
      </c>
      <c r="H4142" s="1">
        <v>41071.106815324078</v>
      </c>
      <c r="I4142">
        <v>1309.501</v>
      </c>
      <c r="J4142">
        <v>265.41399999999999</v>
      </c>
      <c r="K4142">
        <v>2076.9140000000002</v>
      </c>
      <c r="L4142" s="3">
        <v>1.2895133996788322</v>
      </c>
      <c r="M4142" s="3">
        <v>1.6044355291245835</v>
      </c>
      <c r="N4142" s="3">
        <v>6.4353702459891133</v>
      </c>
      <c r="O4142" s="3">
        <v>-80.233944162793847</v>
      </c>
      <c r="P4142" s="3">
        <v>91.630598698898254</v>
      </c>
      <c r="Q4142" s="3">
        <v>-1.8628981199076529</v>
      </c>
      <c r="R4142" s="3">
        <v>1.5811934660475799</v>
      </c>
      <c r="S4142" s="3">
        <v>6.4352310872931184</v>
      </c>
      <c r="T4142" s="3">
        <v>1.2926938123891887</v>
      </c>
      <c r="U4142" s="4">
        <v>0.18958946902677967</v>
      </c>
    </row>
    <row r="4143" spans="1:21" x14ac:dyDescent="0.25">
      <c r="A4143">
        <v>3383</v>
      </c>
      <c r="B4143" t="s">
        <v>23</v>
      </c>
      <c r="C4143" s="1">
        <v>41377.417415798613</v>
      </c>
      <c r="D4143">
        <v>1303.02</v>
      </c>
      <c r="E4143">
        <v>236.52500000000001</v>
      </c>
      <c r="F4143">
        <v>2062.277</v>
      </c>
      <c r="G4143">
        <v>-0.89</v>
      </c>
      <c r="H4143" s="1">
        <v>41377.417415856478</v>
      </c>
      <c r="I4143">
        <v>1285.357</v>
      </c>
      <c r="J4143">
        <v>188.07900000000001</v>
      </c>
      <c r="K4143">
        <v>2071.3510000000001</v>
      </c>
      <c r="L4143" s="3">
        <v>1.2011629450851946</v>
      </c>
      <c r="M4143" s="3">
        <v>1.6657137750318003</v>
      </c>
      <c r="N4143" s="3">
        <v>7.49978204751989</v>
      </c>
      <c r="O4143" s="3">
        <v>-65.902674002785972</v>
      </c>
      <c r="P4143" s="3">
        <v>89.088906404131109</v>
      </c>
      <c r="Q4143" s="3">
        <v>176.12505708498645</v>
      </c>
      <c r="R4143" s="3">
        <v>1.7043786169758732</v>
      </c>
      <c r="S4143" s="3">
        <v>7.4743342952112641</v>
      </c>
      <c r="T4143" s="3">
        <v>1.2867721355855792</v>
      </c>
      <c r="U4143" s="4">
        <v>0.21370145282932296</v>
      </c>
    </row>
    <row r="4144" spans="1:21" x14ac:dyDescent="0.25">
      <c r="A4144">
        <v>952</v>
      </c>
      <c r="B4144" t="s">
        <v>23</v>
      </c>
      <c r="C4144" s="1">
        <v>41058.202775266203</v>
      </c>
      <c r="D4144">
        <v>1290.2180000000001</v>
      </c>
      <c r="E4144">
        <v>234.696</v>
      </c>
      <c r="F4144">
        <v>2072.0300000000002</v>
      </c>
      <c r="G4144">
        <v>-0.19</v>
      </c>
      <c r="H4144" s="1">
        <v>41058.202775243059</v>
      </c>
      <c r="I4144">
        <v>1299.3820000000001</v>
      </c>
      <c r="J4144">
        <v>219.126</v>
      </c>
      <c r="K4144">
        <v>2060.3389999999999</v>
      </c>
      <c r="L4144" s="3">
        <v>1.0305408660264084</v>
      </c>
      <c r="M4144" s="3">
        <v>1.4183227076458156</v>
      </c>
      <c r="N4144" s="3">
        <v>5.6704884889867984</v>
      </c>
      <c r="O4144" s="3">
        <v>-66.295070536653654</v>
      </c>
      <c r="P4144" s="3">
        <v>88.511750006797342</v>
      </c>
      <c r="Q4144" s="3">
        <v>-178.9426264855062</v>
      </c>
      <c r="R4144" s="3">
        <v>1.363120290506231</v>
      </c>
      <c r="S4144" s="3">
        <v>5.6700988463043132</v>
      </c>
      <c r="T4144" s="3">
        <v>1.0984261153703301</v>
      </c>
      <c r="U4144" s="4">
        <v>0.17456560737108753</v>
      </c>
    </row>
    <row r="4145" spans="1:21" x14ac:dyDescent="0.25">
      <c r="A4145">
        <v>5402</v>
      </c>
      <c r="B4145" t="s">
        <v>23</v>
      </c>
      <c r="C4145" s="1">
        <v>41841.184537696761</v>
      </c>
      <c r="D4145">
        <v>1360.627</v>
      </c>
      <c r="E4145">
        <v>155.143</v>
      </c>
      <c r="F4145">
        <v>2118.36</v>
      </c>
      <c r="G4145">
        <v>-0.88</v>
      </c>
      <c r="H4145" s="1">
        <v>41841.184537754627</v>
      </c>
      <c r="I4145">
        <v>1343.6869999999999</v>
      </c>
      <c r="J4145">
        <v>173.59899999999999</v>
      </c>
      <c r="K4145">
        <v>2108.34</v>
      </c>
      <c r="L4145" s="3">
        <v>1.2625380366825554</v>
      </c>
      <c r="M4145" s="3">
        <v>1.687398992925907</v>
      </c>
      <c r="N4145" s="3">
        <v>5.0355366587101269</v>
      </c>
      <c r="O4145" s="3">
        <v>-58.920268727357922</v>
      </c>
      <c r="P4145" s="3">
        <v>83.995147519802174</v>
      </c>
      <c r="Q4145" s="3">
        <v>-172.4824146430422</v>
      </c>
      <c r="R4145" s="3">
        <v>1.5898989388313112</v>
      </c>
      <c r="S4145" s="3">
        <v>5.0238883467674498</v>
      </c>
      <c r="T4145" s="3">
        <v>1.4094944833195768</v>
      </c>
      <c r="U4145" s="4">
        <v>0.21704336548335448</v>
      </c>
    </row>
    <row r="4146" spans="1:21" x14ac:dyDescent="0.25">
      <c r="A4146">
        <v>4811</v>
      </c>
      <c r="B4146" t="s">
        <v>23</v>
      </c>
      <c r="C4146" s="1">
        <v>41717.653076249997</v>
      </c>
      <c r="D4146">
        <v>1364.2850000000001</v>
      </c>
      <c r="E4146">
        <v>186.233</v>
      </c>
      <c r="F4146">
        <v>2047.3420000000001</v>
      </c>
      <c r="G4146">
        <v>-0.71</v>
      </c>
      <c r="H4146" s="1">
        <v>41717.653076331022</v>
      </c>
      <c r="I4146">
        <v>1318.4690000000001</v>
      </c>
      <c r="J4146">
        <v>274.733</v>
      </c>
      <c r="K4146">
        <v>2052.42</v>
      </c>
      <c r="L4146" s="3">
        <v>1.2702022630178302</v>
      </c>
      <c r="M4146" s="3">
        <v>1.7954086017193192</v>
      </c>
      <c r="N4146" s="3">
        <v>6.3616383556300491</v>
      </c>
      <c r="O4146" s="3">
        <v>-58.383710602719944</v>
      </c>
      <c r="P4146" s="3">
        <v>-88.177854892132487</v>
      </c>
      <c r="Q4146" s="3">
        <v>177.68159736112929</v>
      </c>
      <c r="R4146" s="3">
        <v>1.6599690657369592</v>
      </c>
      <c r="S4146" s="3">
        <v>6.3601852231691396</v>
      </c>
      <c r="T4146" s="3">
        <v>1.4280402460631194</v>
      </c>
      <c r="U4146" s="4">
        <v>0.24427948919836537</v>
      </c>
    </row>
    <row r="4147" spans="1:21" x14ac:dyDescent="0.25">
      <c r="A4147">
        <v>2954</v>
      </c>
      <c r="B4147" t="s">
        <v>23</v>
      </c>
      <c r="C4147" s="1">
        <v>41272.847428009256</v>
      </c>
      <c r="D4147">
        <v>1325.88</v>
      </c>
      <c r="E4147">
        <v>237.13399999999999</v>
      </c>
      <c r="F4147">
        <v>2049.7800000000002</v>
      </c>
      <c r="G4147">
        <v>-0.15</v>
      </c>
      <c r="H4147" s="1">
        <v>41272.847428032408</v>
      </c>
      <c r="I4147">
        <v>1309.0909999999999</v>
      </c>
      <c r="J4147">
        <v>308.69099999999997</v>
      </c>
      <c r="K4147">
        <v>2049.788</v>
      </c>
      <c r="L4147" s="3">
        <v>1.3295455144783657</v>
      </c>
      <c r="M4147" s="3">
        <v>1.7017339054411562</v>
      </c>
      <c r="N4147" s="3">
        <v>5.9476811505630112</v>
      </c>
      <c r="O4147" s="3">
        <v>-58.228222889073486</v>
      </c>
      <c r="P4147" s="3">
        <v>-89.835314238797125</v>
      </c>
      <c r="Q4147" s="3">
        <v>-176.50730981031282</v>
      </c>
      <c r="R4147" s="3">
        <v>1.6283952028818476</v>
      </c>
      <c r="S4147" s="3">
        <v>5.9357238664649117</v>
      </c>
      <c r="T4147" s="3">
        <v>1.4411135478330834</v>
      </c>
      <c r="U4147" s="4">
        <v>0.2305651203809754</v>
      </c>
    </row>
    <row r="4148" spans="1:21" x14ac:dyDescent="0.25">
      <c r="A4148">
        <v>3124</v>
      </c>
      <c r="B4148" t="s">
        <v>23</v>
      </c>
      <c r="C4148" s="1">
        <v>41317.12281015046</v>
      </c>
      <c r="D4148">
        <v>1339.2909999999999</v>
      </c>
      <c r="E4148">
        <v>251.155</v>
      </c>
      <c r="F4148">
        <v>2097.634</v>
      </c>
      <c r="G4148">
        <v>0.46</v>
      </c>
      <c r="H4148" s="1">
        <v>41317.122810266206</v>
      </c>
      <c r="I4148">
        <v>1331.4069999999999</v>
      </c>
      <c r="J4148">
        <v>319.04500000000002</v>
      </c>
      <c r="K4148">
        <v>2083.0540000000001</v>
      </c>
      <c r="L4148" s="3">
        <v>1.387084513059865</v>
      </c>
      <c r="M4148" s="3">
        <v>1.8528629443302722</v>
      </c>
      <c r="N4148" s="3">
        <v>6.6510227188692994</v>
      </c>
      <c r="O4148" s="3">
        <v>-89.068535452142811</v>
      </c>
      <c r="P4148" s="3">
        <v>85.894365283657848</v>
      </c>
      <c r="Q4148" s="3">
        <v>-172.29295672308925</v>
      </c>
      <c r="R4148" s="3">
        <v>1.8915637097422859</v>
      </c>
      <c r="S4148" s="3">
        <v>6.6378797372756821</v>
      </c>
      <c r="T4148" s="3">
        <v>1.386901218001185</v>
      </c>
      <c r="U4148" s="4">
        <v>0.21393944326840691</v>
      </c>
    </row>
    <row r="4149" spans="1:21" x14ac:dyDescent="0.25">
      <c r="A4149">
        <v>2763</v>
      </c>
      <c r="B4149" t="s">
        <v>23</v>
      </c>
      <c r="C4149" s="1">
        <v>41217.635930810182</v>
      </c>
      <c r="D4149">
        <v>1327.0989999999999</v>
      </c>
      <c r="E4149">
        <v>162.76300000000001</v>
      </c>
      <c r="F4149">
        <v>2036.9780000000001</v>
      </c>
      <c r="G4149">
        <v>-0.69</v>
      </c>
      <c r="H4149" s="1">
        <v>41217.635930729164</v>
      </c>
      <c r="I4149">
        <v>1327.915</v>
      </c>
      <c r="J4149">
        <v>221.608</v>
      </c>
      <c r="K4149">
        <v>2057.4690000000001</v>
      </c>
      <c r="L4149" s="3">
        <v>1.3204506774279887</v>
      </c>
      <c r="M4149" s="3">
        <v>1.667255400265484</v>
      </c>
      <c r="N4149" s="3">
        <v>5.7827530477376312</v>
      </c>
      <c r="O4149" s="3">
        <v>-69.563739968422453</v>
      </c>
      <c r="P4149" s="3">
        <v>-89.99369789893818</v>
      </c>
      <c r="Q4149" s="3">
        <v>179.04863939584973</v>
      </c>
      <c r="R4149" s="3">
        <v>1.6281073154277692</v>
      </c>
      <c r="S4149" s="3">
        <v>5.7819657595294416</v>
      </c>
      <c r="T4149" s="3">
        <v>1.3566766820531484</v>
      </c>
      <c r="U4149" s="4">
        <v>0.21068922756792322</v>
      </c>
    </row>
    <row r="4150" spans="1:21" x14ac:dyDescent="0.25">
      <c r="A4150">
        <v>1866</v>
      </c>
      <c r="B4150" t="s">
        <v>23</v>
      </c>
      <c r="C4150" s="1">
        <v>41092.049849166666</v>
      </c>
      <c r="D4150">
        <v>1293.876</v>
      </c>
      <c r="E4150">
        <v>222.19900000000001</v>
      </c>
      <c r="F4150">
        <v>2044.903</v>
      </c>
      <c r="G4150">
        <v>-0.57999999999999996</v>
      </c>
      <c r="H4150" s="1">
        <v>41092.049849166666</v>
      </c>
      <c r="I4150">
        <v>1290.5940000000001</v>
      </c>
      <c r="J4150">
        <v>192.667</v>
      </c>
      <c r="K4150">
        <v>2043.7909999999999</v>
      </c>
      <c r="L4150" s="3">
        <v>1.311899905579619</v>
      </c>
      <c r="M4150" s="3">
        <v>1.7142248530375359</v>
      </c>
      <c r="N4150" s="3">
        <v>5.655670088772248</v>
      </c>
      <c r="O4150" s="3">
        <v>-64.936339131605152</v>
      </c>
      <c r="P4150" s="3">
        <v>89.34614888927652</v>
      </c>
      <c r="Q4150" s="3">
        <v>179.38816374945051</v>
      </c>
      <c r="R4150" s="3">
        <v>1.6481580142922212</v>
      </c>
      <c r="S4150" s="3">
        <v>5.6543550953303452</v>
      </c>
      <c r="T4150" s="3">
        <v>1.3882252738978877</v>
      </c>
      <c r="U4150" s="4">
        <v>0.22432384976019587</v>
      </c>
    </row>
    <row r="4151" spans="1:21" x14ac:dyDescent="0.25">
      <c r="A4151">
        <v>3283</v>
      </c>
      <c r="B4151" t="s">
        <v>23</v>
      </c>
      <c r="C4151" s="1">
        <v>41339.762122997687</v>
      </c>
      <c r="D4151">
        <v>1278.941</v>
      </c>
      <c r="E4151">
        <v>237.744</v>
      </c>
      <c r="F4151">
        <v>2112.569</v>
      </c>
      <c r="G4151">
        <v>0.53</v>
      </c>
      <c r="H4151" s="1">
        <v>41339.762123067128</v>
      </c>
      <c r="I4151">
        <v>1278.0889999999999</v>
      </c>
      <c r="J4151">
        <v>217.589</v>
      </c>
      <c r="K4151">
        <v>2112.3580000000002</v>
      </c>
      <c r="L4151" s="3">
        <v>1.4099348454997702</v>
      </c>
      <c r="M4151" s="3">
        <v>1.7232427031772155</v>
      </c>
      <c r="N4151" s="3">
        <v>5.9001994665592434</v>
      </c>
      <c r="O4151" s="3">
        <v>-70.045281865462456</v>
      </c>
      <c r="P4151" s="3">
        <v>87.727595553630366</v>
      </c>
      <c r="Q4151" s="3">
        <v>-179.00662403987235</v>
      </c>
      <c r="R4151" s="3">
        <v>1.6888598039618046</v>
      </c>
      <c r="S4151" s="3">
        <v>5.8984859063628505</v>
      </c>
      <c r="T4151" s="3">
        <v>1.4420130920238989</v>
      </c>
      <c r="U4151" s="4">
        <v>0.21908869134686329</v>
      </c>
    </row>
    <row r="4152" spans="1:21" x14ac:dyDescent="0.25">
      <c r="A4152">
        <v>3289</v>
      </c>
      <c r="B4152" t="s">
        <v>23</v>
      </c>
      <c r="C4152" s="1">
        <v>41340.070259282409</v>
      </c>
      <c r="D4152">
        <v>1291.742</v>
      </c>
      <c r="E4152">
        <v>250.24100000000001</v>
      </c>
      <c r="F4152">
        <v>2105.8629999999998</v>
      </c>
      <c r="G4152">
        <v>-0.68</v>
      </c>
      <c r="H4152" s="1">
        <v>41340.070259247688</v>
      </c>
      <c r="I4152">
        <v>1295.2370000000001</v>
      </c>
      <c r="J4152">
        <v>241.309</v>
      </c>
      <c r="K4152">
        <v>2117.174</v>
      </c>
      <c r="L4152" s="3">
        <v>1.4425136025995398</v>
      </c>
      <c r="M4152" s="3">
        <v>1.8458281934877125</v>
      </c>
      <c r="N4152" s="3">
        <v>6.2444992940314528</v>
      </c>
      <c r="O4152" s="3">
        <v>-77.299854537706651</v>
      </c>
      <c r="P4152" s="3">
        <v>88.96754106489162</v>
      </c>
      <c r="Q4152" s="3">
        <v>-179.24750984159888</v>
      </c>
      <c r="R4152" s="3">
        <v>1.8105184461560384</v>
      </c>
      <c r="S4152" s="3">
        <v>6.2443885914871942</v>
      </c>
      <c r="T4152" s="3">
        <v>1.4637263756153516</v>
      </c>
      <c r="U4152" s="4">
        <v>0.22618412546414951</v>
      </c>
    </row>
    <row r="4153" spans="1:21" x14ac:dyDescent="0.25">
      <c r="A4153">
        <v>4080</v>
      </c>
      <c r="B4153" t="s">
        <v>23</v>
      </c>
      <c r="C4153" s="1">
        <v>41562.049549710646</v>
      </c>
      <c r="D4153">
        <v>1307.287</v>
      </c>
      <c r="E4153">
        <v>140.208</v>
      </c>
      <c r="F4153">
        <v>2132.3809999999999</v>
      </c>
      <c r="G4153">
        <v>-1.41</v>
      </c>
      <c r="H4153" s="1">
        <v>41562.049549756943</v>
      </c>
      <c r="I4153">
        <v>1300.8430000000001</v>
      </c>
      <c r="J4153">
        <v>150.36799999999999</v>
      </c>
      <c r="K4153">
        <v>2130.7939999999999</v>
      </c>
      <c r="L4153" s="3">
        <v>1.0681221664409088</v>
      </c>
      <c r="M4153" s="3">
        <v>1.6454137501422046</v>
      </c>
      <c r="N4153" s="3">
        <v>4.5622134374443135</v>
      </c>
      <c r="O4153" s="3">
        <v>-38.163741840928736</v>
      </c>
      <c r="P4153" s="3">
        <v>-94.65687485780424</v>
      </c>
      <c r="Q4153" s="3">
        <v>-174.80136775072532</v>
      </c>
      <c r="R4153" s="3">
        <v>1.3304164441808553</v>
      </c>
      <c r="S4153" s="3">
        <v>4.5491860639679089</v>
      </c>
      <c r="T4153" s="3">
        <v>1.4590519997241245</v>
      </c>
      <c r="U4153" s="4">
        <v>0.22636981868244016</v>
      </c>
    </row>
    <row r="4154" spans="1:21" x14ac:dyDescent="0.25">
      <c r="A4154">
        <v>4078</v>
      </c>
      <c r="B4154" t="s">
        <v>23</v>
      </c>
      <c r="C4154" s="1">
        <v>41562.043573703704</v>
      </c>
      <c r="D4154">
        <v>1316.126</v>
      </c>
      <c r="E4154">
        <v>126.492</v>
      </c>
      <c r="F4154">
        <v>2112.8739999999998</v>
      </c>
      <c r="G4154">
        <v>-0.99</v>
      </c>
      <c r="H4154" s="1">
        <v>41562.043573726849</v>
      </c>
      <c r="I4154">
        <v>1287.7360000000001</v>
      </c>
      <c r="J4154">
        <v>185.71</v>
      </c>
      <c r="K4154">
        <v>2122.8629999999998</v>
      </c>
      <c r="L4154" s="3">
        <v>1.0525870979750709</v>
      </c>
      <c r="M4154" s="3">
        <v>1.6441745031060966</v>
      </c>
      <c r="N4154" s="3">
        <v>4.4368068700309387</v>
      </c>
      <c r="O4154" s="3">
        <v>-46.679318483489901</v>
      </c>
      <c r="P4154" s="3">
        <v>87.396413732848416</v>
      </c>
      <c r="Q4154" s="3">
        <v>-175.59922603955741</v>
      </c>
      <c r="R4154" s="3">
        <v>1.4049373694076621</v>
      </c>
      <c r="S4154" s="3">
        <v>4.4304105873827666</v>
      </c>
      <c r="T4154" s="3">
        <v>1.3666406380589251</v>
      </c>
      <c r="U4154" s="4">
        <v>0.2138490823508184</v>
      </c>
    </row>
    <row r="4155" spans="1:21" x14ac:dyDescent="0.25">
      <c r="A4155">
        <v>2129</v>
      </c>
      <c r="B4155" t="s">
        <v>23</v>
      </c>
      <c r="C4155" s="1">
        <v>41114.561280162037</v>
      </c>
      <c r="D4155">
        <v>1325.88</v>
      </c>
      <c r="E4155">
        <v>228.6</v>
      </c>
      <c r="F4155">
        <v>2031.1869999999999</v>
      </c>
      <c r="G4155">
        <v>-1.41</v>
      </c>
      <c r="H4155" s="1">
        <v>41114.561280127316</v>
      </c>
      <c r="I4155">
        <v>1318.1120000000001</v>
      </c>
      <c r="J4155">
        <v>199.15</v>
      </c>
      <c r="K4155">
        <v>2022.05</v>
      </c>
      <c r="L4155" s="3">
        <v>1.3159044754156739</v>
      </c>
      <c r="M4155" s="3">
        <v>1.8600417915388261</v>
      </c>
      <c r="N4155" s="3">
        <v>5.9401407337343919</v>
      </c>
      <c r="O4155" s="3">
        <v>-61.82621651934025</v>
      </c>
      <c r="P4155" s="3">
        <v>89.170360173458221</v>
      </c>
      <c r="Q4155" s="3">
        <v>178.6356483269206</v>
      </c>
      <c r="R4155" s="3">
        <v>1.7625686051108005</v>
      </c>
      <c r="S4155" s="3">
        <v>5.9360288712134377</v>
      </c>
      <c r="T4155" s="3">
        <v>1.4546032538210056</v>
      </c>
      <c r="U4155" s="4">
        <v>0.25121428056535228</v>
      </c>
    </row>
    <row r="4156" spans="1:21" x14ac:dyDescent="0.25">
      <c r="A4156">
        <v>887</v>
      </c>
      <c r="B4156" t="s">
        <v>23</v>
      </c>
      <c r="C4156" s="1">
        <v>41037.6392159838</v>
      </c>
      <c r="D4156">
        <v>1331.9760000000001</v>
      </c>
      <c r="E4156">
        <v>155.143</v>
      </c>
      <c r="F4156">
        <v>2031.797</v>
      </c>
      <c r="G4156">
        <v>-0.91</v>
      </c>
      <c r="H4156" s="1">
        <v>41037.639215914351</v>
      </c>
      <c r="I4156">
        <v>1348.412</v>
      </c>
      <c r="J4156">
        <v>234.34200000000001</v>
      </c>
      <c r="K4156">
        <v>2028.153</v>
      </c>
      <c r="L4156" s="3">
        <v>1.0537642883148413</v>
      </c>
      <c r="M4156" s="3">
        <v>1.5511225793830574</v>
      </c>
      <c r="N4156" s="3">
        <v>5.5729667860885597</v>
      </c>
      <c r="O4156" s="3">
        <v>56.471438421113696</v>
      </c>
      <c r="P4156" s="3">
        <v>89.04056454504807</v>
      </c>
      <c r="Q4156" s="3">
        <v>0.10447278629308655</v>
      </c>
      <c r="R4156" s="3">
        <v>1.4093900725929416</v>
      </c>
      <c r="S4156" s="3">
        <v>5.572034355116017</v>
      </c>
      <c r="T4156" s="3">
        <v>1.2141882042719772</v>
      </c>
      <c r="U4156" s="4">
        <v>0.20533928412217622</v>
      </c>
    </row>
    <row r="4157" spans="1:21" x14ac:dyDescent="0.25">
      <c r="A4157">
        <v>2632</v>
      </c>
      <c r="B4157" t="s">
        <v>23</v>
      </c>
      <c r="C4157" s="1">
        <v>41189.176592164353</v>
      </c>
      <c r="D4157">
        <v>1282.598</v>
      </c>
      <c r="E4157">
        <v>248.41200000000001</v>
      </c>
      <c r="F4157">
        <v>2085.7460000000001</v>
      </c>
      <c r="G4157">
        <v>-1</v>
      </c>
      <c r="H4157" s="1">
        <v>41189.176592152777</v>
      </c>
      <c r="I4157">
        <v>1293.4939999999999</v>
      </c>
      <c r="J4157">
        <v>257.32400000000001</v>
      </c>
      <c r="K4157">
        <v>2072.9879999999998</v>
      </c>
      <c r="L4157" s="3">
        <v>1.2811180404908675</v>
      </c>
      <c r="M4157" s="3">
        <v>1.8134798617183445</v>
      </c>
      <c r="N4157" s="3">
        <v>5.8238400531674319</v>
      </c>
      <c r="O4157" s="3">
        <v>-83.824635183785347</v>
      </c>
      <c r="P4157" s="3">
        <v>88.369968795628253</v>
      </c>
      <c r="Q4157" s="3">
        <v>179.89429893833275</v>
      </c>
      <c r="R4157" s="3">
        <v>1.807386734890315</v>
      </c>
      <c r="S4157" s="3">
        <v>5.8211696420996333</v>
      </c>
      <c r="T4157" s="3">
        <v>1.273684107120971</v>
      </c>
      <c r="U4157" s="4">
        <v>0.21246174541549478</v>
      </c>
    </row>
    <row r="4158" spans="1:21" x14ac:dyDescent="0.25">
      <c r="A4158">
        <v>3290</v>
      </c>
      <c r="B4158" t="s">
        <v>23</v>
      </c>
      <c r="C4158" s="1">
        <v>41340.126707812502</v>
      </c>
      <c r="D4158">
        <v>1262.482</v>
      </c>
      <c r="E4158">
        <v>218.23699999999999</v>
      </c>
      <c r="F4158">
        <v>2115.0070000000001</v>
      </c>
      <c r="G4158">
        <v>-1.04</v>
      </c>
      <c r="H4158" s="1">
        <v>41340.12670778935</v>
      </c>
      <c r="I4158">
        <v>1270.56</v>
      </c>
      <c r="J4158">
        <v>193.29300000000001</v>
      </c>
      <c r="K4158">
        <v>2117.5700000000002</v>
      </c>
      <c r="L4158" s="3">
        <v>1.2678323751098854</v>
      </c>
      <c r="M4158" s="3">
        <v>1.6532235577189098</v>
      </c>
      <c r="N4158" s="3">
        <v>5.84805604245404</v>
      </c>
      <c r="O4158" s="3">
        <v>-65.397769565197351</v>
      </c>
      <c r="P4158" s="3">
        <v>89.351278788637913</v>
      </c>
      <c r="Q4158" s="3">
        <v>176.12974173885883</v>
      </c>
      <c r="R4158" s="3">
        <v>1.6505751713275458</v>
      </c>
      <c r="S4158" s="3">
        <v>5.8302818367055806</v>
      </c>
      <c r="T4158" s="3">
        <v>1.3371103179629245</v>
      </c>
      <c r="U4158" s="4">
        <v>0.21107307350654797</v>
      </c>
    </row>
    <row r="4159" spans="1:21" x14ac:dyDescent="0.25">
      <c r="A4159">
        <v>2842</v>
      </c>
      <c r="B4159" t="s">
        <v>23</v>
      </c>
      <c r="C4159" s="1">
        <v>41242.113568622684</v>
      </c>
      <c r="D4159">
        <v>1310.6400000000001</v>
      </c>
      <c r="E4159">
        <v>239.268</v>
      </c>
      <c r="F4159">
        <v>2039.4169999999999</v>
      </c>
      <c r="G4159">
        <v>-0.25</v>
      </c>
      <c r="H4159" s="1">
        <v>41242.113568645836</v>
      </c>
      <c r="I4159">
        <v>1301.7950000000001</v>
      </c>
      <c r="J4159">
        <v>238.16499999999999</v>
      </c>
      <c r="K4159">
        <v>2040.6690000000001</v>
      </c>
      <c r="L4159" s="3">
        <v>1.3104603819170484</v>
      </c>
      <c r="M4159" s="3">
        <v>1.8929823394777032</v>
      </c>
      <c r="N4159" s="3">
        <v>5.3564277803999705</v>
      </c>
      <c r="O4159" s="3">
        <v>-60.335089193843032</v>
      </c>
      <c r="P4159" s="3">
        <v>86.58627006696247</v>
      </c>
      <c r="Q4159" s="3">
        <v>-177.53117930364186</v>
      </c>
      <c r="R4159" s="3">
        <v>1.7650013658735588</v>
      </c>
      <c r="S4159" s="3">
        <v>5.3538986655734959</v>
      </c>
      <c r="T4159" s="3">
        <v>1.4775274105061271</v>
      </c>
      <c r="U4159" s="4">
        <v>0.25584792238781068</v>
      </c>
    </row>
    <row r="4160" spans="1:21" x14ac:dyDescent="0.25">
      <c r="A4160">
        <v>2586</v>
      </c>
      <c r="B4160" t="s">
        <v>23</v>
      </c>
      <c r="C4160" s="1">
        <v>41176.164926307873</v>
      </c>
      <c r="D4160">
        <v>1335.9380000000001</v>
      </c>
      <c r="E4160">
        <v>258.166</v>
      </c>
      <c r="F4160">
        <v>2067.4580000000001</v>
      </c>
      <c r="G4160">
        <v>-0.45</v>
      </c>
      <c r="H4160" s="1">
        <v>41176.164926331017</v>
      </c>
      <c r="I4160">
        <v>1328.9780000000001</v>
      </c>
      <c r="J4160">
        <v>328.26400000000001</v>
      </c>
      <c r="K4160">
        <v>2065.4070000000002</v>
      </c>
      <c r="L4160" s="3">
        <v>1.2171175158013008</v>
      </c>
      <c r="M4160" s="3">
        <v>1.7718985850630153</v>
      </c>
      <c r="N4160" s="3">
        <v>6.4096199732279189</v>
      </c>
      <c r="O4160" s="3">
        <v>-55.472040176806274</v>
      </c>
      <c r="P4160" s="3">
        <v>89.987055124020316</v>
      </c>
      <c r="Q4160" s="3">
        <v>-174.35444240687602</v>
      </c>
      <c r="R4160" s="3">
        <v>1.710258807556329</v>
      </c>
      <c r="S4160" s="3">
        <v>6.378647276665447</v>
      </c>
      <c r="T4160" s="3">
        <v>1.4019026369765015</v>
      </c>
      <c r="U4160" s="4">
        <v>0.22639270660218844</v>
      </c>
    </row>
    <row r="4161" spans="1:21" x14ac:dyDescent="0.25">
      <c r="A4161">
        <v>2017</v>
      </c>
      <c r="B4161" t="s">
        <v>23</v>
      </c>
      <c r="C4161" s="1">
        <v>41103.855492488423</v>
      </c>
      <c r="D4161">
        <v>1286.2560000000001</v>
      </c>
      <c r="E4161">
        <v>216.10300000000001</v>
      </c>
      <c r="F4161">
        <v>2033.3209999999999</v>
      </c>
      <c r="G4161">
        <v>-0.62</v>
      </c>
      <c r="H4161" s="1">
        <v>41103.855492488423</v>
      </c>
      <c r="I4161">
        <v>1272.258</v>
      </c>
      <c r="J4161">
        <v>278.64600000000002</v>
      </c>
      <c r="K4161">
        <v>2012.5830000000001</v>
      </c>
      <c r="L4161" s="3">
        <v>1.1466380004341266</v>
      </c>
      <c r="M4161" s="3">
        <v>1.8186844022237687</v>
      </c>
      <c r="N4161" s="3">
        <v>4.9876254257056569</v>
      </c>
      <c r="O4161" s="3">
        <v>-55.812887066810305</v>
      </c>
      <c r="P4161" s="3">
        <v>84.803171374305123</v>
      </c>
      <c r="Q4161" s="3">
        <v>-174.04429413704651</v>
      </c>
      <c r="R4161" s="3">
        <v>1.6338957029813628</v>
      </c>
      <c r="S4161" s="3">
        <v>4.979088258715592</v>
      </c>
      <c r="T4161" s="3">
        <v>1.403575287637068</v>
      </c>
      <c r="U4161" s="4">
        <v>0.24822838670728434</v>
      </c>
    </row>
    <row r="4162" spans="1:21" x14ac:dyDescent="0.25">
      <c r="A4162">
        <v>4626</v>
      </c>
      <c r="B4162" t="s">
        <v>23</v>
      </c>
      <c r="C4162" s="1">
        <v>41670.242198368054</v>
      </c>
      <c r="D4162">
        <v>1368.857</v>
      </c>
      <c r="E4162">
        <v>135.02600000000001</v>
      </c>
      <c r="F4162">
        <v>2100.6819999999998</v>
      </c>
      <c r="G4162">
        <v>-0.72</v>
      </c>
      <c r="H4162" s="1">
        <v>41670.242198425927</v>
      </c>
      <c r="I4162">
        <v>1348.19</v>
      </c>
      <c r="J4162">
        <v>214.79400000000001</v>
      </c>
      <c r="K4162">
        <v>2087.5410000000002</v>
      </c>
      <c r="L4162" s="3">
        <v>1.2387449877493462</v>
      </c>
      <c r="M4162" s="3">
        <v>1.91409174898007</v>
      </c>
      <c r="N4162" s="3">
        <v>4.558382295234062</v>
      </c>
      <c r="O4162" s="3">
        <v>-39.556557888522342</v>
      </c>
      <c r="P4162" s="3">
        <v>-93.629184345580384</v>
      </c>
      <c r="Q4162" s="3">
        <v>-173.80227373096929</v>
      </c>
      <c r="R4162" s="3">
        <v>1.5763185132486797</v>
      </c>
      <c r="S4162" s="3">
        <v>4.5424898688219457</v>
      </c>
      <c r="T4162" s="3">
        <v>1.6696344966935612</v>
      </c>
      <c r="U4162" s="4">
        <v>0.25040019641093136</v>
      </c>
    </row>
    <row r="4163" spans="1:21" x14ac:dyDescent="0.25">
      <c r="A4163">
        <v>2670</v>
      </c>
      <c r="B4163" t="s">
        <v>23</v>
      </c>
      <c r="C4163" s="1">
        <v>41194.400254884262</v>
      </c>
      <c r="D4163">
        <v>1285.037</v>
      </c>
      <c r="E4163">
        <v>253.898</v>
      </c>
      <c r="F4163">
        <v>2090.0140000000001</v>
      </c>
      <c r="G4163">
        <v>-0.98</v>
      </c>
      <c r="H4163" s="1">
        <v>41194.400254907407</v>
      </c>
      <c r="I4163">
        <v>1286.9839999999999</v>
      </c>
      <c r="J4163">
        <v>252.416</v>
      </c>
      <c r="K4163">
        <v>2085.5700000000002</v>
      </c>
      <c r="L4163" s="3">
        <v>1.2661109783539446</v>
      </c>
      <c r="M4163" s="3">
        <v>1.7622508401962118</v>
      </c>
      <c r="N4163" s="3">
        <v>5.8854459176295872</v>
      </c>
      <c r="O4163" s="3">
        <v>-55.969825818274167</v>
      </c>
      <c r="P4163" s="3">
        <v>89.575311227137249</v>
      </c>
      <c r="Q4163" s="3">
        <v>179.9284853993577</v>
      </c>
      <c r="R4163" s="3">
        <v>1.6078733229153386</v>
      </c>
      <c r="S4163" s="3">
        <v>5.8852345331277007</v>
      </c>
      <c r="T4163" s="3">
        <v>1.4285480700755215</v>
      </c>
      <c r="U4163" s="4">
        <v>0.22700895491866638</v>
      </c>
    </row>
    <row r="4164" spans="1:21" x14ac:dyDescent="0.25">
      <c r="A4164">
        <v>2738</v>
      </c>
      <c r="B4164" t="s">
        <v>23</v>
      </c>
      <c r="C4164" s="1">
        <v>41212.761749583333</v>
      </c>
      <c r="D4164">
        <v>1302.4100000000001</v>
      </c>
      <c r="E4164">
        <v>234.39099999999999</v>
      </c>
      <c r="F4164">
        <v>2034.845</v>
      </c>
      <c r="G4164">
        <v>0.63</v>
      </c>
      <c r="H4164" s="1">
        <v>41212.761749548612</v>
      </c>
      <c r="I4164">
        <v>1293.92</v>
      </c>
      <c r="J4164">
        <v>252.24700000000001</v>
      </c>
      <c r="K4164">
        <v>2035.0119999999999</v>
      </c>
      <c r="L4164" s="3">
        <v>1.3213303819076816</v>
      </c>
      <c r="M4164" s="3">
        <v>1.976541680464422</v>
      </c>
      <c r="N4164" s="3">
        <v>6.9574169316890035</v>
      </c>
      <c r="O4164" s="3">
        <v>-56.607558069367428</v>
      </c>
      <c r="P4164" s="3">
        <v>89.203841801048341</v>
      </c>
      <c r="Q4164" s="3">
        <v>-178.3520738807631</v>
      </c>
      <c r="R4164" s="3">
        <v>1.7940672808676936</v>
      </c>
      <c r="S4164" s="3">
        <v>6.9561891988741564</v>
      </c>
      <c r="T4164" s="3">
        <v>1.5318611921254615</v>
      </c>
      <c r="U4164" s="4">
        <v>0.26609644067656008</v>
      </c>
    </row>
    <row r="4165" spans="1:21" x14ac:dyDescent="0.25">
      <c r="A4165">
        <v>2937</v>
      </c>
      <c r="B4165" t="s">
        <v>23</v>
      </c>
      <c r="C4165" s="1">
        <v>41269.152197870368</v>
      </c>
      <c r="D4165">
        <v>1284.732</v>
      </c>
      <c r="E4165">
        <v>254.203</v>
      </c>
      <c r="F4165">
        <v>2093.0619999999999</v>
      </c>
      <c r="G4165">
        <v>-0.91</v>
      </c>
      <c r="H4165" s="1">
        <v>41269.152197835647</v>
      </c>
      <c r="I4165">
        <v>1291.662</v>
      </c>
      <c r="J4165">
        <v>227.90299999999999</v>
      </c>
      <c r="K4165">
        <v>2085.9769999999999</v>
      </c>
      <c r="L4165" s="3">
        <v>1.4955574283180941</v>
      </c>
      <c r="M4165" s="3">
        <v>1.9355405929603833</v>
      </c>
      <c r="N4165" s="3">
        <v>5.9231543460006666</v>
      </c>
      <c r="O4165" s="3">
        <v>-71.477449870255782</v>
      </c>
      <c r="P4165" s="3">
        <v>87.567881993711367</v>
      </c>
      <c r="Q4165" s="3">
        <v>-178.60938068968187</v>
      </c>
      <c r="R4165" s="3">
        <v>1.8920344903281148</v>
      </c>
      <c r="S4165" s="3">
        <v>5.921859809071691</v>
      </c>
      <c r="T4165" s="3">
        <v>1.5385162760312596</v>
      </c>
      <c r="U4165" s="4">
        <v>0.24467129449360292</v>
      </c>
    </row>
    <row r="4166" spans="1:21" x14ac:dyDescent="0.25">
      <c r="A4166">
        <v>3298</v>
      </c>
      <c r="B4166" t="s">
        <v>23</v>
      </c>
      <c r="C4166" s="1">
        <v>41340.798682696761</v>
      </c>
      <c r="D4166">
        <v>1288.085</v>
      </c>
      <c r="E4166">
        <v>252.07</v>
      </c>
      <c r="F4166">
        <v>2116.5309999999999</v>
      </c>
      <c r="G4166">
        <v>-0.38</v>
      </c>
      <c r="H4166" s="1">
        <v>41340.79868266204</v>
      </c>
      <c r="I4166">
        <v>1294.587</v>
      </c>
      <c r="J4166">
        <v>236.822</v>
      </c>
      <c r="K4166">
        <v>2121.1529999999998</v>
      </c>
      <c r="L4166" s="3">
        <v>1.4477234361161104</v>
      </c>
      <c r="M4166" s="3">
        <v>1.8202628787266757</v>
      </c>
      <c r="N4166" s="3">
        <v>5.6600780722436284</v>
      </c>
      <c r="O4166" s="3">
        <v>-61.542445872999245</v>
      </c>
      <c r="P4166" s="3">
        <v>88.270867820745579</v>
      </c>
      <c r="Q4166" s="3">
        <v>179.29955919566541</v>
      </c>
      <c r="R4166" s="3">
        <v>1.7466721372607026</v>
      </c>
      <c r="S4166" s="3">
        <v>5.6552424068099754</v>
      </c>
      <c r="T4166" s="3">
        <v>1.5393078125739521</v>
      </c>
      <c r="U4166" s="4">
        <v>0.24249122834790837</v>
      </c>
    </row>
    <row r="4167" spans="1:21" x14ac:dyDescent="0.25">
      <c r="A4167">
        <v>3300</v>
      </c>
      <c r="B4167" t="s">
        <v>23</v>
      </c>
      <c r="C4167" s="1">
        <v>41340.854502719907</v>
      </c>
      <c r="D4167">
        <v>1295.7049999999999</v>
      </c>
      <c r="E4167">
        <v>260.29899999999998</v>
      </c>
      <c r="F4167">
        <v>2105.558</v>
      </c>
      <c r="G4167">
        <v>-0.37</v>
      </c>
      <c r="H4167" s="1">
        <v>41340.85450267361</v>
      </c>
      <c r="I4167">
        <v>1291.48</v>
      </c>
      <c r="J4167">
        <v>236.35599999999999</v>
      </c>
      <c r="K4167">
        <v>2116.69</v>
      </c>
      <c r="L4167" s="3">
        <v>1.5940631515548522</v>
      </c>
      <c r="M4167" s="3">
        <v>1.8472038186869346</v>
      </c>
      <c r="N4167" s="3">
        <v>6.4448079956503532</v>
      </c>
      <c r="O4167" s="3">
        <v>-79.292296288364241</v>
      </c>
      <c r="P4167" s="3">
        <v>88.533327414255979</v>
      </c>
      <c r="Q4167" s="3">
        <v>-179.79416552548963</v>
      </c>
      <c r="R4167" s="3">
        <v>1.817312959280116</v>
      </c>
      <c r="S4167" s="3">
        <v>6.4432372773726456</v>
      </c>
      <c r="T4167" s="3">
        <v>1.5956689170789105</v>
      </c>
      <c r="U4167" s="4">
        <v>0.2340330716856022</v>
      </c>
    </row>
    <row r="4168" spans="1:21" x14ac:dyDescent="0.25">
      <c r="A4168">
        <v>1321</v>
      </c>
      <c r="B4168" t="s">
        <v>23</v>
      </c>
      <c r="C4168" s="1">
        <v>41084.850174988424</v>
      </c>
      <c r="D4168">
        <v>1331.671</v>
      </c>
      <c r="E4168">
        <v>263.95699999999999</v>
      </c>
      <c r="F4168">
        <v>2068.373</v>
      </c>
      <c r="G4168">
        <v>-0.05</v>
      </c>
      <c r="H4168" s="1">
        <v>41084.850175023152</v>
      </c>
      <c r="I4168">
        <v>1334.586</v>
      </c>
      <c r="J4168">
        <v>341.29500000000002</v>
      </c>
      <c r="K4168">
        <v>2071.46</v>
      </c>
      <c r="L4168" s="3">
        <v>1.215257440235969</v>
      </c>
      <c r="M4168" s="3">
        <v>1.8284768787324988</v>
      </c>
      <c r="N4168" s="3">
        <v>6.881456239706746</v>
      </c>
      <c r="O4168" s="3">
        <v>-61.767762631327479</v>
      </c>
      <c r="P4168" s="3">
        <v>-88.892159028786722</v>
      </c>
      <c r="Q4168" s="3">
        <v>-176.46273644607339</v>
      </c>
      <c r="R4168" s="3">
        <v>1.7880611802895601</v>
      </c>
      <c r="S4168" s="3">
        <v>6.8598301846091658</v>
      </c>
      <c r="T4168" s="3">
        <v>1.3745167922361361</v>
      </c>
      <c r="U4168" s="4">
        <v>0.23392918945216426</v>
      </c>
    </row>
    <row r="4169" spans="1:21" x14ac:dyDescent="0.25">
      <c r="A4169">
        <v>6835</v>
      </c>
      <c r="B4169" t="s">
        <v>23</v>
      </c>
      <c r="C4169" s="1">
        <v>42943.102379305557</v>
      </c>
      <c r="D4169">
        <v>1271.3209999999999</v>
      </c>
      <c r="E4169">
        <v>187.14699999999999</v>
      </c>
      <c r="F4169">
        <v>2145.1819999999998</v>
      </c>
      <c r="G4169">
        <v>-1.02</v>
      </c>
      <c r="H4169" s="1">
        <v>42943.102379236108</v>
      </c>
      <c r="I4169">
        <v>1287.5840000000001</v>
      </c>
      <c r="J4169">
        <v>221.964</v>
      </c>
      <c r="K4169">
        <v>2145.8879999999999</v>
      </c>
      <c r="L4169" s="3">
        <v>1.6871455768814829</v>
      </c>
      <c r="M4169" s="3">
        <v>1.9812289159342853</v>
      </c>
      <c r="N4169" s="3">
        <v>7.4084546277372665</v>
      </c>
      <c r="O4169" s="3">
        <v>-78.851399135939033</v>
      </c>
      <c r="P4169" s="3">
        <v>-91.768047552100995</v>
      </c>
      <c r="Q4169" s="3">
        <v>1.6589746524598104</v>
      </c>
      <c r="R4169" s="3">
        <v>1.9494954925748971</v>
      </c>
      <c r="S4169" s="3">
        <v>7.4083163269643251</v>
      </c>
      <c r="T4169" s="3">
        <v>1.6926125359227626</v>
      </c>
      <c r="U4169" s="4">
        <v>0.23289457800320593</v>
      </c>
    </row>
    <row r="4170" spans="1:21" x14ac:dyDescent="0.25">
      <c r="A4170">
        <v>2103</v>
      </c>
      <c r="B4170" t="s">
        <v>23</v>
      </c>
      <c r="C4170" s="1">
        <v>41112.263800949077</v>
      </c>
      <c r="D4170">
        <v>1258.519</v>
      </c>
      <c r="E4170">
        <v>230.124</v>
      </c>
      <c r="F4170">
        <v>2084.8319999999999</v>
      </c>
      <c r="G4170">
        <v>0.77</v>
      </c>
      <c r="H4170" s="1">
        <v>41112.263800960645</v>
      </c>
      <c r="I4170">
        <v>1272.5229999999999</v>
      </c>
      <c r="J4170">
        <v>275.86799999999999</v>
      </c>
      <c r="K4170">
        <v>2088.386</v>
      </c>
      <c r="L4170" s="3">
        <v>1.5255217425247583</v>
      </c>
      <c r="M4170" s="3">
        <v>1.9139941101340572</v>
      </c>
      <c r="N4170" s="3">
        <v>5.1866725387182999</v>
      </c>
      <c r="O4170" s="3">
        <v>-68.42931555247722</v>
      </c>
      <c r="P4170" s="3">
        <v>82.723717005759454</v>
      </c>
      <c r="Q4170" s="3">
        <v>-170.57216789316951</v>
      </c>
      <c r="R4170" s="3">
        <v>1.8798515321011564</v>
      </c>
      <c r="S4170" s="3">
        <v>5.1754798448049542</v>
      </c>
      <c r="T4170" s="3">
        <v>1.5834573429933698</v>
      </c>
      <c r="U4170" s="4">
        <v>0.24519558683974779</v>
      </c>
    </row>
    <row r="4171" spans="1:21" x14ac:dyDescent="0.25">
      <c r="A4171">
        <v>2952</v>
      </c>
      <c r="B4171" t="s">
        <v>23</v>
      </c>
      <c r="C4171" s="1">
        <v>41272.819086446762</v>
      </c>
      <c r="D4171">
        <v>1328.623</v>
      </c>
      <c r="E4171">
        <v>256.642</v>
      </c>
      <c r="F4171">
        <v>2048.2559999999999</v>
      </c>
      <c r="G4171">
        <v>-0.15</v>
      </c>
      <c r="H4171" s="1">
        <v>41272.819086504627</v>
      </c>
      <c r="I4171">
        <v>1313.0419999999999</v>
      </c>
      <c r="J4171">
        <v>302.72300000000001</v>
      </c>
      <c r="K4171">
        <v>2051.0819999999999</v>
      </c>
      <c r="L4171" s="3">
        <v>1.4064836492928157</v>
      </c>
      <c r="M4171" s="3">
        <v>2.1149891946375661</v>
      </c>
      <c r="N4171" s="3">
        <v>6.630931789538681</v>
      </c>
      <c r="O4171" s="3">
        <v>-58.633513223101751</v>
      </c>
      <c r="P4171" s="3">
        <v>87.452875280138443</v>
      </c>
      <c r="Q4171" s="3">
        <v>-175.18075611529247</v>
      </c>
      <c r="R4171" s="3">
        <v>1.9666038708849101</v>
      </c>
      <c r="S4171" s="3">
        <v>6.622100442433009</v>
      </c>
      <c r="T4171" s="3">
        <v>1.6220882865964086</v>
      </c>
      <c r="U4171" s="4">
        <v>0.28387751485512308</v>
      </c>
    </row>
    <row r="4172" spans="1:21" x14ac:dyDescent="0.25">
      <c r="A4172">
        <v>3458</v>
      </c>
      <c r="B4172" t="s">
        <v>23</v>
      </c>
      <c r="C4172" s="1">
        <v>41418.15119109954</v>
      </c>
      <c r="D4172">
        <v>1253.0329999999999</v>
      </c>
      <c r="E4172">
        <v>223.41800000000001</v>
      </c>
      <c r="F4172">
        <v>2094.89</v>
      </c>
      <c r="G4172">
        <v>-0.47</v>
      </c>
      <c r="H4172" s="1">
        <v>41418.151191111108</v>
      </c>
      <c r="I4172">
        <v>1248.903</v>
      </c>
      <c r="J4172">
        <v>208.095</v>
      </c>
      <c r="K4172">
        <v>2114.3049999999998</v>
      </c>
      <c r="L4172" s="3">
        <v>1.5404791322429652</v>
      </c>
      <c r="M4172" s="3">
        <v>1.7576398139884575</v>
      </c>
      <c r="N4172" s="3">
        <v>5.1152821592528506</v>
      </c>
      <c r="O4172" s="3">
        <v>-61.293150294930527</v>
      </c>
      <c r="P4172" s="3">
        <v>84.978438070821412</v>
      </c>
      <c r="Q4172" s="3">
        <v>-178.06479483209591</v>
      </c>
      <c r="R4172" s="3">
        <v>1.7067917951969775</v>
      </c>
      <c r="S4172" s="3">
        <v>5.1060041241323404</v>
      </c>
      <c r="T4172" s="3">
        <v>1.6015220368194605</v>
      </c>
      <c r="U4172" s="4">
        <v>0.22968253243153008</v>
      </c>
    </row>
    <row r="4173" spans="1:21" x14ac:dyDescent="0.25">
      <c r="A4173">
        <v>3299</v>
      </c>
      <c r="B4173" t="s">
        <v>23</v>
      </c>
      <c r="C4173" s="1">
        <v>41340.826833101855</v>
      </c>
      <c r="D4173">
        <v>1296.01</v>
      </c>
      <c r="E4173">
        <v>263.65199999999999</v>
      </c>
      <c r="F4173">
        <v>2111.9589999999998</v>
      </c>
      <c r="G4173">
        <v>-1.03</v>
      </c>
      <c r="H4173" s="1">
        <v>41340.82683302083</v>
      </c>
      <c r="I4173">
        <v>1302.1579999999999</v>
      </c>
      <c r="J4173">
        <v>253.988</v>
      </c>
      <c r="K4173">
        <v>2118.1550000000002</v>
      </c>
      <c r="L4173" s="3">
        <v>1.450415935367902</v>
      </c>
      <c r="M4173" s="3">
        <v>2.0084006316683114</v>
      </c>
      <c r="N4173" s="3">
        <v>6.2596651080560486</v>
      </c>
      <c r="O4173" s="3">
        <v>-63.297061619420212</v>
      </c>
      <c r="P4173" s="3">
        <v>86.020194769116273</v>
      </c>
      <c r="Q4173" s="3">
        <v>-174.49556441132148</v>
      </c>
      <c r="R4173" s="3">
        <v>1.9174000738098584</v>
      </c>
      <c r="S4173" s="3">
        <v>6.2530044814807724</v>
      </c>
      <c r="T4173" s="3">
        <v>1.588583607124292</v>
      </c>
      <c r="U4173" s="4">
        <v>0.25485272058434039</v>
      </c>
    </row>
    <row r="4174" spans="1:21" x14ac:dyDescent="0.25">
      <c r="A4174">
        <v>2401</v>
      </c>
      <c r="B4174" t="s">
        <v>23</v>
      </c>
      <c r="C4174" s="1">
        <v>41157.9214922338</v>
      </c>
      <c r="D4174">
        <v>1295.7049999999999</v>
      </c>
      <c r="E4174">
        <v>249.02199999999999</v>
      </c>
      <c r="F4174">
        <v>2041.55</v>
      </c>
      <c r="G4174">
        <v>-1.18</v>
      </c>
      <c r="H4174" s="1">
        <v>41157.921492175927</v>
      </c>
      <c r="I4174">
        <v>1295.4680000000001</v>
      </c>
      <c r="J4174">
        <v>299.64299999999997</v>
      </c>
      <c r="K4174">
        <v>2039.616</v>
      </c>
      <c r="L4174" s="3">
        <v>1.1633851787925542</v>
      </c>
      <c r="M4174" s="3">
        <v>1.9246587828556905</v>
      </c>
      <c r="N4174" s="3">
        <v>6.0918648895052536</v>
      </c>
      <c r="O4174" s="3">
        <v>-58.836246249943557</v>
      </c>
      <c r="P4174" s="3">
        <v>88.41745516050095</v>
      </c>
      <c r="Q4174" s="3">
        <v>-177.73515471282795</v>
      </c>
      <c r="R4174" s="3">
        <v>1.7523800398269032</v>
      </c>
      <c r="S4174" s="3">
        <v>6.0904735019724967</v>
      </c>
      <c r="T4174" s="3">
        <v>1.3906000167551156</v>
      </c>
      <c r="U4174" s="4">
        <v>0.25574798085467026</v>
      </c>
    </row>
    <row r="4175" spans="1:21" x14ac:dyDescent="0.25">
      <c r="A4175">
        <v>959</v>
      </c>
      <c r="B4175" t="s">
        <v>23</v>
      </c>
      <c r="C4175" s="1">
        <v>41059.035570416665</v>
      </c>
      <c r="D4175">
        <v>1337.462</v>
      </c>
      <c r="E4175">
        <v>269.44299999999998</v>
      </c>
      <c r="F4175">
        <v>2071.7260000000001</v>
      </c>
      <c r="G4175">
        <v>-0.43</v>
      </c>
      <c r="H4175" s="1">
        <v>41059.035570416665</v>
      </c>
      <c r="I4175">
        <v>1329.49</v>
      </c>
      <c r="J4175">
        <v>275.90699999999998</v>
      </c>
      <c r="K4175">
        <v>2065.8969999999999</v>
      </c>
      <c r="L4175" s="3">
        <v>1.3326997372356539</v>
      </c>
      <c r="M4175" s="3">
        <v>1.9370565874675125</v>
      </c>
      <c r="N4175" s="3">
        <v>6.7397610431955295</v>
      </c>
      <c r="O4175" s="3">
        <v>-60.796664546244287</v>
      </c>
      <c r="P4175" s="3">
        <v>89.578430751901735</v>
      </c>
      <c r="Q4175" s="3">
        <v>-178.44990152030343</v>
      </c>
      <c r="R4175" s="3">
        <v>1.8086844212998585</v>
      </c>
      <c r="S4175" s="3">
        <v>6.7382832212196604</v>
      </c>
      <c r="T4175" s="3">
        <v>1.4966404537990456</v>
      </c>
      <c r="U4175" s="4">
        <v>0.24699468540880895</v>
      </c>
    </row>
    <row r="4176" spans="1:21" x14ac:dyDescent="0.25">
      <c r="A4176">
        <v>1945</v>
      </c>
      <c r="B4176" t="s">
        <v>23</v>
      </c>
      <c r="C4176" s="1">
        <v>41099.282654444447</v>
      </c>
      <c r="D4176">
        <v>1306.068</v>
      </c>
      <c r="E4176">
        <v>256.33699999999999</v>
      </c>
      <c r="F4176">
        <v>2044.2940000000001</v>
      </c>
      <c r="G4176">
        <v>0.49</v>
      </c>
      <c r="H4176" s="1">
        <v>41099.282654502313</v>
      </c>
      <c r="I4176">
        <v>1297.672</v>
      </c>
      <c r="J4176">
        <v>292.87200000000001</v>
      </c>
      <c r="K4176">
        <v>2042.1179999999999</v>
      </c>
      <c r="L4176" s="3">
        <v>1.373583740209859</v>
      </c>
      <c r="M4176" s="3">
        <v>2.1106060834904841</v>
      </c>
      <c r="N4176" s="3">
        <v>5.7422399908841033</v>
      </c>
      <c r="O4176" s="3">
        <v>-57.172692182665408</v>
      </c>
      <c r="P4176" s="3">
        <v>88.6885438656915</v>
      </c>
      <c r="Q4176" s="3">
        <v>-179.64655132791876</v>
      </c>
      <c r="R4176" s="3">
        <v>1.9166646417484117</v>
      </c>
      <c r="S4176" s="3">
        <v>5.7413078603414647</v>
      </c>
      <c r="T4176" s="3">
        <v>1.6061496300862927</v>
      </c>
      <c r="U4176" s="4">
        <v>0.28438356446983548</v>
      </c>
    </row>
    <row r="4177" spans="1:21" x14ac:dyDescent="0.25">
      <c r="A4177">
        <v>4627</v>
      </c>
      <c r="B4177" t="s">
        <v>23</v>
      </c>
      <c r="C4177" s="1">
        <v>41670.266365636577</v>
      </c>
      <c r="D4177">
        <v>1377.3910000000001</v>
      </c>
      <c r="E4177">
        <v>130.45400000000001</v>
      </c>
      <c r="F4177">
        <v>2090.9279999999999</v>
      </c>
      <c r="G4177">
        <v>-0.9</v>
      </c>
      <c r="H4177" s="1">
        <v>41670.266365613425</v>
      </c>
      <c r="I4177">
        <v>1348.337</v>
      </c>
      <c r="J4177">
        <v>251.65600000000001</v>
      </c>
      <c r="K4177">
        <v>2097.8609999999999</v>
      </c>
      <c r="L4177" s="3">
        <v>1.2157378826753753</v>
      </c>
      <c r="M4177" s="3">
        <v>2.0358521663239184</v>
      </c>
      <c r="N4177" s="3">
        <v>4.9416221668493163</v>
      </c>
      <c r="O4177" s="3">
        <v>-42.356051388602211</v>
      </c>
      <c r="P4177" s="3">
        <v>87.788864897536541</v>
      </c>
      <c r="Q4177" s="3">
        <v>-176.76918016598711</v>
      </c>
      <c r="R4177" s="3">
        <v>1.6411941801006833</v>
      </c>
      <c r="S4177" s="3">
        <v>4.9373338392861825</v>
      </c>
      <c r="T4177" s="3">
        <v>1.6987959761927414</v>
      </c>
      <c r="U4177" s="4">
        <v>0.26807166464111387</v>
      </c>
    </row>
    <row r="4178" spans="1:21" x14ac:dyDescent="0.25">
      <c r="A4178">
        <v>3347</v>
      </c>
      <c r="B4178" t="s">
        <v>23</v>
      </c>
      <c r="C4178" s="1">
        <v>41354.85461519676</v>
      </c>
      <c r="D4178">
        <v>1314.9069999999999</v>
      </c>
      <c r="E4178">
        <v>274.93</v>
      </c>
      <c r="F4178">
        <v>2090.9279999999999</v>
      </c>
      <c r="G4178">
        <v>-0.91</v>
      </c>
      <c r="H4178" s="1">
        <v>41354.854615115742</v>
      </c>
      <c r="I4178">
        <v>1331.6769999999999</v>
      </c>
      <c r="J4178">
        <v>276.33199999999999</v>
      </c>
      <c r="K4178">
        <v>2090.4830000000002</v>
      </c>
      <c r="L4178" s="3">
        <v>1.6428953634467571</v>
      </c>
      <c r="M4178" s="3">
        <v>2.1645605751840447</v>
      </c>
      <c r="N4178" s="3">
        <v>6.4900501368082564</v>
      </c>
      <c r="O4178" s="3">
        <v>-73.743652133235983</v>
      </c>
      <c r="P4178" s="3">
        <v>86.98146774930629</v>
      </c>
      <c r="Q4178" s="3">
        <v>-177.57053825480523</v>
      </c>
      <c r="R4178" s="3">
        <v>2.1183833059112658</v>
      </c>
      <c r="S4178" s="3">
        <v>6.4891279235407637</v>
      </c>
      <c r="T4178" s="3">
        <v>1.6870013974903486</v>
      </c>
      <c r="U4178" s="4">
        <v>0.27145653883014209</v>
      </c>
    </row>
    <row r="4179" spans="1:21" x14ac:dyDescent="0.25">
      <c r="A4179">
        <v>2588</v>
      </c>
      <c r="B4179" t="s">
        <v>23</v>
      </c>
      <c r="C4179" s="1">
        <v>41176.438734930554</v>
      </c>
      <c r="D4179">
        <v>1266.1389999999999</v>
      </c>
      <c r="E4179">
        <v>251.76499999999999</v>
      </c>
      <c r="F4179">
        <v>2105.8629999999998</v>
      </c>
      <c r="G4179">
        <v>-0.13</v>
      </c>
      <c r="H4179" s="1">
        <v>41176.438734918978</v>
      </c>
      <c r="I4179">
        <v>1272.125</v>
      </c>
      <c r="J4179">
        <v>259.721</v>
      </c>
      <c r="K4179">
        <v>2106.1289999999999</v>
      </c>
      <c r="L4179" s="3">
        <v>1.4623766601928323</v>
      </c>
      <c r="M4179" s="3">
        <v>1.9985536405795146</v>
      </c>
      <c r="N4179" s="3">
        <v>5.8922773756467786</v>
      </c>
      <c r="O4179" s="3">
        <v>-56.489260260565359</v>
      </c>
      <c r="P4179" s="3">
        <v>87.170408722046602</v>
      </c>
      <c r="Q4179" s="3">
        <v>-178.30324873128717</v>
      </c>
      <c r="R4179" s="3">
        <v>1.8343345364930883</v>
      </c>
      <c r="S4179" s="3">
        <v>5.8896941137542882</v>
      </c>
      <c r="T4179" s="3">
        <v>1.6392041860449353</v>
      </c>
      <c r="U4179" s="4">
        <v>0.26149865318133553</v>
      </c>
    </row>
    <row r="4180" spans="1:21" x14ac:dyDescent="0.25">
      <c r="A4180">
        <v>2568</v>
      </c>
      <c r="B4180" t="s">
        <v>23</v>
      </c>
      <c r="C4180" s="1">
        <v>41174.185551006944</v>
      </c>
      <c r="D4180">
        <v>1342.644</v>
      </c>
      <c r="E4180">
        <v>254.50800000000001</v>
      </c>
      <c r="F4180">
        <v>2036.0640000000001</v>
      </c>
      <c r="G4180">
        <v>0.37</v>
      </c>
      <c r="H4180" s="1">
        <v>41174.185551041664</v>
      </c>
      <c r="I4180">
        <v>1308.1179999999999</v>
      </c>
      <c r="J4180">
        <v>314.57400000000001</v>
      </c>
      <c r="K4180">
        <v>2046.3209999999999</v>
      </c>
      <c r="L4180" s="3">
        <v>1.5202431414939701</v>
      </c>
      <c r="M4180" s="3">
        <v>2.4297625813575481</v>
      </c>
      <c r="N4180" s="3">
        <v>6.6669564756270567</v>
      </c>
      <c r="O4180" s="3">
        <v>-68.323099471663241</v>
      </c>
      <c r="P4180" s="3">
        <v>87.33234140224846</v>
      </c>
      <c r="Q4180" s="3">
        <v>-175.72617584219651</v>
      </c>
      <c r="R4180" s="3">
        <v>2.3242777130374179</v>
      </c>
      <c r="S4180" s="3">
        <v>6.6627017414338638</v>
      </c>
      <c r="T4180" s="3">
        <v>1.6698834574719967</v>
      </c>
      <c r="U4180" s="4">
        <v>0.31423968848955924</v>
      </c>
    </row>
    <row r="4181" spans="1:21" x14ac:dyDescent="0.25">
      <c r="A4181">
        <v>2946</v>
      </c>
      <c r="B4181" t="s">
        <v>23</v>
      </c>
      <c r="C4181" s="1">
        <v>41272.608026354166</v>
      </c>
      <c r="D4181">
        <v>1339.9010000000001</v>
      </c>
      <c r="E4181">
        <v>265.786</v>
      </c>
      <c r="F4181">
        <v>2046.1220000000001</v>
      </c>
      <c r="G4181">
        <v>0.32</v>
      </c>
      <c r="H4181" s="1">
        <v>41272.608026435184</v>
      </c>
      <c r="I4181">
        <v>1312.48</v>
      </c>
      <c r="J4181">
        <v>310.07299999999998</v>
      </c>
      <c r="K4181">
        <v>2045.32</v>
      </c>
      <c r="L4181" s="3">
        <v>1.5028217544086189</v>
      </c>
      <c r="M4181" s="3">
        <v>2.2961405605770979</v>
      </c>
      <c r="N4181" s="3">
        <v>6.8497463476487352</v>
      </c>
      <c r="O4181" s="3">
        <v>-52.358750343428639</v>
      </c>
      <c r="P4181" s="3">
        <v>89.974528789889789</v>
      </c>
      <c r="Q4181" s="3">
        <v>-178.5809317351553</v>
      </c>
      <c r="R4181" s="3">
        <v>2.0136169843456173</v>
      </c>
      <c r="S4181" s="3">
        <v>6.8477045909629624</v>
      </c>
      <c r="T4181" s="3">
        <v>1.8339451792965065</v>
      </c>
      <c r="U4181" s="4">
        <v>0.31307469215885114</v>
      </c>
    </row>
    <row r="4182" spans="1:21" x14ac:dyDescent="0.25">
      <c r="A4182">
        <v>2273</v>
      </c>
      <c r="B4182" t="s">
        <v>23</v>
      </c>
      <c r="C4182" s="1">
        <v>41127.235996249998</v>
      </c>
      <c r="D4182">
        <v>1349.0450000000001</v>
      </c>
      <c r="E4182">
        <v>132.893</v>
      </c>
      <c r="F4182">
        <v>2029.0540000000001</v>
      </c>
      <c r="G4182">
        <v>0.78</v>
      </c>
      <c r="H4182" s="1">
        <v>41127.235996435185</v>
      </c>
      <c r="I4182">
        <v>1298.8430000000001</v>
      </c>
      <c r="J4182">
        <v>192.435</v>
      </c>
      <c r="K4182">
        <v>1992.9670000000001</v>
      </c>
      <c r="L4182" s="3">
        <v>1.3156221489626259</v>
      </c>
      <c r="M4182" s="3">
        <v>2.0026540142353149</v>
      </c>
      <c r="N4182" s="3">
        <v>5.914263902471748</v>
      </c>
      <c r="O4182" s="3">
        <v>-58.777282441202992</v>
      </c>
      <c r="P4182" s="3">
        <v>-89.961422346233547</v>
      </c>
      <c r="Q4182" s="3">
        <v>175.17242194861421</v>
      </c>
      <c r="R4182" s="3">
        <v>1.8961310185629827</v>
      </c>
      <c r="S4182" s="3">
        <v>5.8935681072200623</v>
      </c>
      <c r="T4182" s="3">
        <v>1.5203818220222729</v>
      </c>
      <c r="U4182" s="4">
        <v>0.27773563442503862</v>
      </c>
    </row>
    <row r="4183" spans="1:21" x14ac:dyDescent="0.25">
      <c r="A4183">
        <v>954</v>
      </c>
      <c r="B4183" t="s">
        <v>23</v>
      </c>
      <c r="C4183" s="1">
        <v>41058.278021192127</v>
      </c>
      <c r="D4183">
        <v>1344.473</v>
      </c>
      <c r="E4183">
        <v>103.63200000000001</v>
      </c>
      <c r="F4183">
        <v>2076.6019999999999</v>
      </c>
      <c r="G4183">
        <v>-0.75</v>
      </c>
      <c r="H4183" s="1">
        <v>41058.278021284721</v>
      </c>
      <c r="I4183">
        <v>1320.316</v>
      </c>
      <c r="J4183">
        <v>101.361</v>
      </c>
      <c r="K4183">
        <v>2074.596</v>
      </c>
      <c r="L4183" s="3">
        <v>1.1526169309970251</v>
      </c>
      <c r="M4183" s="3">
        <v>1.5321996795900832</v>
      </c>
      <c r="N4183" s="3">
        <v>5.7816213941806591</v>
      </c>
      <c r="O4183" s="3">
        <v>-54.791754272214533</v>
      </c>
      <c r="P4183" s="3">
        <v>88.197933087104516</v>
      </c>
      <c r="Q4183" s="3">
        <v>172.60138655512657</v>
      </c>
      <c r="R4183" s="3">
        <v>1.6454579021826703</v>
      </c>
      <c r="S4183" s="3">
        <v>5.7115201961571671</v>
      </c>
      <c r="T4183" s="3">
        <v>1.2815142898148224</v>
      </c>
      <c r="U4183" s="4">
        <v>0.20186620154744567</v>
      </c>
    </row>
    <row r="4184" spans="1:21" x14ac:dyDescent="0.25">
      <c r="A4184">
        <v>3618</v>
      </c>
      <c r="B4184" t="s">
        <v>23</v>
      </c>
      <c r="C4184" s="1">
        <v>41457.64025517361</v>
      </c>
      <c r="D4184">
        <v>1254.8620000000001</v>
      </c>
      <c r="E4184">
        <v>250.54599999999999</v>
      </c>
      <c r="F4184">
        <v>2106.1680000000001</v>
      </c>
      <c r="G4184">
        <v>-0.6</v>
      </c>
      <c r="H4184" s="1">
        <v>41457.640255104168</v>
      </c>
      <c r="I4184">
        <v>1252.296</v>
      </c>
      <c r="J4184">
        <v>215.82</v>
      </c>
      <c r="K4184">
        <v>2120.12</v>
      </c>
      <c r="L4184" s="3">
        <v>1.5544938006731435</v>
      </c>
      <c r="M4184" s="3">
        <v>2.0420049041623671</v>
      </c>
      <c r="N4184" s="3">
        <v>5.7430001447576595</v>
      </c>
      <c r="O4184" s="3">
        <v>-61.851116881531702</v>
      </c>
      <c r="P4184" s="3">
        <v>85.875085830364299</v>
      </c>
      <c r="Q4184" s="3">
        <v>-176.64884926756838</v>
      </c>
      <c r="R4184" s="3">
        <v>1.9394053112787333</v>
      </c>
      <c r="S4184" s="3">
        <v>5.7396203541779016</v>
      </c>
      <c r="T4184" s="3">
        <v>1.6835223041812242</v>
      </c>
      <c r="U4184" s="4">
        <v>0.26208636570137606</v>
      </c>
    </row>
    <row r="4185" spans="1:21" x14ac:dyDescent="0.25">
      <c r="A4185">
        <v>3384</v>
      </c>
      <c r="B4185" t="s">
        <v>23</v>
      </c>
      <c r="C4185" s="1">
        <v>41377.418001018515</v>
      </c>
      <c r="D4185">
        <v>1291.4380000000001</v>
      </c>
      <c r="E4185">
        <v>274.32</v>
      </c>
      <c r="F4185">
        <v>2065.02</v>
      </c>
      <c r="G4185">
        <v>-0.71</v>
      </c>
      <c r="H4185" s="1">
        <v>41377.418001053244</v>
      </c>
      <c r="I4185">
        <v>1292.2270000000001</v>
      </c>
      <c r="J4185">
        <v>198.78700000000001</v>
      </c>
      <c r="K4185">
        <v>2070.39</v>
      </c>
      <c r="L4185" s="3">
        <v>1.4542837172895178</v>
      </c>
      <c r="M4185" s="3">
        <v>2.0718849140305884</v>
      </c>
      <c r="N4185" s="3">
        <v>7.6708376443793087</v>
      </c>
      <c r="O4185" s="3">
        <v>57.413956399396348</v>
      </c>
      <c r="P4185" s="3">
        <v>88.660241252769879</v>
      </c>
      <c r="Q4185" s="3">
        <v>-4.0818443353114571</v>
      </c>
      <c r="R4185" s="3">
        <v>1.9387422603390405</v>
      </c>
      <c r="S4185" s="3">
        <v>7.6600449039659395</v>
      </c>
      <c r="T4185" s="3">
        <v>1.6470319622799252</v>
      </c>
      <c r="U4185" s="4">
        <v>0.26380749515865498</v>
      </c>
    </row>
    <row r="4186" spans="1:21" x14ac:dyDescent="0.25">
      <c r="A4186">
        <v>2619</v>
      </c>
      <c r="B4186" t="s">
        <v>23</v>
      </c>
      <c r="C4186" s="1">
        <v>41186.377750694446</v>
      </c>
      <c r="D4186">
        <v>1332.89</v>
      </c>
      <c r="E4186">
        <v>260.29899999999998</v>
      </c>
      <c r="F4186">
        <v>2029.0540000000001</v>
      </c>
      <c r="G4186">
        <v>-0.84</v>
      </c>
      <c r="H4186" s="1">
        <v>41186.377750694446</v>
      </c>
      <c r="I4186">
        <v>1312.1079999999999</v>
      </c>
      <c r="J4186">
        <v>489.87900000000002</v>
      </c>
      <c r="K4186">
        <v>2070.9110000000001</v>
      </c>
      <c r="L4186" s="3">
        <v>1.2936103331466284</v>
      </c>
      <c r="M4186" s="3">
        <v>2.0031399258821261</v>
      </c>
      <c r="N4186" s="3">
        <v>6.7314408771456415</v>
      </c>
      <c r="O4186" s="3">
        <v>-63.088586082731446</v>
      </c>
      <c r="P4186" s="3">
        <v>84.766099839209247</v>
      </c>
      <c r="Q4186" s="3">
        <v>-164.70273390107866</v>
      </c>
      <c r="R4186" s="3">
        <v>2.2274874171955616</v>
      </c>
      <c r="S4186" s="3">
        <v>6.610334524240443</v>
      </c>
      <c r="T4186" s="3">
        <v>1.4893643914360837</v>
      </c>
      <c r="U4186" s="4">
        <v>0.25632550212374289</v>
      </c>
    </row>
    <row r="4187" spans="1:21" x14ac:dyDescent="0.25">
      <c r="A4187">
        <v>2215</v>
      </c>
      <c r="B4187" t="s">
        <v>23</v>
      </c>
      <c r="C4187" s="1">
        <v>41119.541390833336</v>
      </c>
      <c r="D4187">
        <v>1301.8009999999999</v>
      </c>
      <c r="E4187">
        <v>263.04199999999997</v>
      </c>
      <c r="F4187">
        <v>2035.15</v>
      </c>
      <c r="G4187">
        <v>-0.49</v>
      </c>
      <c r="H4187" s="1">
        <v>41119.54139082176</v>
      </c>
      <c r="I4187">
        <v>1292.914</v>
      </c>
      <c r="J4187">
        <v>270.87</v>
      </c>
      <c r="K4187">
        <v>2033.2940000000001</v>
      </c>
      <c r="L4187" s="3">
        <v>1.2094450676071558</v>
      </c>
      <c r="M4187" s="3">
        <v>2.0227995543343038</v>
      </c>
      <c r="N4187" s="3">
        <v>5.9606062957407353</v>
      </c>
      <c r="O4187" s="3">
        <v>-55.319181545343142</v>
      </c>
      <c r="P4187" s="3">
        <v>88.650227080053654</v>
      </c>
      <c r="Q4187" s="3">
        <v>-176.68059053714671</v>
      </c>
      <c r="R4187" s="3">
        <v>1.8076970331601387</v>
      </c>
      <c r="S4187" s="3">
        <v>5.9556402620359563</v>
      </c>
      <c r="T4187" s="3">
        <v>1.5154979550707139</v>
      </c>
      <c r="U4187" s="4">
        <v>0.26706510613884465</v>
      </c>
    </row>
    <row r="4188" spans="1:21" x14ac:dyDescent="0.25">
      <c r="A4188">
        <v>4167</v>
      </c>
      <c r="B4188" t="s">
        <v>23</v>
      </c>
      <c r="C4188" s="1">
        <v>41580.955989108799</v>
      </c>
      <c r="D4188">
        <v>1365.5039999999999</v>
      </c>
      <c r="E4188">
        <v>108.81399999999999</v>
      </c>
      <c r="F4188">
        <v>2082.0889999999999</v>
      </c>
      <c r="G4188">
        <v>-0.83</v>
      </c>
      <c r="H4188" s="1">
        <v>41580.955989201386</v>
      </c>
      <c r="I4188">
        <v>1330.96</v>
      </c>
      <c r="J4188">
        <v>263.38799999999998</v>
      </c>
      <c r="K4188">
        <v>2081.9119999999998</v>
      </c>
      <c r="L4188" s="3">
        <v>1.1601435286875947</v>
      </c>
      <c r="M4188" s="3">
        <v>1.9952531088194942</v>
      </c>
      <c r="N4188" s="3">
        <v>5.3565964956910852</v>
      </c>
      <c r="O4188" s="3">
        <v>41.037642438997018</v>
      </c>
      <c r="P4188" s="3">
        <v>89.110891120094408</v>
      </c>
      <c r="Q4188" s="3">
        <v>2.8892565472556324</v>
      </c>
      <c r="R4188" s="3">
        <v>1.6021894696086747</v>
      </c>
      <c r="S4188" s="3">
        <v>5.3463924480852256</v>
      </c>
      <c r="T4188" s="3">
        <v>1.666522738657477</v>
      </c>
      <c r="U4188" s="4">
        <v>0.25852813903993088</v>
      </c>
    </row>
    <row r="4189" spans="1:21" x14ac:dyDescent="0.25">
      <c r="A4189">
        <v>2210</v>
      </c>
      <c r="B4189" t="s">
        <v>23</v>
      </c>
      <c r="C4189" s="1">
        <v>41119.529476608797</v>
      </c>
      <c r="D4189">
        <v>1304.5440000000001</v>
      </c>
      <c r="E4189">
        <v>270.66199999999998</v>
      </c>
      <c r="F4189">
        <v>2039.722</v>
      </c>
      <c r="G4189">
        <v>-0.22</v>
      </c>
      <c r="H4189" s="1">
        <v>41119.529476631942</v>
      </c>
      <c r="I4189">
        <v>1299.6969999999999</v>
      </c>
      <c r="J4189">
        <v>327.20699999999999</v>
      </c>
      <c r="K4189">
        <v>2034.521</v>
      </c>
      <c r="L4189" s="3">
        <v>1.4208054920268982</v>
      </c>
      <c r="M4189" s="3">
        <v>2.3722388233251928</v>
      </c>
      <c r="N4189" s="3">
        <v>6.1839593147359855</v>
      </c>
      <c r="O4189" s="3">
        <v>-63.723554333596091</v>
      </c>
      <c r="P4189" s="3">
        <v>83.453386699066371</v>
      </c>
      <c r="Q4189" s="3">
        <v>-170.08432591687006</v>
      </c>
      <c r="R4189" s="3">
        <v>2.2563506284682262</v>
      </c>
      <c r="S4189" s="3">
        <v>6.1607264228205167</v>
      </c>
      <c r="T4189" s="3">
        <v>1.6725328973493561</v>
      </c>
      <c r="U4189" s="4">
        <v>0.3104606231982327</v>
      </c>
    </row>
    <row r="4190" spans="1:21" x14ac:dyDescent="0.25">
      <c r="A4190">
        <v>2403</v>
      </c>
      <c r="B4190" t="s">
        <v>23</v>
      </c>
      <c r="C4190" s="1">
        <v>41157.929123877315</v>
      </c>
      <c r="D4190">
        <v>1300.5820000000001</v>
      </c>
      <c r="E4190">
        <v>273.70999999999998</v>
      </c>
      <c r="F4190">
        <v>2044.598</v>
      </c>
      <c r="G4190">
        <v>-0.98</v>
      </c>
      <c r="H4190" s="1">
        <v>41157.929123888891</v>
      </c>
      <c r="I4190">
        <v>1292.857</v>
      </c>
      <c r="J4190">
        <v>241.45400000000001</v>
      </c>
      <c r="K4190">
        <v>2045.4280000000001</v>
      </c>
      <c r="L4190" s="3">
        <v>1.4666701825534829</v>
      </c>
      <c r="M4190" s="3">
        <v>2.3305802975496377</v>
      </c>
      <c r="N4190" s="3">
        <v>6.4806437407612432</v>
      </c>
      <c r="O4190" s="3">
        <v>-52.417839884054246</v>
      </c>
      <c r="P4190" s="3">
        <v>86.384763509779503</v>
      </c>
      <c r="Q4190" s="3">
        <v>-179.51001750736174</v>
      </c>
      <c r="R4190" s="3">
        <v>2.0475948008736395</v>
      </c>
      <c r="S4190" s="3">
        <v>6.4702801213349517</v>
      </c>
      <c r="T4190" s="3">
        <v>1.8472962532885049</v>
      </c>
      <c r="U4190" s="4">
        <v>0.32319740007790931</v>
      </c>
    </row>
    <row r="4191" spans="1:21" x14ac:dyDescent="0.25">
      <c r="A4191">
        <v>2276</v>
      </c>
      <c r="B4191" t="s">
        <v>23</v>
      </c>
      <c r="C4191" s="1">
        <v>41127.948257812503</v>
      </c>
      <c r="D4191">
        <v>1353.617</v>
      </c>
      <c r="E4191">
        <v>110.33799999999999</v>
      </c>
      <c r="F4191">
        <v>2047.037</v>
      </c>
      <c r="G4191">
        <v>0.84</v>
      </c>
      <c r="H4191" s="1">
        <v>41127.948257928241</v>
      </c>
      <c r="I4191">
        <v>1279.5429999999999</v>
      </c>
      <c r="J4191">
        <v>142.10900000000001</v>
      </c>
      <c r="K4191">
        <v>2002.827</v>
      </c>
      <c r="L4191" s="3">
        <v>1.5179417170630045</v>
      </c>
      <c r="M4191" s="3">
        <v>1.9915188258467518</v>
      </c>
      <c r="N4191" s="3">
        <v>5.8478600028127898</v>
      </c>
      <c r="O4191" s="3">
        <v>-57.103022644539244</v>
      </c>
      <c r="P4191" s="3">
        <v>86.728976160798837</v>
      </c>
      <c r="Q4191" s="3">
        <v>176.53642524087712</v>
      </c>
      <c r="R4191" s="3">
        <v>1.9383338268685293</v>
      </c>
      <c r="S4191" s="3">
        <v>5.8107423157229903</v>
      </c>
      <c r="T4191" s="3">
        <v>1.6737076895817609</v>
      </c>
      <c r="U4191" s="4">
        <v>0.28643546320067254</v>
      </c>
    </row>
    <row r="4192" spans="1:21" x14ac:dyDescent="0.25">
      <c r="A4192">
        <v>4081</v>
      </c>
      <c r="B4192" t="s">
        <v>23</v>
      </c>
      <c r="C4192" s="1">
        <v>41562.049926678243</v>
      </c>
      <c r="D4192">
        <v>1316.7360000000001</v>
      </c>
      <c r="E4192">
        <v>95.097999999999999</v>
      </c>
      <c r="F4192">
        <v>2118.0549999999998</v>
      </c>
      <c r="G4192">
        <v>-1.4</v>
      </c>
      <c r="H4192" s="1">
        <v>41562.049926712963</v>
      </c>
      <c r="I4192">
        <v>1295.384</v>
      </c>
      <c r="J4192">
        <v>170.61</v>
      </c>
      <c r="K4192">
        <v>2143.049</v>
      </c>
      <c r="L4192" s="3">
        <v>1.0501753622408361</v>
      </c>
      <c r="M4192" s="3">
        <v>1.7926891310491244</v>
      </c>
      <c r="N4192" s="3">
        <v>4.430484348372258</v>
      </c>
      <c r="O4192" s="3">
        <v>-31.602148846969804</v>
      </c>
      <c r="P4192" s="3">
        <v>-94.452010184318752</v>
      </c>
      <c r="Q4192" s="3">
        <v>-175.59257800875986</v>
      </c>
      <c r="R4192" s="3">
        <v>1.2974258802005352</v>
      </c>
      <c r="S4192" s="3">
        <v>4.4179032602158372</v>
      </c>
      <c r="T4192" s="3">
        <v>1.6436949954536431</v>
      </c>
      <c r="U4192" s="4">
        <v>0.23466354472099044</v>
      </c>
    </row>
    <row r="4193" spans="1:21" x14ac:dyDescent="0.25">
      <c r="A4193">
        <v>2469</v>
      </c>
      <c r="B4193" t="s">
        <v>23</v>
      </c>
      <c r="C4193" s="1">
        <v>41168.444244409722</v>
      </c>
      <c r="D4193">
        <v>1275.2829999999999</v>
      </c>
      <c r="E4193">
        <v>256.642</v>
      </c>
      <c r="F4193">
        <v>2027.8340000000001</v>
      </c>
      <c r="G4193">
        <v>-0.68</v>
      </c>
      <c r="H4193" s="1">
        <v>41168.444244467595</v>
      </c>
      <c r="I4193">
        <v>1266.1959999999999</v>
      </c>
      <c r="J4193">
        <v>135.81700000000001</v>
      </c>
      <c r="K4193">
        <v>2024.0070000000001</v>
      </c>
      <c r="L4193" s="3">
        <v>1.1153353977382723</v>
      </c>
      <c r="M4193" s="3">
        <v>2.1010663413445392</v>
      </c>
      <c r="N4193" s="3">
        <v>5.8342357720400537</v>
      </c>
      <c r="O4193" s="3">
        <v>-58.09143173210655</v>
      </c>
      <c r="P4193" s="3">
        <v>86.419983310979617</v>
      </c>
      <c r="Q4193" s="3">
        <v>175.90184159912971</v>
      </c>
      <c r="R4193" s="3">
        <v>1.9942447312866989</v>
      </c>
      <c r="S4193" s="3">
        <v>5.7858610761056184</v>
      </c>
      <c r="T4193" s="3">
        <v>1.4654474990206836</v>
      </c>
      <c r="U4193" s="4">
        <v>0.28177536885023591</v>
      </c>
    </row>
    <row r="4194" spans="1:21" x14ac:dyDescent="0.25">
      <c r="A4194">
        <v>2953</v>
      </c>
      <c r="B4194" t="s">
        <v>23</v>
      </c>
      <c r="C4194" s="1">
        <v>41272.845899293985</v>
      </c>
      <c r="D4194">
        <v>1327.404</v>
      </c>
      <c r="E4194">
        <v>284.37799999999999</v>
      </c>
      <c r="F4194">
        <v>2045.818</v>
      </c>
      <c r="G4194">
        <v>0.05</v>
      </c>
      <c r="H4194" s="1">
        <v>41272.845899375003</v>
      </c>
      <c r="I4194">
        <v>1311.854</v>
      </c>
      <c r="J4194">
        <v>307.89699999999999</v>
      </c>
      <c r="K4194">
        <v>2048.241</v>
      </c>
      <c r="L4194" s="3">
        <v>1.5751830524940293</v>
      </c>
      <c r="M4194" s="3">
        <v>2.4318907851882186</v>
      </c>
      <c r="N4194" s="3">
        <v>6.9229729967293352</v>
      </c>
      <c r="O4194" s="3">
        <v>-60.758738545904258</v>
      </c>
      <c r="P4194" s="3">
        <v>88.113436835906285</v>
      </c>
      <c r="Q4194" s="3">
        <v>-177.41424592969798</v>
      </c>
      <c r="R4194" s="3">
        <v>2.2559593706055239</v>
      </c>
      <c r="S4194" s="3">
        <v>6.9211472893179575</v>
      </c>
      <c r="T4194" s="3">
        <v>1.8098410502752813</v>
      </c>
      <c r="U4194" s="4">
        <v>0.32005825964581042</v>
      </c>
    </row>
    <row r="4195" spans="1:21" x14ac:dyDescent="0.25">
      <c r="A4195">
        <v>3123</v>
      </c>
      <c r="B4195" t="s">
        <v>23</v>
      </c>
      <c r="C4195" s="1">
        <v>41317.122311423613</v>
      </c>
      <c r="D4195">
        <v>1345.0820000000001</v>
      </c>
      <c r="E4195">
        <v>292.91300000000001</v>
      </c>
      <c r="F4195">
        <v>2096.7190000000001</v>
      </c>
      <c r="G4195">
        <v>0.75</v>
      </c>
      <c r="H4195" s="1">
        <v>41317.122311539351</v>
      </c>
      <c r="I4195">
        <v>1308.261</v>
      </c>
      <c r="J4195">
        <v>305.53300000000002</v>
      </c>
      <c r="K4195">
        <v>2080.2420000000002</v>
      </c>
      <c r="L4195" s="3">
        <v>1.7320119793247739</v>
      </c>
      <c r="M4195" s="3">
        <v>2.3338053639227962</v>
      </c>
      <c r="N4195" s="3">
        <v>6.8671980821625072</v>
      </c>
      <c r="O4195" s="3">
        <v>-67.905200974372107</v>
      </c>
      <c r="P4195" s="3">
        <v>84.602875452295962</v>
      </c>
      <c r="Q4195" s="3">
        <v>-173.53714867460204</v>
      </c>
      <c r="R4195" s="3">
        <v>2.2579896900704171</v>
      </c>
      <c r="S4195" s="3">
        <v>6.8606710069328187</v>
      </c>
      <c r="T4195" s="3">
        <v>1.8277152388081959</v>
      </c>
      <c r="U4195" s="4">
        <v>0.29796066996290677</v>
      </c>
    </row>
    <row r="4196" spans="1:21" x14ac:dyDescent="0.25">
      <c r="A4196">
        <v>2947</v>
      </c>
      <c r="B4196" t="s">
        <v>23</v>
      </c>
      <c r="C4196" s="1">
        <v>41272.608135046299</v>
      </c>
      <c r="D4196">
        <v>1339.2909999999999</v>
      </c>
      <c r="E4196">
        <v>284.37799999999999</v>
      </c>
      <c r="F4196">
        <v>2041.855</v>
      </c>
      <c r="G4196">
        <v>0.55000000000000004</v>
      </c>
      <c r="H4196" s="1">
        <v>41272.608135046299</v>
      </c>
      <c r="I4196">
        <v>1313.828</v>
      </c>
      <c r="J4196">
        <v>295.27300000000002</v>
      </c>
      <c r="K4196">
        <v>2047.704</v>
      </c>
      <c r="L4196" s="3">
        <v>1.5788255868603791</v>
      </c>
      <c r="M4196" s="3">
        <v>2.5464345960081456</v>
      </c>
      <c r="N4196" s="3">
        <v>6.6878656559493672</v>
      </c>
      <c r="O4196" s="3">
        <v>-57.838839891006906</v>
      </c>
      <c r="P4196" s="3">
        <v>87.846079017087916</v>
      </c>
      <c r="Q4196" s="3">
        <v>-178.317241830868</v>
      </c>
      <c r="R4196" s="3">
        <v>2.3101183642381784</v>
      </c>
      <c r="S4196" s="3">
        <v>6.6865069097844412</v>
      </c>
      <c r="T4196" s="3">
        <v>1.8814374780704384</v>
      </c>
      <c r="U4196" s="4">
        <v>0.3409795871377137</v>
      </c>
    </row>
    <row r="4197" spans="1:21" x14ac:dyDescent="0.25">
      <c r="A4197">
        <v>956</v>
      </c>
      <c r="B4197" t="s">
        <v>23</v>
      </c>
      <c r="C4197" s="1">
        <v>41058.80198546296</v>
      </c>
      <c r="D4197">
        <v>1332.89</v>
      </c>
      <c r="E4197">
        <v>297.79000000000002</v>
      </c>
      <c r="F4197">
        <v>2068.0680000000002</v>
      </c>
      <c r="G4197">
        <v>-0.33</v>
      </c>
      <c r="H4197" s="1">
        <v>41058.801985416663</v>
      </c>
      <c r="I4197">
        <v>1330.816</v>
      </c>
      <c r="J4197">
        <v>357.27800000000002</v>
      </c>
      <c r="K4197">
        <v>2059.1239999999998</v>
      </c>
      <c r="L4197" s="3">
        <v>1.3846032505210353</v>
      </c>
      <c r="M4197" s="3">
        <v>2.1578419542398746</v>
      </c>
      <c r="N4197" s="3">
        <v>7.2479123118704809</v>
      </c>
      <c r="O4197" s="3">
        <v>-61.591871066485623</v>
      </c>
      <c r="P4197" s="3">
        <v>87.478892890089611</v>
      </c>
      <c r="Q4197" s="3">
        <v>-174.05961807342692</v>
      </c>
      <c r="R4197" s="3">
        <v>2.05438417940195</v>
      </c>
      <c r="S4197" s="3">
        <v>7.2310364416269408</v>
      </c>
      <c r="T4197" s="3">
        <v>1.5922845168856838</v>
      </c>
      <c r="U4197" s="4">
        <v>0.27757829980818577</v>
      </c>
    </row>
    <row r="4198" spans="1:21" x14ac:dyDescent="0.25">
      <c r="A4198">
        <v>4810</v>
      </c>
      <c r="B4198" t="s">
        <v>23</v>
      </c>
      <c r="C4198" s="1">
        <v>41717.635665543981</v>
      </c>
      <c r="D4198">
        <v>1364.59</v>
      </c>
      <c r="E4198">
        <v>282.55</v>
      </c>
      <c r="F4198">
        <v>2044.903</v>
      </c>
      <c r="G4198">
        <v>-0.01</v>
      </c>
      <c r="H4198" s="1">
        <v>41717.63566565972</v>
      </c>
      <c r="I4198">
        <v>1318.989</v>
      </c>
      <c r="J4198">
        <v>338.96899999999999</v>
      </c>
      <c r="K4198">
        <v>2052.6260000000002</v>
      </c>
      <c r="L4198" s="3">
        <v>1.6313043855199663</v>
      </c>
      <c r="M4198" s="3">
        <v>2.5162055281220113</v>
      </c>
      <c r="N4198" s="3">
        <v>6.9275012721199216</v>
      </c>
      <c r="O4198" s="3">
        <v>-53.238215555862624</v>
      </c>
      <c r="P4198" s="3">
        <v>87.870070654662115</v>
      </c>
      <c r="Q4198" s="3">
        <v>-177.83040087237799</v>
      </c>
      <c r="R4198" s="3">
        <v>2.2193006703030278</v>
      </c>
      <c r="S4198" s="3">
        <v>6.9255612273581164</v>
      </c>
      <c r="T4198" s="3">
        <v>1.9856445616842393</v>
      </c>
      <c r="U4198" s="4">
        <v>0.34792674220353198</v>
      </c>
    </row>
    <row r="4199" spans="1:21" x14ac:dyDescent="0.25">
      <c r="A4199">
        <v>3463</v>
      </c>
      <c r="B4199" t="s">
        <v>23</v>
      </c>
      <c r="C4199" s="1">
        <v>41418.4506458912</v>
      </c>
      <c r="D4199">
        <v>1258.8240000000001</v>
      </c>
      <c r="E4199">
        <v>279.50200000000001</v>
      </c>
      <c r="F4199">
        <v>2102.5100000000002</v>
      </c>
      <c r="G4199">
        <v>-0.96</v>
      </c>
      <c r="H4199" s="1">
        <v>41418.450645879631</v>
      </c>
      <c r="I4199">
        <v>1250.0129999999999</v>
      </c>
      <c r="J4199">
        <v>292.09300000000002</v>
      </c>
      <c r="K4199">
        <v>2106.2199999999998</v>
      </c>
      <c r="L4199" s="3">
        <v>1.4874440544765277</v>
      </c>
      <c r="M4199" s="3">
        <v>2.2326780093290393</v>
      </c>
      <c r="N4199" s="3">
        <v>6.227064850373603</v>
      </c>
      <c r="O4199" s="3">
        <v>-56.162371626660814</v>
      </c>
      <c r="P4199" s="3">
        <v>89.630632312074795</v>
      </c>
      <c r="Q4199" s="3">
        <v>-178.74638872945965</v>
      </c>
      <c r="R4199" s="3">
        <v>2.0194677350089023</v>
      </c>
      <c r="S4199" s="3">
        <v>6.2261745351075888</v>
      </c>
      <c r="T4199" s="3">
        <v>1.7319954163131115</v>
      </c>
      <c r="U4199" s="4">
        <v>0.28369416373325651</v>
      </c>
    </row>
    <row r="4200" spans="1:21" x14ac:dyDescent="0.25">
      <c r="A4200">
        <v>2590</v>
      </c>
      <c r="B4200" t="s">
        <v>23</v>
      </c>
      <c r="C4200" s="1">
        <v>41176.549979282405</v>
      </c>
      <c r="D4200">
        <v>1261.2619999999999</v>
      </c>
      <c r="E4200">
        <v>284.37799999999999</v>
      </c>
      <c r="F4200">
        <v>2104.0340000000001</v>
      </c>
      <c r="G4200">
        <v>-0.78</v>
      </c>
      <c r="H4200" s="1">
        <v>41176.549979317133</v>
      </c>
      <c r="I4200">
        <v>1257.4079999999999</v>
      </c>
      <c r="J4200">
        <v>421.56599999999997</v>
      </c>
      <c r="K4200">
        <v>2101.7890000000002</v>
      </c>
      <c r="L4200" s="3">
        <v>1.4031231671719133</v>
      </c>
      <c r="M4200" s="3">
        <v>2.1104910683996017</v>
      </c>
      <c r="N4200" s="3">
        <v>5.8344030946762482</v>
      </c>
      <c r="O4200" s="3">
        <v>-56.018176163065206</v>
      </c>
      <c r="P4200" s="3">
        <v>85.937163190252278</v>
      </c>
      <c r="Q4200" s="3">
        <v>-171.08086450443665</v>
      </c>
      <c r="R4200" s="3">
        <v>1.9827145902293069</v>
      </c>
      <c r="S4200" s="3">
        <v>5.8025130473337754</v>
      </c>
      <c r="T4200" s="3">
        <v>1.6518179899467214</v>
      </c>
      <c r="U4200" s="4">
        <v>0.2776434347703699</v>
      </c>
    </row>
    <row r="4201" spans="1:21" x14ac:dyDescent="0.25">
      <c r="A4201">
        <v>1008</v>
      </c>
      <c r="B4201" t="s">
        <v>23</v>
      </c>
      <c r="C4201" s="1">
        <v>41073.597415659722</v>
      </c>
      <c r="D4201">
        <v>1357.884</v>
      </c>
      <c r="E4201">
        <v>294.43700000000001</v>
      </c>
      <c r="F4201">
        <v>2056.4859999999999</v>
      </c>
      <c r="G4201">
        <v>-0.54</v>
      </c>
      <c r="H4201" s="1">
        <v>41073.59741574074</v>
      </c>
      <c r="I4201">
        <v>1321.4390000000001</v>
      </c>
      <c r="J4201">
        <v>274.22000000000003</v>
      </c>
      <c r="K4201">
        <v>2053.9169999999999</v>
      </c>
      <c r="L4201" s="3">
        <v>1.3671282062654087</v>
      </c>
      <c r="M4201" s="3">
        <v>2.3990682699315258</v>
      </c>
      <c r="N4201" s="3">
        <v>6.8597271057040254</v>
      </c>
      <c r="O4201" s="3">
        <v>-55.091926090985808</v>
      </c>
      <c r="P4201" s="3">
        <v>89.235652087646315</v>
      </c>
      <c r="Q4201" s="3">
        <v>176.84382362782145</v>
      </c>
      <c r="R4201" s="3">
        <v>2.1526770337152357</v>
      </c>
      <c r="S4201" s="3">
        <v>6.8445808492202787</v>
      </c>
      <c r="T4201" s="3">
        <v>1.7695870030588594</v>
      </c>
      <c r="U4201" s="4">
        <v>0.32673803661879564</v>
      </c>
    </row>
    <row r="4202" spans="1:21" x14ac:dyDescent="0.25">
      <c r="A4202">
        <v>2164</v>
      </c>
      <c r="B4202" t="s">
        <v>23</v>
      </c>
      <c r="C4202" s="1">
        <v>41117.82015068287</v>
      </c>
      <c r="D4202">
        <v>1316.126</v>
      </c>
      <c r="E4202">
        <v>80.466999999999999</v>
      </c>
      <c r="F4202">
        <v>2124.4560000000001</v>
      </c>
      <c r="G4202">
        <v>0.81</v>
      </c>
      <c r="H4202" s="1">
        <v>41117.820150995372</v>
      </c>
      <c r="I4202">
        <v>1232.43</v>
      </c>
      <c r="J4202">
        <v>79.893000000000001</v>
      </c>
      <c r="K4202">
        <v>2105.37</v>
      </c>
      <c r="L4202" s="3">
        <v>1.55688005053693</v>
      </c>
      <c r="M4202" s="3">
        <v>1.9013562089969611</v>
      </c>
      <c r="N4202" s="3">
        <v>6.4461523800192078</v>
      </c>
      <c r="O4202" s="3">
        <v>-80.327991832534593</v>
      </c>
      <c r="P4202" s="3">
        <v>-88.025247628426442</v>
      </c>
      <c r="Q4202" s="3">
        <v>171.19563193076164</v>
      </c>
      <c r="R4202" s="3">
        <v>2.0079238524374432</v>
      </c>
      <c r="S4202" s="3">
        <v>6.399928323903552</v>
      </c>
      <c r="T4202" s="3">
        <v>1.558288612029628</v>
      </c>
      <c r="U4202" s="4">
        <v>0.22792227068210663</v>
      </c>
    </row>
    <row r="4203" spans="1:21" x14ac:dyDescent="0.25">
      <c r="A4203">
        <v>907</v>
      </c>
      <c r="B4203" t="s">
        <v>23</v>
      </c>
      <c r="C4203" s="1">
        <v>41043.671178124998</v>
      </c>
      <c r="D4203">
        <v>1288.085</v>
      </c>
      <c r="E4203">
        <v>300.22800000000001</v>
      </c>
      <c r="F4203">
        <v>2064.41</v>
      </c>
      <c r="G4203">
        <v>-0.97</v>
      </c>
      <c r="H4203" s="1">
        <v>41043.671178101853</v>
      </c>
      <c r="I4203">
        <v>1270.529</v>
      </c>
      <c r="J4203">
        <v>268.34699999999998</v>
      </c>
      <c r="K4203">
        <v>2071.482</v>
      </c>
      <c r="L4203" s="3">
        <v>1.4932320704783593</v>
      </c>
      <c r="M4203" s="3">
        <v>2.0891052385475515</v>
      </c>
      <c r="N4203" s="3">
        <v>6.0117604429523084</v>
      </c>
      <c r="O4203" s="3">
        <v>50.731371767643346</v>
      </c>
      <c r="P4203" s="3">
        <v>88.389179358261529</v>
      </c>
      <c r="Q4203" s="3">
        <v>-1.7032151025871451</v>
      </c>
      <c r="R4203" s="3">
        <v>1.8640880397422279</v>
      </c>
      <c r="S4203" s="3">
        <v>6.010618396552502</v>
      </c>
      <c r="T4203" s="3">
        <v>1.7488553656116892</v>
      </c>
      <c r="U4203" s="4">
        <v>0.27031252152596408</v>
      </c>
    </row>
    <row r="4204" spans="1:21" x14ac:dyDescent="0.25">
      <c r="A4204">
        <v>2945</v>
      </c>
      <c r="B4204" t="s">
        <v>23</v>
      </c>
      <c r="C4204" s="1">
        <v>41272.60623315972</v>
      </c>
      <c r="D4204">
        <v>1326.7940000000001</v>
      </c>
      <c r="E4204">
        <v>298.70400000000001</v>
      </c>
      <c r="F4204">
        <v>2041.2460000000001</v>
      </c>
      <c r="G4204">
        <v>-0.51</v>
      </c>
      <c r="H4204" s="1">
        <v>41272.606233229169</v>
      </c>
      <c r="I4204">
        <v>1312.9290000000001</v>
      </c>
      <c r="J4204">
        <v>295.14100000000002</v>
      </c>
      <c r="K4204">
        <v>2044.9190000000001</v>
      </c>
      <c r="L4204" s="3">
        <v>1.5076284103704702</v>
      </c>
      <c r="M4204" s="3">
        <v>2.7213333326793716</v>
      </c>
      <c r="N4204" s="3">
        <v>7.0726859121403285</v>
      </c>
      <c r="O4204" s="3">
        <v>-61.138859364913863</v>
      </c>
      <c r="P4204" s="3">
        <v>87.117277382139534</v>
      </c>
      <c r="Q4204" s="3">
        <v>-177.37328036489356</v>
      </c>
      <c r="R4204" s="3">
        <v>2.4920324359345614</v>
      </c>
      <c r="S4204" s="3">
        <v>7.07059057195778</v>
      </c>
      <c r="T4204" s="3">
        <v>1.8435264588795235</v>
      </c>
      <c r="U4204" s="4">
        <v>0.36011597047781185</v>
      </c>
    </row>
    <row r="4205" spans="1:21" x14ac:dyDescent="0.25">
      <c r="A4205">
        <v>2585</v>
      </c>
      <c r="B4205" t="s">
        <v>23</v>
      </c>
      <c r="C4205" s="1">
        <v>41176.163347731483</v>
      </c>
      <c r="D4205">
        <v>1322.8320000000001</v>
      </c>
      <c r="E4205">
        <v>308.762</v>
      </c>
      <c r="F4205">
        <v>2065.3249999999998</v>
      </c>
      <c r="G4205">
        <v>-0.35</v>
      </c>
      <c r="H4205" s="1">
        <v>41176.163347696762</v>
      </c>
      <c r="I4205">
        <v>1319.1659999999999</v>
      </c>
      <c r="J4205">
        <v>362.60899999999998</v>
      </c>
      <c r="K4205">
        <v>2066.3679999999999</v>
      </c>
      <c r="L4205" s="3">
        <v>1.6250184717262566</v>
      </c>
      <c r="M4205" s="3">
        <v>2.2987377876451931</v>
      </c>
      <c r="N4205" s="3">
        <v>6.7057349901010985</v>
      </c>
      <c r="O4205" s="3">
        <v>-57.655325885218637</v>
      </c>
      <c r="P4205" s="3">
        <v>87.549539832895633</v>
      </c>
      <c r="Q4205" s="3">
        <v>-175.80251314471496</v>
      </c>
      <c r="R4205" s="3">
        <v>2.1280473660476673</v>
      </c>
      <c r="S4205" s="3">
        <v>6.6993620014822568</v>
      </c>
      <c r="T4205" s="3">
        <v>1.8343467204281296</v>
      </c>
      <c r="U4205" s="4">
        <v>0.30194038745650398</v>
      </c>
    </row>
    <row r="4206" spans="1:21" x14ac:dyDescent="0.25">
      <c r="A4206">
        <v>4061</v>
      </c>
      <c r="B4206" t="s">
        <v>23</v>
      </c>
      <c r="C4206" s="1">
        <v>41559.439697997688</v>
      </c>
      <c r="D4206">
        <v>1373.4290000000001</v>
      </c>
      <c r="E4206">
        <v>101.498</v>
      </c>
      <c r="F4206">
        <v>2025.0909999999999</v>
      </c>
      <c r="G4206">
        <v>-1.28</v>
      </c>
      <c r="H4206" s="1">
        <v>41559.439697997688</v>
      </c>
      <c r="I4206">
        <v>1323.6030000000001</v>
      </c>
      <c r="J4206">
        <v>211.584</v>
      </c>
      <c r="K4206">
        <v>2037.1569999999999</v>
      </c>
      <c r="L4206" s="3">
        <v>1.1845644359532426</v>
      </c>
      <c r="M4206" s="3">
        <v>2.1054823605428226</v>
      </c>
      <c r="N4206" s="3">
        <v>4.8310045009088594</v>
      </c>
      <c r="O4206" s="3">
        <v>-24.966442746883409</v>
      </c>
      <c r="P4206" s="3">
        <v>-91.56326474626492</v>
      </c>
      <c r="Q4206" s="3">
        <v>-173.45930543678958</v>
      </c>
      <c r="R4206" s="3">
        <v>1.4708284576095139</v>
      </c>
      <c r="S4206" s="3">
        <v>4.8041106852754467</v>
      </c>
      <c r="T4206" s="3">
        <v>1.9691453731618367</v>
      </c>
      <c r="U4206" s="4">
        <v>0.28092617472667408</v>
      </c>
    </row>
    <row r="4207" spans="1:21" x14ac:dyDescent="0.25">
      <c r="A4207">
        <v>2114</v>
      </c>
      <c r="B4207" t="s">
        <v>23</v>
      </c>
      <c r="C4207" s="1">
        <v>41113.432026817129</v>
      </c>
      <c r="D4207">
        <v>1249.07</v>
      </c>
      <c r="E4207">
        <v>234.39099999999999</v>
      </c>
      <c r="F4207">
        <v>2001.0119999999999</v>
      </c>
      <c r="G4207">
        <v>-0.88</v>
      </c>
      <c r="H4207" s="1">
        <v>41113.432026805553</v>
      </c>
      <c r="I4207">
        <v>1222.0450000000001</v>
      </c>
      <c r="J4207">
        <v>247.45500000000001</v>
      </c>
      <c r="K4207">
        <v>2001.2270000000001</v>
      </c>
      <c r="L4207" s="3">
        <v>1.2646281204206755</v>
      </c>
      <c r="M4207" s="3">
        <v>1.8942520069729132</v>
      </c>
      <c r="N4207" s="3">
        <v>5.0902514736815583</v>
      </c>
      <c r="O4207" s="3">
        <v>-62.163874454884983</v>
      </c>
      <c r="P4207" s="3">
        <v>84.65275655426494</v>
      </c>
      <c r="Q4207" s="3">
        <v>-176.67964612797297</v>
      </c>
      <c r="R4207" s="3">
        <v>1.7753785854581565</v>
      </c>
      <c r="S4207" s="3">
        <v>5.0838874990013494</v>
      </c>
      <c r="T4207" s="3">
        <v>1.4394974818051196</v>
      </c>
      <c r="U4207" s="4">
        <v>0.26264039671737349</v>
      </c>
    </row>
    <row r="4208" spans="1:21" x14ac:dyDescent="0.25">
      <c r="A4208">
        <v>6863</v>
      </c>
      <c r="B4208" t="s">
        <v>23</v>
      </c>
      <c r="C4208" s="1">
        <v>43038.428268680553</v>
      </c>
      <c r="D4208">
        <v>1200.3019999999999</v>
      </c>
      <c r="E4208">
        <v>210.00700000000001</v>
      </c>
      <c r="F4208">
        <v>2093.6709999999998</v>
      </c>
      <c r="G4208">
        <v>-1.17</v>
      </c>
      <c r="H4208" s="1">
        <v>43038.428268622687</v>
      </c>
      <c r="I4208">
        <v>1214.3589999999999</v>
      </c>
      <c r="J4208">
        <v>254.77600000000001</v>
      </c>
      <c r="K4208">
        <v>2119.364</v>
      </c>
      <c r="L4208" s="3">
        <v>1.2852670051857271</v>
      </c>
      <c r="M4208" s="3">
        <v>1.7397067523344085</v>
      </c>
      <c r="N4208" s="3">
        <v>5.5070804484656941</v>
      </c>
      <c r="O4208" s="3">
        <v>-81.230735329290312</v>
      </c>
      <c r="P4208" s="3">
        <v>105.35476178194492</v>
      </c>
      <c r="Q4208" s="3">
        <v>-14.087562406643444</v>
      </c>
      <c r="R4208" s="3">
        <v>1.7202603542887118</v>
      </c>
      <c r="S4208" s="3">
        <v>5.5015844179383038</v>
      </c>
      <c r="T4208" s="3">
        <v>1.3060387393202291</v>
      </c>
      <c r="U4208" s="4">
        <v>0.18959456065240124</v>
      </c>
    </row>
    <row r="4209" spans="1:21" x14ac:dyDescent="0.25">
      <c r="A4209">
        <v>953</v>
      </c>
      <c r="B4209" t="s">
        <v>23</v>
      </c>
      <c r="C4209" s="1">
        <v>41058.278008344911</v>
      </c>
      <c r="D4209">
        <v>1346.606</v>
      </c>
      <c r="E4209">
        <v>313.63900000000001</v>
      </c>
      <c r="F4209">
        <v>2070.5059999999999</v>
      </c>
      <c r="G4209">
        <v>-0.52</v>
      </c>
      <c r="H4209" s="1">
        <v>41058.278008356479</v>
      </c>
      <c r="I4209">
        <v>1328.075</v>
      </c>
      <c r="J4209">
        <v>329.69299999999998</v>
      </c>
      <c r="K4209">
        <v>2063.9459999999999</v>
      </c>
      <c r="L4209" s="3">
        <v>1.437330076359616</v>
      </c>
      <c r="M4209" s="3">
        <v>2.3198052372713356</v>
      </c>
      <c r="N4209" s="3">
        <v>7.6809868175145199</v>
      </c>
      <c r="O4209" s="3">
        <v>52.45297854851389</v>
      </c>
      <c r="P4209" s="3">
        <v>87.061223473391877</v>
      </c>
      <c r="Q4209" s="3">
        <v>1.7989589216321187</v>
      </c>
      <c r="R4209" s="3">
        <v>2.0853974831488813</v>
      </c>
      <c r="S4209" s="3">
        <v>7.6573032612292309</v>
      </c>
      <c r="T4209" s="3">
        <v>1.8272854606266264</v>
      </c>
      <c r="U4209" s="4">
        <v>0.29965298923888634</v>
      </c>
    </row>
    <row r="4210" spans="1:21" x14ac:dyDescent="0.25">
      <c r="A4210">
        <v>2147</v>
      </c>
      <c r="B4210" t="s">
        <v>23</v>
      </c>
      <c r="C4210" s="1">
        <v>41115.570137002316</v>
      </c>
      <c r="D4210">
        <v>1296.6189999999999</v>
      </c>
      <c r="E4210">
        <v>311.20100000000002</v>
      </c>
      <c r="F4210">
        <v>2049.4749999999999</v>
      </c>
      <c r="G4210">
        <v>-1.1499999999999999</v>
      </c>
      <c r="H4210" s="1">
        <v>41115.57013699074</v>
      </c>
      <c r="I4210">
        <v>1288.72</v>
      </c>
      <c r="J4210">
        <v>314.09100000000001</v>
      </c>
      <c r="K4210">
        <v>2045.2750000000001</v>
      </c>
      <c r="L4210" s="3">
        <v>1.5533032144855388</v>
      </c>
      <c r="M4210" s="3">
        <v>2.5632218676498493</v>
      </c>
      <c r="N4210" s="3">
        <v>7.5324330921579339</v>
      </c>
      <c r="O4210" s="3">
        <v>-56.765295641432921</v>
      </c>
      <c r="P4210" s="3">
        <v>86.807039533614628</v>
      </c>
      <c r="Q4210" s="3">
        <v>-177.3496009594399</v>
      </c>
      <c r="R4210" s="3">
        <v>2.302755245304752</v>
      </c>
      <c r="S4210" s="3">
        <v>7.5289220665017069</v>
      </c>
      <c r="T4210" s="3">
        <v>1.9110309681357194</v>
      </c>
      <c r="U4210" s="4">
        <v>0.34767961719261353</v>
      </c>
    </row>
    <row r="4211" spans="1:21" x14ac:dyDescent="0.25">
      <c r="A4211">
        <v>2949</v>
      </c>
      <c r="B4211" t="s">
        <v>23</v>
      </c>
      <c r="C4211" s="1">
        <v>41272.617225266207</v>
      </c>
      <c r="D4211">
        <v>1346.3019999999999</v>
      </c>
      <c r="E4211">
        <v>314.24900000000002</v>
      </c>
      <c r="F4211">
        <v>2041.2460000000001</v>
      </c>
      <c r="G4211">
        <v>-0.55000000000000004</v>
      </c>
      <c r="H4211" s="1">
        <v>41272.617225289352</v>
      </c>
      <c r="I4211">
        <v>1319.8810000000001</v>
      </c>
      <c r="J4211">
        <v>314.94499999999999</v>
      </c>
      <c r="K4211">
        <v>2054.7710000000002</v>
      </c>
      <c r="L4211" s="3">
        <v>1.7830755009299384</v>
      </c>
      <c r="M4211" s="3">
        <v>2.4905279863134213</v>
      </c>
      <c r="N4211" s="3">
        <v>8.1640432797089275</v>
      </c>
      <c r="O4211" s="3">
        <v>-61.966504233095733</v>
      </c>
      <c r="P4211" s="3">
        <v>-87.985515759696526</v>
      </c>
      <c r="Q4211" s="3">
        <v>-179.53259540214177</v>
      </c>
      <c r="R4211" s="3">
        <v>2.3687764014885033</v>
      </c>
      <c r="S4211" s="3">
        <v>8.1566597543023818</v>
      </c>
      <c r="T4211" s="3">
        <v>1.960877329968298</v>
      </c>
      <c r="U4211" s="4">
        <v>0.31413909427154973</v>
      </c>
    </row>
    <row r="4212" spans="1:21" x14ac:dyDescent="0.25">
      <c r="A4212">
        <v>2583</v>
      </c>
      <c r="B4212" t="s">
        <v>23</v>
      </c>
      <c r="C4212" s="1">
        <v>41176.161094884257</v>
      </c>
      <c r="D4212">
        <v>1330.1469999999999</v>
      </c>
      <c r="E4212">
        <v>329.18400000000003</v>
      </c>
      <c r="F4212">
        <v>2060.7530000000002</v>
      </c>
      <c r="G4212">
        <v>0.7</v>
      </c>
      <c r="H4212" s="1">
        <v>41176.161094907409</v>
      </c>
      <c r="I4212">
        <v>1319.04</v>
      </c>
      <c r="J4212">
        <v>310.31700000000001</v>
      </c>
      <c r="K4212">
        <v>2063.6509999999998</v>
      </c>
      <c r="L4212" s="3">
        <v>1.7095288383228717</v>
      </c>
      <c r="M4212" s="3">
        <v>2.491629558148595</v>
      </c>
      <c r="N4212" s="3">
        <v>7.4847555737150673</v>
      </c>
      <c r="O4212" s="3">
        <v>-57.895299598739712</v>
      </c>
      <c r="P4212" s="3">
        <v>85.978707737177189</v>
      </c>
      <c r="Q4212" s="3">
        <v>-177.29178834155235</v>
      </c>
      <c r="R4212" s="3">
        <v>2.2884255257906716</v>
      </c>
      <c r="S4212" s="3">
        <v>7.4789975550594363</v>
      </c>
      <c r="T4212" s="3">
        <v>1.9676390251756857</v>
      </c>
      <c r="U4212" s="4">
        <v>0.33064218790993893</v>
      </c>
    </row>
    <row r="4213" spans="1:21" x14ac:dyDescent="0.25">
      <c r="A4213">
        <v>3125</v>
      </c>
      <c r="B4213" t="s">
        <v>23</v>
      </c>
      <c r="C4213" s="1">
        <v>41317.125029305556</v>
      </c>
      <c r="D4213">
        <v>1283.818</v>
      </c>
      <c r="E4213">
        <v>329.48899999999998</v>
      </c>
      <c r="F4213">
        <v>2092.1469999999999</v>
      </c>
      <c r="G4213">
        <v>-0.34</v>
      </c>
      <c r="H4213" s="1">
        <v>41317.125029305556</v>
      </c>
      <c r="I4213">
        <v>1292.69</v>
      </c>
      <c r="J4213">
        <v>372.98200000000003</v>
      </c>
      <c r="K4213">
        <v>2096.6889999999999</v>
      </c>
      <c r="L4213" s="3">
        <v>1.7285146849478754</v>
      </c>
      <c r="M4213" s="3">
        <v>2.5805829252806034</v>
      </c>
      <c r="N4213" s="3">
        <v>7.542087833669135</v>
      </c>
      <c r="O4213" s="3">
        <v>-53.77983136109961</v>
      </c>
      <c r="P4213" s="3">
        <v>-89.260597016554698</v>
      </c>
      <c r="Q4213" s="3">
        <v>-175.35943095485905</v>
      </c>
      <c r="R4213" s="3">
        <v>2.3862365474060425</v>
      </c>
      <c r="S4213" s="3">
        <v>7.5103851154788686</v>
      </c>
      <c r="T4213" s="3">
        <v>2.0531753456757542</v>
      </c>
      <c r="U4213" s="4">
        <v>0.33042151551754123</v>
      </c>
    </row>
    <row r="4214" spans="1:21" x14ac:dyDescent="0.25">
      <c r="A4214">
        <v>2661</v>
      </c>
      <c r="B4214" t="s">
        <v>23</v>
      </c>
      <c r="C4214" s="1">
        <v>41192.315023668983</v>
      </c>
      <c r="D4214">
        <v>1331.671</v>
      </c>
      <c r="E4214">
        <v>329.79399999999998</v>
      </c>
      <c r="F4214">
        <v>2048.5610000000001</v>
      </c>
      <c r="G4214">
        <v>-0.62</v>
      </c>
      <c r="H4214" s="1">
        <v>41192.315023703704</v>
      </c>
      <c r="I4214">
        <v>1309.0940000000001</v>
      </c>
      <c r="J4214">
        <v>319.75200000000001</v>
      </c>
      <c r="K4214">
        <v>2048.8980000000001</v>
      </c>
      <c r="L4214" s="3">
        <v>1.5021884318922345</v>
      </c>
      <c r="M4214" s="3">
        <v>2.8577852658103295</v>
      </c>
      <c r="N4214" s="3">
        <v>7.3734971240264544</v>
      </c>
      <c r="O4214" s="3">
        <v>-50.786313518723233</v>
      </c>
      <c r="P4214" s="3">
        <v>88.714103587493582</v>
      </c>
      <c r="Q4214" s="3">
        <v>-178.11055225284346</v>
      </c>
      <c r="R4214" s="3">
        <v>2.3994746156774909</v>
      </c>
      <c r="S4214" s="3">
        <v>7.3718593614955807</v>
      </c>
      <c r="T4214" s="3">
        <v>2.1454245127370086</v>
      </c>
      <c r="U4214" s="4">
        <v>0.38822418363892858</v>
      </c>
    </row>
    <row r="4215" spans="1:21" x14ac:dyDescent="0.25">
      <c r="A4215">
        <v>3076</v>
      </c>
      <c r="B4215" t="s">
        <v>23</v>
      </c>
      <c r="C4215" s="1">
        <v>41311.199438645832</v>
      </c>
      <c r="D4215">
        <v>1147.5719999999999</v>
      </c>
      <c r="E4215">
        <v>237.13399999999999</v>
      </c>
      <c r="F4215">
        <v>1973.58</v>
      </c>
      <c r="G4215">
        <v>-0.73</v>
      </c>
      <c r="H4215" s="1">
        <v>41311.199438680553</v>
      </c>
      <c r="I4215">
        <v>1156.097</v>
      </c>
      <c r="J4215">
        <v>206.4</v>
      </c>
      <c r="K4215">
        <v>1971.2670000000001</v>
      </c>
      <c r="L4215" s="3">
        <v>0.87255700309584094</v>
      </c>
      <c r="M4215" s="3">
        <v>1.169153185619511</v>
      </c>
      <c r="N4215" s="3">
        <v>4.7339899338672229</v>
      </c>
      <c r="O4215" s="3">
        <v>-86.858382684304473</v>
      </c>
      <c r="P4215" s="3">
        <v>88.320123498903186</v>
      </c>
      <c r="Q4215" s="3">
        <v>179.77397281176445</v>
      </c>
      <c r="R4215" s="3">
        <v>1.1769824625946512</v>
      </c>
      <c r="S4215" s="3">
        <v>4.7313718867352179</v>
      </c>
      <c r="T4215" s="3">
        <v>0.87124566010174931</v>
      </c>
      <c r="U4215" s="4">
        <v>0.17077299815573196</v>
      </c>
    </row>
    <row r="4216" spans="1:21" x14ac:dyDescent="0.25">
      <c r="A4216">
        <v>2165</v>
      </c>
      <c r="B4216" t="s">
        <v>23</v>
      </c>
      <c r="C4216" s="1">
        <v>41117.82035923611</v>
      </c>
      <c r="D4216">
        <v>1196.3399999999999</v>
      </c>
      <c r="E4216">
        <v>275.53899999999999</v>
      </c>
      <c r="F4216">
        <v>2048.5610000000001</v>
      </c>
      <c r="G4216">
        <v>-0.47</v>
      </c>
      <c r="H4216" s="1">
        <v>41117.820359212965</v>
      </c>
      <c r="I4216">
        <v>1200.8979999999999</v>
      </c>
      <c r="J4216">
        <v>237.54400000000001</v>
      </c>
      <c r="K4216">
        <v>2053.4780000000001</v>
      </c>
      <c r="L4216" s="3">
        <v>1.4825941100270659</v>
      </c>
      <c r="M4216" s="3">
        <v>2.2254709591145381</v>
      </c>
      <c r="N4216" s="3">
        <v>5.720163593404096</v>
      </c>
      <c r="O4216" s="3">
        <v>-59.089888199821509</v>
      </c>
      <c r="P4216" s="3">
        <v>86.577802293347617</v>
      </c>
      <c r="Q4216" s="3">
        <v>178.66278272997783</v>
      </c>
      <c r="R4216" s="3">
        <v>2.0860363071474239</v>
      </c>
      <c r="S4216" s="3">
        <v>5.701571514912871</v>
      </c>
      <c r="T4216" s="3">
        <v>1.7063655434308203</v>
      </c>
      <c r="U4216" s="4">
        <v>0.29708182552426859</v>
      </c>
    </row>
    <row r="4217" spans="1:21" x14ac:dyDescent="0.25">
      <c r="A4217">
        <v>6829</v>
      </c>
      <c r="B4217" t="s">
        <v>23</v>
      </c>
      <c r="C4217" s="1">
        <v>42922.814901550926</v>
      </c>
      <c r="D4217">
        <v>1160.9829999999999</v>
      </c>
      <c r="E4217">
        <v>273.101</v>
      </c>
      <c r="F4217">
        <v>2083.6129999999998</v>
      </c>
      <c r="G4217">
        <v>-1.29</v>
      </c>
      <c r="H4217" s="1">
        <v>42922.814901481484</v>
      </c>
      <c r="I4217">
        <v>1146.5630000000001</v>
      </c>
      <c r="J4217">
        <v>419.57299999999998</v>
      </c>
      <c r="K4217">
        <v>2094.607</v>
      </c>
      <c r="L4217" s="3">
        <v>2.0726706098574907</v>
      </c>
      <c r="M4217" s="3">
        <v>2.6492345164825188</v>
      </c>
      <c r="N4217" s="3">
        <v>8.150110637126927</v>
      </c>
      <c r="O4217" s="3">
        <v>-75.519365397713472</v>
      </c>
      <c r="P4217" s="3">
        <v>-91.052577653583697</v>
      </c>
      <c r="Q4217" s="3">
        <v>9.9679946364224428</v>
      </c>
      <c r="R4217" s="3">
        <v>2.8636991711696282</v>
      </c>
      <c r="S4217" s="3">
        <v>8.0508193543323614</v>
      </c>
      <c r="T4217" s="3">
        <v>2.1132786460384523</v>
      </c>
      <c r="U4217" s="4">
        <v>0.29451961185423059</v>
      </c>
    </row>
    <row r="4218" spans="1:21" x14ac:dyDescent="0.25">
      <c r="A4218">
        <v>2682</v>
      </c>
      <c r="B4218" t="s">
        <v>23</v>
      </c>
      <c r="C4218" s="1">
        <v>41199.474731030095</v>
      </c>
      <c r="D4218">
        <v>1188.415</v>
      </c>
      <c r="E4218">
        <v>283.76900000000001</v>
      </c>
      <c r="F4218">
        <v>2101.9009999999998</v>
      </c>
      <c r="G4218">
        <v>-0.84</v>
      </c>
      <c r="H4218" s="1">
        <v>41199.474731041664</v>
      </c>
      <c r="I4218">
        <v>1182.175</v>
      </c>
      <c r="J4218">
        <v>280.01600000000002</v>
      </c>
      <c r="K4218">
        <v>2110.3159999999998</v>
      </c>
      <c r="L4218" s="3">
        <v>1.7832628283763616</v>
      </c>
      <c r="M4218" s="3">
        <v>2.2134602461708903</v>
      </c>
      <c r="N4218" s="3">
        <v>7.9128686017038419</v>
      </c>
      <c r="O4218" s="3">
        <v>-68.89381937099877</v>
      </c>
      <c r="P4218" s="3">
        <v>-87.909351767817938</v>
      </c>
      <c r="Q4218" s="3">
        <v>177.6682100742521</v>
      </c>
      <c r="R4218" s="3">
        <v>2.1623654603322393</v>
      </c>
      <c r="S4218" s="3">
        <v>7.9120106219498894</v>
      </c>
      <c r="T4218" s="3">
        <v>1.8283497102820547</v>
      </c>
      <c r="U4218" s="4">
        <v>0.27440196263075889</v>
      </c>
    </row>
    <row r="4219" spans="1:21" x14ac:dyDescent="0.25">
      <c r="A4219">
        <v>2200</v>
      </c>
      <c r="B4219" t="s">
        <v>23</v>
      </c>
      <c r="C4219" s="1">
        <v>41118.973780266206</v>
      </c>
      <c r="D4219">
        <v>1301.191</v>
      </c>
      <c r="E4219">
        <v>342.29</v>
      </c>
      <c r="F4219">
        <v>2047.3420000000001</v>
      </c>
      <c r="G4219">
        <v>-0.63</v>
      </c>
      <c r="H4219" s="1">
        <v>41118.973780243054</v>
      </c>
      <c r="I4219">
        <v>1287.702</v>
      </c>
      <c r="J4219">
        <v>369.149</v>
      </c>
      <c r="K4219">
        <v>2042.752</v>
      </c>
      <c r="L4219" s="3">
        <v>1.5847135065000126</v>
      </c>
      <c r="M4219" s="3">
        <v>2.8419213480066179</v>
      </c>
      <c r="N4219" s="3">
        <v>7.2742652587217638</v>
      </c>
      <c r="O4219" s="3">
        <v>-54.383394888510423</v>
      </c>
      <c r="P4219" s="3">
        <v>88.768813760951545</v>
      </c>
      <c r="Q4219" s="3">
        <v>-175.88836839684237</v>
      </c>
      <c r="R4219" s="3">
        <v>2.5108846521106898</v>
      </c>
      <c r="S4219" s="3">
        <v>7.2629783005502304</v>
      </c>
      <c r="T4219" s="3">
        <v>2.0958508121589148</v>
      </c>
      <c r="U4219" s="4">
        <v>0.38178588478742753</v>
      </c>
    </row>
    <row r="4220" spans="1:21" x14ac:dyDescent="0.25">
      <c r="A4220">
        <v>2405</v>
      </c>
      <c r="B4220" t="s">
        <v>23</v>
      </c>
      <c r="C4220" s="1">
        <v>41158.075089375001</v>
      </c>
      <c r="D4220">
        <v>1278.636</v>
      </c>
      <c r="E4220">
        <v>351.13</v>
      </c>
      <c r="F4220">
        <v>2049.7800000000002</v>
      </c>
      <c r="G4220">
        <v>-1.0900000000000001</v>
      </c>
      <c r="H4220" s="1">
        <v>41158.075089328704</v>
      </c>
      <c r="I4220">
        <v>1278.682</v>
      </c>
      <c r="J4220">
        <v>337.16300000000001</v>
      </c>
      <c r="K4220">
        <v>2057.04</v>
      </c>
      <c r="L4220" s="3">
        <v>1.6421151121934687</v>
      </c>
      <c r="M4220" s="3">
        <v>2.6262129921841386</v>
      </c>
      <c r="N4220" s="3">
        <v>7.4565279549865693</v>
      </c>
      <c r="O4220" s="3">
        <v>-56.800225352694838</v>
      </c>
      <c r="P4220" s="3">
        <v>-88.601953310682873</v>
      </c>
      <c r="Q4220" s="3">
        <v>-177.26370740349029</v>
      </c>
      <c r="R4220" s="3">
        <v>2.4119773249753962</v>
      </c>
      <c r="S4220" s="3">
        <v>7.4385419026029922</v>
      </c>
      <c r="T4220" s="3">
        <v>1.9706836518071214</v>
      </c>
      <c r="U4220" s="4">
        <v>0.33282543186530245</v>
      </c>
    </row>
    <row r="4221" spans="1:21" x14ac:dyDescent="0.25">
      <c r="A4221">
        <v>2824</v>
      </c>
      <c r="B4221" t="s">
        <v>23</v>
      </c>
      <c r="C4221" s="1">
        <v>41233.432028067131</v>
      </c>
      <c r="D4221">
        <v>1257.9100000000001</v>
      </c>
      <c r="E4221">
        <v>356.61599999999999</v>
      </c>
      <c r="F4221">
        <v>2062.5819999999999</v>
      </c>
      <c r="G4221">
        <v>-0.59</v>
      </c>
      <c r="H4221" s="1">
        <v>41233.432028067131</v>
      </c>
      <c r="I4221">
        <v>1260.8240000000001</v>
      </c>
      <c r="J4221">
        <v>350.03399999999999</v>
      </c>
      <c r="K4221">
        <v>2067.1030000000001</v>
      </c>
      <c r="L4221" s="3">
        <v>1.7168913509004415</v>
      </c>
      <c r="M4221" s="3">
        <v>2.6041470102885831</v>
      </c>
      <c r="N4221" s="3">
        <v>8.0679580540709157</v>
      </c>
      <c r="O4221" s="3">
        <v>-53.625749446844594</v>
      </c>
      <c r="P4221" s="3">
        <v>86.15148942205424</v>
      </c>
      <c r="Q4221" s="3">
        <v>-174.12916641352004</v>
      </c>
      <c r="R4221" s="3">
        <v>2.3417264036074812</v>
      </c>
      <c r="S4221" s="3">
        <v>8.0521409767602563</v>
      </c>
      <c r="T4221" s="3">
        <v>2.0840597065039219</v>
      </c>
      <c r="U4221" s="4">
        <v>0.34262390234376167</v>
      </c>
    </row>
    <row r="4222" spans="1:21" x14ac:dyDescent="0.25">
      <c r="A4222">
        <v>947</v>
      </c>
      <c r="B4222" t="s">
        <v>23</v>
      </c>
      <c r="C4222" s="1">
        <v>41057.506632743054</v>
      </c>
      <c r="D4222">
        <v>1291.742</v>
      </c>
      <c r="E4222">
        <v>373.38</v>
      </c>
      <c r="F4222">
        <v>2071.116</v>
      </c>
      <c r="G4222">
        <v>-0.74</v>
      </c>
      <c r="H4222" s="1">
        <v>41057.506632800927</v>
      </c>
      <c r="I4222">
        <v>1292.3230000000001</v>
      </c>
      <c r="J4222">
        <v>363.87</v>
      </c>
      <c r="K4222">
        <v>2063.9380000000001</v>
      </c>
      <c r="L4222" s="3">
        <v>1.675297486213766</v>
      </c>
      <c r="M4222" s="3">
        <v>2.8251872156162863</v>
      </c>
      <c r="N4222" s="3">
        <v>8.3376619995532426</v>
      </c>
      <c r="O4222" s="3">
        <v>-63.461839468393819</v>
      </c>
      <c r="P4222" s="3">
        <v>88.07370624601225</v>
      </c>
      <c r="Q4222" s="3">
        <v>-174.93516069883887</v>
      </c>
      <c r="R4222" s="3">
        <v>2.6750608658364854</v>
      </c>
      <c r="S4222" s="3">
        <v>8.3225491112842747</v>
      </c>
      <c r="T4222" s="3">
        <v>1.9540689479185858</v>
      </c>
      <c r="U4222" s="4">
        <v>0.35223716536108757</v>
      </c>
    </row>
    <row r="4223" spans="1:21" x14ac:dyDescent="0.25">
      <c r="A4223">
        <v>910</v>
      </c>
      <c r="B4223" t="s">
        <v>23</v>
      </c>
      <c r="C4223" s="1">
        <v>41045.013932083333</v>
      </c>
      <c r="D4223">
        <v>1211.58</v>
      </c>
      <c r="E4223">
        <v>324.61200000000002</v>
      </c>
      <c r="F4223">
        <v>2049.7800000000002</v>
      </c>
      <c r="G4223">
        <v>-0.99</v>
      </c>
      <c r="H4223" s="1">
        <v>41045.013932071757</v>
      </c>
      <c r="I4223">
        <v>1212.355</v>
      </c>
      <c r="J4223">
        <v>341.90800000000002</v>
      </c>
      <c r="K4223">
        <v>2047.297</v>
      </c>
      <c r="L4223" s="3">
        <v>1.4390230601328333</v>
      </c>
      <c r="M4223" s="3">
        <v>2.5785480863571388</v>
      </c>
      <c r="N4223" s="3">
        <v>6.8142849760296791</v>
      </c>
      <c r="O4223" s="3">
        <v>-55.954946180609959</v>
      </c>
      <c r="P4223" s="3">
        <v>85.056517665588089</v>
      </c>
      <c r="Q4223" s="3">
        <v>-175.45541713860672</v>
      </c>
      <c r="R4223" s="3">
        <v>2.2829983754891146</v>
      </c>
      <c r="S4223" s="3">
        <v>6.8061449430971948</v>
      </c>
      <c r="T4223" s="3">
        <v>1.8928728604955722</v>
      </c>
      <c r="U4223" s="4">
        <v>0.34862767864480132</v>
      </c>
    </row>
    <row r="4224" spans="1:21" x14ac:dyDescent="0.25">
      <c r="A4224">
        <v>3126</v>
      </c>
      <c r="B4224" t="s">
        <v>23</v>
      </c>
      <c r="C4224" s="1">
        <v>41317.198915891204</v>
      </c>
      <c r="D4224">
        <v>1358.798</v>
      </c>
      <c r="E4224">
        <v>345.03399999999999</v>
      </c>
      <c r="F4224">
        <v>2083.0030000000002</v>
      </c>
      <c r="G4224">
        <v>-7.0000000000000007E-2</v>
      </c>
      <c r="H4224" s="1">
        <v>41317.198915891204</v>
      </c>
      <c r="I4224">
        <v>1342.6079999999999</v>
      </c>
      <c r="J4224">
        <v>330.09699999999998</v>
      </c>
      <c r="K4224">
        <v>2076.558</v>
      </c>
      <c r="L4224" s="3">
        <v>1.6088973689272505</v>
      </c>
      <c r="M4224" s="3">
        <v>2.8642784430067514</v>
      </c>
      <c r="N4224" s="3">
        <v>8.9079789510170517</v>
      </c>
      <c r="O4224" s="3">
        <v>-56.839776475091554</v>
      </c>
      <c r="P4224" s="3">
        <v>88.816996954130161</v>
      </c>
      <c r="Q4224" s="3">
        <v>-177.37555946651497</v>
      </c>
      <c r="R4224" s="3">
        <v>2.5601336330864797</v>
      </c>
      <c r="S4224" s="3">
        <v>8.9037886564015594</v>
      </c>
      <c r="T4224" s="3">
        <v>2.0588999847714149</v>
      </c>
      <c r="U4224" s="4">
        <v>0.36700547756583063</v>
      </c>
    </row>
    <row r="4225" spans="1:21" x14ac:dyDescent="0.25">
      <c r="A4225">
        <v>3131</v>
      </c>
      <c r="B4225" t="s">
        <v>23</v>
      </c>
      <c r="C4225" s="1">
        <v>41317.54988820602</v>
      </c>
      <c r="D4225">
        <v>1345.692</v>
      </c>
      <c r="E4225">
        <v>354.178</v>
      </c>
      <c r="F4225">
        <v>2099.462</v>
      </c>
      <c r="G4225">
        <v>-0.77</v>
      </c>
      <c r="H4225" s="1">
        <v>41317.549888159723</v>
      </c>
      <c r="I4225">
        <v>1346.7909999999999</v>
      </c>
      <c r="J4225">
        <v>281.07600000000002</v>
      </c>
      <c r="K4225">
        <v>2121.2370000000001</v>
      </c>
      <c r="L4225" s="3">
        <v>1.9064801222556291</v>
      </c>
      <c r="M4225" s="3">
        <v>2.8998344342918725</v>
      </c>
      <c r="N4225" s="3">
        <v>9.2907979004731924</v>
      </c>
      <c r="O4225" s="3">
        <v>-57.853156029854276</v>
      </c>
      <c r="P4225" s="3">
        <v>-89.393107520519322</v>
      </c>
      <c r="Q4225" s="3">
        <v>178.8819081901857</v>
      </c>
      <c r="R4225" s="3">
        <v>2.6484920761140529</v>
      </c>
      <c r="S4225" s="3">
        <v>9.2901337089213598</v>
      </c>
      <c r="T4225" s="3">
        <v>2.2127965136146486</v>
      </c>
      <c r="U4225" s="4">
        <v>0.37010930738555448</v>
      </c>
    </row>
    <row r="4226" spans="1:21" x14ac:dyDescent="0.25">
      <c r="A4226">
        <v>2558</v>
      </c>
      <c r="B4226" t="s">
        <v>23</v>
      </c>
      <c r="C4226" s="1">
        <v>41172.596759594904</v>
      </c>
      <c r="D4226">
        <v>1213.104</v>
      </c>
      <c r="E4226">
        <v>335.58499999999998</v>
      </c>
      <c r="F4226">
        <v>2019.605</v>
      </c>
      <c r="G4226">
        <v>-0.83</v>
      </c>
      <c r="H4226" s="1">
        <v>41172.596759629632</v>
      </c>
      <c r="I4226">
        <v>1209.405</v>
      </c>
      <c r="J4226">
        <v>354.68700000000001</v>
      </c>
      <c r="K4226">
        <v>2001.905</v>
      </c>
      <c r="L4226" s="3">
        <v>1.5877665526571765</v>
      </c>
      <c r="M4226" s="3">
        <v>2.8864541677227376</v>
      </c>
      <c r="N4226" s="3">
        <v>7.7634864624233</v>
      </c>
      <c r="O4226" s="3">
        <v>-50.375873153253139</v>
      </c>
      <c r="P4226" s="3">
        <v>88.483247731710094</v>
      </c>
      <c r="Q4226" s="3">
        <v>-176.88360681387502</v>
      </c>
      <c r="R4226" s="3">
        <v>2.4383885141526207</v>
      </c>
      <c r="S4226" s="3">
        <v>7.7578942313491552</v>
      </c>
      <c r="T4226" s="3">
        <v>2.2075852363902868</v>
      </c>
      <c r="U4226" s="4">
        <v>0.41719984699130208</v>
      </c>
    </row>
    <row r="4227" spans="1:21" x14ac:dyDescent="0.25">
      <c r="A4227">
        <v>2864</v>
      </c>
      <c r="B4227" t="s">
        <v>23</v>
      </c>
      <c r="C4227" s="1">
        <v>41250.412555185183</v>
      </c>
      <c r="D4227">
        <v>1322.8320000000001</v>
      </c>
      <c r="E4227">
        <v>391.66800000000001</v>
      </c>
      <c r="F4227">
        <v>2085.442</v>
      </c>
      <c r="G4227">
        <v>-0.72</v>
      </c>
      <c r="H4227" s="1">
        <v>41250.412555196759</v>
      </c>
      <c r="I4227">
        <v>1324.759</v>
      </c>
      <c r="J4227">
        <v>334.31700000000001</v>
      </c>
      <c r="K4227">
        <v>2088.6990000000001</v>
      </c>
      <c r="L4227" s="3">
        <v>2.35550451146909</v>
      </c>
      <c r="M4227" s="3">
        <v>3.1795970634752839</v>
      </c>
      <c r="N4227" s="3">
        <v>12.739205603818492</v>
      </c>
      <c r="O4227" s="3">
        <v>-58.857624890678139</v>
      </c>
      <c r="P4227" s="3">
        <v>-88.194210619255486</v>
      </c>
      <c r="Q4227" s="3">
        <v>-177.8927495182599</v>
      </c>
      <c r="R4227" s="3">
        <v>3.0638366089851843</v>
      </c>
      <c r="S4227" s="3">
        <v>12.711634888369417</v>
      </c>
      <c r="T4227" s="3">
        <v>2.5975768254488685</v>
      </c>
      <c r="U4227" s="4">
        <v>0.41000177489029938</v>
      </c>
    </row>
    <row r="4228" spans="1:21" x14ac:dyDescent="0.25">
      <c r="A4228">
        <v>2685</v>
      </c>
      <c r="B4228" t="s">
        <v>23</v>
      </c>
      <c r="C4228" s="1">
        <v>41202.998863865738</v>
      </c>
      <c r="D4228">
        <v>1007.669</v>
      </c>
      <c r="E4228">
        <v>-149.352</v>
      </c>
      <c r="F4228">
        <v>2011.07</v>
      </c>
      <c r="G4228">
        <v>-0.75</v>
      </c>
      <c r="H4228" s="1">
        <v>41202.998863842593</v>
      </c>
      <c r="I4228">
        <v>1065.7449999999999</v>
      </c>
      <c r="J4228">
        <v>18.939</v>
      </c>
      <c r="K4228">
        <v>2003.316</v>
      </c>
      <c r="L4228" s="3">
        <v>0.93596097882265206</v>
      </c>
      <c r="M4228" s="3">
        <v>1.6486658760363044</v>
      </c>
      <c r="N4228" s="3">
        <v>5.2579216212592588</v>
      </c>
      <c r="O4228" s="3">
        <v>-65.048306844275899</v>
      </c>
      <c r="P4228" s="3">
        <v>85.408950849779259</v>
      </c>
      <c r="Q4228" s="3">
        <v>170.88116923200786</v>
      </c>
      <c r="R4228" s="3">
        <v>1.9229861922533473</v>
      </c>
      <c r="S4228" s="3">
        <v>5.1143397601981917</v>
      </c>
      <c r="T4228" s="3">
        <v>1.108328556420247</v>
      </c>
      <c r="U4228" s="4">
        <v>0.22162313718232302</v>
      </c>
    </row>
    <row r="4229" spans="1:21" x14ac:dyDescent="0.25">
      <c r="A4229">
        <v>2093</v>
      </c>
      <c r="B4229" t="s">
        <v>23</v>
      </c>
      <c r="C4229" s="1">
        <v>41110.608685219908</v>
      </c>
      <c r="D4229">
        <v>959.81500000000005</v>
      </c>
      <c r="E4229">
        <v>-55.777999999999999</v>
      </c>
      <c r="F4229">
        <v>1968.3979999999999</v>
      </c>
      <c r="G4229">
        <v>0.15</v>
      </c>
      <c r="H4229" s="1">
        <v>41110.608685196756</v>
      </c>
      <c r="I4229">
        <v>962.65099999999995</v>
      </c>
      <c r="J4229">
        <v>-138.489</v>
      </c>
      <c r="K4229">
        <v>1958.2080000000001</v>
      </c>
      <c r="L4229" s="3">
        <v>0.91993674833294492</v>
      </c>
      <c r="M4229" s="3">
        <v>1.4397005450674367</v>
      </c>
      <c r="N4229" s="3">
        <v>4.707869178836205</v>
      </c>
      <c r="O4229" s="3">
        <v>-62.195682069505743</v>
      </c>
      <c r="P4229" s="3">
        <v>85.232754472237445</v>
      </c>
      <c r="Q4229" s="3">
        <v>157.47797617805094</v>
      </c>
      <c r="R4229" s="3">
        <v>2.4280176946742813</v>
      </c>
      <c r="S4229" s="3">
        <v>4.2461882005946165</v>
      </c>
      <c r="T4229" s="3">
        <v>1.0672839943913459</v>
      </c>
      <c r="U4229" s="4">
        <v>0.22830710377550742</v>
      </c>
    </row>
    <row r="4230" spans="1:21" x14ac:dyDescent="0.25">
      <c r="A4230">
        <v>1832</v>
      </c>
      <c r="B4230" t="s">
        <v>23</v>
      </c>
      <c r="C4230" s="1">
        <v>41088.729378993055</v>
      </c>
      <c r="D4230">
        <v>972.31200000000001</v>
      </c>
      <c r="E4230">
        <v>-74.066000000000003</v>
      </c>
      <c r="F4230">
        <v>1974.19</v>
      </c>
      <c r="G4230">
        <v>-0.46</v>
      </c>
      <c r="H4230" s="1">
        <v>41088.729378923614</v>
      </c>
      <c r="I4230">
        <v>915.13300000000004</v>
      </c>
      <c r="J4230">
        <v>-229.06899999999999</v>
      </c>
      <c r="K4230">
        <v>1975.9760000000001</v>
      </c>
      <c r="L4230" s="3">
        <v>0.81805220309474436</v>
      </c>
      <c r="M4230" s="3">
        <v>1.3376433317013248</v>
      </c>
      <c r="N4230" s="3">
        <v>4.0889214437535291</v>
      </c>
      <c r="O4230" s="3">
        <v>-57.249238032084591</v>
      </c>
      <c r="P4230" s="3">
        <v>87.095933366114693</v>
      </c>
      <c r="Q4230" s="3">
        <v>149.41083391570419</v>
      </c>
      <c r="R4230" s="3">
        <v>2.4413939143925063</v>
      </c>
      <c r="S4230" s="3">
        <v>3.4891605397546357</v>
      </c>
      <c r="T4230" s="3">
        <v>0.99444525205080936</v>
      </c>
      <c r="U4230" s="4">
        <v>0.21044771319441702</v>
      </c>
    </row>
    <row r="4231" spans="1:21" x14ac:dyDescent="0.25">
      <c r="A4231">
        <v>7019</v>
      </c>
      <c r="B4231" t="s">
        <v>23</v>
      </c>
      <c r="C4231" s="1">
        <v>41256.890582233798</v>
      </c>
      <c r="D4231">
        <v>965.91099999999994</v>
      </c>
      <c r="E4231">
        <v>-74.370999999999995</v>
      </c>
      <c r="F4231">
        <v>1976.018</v>
      </c>
      <c r="G4231">
        <v>-0.92</v>
      </c>
      <c r="H4231" s="1">
        <v>41256.890582164349</v>
      </c>
      <c r="I4231">
        <v>955.90099999999995</v>
      </c>
      <c r="J4231">
        <v>-157.363</v>
      </c>
      <c r="K4231">
        <v>1981.6780000000001</v>
      </c>
      <c r="L4231" s="3">
        <v>1.0483403242077669</v>
      </c>
      <c r="M4231" s="3">
        <v>1.6091488359393118</v>
      </c>
      <c r="N4231" s="3">
        <v>4.1875365698211011</v>
      </c>
      <c r="O4231" s="3">
        <v>-60.003712272067233</v>
      </c>
      <c r="P4231" s="3">
        <v>-92.474912466540104</v>
      </c>
      <c r="Q4231" s="3">
        <v>151.74939403452419</v>
      </c>
      <c r="R4231" s="3">
        <v>2.4674401214755335</v>
      </c>
      <c r="S4231" s="3">
        <v>3.6858619644137889</v>
      </c>
      <c r="T4231" s="3">
        <v>1.2069482182687352</v>
      </c>
      <c r="U4231" s="4">
        <v>0.22300937519905956</v>
      </c>
    </row>
    <row r="4232" spans="1:21" x14ac:dyDescent="0.25">
      <c r="A4232">
        <v>1059</v>
      </c>
      <c r="B4232" t="s">
        <v>23</v>
      </c>
      <c r="C4232" s="1">
        <v>41076.004076747682</v>
      </c>
      <c r="D4232">
        <v>961.03399999999999</v>
      </c>
      <c r="E4232">
        <v>-83.21</v>
      </c>
      <c r="F4232">
        <v>1970.837</v>
      </c>
      <c r="G4232">
        <v>-0.83</v>
      </c>
      <c r="H4232" s="1">
        <v>41076.004076655096</v>
      </c>
      <c r="I4232">
        <v>991.79399999999998</v>
      </c>
      <c r="J4232">
        <v>-87.986999999999995</v>
      </c>
      <c r="K4232">
        <v>1976.0260000000001</v>
      </c>
      <c r="L4232" s="3">
        <v>0.72071901356919155</v>
      </c>
      <c r="M4232" s="3">
        <v>1.2153521144398682</v>
      </c>
      <c r="N4232" s="3">
        <v>4.9206461253133416</v>
      </c>
      <c r="O4232" s="3">
        <v>-55.385131995969353</v>
      </c>
      <c r="P4232" s="3">
        <v>87.743340449305222</v>
      </c>
      <c r="Q4232" s="3">
        <v>161.32173412231458</v>
      </c>
      <c r="R4232" s="3">
        <v>1.9942008975137924</v>
      </c>
      <c r="S4232" s="3">
        <v>4.6107884367451391</v>
      </c>
      <c r="T4232" s="3">
        <v>0.91279927091477475</v>
      </c>
      <c r="U4232" s="4">
        <v>0.1941231499956777</v>
      </c>
    </row>
    <row r="4233" spans="1:21" x14ac:dyDescent="0.25">
      <c r="A4233">
        <v>1123</v>
      </c>
      <c r="B4233" t="s">
        <v>23</v>
      </c>
      <c r="C4233" s="1">
        <v>41077.175516840274</v>
      </c>
      <c r="D4233">
        <v>981.76099999999997</v>
      </c>
      <c r="E4233">
        <v>-93.878</v>
      </c>
      <c r="F4233">
        <v>1978.4570000000001</v>
      </c>
      <c r="G4233">
        <v>-0.28999999999999998</v>
      </c>
      <c r="H4233" s="1">
        <v>41077.175516782409</v>
      </c>
      <c r="I4233">
        <v>954.78899999999999</v>
      </c>
      <c r="J4233">
        <v>-172.80600000000001</v>
      </c>
      <c r="K4233">
        <v>1982.9880000000001</v>
      </c>
      <c r="L4233" s="3">
        <v>1.0056171898517929</v>
      </c>
      <c r="M4233" s="3">
        <v>1.5286343708597214</v>
      </c>
      <c r="N4233" s="3">
        <v>4.2622357328391667</v>
      </c>
      <c r="O4233" s="3">
        <v>-60.798083146066681</v>
      </c>
      <c r="P4233" s="3">
        <v>84.6852535726605</v>
      </c>
      <c r="Q4233" s="3">
        <v>158.94930720025087</v>
      </c>
      <c r="R4233" s="3">
        <v>2.2413425946016332</v>
      </c>
      <c r="S4233" s="3">
        <v>3.888842252729944</v>
      </c>
      <c r="T4233" s="3">
        <v>1.1626650397320191</v>
      </c>
      <c r="U4233" s="4">
        <v>0.20750687551017585</v>
      </c>
    </row>
    <row r="4234" spans="1:21" x14ac:dyDescent="0.25">
      <c r="A4234">
        <v>1122</v>
      </c>
      <c r="B4234" t="s">
        <v>23</v>
      </c>
      <c r="C4234" s="1">
        <v>41077.172141111114</v>
      </c>
      <c r="D4234">
        <v>961.94899999999996</v>
      </c>
      <c r="E4234">
        <v>-90.525999999999996</v>
      </c>
      <c r="F4234">
        <v>1970.2270000000001</v>
      </c>
      <c r="G4234">
        <v>-0.01</v>
      </c>
      <c r="H4234" s="1">
        <v>41077.172141122683</v>
      </c>
      <c r="I4234">
        <v>955.18299999999999</v>
      </c>
      <c r="J4234">
        <v>-157.49299999999999</v>
      </c>
      <c r="K4234">
        <v>1976.471</v>
      </c>
      <c r="L4234" s="3">
        <v>1.0922626831393576</v>
      </c>
      <c r="M4234" s="3">
        <v>1.6636317503776288</v>
      </c>
      <c r="N4234" s="3">
        <v>4.6876638019723451</v>
      </c>
      <c r="O4234" s="3">
        <v>-59.070364995593629</v>
      </c>
      <c r="P4234" s="3">
        <v>81.481142443056484</v>
      </c>
      <c r="Q4234" s="3">
        <v>161.4287719357506</v>
      </c>
      <c r="R4234" s="3">
        <v>2.4519516698203461</v>
      </c>
      <c r="S4234" s="3">
        <v>4.2633401036022178</v>
      </c>
      <c r="T4234" s="3">
        <v>1.3039269265893836</v>
      </c>
      <c r="U4234" s="4">
        <v>0.23536291431317499</v>
      </c>
    </row>
    <row r="4235" spans="1:21" x14ac:dyDescent="0.25">
      <c r="A4235">
        <v>1112</v>
      </c>
      <c r="B4235" t="s">
        <v>23</v>
      </c>
      <c r="C4235" s="1">
        <v>41076.696187465277</v>
      </c>
      <c r="D4235">
        <v>976.88400000000001</v>
      </c>
      <c r="E4235">
        <v>-102.413</v>
      </c>
      <c r="F4235">
        <v>1974.19</v>
      </c>
      <c r="G4235">
        <v>-0.28000000000000003</v>
      </c>
      <c r="H4235" s="1">
        <v>41076.696187430556</v>
      </c>
      <c r="I4235">
        <v>981.351</v>
      </c>
      <c r="J4235">
        <v>-120.351</v>
      </c>
      <c r="K4235">
        <v>1985.5319999999999</v>
      </c>
      <c r="L4235" s="3">
        <v>1.0827647234991016</v>
      </c>
      <c r="M4235" s="3">
        <v>1.7019404043049893</v>
      </c>
      <c r="N4235" s="3">
        <v>4.3182918887285018</v>
      </c>
      <c r="O4235" s="3">
        <v>-63.74149243246675</v>
      </c>
      <c r="P4235" s="3">
        <v>84.55976348247755</v>
      </c>
      <c r="Q4235" s="3">
        <v>162.85222873277837</v>
      </c>
      <c r="R4235" s="3">
        <v>2.1887316436683477</v>
      </c>
      <c r="S4235" s="3">
        <v>4.0466715636314916</v>
      </c>
      <c r="T4235" s="3">
        <v>1.2394137754629355</v>
      </c>
      <c r="U4235" s="4">
        <v>0.22423304304678698</v>
      </c>
    </row>
    <row r="4236" spans="1:21" x14ac:dyDescent="0.25">
      <c r="A4236">
        <v>1023</v>
      </c>
      <c r="B4236" t="s">
        <v>23</v>
      </c>
      <c r="C4236" s="1">
        <v>41075.956376828704</v>
      </c>
      <c r="D4236">
        <v>955.24300000000005</v>
      </c>
      <c r="E4236">
        <v>-92.353999999999999</v>
      </c>
      <c r="F4236">
        <v>1966.2650000000001</v>
      </c>
      <c r="G4236">
        <v>-0.6</v>
      </c>
      <c r="H4236" s="1">
        <v>41075.956376712966</v>
      </c>
      <c r="I4236">
        <v>977.98699999999997</v>
      </c>
      <c r="J4236">
        <v>-124.316</v>
      </c>
      <c r="K4236">
        <v>1979.173</v>
      </c>
      <c r="L4236" s="3">
        <v>0.95475192719047886</v>
      </c>
      <c r="M4236" s="3">
        <v>1.5568695007719664</v>
      </c>
      <c r="N4236" s="3">
        <v>4.8721648239666129</v>
      </c>
      <c r="O4236" s="3">
        <v>-66.401101619425816</v>
      </c>
      <c r="P4236" s="3">
        <v>85.471025760838515</v>
      </c>
      <c r="Q4236" s="3">
        <v>158.53948609015785</v>
      </c>
      <c r="R4236" s="3">
        <v>2.4824268325803587</v>
      </c>
      <c r="S4236" s="3">
        <v>4.4383681228907079</v>
      </c>
      <c r="T4236" s="3">
        <v>1.0838983662370083</v>
      </c>
      <c r="U4236" s="4">
        <v>0.20882397427448221</v>
      </c>
    </row>
    <row r="4237" spans="1:21" x14ac:dyDescent="0.25">
      <c r="A4237">
        <v>1765</v>
      </c>
      <c r="B4237" t="s">
        <v>23</v>
      </c>
      <c r="C4237" s="1">
        <v>41087.37604894676</v>
      </c>
      <c r="D4237">
        <v>967.13</v>
      </c>
      <c r="E4237">
        <v>-97.840999999999994</v>
      </c>
      <c r="F4237">
        <v>1960.778</v>
      </c>
      <c r="G4237">
        <v>-0.19</v>
      </c>
      <c r="H4237" s="1">
        <v>41087.376048958336</v>
      </c>
      <c r="I4237">
        <v>947.58199999999999</v>
      </c>
      <c r="J4237">
        <v>-196.488</v>
      </c>
      <c r="K4237">
        <v>1959.0530000000001</v>
      </c>
      <c r="L4237" s="3">
        <v>1.0486938359040363</v>
      </c>
      <c r="M4237" s="3">
        <v>1.5108267895798091</v>
      </c>
      <c r="N4237" s="3">
        <v>4.5199421663979678</v>
      </c>
      <c r="O4237" s="3">
        <v>-55.841608804623156</v>
      </c>
      <c r="P4237" s="3">
        <v>87.866265161949016</v>
      </c>
      <c r="Q4237" s="3">
        <v>151.46629246054729</v>
      </c>
      <c r="R4237" s="3">
        <v>2.5662879485279291</v>
      </c>
      <c r="S4237" s="3">
        <v>3.9633605664338347</v>
      </c>
      <c r="T4237" s="3">
        <v>1.2003282673097146</v>
      </c>
      <c r="U4237" s="4">
        <v>0.24358707883134614</v>
      </c>
    </row>
    <row r="4238" spans="1:21" x14ac:dyDescent="0.25">
      <c r="A4238">
        <v>1838</v>
      </c>
      <c r="B4238" t="s">
        <v>23</v>
      </c>
      <c r="C4238" s="1">
        <v>41089.028382951386</v>
      </c>
      <c r="D4238">
        <v>962.86300000000006</v>
      </c>
      <c r="E4238">
        <v>-96.926000000000002</v>
      </c>
      <c r="F4238">
        <v>1975.7139999999999</v>
      </c>
      <c r="G4238">
        <v>-0.24</v>
      </c>
      <c r="H4238" s="1">
        <v>41089.02838290509</v>
      </c>
      <c r="I4238">
        <v>980.21600000000001</v>
      </c>
      <c r="J4238">
        <v>-113.258</v>
      </c>
      <c r="K4238">
        <v>1978.681</v>
      </c>
      <c r="L4238" s="3">
        <v>1.0771477499021491</v>
      </c>
      <c r="M4238" s="3">
        <v>1.6512271608063591</v>
      </c>
      <c r="N4238" s="3">
        <v>4.2821218173397853</v>
      </c>
      <c r="O4238" s="3">
        <v>-63.687559024961409</v>
      </c>
      <c r="P4238" s="3">
        <v>85.128947712718258</v>
      </c>
      <c r="Q4238" s="3">
        <v>160.21790393688019</v>
      </c>
      <c r="R4238" s="3">
        <v>2.2472299944136012</v>
      </c>
      <c r="S4238" s="3">
        <v>3.9581849009882433</v>
      </c>
      <c r="T4238" s="3">
        <v>1.2201261668703864</v>
      </c>
      <c r="U4238" s="4">
        <v>0.22520387294813915</v>
      </c>
    </row>
    <row r="4239" spans="1:21" x14ac:dyDescent="0.25">
      <c r="A4239">
        <v>1108</v>
      </c>
      <c r="B4239" t="s">
        <v>23</v>
      </c>
      <c r="C4239" s="1">
        <v>41076.652971249998</v>
      </c>
      <c r="D4239">
        <v>971.702</v>
      </c>
      <c r="E4239">
        <v>-100.584</v>
      </c>
      <c r="F4239">
        <v>1983.3340000000001</v>
      </c>
      <c r="G4239">
        <v>0.14000000000000001</v>
      </c>
      <c r="H4239" s="1">
        <v>41076.652971307871</v>
      </c>
      <c r="I4239">
        <v>931.04700000000003</v>
      </c>
      <c r="J4239">
        <v>-209.029</v>
      </c>
      <c r="K4239">
        <v>1986.1279999999999</v>
      </c>
      <c r="L4239" s="3">
        <v>0.8937118284907547</v>
      </c>
      <c r="M4239" s="3">
        <v>1.4722632877398123</v>
      </c>
      <c r="N4239" s="3">
        <v>4.4284494030192212</v>
      </c>
      <c r="O4239" s="3">
        <v>-60.627225394925205</v>
      </c>
      <c r="P4239" s="3">
        <v>85.989319964962647</v>
      </c>
      <c r="Q4239" s="3">
        <v>155.18128620645726</v>
      </c>
      <c r="R4239" s="3">
        <v>2.4091868660285627</v>
      </c>
      <c r="S4239" s="3">
        <v>3.9510544858544563</v>
      </c>
      <c r="T4239" s="3">
        <v>1.0642941100231837</v>
      </c>
      <c r="U4239" s="4">
        <v>0.19352720117811834</v>
      </c>
    </row>
    <row r="4240" spans="1:21" x14ac:dyDescent="0.25">
      <c r="A4240">
        <v>3810</v>
      </c>
      <c r="B4240" t="s">
        <v>23</v>
      </c>
      <c r="C4240" s="1">
        <v>41491.555867858799</v>
      </c>
      <c r="D4240">
        <v>954.024</v>
      </c>
      <c r="E4240">
        <v>-92.963999999999999</v>
      </c>
      <c r="F4240">
        <v>1967.4839999999999</v>
      </c>
      <c r="G4240">
        <v>-0.24</v>
      </c>
      <c r="H4240" s="1">
        <v>41491.555867847223</v>
      </c>
      <c r="I4240">
        <v>945.99400000000003</v>
      </c>
      <c r="J4240">
        <v>-174.38499999999999</v>
      </c>
      <c r="K4240">
        <v>1978.1310000000001</v>
      </c>
      <c r="L4240" s="3">
        <v>1.1136564371702176</v>
      </c>
      <c r="M4240" s="3">
        <v>1.6099167798231977</v>
      </c>
      <c r="N4240" s="3">
        <v>4.7544032529323994</v>
      </c>
      <c r="O4240" s="3">
        <v>-60.074439493189502</v>
      </c>
      <c r="P4240" s="3">
        <v>87.784372024321627</v>
      </c>
      <c r="Q4240" s="3">
        <v>154.60296309574483</v>
      </c>
      <c r="R4240" s="3">
        <v>2.5464153851925175</v>
      </c>
      <c r="S4240" s="3">
        <v>4.2802440034200515</v>
      </c>
      <c r="T4240" s="3">
        <v>1.2525695464164528</v>
      </c>
      <c r="U4240" s="4">
        <v>0.22230360866566382</v>
      </c>
    </row>
    <row r="4241" spans="1:21" x14ac:dyDescent="0.25">
      <c r="A4241">
        <v>2160</v>
      </c>
      <c r="B4241" t="s">
        <v>23</v>
      </c>
      <c r="C4241" s="1">
        <v>41116.906588738428</v>
      </c>
      <c r="D4241">
        <v>977.49400000000003</v>
      </c>
      <c r="E4241">
        <v>-103.63200000000001</v>
      </c>
      <c r="F4241">
        <v>1990.6489999999999</v>
      </c>
      <c r="G4241">
        <v>-0.45</v>
      </c>
      <c r="H4241" s="1">
        <v>41116.906588715276</v>
      </c>
      <c r="I4241">
        <v>996.35799999999995</v>
      </c>
      <c r="J4241">
        <v>-127.03400000000001</v>
      </c>
      <c r="K4241">
        <v>1980.32</v>
      </c>
      <c r="L4241" s="3">
        <v>1.0971477240037451</v>
      </c>
      <c r="M4241" s="3">
        <v>1.6555496788213817</v>
      </c>
      <c r="N4241" s="3">
        <v>4.9389986101718115</v>
      </c>
      <c r="O4241" s="3">
        <v>-63.658862848095858</v>
      </c>
      <c r="P4241" s="3">
        <v>85.23691941203522</v>
      </c>
      <c r="Q4241" s="3">
        <v>160.09497717762102</v>
      </c>
      <c r="R4241" s="3">
        <v>2.4693938111842044</v>
      </c>
      <c r="S4241" s="3">
        <v>4.5494652241164601</v>
      </c>
      <c r="T4241" s="3">
        <v>1.2391158833290774</v>
      </c>
      <c r="U4241" s="4">
        <v>0.22464887001917838</v>
      </c>
    </row>
    <row r="4242" spans="1:21" x14ac:dyDescent="0.25">
      <c r="A4242">
        <v>3089</v>
      </c>
      <c r="B4242" t="s">
        <v>23</v>
      </c>
      <c r="C4242" s="1">
        <v>41313.715587858795</v>
      </c>
      <c r="D4242">
        <v>978.71299999999997</v>
      </c>
      <c r="E4242">
        <v>-106.985</v>
      </c>
      <c r="F4242">
        <v>1986.991</v>
      </c>
      <c r="G4242">
        <v>-0.18</v>
      </c>
      <c r="H4242" s="1">
        <v>41313.715587847226</v>
      </c>
      <c r="I4242">
        <v>946.88</v>
      </c>
      <c r="J4242">
        <v>-209.85900000000001</v>
      </c>
      <c r="K4242">
        <v>1995.0550000000001</v>
      </c>
      <c r="L4242" s="3">
        <v>0.98151586194414342</v>
      </c>
      <c r="M4242" s="3">
        <v>1.6400886917769595</v>
      </c>
      <c r="N4242" s="3">
        <v>4.5916135172062962</v>
      </c>
      <c r="O4242" s="3">
        <v>-57.017919583041902</v>
      </c>
      <c r="P4242" s="3">
        <v>83.393311218088172</v>
      </c>
      <c r="Q4242" s="3">
        <v>154.70884955299172</v>
      </c>
      <c r="R4242" s="3">
        <v>2.6596886038535104</v>
      </c>
      <c r="S4242" s="3">
        <v>4.009454061523968</v>
      </c>
      <c r="T4242" s="3">
        <v>1.2316553224868585</v>
      </c>
      <c r="U4242" s="4">
        <v>0.2274039982005463</v>
      </c>
    </row>
    <row r="4243" spans="1:21" x14ac:dyDescent="0.25">
      <c r="A4243">
        <v>1036</v>
      </c>
      <c r="B4243" t="s">
        <v>23</v>
      </c>
      <c r="C4243" s="1">
        <v>41075.969713333332</v>
      </c>
      <c r="D4243">
        <v>968.654</v>
      </c>
      <c r="E4243">
        <v>-106.68</v>
      </c>
      <c r="F4243">
        <v>1976.6279999999999</v>
      </c>
      <c r="G4243">
        <v>-0.62</v>
      </c>
      <c r="H4243" s="1">
        <v>41075.969713379629</v>
      </c>
      <c r="I4243">
        <v>995.64499999999998</v>
      </c>
      <c r="J4243">
        <v>-76.242000000000004</v>
      </c>
      <c r="K4243">
        <v>1975.9590000000001</v>
      </c>
      <c r="L4243" s="3">
        <v>0.82621071452663741</v>
      </c>
      <c r="M4243" s="3">
        <v>1.4084756936277703</v>
      </c>
      <c r="N4243" s="3">
        <v>4.4957775068229582</v>
      </c>
      <c r="O4243" s="3">
        <v>-57.931918082438358</v>
      </c>
      <c r="P4243" s="3">
        <v>87.54137631368792</v>
      </c>
      <c r="Q4243" s="3">
        <v>160.04459020615212</v>
      </c>
      <c r="R4243" s="3">
        <v>2.0544106858653777</v>
      </c>
      <c r="S4243" s="3">
        <v>4.19111974381984</v>
      </c>
      <c r="T4243" s="3">
        <v>1.0194688769986442</v>
      </c>
      <c r="U4243" s="4">
        <v>0.22424738346933049</v>
      </c>
    </row>
    <row r="4244" spans="1:21" x14ac:dyDescent="0.25">
      <c r="A4244">
        <v>1083</v>
      </c>
      <c r="B4244" t="s">
        <v>23</v>
      </c>
      <c r="C4244" s="1">
        <v>41076.401196678242</v>
      </c>
      <c r="D4244">
        <v>969.26400000000001</v>
      </c>
      <c r="E4244">
        <v>-107.59399999999999</v>
      </c>
      <c r="F4244">
        <v>1991.8679999999999</v>
      </c>
      <c r="G4244">
        <v>-0.5</v>
      </c>
      <c r="H4244" s="1">
        <v>41076.401196620369</v>
      </c>
      <c r="I4244">
        <v>988.17600000000004</v>
      </c>
      <c r="J4244">
        <v>-118.783</v>
      </c>
      <c r="K4244">
        <v>1991.942</v>
      </c>
      <c r="L4244" s="3">
        <v>0.97151765719658767</v>
      </c>
      <c r="M4244" s="3">
        <v>1.5294166457172684</v>
      </c>
      <c r="N4244" s="3">
        <v>4.9593648779496622</v>
      </c>
      <c r="O4244" s="3">
        <v>-60.207906806312209</v>
      </c>
      <c r="P4244" s="3">
        <v>88.040794413617391</v>
      </c>
      <c r="Q4244" s="3">
        <v>158.95192022164201</v>
      </c>
      <c r="R4244" s="3">
        <v>2.3146362819693422</v>
      </c>
      <c r="S4244" s="3">
        <v>4.6031418058882991</v>
      </c>
      <c r="T4244" s="3">
        <v>1.1284904360124983</v>
      </c>
      <c r="U4244" s="4">
        <v>0.1997360537916591</v>
      </c>
    </row>
    <row r="4245" spans="1:21" x14ac:dyDescent="0.25">
      <c r="A4245">
        <v>1091</v>
      </c>
      <c r="B4245" t="s">
        <v>23</v>
      </c>
      <c r="C4245" s="1">
        <v>41076.553593136574</v>
      </c>
      <c r="D4245">
        <v>984.19899999999996</v>
      </c>
      <c r="E4245">
        <v>-114.605</v>
      </c>
      <c r="F4245">
        <v>1995.221</v>
      </c>
      <c r="G4245">
        <v>0.4</v>
      </c>
      <c r="H4245" s="1">
        <v>41076.553593206016</v>
      </c>
      <c r="I4245">
        <v>981.02099999999996</v>
      </c>
      <c r="J4245">
        <v>-111.232</v>
      </c>
      <c r="K4245">
        <v>1991.037</v>
      </c>
      <c r="L4245" s="3">
        <v>1.0718648518642375</v>
      </c>
      <c r="M4245" s="3">
        <v>1.6274769315971598</v>
      </c>
      <c r="N4245" s="3">
        <v>4.3716711275792672</v>
      </c>
      <c r="O4245" s="3">
        <v>-53.218247450029558</v>
      </c>
      <c r="P4245" s="3">
        <v>87.350969686342808</v>
      </c>
      <c r="Q4245" s="3">
        <v>159.27269179054358</v>
      </c>
      <c r="R4245" s="3">
        <v>2.1477637348424423</v>
      </c>
      <c r="S4245" s="3">
        <v>4.0675033092615251</v>
      </c>
      <c r="T4245" s="3">
        <v>1.2951493290440794</v>
      </c>
      <c r="U4245" s="4">
        <v>0.22633629163510216</v>
      </c>
    </row>
    <row r="4246" spans="1:21" x14ac:dyDescent="0.25">
      <c r="A4246">
        <v>1131</v>
      </c>
      <c r="B4246" t="s">
        <v>23</v>
      </c>
      <c r="C4246" s="1">
        <v>41078.39645482639</v>
      </c>
      <c r="D4246">
        <v>953.11</v>
      </c>
      <c r="E4246">
        <v>-106.985</v>
      </c>
      <c r="F4246">
        <v>1972.056</v>
      </c>
      <c r="G4246">
        <v>-0.38</v>
      </c>
      <c r="H4246" s="1">
        <v>41078.396454791669</v>
      </c>
      <c r="I4246">
        <v>975.12599999999998</v>
      </c>
      <c r="J4246">
        <v>-129.24700000000001</v>
      </c>
      <c r="K4246">
        <v>1984.52</v>
      </c>
      <c r="L4246" s="3">
        <v>1.042613792757767</v>
      </c>
      <c r="M4246" s="3">
        <v>1.6514355003676939</v>
      </c>
      <c r="N4246" s="3">
        <v>4.9227471773703195</v>
      </c>
      <c r="O4246" s="3">
        <v>-64.974296181599556</v>
      </c>
      <c r="P4246" s="3">
        <v>87.499936577483936</v>
      </c>
      <c r="Q4246" s="3">
        <v>155.55926490940709</v>
      </c>
      <c r="R4246" s="3">
        <v>2.6066369495182471</v>
      </c>
      <c r="S4246" s="3">
        <v>4.4533200447401455</v>
      </c>
      <c r="T4246" s="3">
        <v>1.1745384832822765</v>
      </c>
      <c r="U4246" s="4">
        <v>0.21564766900452551</v>
      </c>
    </row>
    <row r="4247" spans="1:21" x14ac:dyDescent="0.25">
      <c r="A4247">
        <v>926</v>
      </c>
      <c r="B4247" t="s">
        <v>23</v>
      </c>
      <c r="C4247" s="1">
        <v>41050.191011620373</v>
      </c>
      <c r="D4247">
        <v>880.26199999999994</v>
      </c>
      <c r="E4247">
        <v>-267.61399999999998</v>
      </c>
      <c r="F4247">
        <v>1999.183</v>
      </c>
      <c r="G4247">
        <v>-0.51</v>
      </c>
      <c r="H4247" s="1">
        <v>41050.191011631941</v>
      </c>
      <c r="I4247">
        <v>925.38400000000001</v>
      </c>
      <c r="J4247">
        <v>-217.90199999999999</v>
      </c>
      <c r="K4247">
        <v>1992.7470000000001</v>
      </c>
      <c r="L4247" s="3">
        <v>1.4598975612211924</v>
      </c>
      <c r="M4247" s="3">
        <v>2.401594541630879</v>
      </c>
      <c r="N4247" s="3">
        <v>11.688753966699563</v>
      </c>
      <c r="O4247" s="3">
        <v>-60.724242611374152</v>
      </c>
      <c r="P4247" s="3">
        <v>-95.836548084040544</v>
      </c>
      <c r="Q4247" s="3">
        <v>-28.102181125215004</v>
      </c>
      <c r="R4247" s="3">
        <v>6.6457284049562304</v>
      </c>
      <c r="S4247" s="3">
        <v>9.8429980235975165</v>
      </c>
      <c r="T4247" s="3">
        <v>1.8125390787909055</v>
      </c>
      <c r="U4247" s="4">
        <v>0.23107984349420008</v>
      </c>
    </row>
    <row r="4248" spans="1:21" x14ac:dyDescent="0.25">
      <c r="A4248">
        <v>1883</v>
      </c>
      <c r="B4248" t="s">
        <v>23</v>
      </c>
      <c r="C4248" s="1">
        <v>41093.350285555556</v>
      </c>
      <c r="D4248">
        <v>886.66300000000001</v>
      </c>
      <c r="E4248">
        <v>-248.107</v>
      </c>
      <c r="F4248">
        <v>1995.5260000000001</v>
      </c>
      <c r="G4248">
        <v>0.15</v>
      </c>
      <c r="H4248" s="1">
        <v>41093.350285578701</v>
      </c>
      <c r="I4248">
        <v>941.83699999999999</v>
      </c>
      <c r="J4248">
        <v>-188.72900000000001</v>
      </c>
      <c r="K4248">
        <v>1979.1369999999999</v>
      </c>
      <c r="L4248" s="3">
        <v>1.3415505817209901</v>
      </c>
      <c r="M4248" s="3">
        <v>2.097764292859007</v>
      </c>
      <c r="N4248" s="3">
        <v>8.247971146340527</v>
      </c>
      <c r="O4248" s="3">
        <v>-64.978939837249513</v>
      </c>
      <c r="P4248" s="3">
        <v>-92.207287273761622</v>
      </c>
      <c r="Q4248" s="3">
        <v>-27.071258534005405</v>
      </c>
      <c r="R4248" s="3">
        <v>4.355709573592776</v>
      </c>
      <c r="S4248" s="3">
        <v>7.2709377519958878</v>
      </c>
      <c r="T4248" s="3">
        <v>1.5071018987866864</v>
      </c>
      <c r="U4248" s="4">
        <v>0.21741045926801361</v>
      </c>
    </row>
    <row r="4249" spans="1:21" x14ac:dyDescent="0.25">
      <c r="A4249">
        <v>1019</v>
      </c>
      <c r="B4249" t="s">
        <v>23</v>
      </c>
      <c r="C4249" s="1">
        <v>41075.954653020832</v>
      </c>
      <c r="D4249">
        <v>898.24599999999998</v>
      </c>
      <c r="E4249">
        <v>-248.71700000000001</v>
      </c>
      <c r="F4249">
        <v>1999.7929999999999</v>
      </c>
      <c r="G4249">
        <v>-0.47</v>
      </c>
      <c r="H4249" s="1">
        <v>41075.954652962966</v>
      </c>
      <c r="I4249">
        <v>916.41099999999994</v>
      </c>
      <c r="J4249">
        <v>-247.75299999999999</v>
      </c>
      <c r="K4249">
        <v>1998.42</v>
      </c>
      <c r="L4249" s="3">
        <v>1.3810228378659322</v>
      </c>
      <c r="M4249" s="3">
        <v>2.0124150323153898</v>
      </c>
      <c r="N4249" s="3">
        <v>9.6540560050629303</v>
      </c>
      <c r="O4249" s="3">
        <v>-64.308750888830104</v>
      </c>
      <c r="P4249" s="3">
        <v>-93.727901126123569</v>
      </c>
      <c r="Q4249" s="3">
        <v>-29.804076728978611</v>
      </c>
      <c r="R4249" s="3">
        <v>5.5126911582640332</v>
      </c>
      <c r="S4249" s="3">
        <v>8.1438863630705782</v>
      </c>
      <c r="T4249" s="3">
        <v>1.5424075237033321</v>
      </c>
      <c r="U4249" s="4">
        <v>0.21335687559955344</v>
      </c>
    </row>
    <row r="4250" spans="1:21" x14ac:dyDescent="0.25">
      <c r="A4250">
        <v>2087</v>
      </c>
      <c r="B4250" t="s">
        <v>23</v>
      </c>
      <c r="C4250" s="1">
        <v>41110.601643402777</v>
      </c>
      <c r="D4250">
        <v>881.48199999999997</v>
      </c>
      <c r="E4250">
        <v>-242.011</v>
      </c>
      <c r="F4250">
        <v>1976.933</v>
      </c>
      <c r="G4250">
        <v>-0.46</v>
      </c>
      <c r="H4250" s="1">
        <v>41110.601643344904</v>
      </c>
      <c r="I4250">
        <v>947.13199999999995</v>
      </c>
      <c r="J4250">
        <v>-181.29599999999999</v>
      </c>
      <c r="K4250">
        <v>1979.587</v>
      </c>
      <c r="L4250" s="3">
        <v>1.4379046481925253</v>
      </c>
      <c r="M4250" s="3">
        <v>2.1631031249342025</v>
      </c>
      <c r="N4250" s="3">
        <v>9.2388392089508962</v>
      </c>
      <c r="O4250" s="3">
        <v>-74.531738120976087</v>
      </c>
      <c r="P4250" s="3">
        <v>-97.941296525269095</v>
      </c>
      <c r="Q4250" s="3">
        <v>-23.665265238540414</v>
      </c>
      <c r="R4250" s="3">
        <v>5.1187431168591502</v>
      </c>
      <c r="S4250" s="3">
        <v>7.9623388463480183</v>
      </c>
      <c r="T4250" s="3">
        <v>1.529413773978149</v>
      </c>
      <c r="U4250" s="4">
        <v>0.23428535581816026</v>
      </c>
    </row>
    <row r="4251" spans="1:21" x14ac:dyDescent="0.25">
      <c r="A4251">
        <v>927</v>
      </c>
      <c r="B4251" t="s">
        <v>23</v>
      </c>
      <c r="C4251" s="1">
        <v>41050.192549687497</v>
      </c>
      <c r="D4251">
        <v>902.20799999999997</v>
      </c>
      <c r="E4251">
        <v>-218.542</v>
      </c>
      <c r="F4251">
        <v>1977.847</v>
      </c>
      <c r="G4251">
        <v>-0.79</v>
      </c>
      <c r="H4251" s="1">
        <v>41050.192549699073</v>
      </c>
      <c r="I4251">
        <v>857.25699999999995</v>
      </c>
      <c r="J4251">
        <v>-270.65600000000001</v>
      </c>
      <c r="K4251">
        <v>1973.9649999999999</v>
      </c>
      <c r="L4251" s="3">
        <v>1.2547493112651336</v>
      </c>
      <c r="M4251" s="3">
        <v>1.7836482367646127</v>
      </c>
      <c r="N4251" s="3">
        <v>8.3065650505387847</v>
      </c>
      <c r="O4251" s="3">
        <v>-83.498522893645927</v>
      </c>
      <c r="P4251" s="3">
        <v>-81.856969890971584</v>
      </c>
      <c r="Q4251" s="3">
        <v>133.98306592517184</v>
      </c>
      <c r="R4251" s="3">
        <v>5.2876615627575347</v>
      </c>
      <c r="S4251" s="3">
        <v>6.6408196757345763</v>
      </c>
      <c r="T4251" s="3">
        <v>1.2529255971844577</v>
      </c>
      <c r="U4251" s="4">
        <v>0.25550564200051851</v>
      </c>
    </row>
    <row r="4252" spans="1:21" x14ac:dyDescent="0.25">
      <c r="A4252">
        <v>3100</v>
      </c>
      <c r="B4252" t="s">
        <v>23</v>
      </c>
      <c r="C4252" s="1">
        <v>41313.785237708333</v>
      </c>
      <c r="D4252">
        <v>914.09500000000003</v>
      </c>
      <c r="E4252">
        <v>-196.90100000000001</v>
      </c>
      <c r="F4252">
        <v>1983.943</v>
      </c>
      <c r="G4252">
        <v>-0.23</v>
      </c>
      <c r="H4252" s="1">
        <v>41313.785237743054</v>
      </c>
      <c r="I4252">
        <v>952.08</v>
      </c>
      <c r="J4252">
        <v>-172.03200000000001</v>
      </c>
      <c r="K4252">
        <v>1968.981</v>
      </c>
      <c r="L4252" s="3">
        <v>1.3048054048321485</v>
      </c>
      <c r="M4252" s="3">
        <v>1.6140380894633193</v>
      </c>
      <c r="N4252" s="3">
        <v>8.6326767629232464</v>
      </c>
      <c r="O4252" s="3">
        <v>-79.006336150352425</v>
      </c>
      <c r="P4252" s="3">
        <v>-79.365159587182134</v>
      </c>
      <c r="Q4252" s="3">
        <v>140.86149331183327</v>
      </c>
      <c r="R4252" s="3">
        <v>4.3709108439124975</v>
      </c>
      <c r="S4252" s="3">
        <v>7.5941074121546706</v>
      </c>
      <c r="T4252" s="3">
        <v>1.3430297175145824</v>
      </c>
      <c r="U4252" s="4">
        <v>0.24629778284231005</v>
      </c>
    </row>
    <row r="4253" spans="1:21" x14ac:dyDescent="0.25">
      <c r="A4253">
        <v>1820</v>
      </c>
      <c r="B4253" t="s">
        <v>23</v>
      </c>
      <c r="C4253" s="1">
        <v>41088.633974398152</v>
      </c>
      <c r="D4253">
        <v>925.37300000000005</v>
      </c>
      <c r="E4253">
        <v>-194.15799999999999</v>
      </c>
      <c r="F4253">
        <v>1991.5630000000001</v>
      </c>
      <c r="G4253">
        <v>0.19</v>
      </c>
      <c r="H4253" s="1">
        <v>41088.633974467593</v>
      </c>
      <c r="I4253">
        <v>938.85400000000004</v>
      </c>
      <c r="J4253">
        <v>-196.81399999999999</v>
      </c>
      <c r="K4253">
        <v>1991.335</v>
      </c>
      <c r="L4253" s="3">
        <v>1.4008321101664507</v>
      </c>
      <c r="M4253" s="3">
        <v>1.7924208531587835</v>
      </c>
      <c r="N4253" s="3">
        <v>5.8803095012297479</v>
      </c>
      <c r="O4253" s="3">
        <v>-60.482549344890998</v>
      </c>
      <c r="P4253" s="3">
        <v>-88.369575017233089</v>
      </c>
      <c r="Q4253" s="3">
        <v>147.43770850580975</v>
      </c>
      <c r="R4253" s="3">
        <v>3.3702796559540502</v>
      </c>
      <c r="S4253" s="3">
        <v>5.1067729845884742</v>
      </c>
      <c r="T4253" s="3">
        <v>1.5050676273956469</v>
      </c>
      <c r="U4253" s="4">
        <v>0.24762750485171725</v>
      </c>
    </row>
    <row r="4254" spans="1:21" x14ac:dyDescent="0.25">
      <c r="A4254">
        <v>6356</v>
      </c>
      <c r="B4254" t="s">
        <v>23</v>
      </c>
      <c r="C4254" s="1">
        <v>41960.296565578705</v>
      </c>
      <c r="D4254">
        <v>870.50900000000001</v>
      </c>
      <c r="E4254">
        <v>-196.90100000000001</v>
      </c>
      <c r="F4254">
        <v>1948.586</v>
      </c>
      <c r="G4254">
        <v>-1.08</v>
      </c>
      <c r="H4254" s="1">
        <v>41960.296565613426</v>
      </c>
      <c r="I4254">
        <v>890.40599999999995</v>
      </c>
      <c r="J4254">
        <v>-162.221</v>
      </c>
      <c r="K4254">
        <v>1951.83</v>
      </c>
      <c r="L4254" s="3">
        <v>1.2271101160291153</v>
      </c>
      <c r="M4254" s="3">
        <v>1.93268556529931</v>
      </c>
      <c r="N4254" s="3">
        <v>5.5025874279549418</v>
      </c>
      <c r="O4254" s="3">
        <v>-63.228047053343623</v>
      </c>
      <c r="P4254" s="3">
        <v>-85.830348437209693</v>
      </c>
      <c r="Q4254" s="3">
        <v>148.19329921500676</v>
      </c>
      <c r="R4254" s="3">
        <v>3.0387800614065554</v>
      </c>
      <c r="S4254" s="3">
        <v>4.9236831498336926</v>
      </c>
      <c r="T4254" s="3">
        <v>1.4076808998295292</v>
      </c>
      <c r="U4254" s="4">
        <v>0.30808928966817506</v>
      </c>
    </row>
    <row r="4255" spans="1:21" x14ac:dyDescent="0.25">
      <c r="A4255">
        <v>4462</v>
      </c>
      <c r="B4255" t="s">
        <v>23</v>
      </c>
      <c r="C4255" s="1">
        <v>41649.713718819447</v>
      </c>
      <c r="D4255">
        <v>947.01400000000001</v>
      </c>
      <c r="E4255">
        <v>-209.398</v>
      </c>
      <c r="F4255">
        <v>1982.114</v>
      </c>
      <c r="G4255">
        <v>-0.83</v>
      </c>
      <c r="H4255" s="1">
        <v>41649.71371880787</v>
      </c>
      <c r="I4255">
        <v>932.59299999999996</v>
      </c>
      <c r="J4255">
        <v>-212.01400000000001</v>
      </c>
      <c r="K4255">
        <v>1977.1780000000001</v>
      </c>
      <c r="L4255" s="3">
        <v>1.3102563695029992</v>
      </c>
      <c r="M4255" s="3">
        <v>1.8939745425141155</v>
      </c>
      <c r="N4255" s="3">
        <v>5.759734574058311</v>
      </c>
      <c r="O4255" s="3">
        <v>54.548886268612378</v>
      </c>
      <c r="P4255" s="3">
        <v>88.700597698164799</v>
      </c>
      <c r="Q4255" s="3">
        <v>-32.040398366475571</v>
      </c>
      <c r="R4255" s="3">
        <v>3.3062847047563082</v>
      </c>
      <c r="S4255" s="3">
        <v>5.0128061154246097</v>
      </c>
      <c r="T4255" s="3">
        <v>1.5158652187615189</v>
      </c>
      <c r="U4255" s="4">
        <v>0.27540270525562621</v>
      </c>
    </row>
    <row r="4256" spans="1:21" x14ac:dyDescent="0.25">
      <c r="A4256">
        <v>2080</v>
      </c>
      <c r="B4256" t="s">
        <v>23</v>
      </c>
      <c r="C4256" s="1">
        <v>41110.569016250003</v>
      </c>
      <c r="D4256">
        <v>908.60900000000004</v>
      </c>
      <c r="E4256">
        <v>-175.87</v>
      </c>
      <c r="F4256">
        <v>1971.751</v>
      </c>
      <c r="G4256">
        <v>0.34</v>
      </c>
      <c r="H4256" s="1">
        <v>41110.569016284724</v>
      </c>
      <c r="I4256">
        <v>927.54</v>
      </c>
      <c r="J4256">
        <v>-189.57499999999999</v>
      </c>
      <c r="K4256">
        <v>1969.8040000000001</v>
      </c>
      <c r="L4256" s="3">
        <v>1.1590742205586462</v>
      </c>
      <c r="M4256" s="3">
        <v>1.6218154063730992</v>
      </c>
      <c r="N4256" s="3">
        <v>6.585982538969799</v>
      </c>
      <c r="O4256" s="3">
        <v>-60.403760848956253</v>
      </c>
      <c r="P4256" s="3">
        <v>-89.030245759799669</v>
      </c>
      <c r="Q4256" s="3">
        <v>147.29318421723315</v>
      </c>
      <c r="R4256" s="3">
        <v>3.7054951860845904</v>
      </c>
      <c r="S4256" s="3">
        <v>5.6493342558362372</v>
      </c>
      <c r="T4256" s="3">
        <v>1.2861077905963612</v>
      </c>
      <c r="U4256" s="4">
        <v>0.25652833618864129</v>
      </c>
    </row>
    <row r="4257" spans="1:21" x14ac:dyDescent="0.25">
      <c r="A4257">
        <v>6921</v>
      </c>
      <c r="B4257" t="s">
        <v>23</v>
      </c>
      <c r="C4257" s="1">
        <v>43229.94890221065</v>
      </c>
      <c r="D4257">
        <v>907.39</v>
      </c>
      <c r="E4257">
        <v>-167.33500000000001</v>
      </c>
      <c r="F4257">
        <v>2022.348</v>
      </c>
      <c r="G4257">
        <v>-1.0900000000000001</v>
      </c>
      <c r="H4257" s="1">
        <v>43229.948902453703</v>
      </c>
      <c r="I4257">
        <v>840.85400000000004</v>
      </c>
      <c r="J4257">
        <v>-192.90100000000001</v>
      </c>
      <c r="K4257">
        <v>1943.24</v>
      </c>
      <c r="L4257" s="3">
        <v>1.333798456399838</v>
      </c>
      <c r="M4257" s="3">
        <v>1.8310004481161919</v>
      </c>
      <c r="N4257" s="3">
        <v>5.3894498060347997</v>
      </c>
      <c r="O4257" s="3">
        <v>-81.549172168423326</v>
      </c>
      <c r="P4257" s="3">
        <v>79.795436672709982</v>
      </c>
      <c r="Q4257" s="3">
        <v>155.16413726965243</v>
      </c>
      <c r="R4257" s="3">
        <v>3.4212539737573024</v>
      </c>
      <c r="S4257" s="3">
        <v>4.5257413115183454</v>
      </c>
      <c r="T4257" s="3">
        <v>1.342076356915868</v>
      </c>
      <c r="U4257" s="4">
        <v>0.29097381657933202</v>
      </c>
    </row>
    <row r="4258" spans="1:21" x14ac:dyDescent="0.25">
      <c r="A4258">
        <v>2807</v>
      </c>
      <c r="B4258" t="s">
        <v>23</v>
      </c>
      <c r="C4258" s="1">
        <v>41229.628967268516</v>
      </c>
      <c r="D4258">
        <v>979.322</v>
      </c>
      <c r="E4258">
        <v>-254.203</v>
      </c>
      <c r="F4258">
        <v>2036.3689999999999</v>
      </c>
      <c r="G4258">
        <v>-1.46</v>
      </c>
      <c r="H4258" s="1">
        <v>41229.628967233795</v>
      </c>
      <c r="I4258">
        <v>961.74900000000002</v>
      </c>
      <c r="J4258">
        <v>-295.63299999999998</v>
      </c>
      <c r="K4258">
        <v>2046.0840000000001</v>
      </c>
      <c r="L4258" s="3">
        <v>1.8478372264857414</v>
      </c>
      <c r="M4258" s="3">
        <v>2.2859904920279499</v>
      </c>
      <c r="N4258" s="3">
        <v>10.73236247664396</v>
      </c>
      <c r="O4258" s="3">
        <v>-82.132868541604111</v>
      </c>
      <c r="P4258" s="3">
        <v>-92.289151116028833</v>
      </c>
      <c r="Q4258" s="3">
        <v>-32.250919278447654</v>
      </c>
      <c r="R4258" s="3">
        <v>6.3602645491982912</v>
      </c>
      <c r="S4258" s="3">
        <v>8.9348146057448616</v>
      </c>
      <c r="T4258" s="3">
        <v>1.8374708834498961</v>
      </c>
      <c r="U4258" s="4">
        <v>0.28062195028649739</v>
      </c>
    </row>
    <row r="4259" spans="1:21" x14ac:dyDescent="0.25">
      <c r="A4259">
        <v>2061</v>
      </c>
      <c r="B4259" t="s">
        <v>23</v>
      </c>
      <c r="C4259" s="1">
        <v>41108.544368275463</v>
      </c>
      <c r="D4259">
        <v>942.44200000000001</v>
      </c>
      <c r="E4259">
        <v>-181.35599999999999</v>
      </c>
      <c r="F4259">
        <v>1984.5530000000001</v>
      </c>
      <c r="G4259">
        <v>-0.6</v>
      </c>
      <c r="H4259" s="1">
        <v>41108.544368275463</v>
      </c>
      <c r="I4259">
        <v>1004.168</v>
      </c>
      <c r="J4259">
        <v>-57.634999999999998</v>
      </c>
      <c r="K4259">
        <v>1974.9259999999999</v>
      </c>
      <c r="L4259" s="3">
        <v>1.0791654781680946</v>
      </c>
      <c r="M4259" s="3">
        <v>1.7481464517454748</v>
      </c>
      <c r="N4259" s="3">
        <v>5.779126722098642</v>
      </c>
      <c r="O4259" s="3">
        <v>-61.05030444695381</v>
      </c>
      <c r="P4259" s="3">
        <v>-91.009401926382836</v>
      </c>
      <c r="Q4259" s="3">
        <v>160.00612694849087</v>
      </c>
      <c r="R4259" s="3">
        <v>2.5528381433039158</v>
      </c>
      <c r="S4259" s="3">
        <v>5.4237778626681745</v>
      </c>
      <c r="T4259" s="3">
        <v>1.2612619110243486</v>
      </c>
      <c r="U4259" s="4">
        <v>0.27235287393995672</v>
      </c>
    </row>
    <row r="4260" spans="1:21" x14ac:dyDescent="0.25">
      <c r="A4260">
        <v>3986</v>
      </c>
      <c r="B4260" t="s">
        <v>23</v>
      </c>
      <c r="C4260" s="1">
        <v>41545.708567546295</v>
      </c>
      <c r="D4260">
        <v>973.226</v>
      </c>
      <c r="E4260">
        <v>-209.398</v>
      </c>
      <c r="F4260">
        <v>1965.35</v>
      </c>
      <c r="G4260">
        <v>-0.86</v>
      </c>
      <c r="H4260" s="1">
        <v>41545.708567627313</v>
      </c>
      <c r="I4260">
        <v>887.221</v>
      </c>
      <c r="J4260">
        <v>-273.05900000000003</v>
      </c>
      <c r="K4260">
        <v>1982.3869999999999</v>
      </c>
      <c r="L4260" s="3">
        <v>1.3277865664606585</v>
      </c>
      <c r="M4260" s="3">
        <v>2.0378183499763427</v>
      </c>
      <c r="N4260" s="3">
        <v>5.9014771743033823</v>
      </c>
      <c r="O4260" s="3">
        <v>-57.377856571094448</v>
      </c>
      <c r="P4260" s="3">
        <v>-89.963061526141246</v>
      </c>
      <c r="Q4260" s="3">
        <v>144.85385927173053</v>
      </c>
      <c r="R4260" s="3">
        <v>3.7130505145933057</v>
      </c>
      <c r="S4260" s="3">
        <v>4.9347255522292812</v>
      </c>
      <c r="T4260" s="3">
        <v>1.5504694455435128</v>
      </c>
      <c r="U4260" s="4">
        <v>0.28039313654623943</v>
      </c>
    </row>
    <row r="4261" spans="1:21" x14ac:dyDescent="0.25">
      <c r="A4261">
        <v>1068</v>
      </c>
      <c r="B4261" t="s">
        <v>23</v>
      </c>
      <c r="C4261" s="1">
        <v>41076.094036192131</v>
      </c>
      <c r="D4261">
        <v>935.73599999999999</v>
      </c>
      <c r="E4261">
        <v>-167.03</v>
      </c>
      <c r="F4261">
        <v>1983.029</v>
      </c>
      <c r="G4261">
        <v>-0.35</v>
      </c>
      <c r="H4261" s="1">
        <v>41076.094036180555</v>
      </c>
      <c r="I4261">
        <v>942.34699999999998</v>
      </c>
      <c r="J4261">
        <v>-201.55799999999999</v>
      </c>
      <c r="K4261">
        <v>1990.7570000000001</v>
      </c>
      <c r="L4261" s="3">
        <v>1.2454641337580319</v>
      </c>
      <c r="M4261" s="3">
        <v>1.9838550457621487</v>
      </c>
      <c r="N4261" s="3">
        <v>5.6543907010741252</v>
      </c>
      <c r="O4261" s="3">
        <v>-65.096832913659028</v>
      </c>
      <c r="P4261" s="3">
        <v>-92.570489965618876</v>
      </c>
      <c r="Q4261" s="3">
        <v>148.66926264310575</v>
      </c>
      <c r="R4261" s="3">
        <v>3.4979582274851282</v>
      </c>
      <c r="S4261" s="3">
        <v>4.8110282861508153</v>
      </c>
      <c r="T4261" s="3">
        <v>1.4044417463619538</v>
      </c>
      <c r="U4261" s="4">
        <v>0.25908406708763304</v>
      </c>
    </row>
    <row r="4262" spans="1:21" x14ac:dyDescent="0.25">
      <c r="A4262">
        <v>1097</v>
      </c>
      <c r="B4262" t="s">
        <v>23</v>
      </c>
      <c r="C4262" s="1">
        <v>41076.578597615742</v>
      </c>
      <c r="D4262">
        <v>943.05100000000004</v>
      </c>
      <c r="E4262">
        <v>-162.458</v>
      </c>
      <c r="F4262">
        <v>2003.7550000000001</v>
      </c>
      <c r="G4262">
        <v>-0.41</v>
      </c>
      <c r="H4262" s="1">
        <v>41076.578597662039</v>
      </c>
      <c r="I4262">
        <v>934.58799999999997</v>
      </c>
      <c r="J4262">
        <v>-221.59899999999999</v>
      </c>
      <c r="K4262">
        <v>1998.827</v>
      </c>
      <c r="L4262" s="3">
        <v>1.1852567083153474</v>
      </c>
      <c r="M4262" s="3">
        <v>1.924237377883661</v>
      </c>
      <c r="N4262" s="3">
        <v>5.901422975694774</v>
      </c>
      <c r="O4262" s="3">
        <v>-57.273521985603786</v>
      </c>
      <c r="P4262" s="3">
        <v>-91.965417580206491</v>
      </c>
      <c r="Q4262" s="3">
        <v>148.36625866955114</v>
      </c>
      <c r="R4262" s="3">
        <v>3.5417475726077328</v>
      </c>
      <c r="S4262" s="3">
        <v>5.0224436386530726</v>
      </c>
      <c r="T4262" s="3">
        <v>1.4272110227977919</v>
      </c>
      <c r="U4262" s="4">
        <v>0.26520373262365404</v>
      </c>
    </row>
    <row r="4263" spans="1:21" x14ac:dyDescent="0.25">
      <c r="A4263">
        <v>2089</v>
      </c>
      <c r="B4263" t="s">
        <v>23</v>
      </c>
      <c r="C4263" s="1">
        <v>41110.602191157406</v>
      </c>
      <c r="D4263">
        <v>926.28700000000003</v>
      </c>
      <c r="E4263">
        <v>-155.75299999999999</v>
      </c>
      <c r="F4263">
        <v>1972.97</v>
      </c>
      <c r="G4263">
        <v>-0.62</v>
      </c>
      <c r="H4263" s="1">
        <v>41110.602191192127</v>
      </c>
      <c r="I4263">
        <v>920.45799999999997</v>
      </c>
      <c r="J4263">
        <v>-198.59</v>
      </c>
      <c r="K4263">
        <v>1975.95</v>
      </c>
      <c r="L4263" s="3">
        <v>1.118099422779949</v>
      </c>
      <c r="M4263" s="3">
        <v>1.7239901451482167</v>
      </c>
      <c r="N4263" s="3">
        <v>5.2230953682418662</v>
      </c>
      <c r="O4263" s="3">
        <v>-54.991176962222866</v>
      </c>
      <c r="P4263" s="3">
        <v>87.636206354458977</v>
      </c>
      <c r="Q4263" s="3">
        <v>148.18934516042674</v>
      </c>
      <c r="R4263" s="3">
        <v>3.1625574521324324</v>
      </c>
      <c r="S4263" s="3">
        <v>4.4242992107363932</v>
      </c>
      <c r="T4263" s="3">
        <v>1.34063742004696</v>
      </c>
      <c r="U4263" s="4">
        <v>0.28132520474778833</v>
      </c>
    </row>
    <row r="4264" spans="1:21" x14ac:dyDescent="0.25">
      <c r="A4264">
        <v>1082</v>
      </c>
      <c r="B4264" t="s">
        <v>23</v>
      </c>
      <c r="C4264" s="1">
        <v>41076.401136875</v>
      </c>
      <c r="D4264">
        <v>954.024</v>
      </c>
      <c r="E4264">
        <v>-161.54400000000001</v>
      </c>
      <c r="F4264">
        <v>1994.9159999999999</v>
      </c>
      <c r="G4264">
        <v>0.02</v>
      </c>
      <c r="H4264" s="1">
        <v>41076.401136886576</v>
      </c>
      <c r="I4264">
        <v>941.70399999999995</v>
      </c>
      <c r="J4264">
        <v>-201.59200000000001</v>
      </c>
      <c r="K4264">
        <v>1997.6179999999999</v>
      </c>
      <c r="L4264" s="3">
        <v>1.1282660640933966</v>
      </c>
      <c r="M4264" s="3">
        <v>1.8703446549466549</v>
      </c>
      <c r="N4264" s="3">
        <v>5.4299230277661303</v>
      </c>
      <c r="O4264" s="3">
        <v>-56.941282631891845</v>
      </c>
      <c r="P4264" s="3">
        <v>87.495517377230087</v>
      </c>
      <c r="Q4264" s="3">
        <v>151.55348740022521</v>
      </c>
      <c r="R4264" s="3">
        <v>3.1118121035943886</v>
      </c>
      <c r="S4264" s="3">
        <v>4.7533304132314811</v>
      </c>
      <c r="T4264" s="3">
        <v>1.3836968170567161</v>
      </c>
      <c r="U4264" s="4">
        <v>0.25089317762839736</v>
      </c>
    </row>
    <row r="4265" spans="1:21" x14ac:dyDescent="0.25">
      <c r="A4265">
        <v>1022</v>
      </c>
      <c r="B4265" t="s">
        <v>23</v>
      </c>
      <c r="C4265" s="1">
        <v>41075.955017071756</v>
      </c>
      <c r="D4265">
        <v>932.07799999999997</v>
      </c>
      <c r="E4265">
        <v>-150.876</v>
      </c>
      <c r="F4265">
        <v>1970.837</v>
      </c>
      <c r="G4265">
        <v>-0.63</v>
      </c>
      <c r="H4265" s="1">
        <v>41075.955017025466</v>
      </c>
      <c r="I4265">
        <v>942.41099999999994</v>
      </c>
      <c r="J4265">
        <v>-195.708</v>
      </c>
      <c r="K4265">
        <v>1982.5630000000001</v>
      </c>
      <c r="L4265" s="3">
        <v>1.1162986428559223</v>
      </c>
      <c r="M4265" s="3">
        <v>1.9672138954416092</v>
      </c>
      <c r="N4265" s="3">
        <v>5.4287876179372931</v>
      </c>
      <c r="O4265" s="3">
        <v>-55.986973944107227</v>
      </c>
      <c r="P4265" s="3">
        <v>-90.394209542116442</v>
      </c>
      <c r="Q4265" s="3">
        <v>151.77502560729695</v>
      </c>
      <c r="R4265" s="3">
        <v>3.0066354279215375</v>
      </c>
      <c r="S4265" s="3">
        <v>4.8406097487445265</v>
      </c>
      <c r="T4265" s="3">
        <v>1.4341241744914441</v>
      </c>
      <c r="U4265" s="4">
        <v>0.26804692808149172</v>
      </c>
    </row>
    <row r="4266" spans="1:21" x14ac:dyDescent="0.25">
      <c r="A4266">
        <v>1886</v>
      </c>
      <c r="B4266" t="s">
        <v>23</v>
      </c>
      <c r="C4266" s="1">
        <v>41093.354294004632</v>
      </c>
      <c r="D4266">
        <v>931.16399999999999</v>
      </c>
      <c r="E4266">
        <v>-147.828</v>
      </c>
      <c r="F4266">
        <v>1980.895</v>
      </c>
      <c r="G4266">
        <v>0.16</v>
      </c>
      <c r="H4266" s="1">
        <v>41093.354294004632</v>
      </c>
      <c r="I4266">
        <v>931.43899999999996</v>
      </c>
      <c r="J4266">
        <v>-199.76300000000001</v>
      </c>
      <c r="K4266">
        <v>1982.3779999999999</v>
      </c>
      <c r="L4266" s="3">
        <v>1.1334462997646906</v>
      </c>
      <c r="M4266" s="3">
        <v>1.911238206463878</v>
      </c>
      <c r="N4266" s="3">
        <v>5.2627850156163953</v>
      </c>
      <c r="O4266" s="3">
        <v>-59.33254786781702</v>
      </c>
      <c r="P4266" s="3">
        <v>81.131314211229608</v>
      </c>
      <c r="Q4266" s="3">
        <v>155.26086497855562</v>
      </c>
      <c r="R4266" s="3">
        <v>3.1610267769201528</v>
      </c>
      <c r="S4266" s="3">
        <v>4.5286693755384135</v>
      </c>
      <c r="T4266" s="3">
        <v>1.4164457005342683</v>
      </c>
      <c r="U4266" s="4">
        <v>0.26552474116178576</v>
      </c>
    </row>
    <row r="4267" spans="1:21" x14ac:dyDescent="0.25">
      <c r="A4267">
        <v>3096</v>
      </c>
      <c r="B4267" t="s">
        <v>23</v>
      </c>
      <c r="C4267" s="1">
        <v>41313.764896319444</v>
      </c>
      <c r="D4267">
        <v>938.47900000000004</v>
      </c>
      <c r="E4267">
        <v>-149.047</v>
      </c>
      <c r="F4267">
        <v>1985.4670000000001</v>
      </c>
      <c r="G4267">
        <v>0.21</v>
      </c>
      <c r="H4267" s="1">
        <v>41313.764896238426</v>
      </c>
      <c r="I4267">
        <v>938.58</v>
      </c>
      <c r="J4267">
        <v>-197.16399999999999</v>
      </c>
      <c r="K4267">
        <v>2001.0840000000001</v>
      </c>
      <c r="L4267" s="3">
        <v>1.2697856090417088</v>
      </c>
      <c r="M4267" s="3">
        <v>2.0891007664304904</v>
      </c>
      <c r="N4267" s="3">
        <v>5.2818711783065639</v>
      </c>
      <c r="O4267" s="3">
        <v>-59.168013254696213</v>
      </c>
      <c r="P4267" s="3">
        <v>85.422434169747234</v>
      </c>
      <c r="Q4267" s="3">
        <v>152.12406883767542</v>
      </c>
      <c r="R4267" s="3">
        <v>3.2080079146707021</v>
      </c>
      <c r="S4267" s="3">
        <v>4.5906490219830971</v>
      </c>
      <c r="T4267" s="3">
        <v>1.5246511248847128</v>
      </c>
      <c r="U4267" s="4">
        <v>0.28461792690970372</v>
      </c>
    </row>
    <row r="4268" spans="1:21" x14ac:dyDescent="0.25">
      <c r="A4268">
        <v>1110</v>
      </c>
      <c r="B4268" t="s">
        <v>23</v>
      </c>
      <c r="C4268" s="1">
        <v>41076.666306747684</v>
      </c>
      <c r="D4268">
        <v>930.85900000000004</v>
      </c>
      <c r="E4268">
        <v>-145.999</v>
      </c>
      <c r="F4268">
        <v>1966.57</v>
      </c>
      <c r="G4268">
        <v>0.22</v>
      </c>
      <c r="H4268" s="1">
        <v>41076.666306689818</v>
      </c>
      <c r="I4268">
        <v>954.36599999999999</v>
      </c>
      <c r="J4268">
        <v>-164.19900000000001</v>
      </c>
      <c r="K4268">
        <v>1972.181</v>
      </c>
      <c r="L4268" s="3">
        <v>0.99485293507385264</v>
      </c>
      <c r="M4268" s="3">
        <v>1.7174778973398961</v>
      </c>
      <c r="N4268" s="3">
        <v>5.4655638756801279</v>
      </c>
      <c r="O4268" s="3">
        <v>-50.696787563452276</v>
      </c>
      <c r="P4268" s="3">
        <v>-90.931347370630974</v>
      </c>
      <c r="Q4268" s="3">
        <v>152.61745225970915</v>
      </c>
      <c r="R4268" s="3">
        <v>2.8762972837643019</v>
      </c>
      <c r="S4268" s="3">
        <v>4.8701915983555182</v>
      </c>
      <c r="T4268" s="3">
        <v>1.3324969192924527</v>
      </c>
      <c r="U4268" s="4">
        <v>0.27514959527799049</v>
      </c>
    </row>
    <row r="4269" spans="1:21" x14ac:dyDescent="0.25">
      <c r="A4269">
        <v>3811</v>
      </c>
      <c r="B4269" t="s">
        <v>23</v>
      </c>
      <c r="C4269" s="1">
        <v>41491.557266805554</v>
      </c>
      <c r="D4269">
        <v>925.06799999999998</v>
      </c>
      <c r="E4269">
        <v>-139.90299999999999</v>
      </c>
      <c r="F4269">
        <v>1973.58</v>
      </c>
      <c r="G4269">
        <v>-0.52</v>
      </c>
      <c r="H4269" s="1">
        <v>41491.557266875003</v>
      </c>
      <c r="I4269">
        <v>930.77200000000005</v>
      </c>
      <c r="J4269">
        <v>-148.52600000000001</v>
      </c>
      <c r="K4269">
        <v>1968.567</v>
      </c>
      <c r="L4269" s="3">
        <v>0.98971340119851325</v>
      </c>
      <c r="M4269" s="3">
        <v>1.7740819981990719</v>
      </c>
      <c r="N4269" s="3">
        <v>5.0361507198893829</v>
      </c>
      <c r="O4269" s="3">
        <v>-53.840195594538798</v>
      </c>
      <c r="P4269" s="3">
        <v>-89.670695909604518</v>
      </c>
      <c r="Q4269" s="3">
        <v>150.27150138406961</v>
      </c>
      <c r="R4269" s="3">
        <v>2.8174299694503588</v>
      </c>
      <c r="S4269" s="3">
        <v>4.4492043958930765</v>
      </c>
      <c r="T4269" s="3">
        <v>1.3165285910142757</v>
      </c>
      <c r="U4269" s="4">
        <v>0.28236790629219505</v>
      </c>
    </row>
    <row r="4270" spans="1:21" x14ac:dyDescent="0.25">
      <c r="A4270">
        <v>3098</v>
      </c>
      <c r="B4270" t="s">
        <v>23</v>
      </c>
      <c r="C4270" s="1">
        <v>41313.765879375002</v>
      </c>
      <c r="D4270">
        <v>914.70500000000004</v>
      </c>
      <c r="E4270">
        <v>-137.16</v>
      </c>
      <c r="F4270">
        <v>1971.4459999999999</v>
      </c>
      <c r="G4270">
        <v>-0.53</v>
      </c>
      <c r="H4270" s="1">
        <v>41313.765879293984</v>
      </c>
      <c r="I4270">
        <v>916.33900000000006</v>
      </c>
      <c r="J4270">
        <v>-198.23500000000001</v>
      </c>
      <c r="K4270">
        <v>1977.454</v>
      </c>
      <c r="L4270" s="3">
        <v>1.1575538930254081</v>
      </c>
      <c r="M4270" s="3">
        <v>2.0684722273013532</v>
      </c>
      <c r="N4270" s="3">
        <v>5.5782845869237088</v>
      </c>
      <c r="O4270" s="3">
        <v>-51.815485740438383</v>
      </c>
      <c r="P4270" s="3">
        <v>82.216250645972011</v>
      </c>
      <c r="Q4270" s="3">
        <v>155.67179116489382</v>
      </c>
      <c r="R4270" s="3">
        <v>3.1862534850615702</v>
      </c>
      <c r="S4270" s="3">
        <v>4.8834361723232007</v>
      </c>
      <c r="T4270" s="3">
        <v>1.6277637980099371</v>
      </c>
      <c r="U4270" s="4">
        <v>0.29770852394893765</v>
      </c>
    </row>
    <row r="4271" spans="1:21" x14ac:dyDescent="0.25">
      <c r="A4271">
        <v>1054</v>
      </c>
      <c r="B4271" t="s">
        <v>23</v>
      </c>
      <c r="C4271" s="1">
        <v>41076.000552743055</v>
      </c>
      <c r="D4271">
        <v>919.88599999999997</v>
      </c>
      <c r="E4271">
        <v>-134.72200000000001</v>
      </c>
      <c r="F4271">
        <v>1967.789</v>
      </c>
      <c r="G4271">
        <v>-0.54</v>
      </c>
      <c r="H4271" s="1">
        <v>41076.000552662037</v>
      </c>
      <c r="I4271">
        <v>978.10599999999999</v>
      </c>
      <c r="J4271">
        <v>-129.41999999999999</v>
      </c>
      <c r="K4271">
        <v>1979.046</v>
      </c>
      <c r="L4271" s="3">
        <v>1.1426704863614765</v>
      </c>
      <c r="M4271" s="3">
        <v>2.0526714720303416</v>
      </c>
      <c r="N4271" s="3">
        <v>5.6250348759486117</v>
      </c>
      <c r="O4271" s="3">
        <v>-55.30979812860177</v>
      </c>
      <c r="P4271" s="3">
        <v>-92.054683405197125</v>
      </c>
      <c r="Q4271" s="3">
        <v>156.94233869426827</v>
      </c>
      <c r="R4271" s="3">
        <v>2.8647720257073388</v>
      </c>
      <c r="S4271" s="3">
        <v>5.1651741472088801</v>
      </c>
      <c r="T4271" s="3">
        <v>1.496784865174277</v>
      </c>
      <c r="U4271" s="4">
        <v>0.2844579187657687</v>
      </c>
    </row>
    <row r="4272" spans="1:21" x14ac:dyDescent="0.25">
      <c r="A4272">
        <v>1086</v>
      </c>
      <c r="B4272" t="s">
        <v>23</v>
      </c>
      <c r="C4272" s="1">
        <v>41076.525992199073</v>
      </c>
      <c r="D4272">
        <v>895.19799999999998</v>
      </c>
      <c r="E4272">
        <v>-120.396</v>
      </c>
      <c r="F4272">
        <v>1994.306</v>
      </c>
      <c r="G4272">
        <v>0</v>
      </c>
      <c r="H4272" s="1">
        <v>41076.525992037037</v>
      </c>
      <c r="I4272">
        <v>955.28</v>
      </c>
      <c r="J4272">
        <v>-189.256</v>
      </c>
      <c r="K4272">
        <v>1992.4649999999999</v>
      </c>
      <c r="L4272" s="3">
        <v>1.3181612777125045</v>
      </c>
      <c r="M4272" s="3">
        <v>2.1437293963850279</v>
      </c>
      <c r="N4272" s="3">
        <v>5.5007548498555368</v>
      </c>
      <c r="O4272" s="3">
        <v>-54.002455234068698</v>
      </c>
      <c r="P4272" s="3">
        <v>86.298049144085752</v>
      </c>
      <c r="Q4272" s="3">
        <v>150.66518428313006</v>
      </c>
      <c r="R4272" s="3">
        <v>3.336284079853499</v>
      </c>
      <c r="S4272" s="3">
        <v>4.7498927278517726</v>
      </c>
      <c r="T4272" s="3">
        <v>1.6564734856958694</v>
      </c>
      <c r="U4272" s="4">
        <v>0.29643814155076331</v>
      </c>
    </row>
    <row r="4273" spans="1:21" x14ac:dyDescent="0.25">
      <c r="A4273">
        <v>1066</v>
      </c>
      <c r="B4273" t="s">
        <v>23</v>
      </c>
      <c r="C4273" s="1">
        <v>41076.092373437503</v>
      </c>
      <c r="D4273">
        <v>949.14700000000005</v>
      </c>
      <c r="E4273">
        <v>-157.886</v>
      </c>
      <c r="F4273">
        <v>1982.4190000000001</v>
      </c>
      <c r="G4273">
        <v>-0.18</v>
      </c>
      <c r="H4273" s="1">
        <v>41076.092373495369</v>
      </c>
      <c r="I4273">
        <v>946.72500000000002</v>
      </c>
      <c r="J4273">
        <v>-180.53100000000001</v>
      </c>
      <c r="K4273">
        <v>1975.297</v>
      </c>
      <c r="L4273" s="3">
        <v>1.0485007310561059</v>
      </c>
      <c r="M4273" s="3">
        <v>1.7409628156605355</v>
      </c>
      <c r="N4273" s="3">
        <v>5.3800877416834005</v>
      </c>
      <c r="O4273" s="3">
        <v>-50.906081169314149</v>
      </c>
      <c r="P4273" s="3">
        <v>-91.549364981857536</v>
      </c>
      <c r="Q4273" s="3">
        <v>148.31345587995889</v>
      </c>
      <c r="R4273" s="3">
        <v>3.1671801498954437</v>
      </c>
      <c r="S4273" s="3">
        <v>4.5898152305805695</v>
      </c>
      <c r="T4273" s="3">
        <v>1.3661597061516204</v>
      </c>
      <c r="U4273" s="4">
        <v>0.28737853616415676</v>
      </c>
    </row>
    <row r="4274" spans="1:21" x14ac:dyDescent="0.25">
      <c r="A4274">
        <v>6920</v>
      </c>
      <c r="B4274" t="s">
        <v>23</v>
      </c>
      <c r="C4274" s="1">
        <v>43229.942615277774</v>
      </c>
      <c r="D4274">
        <v>898.24599999999998</v>
      </c>
      <c r="E4274">
        <v>-149.047</v>
      </c>
      <c r="F4274">
        <v>2019.605</v>
      </c>
      <c r="G4274">
        <v>-1.18</v>
      </c>
      <c r="H4274" s="1">
        <v>43229.942615428241</v>
      </c>
      <c r="I4274">
        <v>927.02300000000002</v>
      </c>
      <c r="J4274">
        <v>-28.800999999999998</v>
      </c>
      <c r="K4274">
        <v>1957.98</v>
      </c>
      <c r="L4274" s="3">
        <v>1.5908971547456656</v>
      </c>
      <c r="M4274" s="3">
        <v>2.1431672760114111</v>
      </c>
      <c r="N4274" s="3">
        <v>6.246284798332316</v>
      </c>
      <c r="O4274" s="3">
        <v>-59.453801274645841</v>
      </c>
      <c r="P4274" s="3">
        <v>85.961516863793634</v>
      </c>
      <c r="Q4274" s="3">
        <v>162.82701854580438</v>
      </c>
      <c r="R4274" s="3">
        <v>2.8799217829845247</v>
      </c>
      <c r="S4274" s="3">
        <v>5.8830924400901274</v>
      </c>
      <c r="T4274" s="3">
        <v>1.7605514521765144</v>
      </c>
      <c r="U4274" s="4">
        <v>0.34269617635518845</v>
      </c>
    </row>
    <row r="4275" spans="1:21" x14ac:dyDescent="0.25">
      <c r="A4275">
        <v>1027</v>
      </c>
      <c r="B4275" t="s">
        <v>23</v>
      </c>
      <c r="C4275" s="1">
        <v>41075.96018721065</v>
      </c>
      <c r="D4275">
        <v>941.22199999999998</v>
      </c>
      <c r="E4275">
        <v>-137.77000000000001</v>
      </c>
      <c r="F4275">
        <v>1977.2380000000001</v>
      </c>
      <c r="G4275">
        <v>-0.44</v>
      </c>
      <c r="H4275" s="1">
        <v>41075.960187129633</v>
      </c>
      <c r="I4275">
        <v>961.43799999999999</v>
      </c>
      <c r="J4275">
        <v>-162.25399999999999</v>
      </c>
      <c r="K4275">
        <v>1986.837</v>
      </c>
      <c r="L4275" s="3">
        <v>1.1251937337952631</v>
      </c>
      <c r="M4275" s="3">
        <v>1.9514128304345448</v>
      </c>
      <c r="N4275" s="3">
        <v>5.7200978534912199</v>
      </c>
      <c r="O4275" s="3">
        <v>-53.744813368816232</v>
      </c>
      <c r="P4275" s="3">
        <v>-90.297999913820249</v>
      </c>
      <c r="Q4275" s="3">
        <v>152.79038308919471</v>
      </c>
      <c r="R4275" s="3">
        <v>3.034663760612716</v>
      </c>
      <c r="S4275" s="3">
        <v>5.136675714910524</v>
      </c>
      <c r="T4275" s="3">
        <v>1.4669433244414449</v>
      </c>
      <c r="U4275" s="4">
        <v>0.265555944978974</v>
      </c>
    </row>
    <row r="4276" spans="1:21" x14ac:dyDescent="0.25">
      <c r="A4276">
        <v>1037</v>
      </c>
      <c r="B4276" t="s">
        <v>23</v>
      </c>
      <c r="C4276" s="1">
        <v>41075.969781793981</v>
      </c>
      <c r="D4276">
        <v>951.89</v>
      </c>
      <c r="E4276">
        <v>-142.95099999999999</v>
      </c>
      <c r="F4276">
        <v>1989.43</v>
      </c>
      <c r="G4276">
        <v>-0.41</v>
      </c>
      <c r="H4276" s="1">
        <v>41075.969781840278</v>
      </c>
      <c r="I4276">
        <v>941.36</v>
      </c>
      <c r="J4276">
        <v>-167.73</v>
      </c>
      <c r="K4276">
        <v>1980.527</v>
      </c>
      <c r="L4276" s="3">
        <v>1.1691570630762067</v>
      </c>
      <c r="M4276" s="3">
        <v>2.0236896825723782</v>
      </c>
      <c r="N4276" s="3">
        <v>4.8526927402050175</v>
      </c>
      <c r="O4276" s="3">
        <v>-53.007825860448257</v>
      </c>
      <c r="P4276" s="3">
        <v>-92.681203520568744</v>
      </c>
      <c r="Q4276" s="3">
        <v>152.34958012047372</v>
      </c>
      <c r="R4276" s="3">
        <v>2.8379871608739222</v>
      </c>
      <c r="S4276" s="3">
        <v>4.2975536876250544</v>
      </c>
      <c r="T4276" s="3">
        <v>1.5354179397957068</v>
      </c>
      <c r="U4276" s="4">
        <v>0.28234338066352238</v>
      </c>
    </row>
    <row r="4277" spans="1:21" x14ac:dyDescent="0.25">
      <c r="A4277">
        <v>2363</v>
      </c>
      <c r="B4277" t="s">
        <v>23</v>
      </c>
      <c r="C4277" s="1">
        <v>41146.774001967591</v>
      </c>
      <c r="D4277">
        <v>924.45799999999997</v>
      </c>
      <c r="E4277">
        <v>-124.358</v>
      </c>
      <c r="F4277">
        <v>1966.2650000000001</v>
      </c>
      <c r="G4277">
        <v>-0.4</v>
      </c>
      <c r="H4277" s="1">
        <v>41146.774001886573</v>
      </c>
      <c r="I4277">
        <v>952.20699999999999</v>
      </c>
      <c r="J4277">
        <v>-135.65</v>
      </c>
      <c r="K4277">
        <v>1969.575</v>
      </c>
      <c r="L4277" s="3">
        <v>1.1505204227716508</v>
      </c>
      <c r="M4277" s="3">
        <v>1.7972721046985105</v>
      </c>
      <c r="N4277" s="3">
        <v>5.0173079867939858</v>
      </c>
      <c r="O4277" s="3">
        <v>-57.18615747200564</v>
      </c>
      <c r="P4277" s="3">
        <v>85.190040042211166</v>
      </c>
      <c r="Q4277" s="3">
        <v>154.93605730599865</v>
      </c>
      <c r="R4277" s="3">
        <v>2.81287989060786</v>
      </c>
      <c r="S4277" s="3">
        <v>4.4530954696131744</v>
      </c>
      <c r="T4277" s="3">
        <v>1.3725296726499892</v>
      </c>
      <c r="U4277" s="4">
        <v>0.2837144040021593</v>
      </c>
    </row>
    <row r="4278" spans="1:21" x14ac:dyDescent="0.25">
      <c r="A4278">
        <v>2288</v>
      </c>
      <c r="B4278" t="s">
        <v>23</v>
      </c>
      <c r="C4278" s="1">
        <v>41129.594732777776</v>
      </c>
      <c r="D4278">
        <v>973.83600000000001</v>
      </c>
      <c r="E4278">
        <v>-155.75299999999999</v>
      </c>
      <c r="F4278">
        <v>2015.0329999999999</v>
      </c>
      <c r="G4278">
        <v>-0.25</v>
      </c>
      <c r="H4278" s="1">
        <v>41129.594732789352</v>
      </c>
      <c r="I4278">
        <v>956.18299999999999</v>
      </c>
      <c r="J4278">
        <v>-222.69399999999999</v>
      </c>
      <c r="K4278">
        <v>2023.001</v>
      </c>
      <c r="L4278" s="3">
        <v>1.2653940484941333</v>
      </c>
      <c r="M4278" s="3">
        <v>2.2994979308682213</v>
      </c>
      <c r="N4278" s="3">
        <v>5.5313924678749657</v>
      </c>
      <c r="O4278" s="3">
        <v>-54.613085592382966</v>
      </c>
      <c r="P4278" s="3">
        <v>-93.26640776354543</v>
      </c>
      <c r="Q4278" s="3">
        <v>151.40460475176198</v>
      </c>
      <c r="R4278" s="3">
        <v>3.3288051649642512</v>
      </c>
      <c r="S4278" s="3">
        <v>4.8349747251021427</v>
      </c>
      <c r="T4278" s="3">
        <v>1.6897775011059366</v>
      </c>
      <c r="U4278" s="4">
        <v>0.30599287845510531</v>
      </c>
    </row>
    <row r="4279" spans="1:21" x14ac:dyDescent="0.25">
      <c r="A4279">
        <v>1064</v>
      </c>
      <c r="B4279" t="s">
        <v>23</v>
      </c>
      <c r="C4279" s="1">
        <v>41076.06401934028</v>
      </c>
      <c r="D4279">
        <v>934.51700000000005</v>
      </c>
      <c r="E4279">
        <v>-121.61499999999999</v>
      </c>
      <c r="F4279">
        <v>1968.0940000000001</v>
      </c>
      <c r="G4279">
        <v>-0.56000000000000005</v>
      </c>
      <c r="H4279" s="1">
        <v>41076.064019259262</v>
      </c>
      <c r="I4279">
        <v>956.36900000000003</v>
      </c>
      <c r="J4279">
        <v>-171.94</v>
      </c>
      <c r="K4279">
        <v>1978.5219999999999</v>
      </c>
      <c r="L4279" s="3">
        <v>1.078323897822772</v>
      </c>
      <c r="M4279" s="3">
        <v>2.0831797920649446</v>
      </c>
      <c r="N4279" s="3">
        <v>5.169043791125862</v>
      </c>
      <c r="O4279" s="3">
        <v>-55.595984529272798</v>
      </c>
      <c r="P4279" s="3">
        <v>-92.346431114923618</v>
      </c>
      <c r="Q4279" s="3">
        <v>153.43057898753526</v>
      </c>
      <c r="R4279" s="3">
        <v>2.9315277588594881</v>
      </c>
      <c r="S4279" s="3">
        <v>4.6240759411847137</v>
      </c>
      <c r="T4279" s="3">
        <v>1.4749577168629457</v>
      </c>
      <c r="U4279" s="4">
        <v>0.28356887455603358</v>
      </c>
    </row>
    <row r="4280" spans="1:21" x14ac:dyDescent="0.25">
      <c r="A4280">
        <v>1028</v>
      </c>
      <c r="B4280" t="s">
        <v>23</v>
      </c>
      <c r="C4280" s="1">
        <v>41075.960351041664</v>
      </c>
      <c r="D4280">
        <v>944.27</v>
      </c>
      <c r="E4280">
        <v>-120.70099999999999</v>
      </c>
      <c r="F4280">
        <v>1972.97</v>
      </c>
      <c r="G4280">
        <v>-0.22</v>
      </c>
      <c r="H4280" s="1">
        <v>41075.960350960646</v>
      </c>
      <c r="I4280">
        <v>942.19299999999998</v>
      </c>
      <c r="J4280">
        <v>-187.791</v>
      </c>
      <c r="K4280">
        <v>1981.5630000000001</v>
      </c>
      <c r="L4280" s="3">
        <v>1.0591276912457477</v>
      </c>
      <c r="M4280" s="3">
        <v>1.9018627874684781</v>
      </c>
      <c r="N4280" s="3">
        <v>4.8149826930230279</v>
      </c>
      <c r="O4280" s="3">
        <v>-54.58647684562181</v>
      </c>
      <c r="P4280" s="3">
        <v>84.137142984824948</v>
      </c>
      <c r="Q4280" s="3">
        <v>151.81204513469422</v>
      </c>
      <c r="R4280" s="3">
        <v>2.9537874929119425</v>
      </c>
      <c r="S4280" s="3">
        <v>4.1305998362724381</v>
      </c>
      <c r="T4280" s="3">
        <v>1.4217201588176067</v>
      </c>
      <c r="U4280" s="4">
        <v>0.26540953928439653</v>
      </c>
    </row>
    <row r="4281" spans="1:21" x14ac:dyDescent="0.25">
      <c r="A4281">
        <v>1094</v>
      </c>
      <c r="B4281" t="s">
        <v>23</v>
      </c>
      <c r="C4281" s="1">
        <v>41076.570140104166</v>
      </c>
      <c r="D4281">
        <v>954.63400000000001</v>
      </c>
      <c r="E4281">
        <v>-123.139</v>
      </c>
      <c r="F4281">
        <v>1977.2380000000001</v>
      </c>
      <c r="G4281">
        <v>-0.7</v>
      </c>
      <c r="H4281" s="1">
        <v>41076.570140115742</v>
      </c>
      <c r="I4281">
        <v>944.81500000000005</v>
      </c>
      <c r="J4281">
        <v>-174.61500000000001</v>
      </c>
      <c r="K4281">
        <v>1983.6420000000001</v>
      </c>
      <c r="L4281" s="3">
        <v>0.95137846035637952</v>
      </c>
      <c r="M4281" s="3">
        <v>1.9604902347307158</v>
      </c>
      <c r="N4281" s="3">
        <v>4.9677026399484401</v>
      </c>
      <c r="O4281" s="3">
        <v>-53.131402773496283</v>
      </c>
      <c r="P4281" s="3">
        <v>85.278156177744108</v>
      </c>
      <c r="Q4281" s="3">
        <v>154.66403721686933</v>
      </c>
      <c r="R4281" s="3">
        <v>2.8036769642621948</v>
      </c>
      <c r="S4281" s="3">
        <v>4.4143028520664132</v>
      </c>
      <c r="T4281" s="3">
        <v>1.4169536031711232</v>
      </c>
      <c r="U4281" s="4">
        <v>0.26740249445025749</v>
      </c>
    </row>
    <row r="4282" spans="1:21" x14ac:dyDescent="0.25">
      <c r="A4282">
        <v>2060</v>
      </c>
      <c r="B4282" t="s">
        <v>23</v>
      </c>
      <c r="C4282" s="1">
        <v>41108.543213726851</v>
      </c>
      <c r="D4282">
        <v>969.56899999999996</v>
      </c>
      <c r="E4282">
        <v>-130.75899999999999</v>
      </c>
      <c r="F4282">
        <v>1988.82</v>
      </c>
      <c r="G4282">
        <v>0.09</v>
      </c>
      <c r="H4282" s="1">
        <v>41108.543213784724</v>
      </c>
      <c r="I4282">
        <v>990.42200000000003</v>
      </c>
      <c r="J4282">
        <v>-86.98</v>
      </c>
      <c r="K4282">
        <v>1973.8109999999999</v>
      </c>
      <c r="L4282" s="3">
        <v>0.95249478689482359</v>
      </c>
      <c r="M4282" s="3">
        <v>1.9448434366310408</v>
      </c>
      <c r="N4282" s="3">
        <v>5.0995087756096664</v>
      </c>
      <c r="O4282" s="3">
        <v>-57.832613328352025</v>
      </c>
      <c r="P4282" s="3">
        <v>84.410939662783633</v>
      </c>
      <c r="Q4282" s="3">
        <v>162.63613545571212</v>
      </c>
      <c r="R4282" s="3">
        <v>2.4805138297492704</v>
      </c>
      <c r="S4282" s="3">
        <v>4.7673804363372483</v>
      </c>
      <c r="T4282" s="3">
        <v>1.3328797838728406</v>
      </c>
      <c r="U4282" s="4">
        <v>0.30142004407116552</v>
      </c>
    </row>
    <row r="4283" spans="1:21" x14ac:dyDescent="0.25">
      <c r="A4283">
        <v>1440</v>
      </c>
      <c r="B4283" t="s">
        <v>23</v>
      </c>
      <c r="C4283" s="1">
        <v>41085.501347129626</v>
      </c>
      <c r="D4283">
        <v>978.40800000000002</v>
      </c>
      <c r="E4283">
        <v>-136.55000000000001</v>
      </c>
      <c r="F4283">
        <v>1961.998</v>
      </c>
      <c r="G4283">
        <v>-0.55000000000000004</v>
      </c>
      <c r="H4283" s="1">
        <v>41085.501347164354</v>
      </c>
      <c r="I4283">
        <v>1010.2</v>
      </c>
      <c r="J4283">
        <v>-91.992999999999995</v>
      </c>
      <c r="K4283">
        <v>1948.896</v>
      </c>
      <c r="L4283" s="3">
        <v>0.85330151884534144</v>
      </c>
      <c r="M4283" s="3">
        <v>2.039681052551352</v>
      </c>
      <c r="N4283" s="3">
        <v>4.8845372416184301</v>
      </c>
      <c r="O4283" s="3">
        <v>-55.132175262028511</v>
      </c>
      <c r="P4283" s="3">
        <v>-93.208230396045522</v>
      </c>
      <c r="Q4283" s="3">
        <v>157.82632700633476</v>
      </c>
      <c r="R4283" s="3">
        <v>2.5800580331585934</v>
      </c>
      <c r="S4283" s="3">
        <v>4.4954475538973639</v>
      </c>
      <c r="T4283" s="3">
        <v>1.3611797238138479</v>
      </c>
      <c r="U4283" s="4">
        <v>0.32690030813921139</v>
      </c>
    </row>
    <row r="4284" spans="1:21" x14ac:dyDescent="0.25">
      <c r="A4284">
        <v>1079</v>
      </c>
      <c r="B4284" t="s">
        <v>23</v>
      </c>
      <c r="C4284" s="1">
        <v>41076.328902847221</v>
      </c>
      <c r="D4284">
        <v>943.96600000000001</v>
      </c>
      <c r="E4284">
        <v>-113.995</v>
      </c>
      <c r="F4284">
        <v>1967.1790000000001</v>
      </c>
      <c r="G4284">
        <v>-0.78</v>
      </c>
      <c r="H4284" s="1">
        <v>41076.328902824076</v>
      </c>
      <c r="I4284">
        <v>973.62</v>
      </c>
      <c r="J4284">
        <v>-117.471</v>
      </c>
      <c r="K4284">
        <v>1973.335</v>
      </c>
      <c r="L4284" s="3">
        <v>0.7769452669026492</v>
      </c>
      <c r="M4284" s="3">
        <v>1.785422923227894</v>
      </c>
      <c r="N4284" s="3">
        <v>5.0803071915003875</v>
      </c>
      <c r="O4284" s="3">
        <v>-56.011892124567446</v>
      </c>
      <c r="P4284" s="3">
        <v>85.556980120138988</v>
      </c>
      <c r="Q4284" s="3">
        <v>157.3392290261913</v>
      </c>
      <c r="R4284" s="3">
        <v>2.6283378326286311</v>
      </c>
      <c r="S4284" s="3">
        <v>4.6039892356687915</v>
      </c>
      <c r="T4284" s="3">
        <v>1.2035429439431482</v>
      </c>
      <c r="U4284" s="4">
        <v>0.28332535517082635</v>
      </c>
    </row>
    <row r="4285" spans="1:21" x14ac:dyDescent="0.25">
      <c r="A4285">
        <v>3103</v>
      </c>
      <c r="B4285" t="s">
        <v>23</v>
      </c>
      <c r="C4285" s="1">
        <v>41314.24785540509</v>
      </c>
      <c r="D4285">
        <v>959.20600000000002</v>
      </c>
      <c r="E4285">
        <v>-120.396</v>
      </c>
      <c r="F4285">
        <v>1971.4459999999999</v>
      </c>
      <c r="G4285">
        <v>-0.46</v>
      </c>
      <c r="H4285" s="1">
        <v>41314.247855393522</v>
      </c>
      <c r="I4285">
        <v>967.15300000000002</v>
      </c>
      <c r="J4285">
        <v>-136.947</v>
      </c>
      <c r="K4285">
        <v>1978.712</v>
      </c>
      <c r="L4285" s="3">
        <v>1.0345633929273168</v>
      </c>
      <c r="M4285" s="3">
        <v>2.1950657226044976</v>
      </c>
      <c r="N4285" s="3">
        <v>4.6095020055532006</v>
      </c>
      <c r="O4285" s="3">
        <v>-54.940769865058286</v>
      </c>
      <c r="P4285" s="3">
        <v>80.650352795913591</v>
      </c>
      <c r="Q4285" s="3">
        <v>158.40937349971435</v>
      </c>
      <c r="R4285" s="3">
        <v>2.7636852361537194</v>
      </c>
      <c r="S4285" s="3">
        <v>4.1176994571223986</v>
      </c>
      <c r="T4285" s="3">
        <v>1.5636020383092273</v>
      </c>
      <c r="U4285" s="4">
        <v>0.30891626007671241</v>
      </c>
    </row>
    <row r="4286" spans="1:21" x14ac:dyDescent="0.25">
      <c r="A4286">
        <v>1026</v>
      </c>
      <c r="B4286" t="s">
        <v>23</v>
      </c>
      <c r="C4286" s="1">
        <v>41075.959381365741</v>
      </c>
      <c r="D4286">
        <v>989.68600000000004</v>
      </c>
      <c r="E4286">
        <v>-148.43799999999999</v>
      </c>
      <c r="F4286">
        <v>1998.5740000000001</v>
      </c>
      <c r="G4286">
        <v>-0.64</v>
      </c>
      <c r="H4286" s="1">
        <v>41075.959381435183</v>
      </c>
      <c r="I4286">
        <v>959.50900000000001</v>
      </c>
      <c r="J4286">
        <v>-144.68299999999999</v>
      </c>
      <c r="K4286">
        <v>1981.701</v>
      </c>
      <c r="L4286" s="3">
        <v>1.0320885561937876</v>
      </c>
      <c r="M4286" s="3">
        <v>1.9610710728710641</v>
      </c>
      <c r="N4286" s="3">
        <v>5.2043788107446982</v>
      </c>
      <c r="O4286" s="3">
        <v>-51.551045994292807</v>
      </c>
      <c r="P4286" s="3">
        <v>85.736033855953849</v>
      </c>
      <c r="Q4286" s="3">
        <v>154.43183278557561</v>
      </c>
      <c r="R4286" s="3">
        <v>2.8899340782829768</v>
      </c>
      <c r="S4286" s="3">
        <v>4.6262135836487062</v>
      </c>
      <c r="T4286" s="3">
        <v>1.4785885307881017</v>
      </c>
      <c r="U4286" s="4">
        <v>0.27876613878098228</v>
      </c>
    </row>
    <row r="4287" spans="1:21" x14ac:dyDescent="0.25">
      <c r="A4287">
        <v>1120</v>
      </c>
      <c r="B4287" t="s">
        <v>23</v>
      </c>
      <c r="C4287" s="1">
        <v>41077.034699965276</v>
      </c>
      <c r="D4287">
        <v>958.90099999999995</v>
      </c>
      <c r="E4287">
        <v>-117.65300000000001</v>
      </c>
      <c r="F4287">
        <v>1971.4459999999999</v>
      </c>
      <c r="G4287">
        <v>-0.38</v>
      </c>
      <c r="H4287" s="1">
        <v>41077.034699976852</v>
      </c>
      <c r="I4287">
        <v>959.05600000000004</v>
      </c>
      <c r="J4287">
        <v>-169.535</v>
      </c>
      <c r="K4287">
        <v>1975.4570000000001</v>
      </c>
      <c r="L4287" s="3">
        <v>0.83535136235972618</v>
      </c>
      <c r="M4287" s="3">
        <v>1.8252521584805401</v>
      </c>
      <c r="N4287" s="3">
        <v>4.7283544102394153</v>
      </c>
      <c r="O4287" s="3">
        <v>-55.06045357081409</v>
      </c>
      <c r="P4287" s="3">
        <v>-90.143760206603901</v>
      </c>
      <c r="Q4287" s="3">
        <v>150.80125092727818</v>
      </c>
      <c r="R4287" s="3">
        <v>2.6844016794979098</v>
      </c>
      <c r="S4287" s="3">
        <v>4.1924950513369765</v>
      </c>
      <c r="T4287" s="3">
        <v>1.2482044694968408</v>
      </c>
      <c r="U4287" s="4">
        <v>0.28046723111936256</v>
      </c>
    </row>
    <row r="4288" spans="1:21" x14ac:dyDescent="0.25">
      <c r="A4288">
        <v>2633</v>
      </c>
      <c r="B4288" t="s">
        <v>23</v>
      </c>
      <c r="C4288" s="1">
        <v>41189.378640416668</v>
      </c>
      <c r="D4288">
        <v>987.55200000000002</v>
      </c>
      <c r="E4288">
        <v>-154.83799999999999</v>
      </c>
      <c r="F4288">
        <v>2029.9680000000001</v>
      </c>
      <c r="G4288">
        <v>-1.1399999999999999</v>
      </c>
      <c r="H4288" s="1">
        <v>41189.378640439812</v>
      </c>
      <c r="I4288">
        <v>939.74599999999998</v>
      </c>
      <c r="J4288">
        <v>-220.84100000000001</v>
      </c>
      <c r="K4288">
        <v>2036.8019999999999</v>
      </c>
      <c r="L4288" s="3">
        <v>1.2112700743236038</v>
      </c>
      <c r="M4288" s="3">
        <v>2.3064006851783487</v>
      </c>
      <c r="N4288" s="3">
        <v>4.9896531874785159</v>
      </c>
      <c r="O4288" s="3">
        <v>-50.753493825869029</v>
      </c>
      <c r="P4288" s="3">
        <v>-92.689093567091746</v>
      </c>
      <c r="Q4288" s="3">
        <v>151.90731453430578</v>
      </c>
      <c r="R4288" s="3">
        <v>3.002371411604372</v>
      </c>
      <c r="S4288" s="3">
        <v>4.4151525404219001</v>
      </c>
      <c r="T4288" s="3">
        <v>1.7324193970264332</v>
      </c>
      <c r="U4288" s="4">
        <v>0.29921357733047099</v>
      </c>
    </row>
    <row r="4289" spans="1:21" x14ac:dyDescent="0.25">
      <c r="A4289">
        <v>1909</v>
      </c>
      <c r="B4289" t="s">
        <v>23</v>
      </c>
      <c r="C4289" s="1">
        <v>41094.874351736114</v>
      </c>
      <c r="D4289">
        <v>979.01800000000003</v>
      </c>
      <c r="E4289">
        <v>-131.06399999999999</v>
      </c>
      <c r="F4289">
        <v>2026.92</v>
      </c>
      <c r="G4289">
        <v>0.23</v>
      </c>
      <c r="H4289" s="1">
        <v>41094.874351678242</v>
      </c>
      <c r="I4289">
        <v>1014.131</v>
      </c>
      <c r="J4289">
        <v>-97.728999999999999</v>
      </c>
      <c r="K4289">
        <v>2019.077</v>
      </c>
      <c r="L4289" s="3">
        <v>1.1289073808737855</v>
      </c>
      <c r="M4289" s="3">
        <v>2.2416320810224342</v>
      </c>
      <c r="N4289" s="3">
        <v>5.3635208832219892</v>
      </c>
      <c r="O4289" s="3">
        <v>-56.438516060004993</v>
      </c>
      <c r="P4289" s="3">
        <v>79.416234581815502</v>
      </c>
      <c r="Q4289" s="3">
        <v>161.41030205365362</v>
      </c>
      <c r="R4289" s="3">
        <v>2.996184575032089</v>
      </c>
      <c r="S4289" s="3">
        <v>4.831963858820842</v>
      </c>
      <c r="T4289" s="3">
        <v>1.6314471735249754</v>
      </c>
      <c r="U4289" s="4">
        <v>0.30786210150406484</v>
      </c>
    </row>
    <row r="4290" spans="1:21" x14ac:dyDescent="0.25">
      <c r="A4290">
        <v>2096</v>
      </c>
      <c r="B4290" t="s">
        <v>23</v>
      </c>
      <c r="C4290" s="1">
        <v>41110.693601979168</v>
      </c>
      <c r="D4290">
        <v>924.45799999999997</v>
      </c>
      <c r="E4290">
        <v>-128.93</v>
      </c>
      <c r="F4290">
        <v>2064.7150000000001</v>
      </c>
      <c r="G4290">
        <v>-0.37</v>
      </c>
      <c r="H4290" s="1">
        <v>41110.693601990744</v>
      </c>
      <c r="I4290">
        <v>928.35500000000002</v>
      </c>
      <c r="J4290">
        <v>-140.035</v>
      </c>
      <c r="K4290">
        <v>2065.1669999999999</v>
      </c>
      <c r="L4290" s="3">
        <v>1.3698691204345408</v>
      </c>
      <c r="M4290" s="3">
        <v>2.1339625507616469</v>
      </c>
      <c r="N4290" s="3">
        <v>5.8693774538804275</v>
      </c>
      <c r="O4290" s="3">
        <v>-49.161790493165029</v>
      </c>
      <c r="P4290" s="3">
        <v>87.359186206581043</v>
      </c>
      <c r="Q4290" s="3">
        <v>155.67108057571875</v>
      </c>
      <c r="R4290" s="3">
        <v>3.0665223870587397</v>
      </c>
      <c r="S4290" s="3">
        <v>5.3234642660977158</v>
      </c>
      <c r="T4290" s="3">
        <v>1.7431980810756613</v>
      </c>
      <c r="U4290" s="4">
        <v>0.2662032516662679</v>
      </c>
    </row>
    <row r="4291" spans="1:21" x14ac:dyDescent="0.25">
      <c r="A4291">
        <v>2648</v>
      </c>
      <c r="B4291" t="s">
        <v>23</v>
      </c>
      <c r="C4291" s="1">
        <v>41191.694170682873</v>
      </c>
      <c r="D4291">
        <v>914.4</v>
      </c>
      <c r="E4291">
        <v>-91.44</v>
      </c>
      <c r="F4291">
        <v>1974.799</v>
      </c>
      <c r="G4291">
        <v>-1</v>
      </c>
      <c r="H4291" s="1">
        <v>41191.694170648145</v>
      </c>
      <c r="I4291">
        <v>919.625</v>
      </c>
      <c r="J4291">
        <v>-164.26499999999999</v>
      </c>
      <c r="K4291">
        <v>1976.2560000000001</v>
      </c>
      <c r="L4291" s="3">
        <v>1.0567384202098202</v>
      </c>
      <c r="M4291" s="3">
        <v>2.0042847334482294</v>
      </c>
      <c r="N4291" s="3">
        <v>4.8956692067717604</v>
      </c>
      <c r="O4291" s="3">
        <v>-50.461585269728289</v>
      </c>
      <c r="P4291" s="3">
        <v>84.680968587638901</v>
      </c>
      <c r="Q4291" s="3">
        <v>153.08260601965137</v>
      </c>
      <c r="R4291" s="3">
        <v>2.8846489666043453</v>
      </c>
      <c r="S4291" s="3">
        <v>4.2794976523170192</v>
      </c>
      <c r="T4291" s="3">
        <v>1.5334571110597608</v>
      </c>
      <c r="U4291" s="4">
        <v>0.32367918155788661</v>
      </c>
    </row>
    <row r="4292" spans="1:21" x14ac:dyDescent="0.25">
      <c r="A4292">
        <v>2008</v>
      </c>
      <c r="B4292" t="s">
        <v>23</v>
      </c>
      <c r="C4292" s="1">
        <v>41103.048678113424</v>
      </c>
      <c r="D4292">
        <v>999.13400000000001</v>
      </c>
      <c r="E4292">
        <v>-136.55000000000001</v>
      </c>
      <c r="F4292">
        <v>1977.847</v>
      </c>
      <c r="G4292">
        <v>-0.38</v>
      </c>
      <c r="H4292" s="1">
        <v>41103.048678171297</v>
      </c>
      <c r="I4292">
        <v>1000.684</v>
      </c>
      <c r="J4292">
        <v>-92.917000000000002</v>
      </c>
      <c r="K4292">
        <v>1950.318</v>
      </c>
      <c r="L4292" s="3">
        <v>0.92963547317546746</v>
      </c>
      <c r="M4292" s="3">
        <v>2.1723659546560783</v>
      </c>
      <c r="N4292" s="3">
        <v>4.9338422697156004</v>
      </c>
      <c r="O4292" s="3">
        <v>-49.891001292545852</v>
      </c>
      <c r="P4292" s="3">
        <v>-90.975233285636648</v>
      </c>
      <c r="Q4292" s="3">
        <v>156.49774507491605</v>
      </c>
      <c r="R4292" s="3">
        <v>2.5823295243442317</v>
      </c>
      <c r="S4292" s="3">
        <v>4.5580549657398848</v>
      </c>
      <c r="T4292" s="3">
        <v>1.5505546932192829</v>
      </c>
      <c r="U4292" s="4">
        <v>0.35037449212297439</v>
      </c>
    </row>
    <row r="4293" spans="1:21" x14ac:dyDescent="0.25">
      <c r="A4293">
        <v>2124</v>
      </c>
      <c r="B4293" t="s">
        <v>23</v>
      </c>
      <c r="C4293" s="1">
        <v>41113.850997430556</v>
      </c>
      <c r="D4293">
        <v>957.072</v>
      </c>
      <c r="E4293">
        <v>-84.43</v>
      </c>
      <c r="F4293">
        <v>2065.02</v>
      </c>
      <c r="G4293">
        <v>-0.39</v>
      </c>
      <c r="H4293" s="1">
        <v>41113.850997384259</v>
      </c>
      <c r="I4293">
        <v>962.81500000000005</v>
      </c>
      <c r="J4293">
        <v>-134.649</v>
      </c>
      <c r="K4293">
        <v>2066.8530000000001</v>
      </c>
      <c r="L4293" s="3">
        <v>1.218807267782283</v>
      </c>
      <c r="M4293" s="3">
        <v>2.0191496278738388</v>
      </c>
      <c r="N4293" s="3">
        <v>4.9115788066619288</v>
      </c>
      <c r="O4293" s="3">
        <v>-53.424229615151013</v>
      </c>
      <c r="P4293" s="3">
        <v>81.157279920253472</v>
      </c>
      <c r="Q4293" s="3">
        <v>161.46193977240478</v>
      </c>
      <c r="R4293" s="3">
        <v>2.6325084081651084</v>
      </c>
      <c r="S4293" s="3">
        <v>4.4850625353045643</v>
      </c>
      <c r="T4293" s="3">
        <v>1.6009367036626827</v>
      </c>
      <c r="U4293" s="4">
        <v>0.25639676121924709</v>
      </c>
    </row>
    <row r="4294" spans="1:21" x14ac:dyDescent="0.25">
      <c r="A4294">
        <v>2155</v>
      </c>
      <c r="B4294" t="s">
        <v>23</v>
      </c>
      <c r="C4294" s="1">
        <v>41116.185675451386</v>
      </c>
      <c r="D4294">
        <v>918.36199999999997</v>
      </c>
      <c r="E4294">
        <v>-80.466999999999999</v>
      </c>
      <c r="F4294">
        <v>2074.7739999999999</v>
      </c>
      <c r="G4294">
        <v>-0.23</v>
      </c>
      <c r="H4294" s="1">
        <v>41116.185675451386</v>
      </c>
      <c r="I4294">
        <v>903.87300000000005</v>
      </c>
      <c r="J4294">
        <v>-169.57900000000001</v>
      </c>
      <c r="K4294">
        <v>2080.7539999999999</v>
      </c>
      <c r="L4294" s="3">
        <v>1.3230991588458176</v>
      </c>
      <c r="M4294" s="3">
        <v>2.1639600825869949</v>
      </c>
      <c r="N4294" s="3">
        <v>6.9036191685542194</v>
      </c>
      <c r="O4294" s="3">
        <v>-46.478503153000652</v>
      </c>
      <c r="P4294" s="3">
        <v>-90.483277539385455</v>
      </c>
      <c r="Q4294" s="3">
        <v>149.55622050349129</v>
      </c>
      <c r="R4294" s="3">
        <v>3.8521299831617171</v>
      </c>
      <c r="S4294" s="3">
        <v>6.002237361695677</v>
      </c>
      <c r="T4294" s="3">
        <v>1.7694438363550944</v>
      </c>
      <c r="U4294" s="4">
        <v>0.27503788623715075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DB33E-E51B-4FFA-925B-AD0CA6A4B239}">
  <dimension ref="A1:U4295"/>
  <sheetViews>
    <sheetView tabSelected="1" workbookViewId="0"/>
  </sheetViews>
  <sheetFormatPr defaultRowHeight="15" x14ac:dyDescent="0.25"/>
  <cols>
    <col min="1" max="1" width="12.28515625" customWidth="1"/>
    <col min="2" max="2" width="16.140625" customWidth="1"/>
    <col min="3" max="3" width="25.85546875" customWidth="1"/>
    <col min="4" max="4" width="16.140625" customWidth="1"/>
    <col min="5" max="5" width="15.42578125" customWidth="1"/>
    <col min="6" max="6" width="14.28515625" customWidth="1"/>
    <col min="7" max="7" width="20.42578125" customWidth="1"/>
    <col min="8" max="8" width="22.42578125" customWidth="1"/>
    <col min="9" max="9" width="22.140625" customWidth="1"/>
    <col min="10" max="10" width="20.42578125" customWidth="1"/>
    <col min="11" max="11" width="19.5703125" customWidth="1"/>
    <col min="12" max="12" width="24.85546875" customWidth="1"/>
    <col min="13" max="13" width="31" customWidth="1"/>
    <col min="14" max="14" width="24.85546875" customWidth="1"/>
    <col min="15" max="15" width="25.7109375" customWidth="1"/>
    <col min="16" max="16" width="27.140625" customWidth="1"/>
    <col min="17" max="17" width="27.28515625" customWidth="1"/>
    <col min="18" max="18" width="32.85546875" customWidth="1"/>
    <col min="19" max="19" width="31.42578125" customWidth="1"/>
    <col min="20" max="20" width="30.7109375" customWidth="1"/>
    <col min="21" max="21" width="21.570312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12</v>
      </c>
      <c r="E1" t="s">
        <v>11</v>
      </c>
      <c r="F1" t="s">
        <v>13</v>
      </c>
      <c r="G1" t="s">
        <v>4</v>
      </c>
      <c r="H1" t="s">
        <v>5</v>
      </c>
      <c r="I1" t="s">
        <v>14</v>
      </c>
      <c r="J1" t="s">
        <v>15</v>
      </c>
      <c r="K1" t="s">
        <v>16</v>
      </c>
      <c r="L1" t="s">
        <v>34</v>
      </c>
      <c r="M1" t="s">
        <v>35</v>
      </c>
      <c r="N1" t="s">
        <v>36</v>
      </c>
      <c r="O1" t="s">
        <v>27</v>
      </c>
      <c r="P1" t="s">
        <v>28</v>
      </c>
      <c r="Q1" t="s">
        <v>29</v>
      </c>
      <c r="R1" t="s">
        <v>39</v>
      </c>
      <c r="S1" t="s">
        <v>38</v>
      </c>
      <c r="T1" t="s">
        <v>37</v>
      </c>
      <c r="U1" t="s">
        <v>33</v>
      </c>
    </row>
    <row r="2" spans="1:21" x14ac:dyDescent="0.25">
      <c r="A2">
        <v>2636</v>
      </c>
      <c r="B2" t="s">
        <v>17</v>
      </c>
      <c r="C2" s="1">
        <v>41189.90452546296</v>
      </c>
      <c r="D2" s="2">
        <f>(DD_relocated_catalogue[[#This Row],[SLB northing (m)]]/0.3048)+1169000</f>
        <v>1174293.999343832</v>
      </c>
      <c r="E2" s="2">
        <f>(DD_relocated_catalogue[[#This Row],[SLB easting (m)]]/0.3048)+342000</f>
        <v>335985</v>
      </c>
      <c r="F2" s="2">
        <f>DD_relocated_catalogue[[#This Row],[SLB depth (m)]]/0.3048</f>
        <v>7262.9986876640423</v>
      </c>
      <c r="G2">
        <v>-0.34</v>
      </c>
      <c r="H2" s="1">
        <v>41189.904529270832</v>
      </c>
      <c r="I2" s="3">
        <f>(DD_relocated_catalogue[[#This Row],[Relocated northing  (m)]]/0.3048)+1169000</f>
        <v>1173310.7119422571</v>
      </c>
      <c r="J2" s="3">
        <f>(DD_relocated_catalogue[[#This Row],[Relocated easting (m)]]/0.3048)+342000</f>
        <v>335445.14435695537</v>
      </c>
      <c r="K2" s="3">
        <f>DD_relocated_catalogue[[#This Row],[Relocated depth (m)]]/0.3048</f>
        <v>7026.3057742782148</v>
      </c>
      <c r="L2" s="3">
        <f>DD_relocated_catalogue[[#This Row],[Semi-minor axis length (m)]]/0.3048</f>
        <v>10.326862370483838</v>
      </c>
      <c r="M2" s="3">
        <f>DD_relocated_catalogue[[#This Row],[Semi-intermediate axis length (m)]]/0.3048</f>
        <v>32.633869691441873</v>
      </c>
      <c r="N2" s="3">
        <f>DD_relocated_catalogue[[#This Row],[Semi-major axis length (m)]]/0.3048</f>
        <v>109.22459773479414</v>
      </c>
      <c r="O2" s="3">
        <v>-31.932118004690224</v>
      </c>
      <c r="P2" s="3">
        <v>-91.892626039772523</v>
      </c>
      <c r="Q2" s="3">
        <v>-63.194068932410921</v>
      </c>
      <c r="R2" s="3">
        <f>DD_relocated_catalogue[[#This Row],[Northing uncertainty half-length (m)]]/0.3048</f>
        <v>98.31057369682982</v>
      </c>
      <c r="S2" s="3">
        <f>DD_relocated_catalogue[[#This Row],[Easting uncertainty half-length (m)]]/0.3048</f>
        <v>50.616025723844672</v>
      </c>
      <c r="T2" s="3">
        <f>DD_relocated_catalogue[[#This Row],[Depth uncertainty half-length (m)]]/0.3048</f>
        <v>28.147553012613905</v>
      </c>
      <c r="U2" s="4">
        <v>0.50084066770039137</v>
      </c>
    </row>
    <row r="3" spans="1:21" x14ac:dyDescent="0.25">
      <c r="A3">
        <v>2647</v>
      </c>
      <c r="B3" t="s">
        <v>17</v>
      </c>
      <c r="C3" s="1">
        <v>41191.22973201389</v>
      </c>
      <c r="D3" s="2">
        <f>(DD_relocated_catalogue[[#This Row],[SLB northing (m)]]/0.3048)+1169000</f>
        <v>1174320</v>
      </c>
      <c r="E3" s="2">
        <f>(DD_relocated_catalogue[[#This Row],[SLB easting (m)]]/0.3048)+342000</f>
        <v>336026.00065616798</v>
      </c>
      <c r="F3" s="2">
        <f>DD_relocated_catalogue[[#This Row],[SLB depth (m)]]/0.3048</f>
        <v>7243.9993438320207</v>
      </c>
      <c r="G3">
        <v>-0.54</v>
      </c>
      <c r="H3" s="1">
        <v>41191.229732094907</v>
      </c>
      <c r="I3" s="3">
        <f>(DD_relocated_catalogue[[#This Row],[Relocated northing  (m)]]/0.3048)+1169000</f>
        <v>1173007.6509186351</v>
      </c>
      <c r="J3" s="3">
        <f>(DD_relocated_catalogue[[#This Row],[Relocated easting (m)]]/0.3048)+342000</f>
        <v>335300.8464566929</v>
      </c>
      <c r="K3" s="3">
        <f>DD_relocated_catalogue[[#This Row],[Relocated depth (m)]]/0.3048</f>
        <v>7072.9822834645656</v>
      </c>
      <c r="L3" s="3">
        <f>DD_relocated_catalogue[[#This Row],[Semi-minor axis length (m)]]/0.3048</f>
        <v>10.206813523595944</v>
      </c>
      <c r="M3" s="3">
        <f>DD_relocated_catalogue[[#This Row],[Semi-intermediate axis length (m)]]/0.3048</f>
        <v>33.63704252631554</v>
      </c>
      <c r="N3" s="3">
        <f>DD_relocated_catalogue[[#This Row],[Semi-major axis length (m)]]/0.3048</f>
        <v>120.96879020619141</v>
      </c>
      <c r="O3" s="3">
        <v>-32.165620263215317</v>
      </c>
      <c r="P3" s="3">
        <v>-92.469004375820745</v>
      </c>
      <c r="Q3" s="3">
        <v>-65.436618755105002</v>
      </c>
      <c r="R3" s="3">
        <f>DD_relocated_catalogue[[#This Row],[Northing uncertainty half-length (m)]]/0.3048</f>
        <v>111.07248532529269</v>
      </c>
      <c r="S3" s="3">
        <f>DD_relocated_catalogue[[#This Row],[Easting uncertainty half-length (m)]]/0.3048</f>
        <v>51.090890508049824</v>
      </c>
      <c r="T3" s="3">
        <f>DD_relocated_catalogue[[#This Row],[Depth uncertainty half-length (m)]]/0.3048</f>
        <v>29.070869631861264</v>
      </c>
      <c r="U3" s="4">
        <v>0.48567520426022293</v>
      </c>
    </row>
    <row r="4" spans="1:21" x14ac:dyDescent="0.25">
      <c r="A4">
        <v>3921</v>
      </c>
      <c r="B4" t="s">
        <v>17</v>
      </c>
      <c r="C4" s="1">
        <v>41532.962185486111</v>
      </c>
      <c r="D4" s="2">
        <f>(DD_relocated_catalogue[[#This Row],[SLB northing (m)]]/0.3048)+1169000</f>
        <v>1174251.000656168</v>
      </c>
      <c r="E4" s="2">
        <f>(DD_relocated_catalogue[[#This Row],[SLB easting (m)]]/0.3048)+342000</f>
        <v>335978.99934383202</v>
      </c>
      <c r="F4" s="2">
        <f>DD_relocated_catalogue[[#This Row],[SLB depth (m)]]/0.3048</f>
        <v>7199.9999999999991</v>
      </c>
      <c r="G4">
        <v>0.13</v>
      </c>
      <c r="H4" s="1">
        <v>41532.962185636577</v>
      </c>
      <c r="I4" s="3">
        <f>(DD_relocated_catalogue[[#This Row],[Relocated northing  (m)]]/0.3048)+1169000</f>
        <v>1172919.5472440945</v>
      </c>
      <c r="J4" s="3">
        <f>(DD_relocated_catalogue[[#This Row],[Relocated easting (m)]]/0.3048)+342000</f>
        <v>335339.4816272966</v>
      </c>
      <c r="K4" s="3">
        <f>DD_relocated_catalogue[[#This Row],[Relocated depth (m)]]/0.3048</f>
        <v>7055.354330708662</v>
      </c>
      <c r="L4" s="3">
        <f>DD_relocated_catalogue[[#This Row],[Semi-minor axis length (m)]]/0.3048</f>
        <v>9.6785330725660987</v>
      </c>
      <c r="M4" s="3">
        <f>DD_relocated_catalogue[[#This Row],[Semi-intermediate axis length (m)]]/0.3048</f>
        <v>30.415380492345779</v>
      </c>
      <c r="N4" s="3">
        <f>DD_relocated_catalogue[[#This Row],[Semi-major axis length (m)]]/0.3048</f>
        <v>117.87529693416342</v>
      </c>
      <c r="O4" s="3">
        <v>30.832524906434635</v>
      </c>
      <c r="P4" s="3">
        <v>93.088362966908491</v>
      </c>
      <c r="Q4" s="3">
        <v>114.1771448457152</v>
      </c>
      <c r="R4" s="3">
        <f>DD_relocated_catalogue[[#This Row],[Northing uncertainty half-length (m)]]/0.3048</f>
        <v>108.71258894014605</v>
      </c>
      <c r="S4" s="3">
        <f>DD_relocated_catalogue[[#This Row],[Easting uncertainty half-length (m)]]/0.3048</f>
        <v>48.118396805576978</v>
      </c>
      <c r="T4" s="3">
        <f>DD_relocated_catalogue[[#This Row],[Depth uncertainty half-length (m)]]/0.3048</f>
        <v>26.864142096633913</v>
      </c>
      <c r="U4" s="4">
        <v>0.4603742074764075</v>
      </c>
    </row>
    <row r="5" spans="1:21" x14ac:dyDescent="0.25">
      <c r="A5">
        <v>2664</v>
      </c>
      <c r="B5" t="s">
        <v>17</v>
      </c>
      <c r="C5" s="1">
        <v>41192.607439479165</v>
      </c>
      <c r="D5" s="2">
        <f>(DD_relocated_catalogue[[#This Row],[SLB northing (m)]]/0.3048)+1169000</f>
        <v>1174201.000656168</v>
      </c>
      <c r="E5" s="2">
        <f>(DD_relocated_catalogue[[#This Row],[SLB easting (m)]]/0.3048)+342000</f>
        <v>335935</v>
      </c>
      <c r="F5" s="2">
        <f>DD_relocated_catalogue[[#This Row],[SLB depth (m)]]/0.3048</f>
        <v>7244.9999999999991</v>
      </c>
      <c r="G5">
        <v>-0.67</v>
      </c>
      <c r="H5" s="1">
        <v>41192.607439548614</v>
      </c>
      <c r="I5" s="3">
        <f>(DD_relocated_catalogue[[#This Row],[Relocated northing  (m)]]/0.3048)+1169000</f>
        <v>1173253.6712598426</v>
      </c>
      <c r="J5" s="3">
        <f>(DD_relocated_catalogue[[#This Row],[Relocated easting (m)]]/0.3048)+342000</f>
        <v>335361.15485564305</v>
      </c>
      <c r="K5" s="3">
        <f>DD_relocated_catalogue[[#This Row],[Relocated depth (m)]]/0.3048</f>
        <v>7036.6141732283468</v>
      </c>
      <c r="L5" s="3">
        <f>DD_relocated_catalogue[[#This Row],[Semi-minor axis length (m)]]/0.3048</f>
        <v>10.527613516179503</v>
      </c>
      <c r="M5" s="3">
        <f>DD_relocated_catalogue[[#This Row],[Semi-intermediate axis length (m)]]/0.3048</f>
        <v>32.634022152693696</v>
      </c>
      <c r="N5" s="3">
        <f>DD_relocated_catalogue[[#This Row],[Semi-major axis length (m)]]/0.3048</f>
        <v>111.7061442751326</v>
      </c>
      <c r="O5" s="3">
        <v>-32.322987167809295</v>
      </c>
      <c r="P5" s="3">
        <v>-91.578637671545351</v>
      </c>
      <c r="Q5" s="3">
        <v>-63.754008684014771</v>
      </c>
      <c r="R5" s="3">
        <f>DD_relocated_catalogue[[#This Row],[Northing uncertainty half-length (m)]]/0.3048</f>
        <v>100.87928739815518</v>
      </c>
      <c r="S5" s="3">
        <f>DD_relocated_catalogue[[#This Row],[Easting uncertainty half-length (m)]]/0.3048</f>
        <v>51.03668191384736</v>
      </c>
      <c r="T5" s="3">
        <f>DD_relocated_catalogue[[#This Row],[Depth uncertainty half-length (m)]]/0.3048</f>
        <v>28.019691460666298</v>
      </c>
      <c r="U5" s="4">
        <v>0.53587132835498819</v>
      </c>
    </row>
    <row r="6" spans="1:21" x14ac:dyDescent="0.25">
      <c r="A6">
        <v>3911</v>
      </c>
      <c r="B6" t="s">
        <v>17</v>
      </c>
      <c r="C6" s="1">
        <v>41532.830179259261</v>
      </c>
      <c r="D6" s="2">
        <f>(DD_relocated_catalogue[[#This Row],[SLB northing (m)]]/0.3048)+1169000</f>
        <v>1174190</v>
      </c>
      <c r="E6" s="2">
        <f>(DD_relocated_catalogue[[#This Row],[SLB easting (m)]]/0.3048)+342000</f>
        <v>335956.00065616798</v>
      </c>
      <c r="F6" s="2">
        <f>DD_relocated_catalogue[[#This Row],[SLB depth (m)]]/0.3048</f>
        <v>7223.9993438320207</v>
      </c>
      <c r="G6">
        <v>0.25</v>
      </c>
      <c r="H6" s="1">
        <v>41532.830179305558</v>
      </c>
      <c r="I6" s="3">
        <f>(DD_relocated_catalogue[[#This Row],[Relocated northing  (m)]]/0.3048)+1169000</f>
        <v>1173389.4553805774</v>
      </c>
      <c r="J6" s="3">
        <f>(DD_relocated_catalogue[[#This Row],[Relocated easting (m)]]/0.3048)+342000</f>
        <v>335456.29593175853</v>
      </c>
      <c r="K6" s="3">
        <f>DD_relocated_catalogue[[#This Row],[Relocated depth (m)]]/0.3048</f>
        <v>7003.5170603674542</v>
      </c>
      <c r="L6" s="3">
        <f>DD_relocated_catalogue[[#This Row],[Semi-minor axis length (m)]]/0.3048</f>
        <v>9.5634340269393014</v>
      </c>
      <c r="M6" s="3">
        <f>DD_relocated_catalogue[[#This Row],[Semi-intermediate axis length (m)]]/0.3048</f>
        <v>31.478392710265094</v>
      </c>
      <c r="N6" s="3">
        <f>DD_relocated_catalogue[[#This Row],[Semi-major axis length (m)]]/0.3048</f>
        <v>103.83713059172609</v>
      </c>
      <c r="O6" s="3">
        <v>-30.594681803961048</v>
      </c>
      <c r="P6" s="3">
        <v>-91.786502086123249</v>
      </c>
      <c r="Q6" s="3">
        <v>-62.39035860434641</v>
      </c>
      <c r="R6" s="3">
        <f>DD_relocated_catalogue[[#This Row],[Northing uncertainty half-length (m)]]/0.3048</f>
        <v>92.769883987507797</v>
      </c>
      <c r="S6" s="3">
        <f>DD_relocated_catalogue[[#This Row],[Easting uncertainty half-length (m)]]/0.3048</f>
        <v>49.357329532079895</v>
      </c>
      <c r="T6" s="3">
        <f>DD_relocated_catalogue[[#This Row],[Depth uncertainty half-length (m)]]/0.3048</f>
        <v>27.361936024711095</v>
      </c>
      <c r="U6" s="4">
        <v>0.46408846112034391</v>
      </c>
    </row>
    <row r="7" spans="1:21" x14ac:dyDescent="0.25">
      <c r="A7">
        <v>3588</v>
      </c>
      <c r="B7" t="s">
        <v>17</v>
      </c>
      <c r="C7" s="1">
        <v>41442.594319317126</v>
      </c>
      <c r="D7" s="2">
        <f>(DD_relocated_catalogue[[#This Row],[SLB northing (m)]]/0.3048)+1169000</f>
        <v>1174388.999343832</v>
      </c>
      <c r="E7" s="2">
        <f>(DD_relocated_catalogue[[#This Row],[SLB easting (m)]]/0.3048)+342000</f>
        <v>336100</v>
      </c>
      <c r="F7" s="2">
        <f>DD_relocated_catalogue[[#This Row],[SLB depth (m)]]/0.3048</f>
        <v>7261.0006561679784</v>
      </c>
      <c r="G7">
        <v>0.06</v>
      </c>
      <c r="H7" s="1">
        <v>41442.594319467593</v>
      </c>
      <c r="I7" s="3">
        <f>(DD_relocated_catalogue[[#This Row],[Relocated northing  (m)]]/0.3048)+1169000</f>
        <v>1173235.6397637795</v>
      </c>
      <c r="J7" s="3">
        <f>(DD_relocated_catalogue[[#This Row],[Relocated easting (m)]]/0.3048)+342000</f>
        <v>335526.6305774278</v>
      </c>
      <c r="K7" s="3">
        <f>DD_relocated_catalogue[[#This Row],[Relocated depth (m)]]/0.3048</f>
        <v>7110.3313648293952</v>
      </c>
      <c r="L7" s="3">
        <f>DD_relocated_catalogue[[#This Row],[Semi-minor axis length (m)]]/0.3048</f>
        <v>10.642395810398904</v>
      </c>
      <c r="M7" s="3">
        <f>DD_relocated_catalogue[[#This Row],[Semi-intermediate axis length (m)]]/0.3048</f>
        <v>34.979499365962177</v>
      </c>
      <c r="N7" s="3">
        <f>DD_relocated_catalogue[[#This Row],[Semi-major axis length (m)]]/0.3048</f>
        <v>116.04134147301092</v>
      </c>
      <c r="O7" s="3">
        <v>-32.843059072205158</v>
      </c>
      <c r="P7" s="3">
        <v>-92.203410082401788</v>
      </c>
      <c r="Q7" s="3">
        <v>-63.213493930796233</v>
      </c>
      <c r="R7" s="3">
        <f>DD_relocated_catalogue[[#This Row],[Northing uncertainty half-length (m)]]/0.3048</f>
        <v>104.61498494737528</v>
      </c>
      <c r="S7" s="3">
        <f>DD_relocated_catalogue[[#This Row],[Easting uncertainty half-length (m)]]/0.3048</f>
        <v>53.559174604290661</v>
      </c>
      <c r="T7" s="3">
        <f>DD_relocated_catalogue[[#This Row],[Depth uncertainty half-length (m)]]/0.3048</f>
        <v>29.933455101497458</v>
      </c>
      <c r="U7" s="4">
        <v>0.50901419823192007</v>
      </c>
    </row>
    <row r="8" spans="1:21" x14ac:dyDescent="0.25">
      <c r="A8">
        <v>3950</v>
      </c>
      <c r="B8" t="s">
        <v>17</v>
      </c>
      <c r="C8" s="1">
        <v>41536.11065732639</v>
      </c>
      <c r="D8" s="2">
        <f>(DD_relocated_catalogue[[#This Row],[SLB northing (m)]]/0.3048)+1169000</f>
        <v>1174417.998687664</v>
      </c>
      <c r="E8" s="2">
        <f>(DD_relocated_catalogue[[#This Row],[SLB easting (m)]]/0.3048)+342000</f>
        <v>335892.99868766405</v>
      </c>
      <c r="F8" s="2">
        <f>DD_relocated_catalogue[[#This Row],[SLB depth (m)]]/0.3048</f>
        <v>7136.0006561679784</v>
      </c>
      <c r="G8">
        <v>-0.44</v>
      </c>
      <c r="H8" s="1">
        <v>41536.110657418983</v>
      </c>
      <c r="I8" s="3">
        <f>(DD_relocated_catalogue[[#This Row],[Relocated northing  (m)]]/0.3048)+1169000</f>
        <v>1173084.0059055118</v>
      </c>
      <c r="J8" s="3">
        <f>(DD_relocated_catalogue[[#This Row],[Relocated easting (m)]]/0.3048)+342000</f>
        <v>335140.04265091865</v>
      </c>
      <c r="K8" s="3">
        <f>DD_relocated_catalogue[[#This Row],[Relocated depth (m)]]/0.3048</f>
        <v>6942.0078740157478</v>
      </c>
      <c r="L8" s="3">
        <f>DD_relocated_catalogue[[#This Row],[Semi-minor axis length (m)]]/0.3048</f>
        <v>10.057957377587162</v>
      </c>
      <c r="M8" s="3">
        <f>DD_relocated_catalogue[[#This Row],[Semi-intermediate axis length (m)]]/0.3048</f>
        <v>32.963715747933485</v>
      </c>
      <c r="N8" s="3">
        <f>DD_relocated_catalogue[[#This Row],[Semi-major axis length (m)]]/0.3048</f>
        <v>121.47012779134671</v>
      </c>
      <c r="O8" s="3">
        <v>29.557232571220208</v>
      </c>
      <c r="P8" s="3">
        <v>91.320045774819832</v>
      </c>
      <c r="Q8" s="3">
        <v>114.630619515972</v>
      </c>
      <c r="R8" s="3">
        <f>DD_relocated_catalogue[[#This Row],[Northing uncertainty half-length (m)]]/0.3048</f>
        <v>110.96398487704833</v>
      </c>
      <c r="S8" s="3">
        <f>DD_relocated_catalogue[[#This Row],[Easting uncertainty half-length (m)]]/0.3048</f>
        <v>52.158792982437063</v>
      </c>
      <c r="T8" s="3">
        <f>DD_relocated_catalogue[[#This Row],[Depth uncertainty half-length (m)]]/0.3048</f>
        <v>28.822736495463648</v>
      </c>
      <c r="U8" s="4">
        <v>0.50272133802444574</v>
      </c>
    </row>
    <row r="9" spans="1:21" x14ac:dyDescent="0.25">
      <c r="A9">
        <v>3943</v>
      </c>
      <c r="B9" t="s">
        <v>17</v>
      </c>
      <c r="C9" s="1">
        <v>41533.43943179398</v>
      </c>
      <c r="D9" s="2">
        <f>(DD_relocated_catalogue[[#This Row],[SLB northing (m)]]/0.3048)+1169000</f>
        <v>1174526.000656168</v>
      </c>
      <c r="E9" s="2">
        <f>(DD_relocated_catalogue[[#This Row],[SLB easting (m)]]/0.3048)+342000</f>
        <v>336037.00131233595</v>
      </c>
      <c r="F9" s="2">
        <f>DD_relocated_catalogue[[#This Row],[SLB depth (m)]]/0.3048</f>
        <v>7138.9993438320207</v>
      </c>
      <c r="G9">
        <v>-0.18</v>
      </c>
      <c r="H9" s="1">
        <v>41533.439431944447</v>
      </c>
      <c r="I9" s="3">
        <f>(DD_relocated_catalogue[[#This Row],[Relocated northing  (m)]]/0.3048)+1169000</f>
        <v>1172701.840551181</v>
      </c>
      <c r="J9" s="3">
        <f>(DD_relocated_catalogue[[#This Row],[Relocated easting (m)]]/0.3048)+342000</f>
        <v>335140.44619422575</v>
      </c>
      <c r="K9" s="3">
        <f>DD_relocated_catalogue[[#This Row],[Relocated depth (m)]]/0.3048</f>
        <v>6983.156167979002</v>
      </c>
      <c r="L9" s="3">
        <f>DD_relocated_catalogue[[#This Row],[Semi-minor axis length (m)]]/0.3048</f>
        <v>11.053699823065669</v>
      </c>
      <c r="M9" s="3">
        <f>DD_relocated_catalogue[[#This Row],[Semi-intermediate axis length (m)]]/0.3048</f>
        <v>37.599719820104234</v>
      </c>
      <c r="N9" s="3">
        <f>DD_relocated_catalogue[[#This Row],[Semi-major axis length (m)]]/0.3048</f>
        <v>134.64195669855818</v>
      </c>
      <c r="O9" s="3">
        <v>-30.417812495792145</v>
      </c>
      <c r="P9" s="3">
        <v>-91.675541296161896</v>
      </c>
      <c r="Q9" s="3">
        <v>-68.126220692077268</v>
      </c>
      <c r="R9" s="3">
        <f>DD_relocated_catalogue[[#This Row],[Northing uncertainty half-length (m)]]/0.3048</f>
        <v>125.63784357573223</v>
      </c>
      <c r="S9" s="3">
        <f>DD_relocated_catalogue[[#This Row],[Easting uncertainty half-length (m)]]/0.3048</f>
        <v>52.082749921925839</v>
      </c>
      <c r="T9" s="3">
        <f>DD_relocated_catalogue[[#This Row],[Depth uncertainty half-length (m)]]/0.3048</f>
        <v>32.683929399420627</v>
      </c>
      <c r="U9" s="4">
        <v>0.53493168711568051</v>
      </c>
    </row>
    <row r="10" spans="1:21" x14ac:dyDescent="0.25">
      <c r="A10">
        <v>3929</v>
      </c>
      <c r="B10" t="s">
        <v>17</v>
      </c>
      <c r="C10" s="1">
        <v>41533.139425868052</v>
      </c>
      <c r="D10" s="2">
        <f>(DD_relocated_catalogue[[#This Row],[SLB northing (m)]]/0.3048)+1169000</f>
        <v>1174047.001312336</v>
      </c>
      <c r="E10" s="2">
        <f>(DD_relocated_catalogue[[#This Row],[SLB easting (m)]]/0.3048)+342000</f>
        <v>335808.99934383202</v>
      </c>
      <c r="F10" s="2">
        <f>DD_relocated_catalogue[[#This Row],[SLB depth (m)]]/0.3048</f>
        <v>7179.9999999999991</v>
      </c>
      <c r="G10">
        <v>0.19</v>
      </c>
      <c r="H10" s="1">
        <v>41533.13942605324</v>
      </c>
      <c r="I10" s="3">
        <f>(DD_relocated_catalogue[[#This Row],[Relocated northing  (m)]]/0.3048)+1169000</f>
        <v>1173253.9337270341</v>
      </c>
      <c r="J10" s="3">
        <f>(DD_relocated_catalogue[[#This Row],[Relocated easting (m)]]/0.3048)+342000</f>
        <v>335469.42257217848</v>
      </c>
      <c r="K10" s="3">
        <f>DD_relocated_catalogue[[#This Row],[Relocated depth (m)]]/0.3048</f>
        <v>7009.6194225721783</v>
      </c>
      <c r="L10" s="3">
        <f>DD_relocated_catalogue[[#This Row],[Semi-minor axis length (m)]]/0.3048</f>
        <v>8.3522735632473069</v>
      </c>
      <c r="M10" s="3">
        <f>DD_relocated_catalogue[[#This Row],[Semi-intermediate axis length (m)]]/0.3048</f>
        <v>26.841682569393267</v>
      </c>
      <c r="N10" s="3">
        <f>DD_relocated_catalogue[[#This Row],[Semi-major axis length (m)]]/0.3048</f>
        <v>90.076438223613749</v>
      </c>
      <c r="O10" s="3">
        <v>-31.189168505235969</v>
      </c>
      <c r="P10" s="3">
        <v>-92.898725452913126</v>
      </c>
      <c r="Q10" s="3">
        <v>-63.671614532289645</v>
      </c>
      <c r="R10" s="3">
        <f>DD_relocated_catalogue[[#This Row],[Northing uncertainty half-length (m)]]/0.3048</f>
        <v>81.67547432947454</v>
      </c>
      <c r="S10" s="3">
        <f>DD_relocated_catalogue[[#This Row],[Easting uncertainty half-length (m)]]/0.3048</f>
        <v>40.380754183080697</v>
      </c>
      <c r="T10" s="3">
        <f>DD_relocated_catalogue[[#This Row],[Depth uncertainty half-length (m)]]/0.3048</f>
        <v>23.471488623309604</v>
      </c>
      <c r="U10" s="4">
        <v>0.39149864717904242</v>
      </c>
    </row>
    <row r="11" spans="1:21" x14ac:dyDescent="0.25">
      <c r="A11">
        <v>6559</v>
      </c>
      <c r="B11" t="s">
        <v>17</v>
      </c>
      <c r="C11" s="1">
        <v>42047.749298020834</v>
      </c>
      <c r="D11" s="2">
        <f>(DD_relocated_catalogue[[#This Row],[SLB northing (m)]]/0.3048)+1169000</f>
        <v>1174637.998687664</v>
      </c>
      <c r="E11" s="2">
        <f>(DD_relocated_catalogue[[#This Row],[SLB easting (m)]]/0.3048)+342000</f>
        <v>335825</v>
      </c>
      <c r="F11" s="2">
        <f>DD_relocated_catalogue[[#This Row],[SLB depth (m)]]/0.3048</f>
        <v>7301.0006561679784</v>
      </c>
      <c r="G11">
        <v>-0.66</v>
      </c>
      <c r="H11" s="1">
        <v>42047.749298090275</v>
      </c>
      <c r="I11" s="3">
        <f>(DD_relocated_catalogue[[#This Row],[Relocated northing  (m)]]/0.3048)+1169000</f>
        <v>1172413.9829396326</v>
      </c>
      <c r="J11" s="3">
        <f>(DD_relocated_catalogue[[#This Row],[Relocated easting (m)]]/0.3048)+342000</f>
        <v>334827.05708661419</v>
      </c>
      <c r="K11" s="3">
        <f>DD_relocated_catalogue[[#This Row],[Relocated depth (m)]]/0.3048</f>
        <v>7342.9133858267705</v>
      </c>
      <c r="L11" s="3">
        <f>DD_relocated_catalogue[[#This Row],[Semi-minor axis length (m)]]/0.3048</f>
        <v>13.995802537294905</v>
      </c>
      <c r="M11" s="3">
        <f>DD_relocated_catalogue[[#This Row],[Semi-intermediate axis length (m)]]/0.3048</f>
        <v>59.604179044537659</v>
      </c>
      <c r="N11" s="3">
        <f>DD_relocated_catalogue[[#This Row],[Semi-major axis length (m)]]/0.3048</f>
        <v>190.74685709422272</v>
      </c>
      <c r="O11" s="3">
        <v>-32.882024760332385</v>
      </c>
      <c r="P11" s="3">
        <v>-92.355638460658412</v>
      </c>
      <c r="Q11" s="3">
        <v>-70.525691420750249</v>
      </c>
      <c r="R11" s="3">
        <f>DD_relocated_catalogue[[#This Row],[Northing uncertainty half-length (m)]]/0.3048</f>
        <v>181.10150594325196</v>
      </c>
      <c r="S11" s="3">
        <f>DD_relocated_catalogue[[#This Row],[Easting uncertainty half-length (m)]]/0.3048</f>
        <v>68.106177563030357</v>
      </c>
      <c r="T11" s="3">
        <f>DD_relocated_catalogue[[#This Row],[Depth uncertainty half-length (m)]]/0.3048</f>
        <v>50.426938412170884</v>
      </c>
      <c r="U11" s="4">
        <v>0.71342662614508501</v>
      </c>
    </row>
    <row r="12" spans="1:21" x14ac:dyDescent="0.25">
      <c r="A12">
        <v>3951</v>
      </c>
      <c r="B12" t="s">
        <v>17</v>
      </c>
      <c r="C12" s="1">
        <v>41536.182507395832</v>
      </c>
      <c r="D12" s="2">
        <f>(DD_relocated_catalogue[[#This Row],[SLB northing (m)]]/0.3048)+1169000</f>
        <v>1174032.998687664</v>
      </c>
      <c r="E12" s="2">
        <f>(DD_relocated_catalogue[[#This Row],[SLB easting (m)]]/0.3048)+342000</f>
        <v>335705</v>
      </c>
      <c r="F12" s="2">
        <f>DD_relocated_catalogue[[#This Row],[SLB depth (m)]]/0.3048</f>
        <v>7123.9993438320207</v>
      </c>
      <c r="G12">
        <v>0.21</v>
      </c>
      <c r="H12" s="1">
        <v>41536.182507557867</v>
      </c>
      <c r="I12" s="3">
        <f>(DD_relocated_catalogue[[#This Row],[Relocated northing  (m)]]/0.3048)+1169000</f>
        <v>1173208.5498687665</v>
      </c>
      <c r="J12" s="3">
        <f>(DD_relocated_catalogue[[#This Row],[Relocated easting (m)]]/0.3048)+342000</f>
        <v>335349.56036745408</v>
      </c>
      <c r="K12" s="3">
        <f>DD_relocated_catalogue[[#This Row],[Relocated depth (m)]]/0.3048</f>
        <v>6913.4022309711281</v>
      </c>
      <c r="L12" s="3">
        <f>DD_relocated_catalogue[[#This Row],[Semi-minor axis length (m)]]/0.3048</f>
        <v>8.4720061894995435</v>
      </c>
      <c r="M12" s="3">
        <f>DD_relocated_catalogue[[#This Row],[Semi-intermediate axis length (m)]]/0.3048</f>
        <v>27.838299722808141</v>
      </c>
      <c r="N12" s="3">
        <f>DD_relocated_catalogue[[#This Row],[Semi-major axis length (m)]]/0.3048</f>
        <v>90.747523923713345</v>
      </c>
      <c r="O12" s="3">
        <v>29.595587891744422</v>
      </c>
      <c r="P12" s="3">
        <v>92.633866458629285</v>
      </c>
      <c r="Q12" s="3">
        <v>116.28532727899923</v>
      </c>
      <c r="R12" s="3">
        <f>DD_relocated_catalogue[[#This Row],[Northing uncertainty half-length (m)]]/0.3048</f>
        <v>82.190312441465323</v>
      </c>
      <c r="S12" s="3">
        <f>DD_relocated_catalogue[[#This Row],[Easting uncertainty half-length (m)]]/0.3048</f>
        <v>40.843145017556331</v>
      </c>
      <c r="T12" s="3">
        <f>DD_relocated_catalogue[[#This Row],[Depth uncertainty half-length (m)]]/0.3048</f>
        <v>24.558411824163102</v>
      </c>
      <c r="U12" s="4">
        <v>0.39580137726190112</v>
      </c>
    </row>
    <row r="13" spans="1:21" x14ac:dyDescent="0.25">
      <c r="A13">
        <v>3949</v>
      </c>
      <c r="B13" t="s">
        <v>17</v>
      </c>
      <c r="C13" s="1">
        <v>41534.696092256941</v>
      </c>
      <c r="D13" s="2">
        <f>(DD_relocated_catalogue[[#This Row],[SLB northing (m)]]/0.3048)+1169000</f>
        <v>1173862.998687664</v>
      </c>
      <c r="E13" s="2">
        <f>(DD_relocated_catalogue[[#This Row],[SLB easting (m)]]/0.3048)+342000</f>
        <v>335837.99868766405</v>
      </c>
      <c r="F13" s="2">
        <f>DD_relocated_catalogue[[#This Row],[SLB depth (m)]]/0.3048</f>
        <v>7198.9993438320207</v>
      </c>
      <c r="G13">
        <v>0.09</v>
      </c>
      <c r="H13" s="1">
        <v>41534.69609232639</v>
      </c>
      <c r="I13" s="3">
        <f>(DD_relocated_catalogue[[#This Row],[Relocated northing  (m)]]/0.3048)+1169000</f>
        <v>1172952.2014435695</v>
      </c>
      <c r="J13" s="3">
        <f>(DD_relocated_catalogue[[#This Row],[Relocated easting (m)]]/0.3048)+342000</f>
        <v>335327.20472440944</v>
      </c>
      <c r="K13" s="3">
        <f>DD_relocated_catalogue[[#This Row],[Relocated depth (m)]]/0.3048</f>
        <v>6998.6089238845143</v>
      </c>
      <c r="L13" s="3">
        <f>DD_relocated_catalogue[[#This Row],[Semi-minor axis length (m)]]/0.3048</f>
        <v>8.04831925542147</v>
      </c>
      <c r="M13" s="3">
        <f>DD_relocated_catalogue[[#This Row],[Semi-intermediate axis length (m)]]/0.3048</f>
        <v>24.18579007886802</v>
      </c>
      <c r="N13" s="3">
        <f>DD_relocated_catalogue[[#This Row],[Semi-major axis length (m)]]/0.3048</f>
        <v>94.539427798683903</v>
      </c>
      <c r="O13" s="3">
        <v>-31.541764076012775</v>
      </c>
      <c r="P13" s="3">
        <v>-91.245036389346438</v>
      </c>
      <c r="Q13" s="3">
        <v>-65.758869801086888</v>
      </c>
      <c r="R13" s="3">
        <f>DD_relocated_catalogue[[#This Row],[Northing uncertainty half-length (m)]]/0.3048</f>
        <v>86.624319696468703</v>
      </c>
      <c r="S13" s="3">
        <f>DD_relocated_catalogue[[#This Row],[Easting uncertainty half-length (m)]]/0.3048</f>
        <v>40.048821208715751</v>
      </c>
      <c r="T13" s="3">
        <f>DD_relocated_catalogue[[#This Row],[Depth uncertainty half-length (m)]]/0.3048</f>
        <v>20.916668591493412</v>
      </c>
      <c r="U13" s="4">
        <v>0.38422850912157097</v>
      </c>
    </row>
    <row r="14" spans="1:21" x14ac:dyDescent="0.25">
      <c r="A14">
        <v>3907</v>
      </c>
      <c r="B14" t="s">
        <v>17</v>
      </c>
      <c r="C14" s="1">
        <v>41532.818881388892</v>
      </c>
      <c r="D14" s="2">
        <f>(DD_relocated_catalogue[[#This Row],[SLB northing (m)]]/0.3048)+1169000</f>
        <v>1173957.998687664</v>
      </c>
      <c r="E14" s="2">
        <f>(DD_relocated_catalogue[[#This Row],[SLB easting (m)]]/0.3048)+342000</f>
        <v>335662.99868766405</v>
      </c>
      <c r="F14" s="2">
        <f>DD_relocated_catalogue[[#This Row],[SLB depth (m)]]/0.3048</f>
        <v>7175</v>
      </c>
      <c r="G14">
        <v>0.56000000000000005</v>
      </c>
      <c r="H14" s="1">
        <v>41532.818881516207</v>
      </c>
      <c r="I14" s="3">
        <f>(DD_relocated_catalogue[[#This Row],[Relocated northing  (m)]]/0.3048)+1169000</f>
        <v>1173122.0374015749</v>
      </c>
      <c r="J14" s="3">
        <f>(DD_relocated_catalogue[[#This Row],[Relocated easting (m)]]/0.3048)+342000</f>
        <v>335267.27034120733</v>
      </c>
      <c r="K14" s="3">
        <f>DD_relocated_catalogue[[#This Row],[Relocated depth (m)]]/0.3048</f>
        <v>6975.6463254593173</v>
      </c>
      <c r="L14" s="3">
        <f>DD_relocated_catalogue[[#This Row],[Semi-minor axis length (m)]]/0.3048</f>
        <v>8.0968463495637337</v>
      </c>
      <c r="M14" s="3">
        <f>DD_relocated_catalogue[[#This Row],[Semi-intermediate axis length (m)]]/0.3048</f>
        <v>25.619040597177538</v>
      </c>
      <c r="N14" s="3">
        <f>DD_relocated_catalogue[[#This Row],[Semi-major axis length (m)]]/0.3048</f>
        <v>90.719083146738143</v>
      </c>
      <c r="O14" s="3">
        <v>29.991886907699136</v>
      </c>
      <c r="P14" s="3">
        <v>91.560180403477332</v>
      </c>
      <c r="Q14" s="3">
        <v>115.01705681810233</v>
      </c>
      <c r="R14" s="3">
        <f>DD_relocated_catalogue[[#This Row],[Northing uncertainty half-length (m)]]/0.3048</f>
        <v>82.699656901086996</v>
      </c>
      <c r="S14" s="3">
        <f>DD_relocated_catalogue[[#This Row],[Easting uncertainty half-length (m)]]/0.3048</f>
        <v>39.536863335811553</v>
      </c>
      <c r="T14" s="3">
        <f>DD_relocated_catalogue[[#This Row],[Depth uncertainty half-length (m)]]/0.3048</f>
        <v>22.405013992373302</v>
      </c>
      <c r="U14" s="4">
        <v>0.39164656102374873</v>
      </c>
    </row>
    <row r="15" spans="1:21" x14ac:dyDescent="0.25">
      <c r="A15">
        <v>3585</v>
      </c>
      <c r="B15" t="s">
        <v>17</v>
      </c>
      <c r="C15" s="1">
        <v>41439.483298634259</v>
      </c>
      <c r="D15" s="2">
        <f>(DD_relocated_catalogue[[#This Row],[SLB northing (m)]]/0.3048)+1169000</f>
        <v>1173866.000656168</v>
      </c>
      <c r="E15" s="2">
        <f>(DD_relocated_catalogue[[#This Row],[SLB easting (m)]]/0.3048)+342000</f>
        <v>335723.99934383202</v>
      </c>
      <c r="F15" s="2">
        <f>DD_relocated_catalogue[[#This Row],[SLB depth (m)]]/0.3048</f>
        <v>7307.0013123359577</v>
      </c>
      <c r="G15">
        <v>-0.48</v>
      </c>
      <c r="H15" s="1">
        <v>41439.483298784726</v>
      </c>
      <c r="I15" s="3">
        <f>(DD_relocated_catalogue[[#This Row],[Relocated northing  (m)]]/0.3048)+1169000</f>
        <v>1173703.0150918635</v>
      </c>
      <c r="J15" s="3">
        <f>(DD_relocated_catalogue[[#This Row],[Relocated easting (m)]]/0.3048)+342000</f>
        <v>335760.83661417325</v>
      </c>
      <c r="K15" s="3">
        <f>DD_relocated_catalogue[[#This Row],[Relocated depth (m)]]/0.3048</f>
        <v>7104.3438320209971</v>
      </c>
      <c r="L15" s="3">
        <f>DD_relocated_catalogue[[#This Row],[Semi-minor axis length (m)]]/0.3048</f>
        <v>8.1131797161121284</v>
      </c>
      <c r="M15" s="3">
        <f>DD_relocated_catalogue[[#This Row],[Semi-intermediate axis length (m)]]/0.3048</f>
        <v>26.211641596057355</v>
      </c>
      <c r="N15" s="3">
        <f>DD_relocated_catalogue[[#This Row],[Semi-major axis length (m)]]/0.3048</f>
        <v>85.792084292721214</v>
      </c>
      <c r="O15" s="3">
        <v>-31.9759338796866</v>
      </c>
      <c r="P15" s="3">
        <v>-93.014104191419179</v>
      </c>
      <c r="Q15" s="3">
        <v>-59.287687154278991</v>
      </c>
      <c r="R15" s="3">
        <f>DD_relocated_catalogue[[#This Row],[Northing uncertainty half-length (m)]]/0.3048</f>
        <v>75.024483744505588</v>
      </c>
      <c r="S15" s="3">
        <f>DD_relocated_catalogue[[#This Row],[Easting uncertainty half-length (m)]]/0.3048</f>
        <v>43.935195546399228</v>
      </c>
      <c r="T15" s="3">
        <f>DD_relocated_catalogue[[#This Row],[Depth uncertainty half-length (m)]]/0.3048</f>
        <v>22.767032921624473</v>
      </c>
      <c r="U15" s="4">
        <v>0.38905809584040707</v>
      </c>
    </row>
    <row r="16" spans="1:21" x14ac:dyDescent="0.25">
      <c r="A16">
        <v>6687</v>
      </c>
      <c r="B16" t="s">
        <v>17</v>
      </c>
      <c r="C16" s="1">
        <v>42333.550006238424</v>
      </c>
      <c r="D16" s="2">
        <f>(DD_relocated_catalogue[[#This Row],[SLB northing (m)]]/0.3048)+1169000</f>
        <v>1173972.998687664</v>
      </c>
      <c r="E16" s="2">
        <f>(DD_relocated_catalogue[[#This Row],[SLB easting (m)]]/0.3048)+342000</f>
        <v>336378.99934383202</v>
      </c>
      <c r="F16" s="2">
        <f>DD_relocated_catalogue[[#This Row],[SLB depth (m)]]/0.3048</f>
        <v>7241.0006561679784</v>
      </c>
      <c r="G16">
        <v>-0.81</v>
      </c>
      <c r="H16" s="1">
        <v>42333.55000625</v>
      </c>
      <c r="I16" s="3">
        <f>(DD_relocated_catalogue[[#This Row],[Relocated northing  (m)]]/0.3048)+1169000</f>
        <v>1174102.8083989501</v>
      </c>
      <c r="J16" s="3">
        <f>(DD_relocated_catalogue[[#This Row],[Relocated easting (m)]]/0.3048)+342000</f>
        <v>336571.56167979003</v>
      </c>
      <c r="K16" s="3">
        <f>DD_relocated_catalogue[[#This Row],[Relocated depth (m)]]/0.3048</f>
        <v>7134.9573490813646</v>
      </c>
      <c r="L16" s="3">
        <f>DD_relocated_catalogue[[#This Row],[Semi-minor axis length (m)]]/0.3048</f>
        <v>10.999883316519679</v>
      </c>
      <c r="M16" s="3">
        <f>DD_relocated_catalogue[[#This Row],[Semi-intermediate axis length (m)]]/0.3048</f>
        <v>42.794669422520968</v>
      </c>
      <c r="N16" s="3">
        <f>DD_relocated_catalogue[[#This Row],[Semi-major axis length (m)]]/0.3048</f>
        <v>94.131525233168219</v>
      </c>
      <c r="O16" s="3">
        <v>-33.701187731483671</v>
      </c>
      <c r="P16" s="3">
        <v>-94.984906235645397</v>
      </c>
      <c r="Q16" s="3">
        <v>-53.58159175376376</v>
      </c>
      <c r="R16" s="3">
        <f>DD_relocated_catalogue[[#This Row],[Northing uncertainty half-length (m)]]/0.3048</f>
        <v>79.100380979601596</v>
      </c>
      <c r="S16" s="3">
        <f>DD_relocated_catalogue[[#This Row],[Easting uncertainty half-length (m)]]/0.3048</f>
        <v>56.555694453011832</v>
      </c>
      <c r="T16" s="3">
        <f>DD_relocated_catalogue[[#This Row],[Depth uncertainty half-length (m)]]/0.3048</f>
        <v>36.244160340788348</v>
      </c>
      <c r="U16" s="4">
        <v>0.56213164528644488</v>
      </c>
    </row>
    <row r="17" spans="1:21" x14ac:dyDescent="0.25">
      <c r="A17">
        <v>2645</v>
      </c>
      <c r="B17" t="s">
        <v>17</v>
      </c>
      <c r="C17" s="1">
        <v>41190.559408865738</v>
      </c>
      <c r="D17" s="2">
        <f>(DD_relocated_catalogue[[#This Row],[SLB northing (m)]]/0.3048)+1169000</f>
        <v>1173846.000656168</v>
      </c>
      <c r="E17" s="2">
        <f>(DD_relocated_catalogue[[#This Row],[SLB easting (m)]]/0.3048)+342000</f>
        <v>335621.00065616798</v>
      </c>
      <c r="F17" s="2">
        <f>DD_relocated_catalogue[[#This Row],[SLB depth (m)]]/0.3048</f>
        <v>7267.9986876640414</v>
      </c>
      <c r="G17">
        <v>-0.93</v>
      </c>
      <c r="H17" s="1">
        <v>41190.559408935187</v>
      </c>
      <c r="I17" s="3">
        <f>(DD_relocated_catalogue[[#This Row],[Relocated northing  (m)]]/0.3048)+1169000</f>
        <v>1173500.1049868767</v>
      </c>
      <c r="J17" s="3">
        <f>(DD_relocated_catalogue[[#This Row],[Relocated easting (m)]]/0.3048)+342000</f>
        <v>335497.94947506563</v>
      </c>
      <c r="K17" s="3">
        <f>DD_relocated_catalogue[[#This Row],[Relocated depth (m)]]/0.3048</f>
        <v>7092.6476377952749</v>
      </c>
      <c r="L17" s="3">
        <f>DD_relocated_catalogue[[#This Row],[Semi-minor axis length (m)]]/0.3048</f>
        <v>10.245910836001247</v>
      </c>
      <c r="M17" s="3">
        <f>DD_relocated_catalogue[[#This Row],[Semi-intermediate axis length (m)]]/0.3048</f>
        <v>26.453127960568278</v>
      </c>
      <c r="N17" s="3">
        <f>DD_relocated_catalogue[[#This Row],[Semi-major axis length (m)]]/0.3048</f>
        <v>89.274284672744884</v>
      </c>
      <c r="O17" s="3">
        <v>-35.935493431559138</v>
      </c>
      <c r="P17" s="3">
        <v>-91.72914670480003</v>
      </c>
      <c r="Q17" s="3">
        <v>-61.709609198111011</v>
      </c>
      <c r="R17" s="3">
        <f>DD_relocated_catalogue[[#This Row],[Northing uncertainty half-length (m)]]/0.3048</f>
        <v>79.551270882399209</v>
      </c>
      <c r="S17" s="3">
        <f>DD_relocated_catalogue[[#This Row],[Easting uncertainty half-length (m)]]/0.3048</f>
        <v>43.7350296337058</v>
      </c>
      <c r="T17" s="3">
        <f>DD_relocated_catalogue[[#This Row],[Depth uncertainty half-length (m)]]/0.3048</f>
        <v>22.286737220023497</v>
      </c>
      <c r="U17" s="4">
        <v>0.56836055952613085</v>
      </c>
    </row>
    <row r="18" spans="1:21" x14ac:dyDescent="0.25">
      <c r="A18">
        <v>3933</v>
      </c>
      <c r="B18" t="s">
        <v>17</v>
      </c>
      <c r="C18" s="1">
        <v>41533.196458101855</v>
      </c>
      <c r="D18" s="2">
        <f>(DD_relocated_catalogue[[#This Row],[SLB northing (m)]]/0.3048)+1169000</f>
        <v>1173782.001312336</v>
      </c>
      <c r="E18" s="2">
        <f>(DD_relocated_catalogue[[#This Row],[SLB easting (m)]]/0.3048)+342000</f>
        <v>335715</v>
      </c>
      <c r="F18" s="2">
        <f>DD_relocated_catalogue[[#This Row],[SLB depth (m)]]/0.3048</f>
        <v>7290</v>
      </c>
      <c r="G18">
        <v>0.86</v>
      </c>
      <c r="H18" s="1">
        <v>41533.196458368053</v>
      </c>
      <c r="I18" s="3">
        <f>(DD_relocated_catalogue[[#This Row],[Relocated northing  (m)]]/0.3048)+1169000</f>
        <v>1172953.4875328084</v>
      </c>
      <c r="J18" s="3">
        <f>(DD_relocated_catalogue[[#This Row],[Relocated easting (m)]]/0.3048)+342000</f>
        <v>335503.84842519683</v>
      </c>
      <c r="K18" s="3">
        <f>DD_relocated_catalogue[[#This Row],[Relocated depth (m)]]/0.3048</f>
        <v>7019.8031496062986</v>
      </c>
      <c r="L18" s="3">
        <f>DD_relocated_catalogue[[#This Row],[Semi-minor axis length (m)]]/0.3048</f>
        <v>7.751776149230948</v>
      </c>
      <c r="M18" s="3">
        <f>DD_relocated_catalogue[[#This Row],[Semi-intermediate axis length (m)]]/0.3048</f>
        <v>23.681261540281707</v>
      </c>
      <c r="N18" s="3">
        <f>DD_relocated_catalogue[[#This Row],[Semi-major axis length (m)]]/0.3048</f>
        <v>87.885874187982225</v>
      </c>
      <c r="O18" s="3">
        <v>29.989858845470213</v>
      </c>
      <c r="P18" s="3">
        <v>92.224169363878843</v>
      </c>
      <c r="Q18" s="3">
        <v>114.66301323580439</v>
      </c>
      <c r="R18" s="3">
        <f>DD_relocated_catalogue[[#This Row],[Northing uncertainty half-length (m)]]/0.3048</f>
        <v>80.519965927491612</v>
      </c>
      <c r="S18" s="3">
        <f>DD_relocated_catalogue[[#This Row],[Easting uncertainty half-length (m)]]/0.3048</f>
        <v>37.269752028724355</v>
      </c>
      <c r="T18" s="3">
        <f>DD_relocated_catalogue[[#This Row],[Depth uncertainty half-length (m)]]/0.3048</f>
        <v>20.896865063077961</v>
      </c>
      <c r="U18" s="4">
        <v>0.37624266868284678</v>
      </c>
    </row>
    <row r="19" spans="1:21" x14ac:dyDescent="0.25">
      <c r="A19">
        <v>3910</v>
      </c>
      <c r="B19" t="s">
        <v>17</v>
      </c>
      <c r="C19" s="1">
        <v>41532.82962340278</v>
      </c>
      <c r="D19" s="2">
        <f>(DD_relocated_catalogue[[#This Row],[SLB northing (m)]]/0.3048)+1169000</f>
        <v>1173802.001312336</v>
      </c>
      <c r="E19" s="2">
        <f>(DD_relocated_catalogue[[#This Row],[SLB easting (m)]]/0.3048)+342000</f>
        <v>335666.00065616798</v>
      </c>
      <c r="F19" s="2">
        <f>DD_relocated_catalogue[[#This Row],[SLB depth (m)]]/0.3048</f>
        <v>7196.0006561679784</v>
      </c>
      <c r="G19">
        <v>-0.02</v>
      </c>
      <c r="H19" s="1">
        <v>41532.829623437501</v>
      </c>
      <c r="I19" s="3">
        <f>(DD_relocated_catalogue[[#This Row],[Relocated northing  (m)]]/0.3048)+1169000</f>
        <v>1172862.1751968504</v>
      </c>
      <c r="J19" s="3">
        <f>(DD_relocated_catalogue[[#This Row],[Relocated easting (m)]]/0.3048)+342000</f>
        <v>335219.49803149607</v>
      </c>
      <c r="K19" s="3">
        <f>DD_relocated_catalogue[[#This Row],[Relocated depth (m)]]/0.3048</f>
        <v>7020.1115485564305</v>
      </c>
      <c r="L19" s="3">
        <f>DD_relocated_catalogue[[#This Row],[Semi-minor axis length (m)]]/0.3048</f>
        <v>7.7518086922436567</v>
      </c>
      <c r="M19" s="3">
        <f>DD_relocated_catalogue[[#This Row],[Semi-intermediate axis length (m)]]/0.3048</f>
        <v>25.201474442940718</v>
      </c>
      <c r="N19" s="3">
        <f>DD_relocated_catalogue[[#This Row],[Semi-major axis length (m)]]/0.3048</f>
        <v>91.492221863341001</v>
      </c>
      <c r="O19" s="3">
        <v>30.686886245454208</v>
      </c>
      <c r="P19" s="3">
        <v>92.730839551964081</v>
      </c>
      <c r="Q19" s="3">
        <v>113.51848575436499</v>
      </c>
      <c r="R19" s="3">
        <f>DD_relocated_catalogue[[#This Row],[Northing uncertainty half-length (m)]]/0.3048</f>
        <v>84.684546806431655</v>
      </c>
      <c r="S19" s="3">
        <f>DD_relocated_catalogue[[#This Row],[Easting uncertainty half-length (m)]]/0.3048</f>
        <v>36.929651664621659</v>
      </c>
      <c r="T19" s="3">
        <f>DD_relocated_catalogue[[#This Row],[Depth uncertainty half-length (m)]]/0.3048</f>
        <v>22.12875062002874</v>
      </c>
      <c r="U19" s="4">
        <v>0.37208333483925177</v>
      </c>
    </row>
    <row r="20" spans="1:21" x14ac:dyDescent="0.25">
      <c r="A20">
        <v>3955</v>
      </c>
      <c r="B20" t="s">
        <v>17</v>
      </c>
      <c r="C20" s="1">
        <v>41537.286675196759</v>
      </c>
      <c r="D20" s="2">
        <f>(DD_relocated_catalogue[[#This Row],[SLB northing (m)]]/0.3048)+1169000</f>
        <v>1173758.999343832</v>
      </c>
      <c r="E20" s="2">
        <f>(DD_relocated_catalogue[[#This Row],[SLB easting (m)]]/0.3048)+342000</f>
        <v>335591.00065616798</v>
      </c>
      <c r="F20" s="2">
        <f>DD_relocated_catalogue[[#This Row],[SLB depth (m)]]/0.3048</f>
        <v>7159.9999999999991</v>
      </c>
      <c r="G20">
        <v>-0.09</v>
      </c>
      <c r="H20" s="1">
        <v>41537.286675277777</v>
      </c>
      <c r="I20" s="3">
        <f>(DD_relocated_catalogue[[#This Row],[Relocated northing  (m)]]/0.3048)+1169000</f>
        <v>1172997.7395013124</v>
      </c>
      <c r="J20" s="3">
        <f>(DD_relocated_catalogue[[#This Row],[Relocated easting (m)]]/0.3048)+342000</f>
        <v>335314.74081364827</v>
      </c>
      <c r="K20" s="3">
        <f>DD_relocated_catalogue[[#This Row],[Relocated depth (m)]]/0.3048</f>
        <v>6928.1889763779527</v>
      </c>
      <c r="L20" s="3">
        <f>DD_relocated_catalogue[[#This Row],[Semi-minor axis length (m)]]/0.3048</f>
        <v>7.2722340666123042</v>
      </c>
      <c r="M20" s="3">
        <f>DD_relocated_catalogue[[#This Row],[Semi-intermediate axis length (m)]]/0.3048</f>
        <v>23.241668619015567</v>
      </c>
      <c r="N20" s="3">
        <f>DD_relocated_catalogue[[#This Row],[Semi-major axis length (m)]]/0.3048</f>
        <v>86.489752695874984</v>
      </c>
      <c r="O20" s="3">
        <v>29.625214564058634</v>
      </c>
      <c r="P20" s="3">
        <v>92.20527600090503</v>
      </c>
      <c r="Q20" s="3">
        <v>114.47951882037805</v>
      </c>
      <c r="R20" s="3">
        <f>DD_relocated_catalogue[[#This Row],[Northing uncertainty half-length (m)]]/0.3048</f>
        <v>79.33854731878013</v>
      </c>
      <c r="S20" s="3">
        <f>DD_relocated_catalogue[[#This Row],[Easting uncertainty half-length (m)]]/0.3048</f>
        <v>36.385038406653926</v>
      </c>
      <c r="T20" s="3">
        <f>DD_relocated_catalogue[[#This Row],[Depth uncertainty half-length (m)]]/0.3048</f>
        <v>20.513775693887549</v>
      </c>
      <c r="U20" s="4">
        <v>0.34834524203209438</v>
      </c>
    </row>
    <row r="21" spans="1:21" x14ac:dyDescent="0.25">
      <c r="A21">
        <v>3942</v>
      </c>
      <c r="B21" t="s">
        <v>17</v>
      </c>
      <c r="C21" s="1">
        <v>41533.433534745367</v>
      </c>
      <c r="D21" s="2">
        <f>(DD_relocated_catalogue[[#This Row],[SLB northing (m)]]/0.3048)+1169000</f>
        <v>1174861.000656168</v>
      </c>
      <c r="E21" s="2">
        <f>(DD_relocated_catalogue[[#This Row],[SLB easting (m)]]/0.3048)+342000</f>
        <v>336373.99934383202</v>
      </c>
      <c r="F21" s="2">
        <f>DD_relocated_catalogue[[#This Row],[SLB depth (m)]]/0.3048</f>
        <v>7253.9993438320198</v>
      </c>
      <c r="G21">
        <v>-0.2</v>
      </c>
      <c r="H21" s="1">
        <v>41533.433534872682</v>
      </c>
      <c r="I21" s="3">
        <f>(DD_relocated_catalogue[[#This Row],[Relocated northing  (m)]]/0.3048)+1169000</f>
        <v>1173594.4980314961</v>
      </c>
      <c r="J21" s="3">
        <f>(DD_relocated_catalogue[[#This Row],[Relocated easting (m)]]/0.3048)+342000</f>
        <v>335587.01443569554</v>
      </c>
      <c r="K21" s="3">
        <f>DD_relocated_catalogue[[#This Row],[Relocated depth (m)]]/0.3048</f>
        <v>7062.6509186351695</v>
      </c>
      <c r="L21" s="3">
        <f>DD_relocated_catalogue[[#This Row],[Semi-minor axis length (m)]]/0.3048</f>
        <v>16.171318452097815</v>
      </c>
      <c r="M21" s="3">
        <f>DD_relocated_catalogue[[#This Row],[Semi-intermediate axis length (m)]]/0.3048</f>
        <v>53.955393377759513</v>
      </c>
      <c r="N21" s="3">
        <f>DD_relocated_catalogue[[#This Row],[Semi-major axis length (m)]]/0.3048</f>
        <v>172.4414502419919</v>
      </c>
      <c r="O21" s="3">
        <v>-30.448575567170636</v>
      </c>
      <c r="P21" s="3">
        <v>-91.088309706565781</v>
      </c>
      <c r="Q21" s="3">
        <v>-60.711416888434307</v>
      </c>
      <c r="R21" s="3">
        <f>DD_relocated_catalogue[[#This Row],[Northing uncertainty half-length (m)]]/0.3048</f>
        <v>151.52780586926599</v>
      </c>
      <c r="S21" s="3">
        <f>DD_relocated_catalogue[[#This Row],[Easting uncertainty half-length (m)]]/0.3048</f>
        <v>87.155477231629419</v>
      </c>
      <c r="T21" s="3">
        <f>DD_relocated_catalogue[[#This Row],[Depth uncertainty half-length (m)]]/0.3048</f>
        <v>46.761969001648247</v>
      </c>
      <c r="U21" s="4">
        <v>0.79251096604215265</v>
      </c>
    </row>
    <row r="22" spans="1:21" x14ac:dyDescent="0.25">
      <c r="A22">
        <v>3939</v>
      </c>
      <c r="B22" t="s">
        <v>17</v>
      </c>
      <c r="C22" s="1">
        <v>41533.290899548614</v>
      </c>
      <c r="D22" s="2">
        <f>(DD_relocated_catalogue[[#This Row],[SLB northing (m)]]/0.3048)+1169000</f>
        <v>1173727.001312336</v>
      </c>
      <c r="E22" s="2">
        <f>(DD_relocated_catalogue[[#This Row],[SLB easting (m)]]/0.3048)+342000</f>
        <v>335585</v>
      </c>
      <c r="F22" s="2">
        <f>DD_relocated_catalogue[[#This Row],[SLB depth (m)]]/0.3048</f>
        <v>7199.9999999999991</v>
      </c>
      <c r="G22">
        <v>0.17</v>
      </c>
      <c r="H22" s="1">
        <v>41533.290899687498</v>
      </c>
      <c r="I22" s="3">
        <f>(DD_relocated_catalogue[[#This Row],[Relocated northing  (m)]]/0.3048)+1169000</f>
        <v>1173187.7460629921</v>
      </c>
      <c r="J22" s="3">
        <f>(DD_relocated_catalogue[[#This Row],[Relocated easting (m)]]/0.3048)+342000</f>
        <v>335391.20078740158</v>
      </c>
      <c r="K22" s="3">
        <f>DD_relocated_catalogue[[#This Row],[Relocated depth (m)]]/0.3048</f>
        <v>6985.895669291338</v>
      </c>
      <c r="L22" s="3">
        <f>DD_relocated_catalogue[[#This Row],[Semi-minor axis length (m)]]/0.3048</f>
        <v>7.0574541604630525</v>
      </c>
      <c r="M22" s="3">
        <f>DD_relocated_catalogue[[#This Row],[Semi-intermediate axis length (m)]]/0.3048</f>
        <v>23.047963470141855</v>
      </c>
      <c r="N22" s="3">
        <f>DD_relocated_catalogue[[#This Row],[Semi-major axis length (m)]]/0.3048</f>
        <v>83.046417796389846</v>
      </c>
      <c r="O22" s="3">
        <v>-31.135199302450797</v>
      </c>
      <c r="P22" s="3">
        <v>-92.976190743543071</v>
      </c>
      <c r="Q22" s="3">
        <v>-63.885035346675508</v>
      </c>
      <c r="R22" s="3">
        <f>DD_relocated_catalogue[[#This Row],[Northing uncertainty half-length (m)]]/0.3048</f>
        <v>75.449209683711899</v>
      </c>
      <c r="S22" s="3">
        <f>DD_relocated_catalogue[[#This Row],[Easting uncertainty half-length (m)]]/0.3048</f>
        <v>36.628276188693164</v>
      </c>
      <c r="T22" s="3">
        <f>DD_relocated_catalogue[[#This Row],[Depth uncertainty half-length (m)]]/0.3048</f>
        <v>20.197466849245288</v>
      </c>
      <c r="U22" s="4">
        <v>0.34153763566587053</v>
      </c>
    </row>
    <row r="23" spans="1:21" x14ac:dyDescent="0.25">
      <c r="A23">
        <v>3944</v>
      </c>
      <c r="B23" t="s">
        <v>17</v>
      </c>
      <c r="C23" s="1">
        <v>41533.442439456019</v>
      </c>
      <c r="D23" s="2">
        <f>(DD_relocated_catalogue[[#This Row],[SLB northing (m)]]/0.3048)+1169000</f>
        <v>1173677.998687664</v>
      </c>
      <c r="E23" s="2">
        <f>(DD_relocated_catalogue[[#This Row],[SLB easting (m)]]/0.3048)+342000</f>
        <v>335607.99868766405</v>
      </c>
      <c r="F23" s="2">
        <f>DD_relocated_catalogue[[#This Row],[SLB depth (m)]]/0.3048</f>
        <v>7217.0013123359586</v>
      </c>
      <c r="G23">
        <v>0.97</v>
      </c>
      <c r="H23" s="1">
        <v>41533.44243959491</v>
      </c>
      <c r="I23" s="3">
        <f>(DD_relocated_catalogue[[#This Row],[Relocated northing  (m)]]/0.3048)+1169000</f>
        <v>1173061.8339895012</v>
      </c>
      <c r="J23" s="3">
        <f>(DD_relocated_catalogue[[#This Row],[Relocated easting (m)]]/0.3048)+342000</f>
        <v>335301.20078740158</v>
      </c>
      <c r="K23" s="3">
        <f>DD_relocated_catalogue[[#This Row],[Relocated depth (m)]]/0.3048</f>
        <v>6864.0813648293961</v>
      </c>
      <c r="L23" s="3">
        <f>DD_relocated_catalogue[[#This Row],[Semi-minor axis length (m)]]/0.3048</f>
        <v>7.3514032774766669</v>
      </c>
      <c r="M23" s="3">
        <f>DD_relocated_catalogue[[#This Row],[Semi-intermediate axis length (m)]]/0.3048</f>
        <v>22.581496093963249</v>
      </c>
      <c r="N23" s="3">
        <f>DD_relocated_catalogue[[#This Row],[Semi-major axis length (m)]]/0.3048</f>
        <v>80.614202225066109</v>
      </c>
      <c r="O23" s="3">
        <v>-29.540299157649283</v>
      </c>
      <c r="P23" s="3">
        <v>-90.883188599737451</v>
      </c>
      <c r="Q23" s="3">
        <v>-65.216266758046729</v>
      </c>
      <c r="R23" s="3">
        <f>DD_relocated_catalogue[[#This Row],[Northing uncertainty half-length (m)]]/0.3048</f>
        <v>73.437473383961176</v>
      </c>
      <c r="S23" s="3">
        <f>DD_relocated_catalogue[[#This Row],[Easting uncertainty half-length (m)]]/0.3048</f>
        <v>35.224158156897161</v>
      </c>
      <c r="T23" s="3">
        <f>DD_relocated_catalogue[[#This Row],[Depth uncertainty half-length (m)]]/0.3048</f>
        <v>19.802372320697781</v>
      </c>
      <c r="U23" s="4">
        <v>0.35166342079823554</v>
      </c>
    </row>
    <row r="24" spans="1:21" x14ac:dyDescent="0.25">
      <c r="A24">
        <v>3926</v>
      </c>
      <c r="B24" t="s">
        <v>17</v>
      </c>
      <c r="C24" s="1">
        <v>41533.138117847222</v>
      </c>
      <c r="D24" s="2">
        <f>(DD_relocated_catalogue[[#This Row],[SLB northing (m)]]/0.3048)+1169000</f>
        <v>1173637.001312336</v>
      </c>
      <c r="E24" s="2">
        <f>(DD_relocated_catalogue[[#This Row],[SLB easting (m)]]/0.3048)+342000</f>
        <v>335666.00065616798</v>
      </c>
      <c r="F24" s="2">
        <f>DD_relocated_catalogue[[#This Row],[SLB depth (m)]]/0.3048</f>
        <v>7168.9993438320198</v>
      </c>
      <c r="G24">
        <v>0.57999999999999996</v>
      </c>
      <c r="H24" s="1">
        <v>41533.138117905095</v>
      </c>
      <c r="I24" s="3">
        <f>(DD_relocated_catalogue[[#This Row],[Relocated northing  (m)]]/0.3048)+1169000</f>
        <v>1173217.8608923885</v>
      </c>
      <c r="J24" s="3">
        <f>(DD_relocated_catalogue[[#This Row],[Relocated easting (m)]]/0.3048)+342000</f>
        <v>335391.32217847771</v>
      </c>
      <c r="K24" s="3">
        <f>DD_relocated_catalogue[[#This Row],[Relocated depth (m)]]/0.3048</f>
        <v>6999.3077427821527</v>
      </c>
      <c r="L24" s="3">
        <f>DD_relocated_catalogue[[#This Row],[Semi-minor axis length (m)]]/0.3048</f>
        <v>7.4514127086200697</v>
      </c>
      <c r="M24" s="3">
        <f>DD_relocated_catalogue[[#This Row],[Semi-intermediate axis length (m)]]/0.3048</f>
        <v>22.108568234287272</v>
      </c>
      <c r="N24" s="3">
        <f>DD_relocated_catalogue[[#This Row],[Semi-major axis length (m)]]/0.3048</f>
        <v>81.694981555436357</v>
      </c>
      <c r="O24" s="3">
        <v>-31.399317539324006</v>
      </c>
      <c r="P24" s="3">
        <v>-91.764752886938865</v>
      </c>
      <c r="Q24" s="3">
        <v>-64.074049581914537</v>
      </c>
      <c r="R24" s="3">
        <f>DD_relocated_catalogue[[#This Row],[Northing uncertainty half-length (m)]]/0.3048</f>
        <v>74.011416675558493</v>
      </c>
      <c r="S24" s="3">
        <f>DD_relocated_catalogue[[#This Row],[Easting uncertainty half-length (m)]]/0.3048</f>
        <v>36.534374059800662</v>
      </c>
      <c r="T24" s="3">
        <f>DD_relocated_catalogue[[#This Row],[Depth uncertainty half-length (m)]]/0.3048</f>
        <v>19.238769220929935</v>
      </c>
      <c r="U24" s="4">
        <v>0.35295049517483346</v>
      </c>
    </row>
    <row r="25" spans="1:21" x14ac:dyDescent="0.25">
      <c r="A25">
        <v>3947</v>
      </c>
      <c r="B25" t="s">
        <v>17</v>
      </c>
      <c r="C25" s="1">
        <v>41533.602531793978</v>
      </c>
      <c r="D25" s="2">
        <f>(DD_relocated_catalogue[[#This Row],[SLB northing (m)]]/0.3048)+1169000</f>
        <v>1173598.999343832</v>
      </c>
      <c r="E25" s="2">
        <f>(DD_relocated_catalogue[[#This Row],[SLB easting (m)]]/0.3048)+342000</f>
        <v>335653.99934383202</v>
      </c>
      <c r="F25" s="2">
        <f>DD_relocated_catalogue[[#This Row],[SLB depth (m)]]/0.3048</f>
        <v>7317.0013123359586</v>
      </c>
      <c r="G25">
        <v>0.5</v>
      </c>
      <c r="H25" s="1">
        <v>41533.602531944445</v>
      </c>
      <c r="I25" s="3">
        <f>(DD_relocated_catalogue[[#This Row],[Relocated northing  (m)]]/0.3048)+1169000</f>
        <v>1173311.0564304462</v>
      </c>
      <c r="J25" s="3">
        <f>(DD_relocated_catalogue[[#This Row],[Relocated easting (m)]]/0.3048)+342000</f>
        <v>335624.2683727034</v>
      </c>
      <c r="K25" s="3">
        <f>DD_relocated_catalogue[[#This Row],[Relocated depth (m)]]/0.3048</f>
        <v>7013.658136482939</v>
      </c>
      <c r="L25" s="3">
        <f>DD_relocated_catalogue[[#This Row],[Semi-minor axis length (m)]]/0.3048</f>
        <v>7.0616760351906924</v>
      </c>
      <c r="M25" s="3">
        <f>DD_relocated_catalogue[[#This Row],[Semi-intermediate axis length (m)]]/0.3048</f>
        <v>22.053826749375464</v>
      </c>
      <c r="N25" s="3">
        <f>DD_relocated_catalogue[[#This Row],[Semi-major axis length (m)]]/0.3048</f>
        <v>75.769220225338501</v>
      </c>
      <c r="O25" s="3">
        <v>-30.881158106021079</v>
      </c>
      <c r="P25" s="3">
        <v>-91.31111014337327</v>
      </c>
      <c r="Q25" s="3">
        <v>-62.202937268588641</v>
      </c>
      <c r="R25" s="3">
        <f>DD_relocated_catalogue[[#This Row],[Northing uncertainty half-length (m)]]/0.3048</f>
        <v>67.464414770783065</v>
      </c>
      <c r="S25" s="3">
        <f>DD_relocated_catalogue[[#This Row],[Easting uncertainty half-length (m)]]/0.3048</f>
        <v>36.382754421120218</v>
      </c>
      <c r="T25" s="3">
        <f>DD_relocated_catalogue[[#This Row],[Depth uncertainty half-length (m)]]/0.3048</f>
        <v>19.116278061367336</v>
      </c>
      <c r="U25" s="4">
        <v>0.33451750458890317</v>
      </c>
    </row>
    <row r="26" spans="1:21" x14ac:dyDescent="0.25">
      <c r="A26">
        <v>2642</v>
      </c>
      <c r="B26" t="s">
        <v>17</v>
      </c>
      <c r="C26" s="1">
        <v>41190.239356435188</v>
      </c>
      <c r="D26" s="2">
        <f>(DD_relocated_catalogue[[#This Row],[SLB northing (m)]]/0.3048)+1169000</f>
        <v>1173602.001312336</v>
      </c>
      <c r="E26" s="2">
        <f>(DD_relocated_catalogue[[#This Row],[SLB easting (m)]]/0.3048)+342000</f>
        <v>335583.99934383202</v>
      </c>
      <c r="F26" s="2">
        <f>DD_relocated_catalogue[[#This Row],[SLB depth (m)]]/0.3048</f>
        <v>7302.9986876640423</v>
      </c>
      <c r="G26">
        <v>-0.43</v>
      </c>
      <c r="H26" s="1">
        <v>41190.239356435188</v>
      </c>
      <c r="I26" s="3">
        <f>(DD_relocated_catalogue[[#This Row],[Relocated northing  (m)]]/0.3048)+1169000</f>
        <v>1173299.5078740157</v>
      </c>
      <c r="J26" s="3">
        <f>(DD_relocated_catalogue[[#This Row],[Relocated easting (m)]]/0.3048)+342000</f>
        <v>335410.10826771654</v>
      </c>
      <c r="K26" s="3">
        <f>DD_relocated_catalogue[[#This Row],[Relocated depth (m)]]/0.3048</f>
        <v>7068.6975065616798</v>
      </c>
      <c r="L26" s="3">
        <f>DD_relocated_catalogue[[#This Row],[Semi-minor axis length (m)]]/0.3048</f>
        <v>6.896591586829901</v>
      </c>
      <c r="M26" s="3">
        <f>DD_relocated_catalogue[[#This Row],[Semi-intermediate axis length (m)]]/0.3048</f>
        <v>22.584858289804448</v>
      </c>
      <c r="N26" s="3">
        <f>DD_relocated_catalogue[[#This Row],[Semi-major axis length (m)]]/0.3048</f>
        <v>76.093043186110279</v>
      </c>
      <c r="O26" s="3">
        <v>29.935687290977622</v>
      </c>
      <c r="P26" s="3">
        <v>92.823466755262245</v>
      </c>
      <c r="Q26" s="3">
        <v>116.67293980253986</v>
      </c>
      <c r="R26" s="3">
        <f>DD_relocated_catalogue[[#This Row],[Northing uncertainty half-length (m)]]/0.3048</f>
        <v>68.752598528034866</v>
      </c>
      <c r="S26" s="3">
        <f>DD_relocated_catalogue[[#This Row],[Easting uncertainty half-length (m)]]/0.3048</f>
        <v>34.470039622869464</v>
      </c>
      <c r="T26" s="3">
        <f>DD_relocated_catalogue[[#This Row],[Depth uncertainty half-length (m)]]/0.3048</f>
        <v>19.92087502526195</v>
      </c>
      <c r="U26" s="4">
        <v>0.33315590768001191</v>
      </c>
    </row>
    <row r="27" spans="1:21" x14ac:dyDescent="0.25">
      <c r="A27">
        <v>5924</v>
      </c>
      <c r="B27" t="s">
        <v>17</v>
      </c>
      <c r="C27" s="1">
        <v>41889.936041875</v>
      </c>
      <c r="D27" s="2">
        <f>(DD_relocated_catalogue[[#This Row],[SLB northing (m)]]/0.3048)+1169000</f>
        <v>1173440</v>
      </c>
      <c r="E27" s="2">
        <f>(DD_relocated_catalogue[[#This Row],[SLB easting (m)]]/0.3048)+342000</f>
        <v>336035</v>
      </c>
      <c r="F27" s="2">
        <f>DD_relocated_catalogue[[#This Row],[SLB depth (m)]]/0.3048</f>
        <v>7217.0013123359586</v>
      </c>
      <c r="G27">
        <v>0.28999999999999998</v>
      </c>
      <c r="H27" s="1">
        <v>41889.936041886576</v>
      </c>
      <c r="I27" s="3">
        <f>(DD_relocated_catalogue[[#This Row],[Relocated northing  (m)]]/0.3048)+1169000</f>
        <v>1173993.4678477689</v>
      </c>
      <c r="J27" s="3">
        <f>(DD_relocated_catalogue[[#This Row],[Relocated easting (m)]]/0.3048)+342000</f>
        <v>336280.89238845144</v>
      </c>
      <c r="K27" s="3">
        <f>DD_relocated_catalogue[[#This Row],[Relocated depth (m)]]/0.3048</f>
        <v>7033.9698162729665</v>
      </c>
      <c r="L27" s="3">
        <f>DD_relocated_catalogue[[#This Row],[Semi-minor axis length (m)]]/0.3048</f>
        <v>6.8897228214548427</v>
      </c>
      <c r="M27" s="3">
        <f>DD_relocated_catalogue[[#This Row],[Semi-intermediate axis length (m)]]/0.3048</f>
        <v>12.292456789170854</v>
      </c>
      <c r="N27" s="3">
        <f>DD_relocated_catalogue[[#This Row],[Semi-major axis length (m)]]/0.3048</f>
        <v>22.858799728000474</v>
      </c>
      <c r="O27" s="3">
        <v>34.106475935505465</v>
      </c>
      <c r="P27" s="3">
        <v>159.97642552107212</v>
      </c>
      <c r="Q27" s="3">
        <v>132.67579135797632</v>
      </c>
      <c r="R27" s="3">
        <f>DD_relocated_catalogue[[#This Row],[Northing uncertainty half-length (m)]]/0.3048</f>
        <v>15.963699952312719</v>
      </c>
      <c r="S27" s="3">
        <f>DD_relocated_catalogue[[#This Row],[Easting uncertainty half-length (m)]]/0.3048</f>
        <v>10.97977537187974</v>
      </c>
      <c r="T27" s="3">
        <f>DD_relocated_catalogue[[#This Row],[Depth uncertainty half-length (m)]]/0.3048</f>
        <v>18.511388602178158</v>
      </c>
      <c r="U27" s="4">
        <v>0.332751739707566</v>
      </c>
    </row>
    <row r="28" spans="1:21" x14ac:dyDescent="0.25">
      <c r="A28">
        <v>2671</v>
      </c>
      <c r="B28" t="s">
        <v>17</v>
      </c>
      <c r="C28" s="1">
        <v>41195.337817372689</v>
      </c>
      <c r="D28" s="2">
        <f>(DD_relocated_catalogue[[#This Row],[SLB northing (m)]]/0.3048)+1169000</f>
        <v>1173608.999343832</v>
      </c>
      <c r="E28" s="2">
        <f>(DD_relocated_catalogue[[#This Row],[SLB easting (m)]]/0.3048)+342000</f>
        <v>335462.00131233595</v>
      </c>
      <c r="F28" s="2">
        <f>DD_relocated_catalogue[[#This Row],[SLB depth (m)]]/0.3048</f>
        <v>7212.9986876640414</v>
      </c>
      <c r="G28">
        <v>-0.53</v>
      </c>
      <c r="H28" s="1">
        <v>41195.337817488427</v>
      </c>
      <c r="I28" s="3">
        <f>(DD_relocated_catalogue[[#This Row],[Relocated northing  (m)]]/0.3048)+1169000</f>
        <v>1173444.2421259843</v>
      </c>
      <c r="J28" s="3">
        <f>(DD_relocated_catalogue[[#This Row],[Relocated easting (m)]]/0.3048)+342000</f>
        <v>335490.17060367455</v>
      </c>
      <c r="K28" s="3">
        <f>DD_relocated_catalogue[[#This Row],[Relocated depth (m)]]/0.3048</f>
        <v>7008.1660104986868</v>
      </c>
      <c r="L28" s="3">
        <f>DD_relocated_catalogue[[#This Row],[Semi-minor axis length (m)]]/0.3048</f>
        <v>7.2342875988924886</v>
      </c>
      <c r="M28" s="3">
        <f>DD_relocated_catalogue[[#This Row],[Semi-intermediate axis length (m)]]/0.3048</f>
        <v>23.593086303339852</v>
      </c>
      <c r="N28" s="3">
        <f>DD_relocated_catalogue[[#This Row],[Semi-major axis length (m)]]/0.3048</f>
        <v>74.968071579059099</v>
      </c>
      <c r="O28" s="3">
        <v>-31.238504883851661</v>
      </c>
      <c r="P28" s="3">
        <v>-91.600426198792803</v>
      </c>
      <c r="Q28" s="3">
        <v>-62.323155095318207</v>
      </c>
      <c r="R28" s="3">
        <f>DD_relocated_catalogue[[#This Row],[Northing uncertainty half-length (m)]]/0.3048</f>
        <v>66.954815991040036</v>
      </c>
      <c r="S28" s="3">
        <f>DD_relocated_catalogue[[#This Row],[Easting uncertainty half-length (m)]]/0.3048</f>
        <v>35.985985311833787</v>
      </c>
      <c r="T28" s="3">
        <f>DD_relocated_catalogue[[#This Row],[Depth uncertainty half-length (m)]]/0.3048</f>
        <v>20.366683597273855</v>
      </c>
      <c r="U28" s="4">
        <v>0.35765897803480473</v>
      </c>
    </row>
    <row r="29" spans="1:21" x14ac:dyDescent="0.25">
      <c r="A29">
        <v>5179</v>
      </c>
      <c r="B29" t="s">
        <v>17</v>
      </c>
      <c r="C29" s="1">
        <v>41810.474227997685</v>
      </c>
      <c r="D29" s="2">
        <f>(DD_relocated_catalogue[[#This Row],[SLB northing (m)]]/0.3048)+1169000</f>
        <v>1173872.001312336</v>
      </c>
      <c r="E29" s="2">
        <f>(DD_relocated_catalogue[[#This Row],[SLB easting (m)]]/0.3048)+342000</f>
        <v>336491.00065616798</v>
      </c>
      <c r="F29" s="2">
        <f>DD_relocated_catalogue[[#This Row],[SLB depth (m)]]/0.3048</f>
        <v>6643.9993438320207</v>
      </c>
      <c r="G29">
        <v>-0.93</v>
      </c>
      <c r="H29" s="1">
        <v>41810.474228182873</v>
      </c>
      <c r="I29" s="3">
        <f>(DD_relocated_catalogue[[#This Row],[Relocated northing  (m)]]/0.3048)+1169000</f>
        <v>1174214.0944881891</v>
      </c>
      <c r="J29" s="3">
        <f>(DD_relocated_catalogue[[#This Row],[Relocated easting (m)]]/0.3048)+342000</f>
        <v>337225.06561679789</v>
      </c>
      <c r="K29" s="3">
        <f>DD_relocated_catalogue[[#This Row],[Relocated depth (m)]]/0.3048</f>
        <v>6884.7440944881882</v>
      </c>
      <c r="L29" s="3">
        <f>DD_relocated_catalogue[[#This Row],[Semi-minor axis length (m)]]/0.3048</f>
        <v>9.864222098347998</v>
      </c>
      <c r="M29" s="3">
        <f>DD_relocated_catalogue[[#This Row],[Semi-intermediate axis length (m)]]/0.3048</f>
        <v>17.889130611032257</v>
      </c>
      <c r="N29" s="3">
        <f>DD_relocated_catalogue[[#This Row],[Semi-major axis length (m)]]/0.3048</f>
        <v>37.259844042891444</v>
      </c>
      <c r="O29" s="3">
        <v>37.40789593366685</v>
      </c>
      <c r="P29" s="3">
        <v>164.2535835645113</v>
      </c>
      <c r="Q29" s="3">
        <v>142.12856180992091</v>
      </c>
      <c r="R29" s="3">
        <f>DD_relocated_catalogue[[#This Row],[Northing uncertainty half-length (m)]]/0.3048</f>
        <v>25.531252567303177</v>
      </c>
      <c r="S29" s="3">
        <f>DD_relocated_catalogue[[#This Row],[Easting uncertainty half-length (m)]]/0.3048</f>
        <v>17.011117558313988</v>
      </c>
      <c r="T29" s="3">
        <f>DD_relocated_catalogue[[#This Row],[Depth uncertainty half-length (m)]]/0.3048</f>
        <v>29.290278576296579</v>
      </c>
      <c r="U29" s="4">
        <v>0.50427032570588826</v>
      </c>
    </row>
    <row r="30" spans="1:21" x14ac:dyDescent="0.25">
      <c r="A30">
        <v>3932</v>
      </c>
      <c r="B30" t="s">
        <v>17</v>
      </c>
      <c r="C30" s="1">
        <v>41533.17945333333</v>
      </c>
      <c r="D30" s="2">
        <f>(DD_relocated_catalogue[[#This Row],[SLB northing (m)]]/0.3048)+1169000</f>
        <v>1173495</v>
      </c>
      <c r="E30" s="2">
        <f>(DD_relocated_catalogue[[#This Row],[SLB easting (m)]]/0.3048)+342000</f>
        <v>335568.99934383202</v>
      </c>
      <c r="F30" s="2">
        <f>DD_relocated_catalogue[[#This Row],[SLB depth (m)]]/0.3048</f>
        <v>7164.9999999999991</v>
      </c>
      <c r="G30">
        <v>0.44</v>
      </c>
      <c r="H30" s="1">
        <v>41533.179453506942</v>
      </c>
      <c r="I30" s="3">
        <f>(DD_relocated_catalogue[[#This Row],[Relocated northing  (m)]]/0.3048)+1169000</f>
        <v>1173034.839238845</v>
      </c>
      <c r="J30" s="3">
        <f>(DD_relocated_catalogue[[#This Row],[Relocated easting (m)]]/0.3048)+342000</f>
        <v>335457.55905511812</v>
      </c>
      <c r="K30" s="3">
        <f>DD_relocated_catalogue[[#This Row],[Relocated depth (m)]]/0.3048</f>
        <v>6991.9324146981626</v>
      </c>
      <c r="L30" s="3">
        <f>DD_relocated_catalogue[[#This Row],[Semi-minor axis length (m)]]/0.3048</f>
        <v>6.7335960958036303</v>
      </c>
      <c r="M30" s="3">
        <f>DD_relocated_catalogue[[#This Row],[Semi-intermediate axis length (m)]]/0.3048</f>
        <v>21.66622155370812</v>
      </c>
      <c r="N30" s="3">
        <f>DD_relocated_catalogue[[#This Row],[Semi-major axis length (m)]]/0.3048</f>
        <v>75.353688051005136</v>
      </c>
      <c r="O30" s="3">
        <v>-30.786428589276738</v>
      </c>
      <c r="P30" s="3">
        <v>-92.64637962741007</v>
      </c>
      <c r="Q30" s="3">
        <v>-64.620184658844622</v>
      </c>
      <c r="R30" s="3">
        <f>DD_relocated_catalogue[[#This Row],[Northing uncertainty half-length (m)]]/0.3048</f>
        <v>68.771699045428008</v>
      </c>
      <c r="S30" s="3">
        <f>DD_relocated_catalogue[[#This Row],[Easting uncertainty half-length (m)]]/0.3048</f>
        <v>32.720713414835423</v>
      </c>
      <c r="T30" s="3">
        <f>DD_relocated_catalogue[[#This Row],[Depth uncertainty half-length (m)]]/0.3048</f>
        <v>18.984957864945034</v>
      </c>
      <c r="U30" s="4">
        <v>0.31858199810284166</v>
      </c>
    </row>
    <row r="31" spans="1:21" x14ac:dyDescent="0.25">
      <c r="A31">
        <v>3938</v>
      </c>
      <c r="B31" t="s">
        <v>17</v>
      </c>
      <c r="C31" s="1">
        <v>41533.288016712962</v>
      </c>
      <c r="D31" s="2">
        <f>(DD_relocated_catalogue[[#This Row],[SLB northing (m)]]/0.3048)+1169000</f>
        <v>1173533.999343832</v>
      </c>
      <c r="E31" s="2">
        <f>(DD_relocated_catalogue[[#This Row],[SLB easting (m)]]/0.3048)+342000</f>
        <v>335482.99868766405</v>
      </c>
      <c r="F31" s="2">
        <f>DD_relocated_catalogue[[#This Row],[SLB depth (m)]]/0.3048</f>
        <v>7227.0013123359577</v>
      </c>
      <c r="G31">
        <v>0.72</v>
      </c>
      <c r="H31" s="1">
        <v>41533.288016851853</v>
      </c>
      <c r="I31" s="3">
        <f>(DD_relocated_catalogue[[#This Row],[Relocated northing  (m)]]/0.3048)+1169000</f>
        <v>1172977.5131233595</v>
      </c>
      <c r="J31" s="3">
        <f>(DD_relocated_catalogue[[#This Row],[Relocated easting (m)]]/0.3048)+342000</f>
        <v>335370.7316272966</v>
      </c>
      <c r="K31" s="3">
        <f>DD_relocated_catalogue[[#This Row],[Relocated depth (m)]]/0.3048</f>
        <v>6998.8385826771655</v>
      </c>
      <c r="L31" s="3">
        <f>DD_relocated_catalogue[[#This Row],[Semi-minor axis length (m)]]/0.3048</f>
        <v>6.9560653342033465</v>
      </c>
      <c r="M31" s="3">
        <f>DD_relocated_catalogue[[#This Row],[Semi-intermediate axis length (m)]]/0.3048</f>
        <v>21.109074587340231</v>
      </c>
      <c r="N31" s="3">
        <f>DD_relocated_catalogue[[#This Row],[Semi-major axis length (m)]]/0.3048</f>
        <v>80.283500244088344</v>
      </c>
      <c r="O31" s="3">
        <v>-32.121232894299631</v>
      </c>
      <c r="P31" s="3">
        <v>-92.608765183094917</v>
      </c>
      <c r="Q31" s="3">
        <v>-65.59379579779079</v>
      </c>
      <c r="R31" s="3">
        <f>DD_relocated_catalogue[[#This Row],[Northing uncertainty half-length (m)]]/0.3048</f>
        <v>73.836350974564084</v>
      </c>
      <c r="S31" s="3">
        <f>DD_relocated_catalogue[[#This Row],[Easting uncertainty half-length (m)]]/0.3048</f>
        <v>33.464050330708957</v>
      </c>
      <c r="T31" s="3">
        <f>DD_relocated_catalogue[[#This Row],[Depth uncertainty half-length (m)]]/0.3048</f>
        <v>18.389064064211237</v>
      </c>
      <c r="U31" s="4">
        <v>0.34289455647815903</v>
      </c>
    </row>
    <row r="32" spans="1:21" x14ac:dyDescent="0.25">
      <c r="A32">
        <v>2930</v>
      </c>
      <c r="B32" t="s">
        <v>17</v>
      </c>
      <c r="C32" s="1">
        <v>41263.781110416669</v>
      </c>
      <c r="D32" s="2">
        <f>(DD_relocated_catalogue[[#This Row],[SLB northing (m)]]/0.3048)+1169000</f>
        <v>1174107.998687664</v>
      </c>
      <c r="E32" s="2">
        <f>(DD_relocated_catalogue[[#This Row],[SLB easting (m)]]/0.3048)+342000</f>
        <v>336165</v>
      </c>
      <c r="F32" s="2">
        <f>DD_relocated_catalogue[[#This Row],[SLB depth (m)]]/0.3048</f>
        <v>6387.9986876640414</v>
      </c>
      <c r="G32">
        <v>0.03</v>
      </c>
      <c r="H32" s="1">
        <v>41263.781110428237</v>
      </c>
      <c r="I32" s="3">
        <f>(DD_relocated_catalogue[[#This Row],[Relocated northing  (m)]]/0.3048)+1169000</f>
        <v>1174290.5675853018</v>
      </c>
      <c r="J32" s="3">
        <f>(DD_relocated_catalogue[[#This Row],[Relocated easting (m)]]/0.3048)+342000</f>
        <v>336533.9632545932</v>
      </c>
      <c r="K32" s="3">
        <f>DD_relocated_catalogue[[#This Row],[Relocated depth (m)]]/0.3048</f>
        <v>6582.1391076115488</v>
      </c>
      <c r="L32" s="3">
        <f>DD_relocated_catalogue[[#This Row],[Semi-minor axis length (m)]]/0.3048</f>
        <v>10.597992492211677</v>
      </c>
      <c r="M32" s="3">
        <f>DD_relocated_catalogue[[#This Row],[Semi-intermediate axis length (m)]]/0.3048</f>
        <v>27.267476067312113</v>
      </c>
      <c r="N32" s="3">
        <f>DD_relocated_catalogue[[#This Row],[Semi-major axis length (m)]]/0.3048</f>
        <v>87.491825182174608</v>
      </c>
      <c r="O32" s="3">
        <v>-30.83366546037378</v>
      </c>
      <c r="P32" s="3">
        <v>-92.237640876306301</v>
      </c>
      <c r="Q32" s="3">
        <v>-52.736865766517624</v>
      </c>
      <c r="R32" s="3">
        <f>DD_relocated_catalogue[[#This Row],[Northing uncertainty half-length (m)]]/0.3048</f>
        <v>71.238400876607429</v>
      </c>
      <c r="S32" s="3">
        <f>DD_relocated_catalogue[[#This Row],[Easting uncertainty half-length (m)]]/0.3048</f>
        <v>53.27304370605507</v>
      </c>
      <c r="T32" s="3">
        <f>DD_relocated_catalogue[[#This Row],[Depth uncertainty half-length (m)]]/0.3048</f>
        <v>24.093367744864413</v>
      </c>
      <c r="U32" s="4">
        <v>0.54197003850225556</v>
      </c>
    </row>
    <row r="33" spans="1:21" x14ac:dyDescent="0.25">
      <c r="A33">
        <v>6677</v>
      </c>
      <c r="B33" t="s">
        <v>17</v>
      </c>
      <c r="C33" s="1">
        <v>42305.995152673611</v>
      </c>
      <c r="D33" s="2">
        <f>(DD_relocated_catalogue[[#This Row],[SLB northing (m)]]/0.3048)+1169000</f>
        <v>1174577.998687664</v>
      </c>
      <c r="E33" s="2">
        <f>(DD_relocated_catalogue[[#This Row],[SLB easting (m)]]/0.3048)+342000</f>
        <v>336062.00131233595</v>
      </c>
      <c r="F33" s="2">
        <f>DD_relocated_catalogue[[#This Row],[SLB depth (m)]]/0.3048</f>
        <v>6387.0013123359577</v>
      </c>
      <c r="G33">
        <v>-0.96</v>
      </c>
      <c r="H33" s="1">
        <v>42305.995152905096</v>
      </c>
      <c r="I33" s="3">
        <f>(DD_relocated_catalogue[[#This Row],[Relocated northing  (m)]]/0.3048)+1169000</f>
        <v>1173825.0098425196</v>
      </c>
      <c r="J33" s="3">
        <f>(DD_relocated_catalogue[[#This Row],[Relocated easting (m)]]/0.3048)+342000</f>
        <v>336248.86154855642</v>
      </c>
      <c r="K33" s="3">
        <f>DD_relocated_catalogue[[#This Row],[Relocated depth (m)]]/0.3048</f>
        <v>6867.5623359580059</v>
      </c>
      <c r="L33" s="3">
        <f>DD_relocated_catalogue[[#This Row],[Semi-minor axis length (m)]]/0.3048</f>
        <v>14.315100090184535</v>
      </c>
      <c r="M33" s="3">
        <f>DD_relocated_catalogue[[#This Row],[Semi-intermediate axis length (m)]]/0.3048</f>
        <v>53.910298921202056</v>
      </c>
      <c r="N33" s="3">
        <f>DD_relocated_catalogue[[#This Row],[Semi-major axis length (m)]]/0.3048</f>
        <v>125.87411509258236</v>
      </c>
      <c r="O33" s="3">
        <v>-31.570638644119484</v>
      </c>
      <c r="P33" s="3">
        <v>-92.613934025756322</v>
      </c>
      <c r="Q33" s="3">
        <v>-56.80172645009764</v>
      </c>
      <c r="R33" s="3">
        <f>DD_relocated_catalogue[[#This Row],[Northing uncertainty half-length (m)]]/0.3048</f>
        <v>107.86295616417195</v>
      </c>
      <c r="S33" s="3">
        <f>DD_relocated_catalogue[[#This Row],[Easting uncertainty half-length (m)]]/0.3048</f>
        <v>71.391682841071329</v>
      </c>
      <c r="T33" s="3">
        <f>DD_relocated_catalogue[[#This Row],[Depth uncertainty half-length (m)]]/0.3048</f>
        <v>46.153158761952838</v>
      </c>
      <c r="U33" s="4">
        <v>0.70652721256303053</v>
      </c>
    </row>
    <row r="34" spans="1:21" x14ac:dyDescent="0.25">
      <c r="A34">
        <v>5368</v>
      </c>
      <c r="B34" t="s">
        <v>17</v>
      </c>
      <c r="C34" s="1">
        <v>41838.564207581017</v>
      </c>
      <c r="D34" s="2">
        <f>(DD_relocated_catalogue[[#This Row],[SLB northing (m)]]/0.3048)+1169000</f>
        <v>1173492.998687664</v>
      </c>
      <c r="E34" s="2">
        <f>(DD_relocated_catalogue[[#This Row],[SLB easting (m)]]/0.3048)+342000</f>
        <v>336435</v>
      </c>
      <c r="F34" s="2">
        <f>DD_relocated_catalogue[[#This Row],[SLB depth (m)]]/0.3048</f>
        <v>7086.0006561679793</v>
      </c>
      <c r="G34">
        <v>-0.87</v>
      </c>
      <c r="H34" s="1">
        <v>41838.564207384261</v>
      </c>
      <c r="I34" s="3">
        <f>(DD_relocated_catalogue[[#This Row],[Relocated northing  (m)]]/0.3048)+1169000</f>
        <v>1173948.9862204725</v>
      </c>
      <c r="J34" s="3">
        <f>(DD_relocated_catalogue[[#This Row],[Relocated easting (m)]]/0.3048)+342000</f>
        <v>336382.41469816276</v>
      </c>
      <c r="K34" s="3">
        <f>DD_relocated_catalogue[[#This Row],[Relocated depth (m)]]/0.3048</f>
        <v>6845.725065616798</v>
      </c>
      <c r="L34" s="3">
        <f>DD_relocated_catalogue[[#This Row],[Semi-minor axis length (m)]]/0.3048</f>
        <v>9.1735510418654727</v>
      </c>
      <c r="M34" s="3">
        <f>DD_relocated_catalogue[[#This Row],[Semi-intermediate axis length (m)]]/0.3048</f>
        <v>14.263314150202943</v>
      </c>
      <c r="N34" s="3">
        <f>DD_relocated_catalogue[[#This Row],[Semi-major axis length (m)]]/0.3048</f>
        <v>28.876640886230593</v>
      </c>
      <c r="O34" s="3">
        <v>38.217529947159953</v>
      </c>
      <c r="P34" s="3">
        <v>168.95135782268744</v>
      </c>
      <c r="Q34" s="3">
        <v>145.46793717625286</v>
      </c>
      <c r="R34" s="3">
        <f>DD_relocated_catalogue[[#This Row],[Northing uncertainty half-length (m)]]/0.3048</f>
        <v>19.652317141214599</v>
      </c>
      <c r="S34" s="3">
        <f>DD_relocated_catalogue[[#This Row],[Easting uncertainty half-length (m)]]/0.3048</f>
        <v>14.161556853381091</v>
      </c>
      <c r="T34" s="3">
        <f>DD_relocated_catalogue[[#This Row],[Depth uncertainty half-length (m)]]/0.3048</f>
        <v>23.050083808423398</v>
      </c>
      <c r="U34" s="4">
        <v>0.52360132771190793</v>
      </c>
    </row>
    <row r="35" spans="1:21" x14ac:dyDescent="0.25">
      <c r="A35">
        <v>2637</v>
      </c>
      <c r="B35" t="s">
        <v>17</v>
      </c>
      <c r="C35" s="1">
        <v>41189.910546550927</v>
      </c>
      <c r="D35" s="2">
        <f>(DD_relocated_catalogue[[#This Row],[SLB northing (m)]]/0.3048)+1169000</f>
        <v>1173536.000656168</v>
      </c>
      <c r="E35" s="2">
        <f>(DD_relocated_catalogue[[#This Row],[SLB easting (m)]]/0.3048)+342000</f>
        <v>335427.00131233595</v>
      </c>
      <c r="F35" s="2">
        <f>DD_relocated_catalogue[[#This Row],[SLB depth (m)]]/0.3048</f>
        <v>7232.0013123359568</v>
      </c>
      <c r="G35">
        <v>-0.84</v>
      </c>
      <c r="H35" s="1">
        <v>41189.910546666666</v>
      </c>
      <c r="I35" s="3">
        <f>(DD_relocated_catalogue[[#This Row],[Relocated northing  (m)]]/0.3048)+1169000</f>
        <v>1173163.5531496063</v>
      </c>
      <c r="J35" s="3">
        <f>(DD_relocated_catalogue[[#This Row],[Relocated easting (m)]]/0.3048)+342000</f>
        <v>335411.19094488188</v>
      </c>
      <c r="K35" s="3">
        <f>DD_relocated_catalogue[[#This Row],[Relocated depth (m)]]/0.3048</f>
        <v>7097.230971128608</v>
      </c>
      <c r="L35" s="3">
        <f>DD_relocated_catalogue[[#This Row],[Semi-minor axis length (m)]]/0.3048</f>
        <v>7.087692816011228</v>
      </c>
      <c r="M35" s="3">
        <f>DD_relocated_catalogue[[#This Row],[Semi-intermediate axis length (m)]]/0.3048</f>
        <v>22.24287853343527</v>
      </c>
      <c r="N35" s="3">
        <f>DD_relocated_catalogue[[#This Row],[Semi-major axis length (m)]]/0.3048</f>
        <v>78.465271886277392</v>
      </c>
      <c r="O35" s="3">
        <v>-30.152178824170978</v>
      </c>
      <c r="P35" s="3">
        <v>-91.314681169821839</v>
      </c>
      <c r="Q35" s="3">
        <v>-64.094805837725914</v>
      </c>
      <c r="R35" s="3">
        <f>DD_relocated_catalogue[[#This Row],[Northing uncertainty half-length (m)]]/0.3048</f>
        <v>70.957420103095103</v>
      </c>
      <c r="S35" s="3">
        <f>DD_relocated_catalogue[[#This Row],[Easting uncertainty half-length (m)]]/0.3048</f>
        <v>35.389089776625703</v>
      </c>
      <c r="T35" s="3">
        <f>DD_relocated_catalogue[[#This Row],[Depth uncertainty half-length (m)]]/0.3048</f>
        <v>19.392103717787663</v>
      </c>
      <c r="U35" s="4">
        <v>0.33474850420746238</v>
      </c>
    </row>
    <row r="36" spans="1:21" x14ac:dyDescent="0.25">
      <c r="A36">
        <v>5375</v>
      </c>
      <c r="B36" t="s">
        <v>17</v>
      </c>
      <c r="C36" s="1">
        <v>41838.945767303238</v>
      </c>
      <c r="D36" s="2">
        <f>(DD_relocated_catalogue[[#This Row],[SLB northing (m)]]/0.3048)+1169000</f>
        <v>1173777.001312336</v>
      </c>
      <c r="E36" s="2">
        <f>(DD_relocated_catalogue[[#This Row],[SLB easting (m)]]/0.3048)+342000</f>
        <v>335851.00065616798</v>
      </c>
      <c r="F36" s="2">
        <f>DD_relocated_catalogue[[#This Row],[SLB depth (m)]]/0.3048</f>
        <v>6477.9986876640414</v>
      </c>
      <c r="G36">
        <v>-0.12</v>
      </c>
      <c r="H36" s="1">
        <v>41838.945767372687</v>
      </c>
      <c r="I36" s="3">
        <f>(DD_relocated_catalogue[[#This Row],[Relocated northing  (m)]]/0.3048)+1169000</f>
        <v>1173930.498687664</v>
      </c>
      <c r="J36" s="3">
        <f>(DD_relocated_catalogue[[#This Row],[Relocated easting (m)]]/0.3048)+342000</f>
        <v>336117.87073490815</v>
      </c>
      <c r="K36" s="3">
        <f>DD_relocated_catalogue[[#This Row],[Relocated depth (m)]]/0.3048</f>
        <v>6707.8051181102355</v>
      </c>
      <c r="L36" s="3">
        <f>DD_relocated_catalogue[[#This Row],[Semi-minor axis length (m)]]/0.3048</f>
        <v>8.1134508495187969</v>
      </c>
      <c r="M36" s="3">
        <f>DD_relocated_catalogue[[#This Row],[Semi-intermediate axis length (m)]]/0.3048</f>
        <v>13.541897942155398</v>
      </c>
      <c r="N36" s="3">
        <f>DD_relocated_catalogue[[#This Row],[Semi-major axis length (m)]]/0.3048</f>
        <v>25.431539367460172</v>
      </c>
      <c r="O36" s="3">
        <v>33.235665806009742</v>
      </c>
      <c r="P36" s="3">
        <v>157.65043116097783</v>
      </c>
      <c r="Q36" s="3">
        <v>133.0050765758721</v>
      </c>
      <c r="R36" s="3">
        <f>DD_relocated_catalogue[[#This Row],[Northing uncertainty half-length (m)]]/0.3048</f>
        <v>18.027851860920851</v>
      </c>
      <c r="S36" s="3">
        <f>DD_relocated_catalogue[[#This Row],[Easting uncertainty half-length (m)]]/0.3048</f>
        <v>11.927232135098537</v>
      </c>
      <c r="T36" s="3">
        <f>DD_relocated_catalogue[[#This Row],[Depth uncertainty half-length (m)]]/0.3048</f>
        <v>20.604772517612556</v>
      </c>
      <c r="U36" s="4">
        <v>0.40706303589758397</v>
      </c>
    </row>
    <row r="37" spans="1:21" x14ac:dyDescent="0.25">
      <c r="A37">
        <v>4753</v>
      </c>
      <c r="B37" t="s">
        <v>17</v>
      </c>
      <c r="C37" s="1">
        <v>41696.497933657411</v>
      </c>
      <c r="D37" s="2">
        <f>(DD_relocated_catalogue[[#This Row],[SLB northing (m)]]/0.3048)+1169000</f>
        <v>1173413.999343832</v>
      </c>
      <c r="E37" s="2">
        <f>(DD_relocated_catalogue[[#This Row],[SLB easting (m)]]/0.3048)+342000</f>
        <v>336352.99868766405</v>
      </c>
      <c r="F37" s="2">
        <f>DD_relocated_catalogue[[#This Row],[SLB depth (m)]]/0.3048</f>
        <v>7097.9986876640414</v>
      </c>
      <c r="G37">
        <v>-0.8</v>
      </c>
      <c r="H37" s="1">
        <v>41696.497933333332</v>
      </c>
      <c r="I37" s="3">
        <f>(DD_relocated_catalogue[[#This Row],[Relocated northing  (m)]]/0.3048)+1169000</f>
        <v>1173761.1679790027</v>
      </c>
      <c r="J37" s="3">
        <f>(DD_relocated_catalogue[[#This Row],[Relocated easting (m)]]/0.3048)+342000</f>
        <v>335983.73359580053</v>
      </c>
      <c r="K37" s="3">
        <f>DD_relocated_catalogue[[#This Row],[Relocated depth (m)]]/0.3048</f>
        <v>6955.5347769028867</v>
      </c>
      <c r="L37" s="3">
        <f>DD_relocated_catalogue[[#This Row],[Semi-minor axis length (m)]]/0.3048</f>
        <v>8.0212897443987199</v>
      </c>
      <c r="M37" s="3">
        <f>DD_relocated_catalogue[[#This Row],[Semi-intermediate axis length (m)]]/0.3048</f>
        <v>15.285333367673717</v>
      </c>
      <c r="N37" s="3">
        <f>DD_relocated_catalogue[[#This Row],[Semi-major axis length (m)]]/0.3048</f>
        <v>24.637735166770518</v>
      </c>
      <c r="O37" s="3">
        <v>35.434650863471447</v>
      </c>
      <c r="P37" s="3">
        <v>156.46583584140183</v>
      </c>
      <c r="Q37" s="3">
        <v>131.80797559961232</v>
      </c>
      <c r="R37" s="3">
        <f>DD_relocated_catalogue[[#This Row],[Northing uncertainty half-length (m)]]/0.3048</f>
        <v>18.445275928620312</v>
      </c>
      <c r="S37" s="3">
        <f>DD_relocated_catalogue[[#This Row],[Easting uncertainty half-length (m)]]/0.3048</f>
        <v>13.257447911540588</v>
      </c>
      <c r="T37" s="3">
        <f>DD_relocated_catalogue[[#This Row],[Depth uncertainty half-length (m)]]/0.3048</f>
        <v>19.591675962866255</v>
      </c>
      <c r="U37" s="4">
        <v>0.40383813816315162</v>
      </c>
    </row>
    <row r="38" spans="1:21" x14ac:dyDescent="0.25">
      <c r="A38">
        <v>5346</v>
      </c>
      <c r="B38" t="s">
        <v>17</v>
      </c>
      <c r="C38" s="1">
        <v>41836.680088263885</v>
      </c>
      <c r="D38" s="2">
        <f>(DD_relocated_catalogue[[#This Row],[SLB northing (m)]]/0.3048)+1169000</f>
        <v>1173707.998687664</v>
      </c>
      <c r="E38" s="2">
        <f>(DD_relocated_catalogue[[#This Row],[SLB easting (m)]]/0.3048)+342000</f>
        <v>335926.00065616798</v>
      </c>
      <c r="F38" s="2">
        <f>DD_relocated_catalogue[[#This Row],[SLB depth (m)]]/0.3048</f>
        <v>6484.9999999999991</v>
      </c>
      <c r="G38">
        <v>-0.39</v>
      </c>
      <c r="H38" s="1">
        <v>41836.680088310182</v>
      </c>
      <c r="I38" s="3">
        <f>(DD_relocated_catalogue[[#This Row],[Relocated northing  (m)]]/0.3048)+1169000</f>
        <v>1173943.1627296589</v>
      </c>
      <c r="J38" s="3">
        <f>(DD_relocated_catalogue[[#This Row],[Relocated easting (m)]]/0.3048)+342000</f>
        <v>336273.67782152229</v>
      </c>
      <c r="K38" s="3">
        <f>DD_relocated_catalogue[[#This Row],[Relocated depth (m)]]/0.3048</f>
        <v>6844.7801837270345</v>
      </c>
      <c r="L38" s="3">
        <f>DD_relocated_catalogue[[#This Row],[Semi-minor axis length (m)]]/0.3048</f>
        <v>8.1183755327298943</v>
      </c>
      <c r="M38" s="3">
        <f>DD_relocated_catalogue[[#This Row],[Semi-intermediate axis length (m)]]/0.3048</f>
        <v>16.223419903650012</v>
      </c>
      <c r="N38" s="3">
        <f>DD_relocated_catalogue[[#This Row],[Semi-major axis length (m)]]/0.3048</f>
        <v>26.543097611051085</v>
      </c>
      <c r="O38" s="3">
        <v>32.618971036104391</v>
      </c>
      <c r="P38" s="3">
        <v>151.52267270843322</v>
      </c>
      <c r="Q38" s="3">
        <v>128.09208996706326</v>
      </c>
      <c r="R38" s="3">
        <f>DD_relocated_catalogue[[#This Row],[Northing uncertainty half-length (m)]]/0.3048</f>
        <v>20.115228896773814</v>
      </c>
      <c r="S38" s="3">
        <f>DD_relocated_catalogue[[#This Row],[Easting uncertainty half-length (m)]]/0.3048</f>
        <v>13.316293870898519</v>
      </c>
      <c r="T38" s="3">
        <f>DD_relocated_catalogue[[#This Row],[Depth uncertainty half-length (m)]]/0.3048</f>
        <v>21.113460834345194</v>
      </c>
      <c r="U38" s="4">
        <v>0.392297260213604</v>
      </c>
    </row>
    <row r="39" spans="1:21" x14ac:dyDescent="0.25">
      <c r="A39">
        <v>2665</v>
      </c>
      <c r="B39" t="s">
        <v>17</v>
      </c>
      <c r="C39" s="1">
        <v>41193.094641851851</v>
      </c>
      <c r="D39" s="2">
        <f>(DD_relocated_catalogue[[#This Row],[SLB northing (m)]]/0.3048)+1169000</f>
        <v>1173447.998687664</v>
      </c>
      <c r="E39" s="2">
        <f>(DD_relocated_catalogue[[#This Row],[SLB easting (m)]]/0.3048)+342000</f>
        <v>335456.00065616798</v>
      </c>
      <c r="F39" s="2">
        <f>DD_relocated_catalogue[[#This Row],[SLB depth (m)]]/0.3048</f>
        <v>7278.9993438320207</v>
      </c>
      <c r="G39">
        <v>-0.06</v>
      </c>
      <c r="H39" s="1">
        <v>41193.094641944444</v>
      </c>
      <c r="I39" s="3">
        <f>(DD_relocated_catalogue[[#This Row],[Relocated northing  (m)]]/0.3048)+1169000</f>
        <v>1173212.9232283465</v>
      </c>
      <c r="J39" s="3">
        <f>(DD_relocated_catalogue[[#This Row],[Relocated easting (m)]]/0.3048)+342000</f>
        <v>335315.90551181103</v>
      </c>
      <c r="K39" s="3">
        <f>DD_relocated_catalogue[[#This Row],[Relocated depth (m)]]/0.3048</f>
        <v>7042.6377952755902</v>
      </c>
      <c r="L39" s="3">
        <f>DD_relocated_catalogue[[#This Row],[Semi-minor axis length (m)]]/0.3048</f>
        <v>7.2327245315542443</v>
      </c>
      <c r="M39" s="3">
        <f>DD_relocated_catalogue[[#This Row],[Semi-intermediate axis length (m)]]/0.3048</f>
        <v>21.996264674691091</v>
      </c>
      <c r="N39" s="3">
        <f>DD_relocated_catalogue[[#This Row],[Semi-major axis length (m)]]/0.3048</f>
        <v>79.221499239089724</v>
      </c>
      <c r="O39" s="3">
        <v>-30.652710300377276</v>
      </c>
      <c r="P39" s="3">
        <v>-91.280960698016258</v>
      </c>
      <c r="Q39" s="3">
        <v>-64.294571880036571</v>
      </c>
      <c r="R39" s="3">
        <f>DD_relocated_catalogue[[#This Row],[Northing uncertainty half-length (m)]]/0.3048</f>
        <v>71.755214200652688</v>
      </c>
      <c r="S39" s="3">
        <f>DD_relocated_catalogue[[#This Row],[Easting uncertainty half-length (m)]]/0.3048</f>
        <v>35.495338670312826</v>
      </c>
      <c r="T39" s="3">
        <f>DD_relocated_catalogue[[#This Row],[Depth uncertainty half-length (m)]]/0.3048</f>
        <v>19.134443159323272</v>
      </c>
      <c r="U39" s="4">
        <v>0.33642479872837955</v>
      </c>
    </row>
    <row r="40" spans="1:21" x14ac:dyDescent="0.25">
      <c r="A40">
        <v>5166</v>
      </c>
      <c r="B40" t="s">
        <v>17</v>
      </c>
      <c r="C40" s="1">
        <v>41808.260527800929</v>
      </c>
      <c r="D40" s="2">
        <f>(DD_relocated_catalogue[[#This Row],[SLB northing (m)]]/0.3048)+1169000</f>
        <v>1173818.999343832</v>
      </c>
      <c r="E40" s="2">
        <f>(DD_relocated_catalogue[[#This Row],[SLB easting (m)]]/0.3048)+342000</f>
        <v>336062.99868766405</v>
      </c>
      <c r="F40" s="2">
        <f>DD_relocated_catalogue[[#This Row],[SLB depth (m)]]/0.3048</f>
        <v>6377.0013123359577</v>
      </c>
      <c r="G40">
        <v>0.36</v>
      </c>
      <c r="H40" s="1">
        <v>41808.260527824074</v>
      </c>
      <c r="I40" s="3">
        <f>(DD_relocated_catalogue[[#This Row],[Relocated northing  (m)]]/0.3048)+1169000</f>
        <v>1173780.908792651</v>
      </c>
      <c r="J40" s="3">
        <f>(DD_relocated_catalogue[[#This Row],[Relocated easting (m)]]/0.3048)+342000</f>
        <v>336196.5157480315</v>
      </c>
      <c r="K40" s="3">
        <f>DD_relocated_catalogue[[#This Row],[Relocated depth (m)]]/0.3048</f>
        <v>6879.4586614173222</v>
      </c>
      <c r="L40" s="3">
        <f>DD_relocated_catalogue[[#This Row],[Semi-minor axis length (m)]]/0.3048</f>
        <v>8.1384402357682664</v>
      </c>
      <c r="M40" s="3">
        <f>DD_relocated_catalogue[[#This Row],[Semi-intermediate axis length (m)]]/0.3048</f>
        <v>14.127325157601476</v>
      </c>
      <c r="N40" s="3">
        <f>DD_relocated_catalogue[[#This Row],[Semi-major axis length (m)]]/0.3048</f>
        <v>28.644803168365051</v>
      </c>
      <c r="O40" s="3">
        <v>33.731396581379038</v>
      </c>
      <c r="P40" s="3">
        <v>158.71003946860137</v>
      </c>
      <c r="Q40" s="3">
        <v>131.27077583750997</v>
      </c>
      <c r="R40" s="3">
        <f>DD_relocated_catalogue[[#This Row],[Northing uncertainty half-length (m)]]/0.3048</f>
        <v>19.81070320303375</v>
      </c>
      <c r="S40" s="3">
        <f>DD_relocated_catalogue[[#This Row],[Easting uncertainty half-length (m)]]/0.3048</f>
        <v>12.607328750824054</v>
      </c>
      <c r="T40" s="3">
        <f>DD_relocated_catalogue[[#This Row],[Depth uncertainty half-length (m)]]/0.3048</f>
        <v>23.014961930292706</v>
      </c>
      <c r="U40" s="4">
        <v>0.39618450935317534</v>
      </c>
    </row>
    <row r="41" spans="1:21" x14ac:dyDescent="0.25">
      <c r="A41">
        <v>5746</v>
      </c>
      <c r="B41" t="s">
        <v>17</v>
      </c>
      <c r="C41" s="1">
        <v>41873.925295185189</v>
      </c>
      <c r="D41" s="2">
        <f>(DD_relocated_catalogue[[#This Row],[SLB northing (m)]]/0.3048)+1169000</f>
        <v>1173777.998687664</v>
      </c>
      <c r="E41" s="2">
        <f>(DD_relocated_catalogue[[#This Row],[SLB easting (m)]]/0.3048)+342000</f>
        <v>335987.99868766405</v>
      </c>
      <c r="F41" s="2">
        <f>DD_relocated_catalogue[[#This Row],[SLB depth (m)]]/0.3048</f>
        <v>6392.0013123359577</v>
      </c>
      <c r="G41">
        <v>0.24</v>
      </c>
      <c r="H41" s="1">
        <v>41873.925295347224</v>
      </c>
      <c r="I41" s="3">
        <f>(DD_relocated_catalogue[[#This Row],[Relocated northing  (m)]]/0.3048)+1169000</f>
        <v>1174011.686351706</v>
      </c>
      <c r="J41" s="3">
        <f>(DD_relocated_catalogue[[#This Row],[Relocated easting (m)]]/0.3048)+342000</f>
        <v>336393.66797900264</v>
      </c>
      <c r="K41" s="3">
        <f>DD_relocated_catalogue[[#This Row],[Relocated depth (m)]]/0.3048</f>
        <v>6930.4986876640423</v>
      </c>
      <c r="L41" s="3">
        <f>DD_relocated_catalogue[[#This Row],[Semi-minor axis length (m)]]/0.3048</f>
        <v>8.064249199585948</v>
      </c>
      <c r="M41" s="3">
        <f>DD_relocated_catalogue[[#This Row],[Semi-intermediate axis length (m)]]/0.3048</f>
        <v>15.022105253225336</v>
      </c>
      <c r="N41" s="3">
        <f>DD_relocated_catalogue[[#This Row],[Semi-major axis length (m)]]/0.3048</f>
        <v>28.188724589982424</v>
      </c>
      <c r="O41" s="3">
        <v>31.470657825203709</v>
      </c>
      <c r="P41" s="3">
        <v>153.53840897060869</v>
      </c>
      <c r="Q41" s="3">
        <v>127.90082508126817</v>
      </c>
      <c r="R41" s="3">
        <f>DD_relocated_catalogue[[#This Row],[Northing uncertainty half-length (m)]]/0.3048</f>
        <v>20.289801308660696</v>
      </c>
      <c r="S41" s="3">
        <f>DD_relocated_catalogue[[#This Row],[Easting uncertainty half-length (m)]]/0.3048</f>
        <v>12.426075440372955</v>
      </c>
      <c r="T41" s="3">
        <f>DD_relocated_catalogue[[#This Row],[Depth uncertainty half-length (m)]]/0.3048</f>
        <v>22.66209479519458</v>
      </c>
      <c r="U41" s="4">
        <v>0.37867434097189001</v>
      </c>
    </row>
    <row r="42" spans="1:21" x14ac:dyDescent="0.25">
      <c r="A42">
        <v>4722</v>
      </c>
      <c r="B42" t="s">
        <v>17</v>
      </c>
      <c r="C42" s="1">
        <v>41689.457339166664</v>
      </c>
      <c r="D42" s="2">
        <f>(DD_relocated_catalogue[[#This Row],[SLB northing (m)]]/0.3048)+1169000</f>
        <v>1173256.000656168</v>
      </c>
      <c r="E42" s="2">
        <f>(DD_relocated_catalogue[[#This Row],[SLB easting (m)]]/0.3048)+342000</f>
        <v>335906.00065616798</v>
      </c>
      <c r="F42" s="2">
        <f>DD_relocated_catalogue[[#This Row],[SLB depth (m)]]/0.3048</f>
        <v>7141.0006561679793</v>
      </c>
      <c r="G42">
        <v>-0.28000000000000003</v>
      </c>
      <c r="H42" s="1">
        <v>41689.457339131943</v>
      </c>
      <c r="I42" s="3">
        <f>(DD_relocated_catalogue[[#This Row],[Relocated northing  (m)]]/0.3048)+1169000</f>
        <v>1173733.8910761154</v>
      </c>
      <c r="J42" s="3">
        <f>(DD_relocated_catalogue[[#This Row],[Relocated easting (m)]]/0.3048)+342000</f>
        <v>336033.49737532809</v>
      </c>
      <c r="K42" s="3">
        <f>DD_relocated_catalogue[[#This Row],[Relocated depth (m)]]/0.3048</f>
        <v>6963.8779527559054</v>
      </c>
      <c r="L42" s="3">
        <f>DD_relocated_catalogue[[#This Row],[Semi-minor axis length (m)]]/0.3048</f>
        <v>6.9402597457254185</v>
      </c>
      <c r="M42" s="3">
        <f>DD_relocated_catalogue[[#This Row],[Semi-intermediate axis length (m)]]/0.3048</f>
        <v>13.671899627802608</v>
      </c>
      <c r="N42" s="3">
        <f>DD_relocated_catalogue[[#This Row],[Semi-major axis length (m)]]/0.3048</f>
        <v>23.02093895067086</v>
      </c>
      <c r="O42" s="3">
        <v>34.530278322625783</v>
      </c>
      <c r="P42" s="3">
        <v>157.12639392890318</v>
      </c>
      <c r="Q42" s="3">
        <v>130.64266450589966</v>
      </c>
      <c r="R42" s="3">
        <f>DD_relocated_catalogue[[#This Row],[Northing uncertainty half-length (m)]]/0.3048</f>
        <v>16.829608721210871</v>
      </c>
      <c r="S42" s="3">
        <f>DD_relocated_catalogue[[#This Row],[Easting uncertainty half-length (m)]]/0.3048</f>
        <v>11.781890586934299</v>
      </c>
      <c r="T42" s="3">
        <f>DD_relocated_catalogue[[#This Row],[Depth uncertainty half-length (m)]]/0.3048</f>
        <v>18.427756139903092</v>
      </c>
      <c r="U42" s="4">
        <v>0.33533726716920825</v>
      </c>
    </row>
    <row r="43" spans="1:21" x14ac:dyDescent="0.25">
      <c r="A43">
        <v>2640</v>
      </c>
      <c r="B43" t="s">
        <v>17</v>
      </c>
      <c r="C43" s="1">
        <v>41190.083754131942</v>
      </c>
      <c r="D43" s="2">
        <f>(DD_relocated_catalogue[[#This Row],[SLB northing (m)]]/0.3048)+1169000</f>
        <v>1173382.001312336</v>
      </c>
      <c r="E43" s="2">
        <f>(DD_relocated_catalogue[[#This Row],[SLB easting (m)]]/0.3048)+342000</f>
        <v>335465</v>
      </c>
      <c r="F43" s="2">
        <f>DD_relocated_catalogue[[#This Row],[SLB depth (m)]]/0.3048</f>
        <v>7252.9986876640414</v>
      </c>
      <c r="G43">
        <v>-0.63</v>
      </c>
      <c r="H43" s="1">
        <v>41190.083754143518</v>
      </c>
      <c r="I43" s="3">
        <f>(DD_relocated_catalogue[[#This Row],[Relocated northing  (m)]]/0.3048)+1169000</f>
        <v>1173148.7893700788</v>
      </c>
      <c r="J43" s="3">
        <f>(DD_relocated_catalogue[[#This Row],[Relocated easting (m)]]/0.3048)+342000</f>
        <v>335242.58858267718</v>
      </c>
      <c r="K43" s="3">
        <f>DD_relocated_catalogue[[#This Row],[Relocated depth (m)]]/0.3048</f>
        <v>6983.4612860892394</v>
      </c>
      <c r="L43" s="3">
        <f>DD_relocated_catalogue[[#This Row],[Semi-minor axis length (m)]]/0.3048</f>
        <v>7.5861684838025241</v>
      </c>
      <c r="M43" s="3">
        <f>DD_relocated_catalogue[[#This Row],[Semi-intermediate axis length (m)]]/0.3048</f>
        <v>23.041712669737393</v>
      </c>
      <c r="N43" s="3">
        <f>DD_relocated_catalogue[[#This Row],[Semi-major axis length (m)]]/0.3048</f>
        <v>82.131855812374582</v>
      </c>
      <c r="O43" s="3">
        <v>-31.816295483978809</v>
      </c>
      <c r="P43" s="3">
        <v>-91.687597943531031</v>
      </c>
      <c r="Q43" s="3">
        <v>-64.467893121051929</v>
      </c>
      <c r="R43" s="3">
        <f>DD_relocated_catalogue[[#This Row],[Northing uncertainty half-length (m)]]/0.3048</f>
        <v>74.628653976258477</v>
      </c>
      <c r="S43" s="3">
        <f>DD_relocated_catalogue[[#This Row],[Easting uncertainty half-length (m)]]/0.3048</f>
        <v>36.427448368564775</v>
      </c>
      <c r="T43" s="3">
        <f>DD_relocated_catalogue[[#This Row],[Depth uncertainty half-length (m)]]/0.3048</f>
        <v>19.926197885763454</v>
      </c>
      <c r="U43" s="4">
        <v>0.37437119192788443</v>
      </c>
    </row>
    <row r="44" spans="1:21" x14ac:dyDescent="0.25">
      <c r="A44">
        <v>5024</v>
      </c>
      <c r="B44" t="s">
        <v>17</v>
      </c>
      <c r="C44" s="1">
        <v>41771.680028125003</v>
      </c>
      <c r="D44" s="2">
        <f>(DD_relocated_catalogue[[#This Row],[SLB northing (m)]]/0.3048)+1169000</f>
        <v>1173612.998687664</v>
      </c>
      <c r="E44" s="2">
        <f>(DD_relocated_catalogue[[#This Row],[SLB easting (m)]]/0.3048)+342000</f>
        <v>335770</v>
      </c>
      <c r="F44" s="2">
        <f>DD_relocated_catalogue[[#This Row],[SLB depth (m)]]/0.3048</f>
        <v>6472.0013123359577</v>
      </c>
      <c r="G44">
        <v>-0.35</v>
      </c>
      <c r="H44" s="1">
        <v>41771.680028182869</v>
      </c>
      <c r="I44" s="3">
        <f>(DD_relocated_catalogue[[#This Row],[Relocated northing  (m)]]/0.3048)+1169000</f>
        <v>1173710.0196850393</v>
      </c>
      <c r="J44" s="3">
        <f>(DD_relocated_catalogue[[#This Row],[Relocated easting (m)]]/0.3048)+342000</f>
        <v>336090.54461942258</v>
      </c>
      <c r="K44" s="3">
        <f>DD_relocated_catalogue[[#This Row],[Relocated depth (m)]]/0.3048</f>
        <v>6978.9402887139104</v>
      </c>
      <c r="L44" s="3">
        <f>DD_relocated_catalogue[[#This Row],[Semi-minor axis length (m)]]/0.3048</f>
        <v>7.4288395785806562</v>
      </c>
      <c r="M44" s="3">
        <f>DD_relocated_catalogue[[#This Row],[Semi-intermediate axis length (m)]]/0.3048</f>
        <v>15.508608297217064</v>
      </c>
      <c r="N44" s="3">
        <f>DD_relocated_catalogue[[#This Row],[Semi-major axis length (m)]]/0.3048</f>
        <v>25.546592482234871</v>
      </c>
      <c r="O44" s="3">
        <v>32.958266959590432</v>
      </c>
      <c r="P44" s="3">
        <v>150.72711735070902</v>
      </c>
      <c r="Q44" s="3">
        <v>127.52877093134873</v>
      </c>
      <c r="R44" s="3">
        <f>DD_relocated_catalogue[[#This Row],[Northing uncertainty half-length (m)]]/0.3048</f>
        <v>19.486594823899072</v>
      </c>
      <c r="S44" s="3">
        <f>DD_relocated_catalogue[[#This Row],[Easting uncertainty half-length (m)]]/0.3048</f>
        <v>12.63667703595303</v>
      </c>
      <c r="T44" s="3">
        <f>DD_relocated_catalogue[[#This Row],[Depth uncertainty half-length (m)]]/0.3048</f>
        <v>20.107677107484136</v>
      </c>
      <c r="U44" s="4">
        <v>0.36338638682303581</v>
      </c>
    </row>
    <row r="45" spans="1:21" x14ac:dyDescent="0.25">
      <c r="A45">
        <v>5361</v>
      </c>
      <c r="B45" t="s">
        <v>17</v>
      </c>
      <c r="C45" s="1">
        <v>41838.466541979164</v>
      </c>
      <c r="D45" s="2">
        <f>(DD_relocated_catalogue[[#This Row],[SLB northing (m)]]/0.3048)+1169000</f>
        <v>1173736.000656168</v>
      </c>
      <c r="E45" s="2">
        <f>(DD_relocated_catalogue[[#This Row],[SLB easting (m)]]/0.3048)+342000</f>
        <v>336316.00065616798</v>
      </c>
      <c r="F45" s="2">
        <f>DD_relocated_catalogue[[#This Row],[SLB depth (m)]]/0.3048</f>
        <v>6406.0006561679784</v>
      </c>
      <c r="G45">
        <v>0.06</v>
      </c>
      <c r="H45" s="1">
        <v>41838.466541759262</v>
      </c>
      <c r="I45" s="3">
        <f>(DD_relocated_catalogue[[#This Row],[Relocated northing  (m)]]/0.3048)+1169000</f>
        <v>1173971.8208661417</v>
      </c>
      <c r="J45" s="3">
        <f>(DD_relocated_catalogue[[#This Row],[Relocated easting (m)]]/0.3048)+342000</f>
        <v>336228.01509186352</v>
      </c>
      <c r="K45" s="3">
        <f>DD_relocated_catalogue[[#This Row],[Relocated depth (m)]]/0.3048</f>
        <v>6783.0577427821527</v>
      </c>
      <c r="L45" s="3">
        <f>DD_relocated_catalogue[[#This Row],[Semi-minor axis length (m)]]/0.3048</f>
        <v>8.9011246427017738</v>
      </c>
      <c r="M45" s="3">
        <f>DD_relocated_catalogue[[#This Row],[Semi-intermediate axis length (m)]]/0.3048</f>
        <v>17.434089995477766</v>
      </c>
      <c r="N45" s="3">
        <f>DD_relocated_catalogue[[#This Row],[Semi-major axis length (m)]]/0.3048</f>
        <v>32.782844542607492</v>
      </c>
      <c r="O45" s="3">
        <v>32.464708436181063</v>
      </c>
      <c r="P45" s="3">
        <v>155.36994947894718</v>
      </c>
      <c r="Q45" s="3">
        <v>130.08658117009657</v>
      </c>
      <c r="R45" s="3">
        <f>DD_relocated_catalogue[[#This Row],[Northing uncertainty half-length (m)]]/0.3048</f>
        <v>23.320643635648722</v>
      </c>
      <c r="S45" s="3">
        <f>DD_relocated_catalogue[[#This Row],[Easting uncertainty half-length (m)]]/0.3048</f>
        <v>14.68135391611855</v>
      </c>
      <c r="T45" s="3">
        <f>DD_relocated_catalogue[[#This Row],[Depth uncertainty half-length (m)]]/0.3048</f>
        <v>26.312910719873383</v>
      </c>
      <c r="U45" s="4">
        <v>0.43345418215990261</v>
      </c>
    </row>
    <row r="46" spans="1:21" x14ac:dyDescent="0.25">
      <c r="A46">
        <v>4692</v>
      </c>
      <c r="B46" t="s">
        <v>17</v>
      </c>
      <c r="C46" s="1">
        <v>41681.287929351849</v>
      </c>
      <c r="D46" s="2">
        <f>(DD_relocated_catalogue[[#This Row],[SLB northing (m)]]/0.3048)+1169000</f>
        <v>1173477.998687664</v>
      </c>
      <c r="E46" s="2">
        <f>(DD_relocated_catalogue[[#This Row],[SLB easting (m)]]/0.3048)+342000</f>
        <v>335721.00065616798</v>
      </c>
      <c r="F46" s="2">
        <f>DD_relocated_catalogue[[#This Row],[SLB depth (m)]]/0.3048</f>
        <v>6533.9993438320207</v>
      </c>
      <c r="G46">
        <v>-0.39</v>
      </c>
      <c r="H46" s="1">
        <v>41681.287929409722</v>
      </c>
      <c r="I46" s="3">
        <f>(DD_relocated_catalogue[[#This Row],[Relocated northing  (m)]]/0.3048)+1169000</f>
        <v>1173731.0990813649</v>
      </c>
      <c r="J46" s="3">
        <f>(DD_relocated_catalogue[[#This Row],[Relocated easting (m)]]/0.3048)+342000</f>
        <v>336099.68832020997</v>
      </c>
      <c r="K46" s="3">
        <f>DD_relocated_catalogue[[#This Row],[Relocated depth (m)]]/0.3048</f>
        <v>6921.4337270341193</v>
      </c>
      <c r="L46" s="3">
        <f>DD_relocated_catalogue[[#This Row],[Semi-minor axis length (m)]]/0.3048</f>
        <v>7.3287684235933348</v>
      </c>
      <c r="M46" s="3">
        <f>DD_relocated_catalogue[[#This Row],[Semi-intermediate axis length (m)]]/0.3048</f>
        <v>14.33699654991953</v>
      </c>
      <c r="N46" s="3">
        <f>DD_relocated_catalogue[[#This Row],[Semi-major axis length (m)]]/0.3048</f>
        <v>23.967080788067488</v>
      </c>
      <c r="O46" s="3">
        <v>32.831289641946775</v>
      </c>
      <c r="P46" s="3">
        <v>153.30723192461812</v>
      </c>
      <c r="Q46" s="3">
        <v>127.39934792203692</v>
      </c>
      <c r="R46" s="3">
        <f>DD_relocated_catalogue[[#This Row],[Northing uncertainty half-length (m)]]/0.3048</f>
        <v>17.905933083118647</v>
      </c>
      <c r="S46" s="3">
        <f>DD_relocated_catalogue[[#This Row],[Easting uncertainty half-length (m)]]/0.3048</f>
        <v>11.826556829798387</v>
      </c>
      <c r="T46" s="3">
        <f>DD_relocated_catalogue[[#This Row],[Depth uncertainty half-length (m)]]/0.3048</f>
        <v>19.186586282833993</v>
      </c>
      <c r="U46" s="4">
        <v>0.34491261346870195</v>
      </c>
    </row>
    <row r="47" spans="1:21" x14ac:dyDescent="0.25">
      <c r="A47">
        <v>4901</v>
      </c>
      <c r="B47" t="s">
        <v>17</v>
      </c>
      <c r="C47" s="1">
        <v>41733.789188877316</v>
      </c>
      <c r="D47" s="2">
        <f>(DD_relocated_catalogue[[#This Row],[SLB northing (m)]]/0.3048)+1169000</f>
        <v>1173552.001312336</v>
      </c>
      <c r="E47" s="2">
        <f>(DD_relocated_catalogue[[#This Row],[SLB easting (m)]]/0.3048)+342000</f>
        <v>336032.99868766405</v>
      </c>
      <c r="F47" s="2">
        <f>DD_relocated_catalogue[[#This Row],[SLB depth (m)]]/0.3048</f>
        <v>6401.0006561679793</v>
      </c>
      <c r="G47">
        <v>-0.83</v>
      </c>
      <c r="H47" s="1">
        <v>41733.789188738425</v>
      </c>
      <c r="I47" s="3">
        <f>(DD_relocated_catalogue[[#This Row],[Relocated northing  (m)]]/0.3048)+1169000</f>
        <v>1173743.6089238846</v>
      </c>
      <c r="J47" s="3">
        <f>(DD_relocated_catalogue[[#This Row],[Relocated easting (m)]]/0.3048)+342000</f>
        <v>336062.41797900264</v>
      </c>
      <c r="K47" s="3">
        <f>DD_relocated_catalogue[[#This Row],[Relocated depth (m)]]/0.3048</f>
        <v>6911.095800524934</v>
      </c>
      <c r="L47" s="3">
        <f>DD_relocated_catalogue[[#This Row],[Semi-minor axis length (m)]]/0.3048</f>
        <v>7.8701093785372818</v>
      </c>
      <c r="M47" s="3">
        <f>DD_relocated_catalogue[[#This Row],[Semi-intermediate axis length (m)]]/0.3048</f>
        <v>17.487774095264164</v>
      </c>
      <c r="N47" s="3">
        <f>DD_relocated_catalogue[[#This Row],[Semi-major axis length (m)]]/0.3048</f>
        <v>26.801514140711568</v>
      </c>
      <c r="O47" s="3">
        <v>33.487634194916829</v>
      </c>
      <c r="P47" s="3">
        <v>151.24411229760489</v>
      </c>
      <c r="Q47" s="3">
        <v>131.42312431741183</v>
      </c>
      <c r="R47" s="3">
        <f>DD_relocated_catalogue[[#This Row],[Northing uncertainty half-length (m)]]/0.3048</f>
        <v>20.510042174878333</v>
      </c>
      <c r="S47" s="3">
        <f>DD_relocated_catalogue[[#This Row],[Easting uncertainty half-length (m)]]/0.3048</f>
        <v>14.486117404859778</v>
      </c>
      <c r="T47" s="3">
        <f>DD_relocated_catalogue[[#This Row],[Depth uncertainty half-length (m)]]/0.3048</f>
        <v>21.195992793502473</v>
      </c>
      <c r="U47" s="4">
        <v>0.39386229639418219</v>
      </c>
    </row>
    <row r="48" spans="1:21" x14ac:dyDescent="0.25">
      <c r="A48">
        <v>5058</v>
      </c>
      <c r="B48" t="s">
        <v>17</v>
      </c>
      <c r="C48" s="1">
        <v>41782.010822962962</v>
      </c>
      <c r="D48" s="2">
        <f>(DD_relocated_catalogue[[#This Row],[SLB northing (m)]]/0.3048)+1169000</f>
        <v>1173667.001312336</v>
      </c>
      <c r="E48" s="2">
        <f>(DD_relocated_catalogue[[#This Row],[SLB easting (m)]]/0.3048)+342000</f>
        <v>335597.00131233595</v>
      </c>
      <c r="F48" s="2">
        <f>DD_relocated_catalogue[[#This Row],[SLB depth (m)]]/0.3048</f>
        <v>6391.0006561679793</v>
      </c>
      <c r="G48">
        <v>-0.46</v>
      </c>
      <c r="H48" s="1">
        <v>41782.010823124998</v>
      </c>
      <c r="I48" s="3">
        <f>(DD_relocated_catalogue[[#This Row],[Relocated northing  (m)]]/0.3048)+1169000</f>
        <v>1173658.8090551181</v>
      </c>
      <c r="J48" s="3">
        <f>(DD_relocated_catalogue[[#This Row],[Relocated easting (m)]]/0.3048)+342000</f>
        <v>336001.99803149607</v>
      </c>
      <c r="K48" s="3">
        <f>DD_relocated_catalogue[[#This Row],[Relocated depth (m)]]/0.3048</f>
        <v>6887.4507874015744</v>
      </c>
      <c r="L48" s="3">
        <f>DD_relocated_catalogue[[#This Row],[Semi-minor axis length (m)]]/0.3048</f>
        <v>7.3891615658919543</v>
      </c>
      <c r="M48" s="3">
        <f>DD_relocated_catalogue[[#This Row],[Semi-intermediate axis length (m)]]/0.3048</f>
        <v>15.34066691509123</v>
      </c>
      <c r="N48" s="3">
        <f>DD_relocated_catalogue[[#This Row],[Semi-major axis length (m)]]/0.3048</f>
        <v>26.129111018373838</v>
      </c>
      <c r="O48" s="3">
        <v>34.168393509313759</v>
      </c>
      <c r="P48" s="3">
        <v>159.28458707693028</v>
      </c>
      <c r="Q48" s="3">
        <v>131.76125795560023</v>
      </c>
      <c r="R48" s="3">
        <f>DD_relocated_catalogue[[#This Row],[Northing uncertainty half-length (m)]]/0.3048</f>
        <v>18.60455354170967</v>
      </c>
      <c r="S48" s="3">
        <f>DD_relocated_catalogue[[#This Row],[Easting uncertainty half-length (m)]]/0.3048</f>
        <v>13.302312852351472</v>
      </c>
      <c r="T48" s="3">
        <f>DD_relocated_catalogue[[#This Row],[Depth uncertainty half-length (m)]]/0.3048</f>
        <v>21.107805093380478</v>
      </c>
      <c r="U48" s="4">
        <v>0.37375672023008449</v>
      </c>
    </row>
    <row r="49" spans="1:21" x14ac:dyDescent="0.25">
      <c r="A49">
        <v>6183</v>
      </c>
      <c r="B49" t="s">
        <v>17</v>
      </c>
      <c r="C49" s="1">
        <v>41915.623166874997</v>
      </c>
      <c r="D49" s="2">
        <f>(DD_relocated_catalogue[[#This Row],[SLB northing (m)]]/0.3048)+1169000</f>
        <v>1173505</v>
      </c>
      <c r="E49" s="2">
        <f>(DD_relocated_catalogue[[#This Row],[SLB easting (m)]]/0.3048)+342000</f>
        <v>335535</v>
      </c>
      <c r="F49" s="2">
        <f>DD_relocated_catalogue[[#This Row],[SLB depth (m)]]/0.3048</f>
        <v>6483.9993438320207</v>
      </c>
      <c r="G49">
        <v>-0.96</v>
      </c>
      <c r="H49" s="1">
        <v>41915.623166724537</v>
      </c>
      <c r="I49" s="3">
        <f>(DD_relocated_catalogue[[#This Row],[Relocated northing  (m)]]/0.3048)+1169000</f>
        <v>1173270.7447506562</v>
      </c>
      <c r="J49" s="3">
        <f>(DD_relocated_catalogue[[#This Row],[Relocated easting (m)]]/0.3048)+342000</f>
        <v>335401.94225721783</v>
      </c>
      <c r="K49" s="3">
        <f>DD_relocated_catalogue[[#This Row],[Relocated depth (m)]]/0.3048</f>
        <v>7005.5380577427823</v>
      </c>
      <c r="L49" s="3">
        <f>DD_relocated_catalogue[[#This Row],[Semi-minor axis length (m)]]/0.3048</f>
        <v>8.1928737448605204</v>
      </c>
      <c r="M49" s="3">
        <f>DD_relocated_catalogue[[#This Row],[Semi-intermediate axis length (m)]]/0.3048</f>
        <v>13.37347466339995</v>
      </c>
      <c r="N49" s="3">
        <f>DD_relocated_catalogue[[#This Row],[Semi-major axis length (m)]]/0.3048</f>
        <v>25.674813472325852</v>
      </c>
      <c r="O49" s="3">
        <v>36.068504336329106</v>
      </c>
      <c r="P49" s="3">
        <v>159.84894363221781</v>
      </c>
      <c r="Q49" s="3">
        <v>129.04927236116512</v>
      </c>
      <c r="R49" s="3">
        <f>DD_relocated_catalogue[[#This Row],[Northing uncertainty half-length (m)]]/0.3048</f>
        <v>18.152718140614493</v>
      </c>
      <c r="S49" s="3">
        <f>DD_relocated_catalogue[[#This Row],[Easting uncertainty half-length (m)]]/0.3048</f>
        <v>12.386910554192525</v>
      </c>
      <c r="T49" s="3">
        <f>DD_relocated_catalogue[[#This Row],[Depth uncertainty half-length (m)]]/0.3048</f>
        <v>20.411683136897139</v>
      </c>
      <c r="U49" s="4">
        <v>0.43395908531821081</v>
      </c>
    </row>
    <row r="50" spans="1:21" x14ac:dyDescent="0.25">
      <c r="A50">
        <v>3927</v>
      </c>
      <c r="B50" t="s">
        <v>17</v>
      </c>
      <c r="C50" s="1">
        <v>41533.138512604164</v>
      </c>
      <c r="D50" s="2">
        <f>(DD_relocated_catalogue[[#This Row],[SLB northing (m)]]/0.3048)+1169000</f>
        <v>1173227.998687664</v>
      </c>
      <c r="E50" s="2">
        <f>(DD_relocated_catalogue[[#This Row],[SLB easting (m)]]/0.3048)+342000</f>
        <v>335441.00065616798</v>
      </c>
      <c r="F50" s="2">
        <f>DD_relocated_catalogue[[#This Row],[SLB depth (m)]]/0.3048</f>
        <v>7138.9993438320207</v>
      </c>
      <c r="G50">
        <v>-0.35</v>
      </c>
      <c r="H50" s="1">
        <v>41533.138512638892</v>
      </c>
      <c r="I50" s="3">
        <f>(DD_relocated_catalogue[[#This Row],[Relocated northing  (m)]]/0.3048)+1169000</f>
        <v>1173013.8287401574</v>
      </c>
      <c r="J50" s="3">
        <f>(DD_relocated_catalogue[[#This Row],[Relocated easting (m)]]/0.3048)+342000</f>
        <v>335317.10629921261</v>
      </c>
      <c r="K50" s="3">
        <f>DD_relocated_catalogue[[#This Row],[Relocated depth (m)]]/0.3048</f>
        <v>6997.5820209973745</v>
      </c>
      <c r="L50" s="3">
        <f>DD_relocated_catalogue[[#This Row],[Semi-minor axis length (m)]]/0.3048</f>
        <v>7.6431537188195922</v>
      </c>
      <c r="M50" s="3">
        <f>DD_relocated_catalogue[[#This Row],[Semi-intermediate axis length (m)]]/0.3048</f>
        <v>22.776015221613406</v>
      </c>
      <c r="N50" s="3">
        <f>DD_relocated_catalogue[[#This Row],[Semi-major axis length (m)]]/0.3048</f>
        <v>83.960647767574798</v>
      </c>
      <c r="O50" s="3">
        <v>-31.106562026167445</v>
      </c>
      <c r="P50" s="3">
        <v>-92.077249014619255</v>
      </c>
      <c r="Q50" s="3">
        <v>-65.592860493682934</v>
      </c>
      <c r="R50" s="3">
        <f>DD_relocated_catalogue[[#This Row],[Northing uncertainty half-length (m)]]/0.3048</f>
        <v>77.056715262772187</v>
      </c>
      <c r="S50" s="3">
        <f>DD_relocated_catalogue[[#This Row],[Easting uncertainty half-length (m)]]/0.3048</f>
        <v>35.457379318041824</v>
      </c>
      <c r="T50" s="3">
        <f>DD_relocated_catalogue[[#This Row],[Depth uncertainty half-length (m)]]/0.3048</f>
        <v>19.918994136608326</v>
      </c>
      <c r="U50" s="4">
        <v>0.36361392638152951</v>
      </c>
    </row>
    <row r="51" spans="1:21" x14ac:dyDescent="0.25">
      <c r="A51">
        <v>4120</v>
      </c>
      <c r="B51" t="s">
        <v>17</v>
      </c>
      <c r="C51" s="1">
        <v>41564.643959490742</v>
      </c>
      <c r="D51" s="2">
        <f>(DD_relocated_catalogue[[#This Row],[SLB northing (m)]]/0.3048)+1169000</f>
        <v>1173157.998687664</v>
      </c>
      <c r="E51" s="2">
        <f>(DD_relocated_catalogue[[#This Row],[SLB easting (m)]]/0.3048)+342000</f>
        <v>336322.00131233595</v>
      </c>
      <c r="F51" s="2">
        <f>DD_relocated_catalogue[[#This Row],[SLB depth (m)]]/0.3048</f>
        <v>7030</v>
      </c>
      <c r="G51">
        <v>-0.85</v>
      </c>
      <c r="H51" s="1">
        <v>41564.643958923611</v>
      </c>
      <c r="I51" s="3">
        <f>(DD_relocated_catalogue[[#This Row],[Relocated northing  (m)]]/0.3048)+1169000</f>
        <v>1173198.0085301837</v>
      </c>
      <c r="J51" s="3">
        <f>(DD_relocated_catalogue[[#This Row],[Relocated easting (m)]]/0.3048)+342000</f>
        <v>335704.20275590551</v>
      </c>
      <c r="K51" s="3">
        <f>DD_relocated_catalogue[[#This Row],[Relocated depth (m)]]/0.3048</f>
        <v>7099.5636482939635</v>
      </c>
      <c r="L51" s="3">
        <f>DD_relocated_catalogue[[#This Row],[Semi-minor axis length (m)]]/0.3048</f>
        <v>8.9715095631584063</v>
      </c>
      <c r="M51" s="3">
        <f>DD_relocated_catalogue[[#This Row],[Semi-intermediate axis length (m)]]/0.3048</f>
        <v>15.364481894232172</v>
      </c>
      <c r="N51" s="3">
        <f>DD_relocated_catalogue[[#This Row],[Semi-major axis length (m)]]/0.3048</f>
        <v>26.074831300512983</v>
      </c>
      <c r="O51" s="3">
        <v>42.000316403216551</v>
      </c>
      <c r="P51" s="3">
        <v>-176.8802042848574</v>
      </c>
      <c r="Q51" s="3">
        <v>154.18022847893212</v>
      </c>
      <c r="R51" s="3">
        <f>DD_relocated_catalogue[[#This Row],[Northing uncertainty half-length (m)]]/0.3048</f>
        <v>17.677799442133718</v>
      </c>
      <c r="S51" s="3">
        <f>DD_relocated_catalogue[[#This Row],[Easting uncertainty half-length (m)]]/0.3048</f>
        <v>16.37513925346024</v>
      </c>
      <c r="T51" s="3">
        <f>DD_relocated_catalogue[[#This Row],[Depth uncertainty half-length (m)]]/0.3048</f>
        <v>20.256649961746021</v>
      </c>
      <c r="U51" s="4">
        <v>0.6544597212304849</v>
      </c>
    </row>
    <row r="52" spans="1:21" x14ac:dyDescent="0.25">
      <c r="A52">
        <v>3948</v>
      </c>
      <c r="B52" t="s">
        <v>17</v>
      </c>
      <c r="C52" s="1">
        <v>41533.833641736113</v>
      </c>
      <c r="D52" s="2">
        <f>(DD_relocated_catalogue[[#This Row],[SLB northing (m)]]/0.3048)+1169000</f>
        <v>1173296.000656168</v>
      </c>
      <c r="E52" s="2">
        <f>(DD_relocated_catalogue[[#This Row],[SLB easting (m)]]/0.3048)+342000</f>
        <v>335303.99934383202</v>
      </c>
      <c r="F52" s="2">
        <f>DD_relocated_catalogue[[#This Row],[SLB depth (m)]]/0.3048</f>
        <v>7195</v>
      </c>
      <c r="G52">
        <v>-0.15</v>
      </c>
      <c r="H52" s="1">
        <v>41533.833641805555</v>
      </c>
      <c r="I52" s="3">
        <f>(DD_relocated_catalogue[[#This Row],[Relocated northing  (m)]]/0.3048)+1169000</f>
        <v>1173433.9960629921</v>
      </c>
      <c r="J52" s="3">
        <f>(DD_relocated_catalogue[[#This Row],[Relocated easting (m)]]/0.3048)+342000</f>
        <v>335475.49540682416</v>
      </c>
      <c r="K52" s="3">
        <f>DD_relocated_catalogue[[#This Row],[Relocated depth (m)]]/0.3048</f>
        <v>6967.5721784776897</v>
      </c>
      <c r="L52" s="3">
        <f>DD_relocated_catalogue[[#This Row],[Semi-minor axis length (m)]]/0.3048</f>
        <v>7.6160535604490249</v>
      </c>
      <c r="M52" s="3">
        <f>DD_relocated_catalogue[[#This Row],[Semi-intermediate axis length (m)]]/0.3048</f>
        <v>21.771688633513524</v>
      </c>
      <c r="N52" s="3">
        <f>DD_relocated_catalogue[[#This Row],[Semi-major axis length (m)]]/0.3048</f>
        <v>78.154470420876436</v>
      </c>
      <c r="O52" s="3">
        <v>29.69301099784057</v>
      </c>
      <c r="P52" s="3">
        <v>92.254096602077865</v>
      </c>
      <c r="Q52" s="3">
        <v>117.59355107186779</v>
      </c>
      <c r="R52" s="3">
        <f>DD_relocated_catalogue[[#This Row],[Northing uncertainty half-length (m)]]/0.3048</f>
        <v>69.916546943575639</v>
      </c>
      <c r="S52" s="3">
        <f>DD_relocated_catalogue[[#This Row],[Easting uncertainty half-length (m)]]/0.3048</f>
        <v>36.670814491868697</v>
      </c>
      <c r="T52" s="3">
        <f>DD_relocated_catalogue[[#This Row],[Depth uncertainty half-length (m)]]/0.3048</f>
        <v>19.321207559039014</v>
      </c>
      <c r="U52" s="4">
        <v>0.36738019450490367</v>
      </c>
    </row>
    <row r="53" spans="1:21" x14ac:dyDescent="0.25">
      <c r="A53">
        <v>5172</v>
      </c>
      <c r="B53" t="s">
        <v>17</v>
      </c>
      <c r="C53" s="1">
        <v>41809.328639652776</v>
      </c>
      <c r="D53" s="2">
        <f>(DD_relocated_catalogue[[#This Row],[SLB northing (m)]]/0.3048)+1169000</f>
        <v>1173847.001312336</v>
      </c>
      <c r="E53" s="2">
        <f>(DD_relocated_catalogue[[#This Row],[SLB easting (m)]]/0.3048)+342000</f>
        <v>336981.00065616798</v>
      </c>
      <c r="F53" s="2">
        <f>DD_relocated_catalogue[[#This Row],[SLB depth (m)]]/0.3048</f>
        <v>6739.9999999999991</v>
      </c>
      <c r="G53">
        <v>-0.67</v>
      </c>
      <c r="H53" s="1">
        <v>41809.328639918982</v>
      </c>
      <c r="I53" s="3">
        <f>(DD_relocated_catalogue[[#This Row],[Relocated northing  (m)]]/0.3048)+1169000</f>
        <v>1174368.7762467191</v>
      </c>
      <c r="J53" s="3">
        <f>(DD_relocated_catalogue[[#This Row],[Relocated easting (m)]]/0.3048)+342000</f>
        <v>337960.26902887138</v>
      </c>
      <c r="K53" s="3">
        <f>DD_relocated_catalogue[[#This Row],[Relocated depth (m)]]/0.3048</f>
        <v>6773.395669291338</v>
      </c>
      <c r="L53" s="3">
        <f>DD_relocated_catalogue[[#This Row],[Semi-minor axis length (m)]]/0.3048</f>
        <v>14.283848542576589</v>
      </c>
      <c r="M53" s="3">
        <f>DD_relocated_catalogue[[#This Row],[Semi-intermediate axis length (m)]]/0.3048</f>
        <v>37.948432887430442</v>
      </c>
      <c r="N53" s="3">
        <f>DD_relocated_catalogue[[#This Row],[Semi-major axis length (m)]]/0.3048</f>
        <v>46.695018301386597</v>
      </c>
      <c r="O53" s="3">
        <v>36.865017442501909</v>
      </c>
      <c r="P53" s="3">
        <v>-50.239311066665614</v>
      </c>
      <c r="Q53" s="3">
        <v>147.78417414158915</v>
      </c>
      <c r="R53" s="3">
        <f>DD_relocated_catalogue[[#This Row],[Northing uncertainty half-length (m)]]/0.3048</f>
        <v>35.636295247609553</v>
      </c>
      <c r="S53" s="3">
        <f>DD_relocated_catalogue[[#This Row],[Easting uncertainty half-length (m)]]/0.3048</f>
        <v>36.737639618864307</v>
      </c>
      <c r="T53" s="3">
        <f>DD_relocated_catalogue[[#This Row],[Depth uncertainty half-length (m)]]/0.3048</f>
        <v>34.463324362885992</v>
      </c>
      <c r="U53" s="4">
        <v>0.80675369702190924</v>
      </c>
    </row>
    <row r="54" spans="1:21" x14ac:dyDescent="0.25">
      <c r="A54">
        <v>5145</v>
      </c>
      <c r="B54" t="s">
        <v>17</v>
      </c>
      <c r="C54" s="1">
        <v>41802.375200393515</v>
      </c>
      <c r="D54" s="2">
        <f>(DD_relocated_catalogue[[#This Row],[SLB northing (m)]]/0.3048)+1169000</f>
        <v>1173480</v>
      </c>
      <c r="E54" s="2">
        <f>(DD_relocated_catalogue[[#This Row],[SLB easting (m)]]/0.3048)+342000</f>
        <v>335718.99934383202</v>
      </c>
      <c r="F54" s="2">
        <f>DD_relocated_catalogue[[#This Row],[SLB depth (m)]]/0.3048</f>
        <v>6403.9993438320207</v>
      </c>
      <c r="G54">
        <v>-0.6</v>
      </c>
      <c r="H54" s="1">
        <v>41802.37520037037</v>
      </c>
      <c r="I54" s="3">
        <f>(DD_relocated_catalogue[[#This Row],[Relocated northing  (m)]]/0.3048)+1169000</f>
        <v>1173664.3700787402</v>
      </c>
      <c r="J54" s="3">
        <f>(DD_relocated_catalogue[[#This Row],[Relocated easting (m)]]/0.3048)+342000</f>
        <v>335982.69356955378</v>
      </c>
      <c r="K54" s="3">
        <f>DD_relocated_catalogue[[#This Row],[Relocated depth (m)]]/0.3048</f>
        <v>6673.2119422572168</v>
      </c>
      <c r="L54" s="3">
        <f>DD_relocated_catalogue[[#This Row],[Semi-minor axis length (m)]]/0.3048</f>
        <v>8.0417718290969642</v>
      </c>
      <c r="M54" s="3">
        <f>DD_relocated_catalogue[[#This Row],[Semi-intermediate axis length (m)]]/0.3048</f>
        <v>15.81418458838249</v>
      </c>
      <c r="N54" s="3">
        <f>DD_relocated_catalogue[[#This Row],[Semi-major axis length (m)]]/0.3048</f>
        <v>25.391575475671118</v>
      </c>
      <c r="O54" s="3">
        <v>33.795380455193026</v>
      </c>
      <c r="P54" s="3">
        <v>152.84133244018594</v>
      </c>
      <c r="Q54" s="3">
        <v>132.55024963995882</v>
      </c>
      <c r="R54" s="3">
        <f>DD_relocated_catalogue[[#This Row],[Northing uncertainty half-length (m)]]/0.3048</f>
        <v>19.195127546848841</v>
      </c>
      <c r="S54" s="3">
        <f>DD_relocated_catalogue[[#This Row],[Easting uncertainty half-length (m)]]/0.3048</f>
        <v>13.441151881380097</v>
      </c>
      <c r="T54" s="3">
        <f>DD_relocated_catalogue[[#This Row],[Depth uncertainty half-length (m)]]/0.3048</f>
        <v>20.16791910311823</v>
      </c>
      <c r="U54" s="4">
        <v>0.4065698992275194</v>
      </c>
    </row>
    <row r="55" spans="1:21" x14ac:dyDescent="0.25">
      <c r="A55">
        <v>4003</v>
      </c>
      <c r="B55" t="s">
        <v>17</v>
      </c>
      <c r="C55" s="1">
        <v>41550.792662777778</v>
      </c>
      <c r="D55" s="2">
        <f>(DD_relocated_catalogue[[#This Row],[SLB northing (m)]]/0.3048)+1169000</f>
        <v>1173240</v>
      </c>
      <c r="E55" s="2">
        <f>(DD_relocated_catalogue[[#This Row],[SLB easting (m)]]/0.3048)+342000</f>
        <v>335377.99868766405</v>
      </c>
      <c r="F55" s="2">
        <f>DD_relocated_catalogue[[#This Row],[SLB depth (m)]]/0.3048</f>
        <v>7064.9999999999991</v>
      </c>
      <c r="G55">
        <v>0.46</v>
      </c>
      <c r="H55" s="1">
        <v>41550.79266298611</v>
      </c>
      <c r="I55" s="3">
        <f>(DD_relocated_catalogue[[#This Row],[Relocated northing  (m)]]/0.3048)+1169000</f>
        <v>1173012.3425196849</v>
      </c>
      <c r="J55" s="3">
        <f>(DD_relocated_catalogue[[#This Row],[Relocated easting (m)]]/0.3048)+342000</f>
        <v>335606.75853018375</v>
      </c>
      <c r="K55" s="3">
        <f>DD_relocated_catalogue[[#This Row],[Relocated depth (m)]]/0.3048</f>
        <v>7124.9606299212601</v>
      </c>
      <c r="L55" s="3">
        <f>DD_relocated_catalogue[[#This Row],[Semi-minor axis length (m)]]/0.3048</f>
        <v>6.8025961464636095</v>
      </c>
      <c r="M55" s="3">
        <f>DD_relocated_catalogue[[#This Row],[Semi-intermediate axis length (m)]]/0.3048</f>
        <v>11.341131342041232</v>
      </c>
      <c r="N55" s="3">
        <f>DD_relocated_catalogue[[#This Row],[Semi-major axis length (m)]]/0.3048</f>
        <v>24.909150659536653</v>
      </c>
      <c r="O55" s="3">
        <v>32.470333802637917</v>
      </c>
      <c r="P55" s="3">
        <v>153.24260214204199</v>
      </c>
      <c r="Q55" s="3">
        <v>118.7158824672659</v>
      </c>
      <c r="R55" s="3">
        <f>DD_relocated_catalogue[[#This Row],[Northing uncertainty half-length (m)]]/0.3048</f>
        <v>17.527960433099079</v>
      </c>
      <c r="S55" s="3">
        <f>DD_relocated_catalogue[[#This Row],[Easting uncertainty half-length (m)]]/0.3048</f>
        <v>10.18440736259894</v>
      </c>
      <c r="T55" s="3">
        <f>DD_relocated_catalogue[[#This Row],[Depth uncertainty half-length (m)]]/0.3048</f>
        <v>19.58667190768579</v>
      </c>
      <c r="U55" s="4">
        <v>0.32246098317673172</v>
      </c>
    </row>
    <row r="56" spans="1:21" x14ac:dyDescent="0.25">
      <c r="A56">
        <v>3195</v>
      </c>
      <c r="B56" t="s">
        <v>17</v>
      </c>
      <c r="C56" s="1">
        <v>41328.861016180555</v>
      </c>
      <c r="D56" s="2">
        <f>(DD_relocated_catalogue[[#This Row],[SLB northing (m)]]/0.3048)+1169000</f>
        <v>1173237.001312336</v>
      </c>
      <c r="E56" s="2">
        <f>(DD_relocated_catalogue[[#This Row],[SLB easting (m)]]/0.3048)+342000</f>
        <v>335347.99868766405</v>
      </c>
      <c r="F56" s="2">
        <f>DD_relocated_catalogue[[#This Row],[SLB depth (m)]]/0.3048</f>
        <v>7227.9986876640414</v>
      </c>
      <c r="G56">
        <v>-0.22</v>
      </c>
      <c r="H56" s="1">
        <v>41328.861016261573</v>
      </c>
      <c r="I56" s="3">
        <f>(DD_relocated_catalogue[[#This Row],[Relocated northing  (m)]]/0.3048)+1169000</f>
        <v>1172645.3510498689</v>
      </c>
      <c r="J56" s="3">
        <f>(DD_relocated_catalogue[[#This Row],[Relocated easting (m)]]/0.3048)+342000</f>
        <v>335178.80577427824</v>
      </c>
      <c r="K56" s="3">
        <f>DD_relocated_catalogue[[#This Row],[Relocated depth (m)]]/0.3048</f>
        <v>7019.297900262467</v>
      </c>
      <c r="L56" s="3">
        <f>DD_relocated_catalogue[[#This Row],[Semi-minor axis length (m)]]/0.3048</f>
        <v>7.1852522208790379</v>
      </c>
      <c r="M56" s="3">
        <f>DD_relocated_catalogue[[#This Row],[Semi-intermediate axis length (m)]]/0.3048</f>
        <v>22.21318801192956</v>
      </c>
      <c r="N56" s="3">
        <f>DD_relocated_catalogue[[#This Row],[Semi-major axis length (m)]]/0.3048</f>
        <v>88.415951266365013</v>
      </c>
      <c r="O56" s="3">
        <v>-30.799902385723765</v>
      </c>
      <c r="P56" s="3">
        <v>-91.148106333227332</v>
      </c>
      <c r="Q56" s="3">
        <v>-68.5765775179933</v>
      </c>
      <c r="R56" s="3">
        <f>DD_relocated_catalogue[[#This Row],[Northing uncertainty half-length (m)]]/0.3048</f>
        <v>82.621799981460853</v>
      </c>
      <c r="S56" s="3">
        <f>DD_relocated_catalogue[[#This Row],[Easting uncertainty half-length (m)]]/0.3048</f>
        <v>33.635418851081269</v>
      </c>
      <c r="T56" s="3">
        <f>DD_relocated_catalogue[[#This Row],[Depth uncertainty half-length (m)]]/0.3048</f>
        <v>19.280363003029823</v>
      </c>
      <c r="U56" s="4">
        <v>0.33715198236436417</v>
      </c>
    </row>
    <row r="57" spans="1:21" x14ac:dyDescent="0.25">
      <c r="A57">
        <v>4801</v>
      </c>
      <c r="B57" t="s">
        <v>17</v>
      </c>
      <c r="C57" s="1">
        <v>41706.636779293978</v>
      </c>
      <c r="D57" s="2">
        <f>(DD_relocated_catalogue[[#This Row],[SLB northing (m)]]/0.3048)+1169000</f>
        <v>1173402.001312336</v>
      </c>
      <c r="E57" s="2">
        <f>(DD_relocated_catalogue[[#This Row],[SLB easting (m)]]/0.3048)+342000</f>
        <v>336138.99934383202</v>
      </c>
      <c r="F57" s="2">
        <f>DD_relocated_catalogue[[#This Row],[SLB depth (m)]]/0.3048</f>
        <v>6398.9993438320207</v>
      </c>
      <c r="G57">
        <v>-0.6</v>
      </c>
      <c r="H57" s="1">
        <v>41706.636778993059</v>
      </c>
      <c r="I57" s="3">
        <f>(DD_relocated_catalogue[[#This Row],[Relocated northing  (m)]]/0.3048)+1169000</f>
        <v>1173582.3097112861</v>
      </c>
      <c r="J57" s="3">
        <f>(DD_relocated_catalogue[[#This Row],[Relocated easting (m)]]/0.3048)+342000</f>
        <v>335931.27624671918</v>
      </c>
      <c r="K57" s="3">
        <f>DD_relocated_catalogue[[#This Row],[Relocated depth (m)]]/0.3048</f>
        <v>6719.2650918635172</v>
      </c>
      <c r="L57" s="3">
        <f>DD_relocated_catalogue[[#This Row],[Semi-minor axis length (m)]]/0.3048</f>
        <v>8.5880074174593766</v>
      </c>
      <c r="M57" s="3">
        <f>DD_relocated_catalogue[[#This Row],[Semi-intermediate axis length (m)]]/0.3048</f>
        <v>12.507012672906351</v>
      </c>
      <c r="N57" s="3">
        <f>DD_relocated_catalogue[[#This Row],[Semi-major axis length (m)]]/0.3048</f>
        <v>26.993987030293109</v>
      </c>
      <c r="O57" s="3">
        <v>33.207546670576839</v>
      </c>
      <c r="P57" s="3">
        <v>157.698519777332</v>
      </c>
      <c r="Q57" s="3">
        <v>131.00700270502819</v>
      </c>
      <c r="R57" s="3">
        <f>DD_relocated_catalogue[[#This Row],[Northing uncertainty half-length (m)]]/0.3048</f>
        <v>18.723227072545882</v>
      </c>
      <c r="S57" s="3">
        <f>DD_relocated_catalogue[[#This Row],[Easting uncertainty half-length (m)]]/0.3048</f>
        <v>11.495011159565772</v>
      </c>
      <c r="T57" s="3">
        <f>DD_relocated_catalogue[[#This Row],[Depth uncertainty half-length (m)]]/0.3048</f>
        <v>21.770658503670035</v>
      </c>
      <c r="U57" s="4">
        <v>0.42993309185031769</v>
      </c>
    </row>
    <row r="58" spans="1:21" x14ac:dyDescent="0.25">
      <c r="A58">
        <v>3941</v>
      </c>
      <c r="B58" t="s">
        <v>17</v>
      </c>
      <c r="C58" s="1">
        <v>41533.349604814815</v>
      </c>
      <c r="D58" s="2">
        <f>(DD_relocated_catalogue[[#This Row],[SLB northing (m)]]/0.3048)+1169000</f>
        <v>1173255</v>
      </c>
      <c r="E58" s="2">
        <f>(DD_relocated_catalogue[[#This Row],[SLB easting (m)]]/0.3048)+342000</f>
        <v>335273.99934383202</v>
      </c>
      <c r="F58" s="2">
        <f>DD_relocated_catalogue[[#This Row],[SLB depth (m)]]/0.3048</f>
        <v>7184.9999999999991</v>
      </c>
      <c r="G58">
        <v>0.01</v>
      </c>
      <c r="H58" s="1">
        <v>41533.349604895833</v>
      </c>
      <c r="I58" s="3">
        <f>(DD_relocated_catalogue[[#This Row],[Relocated northing  (m)]]/0.3048)+1169000</f>
        <v>1173039.3832020997</v>
      </c>
      <c r="J58" s="3">
        <f>(DD_relocated_catalogue[[#This Row],[Relocated easting (m)]]/0.3048)+342000</f>
        <v>335260.25590551179</v>
      </c>
      <c r="K58" s="3">
        <f>DD_relocated_catalogue[[#This Row],[Relocated depth (m)]]/0.3048</f>
        <v>6959.5931758530187</v>
      </c>
      <c r="L58" s="3">
        <f>DD_relocated_catalogue[[#This Row],[Semi-minor axis length (m)]]/0.3048</f>
        <v>7.2339119184967098</v>
      </c>
      <c r="M58" s="3">
        <f>DD_relocated_catalogue[[#This Row],[Semi-intermediate axis length (m)]]/0.3048</f>
        <v>23.091643042947553</v>
      </c>
      <c r="N58" s="3">
        <f>DD_relocated_catalogue[[#This Row],[Semi-major axis length (m)]]/0.3048</f>
        <v>83.639473080211403</v>
      </c>
      <c r="O58" s="3">
        <v>-31.213344849866363</v>
      </c>
      <c r="P58" s="3">
        <v>-91.327283115805599</v>
      </c>
      <c r="Q58" s="3">
        <v>-65.777733936939583</v>
      </c>
      <c r="R58" s="3">
        <f>DD_relocated_catalogue[[#This Row],[Northing uncertainty half-length (m)]]/0.3048</f>
        <v>76.667368442320878</v>
      </c>
      <c r="S58" s="3">
        <f>DD_relocated_catalogue[[#This Row],[Easting uncertainty half-length (m)]]/0.3048</f>
        <v>35.566027097204206</v>
      </c>
      <c r="T58" s="3">
        <f>DD_relocated_catalogue[[#This Row],[Depth uncertainty half-length (m)]]/0.3048</f>
        <v>19.949557600668335</v>
      </c>
      <c r="U58" s="4">
        <v>0.34476062525423773</v>
      </c>
    </row>
    <row r="59" spans="1:21" x14ac:dyDescent="0.25">
      <c r="A59">
        <v>6857</v>
      </c>
      <c r="B59" t="s">
        <v>17</v>
      </c>
      <c r="C59" s="1">
        <v>43018.620512048612</v>
      </c>
      <c r="D59" s="2">
        <f>(DD_relocated_catalogue[[#This Row],[SLB northing (m)]]/0.3048)+1169000</f>
        <v>1173162.001312336</v>
      </c>
      <c r="E59" s="2">
        <f>(DD_relocated_catalogue[[#This Row],[SLB easting (m)]]/0.3048)+342000</f>
        <v>335333.99934383202</v>
      </c>
      <c r="F59" s="2">
        <f>DD_relocated_catalogue[[#This Row],[SLB depth (m)]]/0.3048</f>
        <v>7101.0006561679793</v>
      </c>
      <c r="G59">
        <v>-0.31</v>
      </c>
      <c r="H59" s="1">
        <v>43018.620512083333</v>
      </c>
      <c r="I59" s="3">
        <f>(DD_relocated_catalogue[[#This Row],[Relocated northing  (m)]]/0.3048)+1169000</f>
        <v>1172931.3451443571</v>
      </c>
      <c r="J59" s="3">
        <f>(DD_relocated_catalogue[[#This Row],[Relocated easting (m)]]/0.3048)+342000</f>
        <v>335281.39435695537</v>
      </c>
      <c r="K59" s="3">
        <f>DD_relocated_catalogue[[#This Row],[Relocated depth (m)]]/0.3048</f>
        <v>6887.4114173228336</v>
      </c>
      <c r="L59" s="3">
        <f>DD_relocated_catalogue[[#This Row],[Semi-minor axis length (m)]]/0.3048</f>
        <v>7.2826621965718683</v>
      </c>
      <c r="M59" s="3">
        <f>DD_relocated_catalogue[[#This Row],[Semi-intermediate axis length (m)]]/0.3048</f>
        <v>30.509172372146818</v>
      </c>
      <c r="N59" s="3">
        <f>DD_relocated_catalogue[[#This Row],[Semi-major axis length (m)]]/0.3048</f>
        <v>84.951464724075606</v>
      </c>
      <c r="O59" s="3">
        <v>-30.616958215674558</v>
      </c>
      <c r="P59" s="3">
        <v>-94.864863444205454</v>
      </c>
      <c r="Q59" s="3">
        <v>-65.783059496116451</v>
      </c>
      <c r="R59" s="3">
        <f>DD_relocated_catalogue[[#This Row],[Northing uncertainty half-length (m)]]/0.3048</f>
        <v>78.701598584623767</v>
      </c>
      <c r="S59" s="3">
        <f>DD_relocated_catalogue[[#This Row],[Easting uncertainty half-length (m)]]/0.3048</f>
        <v>35.311658194713964</v>
      </c>
      <c r="T59" s="3">
        <f>DD_relocated_catalogue[[#This Row],[Depth uncertainty half-length (m)]]/0.3048</f>
        <v>26.809150936371996</v>
      </c>
      <c r="U59" s="4">
        <v>0.34813633182975595</v>
      </c>
    </row>
    <row r="60" spans="1:21" x14ac:dyDescent="0.25">
      <c r="A60">
        <v>4116</v>
      </c>
      <c r="B60" t="s">
        <v>17</v>
      </c>
      <c r="C60" s="1">
        <v>41564.287364675925</v>
      </c>
      <c r="D60" s="2">
        <f>(DD_relocated_catalogue[[#This Row],[SLB northing (m)]]/0.3048)+1169000</f>
        <v>1173046.000656168</v>
      </c>
      <c r="E60" s="2">
        <f>(DD_relocated_catalogue[[#This Row],[SLB easting (m)]]/0.3048)+342000</f>
        <v>335322.00131233595</v>
      </c>
      <c r="F60" s="2">
        <f>DD_relocated_catalogue[[#This Row],[SLB depth (m)]]/0.3048</f>
        <v>7211.0006561679784</v>
      </c>
      <c r="G60">
        <v>-0.33</v>
      </c>
      <c r="H60" s="1">
        <v>41564.287364722222</v>
      </c>
      <c r="I60" s="3">
        <f>(DD_relocated_catalogue[[#This Row],[Relocated northing  (m)]]/0.3048)+1169000</f>
        <v>1173159.0813648293</v>
      </c>
      <c r="J60" s="3">
        <f>(DD_relocated_catalogue[[#This Row],[Relocated easting (m)]]/0.3048)+342000</f>
        <v>335436.81758530182</v>
      </c>
      <c r="K60" s="3">
        <f>DD_relocated_catalogue[[#This Row],[Relocated depth (m)]]/0.3048</f>
        <v>7159.5013123359577</v>
      </c>
      <c r="L60" s="3">
        <f>DD_relocated_catalogue[[#This Row],[Semi-minor axis length (m)]]/0.3048</f>
        <v>6.9358959747510562</v>
      </c>
      <c r="M60" s="3">
        <f>DD_relocated_catalogue[[#This Row],[Semi-intermediate axis length (m)]]/0.3048</f>
        <v>11.335990929959241</v>
      </c>
      <c r="N60" s="3">
        <f>DD_relocated_catalogue[[#This Row],[Semi-major axis length (m)]]/0.3048</f>
        <v>24.619741648582849</v>
      </c>
      <c r="O60" s="3">
        <v>33.956440111538093</v>
      </c>
      <c r="P60" s="3">
        <v>156.64697956330897</v>
      </c>
      <c r="Q60" s="3">
        <v>121.44769121955403</v>
      </c>
      <c r="R60" s="3">
        <f>DD_relocated_catalogue[[#This Row],[Northing uncertainty half-length (m)]]/0.3048</f>
        <v>16.976354127408651</v>
      </c>
      <c r="S60" s="3">
        <f>DD_relocated_catalogue[[#This Row],[Easting uncertainty half-length (m)]]/0.3048</f>
        <v>10.627306699389708</v>
      </c>
      <c r="T60" s="3">
        <f>DD_relocated_catalogue[[#This Row],[Depth uncertainty half-length (m)]]/0.3048</f>
        <v>19.476173533780997</v>
      </c>
      <c r="U60" s="4">
        <v>0.33288728907848836</v>
      </c>
    </row>
    <row r="61" spans="1:21" x14ac:dyDescent="0.25">
      <c r="A61">
        <v>3940</v>
      </c>
      <c r="B61" t="s">
        <v>17</v>
      </c>
      <c r="C61" s="1">
        <v>41533.296588483798</v>
      </c>
      <c r="D61" s="2">
        <f>(DD_relocated_catalogue[[#This Row],[SLB northing (m)]]/0.3048)+1169000</f>
        <v>1173032.998687664</v>
      </c>
      <c r="E61" s="2">
        <f>(DD_relocated_catalogue[[#This Row],[SLB easting (m)]]/0.3048)+342000</f>
        <v>335456.00065616798</v>
      </c>
      <c r="F61" s="2">
        <f>DD_relocated_catalogue[[#This Row],[SLB depth (m)]]/0.3048</f>
        <v>7301.0006561679784</v>
      </c>
      <c r="G61">
        <v>0.09</v>
      </c>
      <c r="H61" s="1">
        <v>41533.296588530095</v>
      </c>
      <c r="I61" s="3">
        <f>(DD_relocated_catalogue[[#This Row],[Relocated northing  (m)]]/0.3048)+1169000</f>
        <v>1172959.5734908136</v>
      </c>
      <c r="J61" s="3">
        <f>(DD_relocated_catalogue[[#This Row],[Relocated easting (m)]]/0.3048)+342000</f>
        <v>335462.93635170604</v>
      </c>
      <c r="K61" s="3">
        <f>DD_relocated_catalogue[[#This Row],[Relocated depth (m)]]/0.3048</f>
        <v>7075.4068241469804</v>
      </c>
      <c r="L61" s="3">
        <f>DD_relocated_catalogue[[#This Row],[Semi-minor axis length (m)]]/0.3048</f>
        <v>7.563562168296234</v>
      </c>
      <c r="M61" s="3">
        <f>DD_relocated_catalogue[[#This Row],[Semi-intermediate axis length (m)]]/0.3048</f>
        <v>22.473274798444432</v>
      </c>
      <c r="N61" s="3">
        <f>DD_relocated_catalogue[[#This Row],[Semi-major axis length (m)]]/0.3048</f>
        <v>83.510623295068115</v>
      </c>
      <c r="O61" s="3">
        <v>-32.532528436498119</v>
      </c>
      <c r="P61" s="3">
        <v>-91.832432876883232</v>
      </c>
      <c r="Q61" s="3">
        <v>-64.964565919801814</v>
      </c>
      <c r="R61" s="3">
        <f>DD_relocated_catalogue[[#This Row],[Northing uncertainty half-length (m)]]/0.3048</f>
        <v>76.233509040890254</v>
      </c>
      <c r="S61" s="3">
        <f>DD_relocated_catalogue[[#This Row],[Easting uncertainty half-length (m)]]/0.3048</f>
        <v>36.217187909286849</v>
      </c>
      <c r="T61" s="3">
        <f>DD_relocated_catalogue[[#This Row],[Depth uncertainty half-length (m)]]/0.3048</f>
        <v>19.38227761223758</v>
      </c>
      <c r="U61" s="4">
        <v>0.35941748257651751</v>
      </c>
    </row>
    <row r="62" spans="1:21" x14ac:dyDescent="0.25">
      <c r="A62">
        <v>4373</v>
      </c>
      <c r="B62" t="s">
        <v>17</v>
      </c>
      <c r="C62" s="1">
        <v>41631.0046987963</v>
      </c>
      <c r="D62" s="2">
        <f>(DD_relocated_catalogue[[#This Row],[SLB northing (m)]]/0.3048)+1169000</f>
        <v>1173032.001312336</v>
      </c>
      <c r="E62" s="2">
        <f>(DD_relocated_catalogue[[#This Row],[SLB easting (m)]]/0.3048)+342000</f>
        <v>335562.99868766405</v>
      </c>
      <c r="F62" s="2">
        <f>DD_relocated_catalogue[[#This Row],[SLB depth (m)]]/0.3048</f>
        <v>7242.0013123359577</v>
      </c>
      <c r="G62">
        <v>-0.43</v>
      </c>
      <c r="H62" s="1">
        <v>41631.004698715275</v>
      </c>
      <c r="I62" s="3">
        <f>(DD_relocated_catalogue[[#This Row],[Relocated northing  (m)]]/0.3048)+1169000</f>
        <v>1173449.0944881891</v>
      </c>
      <c r="J62" s="3">
        <f>(DD_relocated_catalogue[[#This Row],[Relocated easting (m)]]/0.3048)+342000</f>
        <v>335686.52230971126</v>
      </c>
      <c r="K62" s="3">
        <f>DD_relocated_catalogue[[#This Row],[Relocated depth (m)]]/0.3048</f>
        <v>7059.5702099737528</v>
      </c>
      <c r="L62" s="3">
        <f>DD_relocated_catalogue[[#This Row],[Semi-minor axis length (m)]]/0.3048</f>
        <v>7.0924451803045079</v>
      </c>
      <c r="M62" s="3">
        <f>DD_relocated_catalogue[[#This Row],[Semi-intermediate axis length (m)]]/0.3048</f>
        <v>13.472346626799501</v>
      </c>
      <c r="N62" s="3">
        <f>DD_relocated_catalogue[[#This Row],[Semi-major axis length (m)]]/0.3048</f>
        <v>24.062712094895286</v>
      </c>
      <c r="O62" s="3">
        <v>32.497139144837305</v>
      </c>
      <c r="P62" s="3">
        <v>156.2901146376166</v>
      </c>
      <c r="Q62" s="3">
        <v>124.7548913075744</v>
      </c>
      <c r="R62" s="3">
        <f>DD_relocated_catalogue[[#This Row],[Northing uncertainty half-length (m)]]/0.3048</f>
        <v>17.247631485851084</v>
      </c>
      <c r="S62" s="3">
        <f>DD_relocated_catalogue[[#This Row],[Easting uncertainty half-length (m)]]/0.3048</f>
        <v>11.298470743894107</v>
      </c>
      <c r="T62" s="3">
        <f>DD_relocated_catalogue[[#This Row],[Depth uncertainty half-length (m)]]/0.3048</f>
        <v>19.506819678763037</v>
      </c>
      <c r="U62" s="4">
        <v>0.34506912225456837</v>
      </c>
    </row>
    <row r="63" spans="1:21" x14ac:dyDescent="0.25">
      <c r="A63">
        <v>4158</v>
      </c>
      <c r="B63" t="s">
        <v>17</v>
      </c>
      <c r="C63" s="1">
        <v>41579.871282060187</v>
      </c>
      <c r="D63" s="2">
        <f>(DD_relocated_catalogue[[#This Row],[SLB northing (m)]]/0.3048)+1169000</f>
        <v>1173026.000656168</v>
      </c>
      <c r="E63" s="2">
        <f>(DD_relocated_catalogue[[#This Row],[SLB easting (m)]]/0.3048)+342000</f>
        <v>335517.00131233595</v>
      </c>
      <c r="F63" s="2">
        <f>DD_relocated_catalogue[[#This Row],[SLB depth (m)]]/0.3048</f>
        <v>7078.9993438320207</v>
      </c>
      <c r="G63">
        <v>-0.21</v>
      </c>
      <c r="H63" s="1">
        <v>41579.871281979169</v>
      </c>
      <c r="I63" s="3">
        <f>(DD_relocated_catalogue[[#This Row],[Relocated northing  (m)]]/0.3048)+1169000</f>
        <v>1173136.2007874015</v>
      </c>
      <c r="J63" s="3">
        <f>(DD_relocated_catalogue[[#This Row],[Relocated easting (m)]]/0.3048)+342000</f>
        <v>335484.41929133859</v>
      </c>
      <c r="K63" s="3">
        <f>DD_relocated_catalogue[[#This Row],[Relocated depth (m)]]/0.3048</f>
        <v>7136.627296587927</v>
      </c>
      <c r="L63" s="3">
        <f>DD_relocated_catalogue[[#This Row],[Semi-minor axis length (m)]]/0.3048</f>
        <v>6.764088077885221</v>
      </c>
      <c r="M63" s="3">
        <f>DD_relocated_catalogue[[#This Row],[Semi-intermediate axis length (m)]]/0.3048</f>
        <v>10.750408766948373</v>
      </c>
      <c r="N63" s="3">
        <f>DD_relocated_catalogue[[#This Row],[Semi-major axis length (m)]]/0.3048</f>
        <v>24.145670617548419</v>
      </c>
      <c r="O63" s="3">
        <v>33.03616944481842</v>
      </c>
      <c r="P63" s="3">
        <v>156.15083883311507</v>
      </c>
      <c r="Q63" s="3">
        <v>120.38008922469453</v>
      </c>
      <c r="R63" s="3">
        <f>DD_relocated_catalogue[[#This Row],[Northing uncertainty half-length (m)]]/0.3048</f>
        <v>16.476752856899022</v>
      </c>
      <c r="S63" s="3">
        <f>DD_relocated_catalogue[[#This Row],[Easting uncertainty half-length (m)]]/0.3048</f>
        <v>10.121668161853895</v>
      </c>
      <c r="T63" s="3">
        <f>DD_relocated_catalogue[[#This Row],[Depth uncertainty half-length (m)]]/0.3048</f>
        <v>19.191206948663023</v>
      </c>
      <c r="U63" s="4">
        <v>0.32282856093972023</v>
      </c>
    </row>
    <row r="64" spans="1:21" x14ac:dyDescent="0.25">
      <c r="A64">
        <v>4312</v>
      </c>
      <c r="B64" t="s">
        <v>17</v>
      </c>
      <c r="C64" s="1">
        <v>41617.080519780095</v>
      </c>
      <c r="D64" s="2">
        <f>(DD_relocated_catalogue[[#This Row],[SLB northing (m)]]/0.3048)+1169000</f>
        <v>1172926.000656168</v>
      </c>
      <c r="E64" s="2">
        <f>(DD_relocated_catalogue[[#This Row],[SLB easting (m)]]/0.3048)+342000</f>
        <v>335410</v>
      </c>
      <c r="F64" s="2">
        <f>DD_relocated_catalogue[[#This Row],[SLB depth (m)]]/0.3048</f>
        <v>7179.9999999999991</v>
      </c>
      <c r="G64">
        <v>0.1</v>
      </c>
      <c r="H64" s="1">
        <v>41617.080519768519</v>
      </c>
      <c r="I64" s="3">
        <f>(DD_relocated_catalogue[[#This Row],[Relocated northing  (m)]]/0.3048)+1169000</f>
        <v>1173360.7250656169</v>
      </c>
      <c r="J64" s="3">
        <f>(DD_relocated_catalogue[[#This Row],[Relocated easting (m)]]/0.3048)+342000</f>
        <v>335627.1194225722</v>
      </c>
      <c r="K64" s="3">
        <f>DD_relocated_catalogue[[#This Row],[Relocated depth (m)]]/0.3048</f>
        <v>6994.9015748031488</v>
      </c>
      <c r="L64" s="3">
        <f>DD_relocated_catalogue[[#This Row],[Semi-minor axis length (m)]]/0.3048</f>
        <v>6.9621180483565155</v>
      </c>
      <c r="M64" s="3">
        <f>DD_relocated_catalogue[[#This Row],[Semi-intermediate axis length (m)]]/0.3048</f>
        <v>11.080934722788202</v>
      </c>
      <c r="N64" s="3">
        <f>DD_relocated_catalogue[[#This Row],[Semi-major axis length (m)]]/0.3048</f>
        <v>24.019147273347638</v>
      </c>
      <c r="O64" s="3">
        <v>31.197388724095607</v>
      </c>
      <c r="P64" s="3">
        <v>154.56215860331179</v>
      </c>
      <c r="Q64" s="3">
        <v>120.80855509628864</v>
      </c>
      <c r="R64" s="3">
        <f>DD_relocated_catalogue[[#This Row],[Northing uncertainty half-length (m)]]/0.3048</f>
        <v>16.616130233695085</v>
      </c>
      <c r="S64" s="3">
        <f>DD_relocated_catalogue[[#This Row],[Easting uncertainty half-length (m)]]/0.3048</f>
        <v>9.8816250131405248</v>
      </c>
      <c r="T64" s="3">
        <f>DD_relocated_catalogue[[#This Row],[Depth uncertainty half-length (m)]]/0.3048</f>
        <v>19.318591362038781</v>
      </c>
      <c r="U64" s="4">
        <v>0.33188363629839635</v>
      </c>
    </row>
    <row r="65" spans="1:21" x14ac:dyDescent="0.25">
      <c r="A65">
        <v>4009</v>
      </c>
      <c r="B65" t="s">
        <v>17</v>
      </c>
      <c r="C65" s="1">
        <v>41550.826544108793</v>
      </c>
      <c r="D65" s="2">
        <f>(DD_relocated_catalogue[[#This Row],[SLB northing (m)]]/0.3048)+1169000</f>
        <v>1172932.001312336</v>
      </c>
      <c r="E65" s="2">
        <f>(DD_relocated_catalogue[[#This Row],[SLB easting (m)]]/0.3048)+342000</f>
        <v>335496.00065616798</v>
      </c>
      <c r="F65" s="2">
        <f>DD_relocated_catalogue[[#This Row],[SLB depth (m)]]/0.3048</f>
        <v>7153.9993438320216</v>
      </c>
      <c r="G65">
        <v>-0.51</v>
      </c>
      <c r="H65" s="1">
        <v>41550.826543993055</v>
      </c>
      <c r="I65" s="3">
        <f>(DD_relocated_catalogue[[#This Row],[Relocated northing  (m)]]/0.3048)+1169000</f>
        <v>1173094.7801837269</v>
      </c>
      <c r="J65" s="3">
        <f>(DD_relocated_catalogue[[#This Row],[Relocated easting (m)]]/0.3048)+342000</f>
        <v>335467.40813648293</v>
      </c>
      <c r="K65" s="3">
        <f>DD_relocated_catalogue[[#This Row],[Relocated depth (m)]]/0.3048</f>
        <v>7143.7303149606296</v>
      </c>
      <c r="L65" s="3">
        <f>DD_relocated_catalogue[[#This Row],[Semi-minor axis length (m)]]/0.3048</f>
        <v>6.9565100934509561</v>
      </c>
      <c r="M65" s="3">
        <f>DD_relocated_catalogue[[#This Row],[Semi-intermediate axis length (m)]]/0.3048</f>
        <v>11.312002273756862</v>
      </c>
      <c r="N65" s="3">
        <f>DD_relocated_catalogue[[#This Row],[Semi-major axis length (m)]]/0.3048</f>
        <v>23.93144634417601</v>
      </c>
      <c r="O65" s="3">
        <v>31.695080967370235</v>
      </c>
      <c r="P65" s="3">
        <v>156.00627514745582</v>
      </c>
      <c r="Q65" s="3">
        <v>118.63867715333753</v>
      </c>
      <c r="R65" s="3">
        <f>DD_relocated_catalogue[[#This Row],[Northing uncertainty half-length (m)]]/0.3048</f>
        <v>16.329568570626773</v>
      </c>
      <c r="S65" s="3">
        <f>DD_relocated_catalogue[[#This Row],[Easting uncertainty half-length (m)]]/0.3048</f>
        <v>10.284879201315363</v>
      </c>
      <c r="T65" s="3">
        <f>DD_relocated_catalogue[[#This Row],[Depth uncertainty half-length (m)]]/0.3048</f>
        <v>19.334563882431173</v>
      </c>
      <c r="U65" s="4">
        <v>0.32582313286142589</v>
      </c>
    </row>
    <row r="66" spans="1:21" x14ac:dyDescent="0.25">
      <c r="A66">
        <v>4311</v>
      </c>
      <c r="B66" t="s">
        <v>17</v>
      </c>
      <c r="C66" s="1">
        <v>41617.035909085651</v>
      </c>
      <c r="D66" s="2">
        <f>(DD_relocated_catalogue[[#This Row],[SLB northing (m)]]/0.3048)+1169000</f>
        <v>1172922.001312336</v>
      </c>
      <c r="E66" s="2">
        <f>(DD_relocated_catalogue[[#This Row],[SLB easting (m)]]/0.3048)+342000</f>
        <v>335520</v>
      </c>
      <c r="F66" s="2">
        <f>DD_relocated_catalogue[[#This Row],[SLB depth (m)]]/0.3048</f>
        <v>7044.9999999999991</v>
      </c>
      <c r="G66">
        <v>0.08</v>
      </c>
      <c r="H66" s="1">
        <v>41617.035908981481</v>
      </c>
      <c r="I66" s="3">
        <f>(DD_relocated_catalogue[[#This Row],[Relocated northing  (m)]]/0.3048)+1169000</f>
        <v>1173341.7322834646</v>
      </c>
      <c r="J66" s="3">
        <f>(DD_relocated_catalogue[[#This Row],[Relocated easting (m)]]/0.3048)+342000</f>
        <v>335576.7060367454</v>
      </c>
      <c r="K66" s="3">
        <f>DD_relocated_catalogue[[#This Row],[Relocated depth (m)]]/0.3048</f>
        <v>6962.8444881889764</v>
      </c>
      <c r="L66" s="3">
        <f>DD_relocated_catalogue[[#This Row],[Semi-minor axis length (m)]]/0.3048</f>
        <v>7.1409317911882537</v>
      </c>
      <c r="M66" s="3">
        <f>DD_relocated_catalogue[[#This Row],[Semi-intermediate axis length (m)]]/0.3048</f>
        <v>11.214785389378921</v>
      </c>
      <c r="N66" s="3">
        <f>DD_relocated_catalogue[[#This Row],[Semi-major axis length (m)]]/0.3048</f>
        <v>24.507093023009393</v>
      </c>
      <c r="O66" s="3">
        <v>32.197831585886981</v>
      </c>
      <c r="P66" s="3">
        <v>156.20509264728881</v>
      </c>
      <c r="Q66" s="3">
        <v>122.23951211471847</v>
      </c>
      <c r="R66" s="3">
        <f>DD_relocated_catalogue[[#This Row],[Northing uncertainty half-length (m)]]/0.3048</f>
        <v>16.775457933103763</v>
      </c>
      <c r="S66" s="3">
        <f>DD_relocated_catalogue[[#This Row],[Easting uncertainty half-length (m)]]/0.3048</f>
        <v>10.286218803338606</v>
      </c>
      <c r="T66" s="3">
        <f>DD_relocated_catalogue[[#This Row],[Depth uncertainty half-length (m)]]/0.3048</f>
        <v>19.695018069483179</v>
      </c>
      <c r="U66" s="4">
        <v>0.33277142780722602</v>
      </c>
    </row>
    <row r="67" spans="1:21" x14ac:dyDescent="0.25">
      <c r="A67">
        <v>4333</v>
      </c>
      <c r="B67" t="s">
        <v>17</v>
      </c>
      <c r="C67" s="1">
        <v>41623.813505381942</v>
      </c>
      <c r="D67" s="2">
        <f>(DD_relocated_catalogue[[#This Row],[SLB northing (m)]]/0.3048)+1169000</f>
        <v>1172888.999343832</v>
      </c>
      <c r="E67" s="2">
        <f>(DD_relocated_catalogue[[#This Row],[SLB easting (m)]]/0.3048)+342000</f>
        <v>335512.99868766405</v>
      </c>
      <c r="F67" s="2">
        <f>DD_relocated_catalogue[[#This Row],[SLB depth (m)]]/0.3048</f>
        <v>7261.0006561679784</v>
      </c>
      <c r="G67">
        <v>-0.52</v>
      </c>
      <c r="H67" s="1">
        <v>41623.813505300925</v>
      </c>
      <c r="I67" s="3">
        <f>(DD_relocated_catalogue[[#This Row],[Relocated northing  (m)]]/0.3048)+1169000</f>
        <v>1173396.6732283465</v>
      </c>
      <c r="J67" s="3">
        <f>(DD_relocated_catalogue[[#This Row],[Relocated easting (m)]]/0.3048)+342000</f>
        <v>335653.40551181103</v>
      </c>
      <c r="K67" s="3">
        <f>DD_relocated_catalogue[[#This Row],[Relocated depth (m)]]/0.3048</f>
        <v>7027.6837270341202</v>
      </c>
      <c r="L67" s="3">
        <f>DD_relocated_catalogue[[#This Row],[Semi-minor axis length (m)]]/0.3048</f>
        <v>7.5767785825478366</v>
      </c>
      <c r="M67" s="3">
        <f>DD_relocated_catalogue[[#This Row],[Semi-intermediate axis length (m)]]/0.3048</f>
        <v>11.92053677338831</v>
      </c>
      <c r="N67" s="3">
        <f>DD_relocated_catalogue[[#This Row],[Semi-major axis length (m)]]/0.3048</f>
        <v>26.293247239884828</v>
      </c>
      <c r="O67" s="3">
        <v>36.782009161290162</v>
      </c>
      <c r="P67" s="3">
        <v>165.32169209461813</v>
      </c>
      <c r="Q67" s="3">
        <v>133.78267525063953</v>
      </c>
      <c r="R67" s="3">
        <f>DD_relocated_catalogue[[#This Row],[Northing uncertainty half-length (m)]]/0.3048</f>
        <v>17.393820022374825</v>
      </c>
      <c r="S67" s="3">
        <f>DD_relocated_catalogue[[#This Row],[Easting uncertainty half-length (m)]]/0.3048</f>
        <v>11.992471733724043</v>
      </c>
      <c r="T67" s="3">
        <f>DD_relocated_catalogue[[#This Row],[Depth uncertainty half-length (m)]]/0.3048</f>
        <v>20.948050611282401</v>
      </c>
      <c r="U67" s="4">
        <v>0.39955304857228302</v>
      </c>
    </row>
    <row r="68" spans="1:21" x14ac:dyDescent="0.25">
      <c r="A68">
        <v>5043</v>
      </c>
      <c r="B68" t="s">
        <v>17</v>
      </c>
      <c r="C68" s="1">
        <v>41776.963929351848</v>
      </c>
      <c r="D68" s="2">
        <f>(DD_relocated_catalogue[[#This Row],[SLB northing (m)]]/0.3048)+1169000</f>
        <v>1172993.999343832</v>
      </c>
      <c r="E68" s="2">
        <f>(DD_relocated_catalogue[[#This Row],[SLB easting (m)]]/0.3048)+342000</f>
        <v>335786.00065616798</v>
      </c>
      <c r="F68" s="2">
        <f>DD_relocated_catalogue[[#This Row],[SLB depth (m)]]/0.3048</f>
        <v>7064.9999999999991</v>
      </c>
      <c r="G68">
        <v>-0.54</v>
      </c>
      <c r="H68" s="1">
        <v>41776.963929270831</v>
      </c>
      <c r="I68" s="3">
        <f>(DD_relocated_catalogue[[#This Row],[Relocated northing  (m)]]/0.3048)+1169000</f>
        <v>1173447.2670603674</v>
      </c>
      <c r="J68" s="3">
        <f>(DD_relocated_catalogue[[#This Row],[Relocated easting (m)]]/0.3048)+342000</f>
        <v>335897.84776902886</v>
      </c>
      <c r="K68" s="3">
        <f>DD_relocated_catalogue[[#This Row],[Relocated depth (m)]]/0.3048</f>
        <v>6922.6279527559045</v>
      </c>
      <c r="L68" s="3">
        <f>DD_relocated_catalogue[[#This Row],[Semi-minor axis length (m)]]/0.3048</f>
        <v>6.7831477908025866</v>
      </c>
      <c r="M68" s="3">
        <f>DD_relocated_catalogue[[#This Row],[Semi-intermediate axis length (m)]]/0.3048</f>
        <v>10.929643404236804</v>
      </c>
      <c r="N68" s="3">
        <f>DD_relocated_catalogue[[#This Row],[Semi-major axis length (m)]]/0.3048</f>
        <v>25.099727419959816</v>
      </c>
      <c r="O68" s="3">
        <v>32.028281518875055</v>
      </c>
      <c r="P68" s="3">
        <v>157.16052513236153</v>
      </c>
      <c r="Q68" s="3">
        <v>125.75936201868157</v>
      </c>
      <c r="R68" s="3">
        <f>DD_relocated_catalogue[[#This Row],[Northing uncertainty half-length (m)]]/0.3048</f>
        <v>16.864736988489625</v>
      </c>
      <c r="S68" s="3">
        <f>DD_relocated_catalogue[[#This Row],[Easting uncertainty half-length (m)]]/0.3048</f>
        <v>9.9378421602233562</v>
      </c>
      <c r="T68" s="3">
        <f>DD_relocated_catalogue[[#This Row],[Depth uncertainty half-length (m)]]/0.3048</f>
        <v>20.203621054713881</v>
      </c>
      <c r="U68" s="4">
        <v>0.33063908531946901</v>
      </c>
    </row>
    <row r="69" spans="1:21" x14ac:dyDescent="0.25">
      <c r="A69">
        <v>4651</v>
      </c>
      <c r="B69" t="s">
        <v>17</v>
      </c>
      <c r="C69" s="1">
        <v>41672.750976585645</v>
      </c>
      <c r="D69" s="2">
        <f>(DD_relocated_catalogue[[#This Row],[SLB northing (m)]]/0.3048)+1169000</f>
        <v>1172882.998687664</v>
      </c>
      <c r="E69" s="2">
        <f>(DD_relocated_catalogue[[#This Row],[SLB easting (m)]]/0.3048)+342000</f>
        <v>335640</v>
      </c>
      <c r="F69" s="2">
        <f>DD_relocated_catalogue[[#This Row],[SLB depth (m)]]/0.3048</f>
        <v>7177.9986876640414</v>
      </c>
      <c r="G69">
        <v>-0.6</v>
      </c>
      <c r="H69" s="1">
        <v>41672.750976469906</v>
      </c>
      <c r="I69" s="3">
        <f>(DD_relocated_catalogue[[#This Row],[Relocated northing  (m)]]/0.3048)+1169000</f>
        <v>1173474.8195538057</v>
      </c>
      <c r="J69" s="3">
        <f>(DD_relocated_catalogue[[#This Row],[Relocated easting (m)]]/0.3048)+342000</f>
        <v>335706.08267716534</v>
      </c>
      <c r="K69" s="3">
        <f>DD_relocated_catalogue[[#This Row],[Relocated depth (m)]]/0.3048</f>
        <v>6891.9160104986868</v>
      </c>
      <c r="L69" s="3">
        <f>DD_relocated_catalogue[[#This Row],[Semi-minor axis length (m)]]/0.3048</f>
        <v>7.1152070776528236</v>
      </c>
      <c r="M69" s="3">
        <f>DD_relocated_catalogue[[#This Row],[Semi-intermediate axis length (m)]]/0.3048</f>
        <v>11.490309571524486</v>
      </c>
      <c r="N69" s="3">
        <f>DD_relocated_catalogue[[#This Row],[Semi-major axis length (m)]]/0.3048</f>
        <v>24.567582708623409</v>
      </c>
      <c r="O69" s="3">
        <v>33.54092536224713</v>
      </c>
      <c r="P69" s="3">
        <v>155.51606454434327</v>
      </c>
      <c r="Q69" s="3">
        <v>124.8150261991175</v>
      </c>
      <c r="R69" s="3">
        <f>DD_relocated_catalogue[[#This Row],[Northing uncertainty half-length (m)]]/0.3048</f>
        <v>17.26572825448908</v>
      </c>
      <c r="S69" s="3">
        <f>DD_relocated_catalogue[[#This Row],[Easting uncertainty half-length (m)]]/0.3048</f>
        <v>10.376176853292641</v>
      </c>
      <c r="T69" s="3">
        <f>DD_relocated_catalogue[[#This Row],[Depth uncertainty half-length (m)]]/0.3048</f>
        <v>19.429804314741109</v>
      </c>
      <c r="U69" s="4">
        <v>0.34048893219105875</v>
      </c>
    </row>
    <row r="70" spans="1:21" x14ac:dyDescent="0.25">
      <c r="A70">
        <v>4011</v>
      </c>
      <c r="B70" t="s">
        <v>17</v>
      </c>
      <c r="C70" s="1">
        <v>41550.845249976854</v>
      </c>
      <c r="D70" s="2">
        <f>(DD_relocated_catalogue[[#This Row],[SLB northing (m)]]/0.3048)+1169000</f>
        <v>1172826.000656168</v>
      </c>
      <c r="E70" s="2">
        <f>(DD_relocated_catalogue[[#This Row],[SLB easting (m)]]/0.3048)+342000</f>
        <v>335480</v>
      </c>
      <c r="F70" s="2">
        <f>DD_relocated_catalogue[[#This Row],[SLB depth (m)]]/0.3048</f>
        <v>7287.0013123359577</v>
      </c>
      <c r="G70">
        <v>-0.94</v>
      </c>
      <c r="H70" s="1">
        <v>41550.845249907405</v>
      </c>
      <c r="I70" s="3">
        <f>(DD_relocated_catalogue[[#This Row],[Relocated northing  (m)]]/0.3048)+1169000</f>
        <v>1173024.7539370079</v>
      </c>
      <c r="J70" s="3">
        <f>(DD_relocated_catalogue[[#This Row],[Relocated easting (m)]]/0.3048)+342000</f>
        <v>335517.89041994751</v>
      </c>
      <c r="K70" s="3">
        <f>DD_relocated_catalogue[[#This Row],[Relocated depth (m)]]/0.3048</f>
        <v>7320.3707349081351</v>
      </c>
      <c r="L70" s="3">
        <f>DD_relocated_catalogue[[#This Row],[Semi-minor axis length (m)]]/0.3048</f>
        <v>7.668633325884989</v>
      </c>
      <c r="M70" s="3">
        <f>DD_relocated_catalogue[[#This Row],[Semi-intermediate axis length (m)]]/0.3048</f>
        <v>12.059165924082679</v>
      </c>
      <c r="N70" s="3">
        <f>DD_relocated_catalogue[[#This Row],[Semi-major axis length (m)]]/0.3048</f>
        <v>24.373037013129562</v>
      </c>
      <c r="O70" s="3">
        <v>35.642408731894484</v>
      </c>
      <c r="P70" s="3">
        <v>158.40179440927321</v>
      </c>
      <c r="Q70" s="3">
        <v>123.06491108836089</v>
      </c>
      <c r="R70" s="3">
        <f>DD_relocated_catalogue[[#This Row],[Northing uncertainty half-length (m)]]/0.3048</f>
        <v>17.043587025912188</v>
      </c>
      <c r="S70" s="3">
        <f>DD_relocated_catalogue[[#This Row],[Easting uncertainty half-length (m)]]/0.3048</f>
        <v>11.534202460515925</v>
      </c>
      <c r="T70" s="3">
        <f>DD_relocated_catalogue[[#This Row],[Depth uncertainty half-length (m)]]/0.3048</f>
        <v>19.287558223757948</v>
      </c>
      <c r="U70" s="4">
        <v>0.38187207327381251</v>
      </c>
    </row>
    <row r="71" spans="1:21" x14ac:dyDescent="0.25">
      <c r="A71">
        <v>3374</v>
      </c>
      <c r="B71" t="s">
        <v>17</v>
      </c>
      <c r="C71" s="1">
        <v>41374.250505601849</v>
      </c>
      <c r="D71" s="2">
        <f>(DD_relocated_catalogue[[#This Row],[SLB northing (m)]]/0.3048)+1169000</f>
        <v>1172890</v>
      </c>
      <c r="E71" s="2">
        <f>(DD_relocated_catalogue[[#This Row],[SLB easting (m)]]/0.3048)+342000</f>
        <v>335723.99934383202</v>
      </c>
      <c r="F71" s="2">
        <f>DD_relocated_catalogue[[#This Row],[SLB depth (m)]]/0.3048</f>
        <v>7355</v>
      </c>
      <c r="G71">
        <v>-0.08</v>
      </c>
      <c r="H71" s="1">
        <v>41374.250505659722</v>
      </c>
      <c r="I71" s="3">
        <f>(DD_relocated_catalogue[[#This Row],[Relocated northing  (m)]]/0.3048)+1169000</f>
        <v>1173336.9356955381</v>
      </c>
      <c r="J71" s="3">
        <f>(DD_relocated_catalogue[[#This Row],[Relocated easting (m)]]/0.3048)+342000</f>
        <v>335979.65879265091</v>
      </c>
      <c r="K71" s="3">
        <f>DD_relocated_catalogue[[#This Row],[Relocated depth (m)]]/0.3048</f>
        <v>7180.4658792650926</v>
      </c>
      <c r="L71" s="3">
        <f>DD_relocated_catalogue[[#This Row],[Semi-minor axis length (m)]]/0.3048</f>
        <v>7.4915328742216749</v>
      </c>
      <c r="M71" s="3">
        <f>DD_relocated_catalogue[[#This Row],[Semi-intermediate axis length (m)]]/0.3048</f>
        <v>23.914628632889986</v>
      </c>
      <c r="N71" s="3">
        <f>DD_relocated_catalogue[[#This Row],[Semi-major axis length (m)]]/0.3048</f>
        <v>77.735311905685791</v>
      </c>
      <c r="O71" s="3">
        <v>-34.611193803060992</v>
      </c>
      <c r="P71" s="3">
        <v>-92.581945981922445</v>
      </c>
      <c r="Q71" s="3">
        <v>-60.474844393116776</v>
      </c>
      <c r="R71" s="3">
        <f>DD_relocated_catalogue[[#This Row],[Northing uncertainty half-length (m)]]/0.3048</f>
        <v>68.715203979371893</v>
      </c>
      <c r="S71" s="3">
        <f>DD_relocated_catalogue[[#This Row],[Easting uncertainty half-length (m)]]/0.3048</f>
        <v>38.888941110636111</v>
      </c>
      <c r="T71" s="3">
        <f>DD_relocated_catalogue[[#This Row],[Depth uncertainty half-length (m)]]/0.3048</f>
        <v>20.219400464892168</v>
      </c>
      <c r="U71" s="4">
        <v>0.36053728501618837</v>
      </c>
    </row>
    <row r="72" spans="1:21" x14ac:dyDescent="0.25">
      <c r="A72">
        <v>4004</v>
      </c>
      <c r="B72" t="s">
        <v>17</v>
      </c>
      <c r="C72" s="1">
        <v>41550.803330879629</v>
      </c>
      <c r="D72" s="2">
        <f>(DD_relocated_catalogue[[#This Row],[SLB northing (m)]]/0.3048)+1169000</f>
        <v>1172806.000656168</v>
      </c>
      <c r="E72" s="2">
        <f>(DD_relocated_catalogue[[#This Row],[SLB easting (m)]]/0.3048)+342000</f>
        <v>335393.99934383202</v>
      </c>
      <c r="F72" s="2">
        <f>DD_relocated_catalogue[[#This Row],[SLB depth (m)]]/0.3048</f>
        <v>7112.0013123359568</v>
      </c>
      <c r="G72">
        <v>-0.13</v>
      </c>
      <c r="H72" s="1">
        <v>41550.803330949071</v>
      </c>
      <c r="I72" s="3">
        <f>(DD_relocated_catalogue[[#This Row],[Relocated northing  (m)]]/0.3048)+1169000</f>
        <v>1172955.7939632547</v>
      </c>
      <c r="J72" s="3">
        <f>(DD_relocated_catalogue[[#This Row],[Relocated easting (m)]]/0.3048)+342000</f>
        <v>335443.34973753279</v>
      </c>
      <c r="K72" s="3">
        <f>DD_relocated_catalogue[[#This Row],[Relocated depth (m)]]/0.3048</f>
        <v>7131.5255905511804</v>
      </c>
      <c r="L72" s="3">
        <f>DD_relocated_catalogue[[#This Row],[Semi-minor axis length (m)]]/0.3048</f>
        <v>7.2094227520727152</v>
      </c>
      <c r="M72" s="3">
        <f>DD_relocated_catalogue[[#This Row],[Semi-intermediate axis length (m)]]/0.3048</f>
        <v>11.21154143581823</v>
      </c>
      <c r="N72" s="3">
        <f>DD_relocated_catalogue[[#This Row],[Semi-major axis length (m)]]/0.3048</f>
        <v>24.761523269711056</v>
      </c>
      <c r="O72" s="3">
        <v>35.016489559649898</v>
      </c>
      <c r="P72" s="3">
        <v>156.95616239458619</v>
      </c>
      <c r="Q72" s="3">
        <v>124.25541041120819</v>
      </c>
      <c r="R72" s="3">
        <f>DD_relocated_catalogue[[#This Row],[Northing uncertainty half-length (m)]]/0.3048</f>
        <v>17.231531256674391</v>
      </c>
      <c r="S72" s="3">
        <f>DD_relocated_catalogue[[#This Row],[Easting uncertainty half-length (m)]]/0.3048</f>
        <v>10.671592352210977</v>
      </c>
      <c r="T72" s="3">
        <f>DD_relocated_catalogue[[#This Row],[Depth uncertainty half-length (m)]]/0.3048</f>
        <v>19.434890115350129</v>
      </c>
      <c r="U72" s="4">
        <v>0.35039534928733879</v>
      </c>
    </row>
    <row r="73" spans="1:21" x14ac:dyDescent="0.25">
      <c r="A73">
        <v>3945</v>
      </c>
      <c r="B73" t="s">
        <v>17</v>
      </c>
      <c r="C73" s="1">
        <v>41533.446698680556</v>
      </c>
      <c r="D73" s="2">
        <f>(DD_relocated_catalogue[[#This Row],[SLB northing (m)]]/0.3048)+1169000</f>
        <v>1173400</v>
      </c>
      <c r="E73" s="2">
        <f>(DD_relocated_catalogue[[#This Row],[SLB easting (m)]]/0.3048)+342000</f>
        <v>335185</v>
      </c>
      <c r="F73" s="2">
        <f>DD_relocated_catalogue[[#This Row],[SLB depth (m)]]/0.3048</f>
        <v>6538.9993438320207</v>
      </c>
      <c r="G73">
        <v>-0.3</v>
      </c>
      <c r="H73" s="1">
        <v>41533.44669877315</v>
      </c>
      <c r="I73" s="3">
        <f>(DD_relocated_catalogue[[#This Row],[Relocated northing  (m)]]/0.3048)+1169000</f>
        <v>1173064.3700787402</v>
      </c>
      <c r="J73" s="3">
        <f>(DD_relocated_catalogue[[#This Row],[Relocated easting (m)]]/0.3048)+342000</f>
        <v>335241.38123359578</v>
      </c>
      <c r="K73" s="3">
        <f>DD_relocated_catalogue[[#This Row],[Relocated depth (m)]]/0.3048</f>
        <v>6964.2782152230966</v>
      </c>
      <c r="L73" s="3">
        <f>DD_relocated_catalogue[[#This Row],[Semi-minor axis length (m)]]/0.3048</f>
        <v>7.8618438735631457</v>
      </c>
      <c r="M73" s="3">
        <f>DD_relocated_catalogue[[#This Row],[Semi-intermediate axis length (m)]]/0.3048</f>
        <v>24.031150440568545</v>
      </c>
      <c r="N73" s="3">
        <f>DD_relocated_catalogue[[#This Row],[Semi-major axis length (m)]]/0.3048</f>
        <v>87.60827896778865</v>
      </c>
      <c r="O73" s="3">
        <v>-31.215532033327733</v>
      </c>
      <c r="P73" s="3">
        <v>-91.113435814002088</v>
      </c>
      <c r="Q73" s="3">
        <v>-64.926729295886503</v>
      </c>
      <c r="R73" s="3">
        <f>DD_relocated_catalogue[[#This Row],[Northing uncertainty half-length (m)]]/0.3048</f>
        <v>79.711559916282098</v>
      </c>
      <c r="S73" s="3">
        <f>DD_relocated_catalogue[[#This Row],[Easting uncertainty half-length (m)]]/0.3048</f>
        <v>38.517871926840627</v>
      </c>
      <c r="T73" s="3">
        <f>DD_relocated_catalogue[[#This Row],[Depth uncertainty half-length (m)]]/0.3048</f>
        <v>20.801514649367778</v>
      </c>
      <c r="U73" s="4">
        <v>0.37358352188528332</v>
      </c>
    </row>
    <row r="74" spans="1:21" x14ac:dyDescent="0.25">
      <c r="A74">
        <v>4013</v>
      </c>
      <c r="B74" t="s">
        <v>17</v>
      </c>
      <c r="C74" s="1">
        <v>41550.867402013886</v>
      </c>
      <c r="D74" s="2">
        <f>(DD_relocated_catalogue[[#This Row],[SLB northing (m)]]/0.3048)+1169000</f>
        <v>1172792.001312336</v>
      </c>
      <c r="E74" s="2">
        <f>(DD_relocated_catalogue[[#This Row],[SLB easting (m)]]/0.3048)+342000</f>
        <v>335341.00065616798</v>
      </c>
      <c r="F74" s="2">
        <f>DD_relocated_catalogue[[#This Row],[SLB depth (m)]]/0.3048</f>
        <v>7250</v>
      </c>
      <c r="G74">
        <v>-0.43</v>
      </c>
      <c r="H74" s="1">
        <v>41550.867402002317</v>
      </c>
      <c r="I74" s="3">
        <f>(DD_relocated_catalogue[[#This Row],[Relocated northing  (m)]]/0.3048)+1169000</f>
        <v>1173071.2335958006</v>
      </c>
      <c r="J74" s="3">
        <f>(DD_relocated_catalogue[[#This Row],[Relocated easting (m)]]/0.3048)+342000</f>
        <v>335454.36351706035</v>
      </c>
      <c r="K74" s="3">
        <f>DD_relocated_catalogue[[#This Row],[Relocated depth (m)]]/0.3048</f>
        <v>7166.0236220472443</v>
      </c>
      <c r="L74" s="3">
        <f>DD_relocated_catalogue[[#This Row],[Semi-minor axis length (m)]]/0.3048</f>
        <v>7.4244883319250539</v>
      </c>
      <c r="M74" s="3">
        <f>DD_relocated_catalogue[[#This Row],[Semi-intermediate axis length (m)]]/0.3048</f>
        <v>11.519082833267632</v>
      </c>
      <c r="N74" s="3">
        <f>DD_relocated_catalogue[[#This Row],[Semi-major axis length (m)]]/0.3048</f>
        <v>25.210761306868402</v>
      </c>
      <c r="O74" s="3">
        <v>33.45090362339667</v>
      </c>
      <c r="P74" s="3">
        <v>156.57002274894359</v>
      </c>
      <c r="Q74" s="3">
        <v>120.80889488734569</v>
      </c>
      <c r="R74" s="3">
        <f>DD_relocated_catalogue[[#This Row],[Northing uncertainty half-length (m)]]/0.3048</f>
        <v>17.296623715476841</v>
      </c>
      <c r="S74" s="3">
        <f>DD_relocated_catalogue[[#This Row],[Easting uncertainty half-length (m)]]/0.3048</f>
        <v>10.911664326503283</v>
      </c>
      <c r="T74" s="3">
        <f>DD_relocated_catalogue[[#This Row],[Depth uncertainty half-length (m)]]/0.3048</f>
        <v>20.073070989875909</v>
      </c>
      <c r="U74" s="4">
        <v>0.34980724199404511</v>
      </c>
    </row>
    <row r="75" spans="1:21" x14ac:dyDescent="0.25">
      <c r="A75">
        <v>4427</v>
      </c>
      <c r="B75" t="s">
        <v>17</v>
      </c>
      <c r="C75" s="1">
        <v>41642.64147516204</v>
      </c>
      <c r="D75" s="2">
        <f>(DD_relocated_catalogue[[#This Row],[SLB northing (m)]]/0.3048)+1169000</f>
        <v>1172788.999343832</v>
      </c>
      <c r="E75" s="2">
        <f>(DD_relocated_catalogue[[#This Row],[SLB easting (m)]]/0.3048)+342000</f>
        <v>335350</v>
      </c>
      <c r="F75" s="2">
        <f>DD_relocated_catalogue[[#This Row],[SLB depth (m)]]/0.3048</f>
        <v>7246.0006561679793</v>
      </c>
      <c r="G75">
        <v>-0.48</v>
      </c>
      <c r="H75" s="1">
        <v>41642.641474999997</v>
      </c>
      <c r="I75" s="3">
        <f>(DD_relocated_catalogue[[#This Row],[Relocated northing  (m)]]/0.3048)+1169000</f>
        <v>1173232.9002624671</v>
      </c>
      <c r="J75" s="3">
        <f>(DD_relocated_catalogue[[#This Row],[Relocated easting (m)]]/0.3048)+342000</f>
        <v>335340.2657480315</v>
      </c>
      <c r="K75" s="3">
        <f>DD_relocated_catalogue[[#This Row],[Relocated depth (m)]]/0.3048</f>
        <v>7023.9665354330709</v>
      </c>
      <c r="L75" s="3">
        <f>DD_relocated_catalogue[[#This Row],[Semi-minor axis length (m)]]/0.3048</f>
        <v>7.2423598416000621</v>
      </c>
      <c r="M75" s="3">
        <f>DD_relocated_catalogue[[#This Row],[Semi-intermediate axis length (m)]]/0.3048</f>
        <v>11.891037759613173</v>
      </c>
      <c r="N75" s="3">
        <f>DD_relocated_catalogue[[#This Row],[Semi-major axis length (m)]]/0.3048</f>
        <v>26.328237884809781</v>
      </c>
      <c r="O75" s="3">
        <v>32.238209140578313</v>
      </c>
      <c r="P75" s="3">
        <v>154.4744739794213</v>
      </c>
      <c r="Q75" s="3">
        <v>121.1946629251581</v>
      </c>
      <c r="R75" s="3">
        <f>DD_relocated_catalogue[[#This Row],[Northing uncertainty half-length (m)]]/0.3048</f>
        <v>18.292935150816508</v>
      </c>
      <c r="S75" s="3">
        <f>DD_relocated_catalogue[[#This Row],[Easting uncertainty half-length (m)]]/0.3048</f>
        <v>10.690139976540513</v>
      </c>
      <c r="T75" s="3">
        <f>DD_relocated_catalogue[[#This Row],[Depth uncertainty half-length (m)]]/0.3048</f>
        <v>20.897459249673204</v>
      </c>
      <c r="U75" s="4">
        <v>0.35712468764211558</v>
      </c>
    </row>
    <row r="76" spans="1:21" x14ac:dyDescent="0.25">
      <c r="A76">
        <v>4778</v>
      </c>
      <c r="B76" t="s">
        <v>17</v>
      </c>
      <c r="C76" s="1">
        <v>41700.959557395836</v>
      </c>
      <c r="D76" s="2">
        <f>(DD_relocated_catalogue[[#This Row],[SLB northing (m)]]/0.3048)+1169000</f>
        <v>1172832.001312336</v>
      </c>
      <c r="E76" s="2">
        <f>(DD_relocated_catalogue[[#This Row],[SLB easting (m)]]/0.3048)+342000</f>
        <v>335668.99934383202</v>
      </c>
      <c r="F76" s="2">
        <f>DD_relocated_catalogue[[#This Row],[SLB depth (m)]]/0.3048</f>
        <v>7052.9986876640414</v>
      </c>
      <c r="G76">
        <v>-0.95</v>
      </c>
      <c r="H76" s="1">
        <v>41700.959557199072</v>
      </c>
      <c r="I76" s="3">
        <f>(DD_relocated_catalogue[[#This Row],[Relocated northing  (m)]]/0.3048)+1169000</f>
        <v>1172926.4763779528</v>
      </c>
      <c r="J76" s="3">
        <f>(DD_relocated_catalogue[[#This Row],[Relocated easting (m)]]/0.3048)+342000</f>
        <v>335461.31889763777</v>
      </c>
      <c r="K76" s="3">
        <f>DD_relocated_catalogue[[#This Row],[Relocated depth (m)]]/0.3048</f>
        <v>7091.3418635170592</v>
      </c>
      <c r="L76" s="3">
        <f>DD_relocated_catalogue[[#This Row],[Semi-minor axis length (m)]]/0.3048</f>
        <v>7.7825079815546401</v>
      </c>
      <c r="M76" s="3">
        <f>DD_relocated_catalogue[[#This Row],[Semi-intermediate axis length (m)]]/0.3048</f>
        <v>11.777960852079465</v>
      </c>
      <c r="N76" s="3">
        <f>DD_relocated_catalogue[[#This Row],[Semi-major axis length (m)]]/0.3048</f>
        <v>24.48969147311746</v>
      </c>
      <c r="O76" s="3">
        <v>37.900698348268456</v>
      </c>
      <c r="P76" s="3">
        <v>162.15246075358974</v>
      </c>
      <c r="Q76" s="3">
        <v>131.02830654942224</v>
      </c>
      <c r="R76" s="3">
        <f>DD_relocated_catalogue[[#This Row],[Northing uncertainty half-length (m)]]/0.3048</f>
        <v>17.067980077007391</v>
      </c>
      <c r="S76" s="3">
        <f>DD_relocated_catalogue[[#This Row],[Easting uncertainty half-length (m)]]/0.3048</f>
        <v>11.604504380877666</v>
      </c>
      <c r="T76" s="3">
        <f>DD_relocated_catalogue[[#This Row],[Depth uncertainty half-length (m)]]/0.3048</f>
        <v>19.206548625905825</v>
      </c>
      <c r="U76" s="4">
        <v>0.42146564833029726</v>
      </c>
    </row>
    <row r="77" spans="1:21" x14ac:dyDescent="0.25">
      <c r="A77">
        <v>4006</v>
      </c>
      <c r="B77" t="s">
        <v>17</v>
      </c>
      <c r="C77" s="1">
        <v>41550.82307997685</v>
      </c>
      <c r="D77" s="2">
        <f>(DD_relocated_catalogue[[#This Row],[SLB northing (m)]]/0.3048)+1169000</f>
        <v>1172781.000656168</v>
      </c>
      <c r="E77" s="2">
        <f>(DD_relocated_catalogue[[#This Row],[SLB easting (m)]]/0.3048)+342000</f>
        <v>335250</v>
      </c>
      <c r="F77" s="2">
        <f>DD_relocated_catalogue[[#This Row],[SLB depth (m)]]/0.3048</f>
        <v>7226.0006561679793</v>
      </c>
      <c r="G77">
        <v>-0.87</v>
      </c>
      <c r="H77" s="1">
        <v>41550.823080000002</v>
      </c>
      <c r="I77" s="3">
        <f>(DD_relocated_catalogue[[#This Row],[Relocated northing  (m)]]/0.3048)+1169000</f>
        <v>1173114.0387139108</v>
      </c>
      <c r="J77" s="3">
        <f>(DD_relocated_catalogue[[#This Row],[Relocated easting (m)]]/0.3048)+342000</f>
        <v>335499.71456692915</v>
      </c>
      <c r="K77" s="3">
        <f>DD_relocated_catalogue[[#This Row],[Relocated depth (m)]]/0.3048</f>
        <v>7086.8471128608917</v>
      </c>
      <c r="L77" s="3">
        <f>DD_relocated_catalogue[[#This Row],[Semi-minor axis length (m)]]/0.3048</f>
        <v>8.4150076302834318</v>
      </c>
      <c r="M77" s="3">
        <f>DD_relocated_catalogue[[#This Row],[Semi-intermediate axis length (m)]]/0.3048</f>
        <v>12.252026596142079</v>
      </c>
      <c r="N77" s="3">
        <f>DD_relocated_catalogue[[#This Row],[Semi-major axis length (m)]]/0.3048</f>
        <v>27.441351652840382</v>
      </c>
      <c r="O77" s="3">
        <v>37.822217804564247</v>
      </c>
      <c r="P77" s="3">
        <v>162.26112104607455</v>
      </c>
      <c r="Q77" s="3">
        <v>129.92548266700445</v>
      </c>
      <c r="R77" s="3">
        <f>DD_relocated_catalogue[[#This Row],[Northing uncertainty half-length (m)]]/0.3048</f>
        <v>18.763672002823952</v>
      </c>
      <c r="S77" s="3">
        <f>DD_relocated_catalogue[[#This Row],[Easting uncertainty half-length (m)]]/0.3048</f>
        <v>12.545366104812272</v>
      </c>
      <c r="T77" s="3">
        <f>DD_relocated_catalogue[[#This Row],[Depth uncertainty half-length (m)]]/0.3048</f>
        <v>21.460956090564121</v>
      </c>
      <c r="U77" s="4">
        <v>0.4374141652481835</v>
      </c>
    </row>
    <row r="78" spans="1:21" x14ac:dyDescent="0.25">
      <c r="A78">
        <v>4588</v>
      </c>
      <c r="B78" t="s">
        <v>17</v>
      </c>
      <c r="C78" s="1">
        <v>41663.780559942126</v>
      </c>
      <c r="D78" s="2">
        <f>(DD_relocated_catalogue[[#This Row],[SLB northing (m)]]/0.3048)+1169000</f>
        <v>1172807.001312336</v>
      </c>
      <c r="E78" s="2">
        <f>(DD_relocated_catalogue[[#This Row],[SLB easting (m)]]/0.3048)+342000</f>
        <v>335646.00065616798</v>
      </c>
      <c r="F78" s="2">
        <f>DD_relocated_catalogue[[#This Row],[SLB depth (m)]]/0.3048</f>
        <v>7047.0013123359577</v>
      </c>
      <c r="G78">
        <v>-0.57999999999999996</v>
      </c>
      <c r="H78" s="1">
        <v>41663.780559895837</v>
      </c>
      <c r="I78" s="3">
        <f>(DD_relocated_catalogue[[#This Row],[Relocated northing  (m)]]/0.3048)+1169000</f>
        <v>1172633.2316272967</v>
      </c>
      <c r="J78" s="3">
        <f>(DD_relocated_catalogue[[#This Row],[Relocated easting (m)]]/0.3048)+342000</f>
        <v>335624.87532808399</v>
      </c>
      <c r="K78" s="3">
        <f>DD_relocated_catalogue[[#This Row],[Relocated depth (m)]]/0.3048</f>
        <v>7207.6870078740149</v>
      </c>
      <c r="L78" s="3">
        <f>DD_relocated_catalogue[[#This Row],[Semi-minor axis length (m)]]/0.3048</f>
        <v>7.220126325117973</v>
      </c>
      <c r="M78" s="3">
        <f>DD_relocated_catalogue[[#This Row],[Semi-intermediate axis length (m)]]/0.3048</f>
        <v>11.546187604617307</v>
      </c>
      <c r="N78" s="3">
        <f>DD_relocated_catalogue[[#This Row],[Semi-major axis length (m)]]/0.3048</f>
        <v>29.294024185735427</v>
      </c>
      <c r="O78" s="3">
        <v>34.865826033556843</v>
      </c>
      <c r="P78" s="3">
        <v>158.60101791596608</v>
      </c>
      <c r="Q78" s="3">
        <v>121.32244001559913</v>
      </c>
      <c r="R78" s="3">
        <f>DD_relocated_catalogue[[#This Row],[Northing uncertainty half-length (m)]]/0.3048</f>
        <v>19.213903773998759</v>
      </c>
      <c r="S78" s="3">
        <f>DD_relocated_catalogue[[#This Row],[Easting uncertainty half-length (m)]]/0.3048</f>
        <v>11.97368253091795</v>
      </c>
      <c r="T78" s="3">
        <f>DD_relocated_catalogue[[#This Row],[Depth uncertainty half-length (m)]]/0.3048</f>
        <v>22.943256328968403</v>
      </c>
      <c r="U78" s="4">
        <v>0.35220632857826123</v>
      </c>
    </row>
    <row r="79" spans="1:21" x14ac:dyDescent="0.25">
      <c r="A79">
        <v>4031</v>
      </c>
      <c r="B79" t="s">
        <v>17</v>
      </c>
      <c r="C79" s="1">
        <v>41553.931815694443</v>
      </c>
      <c r="D79" s="2">
        <f>(DD_relocated_catalogue[[#This Row],[SLB northing (m)]]/0.3048)+1169000</f>
        <v>1172747.001312336</v>
      </c>
      <c r="E79" s="2">
        <f>(DD_relocated_catalogue[[#This Row],[SLB easting (m)]]/0.3048)+342000</f>
        <v>335292.99868766405</v>
      </c>
      <c r="F79" s="2">
        <f>DD_relocated_catalogue[[#This Row],[SLB depth (m)]]/0.3048</f>
        <v>7362.0013123359577</v>
      </c>
      <c r="G79">
        <v>-0.55000000000000004</v>
      </c>
      <c r="H79" s="1">
        <v>41553.931815798613</v>
      </c>
      <c r="I79" s="3">
        <f>(DD_relocated_catalogue[[#This Row],[Relocated northing  (m)]]/0.3048)+1169000</f>
        <v>1173229.4980314961</v>
      </c>
      <c r="J79" s="3">
        <f>(DD_relocated_catalogue[[#This Row],[Relocated easting (m)]]/0.3048)+342000</f>
        <v>335528.95013123361</v>
      </c>
      <c r="K79" s="3">
        <f>DD_relocated_catalogue[[#This Row],[Relocated depth (m)]]/0.3048</f>
        <v>7101.9488188976375</v>
      </c>
      <c r="L79" s="3">
        <f>DD_relocated_catalogue[[#This Row],[Semi-minor axis length (m)]]/0.3048</f>
        <v>7.4193344322562353</v>
      </c>
      <c r="M79" s="3">
        <f>DD_relocated_catalogue[[#This Row],[Semi-intermediate axis length (m)]]/0.3048</f>
        <v>11.922945426852888</v>
      </c>
      <c r="N79" s="3">
        <f>DD_relocated_catalogue[[#This Row],[Semi-major axis length (m)]]/0.3048</f>
        <v>27.718950270367625</v>
      </c>
      <c r="O79" s="3">
        <v>33.45263316911317</v>
      </c>
      <c r="P79" s="3">
        <v>158.11851498029131</v>
      </c>
      <c r="Q79" s="3">
        <v>124.12567622503164</v>
      </c>
      <c r="R79" s="3">
        <f>DD_relocated_catalogue[[#This Row],[Northing uncertainty half-length (m)]]/0.3048</f>
        <v>18.555666719935783</v>
      </c>
      <c r="S79" s="3">
        <f>DD_relocated_catalogue[[#This Row],[Easting uncertainty half-length (m)]]/0.3048</f>
        <v>11.319158434725303</v>
      </c>
      <c r="T79" s="3">
        <f>DD_relocated_catalogue[[#This Row],[Depth uncertainty half-length (m)]]/0.3048</f>
        <v>22.106430205439821</v>
      </c>
      <c r="U79" s="4">
        <v>0.36020435605258738</v>
      </c>
    </row>
    <row r="80" spans="1:21" x14ac:dyDescent="0.25">
      <c r="A80">
        <v>4014</v>
      </c>
      <c r="B80" t="s">
        <v>17</v>
      </c>
      <c r="C80" s="1">
        <v>41550.902121539351</v>
      </c>
      <c r="D80" s="2">
        <f>(DD_relocated_catalogue[[#This Row],[SLB northing (m)]]/0.3048)+1169000</f>
        <v>1172746.000656168</v>
      </c>
      <c r="E80" s="2">
        <f>(DD_relocated_catalogue[[#This Row],[SLB easting (m)]]/0.3048)+342000</f>
        <v>335273.99934383202</v>
      </c>
      <c r="F80" s="2">
        <f>DD_relocated_catalogue[[#This Row],[SLB depth (m)]]/0.3048</f>
        <v>7390</v>
      </c>
      <c r="G80">
        <v>-0.84</v>
      </c>
      <c r="H80" s="1">
        <v>41550.902121562503</v>
      </c>
      <c r="I80" s="3">
        <f>(DD_relocated_catalogue[[#This Row],[Relocated northing  (m)]]/0.3048)+1169000</f>
        <v>1173181.7388451444</v>
      </c>
      <c r="J80" s="3">
        <f>(DD_relocated_catalogue[[#This Row],[Relocated easting (m)]]/0.3048)+342000</f>
        <v>335522.46062992123</v>
      </c>
      <c r="K80" s="3">
        <f>DD_relocated_catalogue[[#This Row],[Relocated depth (m)]]/0.3048</f>
        <v>7167.1194225721783</v>
      </c>
      <c r="L80" s="3">
        <f>DD_relocated_catalogue[[#This Row],[Semi-minor axis length (m)]]/0.3048</f>
        <v>8.9407436831706324</v>
      </c>
      <c r="M80" s="3">
        <f>DD_relocated_catalogue[[#This Row],[Semi-intermediate axis length (m)]]/0.3048</f>
        <v>13.032852465734303</v>
      </c>
      <c r="N80" s="3">
        <f>DD_relocated_catalogue[[#This Row],[Semi-major axis length (m)]]/0.3048</f>
        <v>28.118263326596288</v>
      </c>
      <c r="O80" s="3">
        <v>40.326147714719021</v>
      </c>
      <c r="P80" s="3">
        <v>174.99494857909309</v>
      </c>
      <c r="Q80" s="3">
        <v>144.45358819518344</v>
      </c>
      <c r="R80" s="3">
        <f>DD_relocated_catalogue[[#This Row],[Northing uncertainty half-length (m)]]/0.3048</f>
        <v>18.444411053055738</v>
      </c>
      <c r="S80" s="3">
        <f>DD_relocated_catalogue[[#This Row],[Easting uncertainty half-length (m)]]/0.3048</f>
        <v>14.468805417110827</v>
      </c>
      <c r="T80" s="3">
        <f>DD_relocated_catalogue[[#This Row],[Depth uncertainty half-length (m)]]/0.3048</f>
        <v>22.09762695139127</v>
      </c>
      <c r="U80" s="4">
        <v>0.51518500591078964</v>
      </c>
    </row>
    <row r="81" spans="1:21" x14ac:dyDescent="0.25">
      <c r="A81">
        <v>6116</v>
      </c>
      <c r="B81" t="s">
        <v>17</v>
      </c>
      <c r="C81" s="1">
        <v>41899.472306180556</v>
      </c>
      <c r="D81" s="2">
        <f>(DD_relocated_catalogue[[#This Row],[SLB northing (m)]]/0.3048)+1169000</f>
        <v>1173182.998687664</v>
      </c>
      <c r="E81" s="2">
        <f>(DD_relocated_catalogue[[#This Row],[SLB easting (m)]]/0.3048)+342000</f>
        <v>335536.00065616798</v>
      </c>
      <c r="F81" s="2">
        <f>DD_relocated_catalogue[[#This Row],[SLB depth (m)]]/0.3048</f>
        <v>6482.9986876640414</v>
      </c>
      <c r="G81">
        <v>-0.59</v>
      </c>
      <c r="H81" s="1">
        <v>41899.472306226853</v>
      </c>
      <c r="I81" s="3">
        <f>(DD_relocated_catalogue[[#This Row],[Relocated northing  (m)]]/0.3048)+1169000</f>
        <v>1173574.8818897638</v>
      </c>
      <c r="J81" s="3">
        <f>(DD_relocated_catalogue[[#This Row],[Relocated easting (m)]]/0.3048)+342000</f>
        <v>335935.61351706035</v>
      </c>
      <c r="K81" s="3">
        <f>DD_relocated_catalogue[[#This Row],[Relocated depth (m)]]/0.3048</f>
        <v>6748.7762467191596</v>
      </c>
      <c r="L81" s="3">
        <f>DD_relocated_catalogue[[#This Row],[Semi-minor axis length (m)]]/0.3048</f>
        <v>6.8864341979659889</v>
      </c>
      <c r="M81" s="3">
        <f>DD_relocated_catalogue[[#This Row],[Semi-intermediate axis length (m)]]/0.3048</f>
        <v>11.272672333101742</v>
      </c>
      <c r="N81" s="3">
        <f>DD_relocated_catalogue[[#This Row],[Semi-major axis length (m)]]/0.3048</f>
        <v>24.298284250981272</v>
      </c>
      <c r="O81" s="3">
        <v>31.794346354793785</v>
      </c>
      <c r="P81" s="3">
        <v>156.45057284859692</v>
      </c>
      <c r="Q81" s="3">
        <v>128.48487936734526</v>
      </c>
      <c r="R81" s="3">
        <f>DD_relocated_catalogue[[#This Row],[Northing uncertainty half-length (m)]]/0.3048</f>
        <v>16.678895959479373</v>
      </c>
      <c r="S81" s="3">
        <f>DD_relocated_catalogue[[#This Row],[Easting uncertainty half-length (m)]]/0.3048</f>
        <v>9.9103012612291241</v>
      </c>
      <c r="T81" s="3">
        <f>DD_relocated_catalogue[[#This Row],[Depth uncertainty half-length (m)]]/0.3048</f>
        <v>19.621623104886051</v>
      </c>
      <c r="U81" s="4">
        <v>0.33397374051836048</v>
      </c>
    </row>
    <row r="82" spans="1:21" x14ac:dyDescent="0.25">
      <c r="A82">
        <v>4559</v>
      </c>
      <c r="B82" t="s">
        <v>17</v>
      </c>
      <c r="C82" s="1">
        <v>41659.46757050926</v>
      </c>
      <c r="D82" s="2">
        <f>(DD_relocated_catalogue[[#This Row],[SLB northing (m)]]/0.3048)+1169000</f>
        <v>1172716.000656168</v>
      </c>
      <c r="E82" s="2">
        <f>(DD_relocated_catalogue[[#This Row],[SLB easting (m)]]/0.3048)+342000</f>
        <v>335616.00065616798</v>
      </c>
      <c r="F82" s="2">
        <f>DD_relocated_catalogue[[#This Row],[SLB depth (m)]]/0.3048</f>
        <v>7162.9986876640423</v>
      </c>
      <c r="G82">
        <v>-0.08</v>
      </c>
      <c r="H82" s="1">
        <v>41659.467570497683</v>
      </c>
      <c r="I82" s="3">
        <f>(DD_relocated_catalogue[[#This Row],[Relocated northing  (m)]]/0.3048)+1169000</f>
        <v>1172778.7860892389</v>
      </c>
      <c r="J82" s="3">
        <f>(DD_relocated_catalogue[[#This Row],[Relocated easting (m)]]/0.3048)+342000</f>
        <v>335736.36154855642</v>
      </c>
      <c r="K82" s="3">
        <f>DD_relocated_catalogue[[#This Row],[Relocated depth (m)]]/0.3048</f>
        <v>7179.8031496062986</v>
      </c>
      <c r="L82" s="3">
        <f>DD_relocated_catalogue[[#This Row],[Semi-minor axis length (m)]]/0.3048</f>
        <v>7.2646920750543078</v>
      </c>
      <c r="M82" s="3">
        <f>DD_relocated_catalogue[[#This Row],[Semi-intermediate axis length (m)]]/0.3048</f>
        <v>11.204810217159235</v>
      </c>
      <c r="N82" s="3">
        <f>DD_relocated_catalogue[[#This Row],[Semi-major axis length (m)]]/0.3048</f>
        <v>24.297340293116413</v>
      </c>
      <c r="O82" s="3">
        <v>35.446799350888917</v>
      </c>
      <c r="P82" s="3">
        <v>160.12720069732308</v>
      </c>
      <c r="Q82" s="3">
        <v>123.46806502172971</v>
      </c>
      <c r="R82" s="3">
        <f>DD_relocated_catalogue[[#This Row],[Northing uncertainty half-length (m)]]/0.3048</f>
        <v>16.377936750227924</v>
      </c>
      <c r="S82" s="3">
        <f>DD_relocated_catalogue[[#This Row],[Easting uncertainty half-length (m)]]/0.3048</f>
        <v>11.177707467385243</v>
      </c>
      <c r="T82" s="3">
        <f>DD_relocated_catalogue[[#This Row],[Depth uncertainty half-length (m)]]/0.3048</f>
        <v>19.320990815251488</v>
      </c>
      <c r="U82" s="4">
        <v>0.35538902861321148</v>
      </c>
    </row>
    <row r="83" spans="1:21" x14ac:dyDescent="0.25">
      <c r="A83">
        <v>4746</v>
      </c>
      <c r="B83" t="s">
        <v>17</v>
      </c>
      <c r="C83" s="1">
        <v>41694.033590891202</v>
      </c>
      <c r="D83" s="2">
        <f>(DD_relocated_catalogue[[#This Row],[SLB northing (m)]]/0.3048)+1169000</f>
        <v>1173157.998687664</v>
      </c>
      <c r="E83" s="2">
        <f>(DD_relocated_catalogue[[#This Row],[SLB easting (m)]]/0.3048)+342000</f>
        <v>335801.00065616798</v>
      </c>
      <c r="F83" s="2">
        <f>DD_relocated_catalogue[[#This Row],[SLB depth (m)]]/0.3048</f>
        <v>6550</v>
      </c>
      <c r="G83">
        <v>-0.93</v>
      </c>
      <c r="H83" s="1">
        <v>41694.033590856481</v>
      </c>
      <c r="I83" s="3">
        <f>(DD_relocated_catalogue[[#This Row],[Relocated northing  (m)]]/0.3048)+1169000</f>
        <v>1173252.7821522311</v>
      </c>
      <c r="J83" s="3">
        <f>(DD_relocated_catalogue[[#This Row],[Relocated easting (m)]]/0.3048)+342000</f>
        <v>335976.25</v>
      </c>
      <c r="K83" s="3">
        <f>DD_relocated_catalogue[[#This Row],[Relocated depth (m)]]/0.3048</f>
        <v>6683.8812335958</v>
      </c>
      <c r="L83" s="3">
        <f>DD_relocated_catalogue[[#This Row],[Semi-minor axis length (m)]]/0.3048</f>
        <v>8.0408233510944171</v>
      </c>
      <c r="M83" s="3">
        <f>DD_relocated_catalogue[[#This Row],[Semi-intermediate axis length (m)]]/0.3048</f>
        <v>11.49062873846129</v>
      </c>
      <c r="N83" s="3">
        <f>DD_relocated_catalogue[[#This Row],[Semi-major axis length (m)]]/0.3048</f>
        <v>23.005819590771772</v>
      </c>
      <c r="O83" s="3">
        <v>39.350176804542258</v>
      </c>
      <c r="P83" s="3">
        <v>171.44899789661812</v>
      </c>
      <c r="Q83" s="3">
        <v>148.12716938092177</v>
      </c>
      <c r="R83" s="3">
        <f>DD_relocated_catalogue[[#This Row],[Northing uncertainty half-length (m)]]/0.3048</f>
        <v>15.819159224610674</v>
      </c>
      <c r="S83" s="3">
        <f>DD_relocated_catalogue[[#This Row],[Easting uncertainty half-length (m)]]/0.3048</f>
        <v>11.704954655289708</v>
      </c>
      <c r="T83" s="3">
        <f>DD_relocated_catalogue[[#This Row],[Depth uncertainty half-length (m)]]/0.3048</f>
        <v>18.355805634525005</v>
      </c>
      <c r="U83" s="4">
        <v>0.47033492957666928</v>
      </c>
    </row>
    <row r="84" spans="1:21" x14ac:dyDescent="0.25">
      <c r="A84">
        <v>4144</v>
      </c>
      <c r="B84" t="s">
        <v>17</v>
      </c>
      <c r="C84" s="1">
        <v>41572.431883668978</v>
      </c>
      <c r="D84" s="2">
        <f>(DD_relocated_catalogue[[#This Row],[SLB northing (m)]]/0.3048)+1169000</f>
        <v>1172712.001312336</v>
      </c>
      <c r="E84" s="2">
        <f>(DD_relocated_catalogue[[#This Row],[SLB easting (m)]]/0.3048)+342000</f>
        <v>335192.00131233595</v>
      </c>
      <c r="F84" s="2">
        <f>DD_relocated_catalogue[[#This Row],[SLB depth (m)]]/0.3048</f>
        <v>7348.9993438320207</v>
      </c>
      <c r="G84">
        <v>-0.81</v>
      </c>
      <c r="H84" s="1">
        <v>41572.431883668978</v>
      </c>
      <c r="I84" s="3">
        <f>(DD_relocated_catalogue[[#This Row],[Relocated northing  (m)]]/0.3048)+1169000</f>
        <v>1172996.2926509187</v>
      </c>
      <c r="J84" s="3">
        <f>(DD_relocated_catalogue[[#This Row],[Relocated easting (m)]]/0.3048)+342000</f>
        <v>335335.35761154856</v>
      </c>
      <c r="K84" s="3">
        <f>DD_relocated_catalogue[[#This Row],[Relocated depth (m)]]/0.3048</f>
        <v>7183.1463254593164</v>
      </c>
      <c r="L84" s="3">
        <f>DD_relocated_catalogue[[#This Row],[Semi-minor axis length (m)]]/0.3048</f>
        <v>8.589712666770339</v>
      </c>
      <c r="M84" s="3">
        <f>DD_relocated_catalogue[[#This Row],[Semi-intermediate axis length (m)]]/0.3048</f>
        <v>13.353634980548421</v>
      </c>
      <c r="N84" s="3">
        <f>DD_relocated_catalogue[[#This Row],[Semi-major axis length (m)]]/0.3048</f>
        <v>28.634521370588558</v>
      </c>
      <c r="O84" s="3">
        <v>40.429463976211949</v>
      </c>
      <c r="P84" s="3">
        <v>167.00783070666509</v>
      </c>
      <c r="Q84" s="3">
        <v>137.54334210586009</v>
      </c>
      <c r="R84" s="3">
        <f>DD_relocated_catalogue[[#This Row],[Northing uncertainty half-length (m)]]/0.3048</f>
        <v>19.752466726089846</v>
      </c>
      <c r="S84" s="3">
        <f>DD_relocated_catalogue[[#This Row],[Easting uncertainty half-length (m)]]/0.3048</f>
        <v>13.888717363176529</v>
      </c>
      <c r="T84" s="3">
        <f>DD_relocated_catalogue[[#This Row],[Depth uncertainty half-length (m)]]/0.3048</f>
        <v>22.054618313888408</v>
      </c>
      <c r="U84" s="4">
        <v>0.50664071645008091</v>
      </c>
    </row>
    <row r="85" spans="1:21" x14ac:dyDescent="0.25">
      <c r="A85">
        <v>4428</v>
      </c>
      <c r="B85" t="s">
        <v>17</v>
      </c>
      <c r="C85" s="1">
        <v>41642.645476423611</v>
      </c>
      <c r="D85" s="2">
        <f>(DD_relocated_catalogue[[#This Row],[SLB northing (m)]]/0.3048)+1169000</f>
        <v>1173245</v>
      </c>
      <c r="E85" s="2">
        <f>(DD_relocated_catalogue[[#This Row],[SLB easting (m)]]/0.3048)+342000</f>
        <v>335347.00131233595</v>
      </c>
      <c r="F85" s="2">
        <f>DD_relocated_catalogue[[#This Row],[SLB depth (m)]]/0.3048</f>
        <v>6406.0006561679784</v>
      </c>
      <c r="G85">
        <v>-0.28999999999999998</v>
      </c>
      <c r="H85" s="1">
        <v>41642.645476412035</v>
      </c>
      <c r="I85" s="3">
        <f>(DD_relocated_catalogue[[#This Row],[Relocated northing  (m)]]/0.3048)+1169000</f>
        <v>1173216.312335958</v>
      </c>
      <c r="J85" s="3">
        <f>(DD_relocated_catalogue[[#This Row],[Relocated easting (m)]]/0.3048)+342000</f>
        <v>335445.93832020997</v>
      </c>
      <c r="K85" s="3">
        <f>DD_relocated_catalogue[[#This Row],[Relocated depth (m)]]/0.3048</f>
        <v>6997.1620734908138</v>
      </c>
      <c r="L85" s="3">
        <f>DD_relocated_catalogue[[#This Row],[Semi-minor axis length (m)]]/0.3048</f>
        <v>6.9401729668386452</v>
      </c>
      <c r="M85" s="3">
        <f>DD_relocated_catalogue[[#This Row],[Semi-intermediate axis length (m)]]/0.3048</f>
        <v>11.662481304500101</v>
      </c>
      <c r="N85" s="3">
        <f>DD_relocated_catalogue[[#This Row],[Semi-major axis length (m)]]/0.3048</f>
        <v>25.219806510136397</v>
      </c>
      <c r="O85" s="3">
        <v>32.732164430173555</v>
      </c>
      <c r="P85" s="3">
        <v>157.33422849932404</v>
      </c>
      <c r="Q85" s="3">
        <v>120.85736355283419</v>
      </c>
      <c r="R85" s="3">
        <f>DD_relocated_catalogue[[#This Row],[Northing uncertainty half-length (m)]]/0.3048</f>
        <v>17.055012519282869</v>
      </c>
      <c r="S85" s="3">
        <f>DD_relocated_catalogue[[#This Row],[Easting uncertainty half-length (m)]]/0.3048</f>
        <v>10.780773529318456</v>
      </c>
      <c r="T85" s="3">
        <f>DD_relocated_catalogue[[#This Row],[Depth uncertainty half-length (m)]]/0.3048</f>
        <v>20.245215971909705</v>
      </c>
      <c r="U85" s="4">
        <v>0.32967784377301196</v>
      </c>
    </row>
    <row r="86" spans="1:21" x14ac:dyDescent="0.25">
      <c r="A86">
        <v>4019</v>
      </c>
      <c r="B86" t="s">
        <v>17</v>
      </c>
      <c r="C86" s="1">
        <v>41551.893949282407</v>
      </c>
      <c r="D86" s="2">
        <f>(DD_relocated_catalogue[[#This Row],[SLB northing (m)]]/0.3048)+1169000</f>
        <v>1172680</v>
      </c>
      <c r="E86" s="2">
        <f>(DD_relocated_catalogue[[#This Row],[SLB easting (m)]]/0.3048)+342000</f>
        <v>335247.99868766405</v>
      </c>
      <c r="F86" s="2">
        <f>DD_relocated_catalogue[[#This Row],[SLB depth (m)]]/0.3048</f>
        <v>7351.0006561679784</v>
      </c>
      <c r="G86">
        <v>-0.64</v>
      </c>
      <c r="H86" s="1">
        <v>41551.893949317127</v>
      </c>
      <c r="I86" s="3">
        <f>(DD_relocated_catalogue[[#This Row],[Relocated northing  (m)]]/0.3048)+1169000</f>
        <v>1172992.125984252</v>
      </c>
      <c r="J86" s="3">
        <f>(DD_relocated_catalogue[[#This Row],[Relocated easting (m)]]/0.3048)+342000</f>
        <v>335479.08792650921</v>
      </c>
      <c r="K86" s="3">
        <f>DD_relocated_catalogue[[#This Row],[Relocated depth (m)]]/0.3048</f>
        <v>7270.439632545932</v>
      </c>
      <c r="L86" s="3">
        <f>DD_relocated_catalogue[[#This Row],[Semi-minor axis length (m)]]/0.3048</f>
        <v>7.4151186610104896</v>
      </c>
      <c r="M86" s="3">
        <f>DD_relocated_catalogue[[#This Row],[Semi-intermediate axis length (m)]]/0.3048</f>
        <v>11.751670612947882</v>
      </c>
      <c r="N86" s="3">
        <f>DD_relocated_catalogue[[#This Row],[Semi-major axis length (m)]]/0.3048</f>
        <v>31.437143853172778</v>
      </c>
      <c r="O86" s="3">
        <v>35.388702993636308</v>
      </c>
      <c r="P86" s="3">
        <v>158.86763854864392</v>
      </c>
      <c r="Q86" s="3">
        <v>121.52061445077321</v>
      </c>
      <c r="R86" s="3">
        <f>DD_relocated_catalogue[[#This Row],[Northing uncertainty half-length (m)]]/0.3048</f>
        <v>20.442907343139328</v>
      </c>
      <c r="S86" s="3">
        <f>DD_relocated_catalogue[[#This Row],[Easting uncertainty half-length (m)]]/0.3048</f>
        <v>12.662758330179713</v>
      </c>
      <c r="T86" s="3">
        <f>DD_relocated_catalogue[[#This Row],[Depth uncertainty half-length (m)]]/0.3048</f>
        <v>24.472089780433897</v>
      </c>
      <c r="U86" s="4">
        <v>0.35448668186794763</v>
      </c>
    </row>
    <row r="87" spans="1:21" x14ac:dyDescent="0.25">
      <c r="A87">
        <v>4417</v>
      </c>
      <c r="B87" t="s">
        <v>17</v>
      </c>
      <c r="C87" s="1">
        <v>41639.121030671296</v>
      </c>
      <c r="D87" s="2">
        <f>(DD_relocated_catalogue[[#This Row],[SLB northing (m)]]/0.3048)+1169000</f>
        <v>1173271.000656168</v>
      </c>
      <c r="E87" s="2">
        <f>(DD_relocated_catalogue[[#This Row],[SLB easting (m)]]/0.3048)+342000</f>
        <v>335342.00131233595</v>
      </c>
      <c r="F87" s="2">
        <f>DD_relocated_catalogue[[#This Row],[SLB depth (m)]]/0.3048</f>
        <v>6383.9993438320207</v>
      </c>
      <c r="G87">
        <v>-0.52</v>
      </c>
      <c r="H87" s="1">
        <v>41639.121030787035</v>
      </c>
      <c r="I87" s="3">
        <f>(DD_relocated_catalogue[[#This Row],[Relocated northing  (m)]]/0.3048)+1169000</f>
        <v>1173481.8667979003</v>
      </c>
      <c r="J87" s="3">
        <f>(DD_relocated_catalogue[[#This Row],[Relocated easting (m)]]/0.3048)+342000</f>
        <v>335683.55314960628</v>
      </c>
      <c r="K87" s="3">
        <f>DD_relocated_catalogue[[#This Row],[Relocated depth (m)]]/0.3048</f>
        <v>6781.4271653543301</v>
      </c>
      <c r="L87" s="3">
        <f>DD_relocated_catalogue[[#This Row],[Semi-minor axis length (m)]]/0.3048</f>
        <v>7.2229019866107533</v>
      </c>
      <c r="M87" s="3">
        <f>DD_relocated_catalogue[[#This Row],[Semi-intermediate axis length (m)]]/0.3048</f>
        <v>11.07884541373304</v>
      </c>
      <c r="N87" s="3">
        <f>DD_relocated_catalogue[[#This Row],[Semi-major axis length (m)]]/0.3048</f>
        <v>25.239827013637203</v>
      </c>
      <c r="O87" s="3">
        <v>30.186421307995044</v>
      </c>
      <c r="P87" s="3">
        <v>155.56272621603983</v>
      </c>
      <c r="Q87" s="3">
        <v>122.66201356340228</v>
      </c>
      <c r="R87" s="3">
        <f>DD_relocated_catalogue[[#This Row],[Northing uncertainty half-length (m)]]/0.3048</f>
        <v>16.990293799182229</v>
      </c>
      <c r="S87" s="3">
        <f>DD_relocated_catalogue[[#This Row],[Easting uncertainty half-length (m)]]/0.3048</f>
        <v>9.9327525021774115</v>
      </c>
      <c r="T87" s="3">
        <f>DD_relocated_catalogue[[#This Row],[Depth uncertainty half-length (m)]]/0.3048</f>
        <v>20.540613137221609</v>
      </c>
      <c r="U87" s="4">
        <v>0.33243142342199078</v>
      </c>
    </row>
    <row r="88" spans="1:21" x14ac:dyDescent="0.25">
      <c r="A88">
        <v>5030</v>
      </c>
      <c r="B88" t="s">
        <v>17</v>
      </c>
      <c r="C88" s="1">
        <v>41772.640180590279</v>
      </c>
      <c r="D88" s="2">
        <f>(DD_relocated_catalogue[[#This Row],[SLB northing (m)]]/0.3048)+1169000</f>
        <v>1173058.999343832</v>
      </c>
      <c r="E88" s="2">
        <f>(DD_relocated_catalogue[[#This Row],[SLB easting (m)]]/0.3048)+342000</f>
        <v>335687.99868766405</v>
      </c>
      <c r="F88" s="2">
        <f>DD_relocated_catalogue[[#This Row],[SLB depth (m)]]/0.3048</f>
        <v>6516.0006561679784</v>
      </c>
      <c r="G88">
        <v>-0.78</v>
      </c>
      <c r="H88" s="1">
        <v>41772.640180590279</v>
      </c>
      <c r="I88" s="3">
        <f>(DD_relocated_catalogue[[#This Row],[Relocated northing  (m)]]/0.3048)+1169000</f>
        <v>1173115.3969816272</v>
      </c>
      <c r="J88" s="3">
        <f>(DD_relocated_catalogue[[#This Row],[Relocated easting (m)]]/0.3048)+342000</f>
        <v>335852.99540682416</v>
      </c>
      <c r="K88" s="3">
        <f>DD_relocated_catalogue[[#This Row],[Relocated depth (m)]]/0.3048</f>
        <v>6784.1732283464553</v>
      </c>
      <c r="L88" s="3">
        <f>DD_relocated_catalogue[[#This Row],[Semi-minor axis length (m)]]/0.3048</f>
        <v>7.0393805604758759</v>
      </c>
      <c r="M88" s="3">
        <f>DD_relocated_catalogue[[#This Row],[Semi-intermediate axis length (m)]]/0.3048</f>
        <v>11.512487319913632</v>
      </c>
      <c r="N88" s="3">
        <f>DD_relocated_catalogue[[#This Row],[Semi-major axis length (m)]]/0.3048</f>
        <v>23.853137951962783</v>
      </c>
      <c r="O88" s="3">
        <v>33.704029848439838</v>
      </c>
      <c r="P88" s="3">
        <v>153.45577682535244</v>
      </c>
      <c r="Q88" s="3">
        <v>121.49573618802224</v>
      </c>
      <c r="R88" s="3">
        <f>DD_relocated_catalogue[[#This Row],[Northing uncertainty half-length (m)]]/0.3048</f>
        <v>17.187418582697411</v>
      </c>
      <c r="S88" s="3">
        <f>DD_relocated_catalogue[[#This Row],[Easting uncertainty half-length (m)]]/0.3048</f>
        <v>10.303845649860291</v>
      </c>
      <c r="T88" s="3">
        <f>DD_relocated_catalogue[[#This Row],[Depth uncertainty half-length (m)]]/0.3048</f>
        <v>18.662708043436616</v>
      </c>
      <c r="U88" s="4">
        <v>0.34110960153746289</v>
      </c>
    </row>
    <row r="89" spans="1:21" x14ac:dyDescent="0.25">
      <c r="A89">
        <v>4460</v>
      </c>
      <c r="B89" t="s">
        <v>17</v>
      </c>
      <c r="C89" s="1">
        <v>41648.545528483795</v>
      </c>
      <c r="D89" s="2">
        <f>(DD_relocated_catalogue[[#This Row],[SLB northing (m)]]/0.3048)+1169000</f>
        <v>1172662.998687664</v>
      </c>
      <c r="E89" s="2">
        <f>(DD_relocated_catalogue[[#This Row],[SLB easting (m)]]/0.3048)+342000</f>
        <v>335680</v>
      </c>
      <c r="F89" s="2">
        <f>DD_relocated_catalogue[[#This Row],[SLB depth (m)]]/0.3048</f>
        <v>7195</v>
      </c>
      <c r="G89">
        <v>-0.47</v>
      </c>
      <c r="H89" s="1">
        <v>41648.545528391202</v>
      </c>
      <c r="I89" s="3">
        <f>(DD_relocated_catalogue[[#This Row],[Relocated northing  (m)]]/0.3048)+1169000</f>
        <v>1172740.3280839894</v>
      </c>
      <c r="J89" s="3">
        <f>(DD_relocated_catalogue[[#This Row],[Relocated easting (m)]]/0.3048)+342000</f>
        <v>335651.77165354328</v>
      </c>
      <c r="K89" s="3">
        <f>DD_relocated_catalogue[[#This Row],[Relocated depth (m)]]/0.3048</f>
        <v>7184.9901574803152</v>
      </c>
      <c r="L89" s="3">
        <f>DD_relocated_catalogue[[#This Row],[Semi-minor axis length (m)]]/0.3048</f>
        <v>7.2311373233724705</v>
      </c>
      <c r="M89" s="3">
        <f>DD_relocated_catalogue[[#This Row],[Semi-intermediate axis length (m)]]/0.3048</f>
        <v>11.784133864973384</v>
      </c>
      <c r="N89" s="3">
        <f>DD_relocated_catalogue[[#This Row],[Semi-major axis length (m)]]/0.3048</f>
        <v>25.550827361755527</v>
      </c>
      <c r="O89" s="3">
        <v>35.25038624263702</v>
      </c>
      <c r="P89" s="3">
        <v>156.50578608453037</v>
      </c>
      <c r="Q89" s="3">
        <v>121.35428873961071</v>
      </c>
      <c r="R89" s="3">
        <f>DD_relocated_catalogue[[#This Row],[Northing uncertainty half-length (m)]]/0.3048</f>
        <v>17.827192660973655</v>
      </c>
      <c r="S89" s="3">
        <f>DD_relocated_catalogue[[#This Row],[Easting uncertainty half-length (m)]]/0.3048</f>
        <v>11.267121724806316</v>
      </c>
      <c r="T89" s="3">
        <f>DD_relocated_catalogue[[#This Row],[Depth uncertainty half-length (m)]]/0.3048</f>
        <v>19.939614342616355</v>
      </c>
      <c r="U89" s="4">
        <v>0.35754020783824719</v>
      </c>
    </row>
    <row r="90" spans="1:21" x14ac:dyDescent="0.25">
      <c r="A90">
        <v>4008</v>
      </c>
      <c r="B90" t="s">
        <v>17</v>
      </c>
      <c r="C90" s="1">
        <v>41550.825414236111</v>
      </c>
      <c r="D90" s="2">
        <f>(DD_relocated_catalogue[[#This Row],[SLB northing (m)]]/0.3048)+1169000</f>
        <v>1172641.000656168</v>
      </c>
      <c r="E90" s="2">
        <f>(DD_relocated_catalogue[[#This Row],[SLB easting (m)]]/0.3048)+342000</f>
        <v>335426.00065616798</v>
      </c>
      <c r="F90" s="2">
        <f>DD_relocated_catalogue[[#This Row],[SLB depth (m)]]/0.3048</f>
        <v>7395</v>
      </c>
      <c r="G90">
        <v>-0.9</v>
      </c>
      <c r="H90" s="1">
        <v>41550.825414143517</v>
      </c>
      <c r="I90" s="3">
        <f>(DD_relocated_catalogue[[#This Row],[Relocated northing  (m)]]/0.3048)+1169000</f>
        <v>1173089.9639107611</v>
      </c>
      <c r="J90" s="3">
        <f>(DD_relocated_catalogue[[#This Row],[Relocated easting (m)]]/0.3048)+342000</f>
        <v>335488.24146981625</v>
      </c>
      <c r="K90" s="3">
        <f>DD_relocated_catalogue[[#This Row],[Relocated depth (m)]]/0.3048</f>
        <v>7146.8569553805773</v>
      </c>
      <c r="L90" s="3">
        <f>DD_relocated_catalogue[[#This Row],[Semi-minor axis length (m)]]/0.3048</f>
        <v>9.3601447412583134</v>
      </c>
      <c r="M90" s="3">
        <f>DD_relocated_catalogue[[#This Row],[Semi-intermediate axis length (m)]]/0.3048</f>
        <v>13.74604476937845</v>
      </c>
      <c r="N90" s="3">
        <f>DD_relocated_catalogue[[#This Row],[Semi-major axis length (m)]]/0.3048</f>
        <v>29.600762716593408</v>
      </c>
      <c r="O90" s="3">
        <v>39.261385704613559</v>
      </c>
      <c r="P90" s="3">
        <v>175.71501496339437</v>
      </c>
      <c r="Q90" s="3">
        <v>147.34742396312808</v>
      </c>
      <c r="R90" s="3">
        <f>DD_relocated_catalogue[[#This Row],[Northing uncertainty half-length (m)]]/0.3048</f>
        <v>19.221023243489068</v>
      </c>
      <c r="S90" s="3">
        <f>DD_relocated_catalogue[[#This Row],[Easting uncertainty half-length (m)]]/0.3048</f>
        <v>14.957244259285778</v>
      </c>
      <c r="T90" s="3">
        <f>DD_relocated_catalogue[[#This Row],[Depth uncertainty half-length (m)]]/0.3048</f>
        <v>23.566741516350429</v>
      </c>
      <c r="U90" s="4">
        <v>0.54948687532466622</v>
      </c>
    </row>
    <row r="91" spans="1:21" x14ac:dyDescent="0.25">
      <c r="A91">
        <v>5357</v>
      </c>
      <c r="B91" t="s">
        <v>17</v>
      </c>
      <c r="C91" s="1">
        <v>41837.738047118059</v>
      </c>
      <c r="D91" s="2">
        <f>(DD_relocated_catalogue[[#This Row],[SLB northing (m)]]/0.3048)+1169000</f>
        <v>1172997.998687664</v>
      </c>
      <c r="E91" s="2">
        <f>(DD_relocated_catalogue[[#This Row],[SLB easting (m)]]/0.3048)+342000</f>
        <v>335675</v>
      </c>
      <c r="F91" s="2">
        <f>DD_relocated_catalogue[[#This Row],[SLB depth (m)]]/0.3048</f>
        <v>6541.0006561679784</v>
      </c>
      <c r="G91">
        <v>-0.68</v>
      </c>
      <c r="H91" s="1">
        <v>41837.738046874998</v>
      </c>
      <c r="I91" s="3">
        <f>(DD_relocated_catalogue[[#This Row],[Relocated northing  (m)]]/0.3048)+1169000</f>
        <v>1173268.0610236221</v>
      </c>
      <c r="J91" s="3">
        <f>(DD_relocated_catalogue[[#This Row],[Relocated easting (m)]]/0.3048)+342000</f>
        <v>335561.62729658792</v>
      </c>
      <c r="K91" s="3">
        <f>DD_relocated_catalogue[[#This Row],[Relocated depth (m)]]/0.3048</f>
        <v>6581.666666666667</v>
      </c>
      <c r="L91" s="3">
        <f>DD_relocated_catalogue[[#This Row],[Semi-minor axis length (m)]]/0.3048</f>
        <v>7.7348941530291206</v>
      </c>
      <c r="M91" s="3">
        <f>DD_relocated_catalogue[[#This Row],[Semi-intermediate axis length (m)]]/0.3048</f>
        <v>10.903472772814021</v>
      </c>
      <c r="N91" s="3">
        <f>DD_relocated_catalogue[[#This Row],[Semi-major axis length (m)]]/0.3048</f>
        <v>22.499955823952071</v>
      </c>
      <c r="O91" s="3">
        <v>34.41484032306564</v>
      </c>
      <c r="P91" s="3">
        <v>157.49914873353333</v>
      </c>
      <c r="Q91" s="3">
        <v>130.32176597822919</v>
      </c>
      <c r="R91" s="3">
        <f>DD_relocated_catalogue[[#This Row],[Northing uncertainty half-length (m)]]/0.3048</f>
        <v>15.985210935638719</v>
      </c>
      <c r="S91" s="3">
        <f>DD_relocated_catalogue[[#This Row],[Easting uncertainty half-length (m)]]/0.3048</f>
        <v>10.164611906636011</v>
      </c>
      <c r="T91" s="3">
        <f>DD_relocated_catalogue[[#This Row],[Depth uncertainty half-length (m)]]/0.3048</f>
        <v>18.027533875357253</v>
      </c>
      <c r="U91" s="4">
        <v>0.41255063043814855</v>
      </c>
    </row>
    <row r="92" spans="1:21" x14ac:dyDescent="0.25">
      <c r="A92">
        <v>4328</v>
      </c>
      <c r="B92" t="s">
        <v>17</v>
      </c>
      <c r="C92" s="1">
        <v>41621.746349687499</v>
      </c>
      <c r="D92" s="2">
        <f>(DD_relocated_catalogue[[#This Row],[SLB northing (m)]]/0.3048)+1169000</f>
        <v>1173155</v>
      </c>
      <c r="E92" s="2">
        <f>(DD_relocated_catalogue[[#This Row],[SLB easting (m)]]/0.3048)+342000</f>
        <v>335407.99868766405</v>
      </c>
      <c r="F92" s="2">
        <f>DD_relocated_catalogue[[#This Row],[SLB depth (m)]]/0.3048</f>
        <v>6383.9993438320207</v>
      </c>
      <c r="G92">
        <v>-0.65</v>
      </c>
      <c r="H92" s="1">
        <v>41621.746349687499</v>
      </c>
      <c r="I92" s="3">
        <f>(DD_relocated_catalogue[[#This Row],[Relocated northing  (m)]]/0.3048)+1169000</f>
        <v>1173352.8674540683</v>
      </c>
      <c r="J92" s="3">
        <f>(DD_relocated_catalogue[[#This Row],[Relocated easting (m)]]/0.3048)+342000</f>
        <v>335589.24868766405</v>
      </c>
      <c r="K92" s="3">
        <f>DD_relocated_catalogue[[#This Row],[Relocated depth (m)]]/0.3048</f>
        <v>6816.7716535433065</v>
      </c>
      <c r="L92" s="3">
        <f>DD_relocated_catalogue[[#This Row],[Semi-minor axis length (m)]]/0.3048</f>
        <v>7.1983795237540198</v>
      </c>
      <c r="M92" s="3">
        <f>DD_relocated_catalogue[[#This Row],[Semi-intermediate axis length (m)]]/0.3048</f>
        <v>10.766027599273881</v>
      </c>
      <c r="N92" s="3">
        <f>DD_relocated_catalogue[[#This Row],[Semi-major axis length (m)]]/0.3048</f>
        <v>23.351341177683352</v>
      </c>
      <c r="O92" s="3">
        <v>31.41954899845415</v>
      </c>
      <c r="P92" s="3">
        <v>155.93307046805208</v>
      </c>
      <c r="Q92" s="3">
        <v>122.72829137312625</v>
      </c>
      <c r="R92" s="3">
        <f>DD_relocated_catalogue[[#This Row],[Northing uncertainty half-length (m)]]/0.3048</f>
        <v>15.994357768107275</v>
      </c>
      <c r="S92" s="3">
        <f>DD_relocated_catalogue[[#This Row],[Easting uncertainty half-length (m)]]/0.3048</f>
        <v>9.8329363539767396</v>
      </c>
      <c r="T92" s="3">
        <f>DD_relocated_catalogue[[#This Row],[Depth uncertainty half-length (m)]]/0.3048</f>
        <v>18.923235567361491</v>
      </c>
      <c r="U92" s="4">
        <v>0.34174729702248613</v>
      </c>
    </row>
    <row r="93" spans="1:21" x14ac:dyDescent="0.25">
      <c r="A93">
        <v>4557</v>
      </c>
      <c r="B93" t="s">
        <v>17</v>
      </c>
      <c r="C93" s="1">
        <v>41659.435098680558</v>
      </c>
      <c r="D93" s="2">
        <f>(DD_relocated_catalogue[[#This Row],[SLB northing (m)]]/0.3048)+1169000</f>
        <v>1172607.998687664</v>
      </c>
      <c r="E93" s="2">
        <f>(DD_relocated_catalogue[[#This Row],[SLB easting (m)]]/0.3048)+342000</f>
        <v>335507.00131233595</v>
      </c>
      <c r="F93" s="2">
        <f>DD_relocated_catalogue[[#This Row],[SLB depth (m)]]/0.3048</f>
        <v>7199.9999999999991</v>
      </c>
      <c r="G93">
        <v>-0.27</v>
      </c>
      <c r="H93" s="1">
        <v>41659.435098761576</v>
      </c>
      <c r="I93" s="3">
        <f>(DD_relocated_catalogue[[#This Row],[Relocated northing  (m)]]/0.3048)+1169000</f>
        <v>1172721.8832020997</v>
      </c>
      <c r="J93" s="3">
        <f>(DD_relocated_catalogue[[#This Row],[Relocated easting (m)]]/0.3048)+342000</f>
        <v>335713.5597112861</v>
      </c>
      <c r="K93" s="3">
        <f>DD_relocated_catalogue[[#This Row],[Relocated depth (m)]]/0.3048</f>
        <v>7183.0511811023607</v>
      </c>
      <c r="L93" s="3">
        <f>DD_relocated_catalogue[[#This Row],[Semi-minor axis length (m)]]/0.3048</f>
        <v>7.2579094438641709</v>
      </c>
      <c r="M93" s="3">
        <f>DD_relocated_catalogue[[#This Row],[Semi-intermediate axis length (m)]]/0.3048</f>
        <v>14.424034281525401</v>
      </c>
      <c r="N93" s="3">
        <f>DD_relocated_catalogue[[#This Row],[Semi-major axis length (m)]]/0.3048</f>
        <v>26.795166892272313</v>
      </c>
      <c r="O93" s="3">
        <v>35.389069087491656</v>
      </c>
      <c r="P93" s="3">
        <v>156.76454352495276</v>
      </c>
      <c r="Q93" s="3">
        <v>121.41398083414433</v>
      </c>
      <c r="R93" s="3">
        <f>DD_relocated_catalogue[[#This Row],[Northing uncertainty half-length (m)]]/0.3048</f>
        <v>19.235247236388609</v>
      </c>
      <c r="S93" s="3">
        <f>DD_relocated_catalogue[[#This Row],[Easting uncertainty half-length (m)]]/0.3048</f>
        <v>12.677786809562262</v>
      </c>
      <c r="T93" s="3">
        <f>DD_relocated_catalogue[[#This Row],[Depth uncertainty half-length (m)]]/0.3048</f>
        <v>21.013470269066996</v>
      </c>
      <c r="U93" s="4">
        <v>0.35695770679002031</v>
      </c>
    </row>
    <row r="94" spans="1:21" x14ac:dyDescent="0.25">
      <c r="A94">
        <v>5200</v>
      </c>
      <c r="B94" t="s">
        <v>17</v>
      </c>
      <c r="C94" s="1">
        <v>41813.539736550927</v>
      </c>
      <c r="D94" s="2">
        <f>(DD_relocated_catalogue[[#This Row],[SLB northing (m)]]/0.3048)+1169000</f>
        <v>1172878.999343832</v>
      </c>
      <c r="E94" s="2">
        <f>(DD_relocated_catalogue[[#This Row],[SLB easting (m)]]/0.3048)+342000</f>
        <v>335312.99868766405</v>
      </c>
      <c r="F94" s="2">
        <f>DD_relocated_catalogue[[#This Row],[SLB depth (m)]]/0.3048</f>
        <v>6560</v>
      </c>
      <c r="G94">
        <v>-0.56999999999999995</v>
      </c>
      <c r="H94" s="1">
        <v>41813.539736527775</v>
      </c>
      <c r="I94" s="3">
        <f>(DD_relocated_catalogue[[#This Row],[Relocated northing  (m)]]/0.3048)+1169000</f>
        <v>1173315.7742782151</v>
      </c>
      <c r="J94" s="3">
        <f>(DD_relocated_catalogue[[#This Row],[Relocated easting (m)]]/0.3048)+342000</f>
        <v>335511.93897637795</v>
      </c>
      <c r="K94" s="3">
        <f>DD_relocated_catalogue[[#This Row],[Relocated depth (m)]]/0.3048</f>
        <v>6643.6515748031488</v>
      </c>
      <c r="L94" s="3">
        <f>DD_relocated_catalogue[[#This Row],[Semi-minor axis length (m)]]/0.3048</f>
        <v>8.1465343503233125</v>
      </c>
      <c r="M94" s="3">
        <f>DD_relocated_catalogue[[#This Row],[Semi-intermediate axis length (m)]]/0.3048</f>
        <v>11.476140498084183</v>
      </c>
      <c r="N94" s="3">
        <f>DD_relocated_catalogue[[#This Row],[Semi-major axis length (m)]]/0.3048</f>
        <v>28.380564814812601</v>
      </c>
      <c r="O94" s="3">
        <v>35.053679738912784</v>
      </c>
      <c r="P94" s="3">
        <v>163.96506831250369</v>
      </c>
      <c r="Q94" s="3">
        <v>136.58224479559848</v>
      </c>
      <c r="R94" s="3">
        <f>DD_relocated_catalogue[[#This Row],[Northing uncertainty half-length (m)]]/0.3048</f>
        <v>18.530994523292982</v>
      </c>
      <c r="S94" s="3">
        <f>DD_relocated_catalogue[[#This Row],[Easting uncertainty half-length (m)]]/0.3048</f>
        <v>11.414561583083723</v>
      </c>
      <c r="T94" s="3">
        <f>DD_relocated_catalogue[[#This Row],[Depth uncertainty half-length (m)]]/0.3048</f>
        <v>22.884689386237643</v>
      </c>
      <c r="U94" s="4">
        <v>0.42253349435604132</v>
      </c>
    </row>
    <row r="95" spans="1:21" x14ac:dyDescent="0.25">
      <c r="A95">
        <v>3985</v>
      </c>
      <c r="B95" t="s">
        <v>17</v>
      </c>
      <c r="C95" s="1">
        <v>41545.598262523148</v>
      </c>
      <c r="D95" s="2">
        <f>(DD_relocated_catalogue[[#This Row],[SLB northing (m)]]/0.3048)+1169000</f>
        <v>1173050</v>
      </c>
      <c r="E95" s="2">
        <f>(DD_relocated_catalogue[[#This Row],[SLB easting (m)]]/0.3048)+342000</f>
        <v>335492.99868766405</v>
      </c>
      <c r="F95" s="2">
        <f>DD_relocated_catalogue[[#This Row],[SLB depth (m)]]/0.3048</f>
        <v>6403.9993438320207</v>
      </c>
      <c r="G95">
        <v>-7.0000000000000007E-2</v>
      </c>
      <c r="H95" s="1">
        <v>41545.598262511572</v>
      </c>
      <c r="I95" s="3">
        <f>(DD_relocated_catalogue[[#This Row],[Relocated northing  (m)]]/0.3048)+1169000</f>
        <v>1173190.347769029</v>
      </c>
      <c r="J95" s="3">
        <f>(DD_relocated_catalogue[[#This Row],[Relocated easting (m)]]/0.3048)+342000</f>
        <v>335592.65091863519</v>
      </c>
      <c r="K95" s="3">
        <f>DD_relocated_catalogue[[#This Row],[Relocated depth (m)]]/0.3048</f>
        <v>6938.7007874015753</v>
      </c>
      <c r="L95" s="3">
        <f>DD_relocated_catalogue[[#This Row],[Semi-minor axis length (m)]]/0.3048</f>
        <v>6.8217744781086216</v>
      </c>
      <c r="M95" s="3">
        <f>DD_relocated_catalogue[[#This Row],[Semi-intermediate axis length (m)]]/0.3048</f>
        <v>11.016884189440745</v>
      </c>
      <c r="N95" s="3">
        <f>DD_relocated_catalogue[[#This Row],[Semi-major axis length (m)]]/0.3048</f>
        <v>24.324241644899466</v>
      </c>
      <c r="O95" s="3">
        <v>33.031139785083695</v>
      </c>
      <c r="P95" s="3">
        <v>155.66446847015794</v>
      </c>
      <c r="Q95" s="3">
        <v>122.1470373816919</v>
      </c>
      <c r="R95" s="3">
        <f>DD_relocated_catalogue[[#This Row],[Northing uncertainty half-length (m)]]/0.3048</f>
        <v>16.817352946881197</v>
      </c>
      <c r="S95" s="3">
        <f>DD_relocated_catalogue[[#This Row],[Easting uncertainty half-length (m)]]/0.3048</f>
        <v>10.118913399399327</v>
      </c>
      <c r="T95" s="3">
        <f>DD_relocated_catalogue[[#This Row],[Depth uncertainty half-length (m)]]/0.3048</f>
        <v>19.298398830323347</v>
      </c>
      <c r="U95" s="4">
        <v>0.31986482103532177</v>
      </c>
    </row>
    <row r="96" spans="1:21" x14ac:dyDescent="0.25">
      <c r="A96">
        <v>6155</v>
      </c>
      <c r="B96" t="s">
        <v>17</v>
      </c>
      <c r="C96" s="1">
        <v>41906.92658269676</v>
      </c>
      <c r="D96" s="2">
        <f>(DD_relocated_catalogue[[#This Row],[SLB northing (m)]]/0.3048)+1169000</f>
        <v>1172583.999343832</v>
      </c>
      <c r="E96" s="2">
        <f>(DD_relocated_catalogue[[#This Row],[SLB easting (m)]]/0.3048)+342000</f>
        <v>335186.00065616798</v>
      </c>
      <c r="F96" s="2">
        <f>DD_relocated_catalogue[[#This Row],[SLB depth (m)]]/0.3048</f>
        <v>7132.9986876640414</v>
      </c>
      <c r="G96">
        <v>-0.62</v>
      </c>
      <c r="H96" s="1">
        <v>41906.926582569446</v>
      </c>
      <c r="I96" s="3">
        <f>(DD_relocated_catalogue[[#This Row],[Relocated northing  (m)]]/0.3048)+1169000</f>
        <v>1172970.8530183728</v>
      </c>
      <c r="J96" s="3">
        <f>(DD_relocated_catalogue[[#This Row],[Relocated easting (m)]]/0.3048)+342000</f>
        <v>335163.26771653543</v>
      </c>
      <c r="K96" s="3">
        <f>DD_relocated_catalogue[[#This Row],[Relocated depth (m)]]/0.3048</f>
        <v>6917.1555118110236</v>
      </c>
      <c r="L96" s="3">
        <f>DD_relocated_catalogue[[#This Row],[Semi-minor axis length (m)]]/0.3048</f>
        <v>8.4728925251134903</v>
      </c>
      <c r="M96" s="3">
        <f>DD_relocated_catalogue[[#This Row],[Semi-intermediate axis length (m)]]/0.3048</f>
        <v>12.566916145151279</v>
      </c>
      <c r="N96" s="3">
        <f>DD_relocated_catalogue[[#This Row],[Semi-major axis length (m)]]/0.3048</f>
        <v>28.47662815236967</v>
      </c>
      <c r="O96" s="3">
        <v>31.384387057280417</v>
      </c>
      <c r="P96" s="3">
        <v>152.99072684396288</v>
      </c>
      <c r="Q96" s="3">
        <v>118.72154317411602</v>
      </c>
      <c r="R96" s="3">
        <f>DD_relocated_catalogue[[#This Row],[Northing uncertainty half-length (m)]]/0.3048</f>
        <v>19.872704535099412</v>
      </c>
      <c r="S96" s="3">
        <f>DD_relocated_catalogue[[#This Row],[Easting uncertainty half-length (m)]]/0.3048</f>
        <v>11.518327712205663</v>
      </c>
      <c r="T96" s="3">
        <f>DD_relocated_catalogue[[#This Row],[Depth uncertainty half-length (m)]]/0.3048</f>
        <v>22.618268575750182</v>
      </c>
      <c r="U96" s="4">
        <v>0.40610870721055009</v>
      </c>
    </row>
    <row r="97" spans="1:21" x14ac:dyDescent="0.25">
      <c r="A97">
        <v>3994</v>
      </c>
      <c r="B97" t="s">
        <v>17</v>
      </c>
      <c r="C97" s="1">
        <v>41548.323474456018</v>
      </c>
      <c r="D97" s="2">
        <f>(DD_relocated_catalogue[[#This Row],[SLB northing (m)]]/0.3048)+1169000</f>
        <v>1172558.999343832</v>
      </c>
      <c r="E97" s="2">
        <f>(DD_relocated_catalogue[[#This Row],[SLB easting (m)]]/0.3048)+342000</f>
        <v>335285</v>
      </c>
      <c r="F97" s="2">
        <f>DD_relocated_catalogue[[#This Row],[SLB depth (m)]]/0.3048</f>
        <v>7168.9993438320198</v>
      </c>
      <c r="G97">
        <v>-0.46</v>
      </c>
      <c r="H97" s="1">
        <v>41548.323474467594</v>
      </c>
      <c r="I97" s="3">
        <f>(DD_relocated_catalogue[[#This Row],[Relocated northing  (m)]]/0.3048)+1169000</f>
        <v>1173144.4192913387</v>
      </c>
      <c r="J97" s="3">
        <f>(DD_relocated_catalogue[[#This Row],[Relocated easting (m)]]/0.3048)+342000</f>
        <v>335388.57939632545</v>
      </c>
      <c r="K97" s="3">
        <f>DD_relocated_catalogue[[#This Row],[Relocated depth (m)]]/0.3048</f>
        <v>6890.7972440944877</v>
      </c>
      <c r="L97" s="3">
        <f>DD_relocated_catalogue[[#This Row],[Semi-minor axis length (m)]]/0.3048</f>
        <v>7.6368729057838287</v>
      </c>
      <c r="M97" s="3">
        <f>DD_relocated_catalogue[[#This Row],[Semi-intermediate axis length (m)]]/0.3048</f>
        <v>11.532289454191766</v>
      </c>
      <c r="N97" s="3">
        <f>DD_relocated_catalogue[[#This Row],[Semi-major axis length (m)]]/0.3048</f>
        <v>27.106093488962497</v>
      </c>
      <c r="O97" s="3">
        <v>32.359755313683131</v>
      </c>
      <c r="P97" s="3">
        <v>156.74170260831474</v>
      </c>
      <c r="Q97" s="3">
        <v>124.00145581178852</v>
      </c>
      <c r="R97" s="3">
        <f>DD_relocated_catalogue[[#This Row],[Northing uncertainty half-length (m)]]/0.3048</f>
        <v>18.257824485267264</v>
      </c>
      <c r="S97" s="3">
        <f>DD_relocated_catalogue[[#This Row],[Easting uncertainty half-length (m)]]/0.3048</f>
        <v>10.827553523107735</v>
      </c>
      <c r="T97" s="3">
        <f>DD_relocated_catalogue[[#This Row],[Depth uncertainty half-length (m)]]/0.3048</f>
        <v>21.726905669504593</v>
      </c>
      <c r="U97" s="4">
        <v>0.3636611212530344</v>
      </c>
    </row>
    <row r="98" spans="1:21" x14ac:dyDescent="0.25">
      <c r="A98">
        <v>4137</v>
      </c>
      <c r="B98" t="s">
        <v>17</v>
      </c>
      <c r="C98" s="1">
        <v>41568.584689849537</v>
      </c>
      <c r="D98" s="2">
        <f>(DD_relocated_catalogue[[#This Row],[SLB northing (m)]]/0.3048)+1169000</f>
        <v>1172957.998687664</v>
      </c>
      <c r="E98" s="2">
        <f>(DD_relocated_catalogue[[#This Row],[SLB easting (m)]]/0.3048)+342000</f>
        <v>335833.99934383202</v>
      </c>
      <c r="F98" s="2">
        <f>DD_relocated_catalogue[[#This Row],[SLB depth (m)]]/0.3048</f>
        <v>6527.9986876640414</v>
      </c>
      <c r="G98">
        <v>-0.4</v>
      </c>
      <c r="H98" s="1">
        <v>41568.584689629628</v>
      </c>
      <c r="I98" s="3">
        <f>(DD_relocated_catalogue[[#This Row],[Relocated northing  (m)]]/0.3048)+1169000</f>
        <v>1173345.8300524934</v>
      </c>
      <c r="J98" s="3">
        <f>(DD_relocated_catalogue[[#This Row],[Relocated easting (m)]]/0.3048)+342000</f>
        <v>335687.22769028874</v>
      </c>
      <c r="K98" s="3">
        <f>DD_relocated_catalogue[[#This Row],[Relocated depth (m)]]/0.3048</f>
        <v>6848.4908136482936</v>
      </c>
      <c r="L98" s="3">
        <f>DD_relocated_catalogue[[#This Row],[Semi-minor axis length (m)]]/0.3048</f>
        <v>7.0157750682288924</v>
      </c>
      <c r="M98" s="3">
        <f>DD_relocated_catalogue[[#This Row],[Semi-intermediate axis length (m)]]/0.3048</f>
        <v>11.271027959708585</v>
      </c>
      <c r="N98" s="3">
        <f>DD_relocated_catalogue[[#This Row],[Semi-major axis length (m)]]/0.3048</f>
        <v>25.342716446410297</v>
      </c>
      <c r="O98" s="3">
        <v>35.299208466981447</v>
      </c>
      <c r="P98" s="3">
        <v>159.99036436571225</v>
      </c>
      <c r="Q98" s="3">
        <v>129.21928727710656</v>
      </c>
      <c r="R98" s="3">
        <f>DD_relocated_catalogue[[#This Row],[Northing uncertainty half-length (m)]]/0.3048</f>
        <v>17.200272419957823</v>
      </c>
      <c r="S98" s="3">
        <f>DD_relocated_catalogue[[#This Row],[Easting uncertainty half-length (m)]]/0.3048</f>
        <v>10.745309608709013</v>
      </c>
      <c r="T98" s="3">
        <f>DD_relocated_catalogue[[#This Row],[Depth uncertainty half-length (m)]]/0.3048</f>
        <v>20.068822283131187</v>
      </c>
      <c r="U98" s="4">
        <v>0.34130614874986992</v>
      </c>
    </row>
    <row r="99" spans="1:21" x14ac:dyDescent="0.25">
      <c r="A99">
        <v>4672</v>
      </c>
      <c r="B99" t="s">
        <v>17</v>
      </c>
      <c r="C99" s="1">
        <v>41676.723644999998</v>
      </c>
      <c r="D99" s="2">
        <f>(DD_relocated_catalogue[[#This Row],[SLB northing (m)]]/0.3048)+1169000</f>
        <v>1172542.001312336</v>
      </c>
      <c r="E99" s="2">
        <f>(DD_relocated_catalogue[[#This Row],[SLB easting (m)]]/0.3048)+342000</f>
        <v>335548.99934383202</v>
      </c>
      <c r="F99" s="2">
        <f>DD_relocated_catalogue[[#This Row],[SLB depth (m)]]/0.3048</f>
        <v>7207.0013123359577</v>
      </c>
      <c r="G99">
        <v>-0.57999999999999996</v>
      </c>
      <c r="H99" s="1">
        <v>41676.723644999998</v>
      </c>
      <c r="I99" s="3">
        <f>(DD_relocated_catalogue[[#This Row],[Relocated northing  (m)]]/0.3048)+1169000</f>
        <v>1172724.1371391076</v>
      </c>
      <c r="J99" s="3">
        <f>(DD_relocated_catalogue[[#This Row],[Relocated easting (m)]]/0.3048)+342000</f>
        <v>335660.77099737531</v>
      </c>
      <c r="K99" s="3">
        <f>DD_relocated_catalogue[[#This Row],[Relocated depth (m)]]/0.3048</f>
        <v>7173.7139107611538</v>
      </c>
      <c r="L99" s="3">
        <f>DD_relocated_catalogue[[#This Row],[Semi-minor axis length (m)]]/0.3048</f>
        <v>7.4583041140452861</v>
      </c>
      <c r="M99" s="3">
        <f>DD_relocated_catalogue[[#This Row],[Semi-intermediate axis length (m)]]/0.3048</f>
        <v>11.648435397519288</v>
      </c>
      <c r="N99" s="3">
        <f>DD_relocated_catalogue[[#This Row],[Semi-major axis length (m)]]/0.3048</f>
        <v>25.868112336244259</v>
      </c>
      <c r="O99" s="3">
        <v>35.908121677045266</v>
      </c>
      <c r="P99" s="3">
        <v>155.46966337377688</v>
      </c>
      <c r="Q99" s="3">
        <v>118.57809592193703</v>
      </c>
      <c r="R99" s="3">
        <f>DD_relocated_catalogue[[#This Row],[Northing uncertainty half-length (m)]]/0.3048</f>
        <v>18.123658041975901</v>
      </c>
      <c r="S99" s="3">
        <f>DD_relocated_catalogue[[#This Row],[Easting uncertainty half-length (m)]]/0.3048</f>
        <v>11.575182290473215</v>
      </c>
      <c r="T99" s="3">
        <f>DD_relocated_catalogue[[#This Row],[Depth uncertainty half-length (m)]]/0.3048</f>
        <v>19.933112752453642</v>
      </c>
      <c r="U99" s="4">
        <v>0.35155926749469213</v>
      </c>
    </row>
    <row r="100" spans="1:21" x14ac:dyDescent="0.25">
      <c r="A100">
        <v>4463</v>
      </c>
      <c r="B100" t="s">
        <v>17</v>
      </c>
      <c r="C100" s="1">
        <v>41650.541569050925</v>
      </c>
      <c r="D100" s="2">
        <f>(DD_relocated_catalogue[[#This Row],[SLB northing (m)]]/0.3048)+1169000</f>
        <v>1172540</v>
      </c>
      <c r="E100" s="2">
        <f>(DD_relocated_catalogue[[#This Row],[SLB easting (m)]]/0.3048)+342000</f>
        <v>335266.00065616798</v>
      </c>
      <c r="F100" s="2">
        <f>DD_relocated_catalogue[[#This Row],[SLB depth (m)]]/0.3048</f>
        <v>7187.0013123359577</v>
      </c>
      <c r="G100">
        <v>-0.22</v>
      </c>
      <c r="H100" s="1">
        <v>41650.541569004628</v>
      </c>
      <c r="I100" s="3">
        <f>(DD_relocated_catalogue[[#This Row],[Relocated northing  (m)]]/0.3048)+1169000</f>
        <v>1173286.1811023622</v>
      </c>
      <c r="J100" s="3">
        <f>(DD_relocated_catalogue[[#This Row],[Relocated easting (m)]]/0.3048)+342000</f>
        <v>335475.25590551179</v>
      </c>
      <c r="K100" s="3">
        <f>DD_relocated_catalogue[[#This Row],[Relocated depth (m)]]/0.3048</f>
        <v>6842.5885826771655</v>
      </c>
      <c r="L100" s="3">
        <f>DD_relocated_catalogue[[#This Row],[Semi-minor axis length (m)]]/0.3048</f>
        <v>7.6650415872200792</v>
      </c>
      <c r="M100" s="3">
        <f>DD_relocated_catalogue[[#This Row],[Semi-intermediate axis length (m)]]/0.3048</f>
        <v>11.530320296937079</v>
      </c>
      <c r="N100" s="3">
        <f>DD_relocated_catalogue[[#This Row],[Semi-major axis length (m)]]/0.3048</f>
        <v>27.566441026699888</v>
      </c>
      <c r="O100" s="3">
        <v>33.185036188764471</v>
      </c>
      <c r="P100" s="3">
        <v>158.10287037173913</v>
      </c>
      <c r="Q100" s="3">
        <v>127.03587856653958</v>
      </c>
      <c r="R100" s="3">
        <f>DD_relocated_catalogue[[#This Row],[Northing uncertainty half-length (m)]]/0.3048</f>
        <v>18.472428550874906</v>
      </c>
      <c r="S100" s="3">
        <f>DD_relocated_catalogue[[#This Row],[Easting uncertainty half-length (m)]]/0.3048</f>
        <v>10.943513484430534</v>
      </c>
      <c r="T100" s="3">
        <f>DD_relocated_catalogue[[#This Row],[Depth uncertainty half-length (m)]]/0.3048</f>
        <v>22.060965783742098</v>
      </c>
      <c r="U100" s="4">
        <v>0.37944919174062347</v>
      </c>
    </row>
    <row r="101" spans="1:21" x14ac:dyDescent="0.25">
      <c r="A101">
        <v>4005</v>
      </c>
      <c r="B101" t="s">
        <v>17</v>
      </c>
      <c r="C101" s="1">
        <v>41550.816844224537</v>
      </c>
      <c r="D101" s="2">
        <f>(DD_relocated_catalogue[[#This Row],[SLB northing (m)]]/0.3048)+1169000</f>
        <v>1172543.999343832</v>
      </c>
      <c r="E101" s="2">
        <f>(DD_relocated_catalogue[[#This Row],[SLB easting (m)]]/0.3048)+342000</f>
        <v>335450</v>
      </c>
      <c r="F101" s="2">
        <f>DD_relocated_catalogue[[#This Row],[SLB depth (m)]]/0.3048</f>
        <v>7422.9986876640423</v>
      </c>
      <c r="G101">
        <v>-0.96</v>
      </c>
      <c r="H101" s="1">
        <v>41550.816844155095</v>
      </c>
      <c r="I101" s="3">
        <f>(DD_relocated_catalogue[[#This Row],[Relocated northing  (m)]]/0.3048)+1169000</f>
        <v>1173131.9061679789</v>
      </c>
      <c r="J101" s="3">
        <f>(DD_relocated_catalogue[[#This Row],[Relocated easting (m)]]/0.3048)+342000</f>
        <v>335500.66272965877</v>
      </c>
      <c r="K101" s="3">
        <f>DD_relocated_catalogue[[#This Row],[Relocated depth (m)]]/0.3048</f>
        <v>7123.1102362204711</v>
      </c>
      <c r="L101" s="3">
        <f>DD_relocated_catalogue[[#This Row],[Semi-minor axis length (m)]]/0.3048</f>
        <v>10.000247713482063</v>
      </c>
      <c r="M101" s="3">
        <f>DD_relocated_catalogue[[#This Row],[Semi-intermediate axis length (m)]]/0.3048</f>
        <v>13.872752658950677</v>
      </c>
      <c r="N101" s="3">
        <f>DD_relocated_catalogue[[#This Row],[Semi-major axis length (m)]]/0.3048</f>
        <v>32.608248363699694</v>
      </c>
      <c r="O101" s="3">
        <v>36.551772361368997</v>
      </c>
      <c r="P101" s="3">
        <v>175.85257978985575</v>
      </c>
      <c r="Q101" s="3">
        <v>150.00755469095569</v>
      </c>
      <c r="R101" s="3">
        <f>DD_relocated_catalogue[[#This Row],[Northing uncertainty half-length (m)]]/0.3048</f>
        <v>20.260331509098606</v>
      </c>
      <c r="S101" s="3">
        <f>DD_relocated_catalogue[[#This Row],[Easting uncertainty half-length (m)]]/0.3048</f>
        <v>14.982049623635548</v>
      </c>
      <c r="T101" s="3">
        <f>DD_relocated_catalogue[[#This Row],[Depth uncertainty half-length (m)]]/0.3048</f>
        <v>26.736239484324596</v>
      </c>
      <c r="U101" s="4">
        <v>0.5777208176495563</v>
      </c>
    </row>
    <row r="102" spans="1:21" x14ac:dyDescent="0.25">
      <c r="A102">
        <v>4010</v>
      </c>
      <c r="B102" t="s">
        <v>17</v>
      </c>
      <c r="C102" s="1">
        <v>41550.828451250003</v>
      </c>
      <c r="D102" s="2">
        <f>(DD_relocated_catalogue[[#This Row],[SLB northing (m)]]/0.3048)+1169000</f>
        <v>1172537.001312336</v>
      </c>
      <c r="E102" s="2">
        <f>(DD_relocated_catalogue[[#This Row],[SLB easting (m)]]/0.3048)+342000</f>
        <v>335415</v>
      </c>
      <c r="F102" s="2">
        <f>DD_relocated_catalogue[[#This Row],[SLB depth (m)]]/0.3048</f>
        <v>7442.0013123359577</v>
      </c>
      <c r="G102">
        <v>-0.88</v>
      </c>
      <c r="H102" s="1">
        <v>41550.828451203706</v>
      </c>
      <c r="I102" s="3">
        <f>(DD_relocated_catalogue[[#This Row],[Relocated northing  (m)]]/0.3048)+1169000</f>
        <v>1173046.5846456692</v>
      </c>
      <c r="J102" s="3">
        <f>(DD_relocated_catalogue[[#This Row],[Relocated easting (m)]]/0.3048)+342000</f>
        <v>335445.65288713912</v>
      </c>
      <c r="K102" s="3">
        <f>DD_relocated_catalogue[[#This Row],[Relocated depth (m)]]/0.3048</f>
        <v>7173.1003937007863</v>
      </c>
      <c r="L102" s="3">
        <f>DD_relocated_catalogue[[#This Row],[Semi-minor axis length (m)]]/0.3048</f>
        <v>7.8922559225224402</v>
      </c>
      <c r="M102" s="3">
        <f>DD_relocated_catalogue[[#This Row],[Semi-intermediate axis length (m)]]/0.3048</f>
        <v>11.918179246071178</v>
      </c>
      <c r="N102" s="3">
        <f>DD_relocated_catalogue[[#This Row],[Semi-major axis length (m)]]/0.3048</f>
        <v>28.516605142521602</v>
      </c>
      <c r="O102" s="3">
        <v>34.366920316388011</v>
      </c>
      <c r="P102" s="3">
        <v>156.91334389643046</v>
      </c>
      <c r="Q102" s="3">
        <v>123.20906465232009</v>
      </c>
      <c r="R102" s="3">
        <f>DD_relocated_catalogue[[#This Row],[Northing uncertainty half-length (m)]]/0.3048</f>
        <v>19.399784628994254</v>
      </c>
      <c r="S102" s="3">
        <f>DD_relocated_catalogue[[#This Row],[Easting uncertainty half-length (m)]]/0.3048</f>
        <v>11.649395195285056</v>
      </c>
      <c r="T102" s="3">
        <f>DD_relocated_catalogue[[#This Row],[Depth uncertainty half-length (m)]]/0.3048</f>
        <v>22.408235393592964</v>
      </c>
      <c r="U102" s="4">
        <v>0.37510581601249021</v>
      </c>
    </row>
    <row r="103" spans="1:21" x14ac:dyDescent="0.25">
      <c r="A103">
        <v>6714</v>
      </c>
      <c r="B103" t="s">
        <v>17</v>
      </c>
      <c r="C103" s="1">
        <v>42435.548797488424</v>
      </c>
      <c r="D103" s="2">
        <f>(DD_relocated_catalogue[[#This Row],[SLB northing (m)]]/0.3048)+1169000</f>
        <v>1173563.999343832</v>
      </c>
      <c r="E103" s="2">
        <f>(DD_relocated_catalogue[[#This Row],[SLB easting (m)]]/0.3048)+342000</f>
        <v>334922.00131233595</v>
      </c>
      <c r="F103" s="2">
        <f>DD_relocated_catalogue[[#This Row],[SLB depth (m)]]/0.3048</f>
        <v>6328.9993438320207</v>
      </c>
      <c r="G103">
        <v>-0.74</v>
      </c>
      <c r="H103" s="1">
        <v>42435.548797546297</v>
      </c>
      <c r="I103" s="3">
        <f>(DD_relocated_catalogue[[#This Row],[Relocated northing  (m)]]/0.3048)+1169000</f>
        <v>1173223.9763779528</v>
      </c>
      <c r="J103" s="3">
        <f>(DD_relocated_catalogue[[#This Row],[Relocated easting (m)]]/0.3048)+342000</f>
        <v>334971.71259842522</v>
      </c>
      <c r="K103" s="3">
        <f>DD_relocated_catalogue[[#This Row],[Relocated depth (m)]]/0.3048</f>
        <v>6410.0557742782148</v>
      </c>
      <c r="L103" s="3">
        <f>DD_relocated_catalogue[[#This Row],[Semi-minor axis length (m)]]/0.3048</f>
        <v>9.2954413116077568</v>
      </c>
      <c r="M103" s="3">
        <f>DD_relocated_catalogue[[#This Row],[Semi-intermediate axis length (m)]]/0.3048</f>
        <v>36.737598967798917</v>
      </c>
      <c r="N103" s="3">
        <f>DD_relocated_catalogue[[#This Row],[Semi-major axis length (m)]]/0.3048</f>
        <v>84.390617801110778</v>
      </c>
      <c r="O103" s="3">
        <v>26.009847841669089</v>
      </c>
      <c r="P103" s="3">
        <v>93.465047511556051</v>
      </c>
      <c r="Q103" s="3">
        <v>114.52045434529863</v>
      </c>
      <c r="R103" s="3">
        <f>DD_relocated_catalogue[[#This Row],[Northing uncertainty half-length (m)]]/0.3048</f>
        <v>77.567608730698709</v>
      </c>
      <c r="S103" s="3">
        <f>DD_relocated_catalogue[[#This Row],[Easting uncertainty half-length (m)]]/0.3048</f>
        <v>37.117291176278272</v>
      </c>
      <c r="T103" s="3">
        <f>DD_relocated_catalogue[[#This Row],[Depth uncertainty half-length (m)]]/0.3048</f>
        <v>33.267746733909206</v>
      </c>
      <c r="U103" s="4">
        <v>0.48171752343686192</v>
      </c>
    </row>
    <row r="104" spans="1:21" x14ac:dyDescent="0.25">
      <c r="A104">
        <v>4773</v>
      </c>
      <c r="B104" t="s">
        <v>17</v>
      </c>
      <c r="C104" s="1">
        <v>41700.773024097223</v>
      </c>
      <c r="D104" s="2">
        <f>(DD_relocated_catalogue[[#This Row],[SLB northing (m)]]/0.3048)+1169000</f>
        <v>1172606.000656168</v>
      </c>
      <c r="E104" s="2">
        <f>(DD_relocated_catalogue[[#This Row],[SLB easting (m)]]/0.3048)+342000</f>
        <v>335891.00065616798</v>
      </c>
      <c r="F104" s="2">
        <f>DD_relocated_catalogue[[#This Row],[SLB depth (m)]]/0.3048</f>
        <v>7232.0013123359568</v>
      </c>
      <c r="G104">
        <v>-0.88</v>
      </c>
      <c r="H104" s="1">
        <v>41700.773024004629</v>
      </c>
      <c r="I104" s="3">
        <f>(DD_relocated_catalogue[[#This Row],[Relocated northing  (m)]]/0.3048)+1169000</f>
        <v>1172796.1909448819</v>
      </c>
      <c r="J104" s="3">
        <f>(DD_relocated_catalogue[[#This Row],[Relocated easting (m)]]/0.3048)+342000</f>
        <v>335902.38845144358</v>
      </c>
      <c r="K104" s="3">
        <f>DD_relocated_catalogue[[#This Row],[Relocated depth (m)]]/0.3048</f>
        <v>7160.6200787401567</v>
      </c>
      <c r="L104" s="3">
        <f>DD_relocated_catalogue[[#This Row],[Semi-minor axis length (m)]]/0.3048</f>
        <v>7.9095265491176221</v>
      </c>
      <c r="M104" s="3">
        <f>DD_relocated_catalogue[[#This Row],[Semi-intermediate axis length (m)]]/0.3048</f>
        <v>12.529416230981159</v>
      </c>
      <c r="N104" s="3">
        <f>DD_relocated_catalogue[[#This Row],[Semi-major axis length (m)]]/0.3048</f>
        <v>26.03549129462909</v>
      </c>
      <c r="O104" s="3">
        <v>40.829789233308972</v>
      </c>
      <c r="P104" s="3">
        <v>170.65697635190182</v>
      </c>
      <c r="Q104" s="3">
        <v>136.93263149313063</v>
      </c>
      <c r="R104" s="3">
        <f>DD_relocated_catalogue[[#This Row],[Northing uncertainty half-length (m)]]/0.3048</f>
        <v>17.415596671355317</v>
      </c>
      <c r="S104" s="3">
        <f>DD_relocated_catalogue[[#This Row],[Easting uncertainty half-length (m)]]/0.3048</f>
        <v>13.596514866545682</v>
      </c>
      <c r="T104" s="3">
        <f>DD_relocated_catalogue[[#This Row],[Depth uncertainty half-length (m)]]/0.3048</f>
        <v>20.153958719196229</v>
      </c>
      <c r="U104" s="4">
        <v>0.44764627486768765</v>
      </c>
    </row>
    <row r="105" spans="1:21" x14ac:dyDescent="0.25">
      <c r="A105">
        <v>4745</v>
      </c>
      <c r="B105" t="s">
        <v>17</v>
      </c>
      <c r="C105" s="1">
        <v>41694.031077893516</v>
      </c>
      <c r="D105" s="2">
        <f>(DD_relocated_catalogue[[#This Row],[SLB northing (m)]]/0.3048)+1169000</f>
        <v>1172962.001312336</v>
      </c>
      <c r="E105" s="2">
        <f>(DD_relocated_catalogue[[#This Row],[SLB easting (m)]]/0.3048)+342000</f>
        <v>335236.00065616798</v>
      </c>
      <c r="F105" s="2">
        <f>DD_relocated_catalogue[[#This Row],[SLB depth (m)]]/0.3048</f>
        <v>6376.0006561679784</v>
      </c>
      <c r="G105">
        <v>-0.88</v>
      </c>
      <c r="H105" s="1">
        <v>41694.031077870372</v>
      </c>
      <c r="I105" s="3">
        <f>(DD_relocated_catalogue[[#This Row],[Relocated northing  (m)]]/0.3048)+1169000</f>
        <v>1173231.000656168</v>
      </c>
      <c r="J105" s="3">
        <f>(DD_relocated_catalogue[[#This Row],[Relocated easting (m)]]/0.3048)+342000</f>
        <v>335488.3694225722</v>
      </c>
      <c r="K105" s="3">
        <f>DD_relocated_catalogue[[#This Row],[Relocated depth (m)]]/0.3048</f>
        <v>6663.2283464566926</v>
      </c>
      <c r="L105" s="3">
        <f>DD_relocated_catalogue[[#This Row],[Semi-minor axis length (m)]]/0.3048</f>
        <v>7.9488569166439245</v>
      </c>
      <c r="M105" s="3">
        <f>DD_relocated_catalogue[[#This Row],[Semi-intermediate axis length (m)]]/0.3048</f>
        <v>11.86699796418983</v>
      </c>
      <c r="N105" s="3">
        <f>DD_relocated_catalogue[[#This Row],[Semi-major axis length (m)]]/0.3048</f>
        <v>25.705454866649287</v>
      </c>
      <c r="O105" s="3">
        <v>33.051832655697844</v>
      </c>
      <c r="P105" s="3">
        <v>157.82977513753161</v>
      </c>
      <c r="Q105" s="3">
        <v>130.00335199912323</v>
      </c>
      <c r="R105" s="3">
        <f>DD_relocated_catalogue[[#This Row],[Northing uncertainty half-length (m)]]/0.3048</f>
        <v>17.714997954922683</v>
      </c>
      <c r="S105" s="3">
        <f>DD_relocated_catalogue[[#This Row],[Easting uncertainty half-length (m)]]/0.3048</f>
        <v>10.874354563703237</v>
      </c>
      <c r="T105" s="3">
        <f>DD_relocated_catalogue[[#This Row],[Depth uncertainty half-length (m)]]/0.3048</f>
        <v>20.741815032206784</v>
      </c>
      <c r="U105" s="4">
        <v>0.40493047228069773</v>
      </c>
    </row>
    <row r="106" spans="1:21" x14ac:dyDescent="0.25">
      <c r="A106">
        <v>6445</v>
      </c>
      <c r="B106" t="s">
        <v>17</v>
      </c>
      <c r="C106" s="1">
        <v>42008.082095555554</v>
      </c>
      <c r="D106" s="2">
        <f>(DD_relocated_catalogue[[#This Row],[SLB northing (m)]]/0.3048)+1169000</f>
        <v>1172493.999343832</v>
      </c>
      <c r="E106" s="2">
        <f>(DD_relocated_catalogue[[#This Row],[SLB easting (m)]]/0.3048)+342000</f>
        <v>335567.99868766405</v>
      </c>
      <c r="F106" s="2">
        <f>DD_relocated_catalogue[[#This Row],[SLB depth (m)]]/0.3048</f>
        <v>7228.9993438320207</v>
      </c>
      <c r="G106">
        <v>-0.66</v>
      </c>
      <c r="H106" s="1">
        <v>42008.082095578706</v>
      </c>
      <c r="I106" s="3">
        <f>(DD_relocated_catalogue[[#This Row],[Relocated northing  (m)]]/0.3048)+1169000</f>
        <v>1172777.6377952755</v>
      </c>
      <c r="J106" s="3">
        <f>(DD_relocated_catalogue[[#This Row],[Relocated easting (m)]]/0.3048)+342000</f>
        <v>335680.69225721783</v>
      </c>
      <c r="K106" s="3">
        <f>DD_relocated_catalogue[[#This Row],[Relocated depth (m)]]/0.3048</f>
        <v>7159.4816272965872</v>
      </c>
      <c r="L106" s="3">
        <f>DD_relocated_catalogue[[#This Row],[Semi-minor axis length (m)]]/0.3048</f>
        <v>7.9269162562753772</v>
      </c>
      <c r="M106" s="3">
        <f>DD_relocated_catalogue[[#This Row],[Semi-intermediate axis length (m)]]/0.3048</f>
        <v>11.706174336295796</v>
      </c>
      <c r="N106" s="3">
        <f>DD_relocated_catalogue[[#This Row],[Semi-major axis length (m)]]/0.3048</f>
        <v>35.376313480052211</v>
      </c>
      <c r="O106" s="3">
        <v>35.795273790803932</v>
      </c>
      <c r="P106" s="3">
        <v>159.97872074747056</v>
      </c>
      <c r="Q106" s="3">
        <v>122.03553288644638</v>
      </c>
      <c r="R106" s="3">
        <f>DD_relocated_catalogue[[#This Row],[Northing uncertainty half-length (m)]]/0.3048</f>
        <v>22.303949049825071</v>
      </c>
      <c r="S106" s="3">
        <f>DD_relocated_catalogue[[#This Row],[Easting uncertainty half-length (m)]]/0.3048</f>
        <v>13.850170585460855</v>
      </c>
      <c r="T106" s="3">
        <f>DD_relocated_catalogue[[#This Row],[Depth uncertainty half-length (m)]]/0.3048</f>
        <v>27.51379841649856</v>
      </c>
      <c r="U106" s="4">
        <v>0.39030264229043915</v>
      </c>
    </row>
    <row r="107" spans="1:21" x14ac:dyDescent="0.25">
      <c r="A107">
        <v>4696</v>
      </c>
      <c r="B107" t="s">
        <v>17</v>
      </c>
      <c r="C107" s="1">
        <v>41682.089013750003</v>
      </c>
      <c r="D107" s="2">
        <f>(DD_relocated_catalogue[[#This Row],[SLB northing (m)]]/0.3048)+1169000</f>
        <v>1172492.001312336</v>
      </c>
      <c r="E107" s="2">
        <f>(DD_relocated_catalogue[[#This Row],[SLB easting (m)]]/0.3048)+342000</f>
        <v>335575</v>
      </c>
      <c r="F107" s="2">
        <f>DD_relocated_catalogue[[#This Row],[SLB depth (m)]]/0.3048</f>
        <v>7263.9993438320207</v>
      </c>
      <c r="G107">
        <v>-0.72</v>
      </c>
      <c r="H107" s="1">
        <v>41682.089013819445</v>
      </c>
      <c r="I107" s="3">
        <f>(DD_relocated_catalogue[[#This Row],[Relocated northing  (m)]]/0.3048)+1169000</f>
        <v>1172747.9265091864</v>
      </c>
      <c r="J107" s="3">
        <f>(DD_relocated_catalogue[[#This Row],[Relocated easting (m)]]/0.3048)+342000</f>
        <v>335694.23556430446</v>
      </c>
      <c r="K107" s="3">
        <f>DD_relocated_catalogue[[#This Row],[Relocated depth (m)]]/0.3048</f>
        <v>7166.7683727034118</v>
      </c>
      <c r="L107" s="3">
        <f>DD_relocated_catalogue[[#This Row],[Semi-minor axis length (m)]]/0.3048</f>
        <v>7.5553983696989278</v>
      </c>
      <c r="M107" s="3">
        <f>DD_relocated_catalogue[[#This Row],[Semi-intermediate axis length (m)]]/0.3048</f>
        <v>11.825824610945517</v>
      </c>
      <c r="N107" s="3">
        <f>DD_relocated_catalogue[[#This Row],[Semi-major axis length (m)]]/0.3048</f>
        <v>25.835924366187058</v>
      </c>
      <c r="O107" s="3">
        <v>35.225676262978425</v>
      </c>
      <c r="P107" s="3">
        <v>156.12087944257232</v>
      </c>
      <c r="Q107" s="3">
        <v>120.87539617574575</v>
      </c>
      <c r="R107" s="3">
        <f>DD_relocated_catalogue[[#This Row],[Northing uncertainty half-length (m)]]/0.3048</f>
        <v>18.068512282516309</v>
      </c>
      <c r="S107" s="3">
        <f>DD_relocated_catalogue[[#This Row],[Easting uncertainty half-length (m)]]/0.3048</f>
        <v>11.421875767122767</v>
      </c>
      <c r="T107" s="3">
        <f>DD_relocated_catalogue[[#This Row],[Depth uncertainty half-length (m)]]/0.3048</f>
        <v>20.153715323057359</v>
      </c>
      <c r="U107" s="4">
        <v>0.36819045378751425</v>
      </c>
    </row>
    <row r="108" spans="1:21" x14ac:dyDescent="0.25">
      <c r="A108">
        <v>4007</v>
      </c>
      <c r="B108" t="s">
        <v>17</v>
      </c>
      <c r="C108" s="1">
        <v>41550.825062847223</v>
      </c>
      <c r="D108" s="2">
        <f>(DD_relocated_catalogue[[#This Row],[SLB northing (m)]]/0.3048)+1169000</f>
        <v>1172497.998687664</v>
      </c>
      <c r="E108" s="2">
        <f>(DD_relocated_catalogue[[#This Row],[SLB easting (m)]]/0.3048)+342000</f>
        <v>335266.00065616798</v>
      </c>
      <c r="F108" s="2">
        <f>DD_relocated_catalogue[[#This Row],[SLB depth (m)]]/0.3048</f>
        <v>7418.9993438320207</v>
      </c>
      <c r="G108">
        <v>-0.93</v>
      </c>
      <c r="H108" s="1">
        <v>41550.825062847223</v>
      </c>
      <c r="I108" s="3">
        <f>(DD_relocated_catalogue[[#This Row],[Relocated northing  (m)]]/0.3048)+1169000</f>
        <v>1173078.4973753281</v>
      </c>
      <c r="J108" s="3">
        <f>(DD_relocated_catalogue[[#This Row],[Relocated easting (m)]]/0.3048)+342000</f>
        <v>335432.26377952757</v>
      </c>
      <c r="K108" s="3">
        <f>DD_relocated_catalogue[[#This Row],[Relocated depth (m)]]/0.3048</f>
        <v>7157.5065616797901</v>
      </c>
      <c r="L108" s="3">
        <f>DD_relocated_catalogue[[#This Row],[Semi-minor axis length (m)]]/0.3048</f>
        <v>8.7597688595896468</v>
      </c>
      <c r="M108" s="3">
        <f>DD_relocated_catalogue[[#This Row],[Semi-intermediate axis length (m)]]/0.3048</f>
        <v>12.047625968515437</v>
      </c>
      <c r="N108" s="3">
        <f>DD_relocated_catalogue[[#This Row],[Semi-major axis length (m)]]/0.3048</f>
        <v>31.359241380110802</v>
      </c>
      <c r="O108" s="3">
        <v>30.736292124736721</v>
      </c>
      <c r="P108" s="3">
        <v>158.81494128324857</v>
      </c>
      <c r="Q108" s="3">
        <v>120.95058007166641</v>
      </c>
      <c r="R108" s="3">
        <f>DD_relocated_catalogue[[#This Row],[Northing uncertainty half-length (m)]]/0.3048</f>
        <v>19.716527183354454</v>
      </c>
      <c r="S108" s="3">
        <f>DD_relocated_catalogue[[#This Row],[Easting uncertainty half-length (m)]]/0.3048</f>
        <v>12.20829917539778</v>
      </c>
      <c r="T108" s="3">
        <f>DD_relocated_catalogue[[#This Row],[Depth uncertainty half-length (m)]]/0.3048</f>
        <v>25.733827440602326</v>
      </c>
      <c r="U108" s="4">
        <v>0.40336629353065101</v>
      </c>
    </row>
    <row r="109" spans="1:21" x14ac:dyDescent="0.25">
      <c r="A109">
        <v>4381</v>
      </c>
      <c r="B109" t="s">
        <v>17</v>
      </c>
      <c r="C109" s="1">
        <v>41632.575170856479</v>
      </c>
      <c r="D109" s="2">
        <f>(DD_relocated_catalogue[[#This Row],[SLB northing (m)]]/0.3048)+1169000</f>
        <v>1172937.001312336</v>
      </c>
      <c r="E109" s="2">
        <f>(DD_relocated_catalogue[[#This Row],[SLB easting (m)]]/0.3048)+342000</f>
        <v>335230</v>
      </c>
      <c r="F109" s="2">
        <f>DD_relocated_catalogue[[#This Row],[SLB depth (m)]]/0.3048</f>
        <v>6367.0013123359577</v>
      </c>
      <c r="G109">
        <v>-0.68</v>
      </c>
      <c r="H109" s="1">
        <v>41632.575170810182</v>
      </c>
      <c r="I109" s="3">
        <f>(DD_relocated_catalogue[[#This Row],[Relocated northing  (m)]]/0.3048)+1169000</f>
        <v>1173210.9350393701</v>
      </c>
      <c r="J109" s="3">
        <f>(DD_relocated_catalogue[[#This Row],[Relocated easting (m)]]/0.3048)+342000</f>
        <v>335461.43700787402</v>
      </c>
      <c r="K109" s="3">
        <f>DD_relocated_catalogue[[#This Row],[Relocated depth (m)]]/0.3048</f>
        <v>6687.6049868766404</v>
      </c>
      <c r="L109" s="3">
        <f>DD_relocated_catalogue[[#This Row],[Semi-minor axis length (m)]]/0.3048</f>
        <v>8.611108723369524</v>
      </c>
      <c r="M109" s="3">
        <f>DD_relocated_catalogue[[#This Row],[Semi-intermediate axis length (m)]]/0.3048</f>
        <v>12.024227387227263</v>
      </c>
      <c r="N109" s="3">
        <f>DD_relocated_catalogue[[#This Row],[Semi-major axis length (m)]]/0.3048</f>
        <v>27.022896587849608</v>
      </c>
      <c r="O109" s="3">
        <v>36.791262394882523</v>
      </c>
      <c r="P109" s="3">
        <v>165.87809119644771</v>
      </c>
      <c r="Q109" s="3">
        <v>142.57365717167235</v>
      </c>
      <c r="R109" s="3">
        <f>DD_relocated_catalogue[[#This Row],[Northing uncertainty half-length (m)]]/0.3048</f>
        <v>18.227404269059143</v>
      </c>
      <c r="S109" s="3">
        <f>DD_relocated_catalogue[[#This Row],[Easting uncertainty half-length (m)]]/0.3048</f>
        <v>11.903114355033383</v>
      </c>
      <c r="T109" s="3">
        <f>DD_relocated_catalogue[[#This Row],[Depth uncertainty half-length (m)]]/0.3048</f>
        <v>21.699404242657998</v>
      </c>
      <c r="U109" s="4">
        <v>0.49475590921925933</v>
      </c>
    </row>
    <row r="110" spans="1:21" x14ac:dyDescent="0.25">
      <c r="A110">
        <v>4595</v>
      </c>
      <c r="B110" t="s">
        <v>17</v>
      </c>
      <c r="C110" s="1">
        <v>41665.499758495367</v>
      </c>
      <c r="D110" s="2">
        <f>(DD_relocated_catalogue[[#This Row],[SLB northing (m)]]/0.3048)+1169000</f>
        <v>1172465</v>
      </c>
      <c r="E110" s="2">
        <f>(DD_relocated_catalogue[[#This Row],[SLB easting (m)]]/0.3048)+342000</f>
        <v>335483.99934383202</v>
      </c>
      <c r="F110" s="2">
        <f>DD_relocated_catalogue[[#This Row],[SLB depth (m)]]/0.3048</f>
        <v>7217.0013123359586</v>
      </c>
      <c r="G110">
        <v>-0.62</v>
      </c>
      <c r="H110" s="1">
        <v>41665.499758460646</v>
      </c>
      <c r="I110" s="3">
        <f>(DD_relocated_catalogue[[#This Row],[Relocated northing  (m)]]/0.3048)+1169000</f>
        <v>1172655.8431758529</v>
      </c>
      <c r="J110" s="3">
        <f>(DD_relocated_catalogue[[#This Row],[Relocated easting (m)]]/0.3048)+342000</f>
        <v>335595.6463254593</v>
      </c>
      <c r="K110" s="3">
        <f>DD_relocated_catalogue[[#This Row],[Relocated depth (m)]]/0.3048</f>
        <v>7161.5255905511813</v>
      </c>
      <c r="L110" s="3">
        <f>DD_relocated_catalogue[[#This Row],[Semi-minor axis length (m)]]/0.3048</f>
        <v>7.8913469126118301</v>
      </c>
      <c r="M110" s="3">
        <f>DD_relocated_catalogue[[#This Row],[Semi-intermediate axis length (m)]]/0.3048</f>
        <v>13.980323076682133</v>
      </c>
      <c r="N110" s="3">
        <f>DD_relocated_catalogue[[#This Row],[Semi-major axis length (m)]]/0.3048</f>
        <v>27.576594153321278</v>
      </c>
      <c r="O110" s="3">
        <v>37.176278151488432</v>
      </c>
      <c r="P110" s="3">
        <v>157.33027004881251</v>
      </c>
      <c r="Q110" s="3">
        <v>125.52091675031824</v>
      </c>
      <c r="R110" s="3">
        <f>DD_relocated_catalogue[[#This Row],[Northing uncertainty half-length (m)]]/0.3048</f>
        <v>19.896762180519215</v>
      </c>
      <c r="S110" s="3">
        <f>DD_relocated_catalogue[[#This Row],[Easting uncertainty half-length (m)]]/0.3048</f>
        <v>12.884096406449064</v>
      </c>
      <c r="T110" s="3">
        <f>DD_relocated_catalogue[[#This Row],[Depth uncertainty half-length (m)]]/0.3048</f>
        <v>21.254539786223759</v>
      </c>
      <c r="U110" s="4">
        <v>0.39513564461869144</v>
      </c>
    </row>
    <row r="111" spans="1:21" x14ac:dyDescent="0.25">
      <c r="A111">
        <v>5779</v>
      </c>
      <c r="B111" t="s">
        <v>17</v>
      </c>
      <c r="C111" s="1">
        <v>41875.774872766204</v>
      </c>
      <c r="D111" s="2">
        <f>(DD_relocated_catalogue[[#This Row],[SLB northing (m)]]/0.3048)+1169000</f>
        <v>1172466.000656168</v>
      </c>
      <c r="E111" s="2">
        <f>(DD_relocated_catalogue[[#This Row],[SLB easting (m)]]/0.3048)+342000</f>
        <v>335502.99868766405</v>
      </c>
      <c r="F111" s="2">
        <f>DD_relocated_catalogue[[#This Row],[SLB depth (m)]]/0.3048</f>
        <v>7255</v>
      </c>
      <c r="G111">
        <v>-0.63</v>
      </c>
      <c r="H111" s="1">
        <v>41875.774872789349</v>
      </c>
      <c r="I111" s="3">
        <f>(DD_relocated_catalogue[[#This Row],[Relocated northing  (m)]]/0.3048)+1169000</f>
        <v>1172680.5479002625</v>
      </c>
      <c r="J111" s="3">
        <f>(DD_relocated_catalogue[[#This Row],[Relocated easting (m)]]/0.3048)+342000</f>
        <v>335690.55118110235</v>
      </c>
      <c r="K111" s="3">
        <f>DD_relocated_catalogue[[#This Row],[Relocated depth (m)]]/0.3048</f>
        <v>7208.0610236220464</v>
      </c>
      <c r="L111" s="3">
        <f>DD_relocated_catalogue[[#This Row],[Semi-minor axis length (m)]]/0.3048</f>
        <v>8.40689507282368</v>
      </c>
      <c r="M111" s="3">
        <f>DD_relocated_catalogue[[#This Row],[Semi-intermediate axis length (m)]]/0.3048</f>
        <v>17.437945661077677</v>
      </c>
      <c r="N111" s="3">
        <f>DD_relocated_catalogue[[#This Row],[Semi-major axis length (m)]]/0.3048</f>
        <v>32.309424526421985</v>
      </c>
      <c r="O111" s="3">
        <v>37.522264418546378</v>
      </c>
      <c r="P111" s="3">
        <v>157.97915751858565</v>
      </c>
      <c r="Q111" s="3">
        <v>126.68858398730173</v>
      </c>
      <c r="R111" s="3">
        <f>DD_relocated_catalogue[[#This Row],[Northing uncertainty half-length (m)]]/0.3048</f>
        <v>23.495895872213882</v>
      </c>
      <c r="S111" s="3">
        <f>DD_relocated_catalogue[[#This Row],[Easting uncertainty half-length (m)]]/0.3048</f>
        <v>15.718319795820479</v>
      </c>
      <c r="T111" s="3">
        <f>DD_relocated_catalogue[[#This Row],[Depth uncertainty half-length (m)]]/0.3048</f>
        <v>24.819482348222934</v>
      </c>
      <c r="U111" s="4">
        <v>0.44421753205846903</v>
      </c>
    </row>
    <row r="112" spans="1:21" x14ac:dyDescent="0.25">
      <c r="A112">
        <v>4434</v>
      </c>
      <c r="B112" t="s">
        <v>17</v>
      </c>
      <c r="C112" s="1">
        <v>41643.490025289349</v>
      </c>
      <c r="D112" s="2">
        <f>(DD_relocated_catalogue[[#This Row],[SLB northing (m)]]/0.3048)+1169000</f>
        <v>1173082.998687664</v>
      </c>
      <c r="E112" s="2">
        <f>(DD_relocated_catalogue[[#This Row],[SLB easting (m)]]/0.3048)+342000</f>
        <v>335763.99934383202</v>
      </c>
      <c r="F112" s="2">
        <f>DD_relocated_catalogue[[#This Row],[SLB depth (m)]]/0.3048</f>
        <v>6311.0006561679793</v>
      </c>
      <c r="G112">
        <v>-0.6</v>
      </c>
      <c r="H112" s="1">
        <v>41643.490024988423</v>
      </c>
      <c r="I112" s="3">
        <f>(DD_relocated_catalogue[[#This Row],[Relocated northing  (m)]]/0.3048)+1169000</f>
        <v>1173129.7572178477</v>
      </c>
      <c r="J112" s="3">
        <f>(DD_relocated_catalogue[[#This Row],[Relocated easting (m)]]/0.3048)+342000</f>
        <v>335283.98950131232</v>
      </c>
      <c r="K112" s="3">
        <f>DD_relocated_catalogue[[#This Row],[Relocated depth (m)]]/0.3048</f>
        <v>6793.572834645669</v>
      </c>
      <c r="L112" s="3">
        <f>DD_relocated_catalogue[[#This Row],[Semi-minor axis length (m)]]/0.3048</f>
        <v>7.3096058574486085</v>
      </c>
      <c r="M112" s="3">
        <f>DD_relocated_catalogue[[#This Row],[Semi-intermediate axis length (m)]]/0.3048</f>
        <v>11.01516341543798</v>
      </c>
      <c r="N112" s="3">
        <f>DD_relocated_catalogue[[#This Row],[Semi-major axis length (m)]]/0.3048</f>
        <v>25.027050652482966</v>
      </c>
      <c r="O112" s="3">
        <v>31.043581916167238</v>
      </c>
      <c r="P112" s="3">
        <v>153.85514632134846</v>
      </c>
      <c r="Q112" s="3">
        <v>122.46024253500488</v>
      </c>
      <c r="R112" s="3">
        <f>DD_relocated_catalogue[[#This Row],[Northing uncertainty half-length (m)]]/0.3048</f>
        <v>17.325152155136216</v>
      </c>
      <c r="S112" s="3">
        <f>DD_relocated_catalogue[[#This Row],[Easting uncertainty half-length (m)]]/0.3048</f>
        <v>9.8663203968154196</v>
      </c>
      <c r="T112" s="3">
        <f>DD_relocated_catalogue[[#This Row],[Depth uncertainty half-length (m)]]/0.3048</f>
        <v>20.030839419651183</v>
      </c>
      <c r="U112" s="4">
        <v>0.3495722167182706</v>
      </c>
    </row>
    <row r="113" spans="1:21" x14ac:dyDescent="0.25">
      <c r="A113">
        <v>5007</v>
      </c>
      <c r="B113" t="s">
        <v>17</v>
      </c>
      <c r="C113" s="1">
        <v>41764.393384328701</v>
      </c>
      <c r="D113" s="2">
        <f>(DD_relocated_catalogue[[#This Row],[SLB northing (m)]]/0.3048)+1169000</f>
        <v>1172902.001312336</v>
      </c>
      <c r="E113" s="2">
        <f>(DD_relocated_catalogue[[#This Row],[SLB easting (m)]]/0.3048)+342000</f>
        <v>335312.00131233595</v>
      </c>
      <c r="F113" s="2">
        <f>DD_relocated_catalogue[[#This Row],[SLB depth (m)]]/0.3048</f>
        <v>6357.0013123359577</v>
      </c>
      <c r="G113">
        <v>-0.31</v>
      </c>
      <c r="H113" s="1">
        <v>41764.393384201387</v>
      </c>
      <c r="I113" s="3">
        <f>(DD_relocated_catalogue[[#This Row],[Relocated northing  (m)]]/0.3048)+1169000</f>
        <v>1173137.6804461943</v>
      </c>
      <c r="J113" s="3">
        <f>(DD_relocated_catalogue[[#This Row],[Relocated easting (m)]]/0.3048)+342000</f>
        <v>335384.18635170604</v>
      </c>
      <c r="K113" s="3">
        <f>DD_relocated_catalogue[[#This Row],[Relocated depth (m)]]/0.3048</f>
        <v>6686.2368766404197</v>
      </c>
      <c r="L113" s="3">
        <f>DD_relocated_catalogue[[#This Row],[Semi-minor axis length (m)]]/0.3048</f>
        <v>7.7977955154261789</v>
      </c>
      <c r="M113" s="3">
        <f>DD_relocated_catalogue[[#This Row],[Semi-intermediate axis length (m)]]/0.3048</f>
        <v>11.780873677741839</v>
      </c>
      <c r="N113" s="3">
        <f>DD_relocated_catalogue[[#This Row],[Semi-major axis length (m)]]/0.3048</f>
        <v>24.505472707749153</v>
      </c>
      <c r="O113" s="3">
        <v>32.269358670102747</v>
      </c>
      <c r="P113" s="3">
        <v>156.36456314312696</v>
      </c>
      <c r="Q113" s="3">
        <v>125.53068091349166</v>
      </c>
      <c r="R113" s="3">
        <f>DD_relocated_catalogue[[#This Row],[Northing uncertainty half-length (m)]]/0.3048</f>
        <v>17.040354816226753</v>
      </c>
      <c r="S113" s="3">
        <f>DD_relocated_catalogue[[#This Row],[Easting uncertainty half-length (m)]]/0.3048</f>
        <v>10.654237172974891</v>
      </c>
      <c r="T113" s="3">
        <f>DD_relocated_catalogue[[#This Row],[Depth uncertainty half-length (m)]]/0.3048</f>
        <v>19.819530287145962</v>
      </c>
      <c r="U113" s="4">
        <v>0.38209998401038514</v>
      </c>
    </row>
    <row r="114" spans="1:21" x14ac:dyDescent="0.25">
      <c r="A114">
        <v>4342</v>
      </c>
      <c r="B114" t="s">
        <v>17</v>
      </c>
      <c r="C114" s="1">
        <v>41625.388421643518</v>
      </c>
      <c r="D114" s="2">
        <f>(DD_relocated_catalogue[[#This Row],[SLB northing (m)]]/0.3048)+1169000</f>
        <v>1172451.000656168</v>
      </c>
      <c r="E114" s="2">
        <f>(DD_relocated_catalogue[[#This Row],[SLB easting (m)]]/0.3048)+342000</f>
        <v>335613.99934383202</v>
      </c>
      <c r="F114" s="2">
        <f>DD_relocated_catalogue[[#This Row],[SLB depth (m)]]/0.3048</f>
        <v>7248.9993438320207</v>
      </c>
      <c r="G114">
        <v>-0.84</v>
      </c>
      <c r="H114" s="1">
        <v>41625.388421597221</v>
      </c>
      <c r="I114" s="3">
        <f>(DD_relocated_catalogue[[#This Row],[Relocated northing  (m)]]/0.3048)+1169000</f>
        <v>1172686.7290026248</v>
      </c>
      <c r="J114" s="3">
        <f>(DD_relocated_catalogue[[#This Row],[Relocated easting (m)]]/0.3048)+342000</f>
        <v>335726.09251968504</v>
      </c>
      <c r="K114" s="3">
        <f>DD_relocated_catalogue[[#This Row],[Relocated depth (m)]]/0.3048</f>
        <v>7196.9849081364828</v>
      </c>
      <c r="L114" s="3">
        <f>DD_relocated_catalogue[[#This Row],[Semi-minor axis length (m)]]/0.3048</f>
        <v>7.8290430430658349</v>
      </c>
      <c r="M114" s="3">
        <f>DD_relocated_catalogue[[#This Row],[Semi-intermediate axis length (m)]]/0.3048</f>
        <v>11.526864683902165</v>
      </c>
      <c r="N114" s="3">
        <f>DD_relocated_catalogue[[#This Row],[Semi-major axis length (m)]]/0.3048</f>
        <v>27.932265859772869</v>
      </c>
      <c r="O114" s="3">
        <v>36.29398490949643</v>
      </c>
      <c r="P114" s="3">
        <v>158.82354974849255</v>
      </c>
      <c r="Q114" s="3">
        <v>123.32306690684304</v>
      </c>
      <c r="R114" s="3">
        <f>DD_relocated_catalogue[[#This Row],[Northing uncertainty half-length (m)]]/0.3048</f>
        <v>18.838443371708049</v>
      </c>
      <c r="S114" s="3">
        <f>DD_relocated_catalogue[[#This Row],[Easting uncertainty half-length (m)]]/0.3048</f>
        <v>12.033991194536773</v>
      </c>
      <c r="T114" s="3">
        <f>DD_relocated_catalogue[[#This Row],[Depth uncertainty half-length (m)]]/0.3048</f>
        <v>21.733566075651527</v>
      </c>
      <c r="U114" s="4">
        <v>0.39251076647776678</v>
      </c>
    </row>
    <row r="115" spans="1:21" x14ac:dyDescent="0.25">
      <c r="A115">
        <v>6364</v>
      </c>
      <c r="B115" t="s">
        <v>17</v>
      </c>
      <c r="C115" s="1">
        <v>41965.161556319443</v>
      </c>
      <c r="D115" s="2">
        <f>(DD_relocated_catalogue[[#This Row],[SLB northing (m)]]/0.3048)+1169000</f>
        <v>1172431.000656168</v>
      </c>
      <c r="E115" s="2">
        <f>(DD_relocated_catalogue[[#This Row],[SLB easting (m)]]/0.3048)+342000</f>
        <v>335453.99934383202</v>
      </c>
      <c r="F115" s="2">
        <f>DD_relocated_catalogue[[#This Row],[SLB depth (m)]]/0.3048</f>
        <v>7241.0006561679784</v>
      </c>
      <c r="G115">
        <v>-0.55000000000000004</v>
      </c>
      <c r="H115" s="1">
        <v>41965.161556423613</v>
      </c>
      <c r="I115" s="3">
        <f>(DD_relocated_catalogue[[#This Row],[Relocated northing  (m)]]/0.3048)+1169000</f>
        <v>1172772.4442257218</v>
      </c>
      <c r="J115" s="3">
        <f>(DD_relocated_catalogue[[#This Row],[Relocated easting (m)]]/0.3048)+342000</f>
        <v>335656.77165354328</v>
      </c>
      <c r="K115" s="3">
        <f>DD_relocated_catalogue[[#This Row],[Relocated depth (m)]]/0.3048</f>
        <v>7078.7171916010493</v>
      </c>
      <c r="L115" s="3">
        <f>DD_relocated_catalogue[[#This Row],[Semi-minor axis length (m)]]/0.3048</f>
        <v>7.8978460416755265</v>
      </c>
      <c r="M115" s="3">
        <f>DD_relocated_catalogue[[#This Row],[Semi-intermediate axis length (m)]]/0.3048</f>
        <v>12.016902289296862</v>
      </c>
      <c r="N115" s="3">
        <f>DD_relocated_catalogue[[#This Row],[Semi-major axis length (m)]]/0.3048</f>
        <v>26.968618505856067</v>
      </c>
      <c r="O115" s="3">
        <v>35.517076975113042</v>
      </c>
      <c r="P115" s="3">
        <v>157.64873864174712</v>
      </c>
      <c r="Q115" s="3">
        <v>122.8413964060185</v>
      </c>
      <c r="R115" s="3">
        <f>DD_relocated_catalogue[[#This Row],[Northing uncertainty half-length (m)]]/0.3048</f>
        <v>18.578431824750016</v>
      </c>
      <c r="S115" s="3">
        <f>DD_relocated_catalogue[[#This Row],[Easting uncertainty half-length (m)]]/0.3048</f>
        <v>11.859863492131844</v>
      </c>
      <c r="T115" s="3">
        <f>DD_relocated_catalogue[[#This Row],[Depth uncertainty half-length (m)]]/0.3048</f>
        <v>21.130753560683015</v>
      </c>
      <c r="U115" s="4">
        <v>0.38811856587906929</v>
      </c>
    </row>
    <row r="116" spans="1:21" x14ac:dyDescent="0.25">
      <c r="A116">
        <v>5777</v>
      </c>
      <c r="B116" t="s">
        <v>17</v>
      </c>
      <c r="C116" s="1">
        <v>41875.729436967595</v>
      </c>
      <c r="D116" s="2">
        <f>(DD_relocated_catalogue[[#This Row],[SLB northing (m)]]/0.3048)+1169000</f>
        <v>1172507.998687664</v>
      </c>
      <c r="E116" s="2">
        <f>(DD_relocated_catalogue[[#This Row],[SLB easting (m)]]/0.3048)+342000</f>
        <v>335836.00065616798</v>
      </c>
      <c r="F116" s="2">
        <f>DD_relocated_catalogue[[#This Row],[SLB depth (m)]]/0.3048</f>
        <v>7327.9986876640414</v>
      </c>
      <c r="G116">
        <v>-0.84</v>
      </c>
      <c r="H116" s="1">
        <v>41875.729436898146</v>
      </c>
      <c r="I116" s="3">
        <f>(DD_relocated_catalogue[[#This Row],[Relocated northing  (m)]]/0.3048)+1169000</f>
        <v>1172838.8320209973</v>
      </c>
      <c r="J116" s="3">
        <f>(DD_relocated_catalogue[[#This Row],[Relocated easting (m)]]/0.3048)+342000</f>
        <v>335852.06692913384</v>
      </c>
      <c r="K116" s="3">
        <f>DD_relocated_catalogue[[#This Row],[Relocated depth (m)]]/0.3048</f>
        <v>7168.8648293963261</v>
      </c>
      <c r="L116" s="3">
        <f>DD_relocated_catalogue[[#This Row],[Semi-minor axis length (m)]]/0.3048</f>
        <v>7.8421273733211319</v>
      </c>
      <c r="M116" s="3">
        <f>DD_relocated_catalogue[[#This Row],[Semi-intermediate axis length (m)]]/0.3048</f>
        <v>12.361409700653917</v>
      </c>
      <c r="N116" s="3">
        <f>DD_relocated_catalogue[[#This Row],[Semi-major axis length (m)]]/0.3048</f>
        <v>27.264345553850465</v>
      </c>
      <c r="O116" s="3">
        <v>37.110545941734387</v>
      </c>
      <c r="P116" s="3">
        <v>159.83858405527357</v>
      </c>
      <c r="Q116" s="3">
        <v>128.17618137596742</v>
      </c>
      <c r="R116" s="3">
        <f>DD_relocated_catalogue[[#This Row],[Northing uncertainty half-length (m)]]/0.3048</f>
        <v>18.884539282806106</v>
      </c>
      <c r="S116" s="3">
        <f>DD_relocated_catalogue[[#This Row],[Easting uncertainty half-length (m)]]/0.3048</f>
        <v>12.076038064198507</v>
      </c>
      <c r="T116" s="3">
        <f>DD_relocated_catalogue[[#This Row],[Depth uncertainty half-length (m)]]/0.3048</f>
        <v>21.211391959783032</v>
      </c>
      <c r="U116" s="4">
        <v>0.40045880385862981</v>
      </c>
    </row>
    <row r="117" spans="1:21" x14ac:dyDescent="0.25">
      <c r="A117">
        <v>4747</v>
      </c>
      <c r="B117" t="s">
        <v>17</v>
      </c>
      <c r="C117" s="1">
        <v>41694.035819444442</v>
      </c>
      <c r="D117" s="2">
        <f>(DD_relocated_catalogue[[#This Row],[SLB northing (m)]]/0.3048)+1169000</f>
        <v>1172857.998687664</v>
      </c>
      <c r="E117" s="2">
        <f>(DD_relocated_catalogue[[#This Row],[SLB easting (m)]]/0.3048)+342000</f>
        <v>335303.99934383202</v>
      </c>
      <c r="F117" s="2">
        <f>DD_relocated_catalogue[[#This Row],[SLB depth (m)]]/0.3048</f>
        <v>6360</v>
      </c>
      <c r="G117">
        <v>-1.1299999999999999</v>
      </c>
      <c r="H117" s="1">
        <v>41694.035819456018</v>
      </c>
      <c r="I117" s="3">
        <f>(DD_relocated_catalogue[[#This Row],[Relocated northing  (m)]]/0.3048)+1169000</f>
        <v>1173145.3576115486</v>
      </c>
      <c r="J117" s="3">
        <f>(DD_relocated_catalogue[[#This Row],[Relocated easting (m)]]/0.3048)+342000</f>
        <v>335557.16207349079</v>
      </c>
      <c r="K117" s="3">
        <f>DD_relocated_catalogue[[#This Row],[Relocated depth (m)]]/0.3048</f>
        <v>6735.8234908136483</v>
      </c>
      <c r="L117" s="3">
        <f>DD_relocated_catalogue[[#This Row],[Semi-minor axis length (m)]]/0.3048</f>
        <v>8.6763577948553259</v>
      </c>
      <c r="M117" s="3">
        <f>DD_relocated_catalogue[[#This Row],[Semi-intermediate axis length (m)]]/0.3048</f>
        <v>12.092022805758566</v>
      </c>
      <c r="N117" s="3">
        <f>DD_relocated_catalogue[[#This Row],[Semi-major axis length (m)]]/0.3048</f>
        <v>24.451064492860475</v>
      </c>
      <c r="O117" s="3">
        <v>36.247613997008713</v>
      </c>
      <c r="P117" s="3">
        <v>166.01864918066258</v>
      </c>
      <c r="Q117" s="3">
        <v>140.01626903043314</v>
      </c>
      <c r="R117" s="3">
        <f>DD_relocated_catalogue[[#This Row],[Northing uncertainty half-length (m)]]/0.3048</f>
        <v>16.673876362762879</v>
      </c>
      <c r="S117" s="3">
        <f>DD_relocated_catalogue[[#This Row],[Easting uncertainty half-length (m)]]/0.3048</f>
        <v>11.844504950954287</v>
      </c>
      <c r="T117" s="3">
        <f>DD_relocated_catalogue[[#This Row],[Depth uncertainty half-length (m)]]/0.3048</f>
        <v>19.931010643023704</v>
      </c>
      <c r="U117" s="4">
        <v>0.4642044097198883</v>
      </c>
    </row>
    <row r="118" spans="1:21" x14ac:dyDescent="0.25">
      <c r="A118">
        <v>4670</v>
      </c>
      <c r="B118" t="s">
        <v>17</v>
      </c>
      <c r="C118" s="1">
        <v>41676.542980034719</v>
      </c>
      <c r="D118" s="2">
        <f>(DD_relocated_catalogue[[#This Row],[SLB northing (m)]]/0.3048)+1169000</f>
        <v>1172413.999343832</v>
      </c>
      <c r="E118" s="2">
        <f>(DD_relocated_catalogue[[#This Row],[SLB easting (m)]]/0.3048)+342000</f>
        <v>335530</v>
      </c>
      <c r="F118" s="2">
        <f>DD_relocated_catalogue[[#This Row],[SLB depth (m)]]/0.3048</f>
        <v>7292.9986876640414</v>
      </c>
      <c r="G118">
        <v>-0.67</v>
      </c>
      <c r="H118" s="1">
        <v>41676.542980034719</v>
      </c>
      <c r="I118" s="3">
        <f>(DD_relocated_catalogue[[#This Row],[Relocated northing  (m)]]/0.3048)+1169000</f>
        <v>1172812.8182414698</v>
      </c>
      <c r="J118" s="3">
        <f>(DD_relocated_catalogue[[#This Row],[Relocated easting (m)]]/0.3048)+342000</f>
        <v>335724.04199475067</v>
      </c>
      <c r="K118" s="3">
        <f>DD_relocated_catalogue[[#This Row],[Relocated depth (m)]]/0.3048</f>
        <v>7075.616797900263</v>
      </c>
      <c r="L118" s="3">
        <f>DD_relocated_catalogue[[#This Row],[Semi-minor axis length (m)]]/0.3048</f>
        <v>8.1812583689388223</v>
      </c>
      <c r="M118" s="3">
        <f>DD_relocated_catalogue[[#This Row],[Semi-intermediate axis length (m)]]/0.3048</f>
        <v>12.644413084314312</v>
      </c>
      <c r="N118" s="3">
        <f>DD_relocated_catalogue[[#This Row],[Semi-major axis length (m)]]/0.3048</f>
        <v>28.184251457563374</v>
      </c>
      <c r="O118" s="3">
        <v>35.229379600834889</v>
      </c>
      <c r="P118" s="3">
        <v>160.14767087161025</v>
      </c>
      <c r="Q118" s="3">
        <v>126.32357911529715</v>
      </c>
      <c r="R118" s="3">
        <f>DD_relocated_catalogue[[#This Row],[Northing uncertainty half-length (m)]]/0.3048</f>
        <v>19.000814616568459</v>
      </c>
      <c r="S118" s="3">
        <f>DD_relocated_catalogue[[#This Row],[Easting uncertainty half-length (m)]]/0.3048</f>
        <v>12.386740950716415</v>
      </c>
      <c r="T118" s="3">
        <f>DD_relocated_catalogue[[#This Row],[Depth uncertainty half-length (m)]]/0.3048</f>
        <v>22.411204987557547</v>
      </c>
      <c r="U118" s="4">
        <v>0.40357515569229468</v>
      </c>
    </row>
    <row r="119" spans="1:21" x14ac:dyDescent="0.25">
      <c r="A119">
        <v>5347</v>
      </c>
      <c r="B119" t="s">
        <v>17</v>
      </c>
      <c r="C119" s="1">
        <v>41836.687427511577</v>
      </c>
      <c r="D119" s="2">
        <f>(DD_relocated_catalogue[[#This Row],[SLB northing (m)]]/0.3048)+1169000</f>
        <v>1172940</v>
      </c>
      <c r="E119" s="2">
        <f>(DD_relocated_catalogue[[#This Row],[SLB easting (m)]]/0.3048)+342000</f>
        <v>335170</v>
      </c>
      <c r="F119" s="2">
        <f>DD_relocated_catalogue[[#This Row],[SLB depth (m)]]/0.3048</f>
        <v>6300</v>
      </c>
      <c r="G119">
        <v>-0.56999999999999995</v>
      </c>
      <c r="H119" s="1">
        <v>41836.687427418983</v>
      </c>
      <c r="I119" s="3">
        <f>(DD_relocated_catalogue[[#This Row],[Relocated northing  (m)]]/0.3048)+1169000</f>
        <v>1173200.6496062991</v>
      </c>
      <c r="J119" s="3">
        <f>(DD_relocated_catalogue[[#This Row],[Relocated easting (m)]]/0.3048)+342000</f>
        <v>335155.26902887138</v>
      </c>
      <c r="K119" s="3">
        <f>DD_relocated_catalogue[[#This Row],[Relocated depth (m)]]/0.3048</f>
        <v>6516.1187664041991</v>
      </c>
      <c r="L119" s="3">
        <f>DD_relocated_catalogue[[#This Row],[Semi-minor axis length (m)]]/0.3048</f>
        <v>7.7485264421542901</v>
      </c>
      <c r="M119" s="3">
        <f>DD_relocated_catalogue[[#This Row],[Semi-intermediate axis length (m)]]/0.3048</f>
        <v>13.515230923517189</v>
      </c>
      <c r="N119" s="3">
        <f>DD_relocated_catalogue[[#This Row],[Semi-major axis length (m)]]/0.3048</f>
        <v>26.153624944144997</v>
      </c>
      <c r="O119" s="3">
        <v>31.939242339560383</v>
      </c>
      <c r="P119" s="3">
        <v>150.21019837115895</v>
      </c>
      <c r="Q119" s="3">
        <v>124.73693074759264</v>
      </c>
      <c r="R119" s="3">
        <f>DD_relocated_catalogue[[#This Row],[Northing uncertainty half-length (m)]]/0.3048</f>
        <v>19.423738143287004</v>
      </c>
      <c r="S119" s="3">
        <f>DD_relocated_catalogue[[#This Row],[Easting uncertainty half-length (m)]]/0.3048</f>
        <v>11.195382282973011</v>
      </c>
      <c r="T119" s="3">
        <f>DD_relocated_catalogue[[#This Row],[Depth uncertainty half-length (m)]]/0.3048</f>
        <v>20.487691646069425</v>
      </c>
      <c r="U119" s="4">
        <v>0.41437597745278892</v>
      </c>
    </row>
    <row r="120" spans="1:21" x14ac:dyDescent="0.25">
      <c r="A120">
        <v>6029</v>
      </c>
      <c r="B120" t="s">
        <v>17</v>
      </c>
      <c r="C120" s="1">
        <v>41894.596738263892</v>
      </c>
      <c r="D120" s="2">
        <f>(DD_relocated_catalogue[[#This Row],[SLB northing (m)]]/0.3048)+1169000</f>
        <v>1172426.000656168</v>
      </c>
      <c r="E120" s="2">
        <f>(DD_relocated_catalogue[[#This Row],[SLB easting (m)]]/0.3048)+342000</f>
        <v>335680</v>
      </c>
      <c r="F120" s="2">
        <f>DD_relocated_catalogue[[#This Row],[SLB depth (m)]]/0.3048</f>
        <v>7319.9999999999991</v>
      </c>
      <c r="G120">
        <v>-0.6</v>
      </c>
      <c r="H120" s="1">
        <v>41894.596738252316</v>
      </c>
      <c r="I120" s="3">
        <f>(DD_relocated_catalogue[[#This Row],[Relocated northing  (m)]]/0.3048)+1169000</f>
        <v>1172825.1443569553</v>
      </c>
      <c r="J120" s="3">
        <f>(DD_relocated_catalogue[[#This Row],[Relocated easting (m)]]/0.3048)+342000</f>
        <v>335805.22309711284</v>
      </c>
      <c r="K120" s="3">
        <f>DD_relocated_catalogue[[#This Row],[Relocated depth (m)]]/0.3048</f>
        <v>7174.8129921259833</v>
      </c>
      <c r="L120" s="3">
        <f>DD_relocated_catalogue[[#This Row],[Semi-minor axis length (m)]]/0.3048</f>
        <v>8.0880099959110314</v>
      </c>
      <c r="M120" s="3">
        <f>DD_relocated_catalogue[[#This Row],[Semi-intermediate axis length (m)]]/0.3048</f>
        <v>17.580759990079962</v>
      </c>
      <c r="N120" s="3">
        <f>DD_relocated_catalogue[[#This Row],[Semi-major axis length (m)]]/0.3048</f>
        <v>30.075130171558641</v>
      </c>
      <c r="O120" s="3">
        <v>36.408478312640405</v>
      </c>
      <c r="P120" s="3">
        <v>152.9550054554841</v>
      </c>
      <c r="Q120" s="3">
        <v>124.69293093210355</v>
      </c>
      <c r="R120" s="3">
        <f>DD_relocated_catalogue[[#This Row],[Northing uncertainty half-length (m)]]/0.3048</f>
        <v>22.993673191502321</v>
      </c>
      <c r="S120" s="3">
        <f>DD_relocated_catalogue[[#This Row],[Easting uncertainty half-length (m)]]/0.3048</f>
        <v>14.797112854263776</v>
      </c>
      <c r="T120" s="3">
        <f>DD_relocated_catalogue[[#This Row],[Depth uncertainty half-length (m)]]/0.3048</f>
        <v>22.983056561422131</v>
      </c>
      <c r="U120" s="4">
        <v>0.41922091095847486</v>
      </c>
    </row>
    <row r="121" spans="1:21" x14ac:dyDescent="0.25">
      <c r="A121">
        <v>4560</v>
      </c>
      <c r="B121" t="s">
        <v>17</v>
      </c>
      <c r="C121" s="1">
        <v>41659.4712787963</v>
      </c>
      <c r="D121" s="2">
        <f>(DD_relocated_catalogue[[#This Row],[SLB northing (m)]]/0.3048)+1169000</f>
        <v>1172400</v>
      </c>
      <c r="E121" s="2">
        <f>(DD_relocated_catalogue[[#This Row],[SLB easting (m)]]/0.3048)+342000</f>
        <v>335562.00131233595</v>
      </c>
      <c r="F121" s="2">
        <f>DD_relocated_catalogue[[#This Row],[SLB depth (m)]]/0.3048</f>
        <v>7363.9993438320207</v>
      </c>
      <c r="G121">
        <v>-0.44</v>
      </c>
      <c r="H121" s="1">
        <v>41659.471278784724</v>
      </c>
      <c r="I121" s="3">
        <f>(DD_relocated_catalogue[[#This Row],[Relocated northing  (m)]]/0.3048)+1169000</f>
        <v>1172748.874671916</v>
      </c>
      <c r="J121" s="3">
        <f>(DD_relocated_catalogue[[#This Row],[Relocated easting (m)]]/0.3048)+342000</f>
        <v>335694.76377952757</v>
      </c>
      <c r="K121" s="3">
        <f>DD_relocated_catalogue[[#This Row],[Relocated depth (m)]]/0.3048</f>
        <v>7177.58530183727</v>
      </c>
      <c r="L121" s="3">
        <f>DD_relocated_catalogue[[#This Row],[Semi-minor axis length (m)]]/0.3048</f>
        <v>7.9873503332327696</v>
      </c>
      <c r="M121" s="3">
        <f>DD_relocated_catalogue[[#This Row],[Semi-intermediate axis length (m)]]/0.3048</f>
        <v>13.23202221303816</v>
      </c>
      <c r="N121" s="3">
        <f>DD_relocated_catalogue[[#This Row],[Semi-major axis length (m)]]/0.3048</f>
        <v>29.658892467508714</v>
      </c>
      <c r="O121" s="3">
        <v>34.705846330666965</v>
      </c>
      <c r="P121" s="3">
        <v>156.66801392497734</v>
      </c>
      <c r="Q121" s="3">
        <v>122.69403178789547</v>
      </c>
      <c r="R121" s="3">
        <f>DD_relocated_catalogue[[#This Row],[Northing uncertainty half-length (m)]]/0.3048</f>
        <v>20.487295028594232</v>
      </c>
      <c r="S121" s="3">
        <f>DD_relocated_catalogue[[#This Row],[Easting uncertainty half-length (m)]]/0.3048</f>
        <v>12.507343014947804</v>
      </c>
      <c r="T121" s="3">
        <f>DD_relocated_catalogue[[#This Row],[Depth uncertainty half-length (m)]]/0.3048</f>
        <v>23.212016415936706</v>
      </c>
      <c r="U121" s="4">
        <v>0.39677473873670238</v>
      </c>
    </row>
    <row r="122" spans="1:21" x14ac:dyDescent="0.25">
      <c r="A122">
        <v>4283</v>
      </c>
      <c r="B122" t="s">
        <v>17</v>
      </c>
      <c r="C122" s="1">
        <v>41608.506536886576</v>
      </c>
      <c r="D122" s="2">
        <f>(DD_relocated_catalogue[[#This Row],[SLB northing (m)]]/0.3048)+1169000</f>
        <v>1172377.998687664</v>
      </c>
      <c r="E122" s="2">
        <f>(DD_relocated_catalogue[[#This Row],[SLB easting (m)]]/0.3048)+342000</f>
        <v>335437.99868766405</v>
      </c>
      <c r="F122" s="2">
        <f>DD_relocated_catalogue[[#This Row],[SLB depth (m)]]/0.3048</f>
        <v>7312.9986876640414</v>
      </c>
      <c r="G122">
        <v>-0.86</v>
      </c>
      <c r="H122" s="1">
        <v>41608.506537002315</v>
      </c>
      <c r="I122" s="3">
        <f>(DD_relocated_catalogue[[#This Row],[Relocated northing  (m)]]/0.3048)+1169000</f>
        <v>1172771.8011811024</v>
      </c>
      <c r="J122" s="3">
        <f>(DD_relocated_catalogue[[#This Row],[Relocated easting (m)]]/0.3048)+342000</f>
        <v>335746.92257217848</v>
      </c>
      <c r="K122" s="3">
        <f>DD_relocated_catalogue[[#This Row],[Relocated depth (m)]]/0.3048</f>
        <v>7232.9199475065616</v>
      </c>
      <c r="L122" s="3">
        <f>DD_relocated_catalogue[[#This Row],[Semi-minor axis length (m)]]/0.3048</f>
        <v>9.1403378333297578</v>
      </c>
      <c r="M122" s="3">
        <f>DD_relocated_catalogue[[#This Row],[Semi-intermediate axis length (m)]]/0.3048</f>
        <v>20.124992301410142</v>
      </c>
      <c r="N122" s="3">
        <f>DD_relocated_catalogue[[#This Row],[Semi-major axis length (m)]]/0.3048</f>
        <v>33.871132413137687</v>
      </c>
      <c r="O122" s="3">
        <v>39.510444643249272</v>
      </c>
      <c r="P122" s="3">
        <v>165.27286780033185</v>
      </c>
      <c r="Q122" s="3">
        <v>133.52189641294638</v>
      </c>
      <c r="R122" s="3">
        <f>DD_relocated_catalogue[[#This Row],[Northing uncertainty half-length (m)]]/0.3048</f>
        <v>24.180995064092897</v>
      </c>
      <c r="S122" s="3">
        <f>DD_relocated_catalogue[[#This Row],[Easting uncertainty half-length (m)]]/0.3048</f>
        <v>18.934893033482563</v>
      </c>
      <c r="T122" s="3">
        <f>DD_relocated_catalogue[[#This Row],[Depth uncertainty half-length (m)]]/0.3048</f>
        <v>26.207155621901808</v>
      </c>
      <c r="U122" s="4">
        <v>0.56810537902899383</v>
      </c>
    </row>
    <row r="123" spans="1:21" x14ac:dyDescent="0.25">
      <c r="A123">
        <v>5063</v>
      </c>
      <c r="B123" t="s">
        <v>17</v>
      </c>
      <c r="C123" s="1">
        <v>41784.092009872686</v>
      </c>
      <c r="D123" s="2">
        <f>(DD_relocated_catalogue[[#This Row],[SLB northing (m)]]/0.3048)+1169000</f>
        <v>1173011.000656168</v>
      </c>
      <c r="E123" s="2">
        <f>(DD_relocated_catalogue[[#This Row],[SLB easting (m)]]/0.3048)+342000</f>
        <v>335950</v>
      </c>
      <c r="F123" s="2">
        <f>DD_relocated_catalogue[[#This Row],[SLB depth (m)]]/0.3048</f>
        <v>6334.9999999999991</v>
      </c>
      <c r="G123">
        <v>-0.97</v>
      </c>
      <c r="H123" s="1">
        <v>41784.092009687498</v>
      </c>
      <c r="I123" s="3">
        <f>(DD_relocated_catalogue[[#This Row],[Relocated northing  (m)]]/0.3048)+1169000</f>
        <v>1172929.721128609</v>
      </c>
      <c r="J123" s="3">
        <f>(DD_relocated_catalogue[[#This Row],[Relocated easting (m)]]/0.3048)+342000</f>
        <v>335829.08136482938</v>
      </c>
      <c r="K123" s="3">
        <f>DD_relocated_catalogue[[#This Row],[Relocated depth (m)]]/0.3048</f>
        <v>6786.8799212598424</v>
      </c>
      <c r="L123" s="3">
        <f>DD_relocated_catalogue[[#This Row],[Semi-minor axis length (m)]]/0.3048</f>
        <v>7.2386166591812815</v>
      </c>
      <c r="M123" s="3">
        <f>DD_relocated_catalogue[[#This Row],[Semi-intermediate axis length (m)]]/0.3048</f>
        <v>18.916869712846058</v>
      </c>
      <c r="N123" s="3">
        <f>DD_relocated_catalogue[[#This Row],[Semi-major axis length (m)]]/0.3048</f>
        <v>29.374582729795048</v>
      </c>
      <c r="O123" s="3">
        <v>34.749006280618907</v>
      </c>
      <c r="P123" s="3">
        <v>147.88535507365836</v>
      </c>
      <c r="Q123" s="3">
        <v>124.16607185219138</v>
      </c>
      <c r="R123" s="3">
        <f>DD_relocated_catalogue[[#This Row],[Northing uncertainty half-length (m)]]/0.3048</f>
        <v>23.411268855247105</v>
      </c>
      <c r="S123" s="3">
        <f>DD_relocated_catalogue[[#This Row],[Easting uncertainty half-length (m)]]/0.3048</f>
        <v>14.873015773029538</v>
      </c>
      <c r="T123" s="3">
        <f>DD_relocated_catalogue[[#This Row],[Depth uncertainty half-length (m)]]/0.3048</f>
        <v>22.361125155609187</v>
      </c>
      <c r="U123" s="4">
        <v>0.36600013050692376</v>
      </c>
    </row>
    <row r="124" spans="1:21" x14ac:dyDescent="0.25">
      <c r="A124">
        <v>4039</v>
      </c>
      <c r="B124" t="s">
        <v>17</v>
      </c>
      <c r="C124" s="1">
        <v>41554.80709761574</v>
      </c>
      <c r="D124" s="2">
        <f>(DD_relocated_catalogue[[#This Row],[SLB northing (m)]]/0.3048)+1169000</f>
        <v>1172406.000656168</v>
      </c>
      <c r="E124" s="2">
        <f>(DD_relocated_catalogue[[#This Row],[SLB easting (m)]]/0.3048)+342000</f>
        <v>335097.99868766405</v>
      </c>
      <c r="F124" s="2">
        <f>DD_relocated_catalogue[[#This Row],[SLB depth (m)]]/0.3048</f>
        <v>7251.0006561679784</v>
      </c>
      <c r="G124">
        <v>-0.3</v>
      </c>
      <c r="H124" s="1">
        <v>41554.80709761574</v>
      </c>
      <c r="I124" s="3">
        <f>(DD_relocated_catalogue[[#This Row],[Relocated northing  (m)]]/0.3048)+1169000</f>
        <v>1172947.716535433</v>
      </c>
      <c r="J124" s="3">
        <f>(DD_relocated_catalogue[[#This Row],[Relocated easting (m)]]/0.3048)+342000</f>
        <v>335281.89304461941</v>
      </c>
      <c r="K124" s="3">
        <f>DD_relocated_catalogue[[#This Row],[Relocated depth (m)]]/0.3048</f>
        <v>6943.6679790026237</v>
      </c>
      <c r="L124" s="3">
        <f>DD_relocated_catalogue[[#This Row],[Semi-minor axis length (m)]]/0.3048</f>
        <v>8.2964290326484491</v>
      </c>
      <c r="M124" s="3">
        <f>DD_relocated_catalogue[[#This Row],[Semi-intermediate axis length (m)]]/0.3048</f>
        <v>12.213257071049737</v>
      </c>
      <c r="N124" s="3">
        <f>DD_relocated_catalogue[[#This Row],[Semi-major axis length (m)]]/0.3048</f>
        <v>29.192250195602096</v>
      </c>
      <c r="O124" s="3">
        <v>31.13295596452485</v>
      </c>
      <c r="P124" s="3">
        <v>154.94844466110615</v>
      </c>
      <c r="Q124" s="3">
        <v>118.55607071274959</v>
      </c>
      <c r="R124" s="3">
        <f>DD_relocated_catalogue[[#This Row],[Northing uncertainty half-length (m)]]/0.3048</f>
        <v>19.618063157845647</v>
      </c>
      <c r="S124" s="3">
        <f>DD_relocated_catalogue[[#This Row],[Easting uncertainty half-length (m)]]/0.3048</f>
        <v>11.551117623825929</v>
      </c>
      <c r="T124" s="3">
        <f>DD_relocated_catalogue[[#This Row],[Depth uncertainty half-length (m)]]/0.3048</f>
        <v>23.414870830077213</v>
      </c>
      <c r="U124" s="4">
        <v>0.40041282862388822</v>
      </c>
    </row>
    <row r="125" spans="1:21" x14ac:dyDescent="0.25">
      <c r="A125">
        <v>5774</v>
      </c>
      <c r="B125" t="s">
        <v>17</v>
      </c>
      <c r="C125" s="1">
        <v>41875.716978356482</v>
      </c>
      <c r="D125" s="2">
        <f>(DD_relocated_catalogue[[#This Row],[SLB northing (m)]]/0.3048)+1169000</f>
        <v>1172407.998687664</v>
      </c>
      <c r="E125" s="2">
        <f>(DD_relocated_catalogue[[#This Row],[SLB easting (m)]]/0.3048)+342000</f>
        <v>335753.99934383202</v>
      </c>
      <c r="F125" s="2">
        <f>DD_relocated_catalogue[[#This Row],[SLB depth (m)]]/0.3048</f>
        <v>7352.9986876640414</v>
      </c>
      <c r="G125">
        <v>-0.59</v>
      </c>
      <c r="H125" s="1">
        <v>41875.716978310185</v>
      </c>
      <c r="I125" s="3">
        <f>(DD_relocated_catalogue[[#This Row],[Relocated northing  (m)]]/0.3048)+1169000</f>
        <v>1172732.8018372704</v>
      </c>
      <c r="J125" s="3">
        <f>(DD_relocated_catalogue[[#This Row],[Relocated easting (m)]]/0.3048)+342000</f>
        <v>335749.22244094487</v>
      </c>
      <c r="K125" s="3">
        <f>DD_relocated_catalogue[[#This Row],[Relocated depth (m)]]/0.3048</f>
        <v>7170.702099737533</v>
      </c>
      <c r="L125" s="3">
        <f>DD_relocated_catalogue[[#This Row],[Semi-minor axis length (m)]]/0.3048</f>
        <v>8.7842234762486306</v>
      </c>
      <c r="M125" s="3">
        <f>DD_relocated_catalogue[[#This Row],[Semi-intermediate axis length (m)]]/0.3048</f>
        <v>17.427736033394112</v>
      </c>
      <c r="N125" s="3">
        <f>DD_relocated_catalogue[[#This Row],[Semi-major axis length (m)]]/0.3048</f>
        <v>29.95143392195855</v>
      </c>
      <c r="O125" s="3">
        <v>35.193298546820095</v>
      </c>
      <c r="P125" s="3">
        <v>149.82842205647651</v>
      </c>
      <c r="Q125" s="3">
        <v>122.9603135803798</v>
      </c>
      <c r="R125" s="3">
        <f>DD_relocated_catalogue[[#This Row],[Northing uncertainty half-length (m)]]/0.3048</f>
        <v>23.3084984920084</v>
      </c>
      <c r="S125" s="3">
        <f>DD_relocated_catalogue[[#This Row],[Easting uncertainty half-length (m)]]/0.3048</f>
        <v>14.354288849886725</v>
      </c>
      <c r="T125" s="3">
        <f>DD_relocated_catalogue[[#This Row],[Depth uncertainty half-length (m)]]/0.3048</f>
        <v>22.834302550337853</v>
      </c>
      <c r="U125" s="4">
        <v>0.44219818791574683</v>
      </c>
    </row>
    <row r="126" spans="1:21" x14ac:dyDescent="0.25">
      <c r="A126">
        <v>6365</v>
      </c>
      <c r="B126" t="s">
        <v>17</v>
      </c>
      <c r="C126" s="1">
        <v>41965.170616296295</v>
      </c>
      <c r="D126" s="2">
        <f>(DD_relocated_catalogue[[#This Row],[SLB northing (m)]]/0.3048)+1169000</f>
        <v>1172337.001312336</v>
      </c>
      <c r="E126" s="2">
        <f>(DD_relocated_catalogue[[#This Row],[SLB easting (m)]]/0.3048)+342000</f>
        <v>335442.99868766405</v>
      </c>
      <c r="F126" s="2">
        <f>DD_relocated_catalogue[[#This Row],[SLB depth (m)]]/0.3048</f>
        <v>7264.9999999999991</v>
      </c>
      <c r="G126">
        <v>-0.48</v>
      </c>
      <c r="H126" s="1">
        <v>41965.170616365744</v>
      </c>
      <c r="I126" s="3">
        <f>(DD_relocated_catalogue[[#This Row],[Relocated northing  (m)]]/0.3048)+1169000</f>
        <v>1172745.8661417323</v>
      </c>
      <c r="J126" s="3">
        <f>(DD_relocated_catalogue[[#This Row],[Relocated easting (m)]]/0.3048)+342000</f>
        <v>335648.07414698164</v>
      </c>
      <c r="K126" s="3">
        <f>DD_relocated_catalogue[[#This Row],[Relocated depth (m)]]/0.3048</f>
        <v>7085.1837270341202</v>
      </c>
      <c r="L126" s="3">
        <f>DD_relocated_catalogue[[#This Row],[Semi-minor axis length (m)]]/0.3048</f>
        <v>8.2673213687732883</v>
      </c>
      <c r="M126" s="3">
        <f>DD_relocated_catalogue[[#This Row],[Semi-intermediate axis length (m)]]/0.3048</f>
        <v>11.805644210524381</v>
      </c>
      <c r="N126" s="3">
        <f>DD_relocated_catalogue[[#This Row],[Semi-major axis length (m)]]/0.3048</f>
        <v>27.109682066734411</v>
      </c>
      <c r="O126" s="3">
        <v>34.419583989408046</v>
      </c>
      <c r="P126" s="3">
        <v>154.08015242432288</v>
      </c>
      <c r="Q126" s="3">
        <v>119.91634428531529</v>
      </c>
      <c r="R126" s="3">
        <f>DD_relocated_catalogue[[#This Row],[Northing uncertainty half-length (m)]]/0.3048</f>
        <v>19.098817880856036</v>
      </c>
      <c r="S126" s="3">
        <f>DD_relocated_catalogue[[#This Row],[Easting uncertainty half-length (m)]]/0.3048</f>
        <v>11.479467554120589</v>
      </c>
      <c r="T126" s="3">
        <f>DD_relocated_catalogue[[#This Row],[Depth uncertainty half-length (m)]]/0.3048</f>
        <v>21.070767939084881</v>
      </c>
      <c r="U126" s="4">
        <v>0.40001637509977284</v>
      </c>
    </row>
    <row r="127" spans="1:21" x14ac:dyDescent="0.25">
      <c r="A127">
        <v>5525</v>
      </c>
      <c r="B127" t="s">
        <v>17</v>
      </c>
      <c r="C127" s="1">
        <v>41856.88793271991</v>
      </c>
      <c r="D127" s="2">
        <f>(DD_relocated_catalogue[[#This Row],[SLB northing (m)]]/0.3048)+1169000</f>
        <v>1172897.001312336</v>
      </c>
      <c r="E127" s="2">
        <f>(DD_relocated_catalogue[[#This Row],[SLB easting (m)]]/0.3048)+342000</f>
        <v>334932.00131233595</v>
      </c>
      <c r="F127" s="2">
        <f>DD_relocated_catalogue[[#This Row],[SLB depth (m)]]/0.3048</f>
        <v>6318.9993438320207</v>
      </c>
      <c r="G127">
        <v>-0.8</v>
      </c>
      <c r="H127" s="1">
        <v>41856.887932673613</v>
      </c>
      <c r="I127" s="3">
        <f>(DD_relocated_catalogue[[#This Row],[Relocated northing  (m)]]/0.3048)+1169000</f>
        <v>1173017.936351706</v>
      </c>
      <c r="J127" s="3">
        <f>(DD_relocated_catalogue[[#This Row],[Relocated easting (m)]]/0.3048)+342000</f>
        <v>335134.2158792651</v>
      </c>
      <c r="K127" s="3">
        <f>DD_relocated_catalogue[[#This Row],[Relocated depth (m)]]/0.3048</f>
        <v>6615.3248031496059</v>
      </c>
      <c r="L127" s="3">
        <f>DD_relocated_catalogue[[#This Row],[Semi-minor axis length (m)]]/0.3048</f>
        <v>9.0231972052727176</v>
      </c>
      <c r="M127" s="3">
        <f>DD_relocated_catalogue[[#This Row],[Semi-intermediate axis length (m)]]/0.3048</f>
        <v>12.793574471214814</v>
      </c>
      <c r="N127" s="3">
        <f>DD_relocated_catalogue[[#This Row],[Semi-major axis length (m)]]/0.3048</f>
        <v>27.697099422476516</v>
      </c>
      <c r="O127" s="3">
        <v>36.041817565153686</v>
      </c>
      <c r="P127" s="3">
        <v>161.20451105549034</v>
      </c>
      <c r="Q127" s="3">
        <v>135.01639078581979</v>
      </c>
      <c r="R127" s="3">
        <f>DD_relocated_catalogue[[#This Row],[Northing uncertainty half-length (m)]]/0.3048</f>
        <v>19.234815105342211</v>
      </c>
      <c r="S127" s="3">
        <f>DD_relocated_catalogue[[#This Row],[Easting uncertainty half-length (m)]]/0.3048</f>
        <v>12.234498633107451</v>
      </c>
      <c r="T127" s="3">
        <f>DD_relocated_catalogue[[#This Row],[Depth uncertainty half-length (m)]]/0.3048</f>
        <v>22.096266223785925</v>
      </c>
      <c r="U127" s="4">
        <v>0.47094756297840318</v>
      </c>
    </row>
    <row r="128" spans="1:21" x14ac:dyDescent="0.25">
      <c r="A128">
        <v>4782</v>
      </c>
      <c r="B128" t="s">
        <v>17</v>
      </c>
      <c r="C128" s="1">
        <v>41701.780810983793</v>
      </c>
      <c r="D128" s="2">
        <f>(DD_relocated_catalogue[[#This Row],[SLB northing (m)]]/0.3048)+1169000</f>
        <v>1172391.000656168</v>
      </c>
      <c r="E128" s="2">
        <f>(DD_relocated_catalogue[[#This Row],[SLB easting (m)]]/0.3048)+342000</f>
        <v>335873.99934383202</v>
      </c>
      <c r="F128" s="2">
        <f>DD_relocated_catalogue[[#This Row],[SLB depth (m)]]/0.3048</f>
        <v>7308.9993438320207</v>
      </c>
      <c r="G128">
        <v>-1</v>
      </c>
      <c r="H128" s="1">
        <v>41701.780810821758</v>
      </c>
      <c r="I128" s="3">
        <f>(DD_relocated_catalogue[[#This Row],[Relocated northing  (m)]]/0.3048)+1169000</f>
        <v>1172810.4166666667</v>
      </c>
      <c r="J128" s="3">
        <f>(DD_relocated_catalogue[[#This Row],[Relocated easting (m)]]/0.3048)+342000</f>
        <v>335760.88582677167</v>
      </c>
      <c r="K128" s="3">
        <f>DD_relocated_catalogue[[#This Row],[Relocated depth (m)]]/0.3048</f>
        <v>7141.4632545931754</v>
      </c>
      <c r="L128" s="3">
        <f>DD_relocated_catalogue[[#This Row],[Semi-minor axis length (m)]]/0.3048</f>
        <v>8.1557539834603805</v>
      </c>
      <c r="M128" s="3">
        <f>DD_relocated_catalogue[[#This Row],[Semi-intermediate axis length (m)]]/0.3048</f>
        <v>12.462161140117942</v>
      </c>
      <c r="N128" s="3">
        <f>DD_relocated_catalogue[[#This Row],[Semi-major axis length (m)]]/0.3048</f>
        <v>27.794610043953455</v>
      </c>
      <c r="O128" s="3">
        <v>37.404723484099506</v>
      </c>
      <c r="P128" s="3">
        <v>161.81278604126561</v>
      </c>
      <c r="Q128" s="3">
        <v>128.06612817633606</v>
      </c>
      <c r="R128" s="3">
        <f>DD_relocated_catalogue[[#This Row],[Northing uncertainty half-length (m)]]/0.3048</f>
        <v>18.85363234359313</v>
      </c>
      <c r="S128" s="3">
        <f>DD_relocated_catalogue[[#This Row],[Easting uncertainty half-length (m)]]/0.3048</f>
        <v>12.699628349196395</v>
      </c>
      <c r="T128" s="3">
        <f>DD_relocated_catalogue[[#This Row],[Depth uncertainty half-length (m)]]/0.3048</f>
        <v>21.74914616317011</v>
      </c>
      <c r="U128" s="4">
        <v>0.41653085702327569</v>
      </c>
    </row>
    <row r="129" spans="1:21" x14ac:dyDescent="0.25">
      <c r="A129">
        <v>5059</v>
      </c>
      <c r="B129" t="s">
        <v>17</v>
      </c>
      <c r="C129" s="1">
        <v>41782.450648530095</v>
      </c>
      <c r="D129" s="2">
        <f>(DD_relocated_catalogue[[#This Row],[SLB northing (m)]]/0.3048)+1169000</f>
        <v>1172323.999343832</v>
      </c>
      <c r="E129" s="2">
        <f>(DD_relocated_catalogue[[#This Row],[SLB easting (m)]]/0.3048)+342000</f>
        <v>335187.00131233595</v>
      </c>
      <c r="F129" s="2">
        <f>DD_relocated_catalogue[[#This Row],[SLB depth (m)]]/0.3048</f>
        <v>7108.9993438320198</v>
      </c>
      <c r="G129">
        <v>-0.68</v>
      </c>
      <c r="H129" s="1">
        <v>41782.450648506943</v>
      </c>
      <c r="I129" s="3">
        <f>(DD_relocated_catalogue[[#This Row],[Relocated northing  (m)]]/0.3048)+1169000</f>
        <v>1173059.2650918635</v>
      </c>
      <c r="J129" s="3">
        <f>(DD_relocated_catalogue[[#This Row],[Relocated easting (m)]]/0.3048)+342000</f>
        <v>335314.90485564305</v>
      </c>
      <c r="K129" s="3">
        <f>DD_relocated_catalogue[[#This Row],[Relocated depth (m)]]/0.3048</f>
        <v>6692.1489501312335</v>
      </c>
      <c r="L129" s="3">
        <f>DD_relocated_catalogue[[#This Row],[Semi-minor axis length (m)]]/0.3048</f>
        <v>9.5596680983248188</v>
      </c>
      <c r="M129" s="3">
        <f>DD_relocated_catalogue[[#This Row],[Semi-intermediate axis length (m)]]/0.3048</f>
        <v>14.402644757406728</v>
      </c>
      <c r="N129" s="3">
        <f>DD_relocated_catalogue[[#This Row],[Semi-major axis length (m)]]/0.3048</f>
        <v>35.635953656767235</v>
      </c>
      <c r="O129" s="3">
        <v>37.529430392652976</v>
      </c>
      <c r="P129" s="3">
        <v>167.80843883265882</v>
      </c>
      <c r="Q129" s="3">
        <v>143.13892738893941</v>
      </c>
      <c r="R129" s="3">
        <f>DD_relocated_catalogue[[#This Row],[Northing uncertainty half-length (m)]]/0.3048</f>
        <v>23.32482561912364</v>
      </c>
      <c r="S129" s="3">
        <f>DD_relocated_catalogue[[#This Row],[Easting uncertainty half-length (m)]]/0.3048</f>
        <v>14.783842258822457</v>
      </c>
      <c r="T129" s="3">
        <f>DD_relocated_catalogue[[#This Row],[Depth uncertainty half-length (m)]]/0.3048</f>
        <v>28.266305510727442</v>
      </c>
      <c r="U129" s="4">
        <v>0.55849955615060998</v>
      </c>
    </row>
    <row r="130" spans="1:21" x14ac:dyDescent="0.25">
      <c r="A130">
        <v>4336</v>
      </c>
      <c r="B130" t="s">
        <v>17</v>
      </c>
      <c r="C130" s="1">
        <v>41624.81355053241</v>
      </c>
      <c r="D130" s="2">
        <f>(DD_relocated_catalogue[[#This Row],[SLB northing (m)]]/0.3048)+1169000</f>
        <v>1172735</v>
      </c>
      <c r="E130" s="2">
        <f>(DD_relocated_catalogue[[#This Row],[SLB easting (m)]]/0.3048)+342000</f>
        <v>335226.00065616798</v>
      </c>
      <c r="F130" s="2">
        <f>DD_relocated_catalogue[[#This Row],[SLB depth (m)]]/0.3048</f>
        <v>6292.9986876640414</v>
      </c>
      <c r="G130">
        <v>-0.45</v>
      </c>
      <c r="H130" s="1">
        <v>41624.813550324077</v>
      </c>
      <c r="I130" s="3">
        <f>(DD_relocated_catalogue[[#This Row],[Relocated northing  (m)]]/0.3048)+1169000</f>
        <v>1172857.8543307087</v>
      </c>
      <c r="J130" s="3">
        <f>(DD_relocated_catalogue[[#This Row],[Relocated easting (m)]]/0.3048)+342000</f>
        <v>335034.3536745407</v>
      </c>
      <c r="K130" s="3">
        <f>DD_relocated_catalogue[[#This Row],[Relocated depth (m)]]/0.3048</f>
        <v>6564.9015748031488</v>
      </c>
      <c r="L130" s="3">
        <f>DD_relocated_catalogue[[#This Row],[Semi-minor axis length (m)]]/0.3048</f>
        <v>8.447763792342597</v>
      </c>
      <c r="M130" s="3">
        <f>DD_relocated_catalogue[[#This Row],[Semi-intermediate axis length (m)]]/0.3048</f>
        <v>12.308276015190273</v>
      </c>
      <c r="N130" s="3">
        <f>DD_relocated_catalogue[[#This Row],[Semi-major axis length (m)]]/0.3048</f>
        <v>28.17917575063229</v>
      </c>
      <c r="O130" s="3">
        <v>37.669344544994701</v>
      </c>
      <c r="P130" s="3">
        <v>166.3061038862385</v>
      </c>
      <c r="Q130" s="3">
        <v>140.66366306572218</v>
      </c>
      <c r="R130" s="3">
        <f>DD_relocated_catalogue[[#This Row],[Northing uncertainty half-length (m)]]/0.3048</f>
        <v>18.955906718211697</v>
      </c>
      <c r="S130" s="3">
        <f>DD_relocated_catalogue[[#This Row],[Easting uncertainty half-length (m)]]/0.3048</f>
        <v>12.433412817199018</v>
      </c>
      <c r="T130" s="3">
        <f>DD_relocated_catalogue[[#This Row],[Depth uncertainty half-length (m)]]/0.3048</f>
        <v>22.34799027065328</v>
      </c>
      <c r="U130" s="4">
        <v>0.51263078942032647</v>
      </c>
    </row>
    <row r="131" spans="1:21" x14ac:dyDescent="0.25">
      <c r="A131">
        <v>6503</v>
      </c>
      <c r="B131" t="s">
        <v>17</v>
      </c>
      <c r="C131" s="1">
        <v>42027.281435185185</v>
      </c>
      <c r="D131" s="2">
        <f>(DD_relocated_catalogue[[#This Row],[SLB northing (m)]]/0.3048)+1169000</f>
        <v>1172680</v>
      </c>
      <c r="E131" s="2">
        <f>(DD_relocated_catalogue[[#This Row],[SLB easting (m)]]/0.3048)+342000</f>
        <v>335067.99868766405</v>
      </c>
      <c r="F131" s="2">
        <f>DD_relocated_catalogue[[#This Row],[SLB depth (m)]]/0.3048</f>
        <v>6383.9993438320207</v>
      </c>
      <c r="G131">
        <v>-0.68</v>
      </c>
      <c r="H131" s="1">
        <v>42027.28143505787</v>
      </c>
      <c r="I131" s="3">
        <f>(DD_relocated_catalogue[[#This Row],[Relocated northing  (m)]]/0.3048)+1169000</f>
        <v>1172931.7027559055</v>
      </c>
      <c r="J131" s="3">
        <f>(DD_relocated_catalogue[[#This Row],[Relocated easting (m)]]/0.3048)+342000</f>
        <v>335028.33333333331</v>
      </c>
      <c r="K131" s="3">
        <f>DD_relocated_catalogue[[#This Row],[Relocated depth (m)]]/0.3048</f>
        <v>6581.0072178477685</v>
      </c>
      <c r="L131" s="3">
        <f>DD_relocated_catalogue[[#This Row],[Semi-minor axis length (m)]]/0.3048</f>
        <v>8.4288483410311006</v>
      </c>
      <c r="M131" s="3">
        <f>DD_relocated_catalogue[[#This Row],[Semi-intermediate axis length (m)]]/0.3048</f>
        <v>11.465233757075346</v>
      </c>
      <c r="N131" s="3">
        <f>DD_relocated_catalogue[[#This Row],[Semi-major axis length (m)]]/0.3048</f>
        <v>37.649278976960723</v>
      </c>
      <c r="O131" s="3">
        <v>33.843384978687858</v>
      </c>
      <c r="P131" s="3">
        <v>162.8157440303809</v>
      </c>
      <c r="Q131" s="3">
        <v>133.37816690580485</v>
      </c>
      <c r="R131" s="3">
        <f>DD_relocated_catalogue[[#This Row],[Northing uncertainty half-length (m)]]/0.3048</f>
        <v>23.31356488490983</v>
      </c>
      <c r="S131" s="3">
        <f>DD_relocated_catalogue[[#This Row],[Easting uncertainty half-length (m)]]/0.3048</f>
        <v>12.308534708383943</v>
      </c>
      <c r="T131" s="3">
        <f>DD_relocated_catalogue[[#This Row],[Depth uncertainty half-length (m)]]/0.3048</f>
        <v>30.359173083382611</v>
      </c>
      <c r="U131" s="4">
        <v>0.45606914273582921</v>
      </c>
    </row>
    <row r="132" spans="1:21" x14ac:dyDescent="0.25">
      <c r="A132">
        <v>4069</v>
      </c>
      <c r="B132" t="s">
        <v>17</v>
      </c>
      <c r="C132" s="1">
        <v>41560.943289247683</v>
      </c>
      <c r="D132" s="2">
        <f>(DD_relocated_catalogue[[#This Row],[SLB northing (m)]]/0.3048)+1169000</f>
        <v>1172732.001312336</v>
      </c>
      <c r="E132" s="2">
        <f>(DD_relocated_catalogue[[#This Row],[SLB easting (m)]]/0.3048)+342000</f>
        <v>334923.99934383202</v>
      </c>
      <c r="F132" s="2">
        <f>DD_relocated_catalogue[[#This Row],[SLB depth (m)]]/0.3048</f>
        <v>6364.9999999999991</v>
      </c>
      <c r="G132">
        <v>-0.68</v>
      </c>
      <c r="H132" s="1">
        <v>41560.943289062503</v>
      </c>
      <c r="I132" s="3">
        <f>(DD_relocated_catalogue[[#This Row],[Relocated northing  (m)]]/0.3048)+1169000</f>
        <v>1172926.8077427822</v>
      </c>
      <c r="J132" s="3">
        <f>(DD_relocated_catalogue[[#This Row],[Relocated easting (m)]]/0.3048)+342000</f>
        <v>334659.91469816276</v>
      </c>
      <c r="K132" s="3">
        <f>DD_relocated_catalogue[[#This Row],[Relocated depth (m)]]/0.3048</f>
        <v>6778.0971128608917</v>
      </c>
      <c r="L132" s="3">
        <f>DD_relocated_catalogue[[#This Row],[Semi-minor axis length (m)]]/0.3048</f>
        <v>7.9165392487427724</v>
      </c>
      <c r="M132" s="3">
        <f>DD_relocated_catalogue[[#This Row],[Semi-intermediate axis length (m)]]/0.3048</f>
        <v>12.919845683699933</v>
      </c>
      <c r="N132" s="3">
        <f>DD_relocated_catalogue[[#This Row],[Semi-major axis length (m)]]/0.3048</f>
        <v>29.866754970757441</v>
      </c>
      <c r="O132" s="3">
        <v>31.077964875737365</v>
      </c>
      <c r="P132" s="3">
        <v>153.70131756139645</v>
      </c>
      <c r="Q132" s="3">
        <v>118.7647130672536</v>
      </c>
      <c r="R132" s="3">
        <f>DD_relocated_catalogue[[#This Row],[Northing uncertainty half-length (m)]]/0.3048</f>
        <v>20.489275254177088</v>
      </c>
      <c r="S132" s="3">
        <f>DD_relocated_catalogue[[#This Row],[Easting uncertainty half-length (m)]]/0.3048</f>
        <v>11.607367621156914</v>
      </c>
      <c r="T132" s="3">
        <f>DD_relocated_catalogue[[#This Row],[Depth uncertainty half-length (m)]]/0.3048</f>
        <v>23.777761569497638</v>
      </c>
      <c r="U132" s="4">
        <v>0.3833846427934498</v>
      </c>
    </row>
    <row r="133" spans="1:21" x14ac:dyDescent="0.25">
      <c r="A133">
        <v>5075</v>
      </c>
      <c r="B133" t="s">
        <v>17</v>
      </c>
      <c r="C133" s="1">
        <v>41790.754058576385</v>
      </c>
      <c r="D133" s="2">
        <f>(DD_relocated_catalogue[[#This Row],[SLB northing (m)]]/0.3048)+1169000</f>
        <v>1172305</v>
      </c>
      <c r="E133" s="2">
        <f>(DD_relocated_catalogue[[#This Row],[SLB easting (m)]]/0.3048)+342000</f>
        <v>334942.00131233595</v>
      </c>
      <c r="F133" s="2">
        <f>DD_relocated_catalogue[[#This Row],[SLB depth (m)]]/0.3048</f>
        <v>7237.0013123359586</v>
      </c>
      <c r="G133">
        <v>-0.65</v>
      </c>
      <c r="H133" s="1">
        <v>41790.754058587961</v>
      </c>
      <c r="I133" s="3">
        <f>(DD_relocated_catalogue[[#This Row],[Relocated northing  (m)]]/0.3048)+1169000</f>
        <v>1172728.7532808399</v>
      </c>
      <c r="J133" s="3">
        <f>(DD_relocated_catalogue[[#This Row],[Relocated easting (m)]]/0.3048)+342000</f>
        <v>335054.69816272968</v>
      </c>
      <c r="K133" s="3">
        <f>DD_relocated_catalogue[[#This Row],[Relocated depth (m)]]/0.3048</f>
        <v>7053.8418635170601</v>
      </c>
      <c r="L133" s="3">
        <f>DD_relocated_catalogue[[#This Row],[Semi-minor axis length (m)]]/0.3048</f>
        <v>8.6904970620697704</v>
      </c>
      <c r="M133" s="3">
        <f>DD_relocated_catalogue[[#This Row],[Semi-intermediate axis length (m)]]/0.3048</f>
        <v>13.871105475188557</v>
      </c>
      <c r="N133" s="3">
        <f>DD_relocated_catalogue[[#This Row],[Semi-major axis length (m)]]/0.3048</f>
        <v>32.360972167047969</v>
      </c>
      <c r="O133" s="3">
        <v>33.192386920407507</v>
      </c>
      <c r="P133" s="3">
        <v>155.99489907207877</v>
      </c>
      <c r="Q133" s="3">
        <v>118.99039389428491</v>
      </c>
      <c r="R133" s="3">
        <f>DD_relocated_catalogue[[#This Row],[Northing uncertainty half-length (m)]]/0.3048</f>
        <v>21.882746722710998</v>
      </c>
      <c r="S133" s="3">
        <f>DD_relocated_catalogue[[#This Row],[Easting uncertainty half-length (m)]]/0.3048</f>
        <v>13.383407447468839</v>
      </c>
      <c r="T133" s="3">
        <f>DD_relocated_catalogue[[#This Row],[Depth uncertainty half-length (m)]]/0.3048</f>
        <v>25.574965282693519</v>
      </c>
      <c r="U133" s="4">
        <v>0.42947750831676279</v>
      </c>
    </row>
    <row r="134" spans="1:21" x14ac:dyDescent="0.25">
      <c r="A134">
        <v>2707</v>
      </c>
      <c r="B134" t="s">
        <v>17</v>
      </c>
      <c r="C134" s="1">
        <v>41210.543316006944</v>
      </c>
      <c r="D134" s="2">
        <f>(DD_relocated_catalogue[[#This Row],[SLB northing (m)]]/0.3048)+1169000</f>
        <v>1171975</v>
      </c>
      <c r="E134" s="2">
        <f>(DD_relocated_catalogue[[#This Row],[SLB easting (m)]]/0.3048)+342000</f>
        <v>334795</v>
      </c>
      <c r="F134" s="2">
        <f>DD_relocated_catalogue[[#This Row],[SLB depth (m)]]/0.3048</f>
        <v>7147.0013123359577</v>
      </c>
      <c r="G134">
        <v>-0.54</v>
      </c>
      <c r="H134" s="1">
        <v>41210.543316122683</v>
      </c>
      <c r="I134" s="3">
        <f>(DD_relocated_catalogue[[#This Row],[Relocated northing  (m)]]/0.3048)+1169000</f>
        <v>1172369.028871391</v>
      </c>
      <c r="J134" s="3">
        <f>(DD_relocated_catalogue[[#This Row],[Relocated easting (m)]]/0.3048)+342000</f>
        <v>335103.03477690287</v>
      </c>
      <c r="K134" s="3">
        <f>DD_relocated_catalogue[[#This Row],[Relocated depth (m)]]/0.3048</f>
        <v>7086.5616797900257</v>
      </c>
      <c r="L134" s="3">
        <f>DD_relocated_catalogue[[#This Row],[Semi-minor axis length (m)]]/0.3048</f>
        <v>10.236535302645176</v>
      </c>
      <c r="M134" s="3">
        <f>DD_relocated_catalogue[[#This Row],[Semi-intermediate axis length (m)]]/0.3048</f>
        <v>32.384675719289838</v>
      </c>
      <c r="N134" s="3">
        <f>DD_relocated_catalogue[[#This Row],[Semi-major axis length (m)]]/0.3048</f>
        <v>141.24377347722415</v>
      </c>
      <c r="O134" s="3">
        <v>-31.591275305823562</v>
      </c>
      <c r="P134" s="3">
        <v>-91.04575863712958</v>
      </c>
      <c r="Q134" s="3">
        <v>-70.103800599285819</v>
      </c>
      <c r="R134" s="3">
        <f>DD_relocated_catalogue[[#This Row],[Northing uncertainty half-length (m)]]/0.3048</f>
        <v>133.25047861044732</v>
      </c>
      <c r="S134" s="3">
        <f>DD_relocated_catalogue[[#This Row],[Easting uncertainty half-length (m)]]/0.3048</f>
        <v>50.029347760667896</v>
      </c>
      <c r="T134" s="3">
        <f>DD_relocated_catalogue[[#This Row],[Depth uncertainty half-length (m)]]/0.3048</f>
        <v>27.888231923883318</v>
      </c>
      <c r="U134" s="4">
        <v>0.52429035071598906</v>
      </c>
    </row>
    <row r="135" spans="1:21" x14ac:dyDescent="0.25">
      <c r="A135">
        <v>4067</v>
      </c>
      <c r="B135" t="s">
        <v>17</v>
      </c>
      <c r="C135" s="1">
        <v>41560.731261759262</v>
      </c>
      <c r="D135" s="2">
        <f>(DD_relocated_catalogue[[#This Row],[SLB northing (m)]]/0.3048)+1169000</f>
        <v>1172602.001312336</v>
      </c>
      <c r="E135" s="2">
        <f>(DD_relocated_catalogue[[#This Row],[SLB easting (m)]]/0.3048)+342000</f>
        <v>334610</v>
      </c>
      <c r="F135" s="2">
        <f>DD_relocated_catalogue[[#This Row],[SLB depth (m)]]/0.3048</f>
        <v>6387.0013123359577</v>
      </c>
      <c r="G135">
        <v>-0.15</v>
      </c>
      <c r="H135" s="1">
        <v>41560.73126158565</v>
      </c>
      <c r="I135" s="3">
        <f>(DD_relocated_catalogue[[#This Row],[Relocated northing  (m)]]/0.3048)+1169000</f>
        <v>1172653.3005249344</v>
      </c>
      <c r="J135" s="3">
        <f>(DD_relocated_catalogue[[#This Row],[Relocated easting (m)]]/0.3048)+342000</f>
        <v>334494.00918635173</v>
      </c>
      <c r="K135" s="3">
        <f>DD_relocated_catalogue[[#This Row],[Relocated depth (m)]]/0.3048</f>
        <v>6823.4120734908129</v>
      </c>
      <c r="L135" s="3">
        <f>DD_relocated_catalogue[[#This Row],[Semi-minor axis length (m)]]/0.3048</f>
        <v>9.3551354060676442</v>
      </c>
      <c r="M135" s="3">
        <f>DD_relocated_catalogue[[#This Row],[Semi-intermediate axis length (m)]]/0.3048</f>
        <v>13.858936646431212</v>
      </c>
      <c r="N135" s="3">
        <f>DD_relocated_catalogue[[#This Row],[Semi-major axis length (m)]]/0.3048</f>
        <v>36.186303991990144</v>
      </c>
      <c r="O135" s="3">
        <v>31.804449725276513</v>
      </c>
      <c r="P135" s="3">
        <v>155.47839214415578</v>
      </c>
      <c r="Q135" s="3">
        <v>120.15602097866268</v>
      </c>
      <c r="R135" s="3">
        <f>DD_relocated_catalogue[[#This Row],[Northing uncertainty half-length (m)]]/0.3048</f>
        <v>23.947075230810206</v>
      </c>
      <c r="S135" s="3">
        <f>DD_relocated_catalogue[[#This Row],[Easting uncertainty half-length (m)]]/0.3048</f>
        <v>13.5139773285761</v>
      </c>
      <c r="T135" s="3">
        <f>DD_relocated_catalogue[[#This Row],[Depth uncertainty half-length (m)]]/0.3048</f>
        <v>28.730304096259374</v>
      </c>
      <c r="U135" s="4">
        <v>0.46752112251008249</v>
      </c>
    </row>
    <row r="136" spans="1:21" x14ac:dyDescent="0.25">
      <c r="A136">
        <v>4732</v>
      </c>
      <c r="B136" t="s">
        <v>17</v>
      </c>
      <c r="C136" s="1">
        <v>41692.670416655092</v>
      </c>
      <c r="D136" s="2">
        <f>(DD_relocated_catalogue[[#This Row],[SLB northing (m)]]/0.3048)+1169000</f>
        <v>1172540</v>
      </c>
      <c r="E136" s="2">
        <f>(DD_relocated_catalogue[[#This Row],[SLB easting (m)]]/0.3048)+342000</f>
        <v>336508.99934383202</v>
      </c>
      <c r="F136" s="2">
        <f>DD_relocated_catalogue[[#This Row],[SLB depth (m)]]/0.3048</f>
        <v>6606.0006561679784</v>
      </c>
      <c r="G136">
        <v>-0.89</v>
      </c>
      <c r="H136" s="1">
        <v>41692.67041658565</v>
      </c>
      <c r="I136" s="3">
        <f>(DD_relocated_catalogue[[#This Row],[Relocated northing  (m)]]/0.3048)+1169000</f>
        <v>1172650.5314960631</v>
      </c>
      <c r="J136" s="3">
        <f>(DD_relocated_catalogue[[#This Row],[Relocated easting (m)]]/0.3048)+342000</f>
        <v>336713.39566929132</v>
      </c>
      <c r="K136" s="3">
        <f>DD_relocated_catalogue[[#This Row],[Relocated depth (m)]]/0.3048</f>
        <v>7243.1036745406818</v>
      </c>
      <c r="L136" s="3">
        <f>DD_relocated_catalogue[[#This Row],[Semi-minor axis length (m)]]/0.3048</f>
        <v>9.8209906824419662</v>
      </c>
      <c r="M136" s="3">
        <f>DD_relocated_catalogue[[#This Row],[Semi-intermediate axis length (m)]]/0.3048</f>
        <v>12.730097902442223</v>
      </c>
      <c r="N136" s="3">
        <f>DD_relocated_catalogue[[#This Row],[Semi-major axis length (m)]]/0.3048</f>
        <v>30.064394601959894</v>
      </c>
      <c r="O136" s="3">
        <v>40.531742336056958</v>
      </c>
      <c r="P136" s="3">
        <v>175.35725935677061</v>
      </c>
      <c r="Q136" s="3">
        <v>143.6537781655787</v>
      </c>
      <c r="R136" s="3">
        <f>DD_relocated_catalogue[[#This Row],[Northing uncertainty half-length (m)]]/0.3048</f>
        <v>19.42886334055083</v>
      </c>
      <c r="S136" s="3">
        <f>DD_relocated_catalogue[[#This Row],[Easting uncertainty half-length (m)]]/0.3048</f>
        <v>14.906449834362597</v>
      </c>
      <c r="T136" s="3">
        <f>DD_relocated_catalogue[[#This Row],[Depth uncertainty half-length (m)]]/0.3048</f>
        <v>23.632900026195856</v>
      </c>
      <c r="U136" s="4">
        <v>0.48745555304275845</v>
      </c>
    </row>
    <row r="137" spans="1:21" x14ac:dyDescent="0.25">
      <c r="A137">
        <v>6834</v>
      </c>
      <c r="B137" t="s">
        <v>17</v>
      </c>
      <c r="C137" s="1">
        <v>42941.503802303239</v>
      </c>
      <c r="D137" s="2">
        <f>(DD_relocated_catalogue[[#This Row],[SLB northing (m)]]/0.3048)+1169000</f>
        <v>1174063.999343832</v>
      </c>
      <c r="E137" s="2">
        <f>(DD_relocated_catalogue[[#This Row],[SLB easting (m)]]/0.3048)+342000</f>
        <v>337546.00065616798</v>
      </c>
      <c r="F137" s="2">
        <f>DD_relocated_catalogue[[#This Row],[SLB depth (m)]]/0.3048</f>
        <v>6391.0006561679793</v>
      </c>
      <c r="G137">
        <v>-0.13</v>
      </c>
      <c r="H137" s="1">
        <v>42941.503802476851</v>
      </c>
      <c r="I137" s="3">
        <f>(DD_relocated_catalogue[[#This Row],[Relocated northing  (m)]]/0.3048)+1169000</f>
        <v>1174217.936351706</v>
      </c>
      <c r="J137" s="3">
        <f>(DD_relocated_catalogue[[#This Row],[Relocated easting (m)]]/0.3048)+342000</f>
        <v>338080.92847769026</v>
      </c>
      <c r="K137" s="3">
        <f>DD_relocated_catalogue[[#This Row],[Relocated depth (m)]]/0.3048</f>
        <v>6482.5459317585301</v>
      </c>
      <c r="L137" s="3">
        <f>DD_relocated_catalogue[[#This Row],[Semi-minor axis length (m)]]/0.3048</f>
        <v>44.084917350541154</v>
      </c>
      <c r="M137" s="3">
        <f>DD_relocated_catalogue[[#This Row],[Semi-intermediate axis length (m)]]/0.3048</f>
        <v>110.36833242574396</v>
      </c>
      <c r="N137" s="3">
        <f>DD_relocated_catalogue[[#This Row],[Semi-major axis length (m)]]/0.3048</f>
        <v>219.46930462209812</v>
      </c>
      <c r="O137" s="3">
        <v>32.665288110458</v>
      </c>
      <c r="P137" s="3">
        <v>89.679360230872547</v>
      </c>
      <c r="Q137" s="3">
        <v>135.67637171700088</v>
      </c>
      <c r="R137" s="3">
        <f>DD_relocated_catalogue[[#This Row],[Northing uncertainty half-length (m)]]/0.3048</f>
        <v>160.97113018516529</v>
      </c>
      <c r="S137" s="3">
        <f>DD_relocated_catalogue[[#This Row],[Easting uncertainty half-length (m)]]/0.3048</f>
        <v>164.76765979978677</v>
      </c>
      <c r="T137" s="3">
        <f>DD_relocated_catalogue[[#This Row],[Depth uncertainty half-length (m)]]/0.3048</f>
        <v>95.716156328928037</v>
      </c>
      <c r="U137" s="4">
        <v>2.6766001725486337</v>
      </c>
    </row>
    <row r="138" spans="1:21" x14ac:dyDescent="0.25">
      <c r="A138">
        <v>2761</v>
      </c>
      <c r="B138" t="s">
        <v>18</v>
      </c>
      <c r="C138" s="1">
        <v>41217.001065474535</v>
      </c>
      <c r="D138" s="2">
        <f>(DD_relocated_catalogue[[#This Row],[SLB northing (m)]]/0.3048)+1169000</f>
        <v>1173155</v>
      </c>
      <c r="E138" s="2">
        <f>(DD_relocated_catalogue[[#This Row],[SLB easting (m)]]/0.3048)+342000</f>
        <v>339247.99868766405</v>
      </c>
      <c r="F138" s="2">
        <f>DD_relocated_catalogue[[#This Row],[SLB depth (m)]]/0.3048</f>
        <v>6661.0006561679784</v>
      </c>
      <c r="G138">
        <v>-0.88</v>
      </c>
      <c r="H138" s="1">
        <v>41217.001065555552</v>
      </c>
      <c r="I138" s="3">
        <f>(DD_relocated_catalogue[[#This Row],[Relocated northing  (m)]]/0.3048)+1169000</f>
        <v>1172732.2342519686</v>
      </c>
      <c r="J138" s="3">
        <f>(DD_relocated_catalogue[[#This Row],[Relocated easting (m)]]/0.3048)+342000</f>
        <v>338993.26115485566</v>
      </c>
      <c r="K138" s="3">
        <f>DD_relocated_catalogue[[#This Row],[Relocated depth (m)]]/0.3048</f>
        <v>6762.9494750656168</v>
      </c>
      <c r="L138" s="3">
        <f>DD_relocated_catalogue[[#This Row],[Semi-minor axis length (m)]]/0.3048</f>
        <v>3.6005038605059143</v>
      </c>
      <c r="M138" s="3">
        <f>DD_relocated_catalogue[[#This Row],[Semi-intermediate axis length (m)]]/0.3048</f>
        <v>9.1458197836372825</v>
      </c>
      <c r="N138" s="3">
        <f>DD_relocated_catalogue[[#This Row],[Semi-major axis length (m)]]/0.3048</f>
        <v>13.528731955928357</v>
      </c>
      <c r="O138" s="3">
        <v>-44.659912305538263</v>
      </c>
      <c r="P138" s="3">
        <v>84.468035303192579</v>
      </c>
      <c r="Q138" s="3">
        <v>-50.355825271823115</v>
      </c>
      <c r="R138" s="3">
        <f>DD_relocated_catalogue[[#This Row],[Northing uncertainty half-length (m)]]/0.3048</f>
        <v>11.573961751648653</v>
      </c>
      <c r="S138" s="3">
        <f>DD_relocated_catalogue[[#This Row],[Easting uncertainty half-length (m)]]/0.3048</f>
        <v>9.8064655007810373</v>
      </c>
      <c r="T138" s="3">
        <f>DD_relocated_catalogue[[#This Row],[Depth uncertainty half-length (m)]]/0.3048</f>
        <v>6.9998611437263101</v>
      </c>
      <c r="U138" s="4">
        <v>0.17158081207356571</v>
      </c>
    </row>
    <row r="139" spans="1:21" x14ac:dyDescent="0.25">
      <c r="A139">
        <v>4082</v>
      </c>
      <c r="B139" t="s">
        <v>18</v>
      </c>
      <c r="C139" s="1">
        <v>41562.286154710651</v>
      </c>
      <c r="D139" s="2">
        <f>(DD_relocated_catalogue[[#This Row],[SLB northing (m)]]/0.3048)+1169000</f>
        <v>1173187.001312336</v>
      </c>
      <c r="E139" s="2">
        <f>(DD_relocated_catalogue[[#This Row],[SLB easting (m)]]/0.3048)+342000</f>
        <v>339233.99934383202</v>
      </c>
      <c r="F139" s="2">
        <f>DD_relocated_catalogue[[#This Row],[SLB depth (m)]]/0.3048</f>
        <v>6577.9986876640414</v>
      </c>
      <c r="G139">
        <v>-1.23</v>
      </c>
      <c r="H139" s="1">
        <v>41562.286154687499</v>
      </c>
      <c r="I139" s="3">
        <f>(DD_relocated_catalogue[[#This Row],[Relocated northing  (m)]]/0.3048)+1169000</f>
        <v>1173069.8917322834</v>
      </c>
      <c r="J139" s="3">
        <f>(DD_relocated_catalogue[[#This Row],[Relocated easting (m)]]/0.3048)+342000</f>
        <v>339294.73753280839</v>
      </c>
      <c r="K139" s="3">
        <f>DD_relocated_catalogue[[#This Row],[Relocated depth (m)]]/0.3048</f>
        <v>6800.8398950131241</v>
      </c>
      <c r="L139" s="3">
        <f>DD_relocated_catalogue[[#This Row],[Semi-minor axis length (m)]]/0.3048</f>
        <v>2.9877010246592621</v>
      </c>
      <c r="M139" s="3">
        <f>DD_relocated_catalogue[[#This Row],[Semi-intermediate axis length (m)]]/0.3048</f>
        <v>5.2376292155884983</v>
      </c>
      <c r="N139" s="3">
        <f>DD_relocated_catalogue[[#This Row],[Semi-major axis length (m)]]/0.3048</f>
        <v>9.2777748584940856</v>
      </c>
      <c r="O139" s="3">
        <v>38.932690373372374</v>
      </c>
      <c r="P139" s="3">
        <v>-154.50275248805343</v>
      </c>
      <c r="Q139" s="3">
        <v>170.93395522136191</v>
      </c>
      <c r="R139" s="3">
        <f>DD_relocated_catalogue[[#This Row],[Northing uncertainty half-length (m)]]/0.3048</f>
        <v>5.5271682582515922</v>
      </c>
      <c r="S139" s="3">
        <f>DD_relocated_catalogue[[#This Row],[Easting uncertainty half-length (m)]]/0.3048</f>
        <v>6.5183243722221356</v>
      </c>
      <c r="T139" s="3">
        <f>DD_relocated_catalogue[[#This Row],[Depth uncertainty half-length (m)]]/0.3048</f>
        <v>6.9832513500508133</v>
      </c>
      <c r="U139" s="4">
        <v>0.17453344180663363</v>
      </c>
    </row>
    <row r="140" spans="1:21" x14ac:dyDescent="0.25">
      <c r="A140">
        <v>3556</v>
      </c>
      <c r="B140" t="s">
        <v>18</v>
      </c>
      <c r="C140" s="1">
        <v>41434.985811238425</v>
      </c>
      <c r="D140" s="2">
        <f>(DD_relocated_catalogue[[#This Row],[SLB northing (m)]]/0.3048)+1169000</f>
        <v>1173145</v>
      </c>
      <c r="E140" s="2">
        <f>(DD_relocated_catalogue[[#This Row],[SLB easting (m)]]/0.3048)+342000</f>
        <v>339368.99934383202</v>
      </c>
      <c r="F140" s="2">
        <f>DD_relocated_catalogue[[#This Row],[SLB depth (m)]]/0.3048</f>
        <v>6542.0013123359577</v>
      </c>
      <c r="G140">
        <v>-0.7</v>
      </c>
      <c r="H140" s="1">
        <v>41434.985811296297</v>
      </c>
      <c r="I140" s="3">
        <f>(DD_relocated_catalogue[[#This Row],[Relocated northing  (m)]]/0.3048)+1169000</f>
        <v>1173050.7939632547</v>
      </c>
      <c r="J140" s="3">
        <f>(DD_relocated_catalogue[[#This Row],[Relocated easting (m)]]/0.3048)+342000</f>
        <v>339342.5524934383</v>
      </c>
      <c r="K140" s="3">
        <f>DD_relocated_catalogue[[#This Row],[Relocated depth (m)]]/0.3048</f>
        <v>6564.2224409448818</v>
      </c>
      <c r="L140" s="3">
        <f>DD_relocated_catalogue[[#This Row],[Semi-minor axis length (m)]]/0.3048</f>
        <v>3.6360015567268325</v>
      </c>
      <c r="M140" s="3">
        <f>DD_relocated_catalogue[[#This Row],[Semi-intermediate axis length (m)]]/0.3048</f>
        <v>8.1153727206104751</v>
      </c>
      <c r="N140" s="3">
        <f>DD_relocated_catalogue[[#This Row],[Semi-major axis length (m)]]/0.3048</f>
        <v>15.304050260948637</v>
      </c>
      <c r="O140" s="3">
        <v>-45.717997616693133</v>
      </c>
      <c r="P140" s="3">
        <v>88.414103446687335</v>
      </c>
      <c r="Q140" s="3">
        <v>-43.203364084374492</v>
      </c>
      <c r="R140" s="3">
        <f>DD_relocated_catalogue[[#This Row],[Northing uncertainty half-length (m)]]/0.3048</f>
        <v>11.549498857925695</v>
      </c>
      <c r="S140" s="3">
        <f>DD_relocated_catalogue[[#This Row],[Easting uncertainty half-length (m)]]/0.3048</f>
        <v>11.790627784987276</v>
      </c>
      <c r="T140" s="3">
        <f>DD_relocated_catalogue[[#This Row],[Depth uncertainty half-length (m)]]/0.3048</f>
        <v>6.1910830300319066</v>
      </c>
      <c r="U140" s="4">
        <v>0.18526745311570417</v>
      </c>
    </row>
    <row r="141" spans="1:21" x14ac:dyDescent="0.25">
      <c r="A141">
        <v>2967</v>
      </c>
      <c r="B141" t="s">
        <v>18</v>
      </c>
      <c r="C141" s="1">
        <v>41277.379258125002</v>
      </c>
      <c r="D141" s="2">
        <f>(DD_relocated_catalogue[[#This Row],[SLB northing (m)]]/0.3048)+1169000</f>
        <v>1173031.000656168</v>
      </c>
      <c r="E141" s="2">
        <f>(DD_relocated_catalogue[[#This Row],[SLB easting (m)]]/0.3048)+342000</f>
        <v>339166.00065616798</v>
      </c>
      <c r="F141" s="2">
        <f>DD_relocated_catalogue[[#This Row],[SLB depth (m)]]/0.3048</f>
        <v>6502.0013123359577</v>
      </c>
      <c r="G141">
        <v>-0.28000000000000003</v>
      </c>
      <c r="H141" s="1">
        <v>41277.379258171299</v>
      </c>
      <c r="I141" s="3">
        <f>(DD_relocated_catalogue[[#This Row],[Relocated northing  (m)]]/0.3048)+1169000</f>
        <v>1172929.035433071</v>
      </c>
      <c r="J141" s="3">
        <f>(DD_relocated_catalogue[[#This Row],[Relocated easting (m)]]/0.3048)+342000</f>
        <v>339165.54790026246</v>
      </c>
      <c r="K141" s="3">
        <f>DD_relocated_catalogue[[#This Row],[Relocated depth (m)]]/0.3048</f>
        <v>6504.2421259842513</v>
      </c>
      <c r="L141" s="3">
        <f>DD_relocated_catalogue[[#This Row],[Semi-minor axis length (m)]]/0.3048</f>
        <v>3.8954055798771301</v>
      </c>
      <c r="M141" s="3">
        <f>DD_relocated_catalogue[[#This Row],[Semi-intermediate axis length (m)]]/0.3048</f>
        <v>8.9671384102518932</v>
      </c>
      <c r="N141" s="3">
        <f>DD_relocated_catalogue[[#This Row],[Semi-major axis length (m)]]/0.3048</f>
        <v>15.77807274821234</v>
      </c>
      <c r="O141" s="3">
        <v>-43.397809703786379</v>
      </c>
      <c r="P141" s="3">
        <v>86.651213748747892</v>
      </c>
      <c r="Q141" s="3">
        <v>-46.421993467610292</v>
      </c>
      <c r="R141" s="3">
        <f>DD_relocated_catalogue[[#This Row],[Northing uncertainty half-length (m)]]/0.3048</f>
        <v>12.588192128239065</v>
      </c>
      <c r="S141" s="3">
        <f>DD_relocated_catalogue[[#This Row],[Easting uncertainty half-length (m)]]/0.3048</f>
        <v>11.633089284358237</v>
      </c>
      <c r="T141" s="3">
        <f>DD_relocated_catalogue[[#This Row],[Depth uncertainty half-length (m)]]/0.3048</f>
        <v>7.0315211244706646</v>
      </c>
      <c r="U141" s="4">
        <v>0.19724799746130536</v>
      </c>
    </row>
    <row r="142" spans="1:21" x14ac:dyDescent="0.25">
      <c r="A142">
        <v>4070</v>
      </c>
      <c r="B142" t="s">
        <v>18</v>
      </c>
      <c r="C142" s="1">
        <v>41560.953876388892</v>
      </c>
      <c r="D142" s="2">
        <f>(DD_relocated_catalogue[[#This Row],[SLB northing (m)]]/0.3048)+1169000</f>
        <v>1173060</v>
      </c>
      <c r="E142" s="2">
        <f>(DD_relocated_catalogue[[#This Row],[SLB easting (m)]]/0.3048)+342000</f>
        <v>339262.00131233595</v>
      </c>
      <c r="F142" s="2">
        <f>DD_relocated_catalogue[[#This Row],[SLB depth (m)]]/0.3048</f>
        <v>6450</v>
      </c>
      <c r="G142">
        <v>-1.44</v>
      </c>
      <c r="H142" s="1">
        <v>41560.953876458334</v>
      </c>
      <c r="I142" s="3">
        <f>(DD_relocated_catalogue[[#This Row],[Relocated northing  (m)]]/0.3048)+1169000</f>
        <v>1173067.9954068242</v>
      </c>
      <c r="J142" s="3">
        <f>(DD_relocated_catalogue[[#This Row],[Relocated easting (m)]]/0.3048)+342000</f>
        <v>339533.71062992123</v>
      </c>
      <c r="K142" s="3">
        <f>DD_relocated_catalogue[[#This Row],[Relocated depth (m)]]/0.3048</f>
        <v>6436.427165354331</v>
      </c>
      <c r="L142" s="3">
        <f>DD_relocated_catalogue[[#This Row],[Semi-minor axis length (m)]]/0.3048</f>
        <v>2.531248637910553</v>
      </c>
      <c r="M142" s="3">
        <f>DD_relocated_catalogue[[#This Row],[Semi-intermediate axis length (m)]]/0.3048</f>
        <v>4.7325935724472545</v>
      </c>
      <c r="N142" s="3">
        <f>DD_relocated_catalogue[[#This Row],[Semi-major axis length (m)]]/0.3048</f>
        <v>8.3781390514205931</v>
      </c>
      <c r="O142" s="3">
        <v>37.344243098628468</v>
      </c>
      <c r="P142" s="3">
        <v>-150.57537328049636</v>
      </c>
      <c r="Q142" s="3">
        <v>179.26557752408371</v>
      </c>
      <c r="R142" s="3">
        <f>DD_relocated_catalogue[[#This Row],[Northing uncertainty half-length (m)]]/0.3048</f>
        <v>5.02627851873127</v>
      </c>
      <c r="S142" s="3">
        <f>DD_relocated_catalogue[[#This Row],[Easting uncertainty half-length (m)]]/0.3048</f>
        <v>5.8520747394701003</v>
      </c>
      <c r="T142" s="3">
        <f>DD_relocated_catalogue[[#This Row],[Depth uncertainty half-length (m)]]/0.3048</f>
        <v>6.2585092271004408</v>
      </c>
      <c r="U142" s="4">
        <v>0.19150614650704081</v>
      </c>
    </row>
    <row r="143" spans="1:21" x14ac:dyDescent="0.25">
      <c r="A143">
        <v>4695</v>
      </c>
      <c r="B143" t="s">
        <v>18</v>
      </c>
      <c r="C143" s="1">
        <v>41681.783105219911</v>
      </c>
      <c r="D143" s="2">
        <f>(DD_relocated_catalogue[[#This Row],[SLB northing (m)]]/0.3048)+1169000</f>
        <v>1172951.000656168</v>
      </c>
      <c r="E143" s="2">
        <f>(DD_relocated_catalogue[[#This Row],[SLB easting (m)]]/0.3048)+342000</f>
        <v>339201.00065616798</v>
      </c>
      <c r="F143" s="2">
        <f>DD_relocated_catalogue[[#This Row],[SLB depth (m)]]/0.3048</f>
        <v>6548.9993438320207</v>
      </c>
      <c r="G143">
        <v>-0.86</v>
      </c>
      <c r="H143" s="1">
        <v>41681.7831052662</v>
      </c>
      <c r="I143" s="3">
        <f>(DD_relocated_catalogue[[#This Row],[Relocated northing  (m)]]/0.3048)+1169000</f>
        <v>1173012.7985564305</v>
      </c>
      <c r="J143" s="3">
        <f>(DD_relocated_catalogue[[#This Row],[Relocated easting (m)]]/0.3048)+342000</f>
        <v>339423.77624671918</v>
      </c>
      <c r="K143" s="3">
        <f>DD_relocated_catalogue[[#This Row],[Relocated depth (m)]]/0.3048</f>
        <v>6581.906167979002</v>
      </c>
      <c r="L143" s="3">
        <f>DD_relocated_catalogue[[#This Row],[Semi-minor axis length (m)]]/0.3048</f>
        <v>3.0157083591448011</v>
      </c>
      <c r="M143" s="3">
        <f>DD_relocated_catalogue[[#This Row],[Semi-intermediate axis length (m)]]/0.3048</f>
        <v>6.108748403791509</v>
      </c>
      <c r="N143" s="3">
        <f>DD_relocated_catalogue[[#This Row],[Semi-major axis length (m)]]/0.3048</f>
        <v>8.5238500949432847</v>
      </c>
      <c r="O143" s="3">
        <v>40.833228455210829</v>
      </c>
      <c r="P143" s="3">
        <v>-156.93162196245711</v>
      </c>
      <c r="Q143" s="3">
        <v>170.89504768650735</v>
      </c>
      <c r="R143" s="3">
        <f>DD_relocated_catalogue[[#This Row],[Northing uncertainty half-length (m)]]/0.3048</f>
        <v>5.604746067528291</v>
      </c>
      <c r="S143" s="3">
        <f>DD_relocated_catalogue[[#This Row],[Easting uncertainty half-length (m)]]/0.3048</f>
        <v>6.7046018524189037</v>
      </c>
      <c r="T143" s="3">
        <f>DD_relocated_catalogue[[#This Row],[Depth uncertainty half-length (m)]]/0.3048</f>
        <v>6.4943644545492081</v>
      </c>
      <c r="U143" s="4">
        <v>0.19379850643535382</v>
      </c>
    </row>
    <row r="144" spans="1:21" x14ac:dyDescent="0.25">
      <c r="A144">
        <v>4084</v>
      </c>
      <c r="B144" t="s">
        <v>18</v>
      </c>
      <c r="C144" s="1">
        <v>41562.290835972221</v>
      </c>
      <c r="D144" s="2">
        <f>(DD_relocated_catalogue[[#This Row],[SLB northing (m)]]/0.3048)+1169000</f>
        <v>1173022.001312336</v>
      </c>
      <c r="E144" s="2">
        <f>(DD_relocated_catalogue[[#This Row],[SLB easting (m)]]/0.3048)+342000</f>
        <v>339447.99868766405</v>
      </c>
      <c r="F144" s="2">
        <f>DD_relocated_catalogue[[#This Row],[SLB depth (m)]]/0.3048</f>
        <v>6631.0006561679784</v>
      </c>
      <c r="G144">
        <v>-1.25</v>
      </c>
      <c r="H144" s="1">
        <v>41562.290835856482</v>
      </c>
      <c r="I144" s="3">
        <f>(DD_relocated_catalogue[[#This Row],[Relocated northing  (m)]]/0.3048)+1169000</f>
        <v>1173078.7893700788</v>
      </c>
      <c r="J144" s="3">
        <f>(DD_relocated_catalogue[[#This Row],[Relocated easting (m)]]/0.3048)+342000</f>
        <v>339350.66601049871</v>
      </c>
      <c r="K144" s="3">
        <f>DD_relocated_catalogue[[#This Row],[Relocated depth (m)]]/0.3048</f>
        <v>6767.8018372703409</v>
      </c>
      <c r="L144" s="3">
        <f>DD_relocated_catalogue[[#This Row],[Semi-minor axis length (m)]]/0.3048</f>
        <v>3.1560927699545425</v>
      </c>
      <c r="M144" s="3">
        <f>DD_relocated_catalogue[[#This Row],[Semi-intermediate axis length (m)]]/0.3048</f>
        <v>5.5424419627881214</v>
      </c>
      <c r="N144" s="3">
        <f>DD_relocated_catalogue[[#This Row],[Semi-major axis length (m)]]/0.3048</f>
        <v>8.72761304824453</v>
      </c>
      <c r="O144" s="3">
        <v>38.556705996523633</v>
      </c>
      <c r="P144" s="3">
        <v>-152.38119960946949</v>
      </c>
      <c r="Q144" s="3">
        <v>173.98980380397626</v>
      </c>
      <c r="R144" s="3">
        <f>DD_relocated_catalogue[[#This Row],[Northing uncertainty half-length (m)]]/0.3048</f>
        <v>5.4303459935731659</v>
      </c>
      <c r="S144" s="3">
        <f>DD_relocated_catalogue[[#This Row],[Easting uncertainty half-length (m)]]/0.3048</f>
        <v>6.5369579014063914</v>
      </c>
      <c r="T144" s="3">
        <f>DD_relocated_catalogue[[#This Row],[Depth uncertainty half-length (m)]]/0.3048</f>
        <v>6.6510264579308096</v>
      </c>
      <c r="U144" s="4">
        <v>0.17955327988924169</v>
      </c>
    </row>
    <row r="145" spans="1:21" x14ac:dyDescent="0.25">
      <c r="A145">
        <v>2970</v>
      </c>
      <c r="B145" t="s">
        <v>18</v>
      </c>
      <c r="C145" s="1">
        <v>41277.444211585651</v>
      </c>
      <c r="D145" s="2">
        <f>(DD_relocated_catalogue[[#This Row],[SLB northing (m)]]/0.3048)+1169000</f>
        <v>1173072.998687664</v>
      </c>
      <c r="E145" s="2">
        <f>(DD_relocated_catalogue[[#This Row],[SLB easting (m)]]/0.3048)+342000</f>
        <v>339088.99934383202</v>
      </c>
      <c r="F145" s="2">
        <f>DD_relocated_catalogue[[#This Row],[SLB depth (m)]]/0.3048</f>
        <v>6472.0013123359577</v>
      </c>
      <c r="G145">
        <v>-0.53</v>
      </c>
      <c r="H145" s="1">
        <v>41277.444211655093</v>
      </c>
      <c r="I145" s="3">
        <f>(DD_relocated_catalogue[[#This Row],[Relocated northing  (m)]]/0.3048)+1169000</f>
        <v>1173464.2880577429</v>
      </c>
      <c r="J145" s="3">
        <f>(DD_relocated_catalogue[[#This Row],[Relocated easting (m)]]/0.3048)+342000</f>
        <v>339719.52427821525</v>
      </c>
      <c r="K145" s="3">
        <f>DD_relocated_catalogue[[#This Row],[Relocated depth (m)]]/0.3048</f>
        <v>6426.9324146981626</v>
      </c>
      <c r="L145" s="3">
        <f>DD_relocated_catalogue[[#This Row],[Semi-minor axis length (m)]]/0.3048</f>
        <v>3.9152311894338232</v>
      </c>
      <c r="M145" s="3">
        <f>DD_relocated_catalogue[[#This Row],[Semi-intermediate axis length (m)]]/0.3048</f>
        <v>8.6763793032942811</v>
      </c>
      <c r="N145" s="3">
        <f>DD_relocated_catalogue[[#This Row],[Semi-major axis length (m)]]/0.3048</f>
        <v>15.648089346183772</v>
      </c>
      <c r="O145" s="3">
        <v>43.864271981407654</v>
      </c>
      <c r="P145" s="3">
        <v>-94.046203404668205</v>
      </c>
      <c r="Q145" s="3">
        <v>144.19000573349791</v>
      </c>
      <c r="R145" s="3">
        <f>DD_relocated_catalogue[[#This Row],[Northing uncertainty half-length (m)]]/0.3048</f>
        <v>10.221542208440285</v>
      </c>
      <c r="S145" s="3">
        <f>DD_relocated_catalogue[[#This Row],[Easting uncertainty half-length (m)]]/0.3048</f>
        <v>13.517719436314835</v>
      </c>
      <c r="T145" s="3">
        <f>DD_relocated_catalogue[[#This Row],[Depth uncertainty half-length (m)]]/0.3048</f>
        <v>6.8140601086616606</v>
      </c>
      <c r="U145" s="4">
        <v>0.22413646125842226</v>
      </c>
    </row>
    <row r="146" spans="1:21" x14ac:dyDescent="0.25">
      <c r="A146">
        <v>4404</v>
      </c>
      <c r="B146" t="s">
        <v>18</v>
      </c>
      <c r="C146" s="1">
        <v>41636.77629908565</v>
      </c>
      <c r="D146" s="2">
        <f>(DD_relocated_catalogue[[#This Row],[SLB northing (m)]]/0.3048)+1169000</f>
        <v>1172976.000656168</v>
      </c>
      <c r="E146" s="2">
        <f>(DD_relocated_catalogue[[#This Row],[SLB easting (m)]]/0.3048)+342000</f>
        <v>339407.00131233595</v>
      </c>
      <c r="F146" s="2">
        <f>DD_relocated_catalogue[[#This Row],[SLB depth (m)]]/0.3048</f>
        <v>6553.9993438320207</v>
      </c>
      <c r="G146">
        <v>-0.74</v>
      </c>
      <c r="H146" s="1">
        <v>41636.776299178244</v>
      </c>
      <c r="I146" s="3">
        <f>(DD_relocated_catalogue[[#This Row],[Relocated northing  (m)]]/0.3048)+1169000</f>
        <v>1173052.8674540683</v>
      </c>
      <c r="J146" s="3">
        <f>(DD_relocated_catalogue[[#This Row],[Relocated easting (m)]]/0.3048)+342000</f>
        <v>339624.23228346457</v>
      </c>
      <c r="K146" s="3">
        <f>DD_relocated_catalogue[[#This Row],[Relocated depth (m)]]/0.3048</f>
        <v>6594.0321522309714</v>
      </c>
      <c r="L146" s="3">
        <f>DD_relocated_catalogue[[#This Row],[Semi-minor axis length (m)]]/0.3048</f>
        <v>2.7092244931617575</v>
      </c>
      <c r="M146" s="3">
        <f>DD_relocated_catalogue[[#This Row],[Semi-intermediate axis length (m)]]/0.3048</f>
        <v>5.6551310520796481</v>
      </c>
      <c r="N146" s="3">
        <f>DD_relocated_catalogue[[#This Row],[Semi-major axis length (m)]]/0.3048</f>
        <v>8.0323762078457985</v>
      </c>
      <c r="O146" s="3">
        <v>36.41465130015176</v>
      </c>
      <c r="P146" s="3">
        <v>-151.49065839577347</v>
      </c>
      <c r="Q146" s="3">
        <v>177.11032138731798</v>
      </c>
      <c r="R146" s="3">
        <f>DD_relocated_catalogue[[#This Row],[Northing uncertainty half-length (m)]]/0.3048</f>
        <v>4.9039990323628473</v>
      </c>
      <c r="S146" s="3">
        <f>DD_relocated_catalogue[[#This Row],[Easting uncertainty half-length (m)]]/0.3048</f>
        <v>6.3246405924159292</v>
      </c>
      <c r="T146" s="3">
        <f>DD_relocated_catalogue[[#This Row],[Depth uncertainty half-length (m)]]/0.3048</f>
        <v>6.2880306924418896</v>
      </c>
      <c r="U146" s="4">
        <v>0.18098731443640406</v>
      </c>
    </row>
    <row r="147" spans="1:21" x14ac:dyDescent="0.25">
      <c r="A147">
        <v>5003</v>
      </c>
      <c r="B147" t="s">
        <v>18</v>
      </c>
      <c r="C147" s="1">
        <v>41762.451549907404</v>
      </c>
      <c r="D147" s="2">
        <f>(DD_relocated_catalogue[[#This Row],[SLB northing (m)]]/0.3048)+1169000</f>
        <v>1173008.999343832</v>
      </c>
      <c r="E147" s="2">
        <f>(DD_relocated_catalogue[[#This Row],[SLB easting (m)]]/0.3048)+342000</f>
        <v>339072.99868766405</v>
      </c>
      <c r="F147" s="2">
        <f>DD_relocated_catalogue[[#This Row],[SLB depth (m)]]/0.3048</f>
        <v>6521.0006561679793</v>
      </c>
      <c r="G147">
        <v>-0.36</v>
      </c>
      <c r="H147" s="1">
        <v>41762.451549837962</v>
      </c>
      <c r="I147" s="3">
        <f>(DD_relocated_catalogue[[#This Row],[Relocated northing  (m)]]/0.3048)+1169000</f>
        <v>1172938.284120735</v>
      </c>
      <c r="J147" s="3">
        <f>(DD_relocated_catalogue[[#This Row],[Relocated easting (m)]]/0.3048)+342000</f>
        <v>339002.16207349079</v>
      </c>
      <c r="K147" s="3">
        <f>DD_relocated_catalogue[[#This Row],[Relocated depth (m)]]/0.3048</f>
        <v>6760.9514435695528</v>
      </c>
      <c r="L147" s="3">
        <f>DD_relocated_catalogue[[#This Row],[Semi-minor axis length (m)]]/0.3048</f>
        <v>3.4760296702576459</v>
      </c>
      <c r="M147" s="3">
        <f>DD_relocated_catalogue[[#This Row],[Semi-intermediate axis length (m)]]/0.3048</f>
        <v>7.1008058328642942</v>
      </c>
      <c r="N147" s="3">
        <f>DD_relocated_catalogue[[#This Row],[Semi-major axis length (m)]]/0.3048</f>
        <v>9.9552292621499685</v>
      </c>
      <c r="O147" s="3">
        <v>42.92322441605149</v>
      </c>
      <c r="P147" s="3">
        <v>-170.50222151345966</v>
      </c>
      <c r="Q147" s="3">
        <v>155.57876351610963</v>
      </c>
      <c r="R147" s="3">
        <f>DD_relocated_catalogue[[#This Row],[Northing uncertainty half-length (m)]]/0.3048</f>
        <v>6.8993686576092461</v>
      </c>
      <c r="S147" s="3">
        <f>DD_relocated_catalogue[[#This Row],[Easting uncertainty half-length (m)]]/0.3048</f>
        <v>7.4199055484761738</v>
      </c>
      <c r="T147" s="3">
        <f>DD_relocated_catalogue[[#This Row],[Depth uncertainty half-length (m)]]/0.3048</f>
        <v>7.6156989611868404</v>
      </c>
      <c r="U147" s="4">
        <v>0.18724090778835742</v>
      </c>
    </row>
    <row r="148" spans="1:21" x14ac:dyDescent="0.25">
      <c r="A148">
        <v>4787</v>
      </c>
      <c r="B148" t="s">
        <v>18</v>
      </c>
      <c r="C148" s="1">
        <v>41703.015196053238</v>
      </c>
      <c r="D148" s="2">
        <f>(DD_relocated_catalogue[[#This Row],[SLB northing (m)]]/0.3048)+1169000</f>
        <v>1173077.998687664</v>
      </c>
      <c r="E148" s="2">
        <f>(DD_relocated_catalogue[[#This Row],[SLB easting (m)]]/0.3048)+342000</f>
        <v>338997.00131233595</v>
      </c>
      <c r="F148" s="2">
        <f>DD_relocated_catalogue[[#This Row],[SLB depth (m)]]/0.3048</f>
        <v>6590</v>
      </c>
      <c r="G148">
        <v>-1.4</v>
      </c>
      <c r="H148" s="1">
        <v>41703.015196030094</v>
      </c>
      <c r="I148" s="3">
        <f>(DD_relocated_catalogue[[#This Row],[Relocated northing  (m)]]/0.3048)+1169000</f>
        <v>1173049.3569553806</v>
      </c>
      <c r="J148" s="3">
        <f>(DD_relocated_catalogue[[#This Row],[Relocated easting (m)]]/0.3048)+342000</f>
        <v>339148.61548556428</v>
      </c>
      <c r="K148" s="3">
        <f>DD_relocated_catalogue[[#This Row],[Relocated depth (m)]]/0.3048</f>
        <v>6912.6837270341202</v>
      </c>
      <c r="L148" s="3">
        <f>DD_relocated_catalogue[[#This Row],[Semi-minor axis length (m)]]/0.3048</f>
        <v>4.467817298188546</v>
      </c>
      <c r="M148" s="3">
        <f>DD_relocated_catalogue[[#This Row],[Semi-intermediate axis length (m)]]/0.3048</f>
        <v>7.5082423973774572</v>
      </c>
      <c r="N148" s="3">
        <f>DD_relocated_catalogue[[#This Row],[Semi-major axis length (m)]]/0.3048</f>
        <v>17.271530988453669</v>
      </c>
      <c r="O148" s="3">
        <v>40.884713816921305</v>
      </c>
      <c r="P148" s="3">
        <v>-147.28018117541581</v>
      </c>
      <c r="Q148" s="3">
        <v>175.54699775824898</v>
      </c>
      <c r="R148" s="3">
        <f>DD_relocated_catalogue[[#This Row],[Northing uncertainty half-length (m)]]/0.3048</f>
        <v>9.8774765770102686</v>
      </c>
      <c r="S148" s="3">
        <f>DD_relocated_catalogue[[#This Row],[Easting uncertainty half-length (m)]]/0.3048</f>
        <v>11.716623716535759</v>
      </c>
      <c r="T148" s="3">
        <f>DD_relocated_catalogue[[#This Row],[Depth uncertainty half-length (m)]]/0.3048</f>
        <v>11.74636601399858</v>
      </c>
      <c r="U148" s="4">
        <v>0.24428207083441839</v>
      </c>
    </row>
    <row r="149" spans="1:21" x14ac:dyDescent="0.25">
      <c r="A149">
        <v>4086</v>
      </c>
      <c r="B149" t="s">
        <v>18</v>
      </c>
      <c r="C149" s="1">
        <v>41562.779219768519</v>
      </c>
      <c r="D149" s="2">
        <f>(DD_relocated_catalogue[[#This Row],[SLB northing (m)]]/0.3048)+1169000</f>
        <v>1173005</v>
      </c>
      <c r="E149" s="2">
        <f>(DD_relocated_catalogue[[#This Row],[SLB easting (m)]]/0.3048)+342000</f>
        <v>339131.00065616798</v>
      </c>
      <c r="F149" s="2">
        <f>DD_relocated_catalogue[[#This Row],[SLB depth (m)]]/0.3048</f>
        <v>6454.9999999999991</v>
      </c>
      <c r="G149">
        <v>-1.1100000000000001</v>
      </c>
      <c r="H149" s="1">
        <v>41562.77921980324</v>
      </c>
      <c r="I149" s="3">
        <f>(DD_relocated_catalogue[[#This Row],[Relocated northing  (m)]]/0.3048)+1169000</f>
        <v>1173074.4422572178</v>
      </c>
      <c r="J149" s="3">
        <f>(DD_relocated_catalogue[[#This Row],[Relocated easting (m)]]/0.3048)+342000</f>
        <v>339285.19685039372</v>
      </c>
      <c r="K149" s="3">
        <f>DD_relocated_catalogue[[#This Row],[Relocated depth (m)]]/0.3048</f>
        <v>6432.9855643044611</v>
      </c>
      <c r="L149" s="3">
        <f>DD_relocated_catalogue[[#This Row],[Semi-minor axis length (m)]]/0.3048</f>
        <v>2.9231143385223386</v>
      </c>
      <c r="M149" s="3">
        <f>DD_relocated_catalogue[[#This Row],[Semi-intermediate axis length (m)]]/0.3048</f>
        <v>5.5727000042313737</v>
      </c>
      <c r="N149" s="3">
        <f>DD_relocated_catalogue[[#This Row],[Semi-major axis length (m)]]/0.3048</f>
        <v>7.8055777371917232</v>
      </c>
      <c r="O149" s="3">
        <v>40.395173151152676</v>
      </c>
      <c r="P149" s="3">
        <v>-157.44250350727251</v>
      </c>
      <c r="Q149" s="3">
        <v>170.55720565134507</v>
      </c>
      <c r="R149" s="3">
        <f>DD_relocated_catalogue[[#This Row],[Northing uncertainty half-length (m)]]/0.3048</f>
        <v>5.1407230524845309</v>
      </c>
      <c r="S149" s="3">
        <f>DD_relocated_catalogue[[#This Row],[Easting uncertainty half-length (m)]]/0.3048</f>
        <v>6.1098397721749809</v>
      </c>
      <c r="T149" s="3">
        <f>DD_relocated_catalogue[[#This Row],[Depth uncertainty half-length (m)]]/0.3048</f>
        <v>6.0217345944482714</v>
      </c>
      <c r="U149" s="4">
        <v>0.20602832792257955</v>
      </c>
    </row>
    <row r="150" spans="1:21" x14ac:dyDescent="0.25">
      <c r="A150">
        <v>4093</v>
      </c>
      <c r="B150" t="s">
        <v>18</v>
      </c>
      <c r="C150" s="1">
        <v>41562.78197142361</v>
      </c>
      <c r="D150" s="2">
        <f>(DD_relocated_catalogue[[#This Row],[SLB northing (m)]]/0.3048)+1169000</f>
        <v>1172988.999343832</v>
      </c>
      <c r="E150" s="2">
        <f>(DD_relocated_catalogue[[#This Row],[SLB easting (m)]]/0.3048)+342000</f>
        <v>339153.99934383202</v>
      </c>
      <c r="F150" s="2">
        <f>DD_relocated_catalogue[[#This Row],[SLB depth (m)]]/0.3048</f>
        <v>6451.0006561679793</v>
      </c>
      <c r="G150">
        <v>-1.1599999999999999</v>
      </c>
      <c r="H150" s="1">
        <v>41562.78197152778</v>
      </c>
      <c r="I150" s="3">
        <f>(DD_relocated_catalogue[[#This Row],[Relocated northing  (m)]]/0.3048)+1169000</f>
        <v>1173018.4416010499</v>
      </c>
      <c r="J150" s="3">
        <f>(DD_relocated_catalogue[[#This Row],[Relocated easting (m)]]/0.3048)+342000</f>
        <v>339375.66929133859</v>
      </c>
      <c r="K150" s="3">
        <f>DD_relocated_catalogue[[#This Row],[Relocated depth (m)]]/0.3048</f>
        <v>6479.0944881889764</v>
      </c>
      <c r="L150" s="3">
        <f>DD_relocated_catalogue[[#This Row],[Semi-minor axis length (m)]]/0.3048</f>
        <v>2.7633630143370587</v>
      </c>
      <c r="M150" s="3">
        <f>DD_relocated_catalogue[[#This Row],[Semi-intermediate axis length (m)]]/0.3048</f>
        <v>5.1438852603783705</v>
      </c>
      <c r="N150" s="3">
        <f>DD_relocated_catalogue[[#This Row],[Semi-major axis length (m)]]/0.3048</f>
        <v>7.7804093729904729</v>
      </c>
      <c r="O150" s="3">
        <v>38.495344199578845</v>
      </c>
      <c r="P150" s="3">
        <v>-155.22330497282206</v>
      </c>
      <c r="Q150" s="3">
        <v>173.59993797107774</v>
      </c>
      <c r="R150" s="3">
        <f>DD_relocated_catalogue[[#This Row],[Northing uncertainty half-length (m)]]/0.3048</f>
        <v>4.9037440491861339</v>
      </c>
      <c r="S150" s="3">
        <f>DD_relocated_catalogue[[#This Row],[Easting uncertainty half-length (m)]]/0.3048</f>
        <v>5.8265725375029396</v>
      </c>
      <c r="T150" s="3">
        <f>DD_relocated_catalogue[[#This Row],[Depth uncertainty half-length (m)]]/0.3048</f>
        <v>6.0082312042686441</v>
      </c>
      <c r="U150" s="4">
        <v>0.20228515845676004</v>
      </c>
    </row>
    <row r="151" spans="1:21" x14ac:dyDescent="0.25">
      <c r="A151">
        <v>4087</v>
      </c>
      <c r="B151" t="s">
        <v>18</v>
      </c>
      <c r="C151" s="1">
        <v>41562.781612453706</v>
      </c>
      <c r="D151" s="2">
        <f>(DD_relocated_catalogue[[#This Row],[SLB northing (m)]]/0.3048)+1169000</f>
        <v>1173097.001312336</v>
      </c>
      <c r="E151" s="2">
        <f>(DD_relocated_catalogue[[#This Row],[SLB easting (m)]]/0.3048)+342000</f>
        <v>339291.00065616798</v>
      </c>
      <c r="F151" s="2">
        <f>DD_relocated_catalogue[[#This Row],[SLB depth (m)]]/0.3048</f>
        <v>6374.9999999999991</v>
      </c>
      <c r="G151">
        <v>-0.64</v>
      </c>
      <c r="H151" s="1">
        <v>41562.781612384257</v>
      </c>
      <c r="I151" s="3">
        <f>(DD_relocated_catalogue[[#This Row],[Relocated northing  (m)]]/0.3048)+1169000</f>
        <v>1173082.3326771653</v>
      </c>
      <c r="J151" s="3">
        <f>(DD_relocated_catalogue[[#This Row],[Relocated easting (m)]]/0.3048)+342000</f>
        <v>339304.40288713912</v>
      </c>
      <c r="K151" s="3">
        <f>DD_relocated_catalogue[[#This Row],[Relocated depth (m)]]/0.3048</f>
        <v>6427.9429133858266</v>
      </c>
      <c r="L151" s="3">
        <f>DD_relocated_catalogue[[#This Row],[Semi-minor axis length (m)]]/0.3048</f>
        <v>2.8191153352230627</v>
      </c>
      <c r="M151" s="3">
        <f>DD_relocated_catalogue[[#This Row],[Semi-intermediate axis length (m)]]/0.3048</f>
        <v>5.6948287575308418</v>
      </c>
      <c r="N151" s="3">
        <f>DD_relocated_catalogue[[#This Row],[Semi-major axis length (m)]]/0.3048</f>
        <v>7.4011307941148852</v>
      </c>
      <c r="O151" s="3">
        <v>39.497949397365893</v>
      </c>
      <c r="P151" s="3">
        <v>-169.5415828801471</v>
      </c>
      <c r="Q151" s="3">
        <v>166.41775408767538</v>
      </c>
      <c r="R151" s="3">
        <f>DD_relocated_catalogue[[#This Row],[Northing uncertainty half-length (m)]]/0.3048</f>
        <v>5.065893067597881</v>
      </c>
      <c r="S151" s="3">
        <f>DD_relocated_catalogue[[#This Row],[Easting uncertainty half-length (m)]]/0.3048</f>
        <v>5.7991239922257991</v>
      </c>
      <c r="T151" s="3">
        <f>DD_relocated_catalogue[[#This Row],[Depth uncertainty half-length (m)]]/0.3048</f>
        <v>5.9444593936258192</v>
      </c>
      <c r="U151" s="4">
        <v>0.19846540937022633</v>
      </c>
    </row>
    <row r="152" spans="1:21" x14ac:dyDescent="0.25">
      <c r="A152">
        <v>4441</v>
      </c>
      <c r="B152" t="s">
        <v>18</v>
      </c>
      <c r="C152" s="1">
        <v>41645.096926990744</v>
      </c>
      <c r="D152" s="2">
        <f>(DD_relocated_catalogue[[#This Row],[SLB northing (m)]]/0.3048)+1169000</f>
        <v>1172982.998687664</v>
      </c>
      <c r="E152" s="2">
        <f>(DD_relocated_catalogue[[#This Row],[SLB easting (m)]]/0.3048)+342000</f>
        <v>339442.00131233595</v>
      </c>
      <c r="F152" s="2">
        <f>DD_relocated_catalogue[[#This Row],[SLB depth (m)]]/0.3048</f>
        <v>6517.9986876640414</v>
      </c>
      <c r="G152">
        <v>-0.88</v>
      </c>
      <c r="H152" s="1">
        <v>41645.096926967592</v>
      </c>
      <c r="I152" s="3">
        <f>(DD_relocated_catalogue[[#This Row],[Relocated northing  (m)]]/0.3048)+1169000</f>
        <v>1173003.4416010499</v>
      </c>
      <c r="J152" s="3">
        <f>(DD_relocated_catalogue[[#This Row],[Relocated easting (m)]]/0.3048)+342000</f>
        <v>339593.71719160106</v>
      </c>
      <c r="K152" s="3">
        <f>DD_relocated_catalogue[[#This Row],[Relocated depth (m)]]/0.3048</f>
        <v>6597.2047244094483</v>
      </c>
      <c r="L152" s="3">
        <f>DD_relocated_catalogue[[#This Row],[Semi-minor axis length (m)]]/0.3048</f>
        <v>2.8189796280729378</v>
      </c>
      <c r="M152" s="3">
        <f>DD_relocated_catalogue[[#This Row],[Semi-intermediate axis length (m)]]/0.3048</f>
        <v>5.6477765459356535</v>
      </c>
      <c r="N152" s="3">
        <f>DD_relocated_catalogue[[#This Row],[Semi-major axis length (m)]]/0.3048</f>
        <v>11.57388362084879</v>
      </c>
      <c r="O152" s="3">
        <v>39.486448878179516</v>
      </c>
      <c r="P152" s="3">
        <v>-147.80994176491237</v>
      </c>
      <c r="Q152" s="3">
        <v>178.08235034654609</v>
      </c>
      <c r="R152" s="3">
        <f>DD_relocated_catalogue[[#This Row],[Northing uncertainty half-length (m)]]/0.3048</f>
        <v>6.7142376748708958</v>
      </c>
      <c r="S152" s="3">
        <f>DD_relocated_catalogue[[#This Row],[Easting uncertainty half-length (m)]]/0.3048</f>
        <v>7.9242123115017051</v>
      </c>
      <c r="T152" s="3">
        <f>DD_relocated_catalogue[[#This Row],[Depth uncertainty half-length (m)]]/0.3048</f>
        <v>8.0955203838897578</v>
      </c>
      <c r="U152" s="4">
        <v>0.18541101622969008</v>
      </c>
    </row>
    <row r="153" spans="1:21" x14ac:dyDescent="0.25">
      <c r="A153">
        <v>4800</v>
      </c>
      <c r="B153" t="s">
        <v>18</v>
      </c>
      <c r="C153" s="1">
        <v>41706.155551226853</v>
      </c>
      <c r="D153" s="2">
        <f>(DD_relocated_catalogue[[#This Row],[SLB northing (m)]]/0.3048)+1169000</f>
        <v>1172983.999343832</v>
      </c>
      <c r="E153" s="2">
        <f>(DD_relocated_catalogue[[#This Row],[SLB easting (m)]]/0.3048)+342000</f>
        <v>339492.00131233595</v>
      </c>
      <c r="F153" s="2">
        <f>DD_relocated_catalogue[[#This Row],[SLB depth (m)]]/0.3048</f>
        <v>6685</v>
      </c>
      <c r="G153">
        <v>-0.97</v>
      </c>
      <c r="H153" s="1">
        <v>41706.155551087963</v>
      </c>
      <c r="I153" s="3">
        <f>(DD_relocated_catalogue[[#This Row],[Relocated northing  (m)]]/0.3048)+1169000</f>
        <v>1173054.2880577429</v>
      </c>
      <c r="J153" s="3">
        <f>(DD_relocated_catalogue[[#This Row],[Relocated easting (m)]]/0.3048)+342000</f>
        <v>339435.24278215226</v>
      </c>
      <c r="K153" s="3">
        <f>DD_relocated_catalogue[[#This Row],[Relocated depth (m)]]/0.3048</f>
        <v>6883.2545931758532</v>
      </c>
      <c r="L153" s="3">
        <f>DD_relocated_catalogue[[#This Row],[Semi-minor axis length (m)]]/0.3048</f>
        <v>3.0267507240428748</v>
      </c>
      <c r="M153" s="3">
        <f>DD_relocated_catalogue[[#This Row],[Semi-intermediate axis length (m)]]/0.3048</f>
        <v>5.7800047952661142</v>
      </c>
      <c r="N153" s="3">
        <f>DD_relocated_catalogue[[#This Row],[Semi-major axis length (m)]]/0.3048</f>
        <v>8.7720801268331972</v>
      </c>
      <c r="O153" s="3">
        <v>40.403151532287367</v>
      </c>
      <c r="P153" s="3">
        <v>-155.45700924573268</v>
      </c>
      <c r="Q153" s="3">
        <v>168.53158857447886</v>
      </c>
      <c r="R153" s="3">
        <f>DD_relocated_catalogue[[#This Row],[Northing uncertainty half-length (m)]]/0.3048</f>
        <v>5.5173551176685853</v>
      </c>
      <c r="S153" s="3">
        <f>DD_relocated_catalogue[[#This Row],[Easting uncertainty half-length (m)]]/0.3048</f>
        <v>6.676998819949123</v>
      </c>
      <c r="T153" s="3">
        <f>DD_relocated_catalogue[[#This Row],[Depth uncertainty half-length (m)]]/0.3048</f>
        <v>6.6225590377248844</v>
      </c>
      <c r="U153" s="4">
        <v>0.16998758732825539</v>
      </c>
    </row>
    <row r="154" spans="1:21" x14ac:dyDescent="0.25">
      <c r="A154">
        <v>4098</v>
      </c>
      <c r="B154" t="s">
        <v>18</v>
      </c>
      <c r="C154" s="1">
        <v>41562.785229224537</v>
      </c>
      <c r="D154" s="2">
        <f>(DD_relocated_catalogue[[#This Row],[SLB northing (m)]]/0.3048)+1169000</f>
        <v>1173107.998687664</v>
      </c>
      <c r="E154" s="2">
        <f>(DD_relocated_catalogue[[#This Row],[SLB easting (m)]]/0.3048)+342000</f>
        <v>339278.99934383202</v>
      </c>
      <c r="F154" s="2">
        <f>DD_relocated_catalogue[[#This Row],[SLB depth (m)]]/0.3048</f>
        <v>6366.0006561679784</v>
      </c>
      <c r="G154">
        <v>-0.81</v>
      </c>
      <c r="H154" s="1">
        <v>41562.78522917824</v>
      </c>
      <c r="I154" s="3">
        <f>(DD_relocated_catalogue[[#This Row],[Relocated northing  (m)]]/0.3048)+1169000</f>
        <v>1173070.374015748</v>
      </c>
      <c r="J154" s="3">
        <f>(DD_relocated_catalogue[[#This Row],[Relocated easting (m)]]/0.3048)+342000</f>
        <v>339275.41010498686</v>
      </c>
      <c r="K154" s="3">
        <f>DD_relocated_catalogue[[#This Row],[Relocated depth (m)]]/0.3048</f>
        <v>6425.6660104986868</v>
      </c>
      <c r="L154" s="3">
        <f>DD_relocated_catalogue[[#This Row],[Semi-minor axis length (m)]]/0.3048</f>
        <v>2.8143354551899997</v>
      </c>
      <c r="M154" s="3">
        <f>DD_relocated_catalogue[[#This Row],[Semi-intermediate axis length (m)]]/0.3048</f>
        <v>6.0334484588912849</v>
      </c>
      <c r="N154" s="3">
        <f>DD_relocated_catalogue[[#This Row],[Semi-major axis length (m)]]/0.3048</f>
        <v>7.2993435476898076</v>
      </c>
      <c r="O154" s="3">
        <v>38.722619314684444</v>
      </c>
      <c r="P154" s="3">
        <v>14.909152474153661</v>
      </c>
      <c r="Q154" s="3">
        <v>168.34046073414575</v>
      </c>
      <c r="R154" s="3">
        <f>DD_relocated_catalogue[[#This Row],[Northing uncertainty half-length (m)]]/0.3048</f>
        <v>4.9472162468473506</v>
      </c>
      <c r="S154" s="3">
        <f>DD_relocated_catalogue[[#This Row],[Easting uncertainty half-length (m)]]/0.3048</f>
        <v>6.1526632633419718</v>
      </c>
      <c r="T154" s="3">
        <f>DD_relocated_catalogue[[#This Row],[Depth uncertainty half-length (m)]]/0.3048</f>
        <v>5.8938761907950532</v>
      </c>
      <c r="U154" s="4">
        <v>0.20387209561644748</v>
      </c>
    </row>
    <row r="155" spans="1:21" x14ac:dyDescent="0.25">
      <c r="A155">
        <v>4604</v>
      </c>
      <c r="B155" t="s">
        <v>18</v>
      </c>
      <c r="C155" s="1">
        <v>41666.318802743059</v>
      </c>
      <c r="D155" s="2">
        <f>(DD_relocated_catalogue[[#This Row],[SLB northing (m)]]/0.3048)+1169000</f>
        <v>1173067.001312336</v>
      </c>
      <c r="E155" s="2">
        <f>(DD_relocated_catalogue[[#This Row],[SLB easting (m)]]/0.3048)+342000</f>
        <v>339387.00131233595</v>
      </c>
      <c r="F155" s="2">
        <f>DD_relocated_catalogue[[#This Row],[SLB depth (m)]]/0.3048</f>
        <v>6406.0006561679784</v>
      </c>
      <c r="G155">
        <v>-0.42</v>
      </c>
      <c r="H155" s="1">
        <v>41666.318802754628</v>
      </c>
      <c r="I155" s="3">
        <f>(DD_relocated_catalogue[[#This Row],[Relocated northing  (m)]]/0.3048)+1169000</f>
        <v>1173148.2349081365</v>
      </c>
      <c r="J155" s="3">
        <f>(DD_relocated_catalogue[[#This Row],[Relocated easting (m)]]/0.3048)+342000</f>
        <v>339501.34514435695</v>
      </c>
      <c r="K155" s="3">
        <f>DD_relocated_catalogue[[#This Row],[Relocated depth (m)]]/0.3048</f>
        <v>6368.9107611548552</v>
      </c>
      <c r="L155" s="3">
        <f>DD_relocated_catalogue[[#This Row],[Semi-minor axis length (m)]]/0.3048</f>
        <v>2.2546714740608391</v>
      </c>
      <c r="M155" s="3">
        <f>DD_relocated_catalogue[[#This Row],[Semi-intermediate axis length (m)]]/0.3048</f>
        <v>4.7039655559826743</v>
      </c>
      <c r="N155" s="3">
        <f>DD_relocated_catalogue[[#This Row],[Semi-major axis length (m)]]/0.3048</f>
        <v>8.8793526123428475</v>
      </c>
      <c r="O155" s="3">
        <v>38.384138978649766</v>
      </c>
      <c r="P155" s="3">
        <v>-151.3964999592398</v>
      </c>
      <c r="Q155" s="3">
        <v>176.90138012947</v>
      </c>
      <c r="R155" s="3">
        <f>DD_relocated_catalogue[[#This Row],[Northing uncertainty half-length (m)]]/0.3048</f>
        <v>5.1822785943082641</v>
      </c>
      <c r="S155" s="3">
        <f>DD_relocated_catalogue[[#This Row],[Easting uncertainty half-length (m)]]/0.3048</f>
        <v>6.0490368733119313</v>
      </c>
      <c r="T155" s="3">
        <f>DD_relocated_catalogue[[#This Row],[Depth uncertainty half-length (m)]]/0.3048</f>
        <v>6.5072728769968506</v>
      </c>
      <c r="U155" s="4">
        <v>0.19374377357504158</v>
      </c>
    </row>
    <row r="156" spans="1:21" x14ac:dyDescent="0.25">
      <c r="A156">
        <v>4603</v>
      </c>
      <c r="B156" t="s">
        <v>18</v>
      </c>
      <c r="C156" s="1">
        <v>41666.296268576392</v>
      </c>
      <c r="D156" s="2">
        <f>(DD_relocated_catalogue[[#This Row],[SLB northing (m)]]/0.3048)+1169000</f>
        <v>1173066.000656168</v>
      </c>
      <c r="E156" s="2">
        <f>(DD_relocated_catalogue[[#This Row],[SLB easting (m)]]/0.3048)+342000</f>
        <v>339367.99868766405</v>
      </c>
      <c r="F156" s="2">
        <f>DD_relocated_catalogue[[#This Row],[SLB depth (m)]]/0.3048</f>
        <v>6390</v>
      </c>
      <c r="G156">
        <v>-0.98</v>
      </c>
      <c r="H156" s="1">
        <v>41666.296268530095</v>
      </c>
      <c r="I156" s="3">
        <f>(DD_relocated_catalogue[[#This Row],[Relocated northing  (m)]]/0.3048)+1169000</f>
        <v>1173224.3930446194</v>
      </c>
      <c r="J156" s="3">
        <f>(DD_relocated_catalogue[[#This Row],[Relocated easting (m)]]/0.3048)+342000</f>
        <v>339443.30380577425</v>
      </c>
      <c r="K156" s="3">
        <f>DD_relocated_catalogue[[#This Row],[Relocated depth (m)]]/0.3048</f>
        <v>6344.6653543307084</v>
      </c>
      <c r="L156" s="3">
        <f>DD_relocated_catalogue[[#This Row],[Semi-minor axis length (m)]]/0.3048</f>
        <v>2.0478251319656766</v>
      </c>
      <c r="M156" s="3">
        <f>DD_relocated_catalogue[[#This Row],[Semi-intermediate axis length (m)]]/0.3048</f>
        <v>3.8285922012697733</v>
      </c>
      <c r="N156" s="3">
        <f>DD_relocated_catalogue[[#This Row],[Semi-major axis length (m)]]/0.3048</f>
        <v>6.5633980121982063</v>
      </c>
      <c r="O156" s="3">
        <v>38.66569384065339</v>
      </c>
      <c r="P156" s="3">
        <v>-158.46873918230281</v>
      </c>
      <c r="Q156" s="3">
        <v>174.17875281608991</v>
      </c>
      <c r="R156" s="3">
        <f>DD_relocated_catalogue[[#This Row],[Northing uncertainty half-length (m)]]/0.3048</f>
        <v>4.0772166882435954</v>
      </c>
      <c r="S156" s="3">
        <f>DD_relocated_catalogue[[#This Row],[Easting uncertainty half-length (m)]]/0.3048</f>
        <v>4.4303351777211075</v>
      </c>
      <c r="T156" s="3">
        <f>DD_relocated_catalogue[[#This Row],[Depth uncertainty half-length (m)]]/0.3048</f>
        <v>5.0529310904155817</v>
      </c>
      <c r="U156" s="4">
        <v>0.17540758184233549</v>
      </c>
    </row>
    <row r="157" spans="1:21" x14ac:dyDescent="0.25">
      <c r="A157">
        <v>4100</v>
      </c>
      <c r="B157" t="s">
        <v>18</v>
      </c>
      <c r="C157" s="1">
        <v>41562.798645787036</v>
      </c>
      <c r="D157" s="2">
        <f>(DD_relocated_catalogue[[#This Row],[SLB northing (m)]]/0.3048)+1169000</f>
        <v>1173100</v>
      </c>
      <c r="E157" s="2">
        <f>(DD_relocated_catalogue[[#This Row],[SLB easting (m)]]/0.3048)+342000</f>
        <v>339256.00065616798</v>
      </c>
      <c r="F157" s="2">
        <f>DD_relocated_catalogue[[#This Row],[SLB depth (m)]]/0.3048</f>
        <v>6352.0013123359577</v>
      </c>
      <c r="G157">
        <v>-0.67</v>
      </c>
      <c r="H157" s="1">
        <v>41562.79864572917</v>
      </c>
      <c r="I157" s="3">
        <f>(DD_relocated_catalogue[[#This Row],[Relocated northing  (m)]]/0.3048)+1169000</f>
        <v>1173029.284776903</v>
      </c>
      <c r="J157" s="3">
        <f>(DD_relocated_catalogue[[#This Row],[Relocated easting (m)]]/0.3048)+342000</f>
        <v>339232.59514435695</v>
      </c>
      <c r="K157" s="3">
        <f>DD_relocated_catalogue[[#This Row],[Relocated depth (m)]]/0.3048</f>
        <v>6453.464566929134</v>
      </c>
      <c r="L157" s="3">
        <f>DD_relocated_catalogue[[#This Row],[Semi-minor axis length (m)]]/0.3048</f>
        <v>2.633412039356998</v>
      </c>
      <c r="M157" s="3">
        <f>DD_relocated_catalogue[[#This Row],[Semi-intermediate axis length (m)]]/0.3048</f>
        <v>4.9003187193340416</v>
      </c>
      <c r="N157" s="3">
        <f>DD_relocated_catalogue[[#This Row],[Semi-major axis length (m)]]/0.3048</f>
        <v>7.3172188094081312</v>
      </c>
      <c r="O157" s="3">
        <v>39.464005920943322</v>
      </c>
      <c r="P157" s="3">
        <v>-164.21195760724018</v>
      </c>
      <c r="Q157" s="3">
        <v>169.47769195923647</v>
      </c>
      <c r="R157" s="3">
        <f>DD_relocated_catalogue[[#This Row],[Northing uncertainty half-length (m)]]/0.3048</f>
        <v>4.8014803840407456</v>
      </c>
      <c r="S157" s="3">
        <f>DD_relocated_catalogue[[#This Row],[Easting uncertainty half-length (m)]]/0.3048</f>
        <v>5.2564367165362711</v>
      </c>
      <c r="T157" s="3">
        <f>DD_relocated_catalogue[[#This Row],[Depth uncertainty half-length (m)]]/0.3048</f>
        <v>5.7753079797354916</v>
      </c>
      <c r="U157" s="4">
        <v>0.1857704351200509</v>
      </c>
    </row>
    <row r="158" spans="1:21" x14ac:dyDescent="0.25">
      <c r="A158">
        <v>4449</v>
      </c>
      <c r="B158" t="s">
        <v>18</v>
      </c>
      <c r="C158" s="1">
        <v>41646.667202974539</v>
      </c>
      <c r="D158" s="2">
        <f>(DD_relocated_catalogue[[#This Row],[SLB northing (m)]]/0.3048)+1169000</f>
        <v>1172958.999343832</v>
      </c>
      <c r="E158" s="2">
        <f>(DD_relocated_catalogue[[#This Row],[SLB easting (m)]]/0.3048)+342000</f>
        <v>339432.99868766405</v>
      </c>
      <c r="F158" s="2">
        <f>DD_relocated_catalogue[[#This Row],[SLB depth (m)]]/0.3048</f>
        <v>6498.9993438320207</v>
      </c>
      <c r="G158">
        <v>-1.27</v>
      </c>
      <c r="H158" s="1">
        <v>41646.667202997683</v>
      </c>
      <c r="I158" s="3">
        <f>(DD_relocated_catalogue[[#This Row],[Relocated northing  (m)]]/0.3048)+1169000</f>
        <v>1173046.8602362205</v>
      </c>
      <c r="J158" s="3">
        <f>(DD_relocated_catalogue[[#This Row],[Relocated easting (m)]]/0.3048)+342000</f>
        <v>339547.58530183724</v>
      </c>
      <c r="K158" s="3">
        <f>DD_relocated_catalogue[[#This Row],[Relocated depth (m)]]/0.3048</f>
        <v>6506.25</v>
      </c>
      <c r="L158" s="3">
        <f>DD_relocated_catalogue[[#This Row],[Semi-minor axis length (m)]]/0.3048</f>
        <v>2.7987694890353807</v>
      </c>
      <c r="M158" s="3">
        <f>DD_relocated_catalogue[[#This Row],[Semi-intermediate axis length (m)]]/0.3048</f>
        <v>5.7293753630989386</v>
      </c>
      <c r="N158" s="3">
        <f>DD_relocated_catalogue[[#This Row],[Semi-major axis length (m)]]/0.3048</f>
        <v>7.5662422135117353</v>
      </c>
      <c r="O158" s="3">
        <v>40.782393853949252</v>
      </c>
      <c r="P158" s="3">
        <v>-156.75807699563458</v>
      </c>
      <c r="Q158" s="3">
        <v>171.05575696964101</v>
      </c>
      <c r="R158" s="3">
        <f>DD_relocated_catalogue[[#This Row],[Northing uncertainty half-length (m)]]/0.3048</f>
        <v>5.0598009410127744</v>
      </c>
      <c r="S158" s="3">
        <f>DD_relocated_catalogue[[#This Row],[Easting uncertainty half-length (m)]]/0.3048</f>
        <v>6.1700901676588034</v>
      </c>
      <c r="T158" s="3">
        <f>DD_relocated_catalogue[[#This Row],[Depth uncertainty half-length (m)]]/0.3048</f>
        <v>5.8187007725481443</v>
      </c>
      <c r="U158" s="4">
        <v>0.17519684620118151</v>
      </c>
    </row>
    <row r="159" spans="1:21" x14ac:dyDescent="0.25">
      <c r="A159">
        <v>5005</v>
      </c>
      <c r="B159" t="s">
        <v>18</v>
      </c>
      <c r="C159" s="1">
        <v>41762.957789583335</v>
      </c>
      <c r="D159" s="2">
        <f>(DD_relocated_catalogue[[#This Row],[SLB northing (m)]]/0.3048)+1169000</f>
        <v>1172990</v>
      </c>
      <c r="E159" s="2">
        <f>(DD_relocated_catalogue[[#This Row],[SLB easting (m)]]/0.3048)+342000</f>
        <v>339006.00065616798</v>
      </c>
      <c r="F159" s="2">
        <f>DD_relocated_catalogue[[#This Row],[SLB depth (m)]]/0.3048</f>
        <v>6531.0006561679784</v>
      </c>
      <c r="G159">
        <v>-0.37</v>
      </c>
      <c r="H159" s="1">
        <v>41762.957789479166</v>
      </c>
      <c r="I159" s="3">
        <f>(DD_relocated_catalogue[[#This Row],[Relocated northing  (m)]]/0.3048)+1169000</f>
        <v>1172979.9475065616</v>
      </c>
      <c r="J159" s="3">
        <f>(DD_relocated_catalogue[[#This Row],[Relocated easting (m)]]/0.3048)+342000</f>
        <v>338987.59186351707</v>
      </c>
      <c r="K159" s="3">
        <f>DD_relocated_catalogue[[#This Row],[Relocated depth (m)]]/0.3048</f>
        <v>6701.2499999999991</v>
      </c>
      <c r="L159" s="3">
        <f>DD_relocated_catalogue[[#This Row],[Semi-minor axis length (m)]]/0.3048</f>
        <v>3.8484638553679975</v>
      </c>
      <c r="M159" s="3">
        <f>DD_relocated_catalogue[[#This Row],[Semi-intermediate axis length (m)]]/0.3048</f>
        <v>7.5996484869031145</v>
      </c>
      <c r="N159" s="3">
        <f>DD_relocated_catalogue[[#This Row],[Semi-major axis length (m)]]/0.3048</f>
        <v>10.892412619081844</v>
      </c>
      <c r="O159" s="3">
        <v>41.475561240258273</v>
      </c>
      <c r="P159" s="3">
        <v>-170.24588981473963</v>
      </c>
      <c r="Q159" s="3">
        <v>158.31746092636993</v>
      </c>
      <c r="R159" s="3">
        <f>DD_relocated_catalogue[[#This Row],[Northing uncertainty half-length (m)]]/0.3048</f>
        <v>7.4117530921535568</v>
      </c>
      <c r="S159" s="3">
        <f>DD_relocated_catalogue[[#This Row],[Easting uncertainty half-length (m)]]/0.3048</f>
        <v>7.9309150777410933</v>
      </c>
      <c r="T159" s="3">
        <f>DD_relocated_catalogue[[#This Row],[Depth uncertainty half-length (m)]]/0.3048</f>
        <v>8.4905849304483461</v>
      </c>
      <c r="U159" s="4">
        <v>0.21261740826820491</v>
      </c>
    </row>
    <row r="160" spans="1:21" x14ac:dyDescent="0.25">
      <c r="A160">
        <v>4097</v>
      </c>
      <c r="B160" t="s">
        <v>18</v>
      </c>
      <c r="C160" s="1">
        <v>41562.783416168983</v>
      </c>
      <c r="D160" s="2">
        <f>(DD_relocated_catalogue[[#This Row],[SLB northing (m)]]/0.3048)+1169000</f>
        <v>1173123.999343832</v>
      </c>
      <c r="E160" s="2">
        <f>(DD_relocated_catalogue[[#This Row],[SLB easting (m)]]/0.3048)+342000</f>
        <v>339327.00131233595</v>
      </c>
      <c r="F160" s="2">
        <f>DD_relocated_catalogue[[#This Row],[SLB depth (m)]]/0.3048</f>
        <v>6350</v>
      </c>
      <c r="G160">
        <v>-0.86</v>
      </c>
      <c r="H160" s="1">
        <v>41562.783416180559</v>
      </c>
      <c r="I160" s="3">
        <f>(DD_relocated_catalogue[[#This Row],[Relocated northing  (m)]]/0.3048)+1169000</f>
        <v>1173062.1423884514</v>
      </c>
      <c r="J160" s="3">
        <f>(DD_relocated_catalogue[[#This Row],[Relocated easting (m)]]/0.3048)+342000</f>
        <v>339296.38451443572</v>
      </c>
      <c r="K160" s="3">
        <f>DD_relocated_catalogue[[#This Row],[Relocated depth (m)]]/0.3048</f>
        <v>6431.3615485564305</v>
      </c>
      <c r="L160" s="3">
        <f>DD_relocated_catalogue[[#This Row],[Semi-minor axis length (m)]]/0.3048</f>
        <v>2.5890686450906673</v>
      </c>
      <c r="M160" s="3">
        <f>DD_relocated_catalogue[[#This Row],[Semi-intermediate axis length (m)]]/0.3048</f>
        <v>5.5986870723889588</v>
      </c>
      <c r="N160" s="3">
        <f>DD_relocated_catalogue[[#This Row],[Semi-major axis length (m)]]/0.3048</f>
        <v>7.2034801286399297</v>
      </c>
      <c r="O160" s="3">
        <v>-40.069390046529449</v>
      </c>
      <c r="P160" s="3">
        <v>-20.962732107493689</v>
      </c>
      <c r="Q160" s="3">
        <v>-15.284923998019748</v>
      </c>
      <c r="R160" s="3">
        <f>DD_relocated_catalogue[[#This Row],[Northing uncertainty half-length (m)]]/0.3048</f>
        <v>4.7674258820119109</v>
      </c>
      <c r="S160" s="3">
        <f>DD_relocated_catalogue[[#This Row],[Easting uncertainty half-length (m)]]/0.3048</f>
        <v>5.9372085999997406</v>
      </c>
      <c r="T160" s="3">
        <f>DD_relocated_catalogue[[#This Row],[Depth uncertainty half-length (m)]]/0.3048</f>
        <v>5.6078059005008809</v>
      </c>
      <c r="U160" s="4">
        <v>0.18268735821786541</v>
      </c>
    </row>
    <row r="161" spans="1:21" x14ac:dyDescent="0.25">
      <c r="A161">
        <v>4133</v>
      </c>
      <c r="B161" t="s">
        <v>18</v>
      </c>
      <c r="C161" s="1">
        <v>41567.861631087966</v>
      </c>
      <c r="D161" s="2">
        <f>(DD_relocated_catalogue[[#This Row],[SLB northing (m)]]/0.3048)+1169000</f>
        <v>1173017.001312336</v>
      </c>
      <c r="E161" s="2">
        <f>(DD_relocated_catalogue[[#This Row],[SLB easting (m)]]/0.3048)+342000</f>
        <v>339451.00065616798</v>
      </c>
      <c r="F161" s="2">
        <f>DD_relocated_catalogue[[#This Row],[SLB depth (m)]]/0.3048</f>
        <v>6450</v>
      </c>
      <c r="G161">
        <v>-0.87</v>
      </c>
      <c r="H161" s="1">
        <v>41567.861631273146</v>
      </c>
      <c r="I161" s="3">
        <f>(DD_relocated_catalogue[[#This Row],[Relocated northing  (m)]]/0.3048)+1169000</f>
        <v>1173105.2952755906</v>
      </c>
      <c r="J161" s="3">
        <f>(DD_relocated_catalogue[[#This Row],[Relocated easting (m)]]/0.3048)+342000</f>
        <v>339841.80446194223</v>
      </c>
      <c r="K161" s="3">
        <f>DD_relocated_catalogue[[#This Row],[Relocated depth (m)]]/0.3048</f>
        <v>6391.0334645669291</v>
      </c>
      <c r="L161" s="3">
        <f>DD_relocated_catalogue[[#This Row],[Semi-minor axis length (m)]]/0.3048</f>
        <v>2.5766560938598633</v>
      </c>
      <c r="M161" s="3">
        <f>DD_relocated_catalogue[[#This Row],[Semi-intermediate axis length (m)]]/0.3048</f>
        <v>5.396380913613311</v>
      </c>
      <c r="N161" s="3">
        <f>DD_relocated_catalogue[[#This Row],[Semi-major axis length (m)]]/0.3048</f>
        <v>6.5660942703423153</v>
      </c>
      <c r="O161" s="3">
        <v>-34.760758473660189</v>
      </c>
      <c r="P161" s="3">
        <v>132.85556132384184</v>
      </c>
      <c r="Q161" s="3">
        <v>5.2895954034112878</v>
      </c>
      <c r="R161" s="3">
        <f>DD_relocated_catalogue[[#This Row],[Northing uncertainty half-length (m)]]/0.3048</f>
        <v>4.1051959503064834</v>
      </c>
      <c r="S161" s="3">
        <f>DD_relocated_catalogue[[#This Row],[Easting uncertainty half-length (m)]]/0.3048</f>
        <v>5.9580563712921597</v>
      </c>
      <c r="T161" s="3">
        <f>DD_relocated_catalogue[[#This Row],[Depth uncertainty half-length (m)]]/0.3048</f>
        <v>5.1009361095327703</v>
      </c>
      <c r="U161" s="4">
        <v>0.21822883491933406</v>
      </c>
    </row>
    <row r="162" spans="1:21" x14ac:dyDescent="0.25">
      <c r="A162">
        <v>4448</v>
      </c>
      <c r="B162" t="s">
        <v>18</v>
      </c>
      <c r="C162" s="1">
        <v>41646.658938067128</v>
      </c>
      <c r="D162" s="2">
        <f>(DD_relocated_catalogue[[#This Row],[SLB northing (m)]]/0.3048)+1169000</f>
        <v>1173025</v>
      </c>
      <c r="E162" s="2">
        <f>(DD_relocated_catalogue[[#This Row],[SLB easting (m)]]/0.3048)+342000</f>
        <v>339460</v>
      </c>
      <c r="F162" s="2">
        <f>DD_relocated_catalogue[[#This Row],[SLB depth (m)]]/0.3048</f>
        <v>6451.0006561679793</v>
      </c>
      <c r="G162">
        <v>-1.18</v>
      </c>
      <c r="H162" s="1">
        <v>41646.658938043984</v>
      </c>
      <c r="I162" s="3">
        <f>(DD_relocated_catalogue[[#This Row],[Relocated northing  (m)]]/0.3048)+1169000</f>
        <v>1173047.7690288713</v>
      </c>
      <c r="J162" s="3">
        <f>(DD_relocated_catalogue[[#This Row],[Relocated easting (m)]]/0.3048)+342000</f>
        <v>339557.53608923883</v>
      </c>
      <c r="K162" s="3">
        <f>DD_relocated_catalogue[[#This Row],[Relocated depth (m)]]/0.3048</f>
        <v>6497.2211286089241</v>
      </c>
      <c r="L162" s="3">
        <f>DD_relocated_catalogue[[#This Row],[Semi-minor axis length (m)]]/0.3048</f>
        <v>2.7087887539711226</v>
      </c>
      <c r="M162" s="3">
        <f>DD_relocated_catalogue[[#This Row],[Semi-intermediate axis length (m)]]/0.3048</f>
        <v>4.991359587926925</v>
      </c>
      <c r="N162" s="3">
        <f>DD_relocated_catalogue[[#This Row],[Semi-major axis length (m)]]/0.3048</f>
        <v>7.8780500408874063</v>
      </c>
      <c r="O162" s="3">
        <v>36.311206350293041</v>
      </c>
      <c r="P162" s="3">
        <v>-150.66430331379615</v>
      </c>
      <c r="Q162" s="3">
        <v>177.82046500265017</v>
      </c>
      <c r="R162" s="3">
        <f>DD_relocated_catalogue[[#This Row],[Northing uncertainty half-length (m)]]/0.3048</f>
        <v>4.763403112476615</v>
      </c>
      <c r="S162" s="3">
        <f>DD_relocated_catalogue[[#This Row],[Easting uncertainty half-length (m)]]/0.3048</f>
        <v>5.8722415157412815</v>
      </c>
      <c r="T162" s="3">
        <f>DD_relocated_catalogue[[#This Row],[Depth uncertainty half-length (m)]]/0.3048</f>
        <v>6.0827644773456422</v>
      </c>
      <c r="U162" s="4">
        <v>0.17766526061730212</v>
      </c>
    </row>
    <row r="163" spans="1:21" x14ac:dyDescent="0.25">
      <c r="A163">
        <v>4088</v>
      </c>
      <c r="B163" t="s">
        <v>18</v>
      </c>
      <c r="C163" s="1">
        <v>41562.781707592592</v>
      </c>
      <c r="D163" s="2">
        <f>(DD_relocated_catalogue[[#This Row],[SLB northing (m)]]/0.3048)+1169000</f>
        <v>1173167.998687664</v>
      </c>
      <c r="E163" s="2">
        <f>(DD_relocated_catalogue[[#This Row],[SLB easting (m)]]/0.3048)+342000</f>
        <v>339352.00131233595</v>
      </c>
      <c r="F163" s="2">
        <f>DD_relocated_catalogue[[#This Row],[SLB depth (m)]]/0.3048</f>
        <v>6350</v>
      </c>
      <c r="G163">
        <v>-0.82</v>
      </c>
      <c r="H163" s="1">
        <v>41562.781707592592</v>
      </c>
      <c r="I163" s="3">
        <f>(DD_relocated_catalogue[[#This Row],[Relocated northing  (m)]]/0.3048)+1169000</f>
        <v>1173074.465223097</v>
      </c>
      <c r="J163" s="3">
        <f>(DD_relocated_catalogue[[#This Row],[Relocated easting (m)]]/0.3048)+342000</f>
        <v>339324.89501312334</v>
      </c>
      <c r="K163" s="3">
        <f>DD_relocated_catalogue[[#This Row],[Relocated depth (m)]]/0.3048</f>
        <v>6450.633202099737</v>
      </c>
      <c r="L163" s="3">
        <f>DD_relocated_catalogue[[#This Row],[Semi-minor axis length (m)]]/0.3048</f>
        <v>2.3442912562424505</v>
      </c>
      <c r="M163" s="3">
        <f>DD_relocated_catalogue[[#This Row],[Semi-intermediate axis length (m)]]/0.3048</f>
        <v>4.3301011079254446</v>
      </c>
      <c r="N163" s="3">
        <f>DD_relocated_catalogue[[#This Row],[Semi-major axis length (m)]]/0.3048</f>
        <v>6.9075065619828679</v>
      </c>
      <c r="O163" s="3">
        <v>37.303147254468648</v>
      </c>
      <c r="P163" s="3">
        <v>-159.07680757211241</v>
      </c>
      <c r="Q163" s="3">
        <v>171.65474042136512</v>
      </c>
      <c r="R163" s="3">
        <f>DD_relocated_catalogue[[#This Row],[Northing uncertainty half-length (m)]]/0.3048</f>
        <v>4.2407271002663798</v>
      </c>
      <c r="S163" s="3">
        <f>DD_relocated_catalogue[[#This Row],[Easting uncertainty half-length (m)]]/0.3048</f>
        <v>4.8956028777133165</v>
      </c>
      <c r="T163" s="3">
        <f>DD_relocated_catalogue[[#This Row],[Depth uncertainty half-length (m)]]/0.3048</f>
        <v>5.4596085409991488</v>
      </c>
      <c r="U163" s="4">
        <v>0.17099831155776973</v>
      </c>
    </row>
    <row r="164" spans="1:21" x14ac:dyDescent="0.25">
      <c r="A164">
        <v>4089</v>
      </c>
      <c r="B164" t="s">
        <v>18</v>
      </c>
      <c r="C164" s="1">
        <v>41562.781875520835</v>
      </c>
      <c r="D164" s="2">
        <f>(DD_relocated_catalogue[[#This Row],[SLB northing (m)]]/0.3048)+1169000</f>
        <v>1173140</v>
      </c>
      <c r="E164" s="2">
        <f>(DD_relocated_catalogue[[#This Row],[SLB easting (m)]]/0.3048)+342000</f>
        <v>339335</v>
      </c>
      <c r="F164" s="2">
        <f>DD_relocated_catalogue[[#This Row],[SLB depth (m)]]/0.3048</f>
        <v>6343.9993438320207</v>
      </c>
      <c r="G164">
        <v>-1.08</v>
      </c>
      <c r="H164" s="1">
        <v>41562.781875555556</v>
      </c>
      <c r="I164" s="3">
        <f>(DD_relocated_catalogue[[#This Row],[Relocated northing  (m)]]/0.3048)+1169000</f>
        <v>1173042.6935695538</v>
      </c>
      <c r="J164" s="3">
        <f>(DD_relocated_catalogue[[#This Row],[Relocated easting (m)]]/0.3048)+342000</f>
        <v>339378.01509186352</v>
      </c>
      <c r="K164" s="3">
        <f>DD_relocated_catalogue[[#This Row],[Relocated depth (m)]]/0.3048</f>
        <v>6446.2992125984256</v>
      </c>
      <c r="L164" s="3">
        <f>DD_relocated_catalogue[[#This Row],[Semi-minor axis length (m)]]/0.3048</f>
        <v>2.3761856967464583</v>
      </c>
      <c r="M164" s="3">
        <f>DD_relocated_catalogue[[#This Row],[Semi-intermediate axis length (m)]]/0.3048</f>
        <v>4.4927999843156901</v>
      </c>
      <c r="N164" s="3">
        <f>DD_relocated_catalogue[[#This Row],[Semi-major axis length (m)]]/0.3048</f>
        <v>7.1819245098142348</v>
      </c>
      <c r="O164" s="3">
        <v>38.610311765710229</v>
      </c>
      <c r="P164" s="3">
        <v>-157.65281839359469</v>
      </c>
      <c r="Q164" s="3">
        <v>173.53495059663797</v>
      </c>
      <c r="R164" s="3">
        <f>DD_relocated_catalogue[[#This Row],[Northing uncertainty half-length (m)]]/0.3048</f>
        <v>4.4882932373517308</v>
      </c>
      <c r="S164" s="3">
        <f>DD_relocated_catalogue[[#This Row],[Easting uncertainty half-length (m)]]/0.3048</f>
        <v>5.1124784799005134</v>
      </c>
      <c r="T164" s="3">
        <f>DD_relocated_catalogue[[#This Row],[Depth uncertainty half-length (m)]]/0.3048</f>
        <v>5.549642774743309</v>
      </c>
      <c r="U164" s="4">
        <v>0.17898240567457321</v>
      </c>
    </row>
    <row r="165" spans="1:21" x14ac:dyDescent="0.25">
      <c r="A165">
        <v>4092</v>
      </c>
      <c r="B165" t="s">
        <v>18</v>
      </c>
      <c r="C165" s="1">
        <v>41562.78191795139</v>
      </c>
      <c r="D165" s="2">
        <f>(DD_relocated_catalogue[[#This Row],[SLB northing (m)]]/0.3048)+1169000</f>
        <v>1173225</v>
      </c>
      <c r="E165" s="2">
        <f>(DD_relocated_catalogue[[#This Row],[SLB easting (m)]]/0.3048)+342000</f>
        <v>339315</v>
      </c>
      <c r="F165" s="2">
        <f>DD_relocated_catalogue[[#This Row],[SLB depth (m)]]/0.3048</f>
        <v>6337.0013123359577</v>
      </c>
      <c r="G165">
        <v>-1.02</v>
      </c>
      <c r="H165" s="1">
        <v>41562.781918009263</v>
      </c>
      <c r="I165" s="3">
        <f>(DD_relocated_catalogue[[#This Row],[Relocated northing  (m)]]/0.3048)+1169000</f>
        <v>1173038.6679790027</v>
      </c>
      <c r="J165" s="3">
        <f>(DD_relocated_catalogue[[#This Row],[Relocated easting (m)]]/0.3048)+342000</f>
        <v>339375.83989501314</v>
      </c>
      <c r="K165" s="3">
        <f>DD_relocated_catalogue[[#This Row],[Relocated depth (m)]]/0.3048</f>
        <v>6464.2290026246719</v>
      </c>
      <c r="L165" s="3">
        <f>DD_relocated_catalogue[[#This Row],[Semi-minor axis length (m)]]/0.3048</f>
        <v>2.4908906826401411</v>
      </c>
      <c r="M165" s="3">
        <f>DD_relocated_catalogue[[#This Row],[Semi-intermediate axis length (m)]]/0.3048</f>
        <v>4.4569628282720632</v>
      </c>
      <c r="N165" s="3">
        <f>DD_relocated_catalogue[[#This Row],[Semi-major axis length (m)]]/0.3048</f>
        <v>7.0624723480550937</v>
      </c>
      <c r="O165" s="3">
        <v>37.989860337604391</v>
      </c>
      <c r="P165" s="3">
        <v>-157.76749290995014</v>
      </c>
      <c r="Q165" s="3">
        <v>173.5438914253769</v>
      </c>
      <c r="R165" s="3">
        <f>DD_relocated_catalogue[[#This Row],[Northing uncertainty half-length (m)]]/0.3048</f>
        <v>4.4359098729296358</v>
      </c>
      <c r="S165" s="3">
        <f>DD_relocated_catalogue[[#This Row],[Easting uncertainty half-length (m)]]/0.3048</f>
        <v>5.048769105426306</v>
      </c>
      <c r="T165" s="3">
        <f>DD_relocated_catalogue[[#This Row],[Depth uncertainty half-length (m)]]/0.3048</f>
        <v>5.5248031782423332</v>
      </c>
      <c r="U165" s="4">
        <v>0.17827404070539704</v>
      </c>
    </row>
    <row r="166" spans="1:21" x14ac:dyDescent="0.25">
      <c r="A166">
        <v>4099</v>
      </c>
      <c r="B166" t="s">
        <v>18</v>
      </c>
      <c r="C166" s="1">
        <v>41562.787397824075</v>
      </c>
      <c r="D166" s="2">
        <f>(DD_relocated_catalogue[[#This Row],[SLB northing (m)]]/0.3048)+1169000</f>
        <v>1173072.001312336</v>
      </c>
      <c r="E166" s="2">
        <f>(DD_relocated_catalogue[[#This Row],[SLB easting (m)]]/0.3048)+342000</f>
        <v>339062.99868766405</v>
      </c>
      <c r="F166" s="2">
        <f>DD_relocated_catalogue[[#This Row],[SLB depth (m)]]/0.3048</f>
        <v>6387.9986876640414</v>
      </c>
      <c r="G166">
        <v>-1.25</v>
      </c>
      <c r="H166" s="1">
        <v>41562.787397870372</v>
      </c>
      <c r="I166" s="3">
        <f>(DD_relocated_catalogue[[#This Row],[Relocated northing  (m)]]/0.3048)+1169000</f>
        <v>1173002.3031496063</v>
      </c>
      <c r="J166" s="3">
        <f>(DD_relocated_catalogue[[#This Row],[Relocated easting (m)]]/0.3048)+342000</f>
        <v>339290.71194225724</v>
      </c>
      <c r="K166" s="3">
        <f>DD_relocated_catalogue[[#This Row],[Relocated depth (m)]]/0.3048</f>
        <v>6458.3005249343832</v>
      </c>
      <c r="L166" s="3">
        <f>DD_relocated_catalogue[[#This Row],[Semi-minor axis length (m)]]/0.3048</f>
        <v>2.8484485281426983</v>
      </c>
      <c r="M166" s="3">
        <f>DD_relocated_catalogue[[#This Row],[Semi-intermediate axis length (m)]]/0.3048</f>
        <v>5.264465459527611</v>
      </c>
      <c r="N166" s="3">
        <f>DD_relocated_catalogue[[#This Row],[Semi-major axis length (m)]]/0.3048</f>
        <v>8.2418060153584722</v>
      </c>
      <c r="O166" s="3">
        <v>39.905066098170053</v>
      </c>
      <c r="P166" s="3">
        <v>-160.3299791563297</v>
      </c>
      <c r="Q166" s="3">
        <v>168.3940148157711</v>
      </c>
      <c r="R166" s="3">
        <f>DD_relocated_catalogue[[#This Row],[Northing uncertainty half-length (m)]]/0.3048</f>
        <v>5.241099967952084</v>
      </c>
      <c r="S166" s="3">
        <f>DD_relocated_catalogue[[#This Row],[Easting uncertainty half-length (m)]]/0.3048</f>
        <v>5.9295344961133267</v>
      </c>
      <c r="T166" s="3">
        <f>DD_relocated_catalogue[[#This Row],[Depth uncertainty half-length (m)]]/0.3048</f>
        <v>6.3657846146963912</v>
      </c>
      <c r="U166" s="4">
        <v>0.20314614874943923</v>
      </c>
    </row>
    <row r="167" spans="1:21" x14ac:dyDescent="0.25">
      <c r="A167">
        <v>5067</v>
      </c>
      <c r="B167" t="s">
        <v>18</v>
      </c>
      <c r="C167" s="1">
        <v>41787.828506458332</v>
      </c>
      <c r="D167" s="2">
        <f>(DD_relocated_catalogue[[#This Row],[SLB northing (m)]]/0.3048)+1169000</f>
        <v>1173011.000656168</v>
      </c>
      <c r="E167" s="2">
        <f>(DD_relocated_catalogue[[#This Row],[SLB easting (m)]]/0.3048)+342000</f>
        <v>339036.00065616798</v>
      </c>
      <c r="F167" s="2">
        <f>DD_relocated_catalogue[[#This Row],[SLB depth (m)]]/0.3048</f>
        <v>6431.0006561679793</v>
      </c>
      <c r="G167">
        <v>-1.1599999999999999</v>
      </c>
      <c r="H167" s="1">
        <v>41787.828506481485</v>
      </c>
      <c r="I167" s="3">
        <f>(DD_relocated_catalogue[[#This Row],[Relocated northing  (m)]]/0.3048)+1169000</f>
        <v>1173090.1377952755</v>
      </c>
      <c r="J167" s="3">
        <f>(DD_relocated_catalogue[[#This Row],[Relocated easting (m)]]/0.3048)+342000</f>
        <v>339297.60498687666</v>
      </c>
      <c r="K167" s="3">
        <f>DD_relocated_catalogue[[#This Row],[Relocated depth (m)]]/0.3048</f>
        <v>6475.1968503937005</v>
      </c>
      <c r="L167" s="3">
        <f>DD_relocated_catalogue[[#This Row],[Semi-minor axis length (m)]]/0.3048</f>
        <v>3.4871595574371579</v>
      </c>
      <c r="M167" s="3">
        <f>DD_relocated_catalogue[[#This Row],[Semi-intermediate axis length (m)]]/0.3048</f>
        <v>8.5091010481159994</v>
      </c>
      <c r="N167" s="3">
        <f>DD_relocated_catalogue[[#This Row],[Semi-major axis length (m)]]/0.3048</f>
        <v>9.2107888822730608</v>
      </c>
      <c r="O167" s="3">
        <v>-41.504905233888557</v>
      </c>
      <c r="P167" s="3">
        <v>14.827371894749255</v>
      </c>
      <c r="Q167" s="3">
        <v>-17.892345174956301</v>
      </c>
      <c r="R167" s="3">
        <f>DD_relocated_catalogue[[#This Row],[Northing uncertainty half-length (m)]]/0.3048</f>
        <v>6.883373508265076</v>
      </c>
      <c r="S167" s="3">
        <f>DD_relocated_catalogue[[#This Row],[Easting uncertainty half-length (m)]]/0.3048</f>
        <v>8.2712629629890895</v>
      </c>
      <c r="T167" s="3">
        <f>DD_relocated_catalogue[[#This Row],[Depth uncertainty half-length (m)]]/0.3048</f>
        <v>7.2253833269161705</v>
      </c>
      <c r="U167" s="4">
        <v>0.2444711224800554</v>
      </c>
    </row>
    <row r="168" spans="1:21" x14ac:dyDescent="0.25">
      <c r="A168">
        <v>5755</v>
      </c>
      <c r="B168" t="s">
        <v>18</v>
      </c>
      <c r="C168" s="1">
        <v>41874.873757592592</v>
      </c>
      <c r="D168" s="2">
        <f>(DD_relocated_catalogue[[#This Row],[SLB northing (m)]]/0.3048)+1169000</f>
        <v>1172988.999343832</v>
      </c>
      <c r="E168" s="2">
        <f>(DD_relocated_catalogue[[#This Row],[SLB easting (m)]]/0.3048)+342000</f>
        <v>339017.99868766405</v>
      </c>
      <c r="F168" s="2">
        <f>DD_relocated_catalogue[[#This Row],[SLB depth (m)]]/0.3048</f>
        <v>6457.9986876640414</v>
      </c>
      <c r="G168">
        <v>-0.77</v>
      </c>
      <c r="H168" s="1">
        <v>41874.873757662041</v>
      </c>
      <c r="I168" s="3">
        <f>(DD_relocated_catalogue[[#This Row],[Relocated northing  (m)]]/0.3048)+1169000</f>
        <v>1173059.6948818897</v>
      </c>
      <c r="J168" s="3">
        <f>(DD_relocated_catalogue[[#This Row],[Relocated easting (m)]]/0.3048)+342000</f>
        <v>339331.91601049871</v>
      </c>
      <c r="K168" s="3">
        <f>DD_relocated_catalogue[[#This Row],[Relocated depth (m)]]/0.3048</f>
        <v>6432.9035433070867</v>
      </c>
      <c r="L168" s="3">
        <f>DD_relocated_catalogue[[#This Row],[Semi-minor axis length (m)]]/0.3048</f>
        <v>3.265473266368069</v>
      </c>
      <c r="M168" s="3">
        <f>DD_relocated_catalogue[[#This Row],[Semi-intermediate axis length (m)]]/0.3048</f>
        <v>6.6409929733850648</v>
      </c>
      <c r="N168" s="3">
        <f>DD_relocated_catalogue[[#This Row],[Semi-major axis length (m)]]/0.3048</f>
        <v>9.0415585571150761</v>
      </c>
      <c r="O168" s="3">
        <v>41.073197905992032</v>
      </c>
      <c r="P168" s="3">
        <v>-165.66444593829112</v>
      </c>
      <c r="Q168" s="3">
        <v>162.00156320350635</v>
      </c>
      <c r="R168" s="3">
        <f>DD_relocated_catalogue[[#This Row],[Northing uncertainty half-length (m)]]/0.3048</f>
        <v>6.1117350241467676</v>
      </c>
      <c r="S168" s="3">
        <f>DD_relocated_catalogue[[#This Row],[Easting uncertainty half-length (m)]]/0.3048</f>
        <v>6.9773933416847846</v>
      </c>
      <c r="T168" s="3">
        <f>DD_relocated_catalogue[[#This Row],[Depth uncertainty half-length (m)]]/0.3048</f>
        <v>7.0422357721898408</v>
      </c>
      <c r="U168" s="4">
        <v>0.22131707424565122</v>
      </c>
    </row>
    <row r="169" spans="1:21" x14ac:dyDescent="0.25">
      <c r="A169">
        <v>3642</v>
      </c>
      <c r="B169" t="s">
        <v>18</v>
      </c>
      <c r="C169" s="1">
        <v>41466.795726238423</v>
      </c>
      <c r="D169" s="2">
        <f>(DD_relocated_catalogue[[#This Row],[SLB northing (m)]]/0.3048)+1169000</f>
        <v>1173406.000656168</v>
      </c>
      <c r="E169" s="2">
        <f>(DD_relocated_catalogue[[#This Row],[SLB easting (m)]]/0.3048)+342000</f>
        <v>339486.00065616798</v>
      </c>
      <c r="F169" s="2">
        <f>DD_relocated_catalogue[[#This Row],[SLB depth (m)]]/0.3048</f>
        <v>6607.9986876640414</v>
      </c>
      <c r="G169">
        <v>-1.07</v>
      </c>
      <c r="H169" s="1">
        <v>41466.795726261575</v>
      </c>
      <c r="I169" s="3">
        <f>(DD_relocated_catalogue[[#This Row],[Relocated northing  (m)]]/0.3048)+1169000</f>
        <v>1172994.186351706</v>
      </c>
      <c r="J169" s="3">
        <f>(DD_relocated_catalogue[[#This Row],[Relocated easting (m)]]/0.3048)+342000</f>
        <v>339149.65879265091</v>
      </c>
      <c r="K169" s="3">
        <f>DD_relocated_catalogue[[#This Row],[Relocated depth (m)]]/0.3048</f>
        <v>6655.3346456692916</v>
      </c>
      <c r="L169" s="3">
        <f>DD_relocated_catalogue[[#This Row],[Semi-minor axis length (m)]]/0.3048</f>
        <v>3.8204590943848369</v>
      </c>
      <c r="M169" s="3">
        <f>DD_relocated_catalogue[[#This Row],[Semi-intermediate axis length (m)]]/0.3048</f>
        <v>8.3786663920191629</v>
      </c>
      <c r="N169" s="3">
        <f>DD_relocated_catalogue[[#This Row],[Semi-major axis length (m)]]/0.3048</f>
        <v>17.562205882400185</v>
      </c>
      <c r="O169" s="3">
        <v>42.663736841681498</v>
      </c>
      <c r="P169" s="3">
        <v>89.919924407602366</v>
      </c>
      <c r="Q169" s="3">
        <v>132.90751801719935</v>
      </c>
      <c r="R169" s="3">
        <f>DD_relocated_catalogue[[#This Row],[Northing uncertainty half-length (m)]]/0.3048</f>
        <v>13.544424998827694</v>
      </c>
      <c r="S169" s="3">
        <f>DD_relocated_catalogue[[#This Row],[Easting uncertainty half-length (m)]]/0.3048</f>
        <v>12.799473894034165</v>
      </c>
      <c r="T169" s="3">
        <f>DD_relocated_catalogue[[#This Row],[Depth uncertainty half-length (m)]]/0.3048</f>
        <v>6.6597200103636132</v>
      </c>
      <c r="U169" s="4">
        <v>0.18383321695839749</v>
      </c>
    </row>
    <row r="170" spans="1:21" x14ac:dyDescent="0.25">
      <c r="A170">
        <v>3281</v>
      </c>
      <c r="B170" t="s">
        <v>18</v>
      </c>
      <c r="C170" s="1">
        <v>41339.594509039351</v>
      </c>
      <c r="D170" s="2">
        <f>(DD_relocated_catalogue[[#This Row],[SLB northing (m)]]/0.3048)+1169000</f>
        <v>1173167.998687664</v>
      </c>
      <c r="E170" s="2">
        <f>(DD_relocated_catalogue[[#This Row],[SLB easting (m)]]/0.3048)+342000</f>
        <v>339562.00131233595</v>
      </c>
      <c r="F170" s="2">
        <f>DD_relocated_catalogue[[#This Row],[SLB depth (m)]]/0.3048</f>
        <v>6815</v>
      </c>
      <c r="G170">
        <v>-0.98</v>
      </c>
      <c r="H170" s="1">
        <v>41339.594508981485</v>
      </c>
      <c r="I170" s="3">
        <f>(DD_relocated_catalogue[[#This Row],[Relocated northing  (m)]]/0.3048)+1169000</f>
        <v>1172994.8326771653</v>
      </c>
      <c r="J170" s="3">
        <f>(DD_relocated_catalogue[[#This Row],[Relocated easting (m)]]/0.3048)+342000</f>
        <v>339318.20209973754</v>
      </c>
      <c r="K170" s="3">
        <f>DD_relocated_catalogue[[#This Row],[Relocated depth (m)]]/0.3048</f>
        <v>6765.764435695537</v>
      </c>
      <c r="L170" s="3">
        <f>DD_relocated_catalogue[[#This Row],[Semi-minor axis length (m)]]/0.3048</f>
        <v>3.5964403541663232</v>
      </c>
      <c r="M170" s="3">
        <f>DD_relocated_catalogue[[#This Row],[Semi-intermediate axis length (m)]]/0.3048</f>
        <v>8.4109972046535777</v>
      </c>
      <c r="N170" s="3">
        <f>DD_relocated_catalogue[[#This Row],[Semi-major axis length (m)]]/0.3048</f>
        <v>17.687678640192303</v>
      </c>
      <c r="O170" s="3">
        <v>-43.412006084522545</v>
      </c>
      <c r="P170" s="3">
        <v>88.923507278433945</v>
      </c>
      <c r="Q170" s="3">
        <v>-44.300867917334365</v>
      </c>
      <c r="R170" s="3">
        <f>DD_relocated_catalogue[[#This Row],[Northing uncertainty half-length (m)]]/0.3048</f>
        <v>13.263983908195959</v>
      </c>
      <c r="S170" s="3">
        <f>DD_relocated_catalogue[[#This Row],[Easting uncertainty half-length (m)]]/0.3048</f>
        <v>13.279134773612951</v>
      </c>
      <c r="T170" s="3">
        <f>DD_relocated_catalogue[[#This Row],[Depth uncertainty half-length (m)]]/0.3048</f>
        <v>6.5737073811391822</v>
      </c>
      <c r="U170" s="4">
        <v>0.16814475609954513</v>
      </c>
    </row>
    <row r="171" spans="1:21" x14ac:dyDescent="0.25">
      <c r="A171">
        <v>4212</v>
      </c>
      <c r="B171" t="s">
        <v>18</v>
      </c>
      <c r="C171" s="1">
        <v>41592.257459907407</v>
      </c>
      <c r="D171" s="2">
        <f>(DD_relocated_catalogue[[#This Row],[SLB northing (m)]]/0.3048)+1169000</f>
        <v>1173098.999343832</v>
      </c>
      <c r="E171" s="2">
        <f>(DD_relocated_catalogue[[#This Row],[SLB easting (m)]]/0.3048)+342000</f>
        <v>339425</v>
      </c>
      <c r="F171" s="2">
        <f>DD_relocated_catalogue[[#This Row],[SLB depth (m)]]/0.3048</f>
        <v>6362.0013123359577</v>
      </c>
      <c r="G171">
        <v>-1.24</v>
      </c>
      <c r="H171" s="1">
        <v>41592.257459976849</v>
      </c>
      <c r="I171" s="3">
        <f>(DD_relocated_catalogue[[#This Row],[Relocated northing  (m)]]/0.3048)+1169000</f>
        <v>1173019.0157480314</v>
      </c>
      <c r="J171" s="3">
        <f>(DD_relocated_catalogue[[#This Row],[Relocated easting (m)]]/0.3048)+342000</f>
        <v>339539.5341207349</v>
      </c>
      <c r="K171" s="3">
        <f>DD_relocated_catalogue[[#This Row],[Relocated depth (m)]]/0.3048</f>
        <v>6530.8038057742779</v>
      </c>
      <c r="L171" s="3">
        <f>DD_relocated_catalogue[[#This Row],[Semi-minor axis length (m)]]/0.3048</f>
        <v>3.1899657877809608</v>
      </c>
      <c r="M171" s="3">
        <f>DD_relocated_catalogue[[#This Row],[Semi-intermediate axis length (m)]]/0.3048</f>
        <v>7.7645646031751694</v>
      </c>
      <c r="N171" s="3">
        <f>DD_relocated_catalogue[[#This Row],[Semi-major axis length (m)]]/0.3048</f>
        <v>8.226119196844369</v>
      </c>
      <c r="O171" s="3">
        <v>-42.340937593686768</v>
      </c>
      <c r="P171" s="3">
        <v>-10.090506509009527</v>
      </c>
      <c r="Q171" s="3">
        <v>-16.409650658565806</v>
      </c>
      <c r="R171" s="3">
        <f>DD_relocated_catalogue[[#This Row],[Northing uncertainty half-length (m)]]/0.3048</f>
        <v>6.1303160810181483</v>
      </c>
      <c r="S171" s="3">
        <f>DD_relocated_catalogue[[#This Row],[Easting uncertainty half-length (m)]]/0.3048</f>
        <v>7.6314241036222805</v>
      </c>
      <c r="T171" s="3">
        <f>DD_relocated_catalogue[[#This Row],[Depth uncertainty half-length (m)]]/0.3048</f>
        <v>6.4207658866144257</v>
      </c>
      <c r="U171" s="4">
        <v>0.19275378791003489</v>
      </c>
    </row>
    <row r="172" spans="1:21" x14ac:dyDescent="0.25">
      <c r="A172">
        <v>4932</v>
      </c>
      <c r="B172" t="s">
        <v>18</v>
      </c>
      <c r="C172" s="1">
        <v>41743.605675474537</v>
      </c>
      <c r="D172" s="2">
        <f>(DD_relocated_catalogue[[#This Row],[SLB northing (m)]]/0.3048)+1169000</f>
        <v>1172903.999343832</v>
      </c>
      <c r="E172" s="2">
        <f>(DD_relocated_catalogue[[#This Row],[SLB easting (m)]]/0.3048)+342000</f>
        <v>339386.00065616798</v>
      </c>
      <c r="F172" s="2">
        <f>DD_relocated_catalogue[[#This Row],[SLB depth (m)]]/0.3048</f>
        <v>6870</v>
      </c>
      <c r="G172">
        <v>-0.96</v>
      </c>
      <c r="H172" s="1">
        <v>41743.605675416664</v>
      </c>
      <c r="I172" s="3">
        <f>(DD_relocated_catalogue[[#This Row],[Relocated northing  (m)]]/0.3048)+1169000</f>
        <v>1172994.625984252</v>
      </c>
      <c r="J172" s="3">
        <f>(DD_relocated_catalogue[[#This Row],[Relocated easting (m)]]/0.3048)+342000</f>
        <v>339503.93044619425</v>
      </c>
      <c r="K172" s="3">
        <f>DD_relocated_catalogue[[#This Row],[Relocated depth (m)]]/0.3048</f>
        <v>6954.274934383202</v>
      </c>
      <c r="L172" s="3">
        <f>DD_relocated_catalogue[[#This Row],[Semi-minor axis length (m)]]/0.3048</f>
        <v>3.0466564993490208</v>
      </c>
      <c r="M172" s="3">
        <f>DD_relocated_catalogue[[#This Row],[Semi-intermediate axis length (m)]]/0.3048</f>
        <v>6.0369175067632783</v>
      </c>
      <c r="N172" s="3">
        <f>DD_relocated_catalogue[[#This Row],[Semi-major axis length (m)]]/0.3048</f>
        <v>9.492002424446861</v>
      </c>
      <c r="O172" s="3">
        <v>40.764932487890128</v>
      </c>
      <c r="P172" s="3">
        <v>-159.80228797312967</v>
      </c>
      <c r="Q172" s="3">
        <v>162.15166611441654</v>
      </c>
      <c r="R172" s="3">
        <f>DD_relocated_catalogue[[#This Row],[Northing uncertainty half-length (m)]]/0.3048</f>
        <v>5.8673873526079365</v>
      </c>
      <c r="S172" s="3">
        <f>DD_relocated_catalogue[[#This Row],[Easting uncertainty half-length (m)]]/0.3048</f>
        <v>6.984929037024842</v>
      </c>
      <c r="T172" s="3">
        <f>DD_relocated_catalogue[[#This Row],[Depth uncertainty half-length (m)]]/0.3048</f>
        <v>7.2009526576967797</v>
      </c>
      <c r="U172" s="4">
        <v>0.16631956209712684</v>
      </c>
    </row>
    <row r="173" spans="1:21" x14ac:dyDescent="0.25">
      <c r="A173">
        <v>4715</v>
      </c>
      <c r="B173" t="s">
        <v>18</v>
      </c>
      <c r="C173" s="1">
        <v>41687.791806805559</v>
      </c>
      <c r="D173" s="2">
        <f>(DD_relocated_catalogue[[#This Row],[SLB northing (m)]]/0.3048)+1169000</f>
        <v>1172877.001312336</v>
      </c>
      <c r="E173" s="2">
        <f>(DD_relocated_catalogue[[#This Row],[SLB easting (m)]]/0.3048)+342000</f>
        <v>339410</v>
      </c>
      <c r="F173" s="2">
        <f>DD_relocated_catalogue[[#This Row],[SLB depth (m)]]/0.3048</f>
        <v>6812.9986876640414</v>
      </c>
      <c r="G173">
        <v>-1.25</v>
      </c>
      <c r="H173" s="1">
        <v>41687.791806643516</v>
      </c>
      <c r="I173" s="3">
        <f>(DD_relocated_catalogue[[#This Row],[Relocated northing  (m)]]/0.3048)+1169000</f>
        <v>1173037.4409448819</v>
      </c>
      <c r="J173" s="3">
        <f>(DD_relocated_catalogue[[#This Row],[Relocated easting (m)]]/0.3048)+342000</f>
        <v>339303.83530183724</v>
      </c>
      <c r="K173" s="3">
        <f>DD_relocated_catalogue[[#This Row],[Relocated depth (m)]]/0.3048</f>
        <v>6822.979002624671</v>
      </c>
      <c r="L173" s="3">
        <f>DD_relocated_catalogue[[#This Row],[Semi-minor axis length (m)]]/0.3048</f>
        <v>3.1710690938198103</v>
      </c>
      <c r="M173" s="3">
        <f>DD_relocated_catalogue[[#This Row],[Semi-intermediate axis length (m)]]/0.3048</f>
        <v>5.8519514918640132</v>
      </c>
      <c r="N173" s="3">
        <f>DD_relocated_catalogue[[#This Row],[Semi-major axis length (m)]]/0.3048</f>
        <v>9.2588358570758444</v>
      </c>
      <c r="O173" s="3">
        <v>38.7154445665903</v>
      </c>
      <c r="P173" s="3">
        <v>-156.13465083293499</v>
      </c>
      <c r="Q173" s="3">
        <v>168.32341993782597</v>
      </c>
      <c r="R173" s="3">
        <f>DD_relocated_catalogue[[#This Row],[Northing uncertainty half-length (m)]]/0.3048</f>
        <v>5.6242013356334457</v>
      </c>
      <c r="S173" s="3">
        <f>DD_relocated_catalogue[[#This Row],[Easting uncertainty half-length (m)]]/0.3048</f>
        <v>6.8458236632818146</v>
      </c>
      <c r="T173" s="3">
        <f>DD_relocated_catalogue[[#This Row],[Depth uncertainty half-length (m)]]/0.3048</f>
        <v>7.114664745758069</v>
      </c>
      <c r="U173" s="4">
        <v>0.18093803846409998</v>
      </c>
    </row>
    <row r="174" spans="1:21" x14ac:dyDescent="0.25">
      <c r="A174">
        <v>5650</v>
      </c>
      <c r="B174" t="s">
        <v>18</v>
      </c>
      <c r="C174" s="1">
        <v>41865.407722743053</v>
      </c>
      <c r="D174" s="2">
        <f>(DD_relocated_catalogue[[#This Row],[SLB northing (m)]]/0.3048)+1169000</f>
        <v>1173151.000656168</v>
      </c>
      <c r="E174" s="2">
        <f>(DD_relocated_catalogue[[#This Row],[SLB easting (m)]]/0.3048)+342000</f>
        <v>339056.00065616798</v>
      </c>
      <c r="F174" s="2">
        <f>DD_relocated_catalogue[[#This Row],[SLB depth (m)]]/0.3048</f>
        <v>6347.9986876640414</v>
      </c>
      <c r="G174">
        <v>-0.78</v>
      </c>
      <c r="H174" s="1">
        <v>41865.407722824071</v>
      </c>
      <c r="I174" s="3">
        <f>(DD_relocated_catalogue[[#This Row],[Relocated northing  (m)]]/0.3048)+1169000</f>
        <v>1173064.2618110236</v>
      </c>
      <c r="J174" s="3">
        <f>(DD_relocated_catalogue[[#This Row],[Relocated easting (m)]]/0.3048)+342000</f>
        <v>339271.7913385827</v>
      </c>
      <c r="K174" s="3">
        <f>DD_relocated_catalogue[[#This Row],[Relocated depth (m)]]/0.3048</f>
        <v>6442.2014435695537</v>
      </c>
      <c r="L174" s="3">
        <f>DD_relocated_catalogue[[#This Row],[Semi-minor axis length (m)]]/0.3048</f>
        <v>3.1156613431318134</v>
      </c>
      <c r="M174" s="3">
        <f>DD_relocated_catalogue[[#This Row],[Semi-intermediate axis length (m)]]/0.3048</f>
        <v>6.6702943989753232</v>
      </c>
      <c r="N174" s="3">
        <f>DD_relocated_catalogue[[#This Row],[Semi-major axis length (m)]]/0.3048</f>
        <v>8.1482172162834701</v>
      </c>
      <c r="O174" s="3">
        <v>41.433215107043459</v>
      </c>
      <c r="P174" s="3">
        <v>15.315478361614405</v>
      </c>
      <c r="Q174" s="3">
        <v>160.79713508707059</v>
      </c>
      <c r="R174" s="3">
        <f>DD_relocated_catalogue[[#This Row],[Northing uncertainty half-length (m)]]/0.3048</f>
        <v>5.7293884930589867</v>
      </c>
      <c r="S174" s="3">
        <f>DD_relocated_catalogue[[#This Row],[Easting uncertainty half-length (m)]]/0.3048</f>
        <v>6.8049848111881923</v>
      </c>
      <c r="T174" s="3">
        <f>DD_relocated_catalogue[[#This Row],[Depth uncertainty half-length (m)]]/0.3048</f>
        <v>6.3595470718963147</v>
      </c>
      <c r="U174" s="4">
        <v>0.21216620868875988</v>
      </c>
    </row>
    <row r="175" spans="1:21" x14ac:dyDescent="0.25">
      <c r="A175">
        <v>5651</v>
      </c>
      <c r="B175" t="s">
        <v>18</v>
      </c>
      <c r="C175" s="1">
        <v>41865.407857916667</v>
      </c>
      <c r="D175" s="2">
        <f>(DD_relocated_catalogue[[#This Row],[SLB northing (m)]]/0.3048)+1169000</f>
        <v>1173111.000656168</v>
      </c>
      <c r="E175" s="2">
        <f>(DD_relocated_catalogue[[#This Row],[SLB easting (m)]]/0.3048)+342000</f>
        <v>339032.00131233595</v>
      </c>
      <c r="F175" s="2">
        <f>DD_relocated_catalogue[[#This Row],[SLB depth (m)]]/0.3048</f>
        <v>6364.9999999999991</v>
      </c>
      <c r="G175">
        <v>-0.87</v>
      </c>
      <c r="H175" s="1">
        <v>41865.407857962964</v>
      </c>
      <c r="I175" s="3">
        <f>(DD_relocated_catalogue[[#This Row],[Relocated northing  (m)]]/0.3048)+1169000</f>
        <v>1173057.8182414698</v>
      </c>
      <c r="J175" s="3">
        <f>(DD_relocated_catalogue[[#This Row],[Relocated easting (m)]]/0.3048)+342000</f>
        <v>339299.24868766405</v>
      </c>
      <c r="K175" s="3">
        <f>DD_relocated_catalogue[[#This Row],[Relocated depth (m)]]/0.3048</f>
        <v>6404.3503937007872</v>
      </c>
      <c r="L175" s="3">
        <f>DD_relocated_catalogue[[#This Row],[Semi-minor axis length (m)]]/0.3048</f>
        <v>3.2896096239876815</v>
      </c>
      <c r="M175" s="3">
        <f>DD_relocated_catalogue[[#This Row],[Semi-intermediate axis length (m)]]/0.3048</f>
        <v>6.0585627010304615</v>
      </c>
      <c r="N175" s="3">
        <f>DD_relocated_catalogue[[#This Row],[Semi-major axis length (m)]]/0.3048</f>
        <v>8.2845077234588143</v>
      </c>
      <c r="O175" s="3">
        <v>38.56117432719364</v>
      </c>
      <c r="P175" s="3">
        <v>-156.84307972229192</v>
      </c>
      <c r="Q175" s="3">
        <v>173.69775784078061</v>
      </c>
      <c r="R175" s="3">
        <f>DD_relocated_catalogue[[#This Row],[Northing uncertainty half-length (m)]]/0.3048</f>
        <v>5.465806263948898</v>
      </c>
      <c r="S175" s="3">
        <f>DD_relocated_catalogue[[#This Row],[Easting uncertainty half-length (m)]]/0.3048</f>
        <v>6.5571722747381678</v>
      </c>
      <c r="T175" s="3">
        <f>DD_relocated_catalogue[[#This Row],[Depth uncertainty half-length (m)]]/0.3048</f>
        <v>6.5572029895961563</v>
      </c>
      <c r="U175" s="4">
        <v>0.23278924494079059</v>
      </c>
    </row>
    <row r="176" spans="1:21" x14ac:dyDescent="0.25">
      <c r="A176">
        <v>5097</v>
      </c>
      <c r="B176" t="s">
        <v>18</v>
      </c>
      <c r="C176" s="1">
        <v>41797.610246192133</v>
      </c>
      <c r="D176" s="2">
        <f>(DD_relocated_catalogue[[#This Row],[SLB northing (m)]]/0.3048)+1169000</f>
        <v>1172951.000656168</v>
      </c>
      <c r="E176" s="2">
        <f>(DD_relocated_catalogue[[#This Row],[SLB easting (m)]]/0.3048)+342000</f>
        <v>339557.99868766405</v>
      </c>
      <c r="F176" s="2">
        <f>DD_relocated_catalogue[[#This Row],[SLB depth (m)]]/0.3048</f>
        <v>6692.0013123359577</v>
      </c>
      <c r="G176">
        <v>-1.1599999999999999</v>
      </c>
      <c r="H176" s="1">
        <v>41797.610246087963</v>
      </c>
      <c r="I176" s="3">
        <f>(DD_relocated_catalogue[[#This Row],[Relocated northing  (m)]]/0.3048)+1169000</f>
        <v>1173024.9114173229</v>
      </c>
      <c r="J176" s="3">
        <f>(DD_relocated_catalogue[[#This Row],[Relocated easting (m)]]/0.3048)+342000</f>
        <v>339432.39173228346</v>
      </c>
      <c r="K176" s="3">
        <f>DD_relocated_catalogue[[#This Row],[Relocated depth (m)]]/0.3048</f>
        <v>6836.0072178477676</v>
      </c>
      <c r="L176" s="3">
        <f>DD_relocated_catalogue[[#This Row],[Semi-minor axis length (m)]]/0.3048</f>
        <v>3.4249653673635012</v>
      </c>
      <c r="M176" s="3">
        <f>DD_relocated_catalogue[[#This Row],[Semi-intermediate axis length (m)]]/0.3048</f>
        <v>6.7704829797537318</v>
      </c>
      <c r="N176" s="3">
        <f>DD_relocated_catalogue[[#This Row],[Semi-major axis length (m)]]/0.3048</f>
        <v>15.32248743119281</v>
      </c>
      <c r="O176" s="3">
        <v>43.232563559660228</v>
      </c>
      <c r="P176" s="3">
        <v>-154.29205120495385</v>
      </c>
      <c r="Q176" s="3">
        <v>166.21368680324539</v>
      </c>
      <c r="R176" s="3">
        <f>DD_relocated_catalogue[[#This Row],[Northing uncertainty half-length (m)]]/0.3048</f>
        <v>8.669960188275887</v>
      </c>
      <c r="S176" s="3">
        <f>DD_relocated_catalogue[[#This Row],[Easting uncertainty half-length (m)]]/0.3048</f>
        <v>10.246052815084823</v>
      </c>
      <c r="T176" s="3">
        <f>DD_relocated_catalogue[[#This Row],[Depth uncertainty half-length (m)]]/0.3048</f>
        <v>10.54148504474006</v>
      </c>
      <c r="U176" s="4">
        <v>0.18914600945201879</v>
      </c>
    </row>
    <row r="177" spans="1:21" x14ac:dyDescent="0.25">
      <c r="A177">
        <v>3617</v>
      </c>
      <c r="B177" t="s">
        <v>18</v>
      </c>
      <c r="C177" s="1">
        <v>41456.770178541665</v>
      </c>
      <c r="D177" s="2">
        <f>(DD_relocated_catalogue[[#This Row],[SLB northing (m)]]/0.3048)+1169000</f>
        <v>1172942.001312336</v>
      </c>
      <c r="E177" s="2">
        <f>(DD_relocated_catalogue[[#This Row],[SLB easting (m)]]/0.3048)+342000</f>
        <v>339562.99868766405</v>
      </c>
      <c r="F177" s="2">
        <f>DD_relocated_catalogue[[#This Row],[SLB depth (m)]]/0.3048</f>
        <v>6662.0013123359577</v>
      </c>
      <c r="G177">
        <v>-0.59</v>
      </c>
      <c r="H177" s="1">
        <v>41456.770178541665</v>
      </c>
      <c r="I177" s="3">
        <f>(DD_relocated_catalogue[[#This Row],[Relocated northing  (m)]]/0.3048)+1169000</f>
        <v>1173079.1404199474</v>
      </c>
      <c r="J177" s="3">
        <f>(DD_relocated_catalogue[[#This Row],[Relocated easting (m)]]/0.3048)+342000</f>
        <v>339750.33792650921</v>
      </c>
      <c r="K177" s="3">
        <f>DD_relocated_catalogue[[#This Row],[Relocated depth (m)]]/0.3048</f>
        <v>6607.1259842519685</v>
      </c>
      <c r="L177" s="3">
        <f>DD_relocated_catalogue[[#This Row],[Semi-minor axis length (m)]]/0.3048</f>
        <v>3.7256183558879896</v>
      </c>
      <c r="M177" s="3">
        <f>DD_relocated_catalogue[[#This Row],[Semi-intermediate axis length (m)]]/0.3048</f>
        <v>8.3831153358742085</v>
      </c>
      <c r="N177" s="3">
        <f>DD_relocated_catalogue[[#This Row],[Semi-major axis length (m)]]/0.3048</f>
        <v>19.562013188643206</v>
      </c>
      <c r="O177" s="3">
        <v>-47.229138026762904</v>
      </c>
      <c r="P177" s="3">
        <v>89.5903825124946</v>
      </c>
      <c r="Q177" s="3">
        <v>-39.33228787651754</v>
      </c>
      <c r="R177" s="3">
        <f>DD_relocated_catalogue[[#This Row],[Northing uncertainty half-length (m)]]/0.3048</f>
        <v>13.441677130677498</v>
      </c>
      <c r="S177" s="3">
        <f>DD_relocated_catalogue[[#This Row],[Easting uncertainty half-length (m)]]/0.3048</f>
        <v>15.641095914853478</v>
      </c>
      <c r="T177" s="3">
        <f>DD_relocated_catalogue[[#This Row],[Depth uncertainty half-length (m)]]/0.3048</f>
        <v>6.259072534674349</v>
      </c>
      <c r="U177" s="4">
        <v>0.18419342459437715</v>
      </c>
    </row>
    <row r="178" spans="1:21" x14ac:dyDescent="0.25">
      <c r="A178">
        <v>5668</v>
      </c>
      <c r="B178" t="s">
        <v>18</v>
      </c>
      <c r="C178" s="1">
        <v>41866.189737037035</v>
      </c>
      <c r="D178" s="2">
        <f>(DD_relocated_catalogue[[#This Row],[SLB northing (m)]]/0.3048)+1169000</f>
        <v>1172862.998687664</v>
      </c>
      <c r="E178" s="2">
        <f>(DD_relocated_catalogue[[#This Row],[SLB easting (m)]]/0.3048)+342000</f>
        <v>339041.00065616798</v>
      </c>
      <c r="F178" s="2">
        <f>DD_relocated_catalogue[[#This Row],[SLB depth (m)]]/0.3048</f>
        <v>6522.0013123359577</v>
      </c>
      <c r="G178">
        <v>-0.47</v>
      </c>
      <c r="H178" s="1">
        <v>41866.189737060187</v>
      </c>
      <c r="I178" s="3">
        <f>(DD_relocated_catalogue[[#This Row],[Relocated northing  (m)]]/0.3048)+1169000</f>
        <v>1173019.6358267716</v>
      </c>
      <c r="J178" s="3">
        <f>(DD_relocated_catalogue[[#This Row],[Relocated easting (m)]]/0.3048)+342000</f>
        <v>339251.70275590551</v>
      </c>
      <c r="K178" s="3">
        <f>DD_relocated_catalogue[[#This Row],[Relocated depth (m)]]/0.3048</f>
        <v>6416.6043307086611</v>
      </c>
      <c r="L178" s="3">
        <f>DD_relocated_catalogue[[#This Row],[Semi-minor axis length (m)]]/0.3048</f>
        <v>3.5789602174465798</v>
      </c>
      <c r="M178" s="3">
        <f>DD_relocated_catalogue[[#This Row],[Semi-intermediate axis length (m)]]/0.3048</f>
        <v>7.4511933126506369</v>
      </c>
      <c r="N178" s="3">
        <f>DD_relocated_catalogue[[#This Row],[Semi-major axis length (m)]]/0.3048</f>
        <v>8.9081926158253619</v>
      </c>
      <c r="O178" s="3">
        <v>40.751143594946392</v>
      </c>
      <c r="P178" s="3">
        <v>8.6150604845991605</v>
      </c>
      <c r="Q178" s="3">
        <v>165.2655693619237</v>
      </c>
      <c r="R178" s="3">
        <f>DD_relocated_catalogue[[#This Row],[Northing uncertainty half-length (m)]]/0.3048</f>
        <v>6.3615428130664</v>
      </c>
      <c r="S178" s="3">
        <f>DD_relocated_catalogue[[#This Row],[Easting uncertainty half-length (m)]]/0.3048</f>
        <v>7.4505694652457812</v>
      </c>
      <c r="T178" s="3">
        <f>DD_relocated_catalogue[[#This Row],[Depth uncertainty half-length (m)]]/0.3048</f>
        <v>7.1130626234930139</v>
      </c>
      <c r="U178" s="4">
        <v>0.24995170041923806</v>
      </c>
    </row>
    <row r="179" spans="1:21" x14ac:dyDescent="0.25">
      <c r="A179">
        <v>2964</v>
      </c>
      <c r="B179" t="s">
        <v>18</v>
      </c>
      <c r="C179" s="1">
        <v>41277.376682824077</v>
      </c>
      <c r="D179" s="2">
        <f>(DD_relocated_catalogue[[#This Row],[SLB northing (m)]]/0.3048)+1169000</f>
        <v>1173517.998687664</v>
      </c>
      <c r="E179" s="2">
        <f>(DD_relocated_catalogue[[#This Row],[SLB easting (m)]]/0.3048)+342000</f>
        <v>339330</v>
      </c>
      <c r="F179" s="2">
        <f>DD_relocated_catalogue[[#This Row],[SLB depth (m)]]/0.3048</f>
        <v>6553.9993438320207</v>
      </c>
      <c r="G179">
        <v>0.87</v>
      </c>
      <c r="H179" s="1">
        <v>41277.376682905095</v>
      </c>
      <c r="I179" s="3">
        <f>(DD_relocated_catalogue[[#This Row],[Relocated northing  (m)]]/0.3048)+1169000</f>
        <v>1173341.3451443571</v>
      </c>
      <c r="J179" s="3">
        <f>(DD_relocated_catalogue[[#This Row],[Relocated easting (m)]]/0.3048)+342000</f>
        <v>339217.14895013126</v>
      </c>
      <c r="K179" s="3">
        <f>DD_relocated_catalogue[[#This Row],[Relocated depth (m)]]/0.3048</f>
        <v>6452.5196850393704</v>
      </c>
      <c r="L179" s="3">
        <f>DD_relocated_catalogue[[#This Row],[Semi-minor axis length (m)]]/0.3048</f>
        <v>3.0605737093665066</v>
      </c>
      <c r="M179" s="3">
        <f>DD_relocated_catalogue[[#This Row],[Semi-intermediate axis length (m)]]/0.3048</f>
        <v>6.6367201278156385</v>
      </c>
      <c r="N179" s="3">
        <f>DD_relocated_catalogue[[#This Row],[Semi-major axis length (m)]]/0.3048</f>
        <v>11.276194335641195</v>
      </c>
      <c r="O179" s="3">
        <v>40.526934178943129</v>
      </c>
      <c r="P179" s="3">
        <v>91.249425517610419</v>
      </c>
      <c r="Q179" s="3">
        <v>136.52670062360696</v>
      </c>
      <c r="R179" s="3">
        <f>DD_relocated_catalogue[[#This Row],[Northing uncertainty half-length (m)]]/0.3048</f>
        <v>8.577398767194639</v>
      </c>
      <c r="S179" s="3">
        <f>DD_relocated_catalogue[[#This Row],[Easting uncertainty half-length (m)]]/0.3048</f>
        <v>8.7467026694630761</v>
      </c>
      <c r="T179" s="3">
        <f>DD_relocated_catalogue[[#This Row],[Depth uncertainty half-length (m)]]/0.3048</f>
        <v>5.4111011258955202</v>
      </c>
      <c r="U179" s="4">
        <v>0.18208171923342956</v>
      </c>
    </row>
    <row r="180" spans="1:21" x14ac:dyDescent="0.25">
      <c r="A180">
        <v>4598</v>
      </c>
      <c r="B180" t="s">
        <v>18</v>
      </c>
      <c r="C180" s="1">
        <v>41665.660722708337</v>
      </c>
      <c r="D180" s="2">
        <f>(DD_relocated_catalogue[[#This Row],[SLB northing (m)]]/0.3048)+1169000</f>
        <v>1173397.998687664</v>
      </c>
      <c r="E180" s="2">
        <f>(DD_relocated_catalogue[[#This Row],[SLB easting (m)]]/0.3048)+342000</f>
        <v>339512.00131233595</v>
      </c>
      <c r="F180" s="2">
        <f>DD_relocated_catalogue[[#This Row],[SLB depth (m)]]/0.3048</f>
        <v>6821.0006561679793</v>
      </c>
      <c r="G180">
        <v>-0.7</v>
      </c>
      <c r="H180" s="1">
        <v>41665.660722893517</v>
      </c>
      <c r="I180" s="3">
        <f>(DD_relocated_catalogue[[#This Row],[Relocated northing  (m)]]/0.3048)+1169000</f>
        <v>1173532.3884514435</v>
      </c>
      <c r="J180" s="3">
        <f>(DD_relocated_catalogue[[#This Row],[Relocated easting (m)]]/0.3048)+342000</f>
        <v>339997.46391076117</v>
      </c>
      <c r="K180" s="3">
        <f>DD_relocated_catalogue[[#This Row],[Relocated depth (m)]]/0.3048</f>
        <v>6760.3412073490817</v>
      </c>
      <c r="L180" s="3">
        <f>DD_relocated_catalogue[[#This Row],[Semi-minor axis length (m)]]/0.3048</f>
        <v>2.957777986605008</v>
      </c>
      <c r="M180" s="3">
        <f>DD_relocated_catalogue[[#This Row],[Semi-intermediate axis length (m)]]/0.3048</f>
        <v>5.6908323915638945</v>
      </c>
      <c r="N180" s="3">
        <f>DD_relocated_catalogue[[#This Row],[Semi-major axis length (m)]]/0.3048</f>
        <v>8.7934904644244476</v>
      </c>
      <c r="O180" s="3">
        <v>38.890355439960345</v>
      </c>
      <c r="P180" s="3">
        <v>-145.68555848642958</v>
      </c>
      <c r="Q180" s="3">
        <v>172.9488350529659</v>
      </c>
      <c r="R180" s="3">
        <f>DD_relocated_catalogue[[#This Row],[Northing uncertainty half-length (m)]]/0.3048</f>
        <v>5.1929062305029685</v>
      </c>
      <c r="S180" s="3">
        <f>DD_relocated_catalogue[[#This Row],[Easting uncertainty half-length (m)]]/0.3048</f>
        <v>7.0295661062697468</v>
      </c>
      <c r="T180" s="3">
        <f>DD_relocated_catalogue[[#This Row],[Depth uncertainty half-length (m)]]/0.3048</f>
        <v>6.4496789370403658</v>
      </c>
      <c r="U180" s="4">
        <v>0.16990046674179823</v>
      </c>
    </row>
    <row r="181" spans="1:21" x14ac:dyDescent="0.25">
      <c r="A181">
        <v>4096</v>
      </c>
      <c r="B181" t="s">
        <v>18</v>
      </c>
      <c r="C181" s="1">
        <v>41562.783195625001</v>
      </c>
      <c r="D181" s="2">
        <f>(DD_relocated_catalogue[[#This Row],[SLB northing (m)]]/0.3048)+1169000</f>
        <v>1173245</v>
      </c>
      <c r="E181" s="2">
        <f>(DD_relocated_catalogue[[#This Row],[SLB easting (m)]]/0.3048)+342000</f>
        <v>339068.99934383202</v>
      </c>
      <c r="F181" s="2">
        <f>DD_relocated_catalogue[[#This Row],[SLB depth (m)]]/0.3048</f>
        <v>6320</v>
      </c>
      <c r="G181">
        <v>-1.1399999999999999</v>
      </c>
      <c r="H181" s="1">
        <v>41562.783195682867</v>
      </c>
      <c r="I181" s="3">
        <f>(DD_relocated_catalogue[[#This Row],[Relocated northing  (m)]]/0.3048)+1169000</f>
        <v>1173049.8589238846</v>
      </c>
      <c r="J181" s="3">
        <f>(DD_relocated_catalogue[[#This Row],[Relocated easting (m)]]/0.3048)+342000</f>
        <v>339307.59186351707</v>
      </c>
      <c r="K181" s="3">
        <f>DD_relocated_catalogue[[#This Row],[Relocated depth (m)]]/0.3048</f>
        <v>6438.3234908136483</v>
      </c>
      <c r="L181" s="3">
        <f>DD_relocated_catalogue[[#This Row],[Semi-minor axis length (m)]]/0.3048</f>
        <v>2.9833229084574429</v>
      </c>
      <c r="M181" s="3">
        <f>DD_relocated_catalogue[[#This Row],[Semi-intermediate axis length (m)]]/0.3048</f>
        <v>6.2745527736319007</v>
      </c>
      <c r="N181" s="3">
        <f>DD_relocated_catalogue[[#This Row],[Semi-major axis length (m)]]/0.3048</f>
        <v>7.9518592888224138</v>
      </c>
      <c r="O181" s="3">
        <v>41.041195448809695</v>
      </c>
      <c r="P181" s="3">
        <v>13.689797399226448</v>
      </c>
      <c r="Q181" s="3">
        <v>162.33244377286144</v>
      </c>
      <c r="R181" s="3">
        <f>DD_relocated_catalogue[[#This Row],[Northing uncertainty half-length (m)]]/0.3048</f>
        <v>5.5107342780107151</v>
      </c>
      <c r="S181" s="3">
        <f>DD_relocated_catalogue[[#This Row],[Easting uncertainty half-length (m)]]/0.3048</f>
        <v>6.4250158526396781</v>
      </c>
      <c r="T181" s="3">
        <f>DD_relocated_catalogue[[#This Row],[Depth uncertainty half-length (m)]]/0.3048</f>
        <v>6.2351530140418383</v>
      </c>
      <c r="U181" s="4">
        <v>0.20479835267862603</v>
      </c>
    </row>
    <row r="182" spans="1:21" x14ac:dyDescent="0.25">
      <c r="A182">
        <v>4208</v>
      </c>
      <c r="B182" t="s">
        <v>18</v>
      </c>
      <c r="C182" s="1">
        <v>41591.809742164354</v>
      </c>
      <c r="D182" s="2">
        <f>(DD_relocated_catalogue[[#This Row],[SLB northing (m)]]/0.3048)+1169000</f>
        <v>1173082.998687664</v>
      </c>
      <c r="E182" s="2">
        <f>(DD_relocated_catalogue[[#This Row],[SLB easting (m)]]/0.3048)+342000</f>
        <v>338905</v>
      </c>
      <c r="F182" s="2">
        <f>DD_relocated_catalogue[[#This Row],[SLB depth (m)]]/0.3048</f>
        <v>6461.0006561679793</v>
      </c>
      <c r="G182">
        <v>-1.4</v>
      </c>
      <c r="H182" s="1">
        <v>41591.809741967591</v>
      </c>
      <c r="I182" s="3">
        <f>(DD_relocated_catalogue[[#This Row],[Relocated northing  (m)]]/0.3048)+1169000</f>
        <v>1173092.158792651</v>
      </c>
      <c r="J182" s="3">
        <f>(DD_relocated_catalogue[[#This Row],[Relocated easting (m)]]/0.3048)+342000</f>
        <v>338596.31889763777</v>
      </c>
      <c r="K182" s="3">
        <f>DD_relocated_catalogue[[#This Row],[Relocated depth (m)]]/0.3048</f>
        <v>6553.0807086614168</v>
      </c>
      <c r="L182" s="3">
        <f>DD_relocated_catalogue[[#This Row],[Semi-minor axis length (m)]]/0.3048</f>
        <v>4.2422394086288699</v>
      </c>
      <c r="M182" s="3">
        <f>DD_relocated_catalogue[[#This Row],[Semi-intermediate axis length (m)]]/0.3048</f>
        <v>7.5228159919332995</v>
      </c>
      <c r="N182" s="3">
        <f>DD_relocated_catalogue[[#This Row],[Semi-major axis length (m)]]/0.3048</f>
        <v>11.4286079134154</v>
      </c>
      <c r="O182" s="3">
        <v>39.067608952314714</v>
      </c>
      <c r="P182" s="3">
        <v>179.04957333188014</v>
      </c>
      <c r="Q182" s="3">
        <v>155.37428018275409</v>
      </c>
      <c r="R182" s="3">
        <f>DD_relocated_catalogue[[#This Row],[Northing uncertainty half-length (m)]]/0.3048</f>
        <v>7.8511956406288084</v>
      </c>
      <c r="S182" s="3">
        <f>DD_relocated_catalogue[[#This Row],[Easting uncertainty half-length (m)]]/0.3048</f>
        <v>7.4917927999382332</v>
      </c>
      <c r="T182" s="3">
        <f>DD_relocated_catalogue[[#This Row],[Depth uncertainty half-length (m)]]/0.3048</f>
        <v>9.2639497770335755</v>
      </c>
      <c r="U182" s="4">
        <v>0.23624993813506798</v>
      </c>
    </row>
    <row r="183" spans="1:21" x14ac:dyDescent="0.25">
      <c r="A183">
        <v>4163</v>
      </c>
      <c r="B183" t="s">
        <v>18</v>
      </c>
      <c r="C183" s="1">
        <v>41580.476537708331</v>
      </c>
      <c r="D183" s="2">
        <f>(DD_relocated_catalogue[[#This Row],[SLB northing (m)]]/0.3048)+1169000</f>
        <v>1173175</v>
      </c>
      <c r="E183" s="2">
        <f>(DD_relocated_catalogue[[#This Row],[SLB easting (m)]]/0.3048)+342000</f>
        <v>339527.00131233595</v>
      </c>
      <c r="F183" s="2">
        <f>DD_relocated_catalogue[[#This Row],[SLB depth (m)]]/0.3048</f>
        <v>6358.9993438320207</v>
      </c>
      <c r="G183">
        <v>-1.1100000000000001</v>
      </c>
      <c r="H183" s="1">
        <v>41580.476537685186</v>
      </c>
      <c r="I183" s="3">
        <f>(DD_relocated_catalogue[[#This Row],[Relocated northing  (m)]]/0.3048)+1169000</f>
        <v>1173070.2919947507</v>
      </c>
      <c r="J183" s="3">
        <f>(DD_relocated_catalogue[[#This Row],[Relocated easting (m)]]/0.3048)+342000</f>
        <v>339538.40551181103</v>
      </c>
      <c r="K183" s="3">
        <f>DD_relocated_catalogue[[#This Row],[Relocated depth (m)]]/0.3048</f>
        <v>6427.3261154855636</v>
      </c>
      <c r="L183" s="3">
        <f>DD_relocated_catalogue[[#This Row],[Semi-minor axis length (m)]]/0.3048</f>
        <v>2.5540329653864093</v>
      </c>
      <c r="M183" s="3">
        <f>DD_relocated_catalogue[[#This Row],[Semi-intermediate axis length (m)]]/0.3048</f>
        <v>5.0342151259649066</v>
      </c>
      <c r="N183" s="3">
        <f>DD_relocated_catalogue[[#This Row],[Semi-major axis length (m)]]/0.3048</f>
        <v>6.7250046118852662</v>
      </c>
      <c r="O183" s="3">
        <v>38.322212769079506</v>
      </c>
      <c r="P183" s="3">
        <v>-153.28437812516495</v>
      </c>
      <c r="Q183" s="3">
        <v>170.7436329894434</v>
      </c>
      <c r="R183" s="3">
        <f>DD_relocated_catalogue[[#This Row],[Northing uncertainty half-length (m)]]/0.3048</f>
        <v>4.2838406583335162</v>
      </c>
      <c r="S183" s="3">
        <f>DD_relocated_catalogue[[#This Row],[Easting uncertainty half-length (m)]]/0.3048</f>
        <v>5.514091672721424</v>
      </c>
      <c r="T183" s="3">
        <f>DD_relocated_catalogue[[#This Row],[Depth uncertainty half-length (m)]]/0.3048</f>
        <v>5.273874920500095</v>
      </c>
      <c r="U183" s="4">
        <v>0.18173103194295284</v>
      </c>
    </row>
    <row r="184" spans="1:21" x14ac:dyDescent="0.25">
      <c r="A184">
        <v>5006</v>
      </c>
      <c r="B184" t="s">
        <v>18</v>
      </c>
      <c r="C184" s="1">
        <v>41764.069541828707</v>
      </c>
      <c r="D184" s="2">
        <f>(DD_relocated_catalogue[[#This Row],[SLB northing (m)]]/0.3048)+1169000</f>
        <v>1172893.999343832</v>
      </c>
      <c r="E184" s="2">
        <f>(DD_relocated_catalogue[[#This Row],[SLB easting (m)]]/0.3048)+342000</f>
        <v>338927.00131233595</v>
      </c>
      <c r="F184" s="2">
        <f>DD_relocated_catalogue[[#This Row],[SLB depth (m)]]/0.3048</f>
        <v>6648.9993438320207</v>
      </c>
      <c r="G184">
        <v>-0.93</v>
      </c>
      <c r="H184" s="1">
        <v>41764.069541759258</v>
      </c>
      <c r="I184" s="3">
        <f>(DD_relocated_catalogue[[#This Row],[Relocated northing  (m)]]/0.3048)+1169000</f>
        <v>1172950.1377952755</v>
      </c>
      <c r="J184" s="3">
        <f>(DD_relocated_catalogue[[#This Row],[Relocated easting (m)]]/0.3048)+342000</f>
        <v>339016.22375328082</v>
      </c>
      <c r="K184" s="3">
        <f>DD_relocated_catalogue[[#This Row],[Relocated depth (m)]]/0.3048</f>
        <v>6806.3156167979005</v>
      </c>
      <c r="L184" s="3">
        <f>DD_relocated_catalogue[[#This Row],[Semi-minor axis length (m)]]/0.3048</f>
        <v>3.9605307565533234</v>
      </c>
      <c r="M184" s="3">
        <f>DD_relocated_catalogue[[#This Row],[Semi-intermediate axis length (m)]]/0.3048</f>
        <v>7.4533093231531184</v>
      </c>
      <c r="N184" s="3">
        <f>DD_relocated_catalogue[[#This Row],[Semi-major axis length (m)]]/0.3048</f>
        <v>11.791699247793895</v>
      </c>
      <c r="O184" s="3">
        <v>42.079823704532956</v>
      </c>
      <c r="P184" s="3">
        <v>-170.30887867501266</v>
      </c>
      <c r="Q184" s="3">
        <v>158.38868765961462</v>
      </c>
      <c r="R184" s="3">
        <f>DD_relocated_catalogue[[#This Row],[Northing uncertainty half-length (m)]]/0.3048</f>
        <v>7.8701546615866746</v>
      </c>
      <c r="S184" s="3">
        <f>DD_relocated_catalogue[[#This Row],[Easting uncertainty half-length (m)]]/0.3048</f>
        <v>8.0589697182079405</v>
      </c>
      <c r="T184" s="3">
        <f>DD_relocated_catalogue[[#This Row],[Depth uncertainty half-length (m)]]/0.3048</f>
        <v>9.0737847757774936</v>
      </c>
      <c r="U184" s="4">
        <v>0.2118413629744752</v>
      </c>
    </row>
    <row r="185" spans="1:21" x14ac:dyDescent="0.25">
      <c r="A185">
        <v>4145</v>
      </c>
      <c r="B185" t="s">
        <v>18</v>
      </c>
      <c r="C185" s="1">
        <v>41573.524670706021</v>
      </c>
      <c r="D185" s="2">
        <f>(DD_relocated_catalogue[[#This Row],[SLB northing (m)]]/0.3048)+1169000</f>
        <v>1173072.998687664</v>
      </c>
      <c r="E185" s="2">
        <f>(DD_relocated_catalogue[[#This Row],[SLB easting (m)]]/0.3048)+342000</f>
        <v>339566.00065616798</v>
      </c>
      <c r="F185" s="2">
        <f>DD_relocated_catalogue[[#This Row],[SLB depth (m)]]/0.3048</f>
        <v>6398.9993438320207</v>
      </c>
      <c r="G185">
        <v>-0.66</v>
      </c>
      <c r="H185" s="1">
        <v>41573.524670694445</v>
      </c>
      <c r="I185" s="3">
        <f>(DD_relocated_catalogue[[#This Row],[Relocated northing  (m)]]/0.3048)+1169000</f>
        <v>1173047.0177165354</v>
      </c>
      <c r="J185" s="3">
        <f>(DD_relocated_catalogue[[#This Row],[Relocated easting (m)]]/0.3048)+342000</f>
        <v>339481.40748031496</v>
      </c>
      <c r="K185" s="3">
        <f>DD_relocated_catalogue[[#This Row],[Relocated depth (m)]]/0.3048</f>
        <v>6527.5984251968503</v>
      </c>
      <c r="L185" s="3">
        <f>DD_relocated_catalogue[[#This Row],[Semi-minor axis length (m)]]/0.3048</f>
        <v>2.8915919975838595</v>
      </c>
      <c r="M185" s="3">
        <f>DD_relocated_catalogue[[#This Row],[Semi-intermediate axis length (m)]]/0.3048</f>
        <v>6.6145371991327764</v>
      </c>
      <c r="N185" s="3">
        <f>DD_relocated_catalogue[[#This Row],[Semi-major axis length (m)]]/0.3048</f>
        <v>9.8926695037975918</v>
      </c>
      <c r="O185" s="3">
        <v>41.253776027805579</v>
      </c>
      <c r="P185" s="3">
        <v>-154.33651976162409</v>
      </c>
      <c r="Q185" s="3">
        <v>165.99081479196752</v>
      </c>
      <c r="R185" s="3">
        <f>DD_relocated_catalogue[[#This Row],[Northing uncertainty half-length (m)]]/0.3048</f>
        <v>6.062784457949622</v>
      </c>
      <c r="S185" s="3">
        <f>DD_relocated_catalogue[[#This Row],[Easting uncertainty half-length (m)]]/0.3048</f>
        <v>7.7129151367302544</v>
      </c>
      <c r="T185" s="3">
        <f>DD_relocated_catalogue[[#This Row],[Depth uncertainty half-length (m)]]/0.3048</f>
        <v>7.2727624799383577</v>
      </c>
      <c r="U185" s="4">
        <v>0.181546211806249</v>
      </c>
    </row>
    <row r="186" spans="1:21" x14ac:dyDescent="0.25">
      <c r="A186">
        <v>5931</v>
      </c>
      <c r="B186" t="s">
        <v>18</v>
      </c>
      <c r="C186" s="1">
        <v>41893.226765636573</v>
      </c>
      <c r="D186" s="2">
        <f>(DD_relocated_catalogue[[#This Row],[SLB northing (m)]]/0.3048)+1169000</f>
        <v>1172810</v>
      </c>
      <c r="E186" s="2">
        <f>(DD_relocated_catalogue[[#This Row],[SLB easting (m)]]/0.3048)+342000</f>
        <v>339051.00065616798</v>
      </c>
      <c r="F186" s="2">
        <f>DD_relocated_catalogue[[#This Row],[SLB depth (m)]]/0.3048</f>
        <v>6507.0013123359577</v>
      </c>
      <c r="G186">
        <v>-0.52</v>
      </c>
      <c r="H186" s="1">
        <v>41893.226765659725</v>
      </c>
      <c r="I186" s="3">
        <f>(DD_relocated_catalogue[[#This Row],[Relocated northing  (m)]]/0.3048)+1169000</f>
        <v>1173028.7237532809</v>
      </c>
      <c r="J186" s="3">
        <f>(DD_relocated_catalogue[[#This Row],[Relocated easting (m)]]/0.3048)+342000</f>
        <v>339335.43635170604</v>
      </c>
      <c r="K186" s="3">
        <f>DD_relocated_catalogue[[#This Row],[Relocated depth (m)]]/0.3048</f>
        <v>6507.7559055118109</v>
      </c>
      <c r="L186" s="3">
        <f>DD_relocated_catalogue[[#This Row],[Semi-minor axis length (m)]]/0.3048</f>
        <v>3.9305873705063066</v>
      </c>
      <c r="M186" s="3">
        <f>DD_relocated_catalogue[[#This Row],[Semi-intermediate axis length (m)]]/0.3048</f>
        <v>9.0353468879648542</v>
      </c>
      <c r="N186" s="3">
        <f>DD_relocated_catalogue[[#This Row],[Semi-major axis length (m)]]/0.3048</f>
        <v>10.62677062562814</v>
      </c>
      <c r="O186" s="3">
        <v>41.509922000458928</v>
      </c>
      <c r="P186" s="3">
        <v>10.713947594319304</v>
      </c>
      <c r="Q186" s="3">
        <v>158.2491021480644</v>
      </c>
      <c r="R186" s="3">
        <f>DD_relocated_catalogue[[#This Row],[Northing uncertainty half-length (m)]]/0.3048</f>
        <v>7.6369731127720817</v>
      </c>
      <c r="S186" s="3">
        <f>DD_relocated_catalogue[[#This Row],[Easting uncertainty half-length (m)]]/0.3048</f>
        <v>8.9767160857896986</v>
      </c>
      <c r="T186" s="3">
        <f>DD_relocated_catalogue[[#This Row],[Depth uncertainty half-length (m)]]/0.3048</f>
        <v>8.3220496926076262</v>
      </c>
      <c r="U186" s="4">
        <v>0.23009345626746971</v>
      </c>
    </row>
    <row r="187" spans="1:21" x14ac:dyDescent="0.25">
      <c r="A187">
        <v>3848</v>
      </c>
      <c r="B187" t="s">
        <v>18</v>
      </c>
      <c r="C187" s="1">
        <v>41509.7611534838</v>
      </c>
      <c r="D187" s="2">
        <f>(DD_relocated_catalogue[[#This Row],[SLB northing (m)]]/0.3048)+1169000</f>
        <v>1173222.001312336</v>
      </c>
      <c r="E187" s="2">
        <f>(DD_relocated_catalogue[[#This Row],[SLB easting (m)]]/0.3048)+342000</f>
        <v>339618.99934383202</v>
      </c>
      <c r="F187" s="2">
        <f>DD_relocated_catalogue[[#This Row],[SLB depth (m)]]/0.3048</f>
        <v>6866.0006561679793</v>
      </c>
      <c r="G187">
        <v>-0.72</v>
      </c>
      <c r="H187" s="1">
        <v>41509.761153495368</v>
      </c>
      <c r="I187" s="3">
        <f>(DD_relocated_catalogue[[#This Row],[Relocated northing  (m)]]/0.3048)+1169000</f>
        <v>1173046.2401574804</v>
      </c>
      <c r="J187" s="3">
        <f>(DD_relocated_catalogue[[#This Row],[Relocated easting (m)]]/0.3048)+342000</f>
        <v>339416.06955380575</v>
      </c>
      <c r="K187" s="3">
        <f>DD_relocated_catalogue[[#This Row],[Relocated depth (m)]]/0.3048</f>
        <v>7001.8241469816267</v>
      </c>
      <c r="L187" s="3">
        <f>DD_relocated_catalogue[[#This Row],[Semi-minor axis length (m)]]/0.3048</f>
        <v>3.6803766413137393</v>
      </c>
      <c r="M187" s="3">
        <f>DD_relocated_catalogue[[#This Row],[Semi-intermediate axis length (m)]]/0.3048</f>
        <v>9.482733535491267</v>
      </c>
      <c r="N187" s="3">
        <f>DD_relocated_catalogue[[#This Row],[Semi-major axis length (m)]]/0.3048</f>
        <v>15.893313806748591</v>
      </c>
      <c r="O187" s="3">
        <v>-46.544776025159216</v>
      </c>
      <c r="P187" s="3">
        <v>91.470169793344922</v>
      </c>
      <c r="Q187" s="3">
        <v>-42.298345593688211</v>
      </c>
      <c r="R187" s="3">
        <f>DD_relocated_catalogue[[#This Row],[Northing uncertainty half-length (m)]]/0.3048</f>
        <v>11.863035171703606</v>
      </c>
      <c r="S187" s="3">
        <f>DD_relocated_catalogue[[#This Row],[Easting uncertainty half-length (m)]]/0.3048</f>
        <v>12.836753705997276</v>
      </c>
      <c r="T187" s="3">
        <f>DD_relocated_catalogue[[#This Row],[Depth uncertainty half-length (m)]]/0.3048</f>
        <v>7.0264281270461826</v>
      </c>
      <c r="U187" s="4">
        <v>0.17162859460888549</v>
      </c>
    </row>
    <row r="188" spans="1:21" x14ac:dyDescent="0.25">
      <c r="A188">
        <v>2989</v>
      </c>
      <c r="B188" t="s">
        <v>18</v>
      </c>
      <c r="C188" s="1">
        <v>41283.705285370372</v>
      </c>
      <c r="D188" s="2">
        <f>(DD_relocated_catalogue[[#This Row],[SLB northing (m)]]/0.3048)+1169000</f>
        <v>1172870</v>
      </c>
      <c r="E188" s="2">
        <f>(DD_relocated_catalogue[[#This Row],[SLB easting (m)]]/0.3048)+342000</f>
        <v>338972.99868766405</v>
      </c>
      <c r="F188" s="2">
        <f>DD_relocated_catalogue[[#This Row],[SLB depth (m)]]/0.3048</f>
        <v>6467.9986876640414</v>
      </c>
      <c r="G188">
        <v>-0.54</v>
      </c>
      <c r="H188" s="1">
        <v>41283.705285393517</v>
      </c>
      <c r="I188" s="3">
        <f>(DD_relocated_catalogue[[#This Row],[Relocated northing  (m)]]/0.3048)+1169000</f>
        <v>1173041.6043307087</v>
      </c>
      <c r="J188" s="3">
        <f>(DD_relocated_catalogue[[#This Row],[Relocated easting (m)]]/0.3048)+342000</f>
        <v>339268.42519685038</v>
      </c>
      <c r="K188" s="3">
        <f>DD_relocated_catalogue[[#This Row],[Relocated depth (m)]]/0.3048</f>
        <v>6433.6778215223094</v>
      </c>
      <c r="L188" s="3">
        <f>DD_relocated_catalogue[[#This Row],[Semi-minor axis length (m)]]/0.3048</f>
        <v>4.3848798538274947</v>
      </c>
      <c r="M188" s="3">
        <f>DD_relocated_catalogue[[#This Row],[Semi-intermediate axis length (m)]]/0.3048</f>
        <v>9.5369385706608245</v>
      </c>
      <c r="N188" s="3">
        <f>DD_relocated_catalogue[[#This Row],[Semi-major axis length (m)]]/0.3048</f>
        <v>18.218659399804139</v>
      </c>
      <c r="O188" s="3">
        <v>-42.013123602688772</v>
      </c>
      <c r="P188" s="3">
        <v>87.783029431651315</v>
      </c>
      <c r="Q188" s="3">
        <v>-44.68611355866468</v>
      </c>
      <c r="R188" s="3">
        <f>DD_relocated_catalogue[[#This Row],[Northing uncertainty half-length (m)]]/0.3048</f>
        <v>13.98410492190432</v>
      </c>
      <c r="S188" s="3">
        <f>DD_relocated_catalogue[[#This Row],[Easting uncertainty half-length (m)]]/0.3048</f>
        <v>13.608339700826145</v>
      </c>
      <c r="T188" s="3">
        <f>DD_relocated_catalogue[[#This Row],[Depth uncertainty half-length (m)]]/0.3048</f>
        <v>7.6409178129949398</v>
      </c>
      <c r="U188" s="4">
        <v>0.25712499226282692</v>
      </c>
    </row>
    <row r="189" spans="1:21" x14ac:dyDescent="0.25">
      <c r="A189">
        <v>3564</v>
      </c>
      <c r="B189" t="s">
        <v>18</v>
      </c>
      <c r="C189" s="1">
        <v>41436.012626145835</v>
      </c>
      <c r="D189" s="2">
        <f>(DD_relocated_catalogue[[#This Row],[SLB northing (m)]]/0.3048)+1169000</f>
        <v>1173310</v>
      </c>
      <c r="E189" s="2">
        <f>(DD_relocated_catalogue[[#This Row],[SLB easting (m)]]/0.3048)+342000</f>
        <v>338835</v>
      </c>
      <c r="F189" s="2">
        <f>DD_relocated_catalogue[[#This Row],[SLB depth (m)]]/0.3048</f>
        <v>6610</v>
      </c>
      <c r="G189">
        <v>0.01</v>
      </c>
      <c r="H189" s="1">
        <v>41436.012626261574</v>
      </c>
      <c r="I189" s="3">
        <f>(DD_relocated_catalogue[[#This Row],[Relocated northing  (m)]]/0.3048)+1169000</f>
        <v>1173101.6765091864</v>
      </c>
      <c r="J189" s="3">
        <f>(DD_relocated_catalogue[[#This Row],[Relocated easting (m)]]/0.3048)+342000</f>
        <v>338825.51181102364</v>
      </c>
      <c r="K189" s="3">
        <f>DD_relocated_catalogue[[#This Row],[Relocated depth (m)]]/0.3048</f>
        <v>6594.5898950131232</v>
      </c>
      <c r="L189" s="3">
        <f>DD_relocated_catalogue[[#This Row],[Semi-minor axis length (m)]]/0.3048</f>
        <v>4.8099458078693074</v>
      </c>
      <c r="M189" s="3">
        <f>DD_relocated_catalogue[[#This Row],[Semi-intermediate axis length (m)]]/0.3048</f>
        <v>11.077237531814148</v>
      </c>
      <c r="N189" s="3">
        <f>DD_relocated_catalogue[[#This Row],[Semi-major axis length (m)]]/0.3048</f>
        <v>19.840695752171612</v>
      </c>
      <c r="O189" s="3">
        <v>-43.749055260821976</v>
      </c>
      <c r="P189" s="3">
        <v>82.925838382657275</v>
      </c>
      <c r="Q189" s="3">
        <v>-46.995973915593297</v>
      </c>
      <c r="R189" s="3">
        <f>DD_relocated_catalogue[[#This Row],[Northing uncertainty half-length (m)]]/0.3048</f>
        <v>16.267646188357215</v>
      </c>
      <c r="S189" s="3">
        <f>DD_relocated_catalogue[[#This Row],[Easting uncertainty half-length (m)]]/0.3048</f>
        <v>14.023119645380151</v>
      </c>
      <c r="T189" s="3">
        <f>DD_relocated_catalogue[[#This Row],[Depth uncertainty half-length (m)]]/0.3048</f>
        <v>8.7506506768513361</v>
      </c>
      <c r="U189" s="4">
        <v>0.23800639855496417</v>
      </c>
    </row>
    <row r="190" spans="1:21" x14ac:dyDescent="0.25">
      <c r="A190">
        <v>5932</v>
      </c>
      <c r="B190" t="s">
        <v>18</v>
      </c>
      <c r="C190" s="1">
        <v>41893.246077037038</v>
      </c>
      <c r="D190" s="2">
        <f>(DD_relocated_catalogue[[#This Row],[SLB northing (m)]]/0.3048)+1169000</f>
        <v>1173078.999343832</v>
      </c>
      <c r="E190" s="2">
        <f>(DD_relocated_catalogue[[#This Row],[SLB easting (m)]]/0.3048)+342000</f>
        <v>339562.99868766405</v>
      </c>
      <c r="F190" s="2">
        <f>DD_relocated_catalogue[[#This Row],[SLB depth (m)]]/0.3048</f>
        <v>6351.0006561679793</v>
      </c>
      <c r="G190">
        <v>-0.76</v>
      </c>
      <c r="H190" s="1">
        <v>41893.246077013886</v>
      </c>
      <c r="I190" s="3">
        <f>(DD_relocated_catalogue[[#This Row],[Relocated northing  (m)]]/0.3048)+1169000</f>
        <v>1173083.4973753281</v>
      </c>
      <c r="J190" s="3">
        <f>(DD_relocated_catalogue[[#This Row],[Relocated easting (m)]]/0.3048)+342000</f>
        <v>339489.95734908135</v>
      </c>
      <c r="K190" s="3">
        <f>DD_relocated_catalogue[[#This Row],[Relocated depth (m)]]/0.3048</f>
        <v>6459.5111548556424</v>
      </c>
      <c r="L190" s="3">
        <f>DD_relocated_catalogue[[#This Row],[Semi-minor axis length (m)]]/0.3048</f>
        <v>2.6413713143371989</v>
      </c>
      <c r="M190" s="3">
        <f>DD_relocated_catalogue[[#This Row],[Semi-intermediate axis length (m)]]/0.3048</f>
        <v>5.6566919706207832</v>
      </c>
      <c r="N190" s="3">
        <f>DD_relocated_catalogue[[#This Row],[Semi-major axis length (m)]]/0.3048</f>
        <v>7.0202836102126653</v>
      </c>
      <c r="O190" s="3">
        <v>40.258015668415027</v>
      </c>
      <c r="P190" s="3">
        <v>-156.26964391221642</v>
      </c>
      <c r="Q190" s="3">
        <v>164.79211901714814</v>
      </c>
      <c r="R190" s="3">
        <f>DD_relocated_catalogue[[#This Row],[Northing uncertainty half-length (m)]]/0.3048</f>
        <v>4.7074710801150479</v>
      </c>
      <c r="S190" s="3">
        <f>DD_relocated_catalogue[[#This Row],[Easting uncertainty half-length (m)]]/0.3048</f>
        <v>5.9733337613663346</v>
      </c>
      <c r="T190" s="3">
        <f>DD_relocated_catalogue[[#This Row],[Depth uncertainty half-length (m)]]/0.3048</f>
        <v>5.463498663720574</v>
      </c>
      <c r="U190" s="4">
        <v>0.18377580913916194</v>
      </c>
    </row>
    <row r="191" spans="1:21" x14ac:dyDescent="0.25">
      <c r="A191">
        <v>3603</v>
      </c>
      <c r="B191" t="s">
        <v>18</v>
      </c>
      <c r="C191" s="1">
        <v>41445.57131835648</v>
      </c>
      <c r="D191" s="2">
        <f>(DD_relocated_catalogue[[#This Row],[SLB northing (m)]]/0.3048)+1169000</f>
        <v>1173488.999343832</v>
      </c>
      <c r="E191" s="2">
        <f>(DD_relocated_catalogue[[#This Row],[SLB easting (m)]]/0.3048)+342000</f>
        <v>339546.00065616798</v>
      </c>
      <c r="F191" s="2">
        <f>DD_relocated_catalogue[[#This Row],[SLB depth (m)]]/0.3048</f>
        <v>6596.0006561679784</v>
      </c>
      <c r="G191">
        <v>-0.61</v>
      </c>
      <c r="H191" s="1">
        <v>41445.571318344904</v>
      </c>
      <c r="I191" s="3">
        <f>(DD_relocated_catalogue[[#This Row],[Relocated northing  (m)]]/0.3048)+1169000</f>
        <v>1172938.0774278215</v>
      </c>
      <c r="J191" s="3">
        <f>(DD_relocated_catalogue[[#This Row],[Relocated easting (m)]]/0.3048)+342000</f>
        <v>338945.00656167977</v>
      </c>
      <c r="K191" s="3">
        <f>DD_relocated_catalogue[[#This Row],[Relocated depth (m)]]/0.3048</f>
        <v>6684.2880577427823</v>
      </c>
      <c r="L191" s="3">
        <f>DD_relocated_catalogue[[#This Row],[Semi-minor axis length (m)]]/0.3048</f>
        <v>3.8997180840210102</v>
      </c>
      <c r="M191" s="3">
        <f>DD_relocated_catalogue[[#This Row],[Semi-intermediate axis length (m)]]/0.3048</f>
        <v>8.8404684153759039</v>
      </c>
      <c r="N191" s="3">
        <f>DD_relocated_catalogue[[#This Row],[Semi-major axis length (m)]]/0.3048</f>
        <v>16.20902448761354</v>
      </c>
      <c r="O191" s="3">
        <v>-43.996093358662904</v>
      </c>
      <c r="P191" s="3">
        <v>84.5449002244209</v>
      </c>
      <c r="Q191" s="3">
        <v>-47.479253760577748</v>
      </c>
      <c r="R191" s="3">
        <f>DD_relocated_catalogue[[#This Row],[Northing uncertainty half-length (m)]]/0.3048</f>
        <v>13.220796798834261</v>
      </c>
      <c r="S191" s="3">
        <f>DD_relocated_catalogue[[#This Row],[Easting uncertainty half-length (m)]]/0.3048</f>
        <v>11.494477760569595</v>
      </c>
      <c r="T191" s="3">
        <f>DD_relocated_catalogue[[#This Row],[Depth uncertainty half-length (m)]]/0.3048</f>
        <v>6.9470942796109014</v>
      </c>
      <c r="U191" s="4">
        <v>0.18896289328193577</v>
      </c>
    </row>
    <row r="192" spans="1:21" x14ac:dyDescent="0.25">
      <c r="A192">
        <v>5680</v>
      </c>
      <c r="B192" t="s">
        <v>18</v>
      </c>
      <c r="C192" s="1">
        <v>41867.682486215279</v>
      </c>
      <c r="D192" s="2">
        <f>(DD_relocated_catalogue[[#This Row],[SLB northing (m)]]/0.3048)+1169000</f>
        <v>1173032.998687664</v>
      </c>
      <c r="E192" s="2">
        <f>(DD_relocated_catalogue[[#This Row],[SLB easting (m)]]/0.3048)+342000</f>
        <v>338886.00065616798</v>
      </c>
      <c r="F192" s="2">
        <f>DD_relocated_catalogue[[#This Row],[SLB depth (m)]]/0.3048</f>
        <v>6414.9999999999991</v>
      </c>
      <c r="G192">
        <v>-0.65</v>
      </c>
      <c r="H192" s="1">
        <v>41867.682486307873</v>
      </c>
      <c r="I192" s="3">
        <f>(DD_relocated_catalogue[[#This Row],[Relocated northing  (m)]]/0.3048)+1169000</f>
        <v>1173091.6371391076</v>
      </c>
      <c r="J192" s="3">
        <f>(DD_relocated_catalogue[[#This Row],[Relocated easting (m)]]/0.3048)+342000</f>
        <v>339249.37335958006</v>
      </c>
      <c r="K192" s="3">
        <f>DD_relocated_catalogue[[#This Row],[Relocated depth (m)]]/0.3048</f>
        <v>6414.4816272965872</v>
      </c>
      <c r="L192" s="3">
        <f>DD_relocated_catalogue[[#This Row],[Semi-minor axis length (m)]]/0.3048</f>
        <v>3.8444177036617746</v>
      </c>
      <c r="M192" s="3">
        <f>DD_relocated_catalogue[[#This Row],[Semi-intermediate axis length (m)]]/0.3048</f>
        <v>7.8256605272226354</v>
      </c>
      <c r="N192" s="3">
        <f>DD_relocated_catalogue[[#This Row],[Semi-major axis length (m)]]/0.3048</f>
        <v>11.066460633627004</v>
      </c>
      <c r="O192" s="3">
        <v>41.088808549847201</v>
      </c>
      <c r="P192" s="3">
        <v>-156.52047417140639</v>
      </c>
      <c r="Q192" s="3">
        <v>166.80845059936243</v>
      </c>
      <c r="R192" s="3">
        <f>DD_relocated_catalogue[[#This Row],[Northing uncertainty half-length (m)]]/0.3048</f>
        <v>7.142799470821517</v>
      </c>
      <c r="S192" s="3">
        <f>DD_relocated_catalogue[[#This Row],[Easting uncertainty half-length (m)]]/0.3048</f>
        <v>8.7227371661577546</v>
      </c>
      <c r="T192" s="3">
        <f>DD_relocated_catalogue[[#This Row],[Depth uncertainty half-length (m)]]/0.3048</f>
        <v>8.3713855239487458</v>
      </c>
      <c r="U192" s="4">
        <v>0.26958048280200803</v>
      </c>
    </row>
    <row r="193" spans="1:21" x14ac:dyDescent="0.25">
      <c r="A193">
        <v>3816</v>
      </c>
      <c r="B193" t="s">
        <v>18</v>
      </c>
      <c r="C193" s="1">
        <v>41492.345431018519</v>
      </c>
      <c r="D193" s="2">
        <f>(DD_relocated_catalogue[[#This Row],[SLB northing (m)]]/0.3048)+1169000</f>
        <v>1172762.001312336</v>
      </c>
      <c r="E193" s="2">
        <f>(DD_relocated_catalogue[[#This Row],[SLB easting (m)]]/0.3048)+342000</f>
        <v>339023.99934383202</v>
      </c>
      <c r="F193" s="2">
        <f>DD_relocated_catalogue[[#This Row],[SLB depth (m)]]/0.3048</f>
        <v>6592.0013123359577</v>
      </c>
      <c r="G193">
        <v>-0.85</v>
      </c>
      <c r="H193" s="1">
        <v>41492.345431030095</v>
      </c>
      <c r="I193" s="3">
        <f>(DD_relocated_catalogue[[#This Row],[Relocated northing  (m)]]/0.3048)+1169000</f>
        <v>1172595.223097113</v>
      </c>
      <c r="J193" s="3">
        <f>(DD_relocated_catalogue[[#This Row],[Relocated easting (m)]]/0.3048)+342000</f>
        <v>338875.82020997372</v>
      </c>
      <c r="K193" s="3">
        <f>DD_relocated_catalogue[[#This Row],[Relocated depth (m)]]/0.3048</f>
        <v>6573.8484251968503</v>
      </c>
      <c r="L193" s="3">
        <f>DD_relocated_catalogue[[#This Row],[Semi-minor axis length (m)]]/0.3048</f>
        <v>5.2087285786162676</v>
      </c>
      <c r="M193" s="3">
        <f>DD_relocated_catalogue[[#This Row],[Semi-intermediate axis length (m)]]/0.3048</f>
        <v>10.990481508932028</v>
      </c>
      <c r="N193" s="3">
        <f>DD_relocated_catalogue[[#This Row],[Semi-major axis length (m)]]/0.3048</f>
        <v>18.308370592589014</v>
      </c>
      <c r="O193" s="3">
        <v>-42.257937547076494</v>
      </c>
      <c r="P193" s="3">
        <v>82.060474598064687</v>
      </c>
      <c r="Q193" s="3">
        <v>-53.004036795986252</v>
      </c>
      <c r="R193" s="3">
        <f>DD_relocated_catalogue[[#This Row],[Northing uncertainty half-length (m)]]/0.3048</f>
        <v>15.966233959758265</v>
      </c>
      <c r="S193" s="3">
        <f>DD_relocated_catalogue[[#This Row],[Easting uncertainty half-length (m)]]/0.3048</f>
        <v>12.06693399295194</v>
      </c>
      <c r="T193" s="3">
        <f>DD_relocated_catalogue[[#This Row],[Depth uncertainty half-length (m)]]/0.3048</f>
        <v>8.9295877908236587</v>
      </c>
      <c r="U193" s="4">
        <v>0.26878360336724799</v>
      </c>
    </row>
    <row r="194" spans="1:21" x14ac:dyDescent="0.25">
      <c r="A194">
        <v>3416</v>
      </c>
      <c r="B194" t="s">
        <v>18</v>
      </c>
      <c r="C194" s="1">
        <v>41390.86128041667</v>
      </c>
      <c r="D194" s="2">
        <f>(DD_relocated_catalogue[[#This Row],[SLB northing (m)]]/0.3048)+1169000</f>
        <v>1173433.999343832</v>
      </c>
      <c r="E194" s="2">
        <f>(DD_relocated_catalogue[[#This Row],[SLB easting (m)]]/0.3048)+342000</f>
        <v>339613.99934383202</v>
      </c>
      <c r="F194" s="2">
        <f>DD_relocated_catalogue[[#This Row],[SLB depth (m)]]/0.3048</f>
        <v>6622.9986876640414</v>
      </c>
      <c r="G194">
        <v>-0.15</v>
      </c>
      <c r="H194" s="1">
        <v>41390.861280428238</v>
      </c>
      <c r="I194" s="3">
        <f>(DD_relocated_catalogue[[#This Row],[Relocated northing  (m)]]/0.3048)+1169000</f>
        <v>1173061.3779527559</v>
      </c>
      <c r="J194" s="3">
        <f>(DD_relocated_catalogue[[#This Row],[Relocated easting (m)]]/0.3048)+342000</f>
        <v>339125.4658792651</v>
      </c>
      <c r="K194" s="3">
        <f>DD_relocated_catalogue[[#This Row],[Relocated depth (m)]]/0.3048</f>
        <v>6710.0032808398946</v>
      </c>
      <c r="L194" s="3">
        <f>DD_relocated_catalogue[[#This Row],[Semi-minor axis length (m)]]/0.3048</f>
        <v>3.7647250347683561</v>
      </c>
      <c r="M194" s="3">
        <f>DD_relocated_catalogue[[#This Row],[Semi-intermediate axis length (m)]]/0.3048</f>
        <v>8.5665089565924415</v>
      </c>
      <c r="N194" s="3">
        <f>DD_relocated_catalogue[[#This Row],[Semi-major axis length (m)]]/0.3048</f>
        <v>16.466252770743147</v>
      </c>
      <c r="O194" s="3">
        <v>-42.998677377847066</v>
      </c>
      <c r="P194" s="3">
        <v>85.874331216332351</v>
      </c>
      <c r="Q194" s="3">
        <v>-45.483491977496428</v>
      </c>
      <c r="R194" s="3">
        <f>DD_relocated_catalogue[[#This Row],[Northing uncertainty half-length (m)]]/0.3048</f>
        <v>12.938491636762398</v>
      </c>
      <c r="S194" s="3">
        <f>DD_relocated_catalogue[[#This Row],[Easting uncertainty half-length (m)]]/0.3048</f>
        <v>12.002486991381017</v>
      </c>
      <c r="T194" s="3">
        <f>DD_relocated_catalogue[[#This Row],[Depth uncertainty half-length (m)]]/0.3048</f>
        <v>6.7891891175613361</v>
      </c>
      <c r="U194" s="4">
        <v>0.18323041562347506</v>
      </c>
    </row>
    <row r="195" spans="1:21" x14ac:dyDescent="0.25">
      <c r="A195">
        <v>4609</v>
      </c>
      <c r="B195" t="s">
        <v>18</v>
      </c>
      <c r="C195" s="1">
        <v>41666.493507233798</v>
      </c>
      <c r="D195" s="2">
        <f>(DD_relocated_catalogue[[#This Row],[SLB northing (m)]]/0.3048)+1169000</f>
        <v>1173147.001312336</v>
      </c>
      <c r="E195" s="2">
        <f>(DD_relocated_catalogue[[#This Row],[SLB easting (m)]]/0.3048)+342000</f>
        <v>339618.99934383202</v>
      </c>
      <c r="F195" s="2">
        <f>DD_relocated_catalogue[[#This Row],[SLB depth (m)]]/0.3048</f>
        <v>6357.9986876640414</v>
      </c>
      <c r="G195">
        <v>-0.28999999999999998</v>
      </c>
      <c r="H195" s="1">
        <v>41666.493507106483</v>
      </c>
      <c r="I195" s="3">
        <f>(DD_relocated_catalogue[[#This Row],[Relocated northing  (m)]]/0.3048)+1169000</f>
        <v>1173316.8733595801</v>
      </c>
      <c r="J195" s="3">
        <f>(DD_relocated_catalogue[[#This Row],[Relocated easting (m)]]/0.3048)+342000</f>
        <v>339489.16338582675</v>
      </c>
      <c r="K195" s="3">
        <f>DD_relocated_catalogue[[#This Row],[Relocated depth (m)]]/0.3048</f>
        <v>6324.8359580052493</v>
      </c>
      <c r="L195" s="3">
        <f>DD_relocated_catalogue[[#This Row],[Semi-minor axis length (m)]]/0.3048</f>
        <v>1.6316993285191739</v>
      </c>
      <c r="M195" s="3">
        <f>DD_relocated_catalogue[[#This Row],[Semi-intermediate axis length (m)]]/0.3048</f>
        <v>3.3672685998285186</v>
      </c>
      <c r="N195" s="3">
        <f>DD_relocated_catalogue[[#This Row],[Semi-major axis length (m)]]/0.3048</f>
        <v>5.0894610806091514</v>
      </c>
      <c r="O195" s="3">
        <v>37.61354686140816</v>
      </c>
      <c r="P195" s="3">
        <v>-164.07801083017864</v>
      </c>
      <c r="Q195" s="3">
        <v>171.13265125039609</v>
      </c>
      <c r="R195" s="3">
        <f>DD_relocated_catalogue[[#This Row],[Northing uncertainty half-length (m)]]/0.3048</f>
        <v>3.1888520003173135</v>
      </c>
      <c r="S195" s="3">
        <f>DD_relocated_catalogue[[#This Row],[Easting uncertainty half-length (m)]]/0.3048</f>
        <v>3.6085580822110197</v>
      </c>
      <c r="T195" s="3">
        <f>DD_relocated_catalogue[[#This Row],[Depth uncertainty half-length (m)]]/0.3048</f>
        <v>4.0690538542209023</v>
      </c>
      <c r="U195" s="4">
        <v>0.15953937541373184</v>
      </c>
    </row>
    <row r="196" spans="1:21" x14ac:dyDescent="0.25">
      <c r="A196">
        <v>4094</v>
      </c>
      <c r="B196" t="s">
        <v>18</v>
      </c>
      <c r="C196" s="1">
        <v>41562.782623796295</v>
      </c>
      <c r="D196" s="2">
        <f>(DD_relocated_catalogue[[#This Row],[SLB northing (m)]]/0.3048)+1169000</f>
        <v>1172961.000656168</v>
      </c>
      <c r="E196" s="2">
        <f>(DD_relocated_catalogue[[#This Row],[SLB easting (m)]]/0.3048)+342000</f>
        <v>338850</v>
      </c>
      <c r="F196" s="2">
        <f>DD_relocated_catalogue[[#This Row],[SLB depth (m)]]/0.3048</f>
        <v>6474.9999999999991</v>
      </c>
      <c r="G196">
        <v>-1</v>
      </c>
      <c r="H196" s="1">
        <v>41562.78262395833</v>
      </c>
      <c r="I196" s="3">
        <f>(DD_relocated_catalogue[[#This Row],[Relocated northing  (m)]]/0.3048)+1169000</f>
        <v>1173098.687664042</v>
      </c>
      <c r="J196" s="3">
        <f>(DD_relocated_catalogue[[#This Row],[Relocated easting (m)]]/0.3048)+342000</f>
        <v>339336.33202099736</v>
      </c>
      <c r="K196" s="3">
        <f>DD_relocated_catalogue[[#This Row],[Relocated depth (m)]]/0.3048</f>
        <v>6422.7296587926503</v>
      </c>
      <c r="L196" s="3">
        <f>DD_relocated_catalogue[[#This Row],[Semi-minor axis length (m)]]/0.3048</f>
        <v>3.7021861730022012</v>
      </c>
      <c r="M196" s="3">
        <f>DD_relocated_catalogue[[#This Row],[Semi-intermediate axis length (m)]]/0.3048</f>
        <v>7.76105397710087</v>
      </c>
      <c r="N196" s="3">
        <f>DD_relocated_catalogue[[#This Row],[Semi-major axis length (m)]]/0.3048</f>
        <v>9.2891825103928838</v>
      </c>
      <c r="O196" s="3">
        <v>40.33311421677611</v>
      </c>
      <c r="P196" s="3">
        <v>18.012195997403804</v>
      </c>
      <c r="Q196" s="3">
        <v>168.18908707937413</v>
      </c>
      <c r="R196" s="3">
        <f>DD_relocated_catalogue[[#This Row],[Northing uncertainty half-length (m)]]/0.3048</f>
        <v>6.4478005508391849</v>
      </c>
      <c r="S196" s="3">
        <f>DD_relocated_catalogue[[#This Row],[Easting uncertainty half-length (m)]]/0.3048</f>
        <v>7.9614711258068915</v>
      </c>
      <c r="T196" s="3">
        <f>DD_relocated_catalogue[[#This Row],[Depth uncertainty half-length (m)]]/0.3048</f>
        <v>7.3683387266330964</v>
      </c>
      <c r="U196" s="4">
        <v>0.26253243531085257</v>
      </c>
    </row>
    <row r="197" spans="1:21" x14ac:dyDescent="0.25">
      <c r="A197">
        <v>3386</v>
      </c>
      <c r="B197" t="s">
        <v>18</v>
      </c>
      <c r="C197" s="1">
        <v>41379.236359374998</v>
      </c>
      <c r="D197" s="2">
        <f>(DD_relocated_catalogue[[#This Row],[SLB northing (m)]]/0.3048)+1169000</f>
        <v>1172890</v>
      </c>
      <c r="E197" s="2">
        <f>(DD_relocated_catalogue[[#This Row],[SLB easting (m)]]/0.3048)+342000</f>
        <v>338862.00131233595</v>
      </c>
      <c r="F197" s="2">
        <f>DD_relocated_catalogue[[#This Row],[SLB depth (m)]]/0.3048</f>
        <v>6548.9993438320207</v>
      </c>
      <c r="G197">
        <v>-0.86</v>
      </c>
      <c r="H197" s="1">
        <v>41379.236359421295</v>
      </c>
      <c r="I197" s="3">
        <f>(DD_relocated_catalogue[[#This Row],[Relocated northing  (m)]]/0.3048)+1169000</f>
        <v>1173038.8943569553</v>
      </c>
      <c r="J197" s="3">
        <f>(DD_relocated_catalogue[[#This Row],[Relocated easting (m)]]/0.3048)+342000</f>
        <v>339110.03937007877</v>
      </c>
      <c r="K197" s="3">
        <f>DD_relocated_catalogue[[#This Row],[Relocated depth (m)]]/0.3048</f>
        <v>6460.3444881889764</v>
      </c>
      <c r="L197" s="3">
        <f>DD_relocated_catalogue[[#This Row],[Semi-minor axis length (m)]]/0.3048</f>
        <v>4.0957054528304431</v>
      </c>
      <c r="M197" s="3">
        <f>DD_relocated_catalogue[[#This Row],[Semi-intermediate axis length (m)]]/0.3048</f>
        <v>9.4474955708275594</v>
      </c>
      <c r="N197" s="3">
        <f>DD_relocated_catalogue[[#This Row],[Semi-major axis length (m)]]/0.3048</f>
        <v>16.37406782600603</v>
      </c>
      <c r="O197" s="3">
        <v>-42.820739489920733</v>
      </c>
      <c r="P197" s="3">
        <v>86.173349491045172</v>
      </c>
      <c r="Q197" s="3">
        <v>-45.957685304878723</v>
      </c>
      <c r="R197" s="3">
        <f>DD_relocated_catalogue[[#This Row],[Northing uncertainty half-length (m)]]/0.3048</f>
        <v>13.03976335279307</v>
      </c>
      <c r="S197" s="3">
        <f>DD_relocated_catalogue[[#This Row],[Easting uncertainty half-length (m)]]/0.3048</f>
        <v>12.124860029596375</v>
      </c>
      <c r="T197" s="3">
        <f>DD_relocated_catalogue[[#This Row],[Depth uncertainty half-length (m)]]/0.3048</f>
        <v>7.4698380136239182</v>
      </c>
      <c r="U197" s="4">
        <v>0.24096010469999371</v>
      </c>
    </row>
    <row r="198" spans="1:21" x14ac:dyDescent="0.25">
      <c r="A198">
        <v>2966</v>
      </c>
      <c r="B198" t="s">
        <v>18</v>
      </c>
      <c r="C198" s="1">
        <v>41277.378577858799</v>
      </c>
      <c r="D198" s="2">
        <f>(DD_relocated_catalogue[[#This Row],[SLB northing (m)]]/0.3048)+1169000</f>
        <v>1173503.999343832</v>
      </c>
      <c r="E198" s="2">
        <f>(DD_relocated_catalogue[[#This Row],[SLB easting (m)]]/0.3048)+342000</f>
        <v>339522.00131233595</v>
      </c>
      <c r="F198" s="2">
        <f>DD_relocated_catalogue[[#This Row],[SLB depth (m)]]/0.3048</f>
        <v>6452.9986876640414</v>
      </c>
      <c r="G198">
        <v>-0.32</v>
      </c>
      <c r="H198" s="1">
        <v>41277.378577905096</v>
      </c>
      <c r="I198" s="3">
        <f>(DD_relocated_catalogue[[#This Row],[Relocated northing  (m)]]/0.3048)+1169000</f>
        <v>1173362.6148293964</v>
      </c>
      <c r="J198" s="3">
        <f>(DD_relocated_catalogue[[#This Row],[Relocated easting (m)]]/0.3048)+342000</f>
        <v>339533.1036745407</v>
      </c>
      <c r="K198" s="3">
        <f>DD_relocated_catalogue[[#This Row],[Relocated depth (m)]]/0.3048</f>
        <v>6437.5229658792641</v>
      </c>
      <c r="L198" s="3">
        <f>DD_relocated_catalogue[[#This Row],[Semi-minor axis length (m)]]/0.3048</f>
        <v>3.2174811418267848</v>
      </c>
      <c r="M198" s="3">
        <f>DD_relocated_catalogue[[#This Row],[Semi-intermediate axis length (m)]]/0.3048</f>
        <v>7.1115599690655955</v>
      </c>
      <c r="N198" s="3">
        <f>DD_relocated_catalogue[[#This Row],[Semi-major axis length (m)]]/0.3048</f>
        <v>12.804075720476288</v>
      </c>
      <c r="O198" s="3">
        <v>43.602178531267747</v>
      </c>
      <c r="P198" s="3">
        <v>89.688264058355273</v>
      </c>
      <c r="Q198" s="3">
        <v>141.24456297101042</v>
      </c>
      <c r="R198" s="3">
        <f>DD_relocated_catalogue[[#This Row],[Northing uncertainty half-length (m)]]/0.3048</f>
        <v>9.0249075571927069</v>
      </c>
      <c r="S198" s="3">
        <f>DD_relocated_catalogue[[#This Row],[Easting uncertainty half-length (m)]]/0.3048</f>
        <v>10.557404637633219</v>
      </c>
      <c r="T198" s="3">
        <f>DD_relocated_catalogue[[#This Row],[Depth uncertainty half-length (m)]]/0.3048</f>
        <v>5.583369235028127</v>
      </c>
      <c r="U198" s="4">
        <v>0.18795725770139543</v>
      </c>
    </row>
    <row r="199" spans="1:21" x14ac:dyDescent="0.25">
      <c r="A199">
        <v>3359</v>
      </c>
      <c r="B199" t="s">
        <v>18</v>
      </c>
      <c r="C199" s="1">
        <v>41364.646837083332</v>
      </c>
      <c r="D199" s="2">
        <f>(DD_relocated_catalogue[[#This Row],[SLB northing (m)]]/0.3048)+1169000</f>
        <v>1172872.998687664</v>
      </c>
      <c r="E199" s="2">
        <f>(DD_relocated_catalogue[[#This Row],[SLB easting (m)]]/0.3048)+342000</f>
        <v>339578.99934383202</v>
      </c>
      <c r="F199" s="2">
        <f>DD_relocated_catalogue[[#This Row],[SLB depth (m)]]/0.3048</f>
        <v>6432.0013123359577</v>
      </c>
      <c r="G199">
        <v>-0.55000000000000004</v>
      </c>
      <c r="H199" s="1">
        <v>41364.646837118053</v>
      </c>
      <c r="I199" s="3">
        <f>(DD_relocated_catalogue[[#This Row],[Relocated northing  (m)]]/0.3048)+1169000</f>
        <v>1173395.2919947507</v>
      </c>
      <c r="J199" s="3">
        <f>(DD_relocated_catalogue[[#This Row],[Relocated easting (m)]]/0.3048)+342000</f>
        <v>340229.03215223097</v>
      </c>
      <c r="K199" s="3">
        <f>DD_relocated_catalogue[[#This Row],[Relocated depth (m)]]/0.3048</f>
        <v>6339.2946194225724</v>
      </c>
      <c r="L199" s="3">
        <f>DD_relocated_catalogue[[#This Row],[Semi-minor axis length (m)]]/0.3048</f>
        <v>2.4472560786858351</v>
      </c>
      <c r="M199" s="3">
        <f>DD_relocated_catalogue[[#This Row],[Semi-intermediate axis length (m)]]/0.3048</f>
        <v>5.2116728553042151</v>
      </c>
      <c r="N199" s="3">
        <f>DD_relocated_catalogue[[#This Row],[Semi-major axis length (m)]]/0.3048</f>
        <v>11.002388700119891</v>
      </c>
      <c r="O199" s="3">
        <v>43.868564198209683</v>
      </c>
      <c r="P199" s="3">
        <v>-94.821386159711452</v>
      </c>
      <c r="Q199" s="3">
        <v>148.80407648136236</v>
      </c>
      <c r="R199" s="3">
        <f>DD_relocated_catalogue[[#This Row],[Northing uncertainty half-length (m)]]/0.3048</f>
        <v>6.2725835731710449</v>
      </c>
      <c r="S199" s="3">
        <f>DD_relocated_catalogue[[#This Row],[Easting uncertainty half-length (m)]]/0.3048</f>
        <v>9.8630761991856524</v>
      </c>
      <c r="T199" s="3">
        <f>DD_relocated_catalogue[[#This Row],[Depth uncertainty half-length (m)]]/0.3048</f>
        <v>4.1388041338847277</v>
      </c>
      <c r="U199" s="4">
        <v>0.1820155569946883</v>
      </c>
    </row>
    <row r="200" spans="1:21" x14ac:dyDescent="0.25">
      <c r="A200">
        <v>5654</v>
      </c>
      <c r="B200" t="s">
        <v>18</v>
      </c>
      <c r="C200" s="1">
        <v>41865.414499722225</v>
      </c>
      <c r="D200" s="2">
        <f>(DD_relocated_catalogue[[#This Row],[SLB northing (m)]]/0.3048)+1169000</f>
        <v>1172976.000656168</v>
      </c>
      <c r="E200" s="2">
        <f>(DD_relocated_catalogue[[#This Row],[SLB easting (m)]]/0.3048)+342000</f>
        <v>338843.99934383202</v>
      </c>
      <c r="F200" s="2">
        <f>DD_relocated_catalogue[[#This Row],[SLB depth (m)]]/0.3048</f>
        <v>6424.9999999999991</v>
      </c>
      <c r="G200">
        <v>-0.82</v>
      </c>
      <c r="H200" s="1">
        <v>41865.414499803243</v>
      </c>
      <c r="I200" s="3">
        <f>(DD_relocated_catalogue[[#This Row],[Relocated northing  (m)]]/0.3048)+1169000</f>
        <v>1173087.4606299212</v>
      </c>
      <c r="J200" s="3">
        <f>(DD_relocated_catalogue[[#This Row],[Relocated easting (m)]]/0.3048)+342000</f>
        <v>339225.43307086616</v>
      </c>
      <c r="K200" s="3">
        <f>DD_relocated_catalogue[[#This Row],[Relocated depth (m)]]/0.3048</f>
        <v>6418.3694225721783</v>
      </c>
      <c r="L200" s="3">
        <f>DD_relocated_catalogue[[#This Row],[Semi-minor axis length (m)]]/0.3048</f>
        <v>3.6783692140536601</v>
      </c>
      <c r="M200" s="3">
        <f>DD_relocated_catalogue[[#This Row],[Semi-intermediate axis length (m)]]/0.3048</f>
        <v>8.0492932910575554</v>
      </c>
      <c r="N200" s="3">
        <f>DD_relocated_catalogue[[#This Row],[Semi-major axis length (m)]]/0.3048</f>
        <v>9.7278943017004096</v>
      </c>
      <c r="O200" s="3">
        <v>41.866886539544197</v>
      </c>
      <c r="P200" s="3">
        <v>10.639686276627637</v>
      </c>
      <c r="Q200" s="3">
        <v>164.15458118898263</v>
      </c>
      <c r="R200" s="3">
        <f>DD_relocated_catalogue[[#This Row],[Northing uncertainty half-length (m)]]/0.3048</f>
        <v>6.9605949065148192</v>
      </c>
      <c r="S200" s="3">
        <f>DD_relocated_catalogue[[#This Row],[Easting uncertainty half-length (m)]]/0.3048</f>
        <v>8.1149067916050228</v>
      </c>
      <c r="T200" s="3">
        <f>DD_relocated_catalogue[[#This Row],[Depth uncertainty half-length (m)]]/0.3048</f>
        <v>7.5984996671569283</v>
      </c>
      <c r="U200" s="4">
        <v>0.2565790552806807</v>
      </c>
    </row>
    <row r="201" spans="1:21" x14ac:dyDescent="0.25">
      <c r="A201">
        <v>5004</v>
      </c>
      <c r="B201" t="s">
        <v>18</v>
      </c>
      <c r="C201" s="1">
        <v>41762.57129832176</v>
      </c>
      <c r="D201" s="2">
        <f>(DD_relocated_catalogue[[#This Row],[SLB northing (m)]]/0.3048)+1169000</f>
        <v>1172842.998687664</v>
      </c>
      <c r="E201" s="2">
        <f>(DD_relocated_catalogue[[#This Row],[SLB easting (m)]]/0.3048)+342000</f>
        <v>338855</v>
      </c>
      <c r="F201" s="2">
        <f>DD_relocated_catalogue[[#This Row],[SLB depth (m)]]/0.3048</f>
        <v>6663.9993438320207</v>
      </c>
      <c r="G201">
        <v>-0.24</v>
      </c>
      <c r="H201" s="1">
        <v>41762.571298298608</v>
      </c>
      <c r="I201" s="3">
        <f>(DD_relocated_catalogue[[#This Row],[Relocated northing  (m)]]/0.3048)+1169000</f>
        <v>1172957.6213910761</v>
      </c>
      <c r="J201" s="3">
        <f>(DD_relocated_catalogue[[#This Row],[Relocated easting (m)]]/0.3048)+342000</f>
        <v>339022.87401574804</v>
      </c>
      <c r="K201" s="3">
        <f>DD_relocated_catalogue[[#This Row],[Relocated depth (m)]]/0.3048</f>
        <v>6708.9173228346453</v>
      </c>
      <c r="L201" s="3">
        <f>DD_relocated_catalogue[[#This Row],[Semi-minor axis length (m)]]/0.3048</f>
        <v>4.3414470187528007</v>
      </c>
      <c r="M201" s="3">
        <f>DD_relocated_catalogue[[#This Row],[Semi-intermediate axis length (m)]]/0.3048</f>
        <v>8.177840681260987</v>
      </c>
      <c r="N201" s="3">
        <f>DD_relocated_catalogue[[#This Row],[Semi-major axis length (m)]]/0.3048</f>
        <v>11.355309709631959</v>
      </c>
      <c r="O201" s="3">
        <v>42.250034812520411</v>
      </c>
      <c r="P201" s="3">
        <v>-169.45941676389177</v>
      </c>
      <c r="Q201" s="3">
        <v>160.0293999920637</v>
      </c>
      <c r="R201" s="3">
        <f>DD_relocated_catalogue[[#This Row],[Northing uncertainty half-length (m)]]/0.3048</f>
        <v>7.9322674273676244</v>
      </c>
      <c r="S201" s="3">
        <f>DD_relocated_catalogue[[#This Row],[Easting uncertainty half-length (m)]]/0.3048</f>
        <v>8.4897363326722441</v>
      </c>
      <c r="T201" s="3">
        <f>DD_relocated_catalogue[[#This Row],[Depth uncertainty half-length (m)]]/0.3048</f>
        <v>8.8227470383206992</v>
      </c>
      <c r="U201" s="4">
        <v>0.23466414062142915</v>
      </c>
    </row>
    <row r="202" spans="1:21" x14ac:dyDescent="0.25">
      <c r="A202">
        <v>4608</v>
      </c>
      <c r="B202" t="s">
        <v>18</v>
      </c>
      <c r="C202" s="1">
        <v>41666.360387233799</v>
      </c>
      <c r="D202" s="2">
        <f>(DD_relocated_catalogue[[#This Row],[SLB northing (m)]]/0.3048)+1169000</f>
        <v>1173391.000656168</v>
      </c>
      <c r="E202" s="2">
        <f>(DD_relocated_catalogue[[#This Row],[SLB easting (m)]]/0.3048)+342000</f>
        <v>339386.00065616798</v>
      </c>
      <c r="F202" s="2">
        <f>DD_relocated_catalogue[[#This Row],[SLB depth (m)]]/0.3048</f>
        <v>6226.0006561679784</v>
      </c>
      <c r="G202">
        <v>-1.25</v>
      </c>
      <c r="H202" s="1">
        <v>41666.360387129629</v>
      </c>
      <c r="I202" s="3">
        <f>(DD_relocated_catalogue[[#This Row],[Relocated northing  (m)]]/0.3048)+1169000</f>
        <v>1173637.8838582677</v>
      </c>
      <c r="J202" s="3">
        <f>(DD_relocated_catalogue[[#This Row],[Relocated easting (m)]]/0.3048)+342000</f>
        <v>339365.65944881889</v>
      </c>
      <c r="K202" s="3">
        <f>DD_relocated_catalogue[[#This Row],[Relocated depth (m)]]/0.3048</f>
        <v>6163.75</v>
      </c>
      <c r="L202" s="3">
        <f>DD_relocated_catalogue[[#This Row],[Semi-minor axis length (m)]]/0.3048</f>
        <v>2.060479295410595</v>
      </c>
      <c r="M202" s="3">
        <f>DD_relocated_catalogue[[#This Row],[Semi-intermediate axis length (m)]]/0.3048</f>
        <v>3.5746372607625725</v>
      </c>
      <c r="N202" s="3">
        <f>DD_relocated_catalogue[[#This Row],[Semi-major axis length (m)]]/0.3048</f>
        <v>5.6242876760455358</v>
      </c>
      <c r="O202" s="3">
        <v>36.166196234441621</v>
      </c>
      <c r="P202" s="3">
        <v>-168.87659019677537</v>
      </c>
      <c r="Q202" s="3">
        <v>175.63028855925108</v>
      </c>
      <c r="R202" s="3">
        <f>DD_relocated_catalogue[[#This Row],[Northing uncertainty half-length (m)]]/0.3048</f>
        <v>3.6302074155111548</v>
      </c>
      <c r="S202" s="3">
        <f>DD_relocated_catalogue[[#This Row],[Easting uncertainty half-length (m)]]/0.3048</f>
        <v>3.7076317265312055</v>
      </c>
      <c r="T202" s="3">
        <f>DD_relocated_catalogue[[#This Row],[Depth uncertainty half-length (m)]]/0.3048</f>
        <v>4.6477051444123765</v>
      </c>
      <c r="U202" s="4">
        <v>0.1812185720039364</v>
      </c>
    </row>
    <row r="203" spans="1:21" x14ac:dyDescent="0.25">
      <c r="A203">
        <v>3880</v>
      </c>
      <c r="B203" t="s">
        <v>18</v>
      </c>
      <c r="C203" s="1">
        <v>41524.683028101848</v>
      </c>
      <c r="D203" s="2">
        <f>(DD_relocated_catalogue[[#This Row],[SLB northing (m)]]/0.3048)+1169000</f>
        <v>1172661.000656168</v>
      </c>
      <c r="E203" s="2">
        <f>(DD_relocated_catalogue[[#This Row],[SLB easting (m)]]/0.3048)+342000</f>
        <v>339106.00065616798</v>
      </c>
      <c r="F203" s="2">
        <f>DD_relocated_catalogue[[#This Row],[SLB depth (m)]]/0.3048</f>
        <v>6610</v>
      </c>
      <c r="G203">
        <v>-0.7</v>
      </c>
      <c r="H203" s="1">
        <v>41524.683028113424</v>
      </c>
      <c r="I203" s="3">
        <f>(DD_relocated_catalogue[[#This Row],[Relocated northing  (m)]]/0.3048)+1169000</f>
        <v>1173414.9278215223</v>
      </c>
      <c r="J203" s="3">
        <f>(DD_relocated_catalogue[[#This Row],[Relocated easting (m)]]/0.3048)+342000</f>
        <v>339940.91207349079</v>
      </c>
      <c r="K203" s="3">
        <f>DD_relocated_catalogue[[#This Row],[Relocated depth (m)]]/0.3048</f>
        <v>6511.9586614173222</v>
      </c>
      <c r="L203" s="3">
        <f>DD_relocated_catalogue[[#This Row],[Semi-minor axis length (m)]]/0.3048</f>
        <v>5.0888024334784197</v>
      </c>
      <c r="M203" s="3">
        <f>DD_relocated_catalogue[[#This Row],[Semi-intermediate axis length (m)]]/0.3048</f>
        <v>11.038395901521563</v>
      </c>
      <c r="N203" s="3">
        <f>DD_relocated_catalogue[[#This Row],[Semi-major axis length (m)]]/0.3048</f>
        <v>24.953706468614719</v>
      </c>
      <c r="O203" s="3">
        <v>-45.889091163794099</v>
      </c>
      <c r="P203" s="3">
        <v>90.506353753722252</v>
      </c>
      <c r="Q203" s="3">
        <v>-34.552874348148528</v>
      </c>
      <c r="R203" s="3">
        <f>DD_relocated_catalogue[[#This Row],[Northing uncertainty half-length (m)]]/0.3048</f>
        <v>15.745057292534879</v>
      </c>
      <c r="S203" s="3">
        <f>DD_relocated_catalogue[[#This Row],[Easting uncertainty half-length (m)]]/0.3048</f>
        <v>21.14073054149457</v>
      </c>
      <c r="T203" s="3">
        <f>DD_relocated_catalogue[[#This Row],[Depth uncertainty half-length (m)]]/0.3048</f>
        <v>8.436002928287353</v>
      </c>
      <c r="U203" s="4">
        <v>0.25818287212287833</v>
      </c>
    </row>
    <row r="204" spans="1:21" x14ac:dyDescent="0.25">
      <c r="A204">
        <v>3256</v>
      </c>
      <c r="B204" t="s">
        <v>18</v>
      </c>
      <c r="C204" s="1">
        <v>41333.761432685184</v>
      </c>
      <c r="D204" s="2">
        <f>(DD_relocated_catalogue[[#This Row],[SLB northing (m)]]/0.3048)+1169000</f>
        <v>1173432.001312336</v>
      </c>
      <c r="E204" s="2">
        <f>(DD_relocated_catalogue[[#This Row],[SLB easting (m)]]/0.3048)+342000</f>
        <v>339683.99934383202</v>
      </c>
      <c r="F204" s="2">
        <f>DD_relocated_catalogue[[#This Row],[SLB depth (m)]]/0.3048</f>
        <v>6676.0006561679784</v>
      </c>
      <c r="G204">
        <v>-0.91</v>
      </c>
      <c r="H204" s="1">
        <v>41333.761432766201</v>
      </c>
      <c r="I204" s="3">
        <f>(DD_relocated_catalogue[[#This Row],[Relocated northing  (m)]]/0.3048)+1169000</f>
        <v>1172968.5104986876</v>
      </c>
      <c r="J204" s="3">
        <f>(DD_relocated_catalogue[[#This Row],[Relocated easting (m)]]/0.3048)+342000</f>
        <v>339319.58989501314</v>
      </c>
      <c r="K204" s="3">
        <f>DD_relocated_catalogue[[#This Row],[Relocated depth (m)]]/0.3048</f>
        <v>6712.9461942257212</v>
      </c>
      <c r="L204" s="3">
        <f>DD_relocated_catalogue[[#This Row],[Semi-minor axis length (m)]]/0.3048</f>
        <v>3.8373764466021072</v>
      </c>
      <c r="M204" s="3">
        <f>DD_relocated_catalogue[[#This Row],[Semi-intermediate axis length (m)]]/0.3048</f>
        <v>8.2597445997566901</v>
      </c>
      <c r="N204" s="3">
        <f>DD_relocated_catalogue[[#This Row],[Semi-major axis length (m)]]/0.3048</f>
        <v>17.582226209255627</v>
      </c>
      <c r="O204" s="3">
        <v>-45.03009394532382</v>
      </c>
      <c r="P204" s="3">
        <v>88.248987069234445</v>
      </c>
      <c r="Q204" s="3">
        <v>-43.46463111680346</v>
      </c>
      <c r="R204" s="3">
        <f>DD_relocated_catalogue[[#This Row],[Northing uncertainty half-length (m)]]/0.3048</f>
        <v>13.142792290546598</v>
      </c>
      <c r="S204" s="3">
        <f>DD_relocated_catalogue[[#This Row],[Easting uncertainty half-length (m)]]/0.3048</f>
        <v>13.295089078859998</v>
      </c>
      <c r="T204" s="3">
        <f>DD_relocated_catalogue[[#This Row],[Depth uncertainty half-length (m)]]/0.3048</f>
        <v>6.3880930731997738</v>
      </c>
      <c r="U204" s="4">
        <v>0.1857304310883823</v>
      </c>
    </row>
    <row r="205" spans="1:21" x14ac:dyDescent="0.25">
      <c r="A205">
        <v>3339</v>
      </c>
      <c r="B205" t="s">
        <v>18</v>
      </c>
      <c r="C205" s="1">
        <v>41348.510394780089</v>
      </c>
      <c r="D205" s="2">
        <f>(DD_relocated_catalogue[[#This Row],[SLB northing (m)]]/0.3048)+1169000</f>
        <v>1173173.999343832</v>
      </c>
      <c r="E205" s="2">
        <f>(DD_relocated_catalogue[[#This Row],[SLB easting (m)]]/0.3048)+342000</f>
        <v>339760</v>
      </c>
      <c r="F205" s="2">
        <f>DD_relocated_catalogue[[#This Row],[SLB depth (m)]]/0.3048</f>
        <v>6541.0006561679784</v>
      </c>
      <c r="G205">
        <v>-0.48</v>
      </c>
      <c r="H205" s="1">
        <v>41348.510394756944</v>
      </c>
      <c r="I205" s="3">
        <f>(DD_relocated_catalogue[[#This Row],[Relocated northing  (m)]]/0.3048)+1169000</f>
        <v>1173042.6115485565</v>
      </c>
      <c r="J205" s="3">
        <f>(DD_relocated_catalogue[[#This Row],[Relocated easting (m)]]/0.3048)+342000</f>
        <v>339489.51771653543</v>
      </c>
      <c r="K205" s="3">
        <f>DD_relocated_catalogue[[#This Row],[Relocated depth (m)]]/0.3048</f>
        <v>6516.049868766404</v>
      </c>
      <c r="L205" s="3">
        <f>DD_relocated_catalogue[[#This Row],[Semi-minor axis length (m)]]/0.3048</f>
        <v>3.6654140316881523</v>
      </c>
      <c r="M205" s="3">
        <f>DD_relocated_catalogue[[#This Row],[Semi-intermediate axis length (m)]]/0.3048</f>
        <v>8.0169342730750142</v>
      </c>
      <c r="N205" s="3">
        <f>DD_relocated_catalogue[[#This Row],[Semi-major axis length (m)]]/0.3048</f>
        <v>16.778819492900407</v>
      </c>
      <c r="O205" s="3">
        <v>-46.438392429430905</v>
      </c>
      <c r="P205" s="3">
        <v>90.319831172419171</v>
      </c>
      <c r="Q205" s="3">
        <v>-42.391038338154218</v>
      </c>
      <c r="R205" s="3">
        <f>DD_relocated_catalogue[[#This Row],[Northing uncertainty half-length (m)]]/0.3048</f>
        <v>12.161555039139827</v>
      </c>
      <c r="S205" s="3">
        <f>DD_relocated_catalogue[[#This Row],[Easting uncertainty half-length (m)]]/0.3048</f>
        <v>13.132937905042413</v>
      </c>
      <c r="T205" s="3">
        <f>DD_relocated_catalogue[[#This Row],[Depth uncertainty half-length (m)]]/0.3048</f>
        <v>6.0750358178745882</v>
      </c>
      <c r="U205" s="4">
        <v>0.18750086173472136</v>
      </c>
    </row>
    <row r="206" spans="1:21" x14ac:dyDescent="0.25">
      <c r="A206">
        <v>3198</v>
      </c>
      <c r="B206" t="s">
        <v>18</v>
      </c>
      <c r="C206" s="1">
        <v>41330.617773437501</v>
      </c>
      <c r="D206" s="2">
        <f>(DD_relocated_catalogue[[#This Row],[SLB northing (m)]]/0.3048)+1169000</f>
        <v>1172778.999343832</v>
      </c>
      <c r="E206" s="2">
        <f>(DD_relocated_catalogue[[#This Row],[SLB easting (m)]]/0.3048)+342000</f>
        <v>338882.00131233595</v>
      </c>
      <c r="F206" s="2">
        <f>DD_relocated_catalogue[[#This Row],[SLB depth (m)]]/0.3048</f>
        <v>6614.9999999999991</v>
      </c>
      <c r="G206">
        <v>-0.8</v>
      </c>
      <c r="H206" s="1">
        <v>41330.617773495367</v>
      </c>
      <c r="I206" s="3">
        <f>(DD_relocated_catalogue[[#This Row],[Relocated northing  (m)]]/0.3048)+1169000</f>
        <v>1173045.9448818897</v>
      </c>
      <c r="J206" s="3">
        <f>(DD_relocated_catalogue[[#This Row],[Relocated easting (m)]]/0.3048)+342000</f>
        <v>339224.36351706035</v>
      </c>
      <c r="K206" s="3">
        <f>DD_relocated_catalogue[[#This Row],[Relocated depth (m)]]/0.3048</f>
        <v>6526.312335958005</v>
      </c>
      <c r="L206" s="3">
        <f>DD_relocated_catalogue[[#This Row],[Semi-minor axis length (m)]]/0.3048</f>
        <v>5.2127848442642639</v>
      </c>
      <c r="M206" s="3">
        <f>DD_relocated_catalogue[[#This Row],[Semi-intermediate axis length (m)]]/0.3048</f>
        <v>12.951218511743026</v>
      </c>
      <c r="N206" s="3">
        <f>DD_relocated_catalogue[[#This Row],[Semi-major axis length (m)]]/0.3048</f>
        <v>23.32640969405211</v>
      </c>
      <c r="O206" s="3">
        <v>-45.506874815348816</v>
      </c>
      <c r="P206" s="3">
        <v>86.116057203269477</v>
      </c>
      <c r="Q206" s="3">
        <v>-44.805062305041126</v>
      </c>
      <c r="R206" s="3">
        <f>DD_relocated_catalogue[[#This Row],[Northing uncertainty half-length (m)]]/0.3048</f>
        <v>18.3459702921066</v>
      </c>
      <c r="S206" s="3">
        <f>DD_relocated_catalogue[[#This Row],[Easting uncertainty half-length (m)]]/0.3048</f>
        <v>17.439302985637124</v>
      </c>
      <c r="T206" s="3">
        <f>DD_relocated_catalogue[[#This Row],[Depth uncertainty half-length (m)]]/0.3048</f>
        <v>9.8145683270221458</v>
      </c>
      <c r="U206" s="4">
        <v>0.25859400414546962</v>
      </c>
    </row>
    <row r="207" spans="1:21" x14ac:dyDescent="0.25">
      <c r="A207">
        <v>4095</v>
      </c>
      <c r="B207" t="s">
        <v>18</v>
      </c>
      <c r="C207" s="1">
        <v>41562.782876412035</v>
      </c>
      <c r="D207" s="2">
        <f>(DD_relocated_catalogue[[#This Row],[SLB northing (m)]]/0.3048)+1169000</f>
        <v>1173291.000656168</v>
      </c>
      <c r="E207" s="2">
        <f>(DD_relocated_catalogue[[#This Row],[SLB easting (m)]]/0.3048)+342000</f>
        <v>338861.00065616798</v>
      </c>
      <c r="F207" s="2">
        <f>DD_relocated_catalogue[[#This Row],[SLB depth (m)]]/0.3048</f>
        <v>6323.9993438320207</v>
      </c>
      <c r="G207">
        <v>-1.37</v>
      </c>
      <c r="H207" s="1">
        <v>41562.78287653935</v>
      </c>
      <c r="I207" s="3">
        <f>(DD_relocated_catalogue[[#This Row],[Relocated northing  (m)]]/0.3048)+1169000</f>
        <v>1173110.3641732284</v>
      </c>
      <c r="J207" s="3">
        <f>(DD_relocated_catalogue[[#This Row],[Relocated easting (m)]]/0.3048)+342000</f>
        <v>339260.23950131232</v>
      </c>
      <c r="K207" s="3">
        <f>DD_relocated_catalogue[[#This Row],[Relocated depth (m)]]/0.3048</f>
        <v>6403.3300524934375</v>
      </c>
      <c r="L207" s="3">
        <f>DD_relocated_catalogue[[#This Row],[Semi-minor axis length (m)]]/0.3048</f>
        <v>3.858170279763641</v>
      </c>
      <c r="M207" s="3">
        <f>DD_relocated_catalogue[[#This Row],[Semi-intermediate axis length (m)]]/0.3048</f>
        <v>7.6788740892135046</v>
      </c>
      <c r="N207" s="3">
        <f>DD_relocated_catalogue[[#This Row],[Semi-major axis length (m)]]/0.3048</f>
        <v>9.10340840687428</v>
      </c>
      <c r="O207" s="3">
        <v>40.456736303577969</v>
      </c>
      <c r="P207" s="3">
        <v>-153.66805817188913</v>
      </c>
      <c r="Q207" s="3">
        <v>170.60594541577237</v>
      </c>
      <c r="R207" s="3">
        <f>DD_relocated_catalogue[[#This Row],[Northing uncertainty half-length (m)]]/0.3048</f>
        <v>6.3209750937303175</v>
      </c>
      <c r="S207" s="3">
        <f>DD_relocated_catalogue[[#This Row],[Easting uncertainty half-length (m)]]/0.3048</f>
        <v>8.0507873407621293</v>
      </c>
      <c r="T207" s="3">
        <f>DD_relocated_catalogue[[#This Row],[Depth uncertainty half-length (m)]]/0.3048</f>
        <v>7.1513347855765454</v>
      </c>
      <c r="U207" s="4">
        <v>0.27822649031824342</v>
      </c>
    </row>
    <row r="208" spans="1:21" x14ac:dyDescent="0.25">
      <c r="A208">
        <v>5652</v>
      </c>
      <c r="B208" t="s">
        <v>18</v>
      </c>
      <c r="C208" s="1">
        <v>41865.407923310187</v>
      </c>
      <c r="D208" s="2">
        <f>(DD_relocated_catalogue[[#This Row],[SLB northing (m)]]/0.3048)+1169000</f>
        <v>1173087.001312336</v>
      </c>
      <c r="E208" s="2">
        <f>(DD_relocated_catalogue[[#This Row],[SLB easting (m)]]/0.3048)+342000</f>
        <v>338811.00065616798</v>
      </c>
      <c r="F208" s="2">
        <f>DD_relocated_catalogue[[#This Row],[SLB depth (m)]]/0.3048</f>
        <v>6361.0006561679793</v>
      </c>
      <c r="G208">
        <v>-0.83</v>
      </c>
      <c r="H208" s="1">
        <v>41865.407923472223</v>
      </c>
      <c r="I208" s="3">
        <f>(DD_relocated_catalogue[[#This Row],[Relocated northing  (m)]]/0.3048)+1169000</f>
        <v>1173073.8681102362</v>
      </c>
      <c r="J208" s="3">
        <f>(DD_relocated_catalogue[[#This Row],[Relocated easting (m)]]/0.3048)+342000</f>
        <v>339280.16076115484</v>
      </c>
      <c r="K208" s="3">
        <f>DD_relocated_catalogue[[#This Row],[Relocated depth (m)]]/0.3048</f>
        <v>6420.2559055118109</v>
      </c>
      <c r="L208" s="3">
        <f>DD_relocated_catalogue[[#This Row],[Semi-minor axis length (m)]]/0.3048</f>
        <v>3.7929262090822924</v>
      </c>
      <c r="M208" s="3">
        <f>DD_relocated_catalogue[[#This Row],[Semi-intermediate axis length (m)]]/0.3048</f>
        <v>7.7069063210781144</v>
      </c>
      <c r="N208" s="3">
        <f>DD_relocated_catalogue[[#This Row],[Semi-major axis length (m)]]/0.3048</f>
        <v>10.612258277801031</v>
      </c>
      <c r="O208" s="3">
        <v>41.567993233399761</v>
      </c>
      <c r="P208" s="3">
        <v>-164.71141976873085</v>
      </c>
      <c r="Q208" s="3">
        <v>163.58341341893799</v>
      </c>
      <c r="R208" s="3">
        <f>DD_relocated_catalogue[[#This Row],[Northing uncertainty half-length (m)]]/0.3048</f>
        <v>7.1857225313211641</v>
      </c>
      <c r="S208" s="3">
        <f>DD_relocated_catalogue[[#This Row],[Easting uncertainty half-length (m)]]/0.3048</f>
        <v>8.1668952132858585</v>
      </c>
      <c r="T208" s="3">
        <f>DD_relocated_catalogue[[#This Row],[Depth uncertainty half-length (m)]]/0.3048</f>
        <v>8.1892445354208796</v>
      </c>
      <c r="U208" s="4">
        <v>0.25649390170625963</v>
      </c>
    </row>
    <row r="209" spans="1:21" x14ac:dyDescent="0.25">
      <c r="A209">
        <v>5407</v>
      </c>
      <c r="B209" t="s">
        <v>18</v>
      </c>
      <c r="C209" s="1">
        <v>41841.877442372686</v>
      </c>
      <c r="D209" s="2">
        <f>(DD_relocated_catalogue[[#This Row],[SLB northing (m)]]/0.3048)+1169000</f>
        <v>1173375</v>
      </c>
      <c r="E209" s="2">
        <f>(DD_relocated_catalogue[[#This Row],[SLB easting (m)]]/0.3048)+342000</f>
        <v>339720</v>
      </c>
      <c r="F209" s="2">
        <f>DD_relocated_catalogue[[#This Row],[SLB depth (m)]]/0.3048</f>
        <v>6808.9993438320198</v>
      </c>
      <c r="G209">
        <v>-0.7</v>
      </c>
      <c r="H209" s="1">
        <v>41841.877442372686</v>
      </c>
      <c r="I209" s="3">
        <f>(DD_relocated_catalogue[[#This Row],[Relocated northing  (m)]]/0.3048)+1169000</f>
        <v>1173479.8162729659</v>
      </c>
      <c r="J209" s="3">
        <f>(DD_relocated_catalogue[[#This Row],[Relocated easting (m)]]/0.3048)+342000</f>
        <v>339940.43963254592</v>
      </c>
      <c r="K209" s="3">
        <f>DD_relocated_catalogue[[#This Row],[Relocated depth (m)]]/0.3048</f>
        <v>6781.706036745406</v>
      </c>
      <c r="L209" s="3">
        <f>DD_relocated_catalogue[[#This Row],[Semi-minor axis length (m)]]/0.3048</f>
        <v>3.0970731820651642</v>
      </c>
      <c r="M209" s="3">
        <f>DD_relocated_catalogue[[#This Row],[Semi-intermediate axis length (m)]]/0.3048</f>
        <v>6.6393184681917079</v>
      </c>
      <c r="N209" s="3">
        <f>DD_relocated_catalogue[[#This Row],[Semi-major axis length (m)]]/0.3048</f>
        <v>8.9559574873642731</v>
      </c>
      <c r="O209" s="3">
        <v>42.04810318811726</v>
      </c>
      <c r="P209" s="3">
        <v>-143.26931795806206</v>
      </c>
      <c r="Q209" s="3">
        <v>164.9937143176698</v>
      </c>
      <c r="R209" s="3">
        <f>DD_relocated_catalogue[[#This Row],[Northing uncertainty half-length (m)]]/0.3048</f>
        <v>5.5534969702256207</v>
      </c>
      <c r="S209" s="3">
        <f>DD_relocated_catalogue[[#This Row],[Easting uncertainty half-length (m)]]/0.3048</f>
        <v>7.808740191009969</v>
      </c>
      <c r="T209" s="3">
        <f>DD_relocated_catalogue[[#This Row],[Depth uncertainty half-length (m)]]/0.3048</f>
        <v>6.4309171676813284</v>
      </c>
      <c r="U209" s="4">
        <v>0.16692182579601444</v>
      </c>
    </row>
    <row r="210" spans="1:21" x14ac:dyDescent="0.25">
      <c r="A210">
        <v>2835</v>
      </c>
      <c r="B210" t="s">
        <v>18</v>
      </c>
      <c r="C210" s="1">
        <v>41238.114863518516</v>
      </c>
      <c r="D210" s="2">
        <f>(DD_relocated_catalogue[[#This Row],[SLB northing (m)]]/0.3048)+1169000</f>
        <v>1173472.998687664</v>
      </c>
      <c r="E210" s="2">
        <f>(DD_relocated_catalogue[[#This Row],[SLB easting (m)]]/0.3048)+342000</f>
        <v>339641.00065616798</v>
      </c>
      <c r="F210" s="2">
        <f>DD_relocated_catalogue[[#This Row],[SLB depth (m)]]/0.3048</f>
        <v>6877.0013123359577</v>
      </c>
      <c r="G210">
        <v>-0.75</v>
      </c>
      <c r="H210" s="1">
        <v>41238.114863587965</v>
      </c>
      <c r="I210" s="3">
        <f>(DD_relocated_catalogue[[#This Row],[Relocated northing  (m)]]/0.3048)+1169000</f>
        <v>1173091.4206036746</v>
      </c>
      <c r="J210" s="3">
        <f>(DD_relocated_catalogue[[#This Row],[Relocated easting (m)]]/0.3048)+342000</f>
        <v>339441.5780839895</v>
      </c>
      <c r="K210" s="3">
        <f>DD_relocated_catalogue[[#This Row],[Relocated depth (m)]]/0.3048</f>
        <v>6897.5754593175843</v>
      </c>
      <c r="L210" s="3">
        <f>DD_relocated_catalogue[[#This Row],[Semi-minor axis length (m)]]/0.3048</f>
        <v>3.732491423394992</v>
      </c>
      <c r="M210" s="3">
        <f>DD_relocated_catalogue[[#This Row],[Semi-intermediate axis length (m)]]/0.3048</f>
        <v>9.767730843295686</v>
      </c>
      <c r="N210" s="3">
        <f>DD_relocated_catalogue[[#This Row],[Semi-major axis length (m)]]/0.3048</f>
        <v>17.674014572494382</v>
      </c>
      <c r="O210" s="3">
        <v>-46.08425325095623</v>
      </c>
      <c r="P210" s="3">
        <v>89.524085282292788</v>
      </c>
      <c r="Q210" s="3">
        <v>-42.405626631638754</v>
      </c>
      <c r="R210" s="3">
        <f>DD_relocated_catalogue[[#This Row],[Northing uncertainty half-length (m)]]/0.3048</f>
        <v>13.176785190717144</v>
      </c>
      <c r="S210" s="3">
        <f>DD_relocated_catalogue[[#This Row],[Easting uncertainty half-length (m)]]/0.3048</f>
        <v>13.922140629254319</v>
      </c>
      <c r="T210" s="3">
        <f>DD_relocated_catalogue[[#This Row],[Depth uncertainty half-length (m)]]/0.3048</f>
        <v>7.2739533537058998</v>
      </c>
      <c r="U210" s="4">
        <v>0.17699332386805691</v>
      </c>
    </row>
    <row r="211" spans="1:21" x14ac:dyDescent="0.25">
      <c r="A211">
        <v>2974</v>
      </c>
      <c r="B211" t="s">
        <v>18</v>
      </c>
      <c r="C211" s="1">
        <v>41277.94918462963</v>
      </c>
      <c r="D211" s="2">
        <f>(DD_relocated_catalogue[[#This Row],[SLB northing (m)]]/0.3048)+1169000</f>
        <v>1172898.999343832</v>
      </c>
      <c r="E211" s="2">
        <f>(DD_relocated_catalogue[[#This Row],[SLB easting (m)]]/0.3048)+342000</f>
        <v>338752.99868766405</v>
      </c>
      <c r="F211" s="2">
        <f>DD_relocated_catalogue[[#This Row],[SLB depth (m)]]/0.3048</f>
        <v>6592.9986876640414</v>
      </c>
      <c r="G211">
        <v>-0.31</v>
      </c>
      <c r="H211" s="1">
        <v>41277.949184641206</v>
      </c>
      <c r="I211" s="3">
        <f>(DD_relocated_catalogue[[#This Row],[Relocated northing  (m)]]/0.3048)+1169000</f>
        <v>1173090.1017060368</v>
      </c>
      <c r="J211" s="3">
        <f>(DD_relocated_catalogue[[#This Row],[Relocated easting (m)]]/0.3048)+342000</f>
        <v>339045.7316272966</v>
      </c>
      <c r="K211" s="3">
        <f>DD_relocated_catalogue[[#This Row],[Relocated depth (m)]]/0.3048</f>
        <v>6654.7637795275587</v>
      </c>
      <c r="L211" s="3">
        <f>DD_relocated_catalogue[[#This Row],[Semi-minor axis length (m)]]/0.3048</f>
        <v>5.2946321734525705</v>
      </c>
      <c r="M211" s="3">
        <f>DD_relocated_catalogue[[#This Row],[Semi-intermediate axis length (m)]]/0.3048</f>
        <v>12.299256495991726</v>
      </c>
      <c r="N211" s="3">
        <f>DD_relocated_catalogue[[#This Row],[Semi-major axis length (m)]]/0.3048</f>
        <v>24.219151840121157</v>
      </c>
      <c r="O211" s="3">
        <v>-43.125669285871716</v>
      </c>
      <c r="P211" s="3">
        <v>88.024648108936546</v>
      </c>
      <c r="Q211" s="3">
        <v>-45.76132504073162</v>
      </c>
      <c r="R211" s="3">
        <f>DD_relocated_catalogue[[#This Row],[Northing uncertainty half-length (m)]]/0.3048</f>
        <v>18.762194572134806</v>
      </c>
      <c r="S211" s="3">
        <f>DD_relocated_catalogue[[#This Row],[Easting uncertainty half-length (m)]]/0.3048</f>
        <v>17.797018727722794</v>
      </c>
      <c r="T211" s="3">
        <f>DD_relocated_catalogue[[#This Row],[Depth uncertainty half-length (m)]]/0.3048</f>
        <v>9.650724274966338</v>
      </c>
      <c r="U211" s="4">
        <v>0.25417831180380274</v>
      </c>
    </row>
    <row r="212" spans="1:21" x14ac:dyDescent="0.25">
      <c r="A212">
        <v>3366</v>
      </c>
      <c r="B212" t="s">
        <v>18</v>
      </c>
      <c r="C212" s="1">
        <v>41367.417737222226</v>
      </c>
      <c r="D212" s="2">
        <f>(DD_relocated_catalogue[[#This Row],[SLB northing (m)]]/0.3048)+1169000</f>
        <v>1172632.998687664</v>
      </c>
      <c r="E212" s="2">
        <f>(DD_relocated_catalogue[[#This Row],[SLB easting (m)]]/0.3048)+342000</f>
        <v>339400</v>
      </c>
      <c r="F212" s="2">
        <f>DD_relocated_catalogue[[#This Row],[SLB depth (m)]]/0.3048</f>
        <v>6452.9986876640414</v>
      </c>
      <c r="G212">
        <v>-0.69</v>
      </c>
      <c r="H212" s="1">
        <v>41367.417737268515</v>
      </c>
      <c r="I212" s="3">
        <f>(DD_relocated_catalogue[[#This Row],[Relocated northing  (m)]]/0.3048)+1169000</f>
        <v>1172861.971784777</v>
      </c>
      <c r="J212" s="3">
        <f>(DD_relocated_catalogue[[#This Row],[Relocated easting (m)]]/0.3048)+342000</f>
        <v>339527.69356955378</v>
      </c>
      <c r="K212" s="3">
        <f>DD_relocated_catalogue[[#This Row],[Relocated depth (m)]]/0.3048</f>
        <v>6366.3549868766395</v>
      </c>
      <c r="L212" s="3">
        <f>DD_relocated_catalogue[[#This Row],[Semi-minor axis length (m)]]/0.3048</f>
        <v>4.3405928417012376</v>
      </c>
      <c r="M212" s="3">
        <f>DD_relocated_catalogue[[#This Row],[Semi-intermediate axis length (m)]]/0.3048</f>
        <v>8.6715130745745039</v>
      </c>
      <c r="N212" s="3">
        <f>DD_relocated_catalogue[[#This Row],[Semi-major axis length (m)]]/0.3048</f>
        <v>16.138788527521577</v>
      </c>
      <c r="O212" s="3">
        <v>-44.831277614673056</v>
      </c>
      <c r="P212" s="3">
        <v>88.24498174356124</v>
      </c>
      <c r="Q212" s="3">
        <v>-42.467191624476641</v>
      </c>
      <c r="R212" s="3">
        <f>DD_relocated_catalogue[[#This Row],[Northing uncertainty half-length (m)]]/0.3048</f>
        <v>12.128930564047078</v>
      </c>
      <c r="S212" s="3">
        <f>DD_relocated_catalogue[[#This Row],[Easting uncertainty half-length (m)]]/0.3048</f>
        <v>12.561835599202112</v>
      </c>
      <c r="T212" s="3">
        <f>DD_relocated_catalogue[[#This Row],[Depth uncertainty half-length (m)]]/0.3048</f>
        <v>6.7916406069173707</v>
      </c>
      <c r="U212" s="4">
        <v>0.27272203176715815</v>
      </c>
    </row>
    <row r="213" spans="1:21" x14ac:dyDescent="0.25">
      <c r="A213">
        <v>6736</v>
      </c>
      <c r="B213" t="s">
        <v>18</v>
      </c>
      <c r="C213" s="1">
        <v>42520.556973923609</v>
      </c>
      <c r="D213" s="2">
        <f>(DD_relocated_catalogue[[#This Row],[SLB northing (m)]]/0.3048)+1169000</f>
        <v>1173156.000656168</v>
      </c>
      <c r="E213" s="2">
        <f>(DD_relocated_catalogue[[#This Row],[SLB easting (m)]]/0.3048)+342000</f>
        <v>339547.99868766405</v>
      </c>
      <c r="F213" s="2">
        <f>DD_relocated_catalogue[[#This Row],[SLB depth (m)]]/0.3048</f>
        <v>7166.0006561679793</v>
      </c>
      <c r="G213">
        <v>0.53</v>
      </c>
      <c r="H213" s="1">
        <v>42520.556973923609</v>
      </c>
      <c r="I213" s="3">
        <f>(DD_relocated_catalogue[[#This Row],[Relocated northing  (m)]]/0.3048)+1169000</f>
        <v>1173051.8766404199</v>
      </c>
      <c r="J213" s="3">
        <f>(DD_relocated_catalogue[[#This Row],[Relocated easting (m)]]/0.3048)+342000</f>
        <v>339437.80839895015</v>
      </c>
      <c r="K213" s="3">
        <f>DD_relocated_catalogue[[#This Row],[Relocated depth (m)]]/0.3048</f>
        <v>7116.5091863517064</v>
      </c>
      <c r="L213" s="3">
        <f>DD_relocated_catalogue[[#This Row],[Semi-minor axis length (m)]]/0.3048</f>
        <v>3.7136911977303004</v>
      </c>
      <c r="M213" s="3">
        <f>DD_relocated_catalogue[[#This Row],[Semi-intermediate axis length (m)]]/0.3048</f>
        <v>9.1566838777538049</v>
      </c>
      <c r="N213" s="3">
        <f>DD_relocated_catalogue[[#This Row],[Semi-major axis length (m)]]/0.3048</f>
        <v>19.332343145879637</v>
      </c>
      <c r="O213" s="3">
        <v>-47.178571881549431</v>
      </c>
      <c r="P213" s="3">
        <v>87.337169191729288</v>
      </c>
      <c r="Q213" s="3">
        <v>-43.196405939246745</v>
      </c>
      <c r="R213" s="3">
        <f>DD_relocated_catalogue[[#This Row],[Northing uncertainty half-length (m)]]/0.3048</f>
        <v>14.55604962600626</v>
      </c>
      <c r="S213" s="3">
        <f>DD_relocated_catalogue[[#This Row],[Easting uncertainty half-length (m)]]/0.3048</f>
        <v>14.566162289449208</v>
      </c>
      <c r="T213" s="3">
        <f>DD_relocated_catalogue[[#This Row],[Depth uncertainty half-length (m)]]/0.3048</f>
        <v>6.7670007640148579</v>
      </c>
      <c r="U213" s="4">
        <v>0.17591413615711676</v>
      </c>
    </row>
    <row r="214" spans="1:21" x14ac:dyDescent="0.25">
      <c r="A214">
        <v>4813</v>
      </c>
      <c r="B214" t="s">
        <v>18</v>
      </c>
      <c r="C214" s="1">
        <v>41718.901367673614</v>
      </c>
      <c r="D214" s="2">
        <f>(DD_relocated_catalogue[[#This Row],[SLB northing (m)]]/0.3048)+1169000</f>
        <v>1173160</v>
      </c>
      <c r="E214" s="2">
        <f>(DD_relocated_catalogue[[#This Row],[SLB easting (m)]]/0.3048)+342000</f>
        <v>338771.00065616798</v>
      </c>
      <c r="F214" s="2">
        <f>DD_relocated_catalogue[[#This Row],[SLB depth (m)]]/0.3048</f>
        <v>6311.0006561679793</v>
      </c>
      <c r="G214">
        <v>-0.13</v>
      </c>
      <c r="H214" s="1">
        <v>41718.901367685183</v>
      </c>
      <c r="I214" s="3">
        <f>(DD_relocated_catalogue[[#This Row],[Relocated northing  (m)]]/0.3048)+1169000</f>
        <v>1173172.8280839894</v>
      </c>
      <c r="J214" s="3">
        <f>(DD_relocated_catalogue[[#This Row],[Relocated easting (m)]]/0.3048)+342000</f>
        <v>338779.93110236223</v>
      </c>
      <c r="K214" s="3">
        <f>DD_relocated_catalogue[[#This Row],[Relocated depth (m)]]/0.3048</f>
        <v>6323.1003937007872</v>
      </c>
      <c r="L214" s="3">
        <f>DD_relocated_catalogue[[#This Row],[Semi-minor axis length (m)]]/0.3048</f>
        <v>3.5049078683230159</v>
      </c>
      <c r="M214" s="3">
        <f>DD_relocated_catalogue[[#This Row],[Semi-intermediate axis length (m)]]/0.3048</f>
        <v>6.4188763509276674</v>
      </c>
      <c r="N214" s="3">
        <f>DD_relocated_catalogue[[#This Row],[Semi-major axis length (m)]]/0.3048</f>
        <v>9.2040021924665485</v>
      </c>
      <c r="O214" s="3">
        <v>38.520343655187425</v>
      </c>
      <c r="P214" s="3">
        <v>-171.81715069505626</v>
      </c>
      <c r="Q214" s="3">
        <v>165.67944382370712</v>
      </c>
      <c r="R214" s="3">
        <f>DD_relocated_catalogue[[#This Row],[Northing uncertainty half-length (m)]]/0.3048</f>
        <v>6.1823346814332707</v>
      </c>
      <c r="S214" s="3">
        <f>DD_relocated_catalogue[[#This Row],[Easting uncertainty half-length (m)]]/0.3048</f>
        <v>6.57311998158176</v>
      </c>
      <c r="T214" s="3">
        <f>DD_relocated_catalogue[[#This Row],[Depth uncertainty half-length (m)]]/0.3048</f>
        <v>7.4886940711386583</v>
      </c>
      <c r="U214" s="4">
        <v>0.27080950551915911</v>
      </c>
    </row>
    <row r="215" spans="1:21" x14ac:dyDescent="0.25">
      <c r="A215">
        <v>3567</v>
      </c>
      <c r="B215" t="s">
        <v>18</v>
      </c>
      <c r="C215" s="1">
        <v>41437.932182002318</v>
      </c>
      <c r="D215" s="2">
        <f>(DD_relocated_catalogue[[#This Row],[SLB northing (m)]]/0.3048)+1169000</f>
        <v>1173677.001312336</v>
      </c>
      <c r="E215" s="2">
        <f>(DD_relocated_catalogue[[#This Row],[SLB easting (m)]]/0.3048)+342000</f>
        <v>339342.00131233595</v>
      </c>
      <c r="F215" s="2">
        <f>DD_relocated_catalogue[[#This Row],[SLB depth (m)]]/0.3048</f>
        <v>6396.0006561679784</v>
      </c>
      <c r="G215">
        <v>0.14000000000000001</v>
      </c>
      <c r="H215" s="1">
        <v>41437.932182094904</v>
      </c>
      <c r="I215" s="3">
        <f>(DD_relocated_catalogue[[#This Row],[Relocated northing  (m)]]/0.3048)+1169000</f>
        <v>1173361.5157480314</v>
      </c>
      <c r="J215" s="3">
        <f>(DD_relocated_catalogue[[#This Row],[Relocated easting (m)]]/0.3048)+342000</f>
        <v>339055.05905511812</v>
      </c>
      <c r="K215" s="3">
        <f>DD_relocated_catalogue[[#This Row],[Relocated depth (m)]]/0.3048</f>
        <v>6366.6863517060365</v>
      </c>
      <c r="L215" s="3">
        <f>DD_relocated_catalogue[[#This Row],[Semi-minor axis length (m)]]/0.3048</f>
        <v>2.2140572181495624</v>
      </c>
      <c r="M215" s="3">
        <f>DD_relocated_catalogue[[#This Row],[Semi-intermediate axis length (m)]]/0.3048</f>
        <v>5.619535410361288</v>
      </c>
      <c r="N215" s="3">
        <f>DD_relocated_catalogue[[#This Row],[Semi-major axis length (m)]]/0.3048</f>
        <v>6.5524258368929553</v>
      </c>
      <c r="O215" s="3">
        <v>38.893557093938021</v>
      </c>
      <c r="P215" s="3">
        <v>89.253424711020145</v>
      </c>
      <c r="Q215" s="3">
        <v>135.86275584605806</v>
      </c>
      <c r="R215" s="3">
        <f>DD_relocated_catalogue[[#This Row],[Northing uncertainty half-length (m)]]/0.3048</f>
        <v>5.3286553808099706</v>
      </c>
      <c r="S215" s="3">
        <f>DD_relocated_catalogue[[#This Row],[Easting uncertainty half-length (m)]]/0.3048</f>
        <v>5.4293370659577196</v>
      </c>
      <c r="T215" s="3">
        <f>DD_relocated_catalogue[[#This Row],[Depth uncertainty half-length (m)]]/0.3048</f>
        <v>4.5889221715565016</v>
      </c>
      <c r="U215" s="4">
        <v>0.17521371502632269</v>
      </c>
    </row>
    <row r="216" spans="1:21" x14ac:dyDescent="0.25">
      <c r="A216">
        <v>4881</v>
      </c>
      <c r="B216" t="s">
        <v>18</v>
      </c>
      <c r="C216" s="1">
        <v>41728.463639374997</v>
      </c>
      <c r="D216" s="2">
        <f>(DD_relocated_catalogue[[#This Row],[SLB northing (m)]]/0.3048)+1169000</f>
        <v>1173496.000656168</v>
      </c>
      <c r="E216" s="2">
        <f>(DD_relocated_catalogue[[#This Row],[SLB easting (m)]]/0.3048)+342000</f>
        <v>339732.00131233595</v>
      </c>
      <c r="F216" s="2">
        <f>DD_relocated_catalogue[[#This Row],[SLB depth (m)]]/0.3048</f>
        <v>6712.0013123359577</v>
      </c>
      <c r="G216">
        <v>-1.05</v>
      </c>
      <c r="H216" s="1">
        <v>41728.46363943287</v>
      </c>
      <c r="I216" s="3">
        <f>(DD_relocated_catalogue[[#This Row],[Relocated northing  (m)]]/0.3048)+1169000</f>
        <v>1173505.6955380577</v>
      </c>
      <c r="J216" s="3">
        <f>(DD_relocated_catalogue[[#This Row],[Relocated easting (m)]]/0.3048)+342000</f>
        <v>340036.72244094487</v>
      </c>
      <c r="K216" s="3">
        <f>DD_relocated_catalogue[[#This Row],[Relocated depth (m)]]/0.3048</f>
        <v>6832.9527559055123</v>
      </c>
      <c r="L216" s="3">
        <f>DD_relocated_catalogue[[#This Row],[Semi-minor axis length (m)]]/0.3048</f>
        <v>3.0386055250865875</v>
      </c>
      <c r="M216" s="3">
        <f>DD_relocated_catalogue[[#This Row],[Semi-intermediate axis length (m)]]/0.3048</f>
        <v>6.932537238343027</v>
      </c>
      <c r="N216" s="3">
        <f>DD_relocated_catalogue[[#This Row],[Semi-major axis length (m)]]/0.3048</f>
        <v>9.0082284075660635</v>
      </c>
      <c r="O216" s="3">
        <v>40.436606980221406</v>
      </c>
      <c r="P216" s="3">
        <v>-136.54077637760662</v>
      </c>
      <c r="Q216" s="3">
        <v>167.53218350520697</v>
      </c>
      <c r="R216" s="3">
        <f>DD_relocated_catalogue[[#This Row],[Northing uncertainty half-length (m)]]/0.3048</f>
        <v>5.4153520084884521</v>
      </c>
      <c r="S216" s="3">
        <f>DD_relocated_catalogue[[#This Row],[Easting uncertainty half-length (m)]]/0.3048</f>
        <v>8.1339794795263014</v>
      </c>
      <c r="T216" s="3">
        <f>DD_relocated_catalogue[[#This Row],[Depth uncertainty half-length (m)]]/0.3048</f>
        <v>6.433108991247507</v>
      </c>
      <c r="U216" s="4">
        <v>0.16958988689045806</v>
      </c>
    </row>
    <row r="217" spans="1:21" x14ac:dyDescent="0.25">
      <c r="A217">
        <v>3554</v>
      </c>
      <c r="B217" t="s">
        <v>18</v>
      </c>
      <c r="C217" s="1">
        <v>41434.61036309028</v>
      </c>
      <c r="D217" s="2">
        <f>(DD_relocated_catalogue[[#This Row],[SLB northing (m)]]/0.3048)+1169000</f>
        <v>1173571.000656168</v>
      </c>
      <c r="E217" s="2">
        <f>(DD_relocated_catalogue[[#This Row],[SLB easting (m)]]/0.3048)+342000</f>
        <v>339192.00131233595</v>
      </c>
      <c r="F217" s="2">
        <f>DD_relocated_catalogue[[#This Row],[SLB depth (m)]]/0.3048</f>
        <v>6232.9986876640414</v>
      </c>
      <c r="G217">
        <v>-1.1299999999999999</v>
      </c>
      <c r="H217" s="1">
        <v>41434.610363194442</v>
      </c>
      <c r="I217" s="3">
        <f>(DD_relocated_catalogue[[#This Row],[Relocated northing  (m)]]/0.3048)+1169000</f>
        <v>1173498.3923884514</v>
      </c>
      <c r="J217" s="3">
        <f>(DD_relocated_catalogue[[#This Row],[Relocated easting (m)]]/0.3048)+342000</f>
        <v>339412.83792650921</v>
      </c>
      <c r="K217" s="3">
        <f>DD_relocated_catalogue[[#This Row],[Relocated depth (m)]]/0.3048</f>
        <v>6165.4068241469813</v>
      </c>
      <c r="L217" s="3">
        <f>DD_relocated_catalogue[[#This Row],[Semi-minor axis length (m)]]/0.3048</f>
        <v>2.7446085167405219</v>
      </c>
      <c r="M217" s="3">
        <f>DD_relocated_catalogue[[#This Row],[Semi-intermediate axis length (m)]]/0.3048</f>
        <v>6.0759720809507183</v>
      </c>
      <c r="N217" s="3">
        <f>DD_relocated_catalogue[[#This Row],[Semi-major axis length (m)]]/0.3048</f>
        <v>8.94850010671313</v>
      </c>
      <c r="O217" s="3">
        <v>40.382991773622983</v>
      </c>
      <c r="P217" s="3">
        <v>84.803465795644854</v>
      </c>
      <c r="Q217" s="3">
        <v>140.46785145288348</v>
      </c>
      <c r="R217" s="3">
        <f>DD_relocated_catalogue[[#This Row],[Northing uncertainty half-length (m)]]/0.3048</f>
        <v>6.4404048658408097</v>
      </c>
      <c r="S217" s="3">
        <f>DD_relocated_catalogue[[#This Row],[Easting uncertainty half-length (m)]]/0.3048</f>
        <v>7.6142379269900706</v>
      </c>
      <c r="T217" s="3">
        <f>DD_relocated_catalogue[[#This Row],[Depth uncertainty half-length (m)]]/0.3048</f>
        <v>4.9689815673089415</v>
      </c>
      <c r="U217" s="4">
        <v>0.20632583073072805</v>
      </c>
    </row>
    <row r="218" spans="1:21" x14ac:dyDescent="0.25">
      <c r="A218">
        <v>5240</v>
      </c>
      <c r="B218" t="s">
        <v>18</v>
      </c>
      <c r="C218" s="1">
        <v>41822.506638726853</v>
      </c>
      <c r="D218" s="2">
        <f>(DD_relocated_catalogue[[#This Row],[SLB northing (m)]]/0.3048)+1169000</f>
        <v>1173487.001312336</v>
      </c>
      <c r="E218" s="2">
        <f>(DD_relocated_catalogue[[#This Row],[SLB easting (m)]]/0.3048)+342000</f>
        <v>339747.99868766405</v>
      </c>
      <c r="F218" s="2">
        <f>DD_relocated_catalogue[[#This Row],[SLB depth (m)]]/0.3048</f>
        <v>6710</v>
      </c>
      <c r="G218">
        <v>-1.39</v>
      </c>
      <c r="H218" s="1">
        <v>41822.506638749997</v>
      </c>
      <c r="I218" s="3">
        <f>(DD_relocated_catalogue[[#This Row],[Relocated northing  (m)]]/0.3048)+1169000</f>
        <v>1173553.9960629921</v>
      </c>
      <c r="J218" s="3">
        <f>(DD_relocated_catalogue[[#This Row],[Relocated easting (m)]]/0.3048)+342000</f>
        <v>339912.67388451443</v>
      </c>
      <c r="K218" s="3">
        <f>DD_relocated_catalogue[[#This Row],[Relocated depth (m)]]/0.3048</f>
        <v>6732.4573490813646</v>
      </c>
      <c r="L218" s="3">
        <f>DD_relocated_catalogue[[#This Row],[Semi-minor axis length (m)]]/0.3048</f>
        <v>3.1811138747416701</v>
      </c>
      <c r="M218" s="3">
        <f>DD_relocated_catalogue[[#This Row],[Semi-intermediate axis length (m)]]/0.3048</f>
        <v>6.0368419215583842</v>
      </c>
      <c r="N218" s="3">
        <f>DD_relocated_catalogue[[#This Row],[Semi-major axis length (m)]]/0.3048</f>
        <v>13.42224357424633</v>
      </c>
      <c r="O218" s="3">
        <v>36.665981989088216</v>
      </c>
      <c r="P218" s="3">
        <v>-148.69533133595186</v>
      </c>
      <c r="Q218" s="3">
        <v>178.61936805085642</v>
      </c>
      <c r="R218" s="3">
        <f>DD_relocated_catalogue[[#This Row],[Northing uncertainty half-length (m)]]/0.3048</f>
        <v>7.4200768791500105</v>
      </c>
      <c r="S218" s="3">
        <f>DD_relocated_catalogue[[#This Row],[Easting uncertainty half-length (m)]]/0.3048</f>
        <v>8.7783501967281801</v>
      </c>
      <c r="T218" s="3">
        <f>DD_relocated_catalogue[[#This Row],[Depth uncertainty half-length (m)]]/0.3048</f>
        <v>9.7227903349106786</v>
      </c>
      <c r="U218" s="4">
        <v>0.19443354446229177</v>
      </c>
    </row>
    <row r="219" spans="1:21" x14ac:dyDescent="0.25">
      <c r="A219">
        <v>3367</v>
      </c>
      <c r="B219" t="s">
        <v>18</v>
      </c>
      <c r="C219" s="1">
        <v>41367.418027280095</v>
      </c>
      <c r="D219" s="2">
        <f>(DD_relocated_catalogue[[#This Row],[SLB northing (m)]]/0.3048)+1169000</f>
        <v>1173007.998687664</v>
      </c>
      <c r="E219" s="2">
        <f>(DD_relocated_catalogue[[#This Row],[SLB easting (m)]]/0.3048)+342000</f>
        <v>339732.99868766405</v>
      </c>
      <c r="F219" s="2">
        <f>DD_relocated_catalogue[[#This Row],[SLB depth (m)]]/0.3048</f>
        <v>6328.9993438320207</v>
      </c>
      <c r="G219">
        <v>-1.01</v>
      </c>
      <c r="H219" s="1">
        <v>41367.418027326392</v>
      </c>
      <c r="I219" s="3">
        <f>(DD_relocated_catalogue[[#This Row],[Relocated northing  (m)]]/0.3048)+1169000</f>
        <v>1173263.4448818897</v>
      </c>
      <c r="J219" s="3">
        <f>(DD_relocated_catalogue[[#This Row],[Relocated easting (m)]]/0.3048)+342000</f>
        <v>340055.68241469818</v>
      </c>
      <c r="K219" s="3">
        <f>DD_relocated_catalogue[[#This Row],[Relocated depth (m)]]/0.3048</f>
        <v>6336.3451443569547</v>
      </c>
      <c r="L219" s="3">
        <f>DD_relocated_catalogue[[#This Row],[Semi-minor axis length (m)]]/0.3048</f>
        <v>2.9260382233217745</v>
      </c>
      <c r="M219" s="3">
        <f>DD_relocated_catalogue[[#This Row],[Semi-intermediate axis length (m)]]/0.3048</f>
        <v>5.6898392943129315</v>
      </c>
      <c r="N219" s="3">
        <f>DD_relocated_catalogue[[#This Row],[Semi-major axis length (m)]]/0.3048</f>
        <v>12.435220584965867</v>
      </c>
      <c r="O219" s="3">
        <v>44.595705529224375</v>
      </c>
      <c r="P219" s="3">
        <v>-91.44312927136896</v>
      </c>
      <c r="Q219" s="3">
        <v>145.24897737231043</v>
      </c>
      <c r="R219" s="3">
        <f>DD_relocated_catalogue[[#This Row],[Northing uncertainty half-length (m)]]/0.3048</f>
        <v>7.8448621489903099</v>
      </c>
      <c r="S219" s="3">
        <f>DD_relocated_catalogue[[#This Row],[Easting uncertainty half-length (m)]]/0.3048</f>
        <v>10.594433032260993</v>
      </c>
      <c r="T219" s="3">
        <f>DD_relocated_catalogue[[#This Row],[Depth uncertainty half-length (m)]]/0.3048</f>
        <v>4.4869263325645994</v>
      </c>
      <c r="U219" s="4">
        <v>0.19955983706753455</v>
      </c>
    </row>
    <row r="220" spans="1:21" x14ac:dyDescent="0.25">
      <c r="A220">
        <v>3565</v>
      </c>
      <c r="B220" t="s">
        <v>18</v>
      </c>
      <c r="C220" s="1">
        <v>41436.518284837963</v>
      </c>
      <c r="D220" s="2">
        <f>(DD_relocated_catalogue[[#This Row],[SLB northing (m)]]/0.3048)+1169000</f>
        <v>1173577.998687664</v>
      </c>
      <c r="E220" s="2">
        <f>(DD_relocated_catalogue[[#This Row],[SLB easting (m)]]/0.3048)+342000</f>
        <v>339665</v>
      </c>
      <c r="F220" s="2">
        <f>DD_relocated_catalogue[[#This Row],[SLB depth (m)]]/0.3048</f>
        <v>6524.9999999999991</v>
      </c>
      <c r="G220">
        <v>-0.78</v>
      </c>
      <c r="H220" s="1">
        <v>41436.518284953701</v>
      </c>
      <c r="I220" s="3">
        <f>(DD_relocated_catalogue[[#This Row],[Relocated northing  (m)]]/0.3048)+1169000</f>
        <v>1173296.5059055118</v>
      </c>
      <c r="J220" s="3">
        <f>(DD_relocated_catalogue[[#This Row],[Relocated easting (m)]]/0.3048)+342000</f>
        <v>339380.5413385827</v>
      </c>
      <c r="K220" s="3">
        <f>DD_relocated_catalogue[[#This Row],[Relocated depth (m)]]/0.3048</f>
        <v>6418.3366141732276</v>
      </c>
      <c r="L220" s="3">
        <f>DD_relocated_catalogue[[#This Row],[Semi-minor axis length (m)]]/0.3048</f>
        <v>4.0116749047503264</v>
      </c>
      <c r="M220" s="3">
        <f>DD_relocated_catalogue[[#This Row],[Semi-intermediate axis length (m)]]/0.3048</f>
        <v>8.3095008110440158</v>
      </c>
      <c r="N220" s="3">
        <f>DD_relocated_catalogue[[#This Row],[Semi-major axis length (m)]]/0.3048</f>
        <v>14.629430866018263</v>
      </c>
      <c r="O220" s="3">
        <v>-47.58416508751251</v>
      </c>
      <c r="P220" s="3">
        <v>88.733278295970777</v>
      </c>
      <c r="Q220" s="3">
        <v>-40.193714791893647</v>
      </c>
      <c r="R220" s="3">
        <f>DD_relocated_catalogue[[#This Row],[Northing uncertainty half-length (m)]]/0.3048</f>
        <v>10.834436012049123</v>
      </c>
      <c r="S220" s="3">
        <f>DD_relocated_catalogue[[#This Row],[Easting uncertainty half-length (m)]]/0.3048</f>
        <v>11.850125349011588</v>
      </c>
      <c r="T220" s="3">
        <f>DD_relocated_catalogue[[#This Row],[Depth uncertainty half-length (m)]]/0.3048</f>
        <v>6.2741206118162065</v>
      </c>
      <c r="U220" s="4">
        <v>0.22866794976256066</v>
      </c>
    </row>
    <row r="221" spans="1:21" x14ac:dyDescent="0.25">
      <c r="A221">
        <v>3824</v>
      </c>
      <c r="B221" t="s">
        <v>18</v>
      </c>
      <c r="C221" s="1">
        <v>41499.359111215279</v>
      </c>
      <c r="D221" s="2">
        <f>(DD_relocated_catalogue[[#This Row],[SLB northing (m)]]/0.3048)+1169000</f>
        <v>1173123.999343832</v>
      </c>
      <c r="E221" s="2">
        <f>(DD_relocated_catalogue[[#This Row],[SLB easting (m)]]/0.3048)+342000</f>
        <v>339817.99868766405</v>
      </c>
      <c r="F221" s="2">
        <f>DD_relocated_catalogue[[#This Row],[SLB depth (m)]]/0.3048</f>
        <v>6436.0006561679784</v>
      </c>
      <c r="G221">
        <v>-0.71</v>
      </c>
      <c r="H221" s="1">
        <v>41499.35911125</v>
      </c>
      <c r="I221" s="3">
        <f>(DD_relocated_catalogue[[#This Row],[Relocated northing  (m)]]/0.3048)+1169000</f>
        <v>1173227.9822834646</v>
      </c>
      <c r="J221" s="3">
        <f>(DD_relocated_catalogue[[#This Row],[Relocated easting (m)]]/0.3048)+342000</f>
        <v>339928.80577427824</v>
      </c>
      <c r="K221" s="3">
        <f>DD_relocated_catalogue[[#This Row],[Relocated depth (m)]]/0.3048</f>
        <v>6379.3963254593173</v>
      </c>
      <c r="L221" s="3">
        <f>DD_relocated_catalogue[[#This Row],[Semi-minor axis length (m)]]/0.3048</f>
        <v>3.2829305618256126</v>
      </c>
      <c r="M221" s="3">
        <f>DD_relocated_catalogue[[#This Row],[Semi-intermediate axis length (m)]]/0.3048</f>
        <v>6.2202836053432371</v>
      </c>
      <c r="N221" s="3">
        <f>DD_relocated_catalogue[[#This Row],[Semi-major axis length (m)]]/0.3048</f>
        <v>13.390274992414996</v>
      </c>
      <c r="O221" s="3">
        <v>-46.790456470492295</v>
      </c>
      <c r="P221" s="3">
        <v>88.924465101503657</v>
      </c>
      <c r="Q221" s="3">
        <v>-36.386218825599393</v>
      </c>
      <c r="R221" s="3">
        <f>DD_relocated_catalogue[[#This Row],[Northing uncertainty half-length (m)]]/0.3048</f>
        <v>9.0073603385434726</v>
      </c>
      <c r="S221" s="3">
        <f>DD_relocated_catalogue[[#This Row],[Easting uncertainty half-length (m)]]/0.3048</f>
        <v>11.092141033781877</v>
      </c>
      <c r="T221" s="3">
        <f>DD_relocated_catalogue[[#This Row],[Depth uncertainty half-length (m)]]/0.3048</f>
        <v>4.8513009469648232</v>
      </c>
      <c r="U221" s="4">
        <v>0.20848018383009426</v>
      </c>
    </row>
    <row r="222" spans="1:21" x14ac:dyDescent="0.25">
      <c r="A222">
        <v>4438</v>
      </c>
      <c r="B222" t="s">
        <v>18</v>
      </c>
      <c r="C222" s="1">
        <v>41644.441224490743</v>
      </c>
      <c r="D222" s="2">
        <f>(DD_relocated_catalogue[[#This Row],[SLB northing (m)]]/0.3048)+1169000</f>
        <v>1173070</v>
      </c>
      <c r="E222" s="2">
        <f>(DD_relocated_catalogue[[#This Row],[SLB easting (m)]]/0.3048)+342000</f>
        <v>338747.00131233595</v>
      </c>
      <c r="F222" s="2">
        <f>DD_relocated_catalogue[[#This Row],[SLB depth (m)]]/0.3048</f>
        <v>6317.0013123359577</v>
      </c>
      <c r="G222">
        <v>-0.44</v>
      </c>
      <c r="H222" s="1">
        <v>41644.441224444447</v>
      </c>
      <c r="I222" s="3">
        <f>(DD_relocated_catalogue[[#This Row],[Relocated northing  (m)]]/0.3048)+1169000</f>
        <v>1173132.8346456692</v>
      </c>
      <c r="J222" s="3">
        <f>(DD_relocated_catalogue[[#This Row],[Relocated easting (m)]]/0.3048)+342000</f>
        <v>338747.7132545932</v>
      </c>
      <c r="K222" s="3">
        <f>DD_relocated_catalogue[[#This Row],[Relocated depth (m)]]/0.3048</f>
        <v>6364.035433070866</v>
      </c>
      <c r="L222" s="3">
        <f>DD_relocated_catalogue[[#This Row],[Semi-minor axis length (m)]]/0.3048</f>
        <v>3.5262122961641005</v>
      </c>
      <c r="M222" s="3">
        <f>DD_relocated_catalogue[[#This Row],[Semi-intermediate axis length (m)]]/0.3048</f>
        <v>6.4796050917771693</v>
      </c>
      <c r="N222" s="3">
        <f>DD_relocated_catalogue[[#This Row],[Semi-major axis length (m)]]/0.3048</f>
        <v>9.3758208642611258</v>
      </c>
      <c r="O222" s="3">
        <v>39.330501143007339</v>
      </c>
      <c r="P222" s="3">
        <v>-169.86022046603424</v>
      </c>
      <c r="Q222" s="3">
        <v>169.01590563545921</v>
      </c>
      <c r="R222" s="3">
        <f>DD_relocated_catalogue[[#This Row],[Northing uncertainty half-length (m)]]/0.3048</f>
        <v>6.3333840400044572</v>
      </c>
      <c r="S222" s="3">
        <f>DD_relocated_catalogue[[#This Row],[Easting uncertainty half-length (m)]]/0.3048</f>
        <v>6.6979689032665242</v>
      </c>
      <c r="T222" s="3">
        <f>DD_relocated_catalogue[[#This Row],[Depth uncertainty half-length (m)]]/0.3048</f>
        <v>7.5306235880821006</v>
      </c>
      <c r="U222" s="4">
        <v>0.27902963495356381</v>
      </c>
    </row>
    <row r="223" spans="1:21" x14ac:dyDescent="0.25">
      <c r="A223">
        <v>5236</v>
      </c>
      <c r="B223" t="s">
        <v>18</v>
      </c>
      <c r="C223" s="1">
        <v>41822.474045752315</v>
      </c>
      <c r="D223" s="2">
        <f>(DD_relocated_catalogue[[#This Row],[SLB northing (m)]]/0.3048)+1169000</f>
        <v>1173420</v>
      </c>
      <c r="E223" s="2">
        <f>(DD_relocated_catalogue[[#This Row],[SLB easting (m)]]/0.3048)+342000</f>
        <v>339785</v>
      </c>
      <c r="F223" s="2">
        <f>DD_relocated_catalogue[[#This Row],[SLB depth (m)]]/0.3048</f>
        <v>6819.9999999999991</v>
      </c>
      <c r="G223">
        <v>-1.25</v>
      </c>
      <c r="H223" s="1">
        <v>41822.474045763891</v>
      </c>
      <c r="I223" s="3">
        <f>(DD_relocated_catalogue[[#This Row],[Relocated northing  (m)]]/0.3048)+1169000</f>
        <v>1173587.7263779528</v>
      </c>
      <c r="J223" s="3">
        <f>(DD_relocated_catalogue[[#This Row],[Relocated easting (m)]]/0.3048)+342000</f>
        <v>339988.07742782152</v>
      </c>
      <c r="K223" s="3">
        <f>DD_relocated_catalogue[[#This Row],[Relocated depth (m)]]/0.3048</f>
        <v>6676.2237532808394</v>
      </c>
      <c r="L223" s="3">
        <f>DD_relocated_catalogue[[#This Row],[Semi-minor axis length (m)]]/0.3048</f>
        <v>3.4477426379704581</v>
      </c>
      <c r="M223" s="3">
        <f>DD_relocated_catalogue[[#This Row],[Semi-intermediate axis length (m)]]/0.3048</f>
        <v>7.6715072045493358</v>
      </c>
      <c r="N223" s="3">
        <f>DD_relocated_catalogue[[#This Row],[Semi-major axis length (m)]]/0.3048</f>
        <v>11.141761482020595</v>
      </c>
      <c r="O223" s="3">
        <v>38.591335048361977</v>
      </c>
      <c r="P223" s="3">
        <v>-144.70796232366874</v>
      </c>
      <c r="Q223" s="3">
        <v>176.92966377237846</v>
      </c>
      <c r="R223" s="3">
        <f>DD_relocated_catalogue[[#This Row],[Northing uncertainty half-length (m)]]/0.3048</f>
        <v>6.7056150732365039</v>
      </c>
      <c r="S223" s="3">
        <f>DD_relocated_catalogue[[#This Row],[Easting uncertainty half-length (m)]]/0.3048</f>
        <v>9.0765890258790307</v>
      </c>
      <c r="T223" s="3">
        <f>DD_relocated_catalogue[[#This Row],[Depth uncertainty half-length (m)]]/0.3048</f>
        <v>8.1795992035628515</v>
      </c>
      <c r="U223" s="4">
        <v>0.2118307913038224</v>
      </c>
    </row>
    <row r="224" spans="1:21" x14ac:dyDescent="0.25">
      <c r="A224">
        <v>3797</v>
      </c>
      <c r="B224" t="s">
        <v>18</v>
      </c>
      <c r="C224" s="1">
        <v>41487.081434826388</v>
      </c>
      <c r="D224" s="2">
        <f>(DD_relocated_catalogue[[#This Row],[SLB northing (m)]]/0.3048)+1169000</f>
        <v>1172672.998687664</v>
      </c>
      <c r="E224" s="2">
        <f>(DD_relocated_catalogue[[#This Row],[SLB easting (m)]]/0.3048)+342000</f>
        <v>338842.99868766405</v>
      </c>
      <c r="F224" s="2">
        <f>DD_relocated_catalogue[[#This Row],[SLB depth (m)]]/0.3048</f>
        <v>6664.9999999999991</v>
      </c>
      <c r="G224">
        <v>-0.71</v>
      </c>
      <c r="H224" s="1">
        <v>41487.08143489583</v>
      </c>
      <c r="I224" s="3">
        <f>(DD_relocated_catalogue[[#This Row],[Relocated northing  (m)]]/0.3048)+1169000</f>
        <v>1172614.4980314961</v>
      </c>
      <c r="J224" s="3">
        <f>(DD_relocated_catalogue[[#This Row],[Relocated easting (m)]]/0.3048)+342000</f>
        <v>338814.5341207349</v>
      </c>
      <c r="K224" s="3">
        <f>DD_relocated_catalogue[[#This Row],[Relocated depth (m)]]/0.3048</f>
        <v>6647.1817585301833</v>
      </c>
      <c r="L224" s="3">
        <f>DD_relocated_catalogue[[#This Row],[Semi-minor axis length (m)]]/0.3048</f>
        <v>5.5775458523172103</v>
      </c>
      <c r="M224" s="3">
        <f>DD_relocated_catalogue[[#This Row],[Semi-intermediate axis length (m)]]/0.3048</f>
        <v>11.852247095095386</v>
      </c>
      <c r="N224" s="3">
        <f>DD_relocated_catalogue[[#This Row],[Semi-major axis length (m)]]/0.3048</f>
        <v>26.648949329647991</v>
      </c>
      <c r="O224" s="3">
        <v>-44.916765426222703</v>
      </c>
      <c r="P224" s="3">
        <v>84.34538660137143</v>
      </c>
      <c r="Q224" s="3">
        <v>-51.835811715104349</v>
      </c>
      <c r="R224" s="3">
        <f>DD_relocated_catalogue[[#This Row],[Northing uncertainty half-length (m)]]/0.3048</f>
        <v>22.48487112343221</v>
      </c>
      <c r="S224" s="3">
        <f>DD_relocated_catalogue[[#This Row],[Easting uncertainty half-length (m)]]/0.3048</f>
        <v>16.876212892315422</v>
      </c>
      <c r="T224" s="3">
        <f>DD_relocated_catalogue[[#This Row],[Depth uncertainty half-length (m)]]/0.3048</f>
        <v>9.3384077766983875</v>
      </c>
      <c r="U224" s="4">
        <v>0.27351555701742064</v>
      </c>
    </row>
    <row r="225" spans="1:21" x14ac:dyDescent="0.25">
      <c r="A225">
        <v>4803</v>
      </c>
      <c r="B225" t="s">
        <v>18</v>
      </c>
      <c r="C225" s="1">
        <v>41712.219479386571</v>
      </c>
      <c r="D225" s="2">
        <f>(DD_relocated_catalogue[[#This Row],[SLB northing (m)]]/0.3048)+1169000</f>
        <v>1173728.999343832</v>
      </c>
      <c r="E225" s="2">
        <f>(DD_relocated_catalogue[[#This Row],[SLB easting (m)]]/0.3048)+342000</f>
        <v>339132.99868766405</v>
      </c>
      <c r="F225" s="2">
        <f>DD_relocated_catalogue[[#This Row],[SLB depth (m)]]/0.3048</f>
        <v>6391.0006561679793</v>
      </c>
      <c r="G225">
        <v>-0.16</v>
      </c>
      <c r="H225" s="1">
        <v>41712.21947945602</v>
      </c>
      <c r="I225" s="3">
        <f>(DD_relocated_catalogue[[#This Row],[Relocated northing  (m)]]/0.3048)+1169000</f>
        <v>1173540.1312335958</v>
      </c>
      <c r="J225" s="3">
        <f>(DD_relocated_catalogue[[#This Row],[Relocated easting (m)]]/0.3048)+342000</f>
        <v>338996.61417322833</v>
      </c>
      <c r="K225" s="3">
        <f>DD_relocated_catalogue[[#This Row],[Relocated depth (m)]]/0.3048</f>
        <v>6391.25</v>
      </c>
      <c r="L225" s="3">
        <f>DD_relocated_catalogue[[#This Row],[Semi-minor axis length (m)]]/0.3048</f>
        <v>4.1475451661976681</v>
      </c>
      <c r="M225" s="3">
        <f>DD_relocated_catalogue[[#This Row],[Semi-intermediate axis length (m)]]/0.3048</f>
        <v>8.5753888092274693</v>
      </c>
      <c r="N225" s="3">
        <f>DD_relocated_catalogue[[#This Row],[Semi-major axis length (m)]]/0.3048</f>
        <v>12.844573823335246</v>
      </c>
      <c r="O225" s="3">
        <v>37.831809065727811</v>
      </c>
      <c r="P225" s="3">
        <v>91.004190690797458</v>
      </c>
      <c r="Q225" s="3">
        <v>138.15755974283832</v>
      </c>
      <c r="R225" s="3">
        <f>DD_relocated_catalogue[[#This Row],[Northing uncertainty half-length (m)]]/0.3048</f>
        <v>9.7783271744609745</v>
      </c>
      <c r="S225" s="3">
        <f>DD_relocated_catalogue[[#This Row],[Easting uncertainty half-length (m)]]/0.3048</f>
        <v>10.355374958856622</v>
      </c>
      <c r="T225" s="3">
        <f>DD_relocated_catalogue[[#This Row],[Depth uncertainty half-length (m)]]/0.3048</f>
        <v>7.2265872871114487</v>
      </c>
      <c r="U225" s="4">
        <v>0.23968301752059662</v>
      </c>
    </row>
    <row r="226" spans="1:21" x14ac:dyDescent="0.25">
      <c r="A226">
        <v>4815</v>
      </c>
      <c r="B226" t="s">
        <v>18</v>
      </c>
      <c r="C226" s="1">
        <v>41718.937252152777</v>
      </c>
      <c r="D226" s="2">
        <f>(DD_relocated_catalogue[[#This Row],[SLB northing (m)]]/0.3048)+1169000</f>
        <v>1173000</v>
      </c>
      <c r="E226" s="2">
        <f>(DD_relocated_catalogue[[#This Row],[SLB easting (m)]]/0.3048)+342000</f>
        <v>338688.99934383202</v>
      </c>
      <c r="F226" s="2">
        <f>DD_relocated_catalogue[[#This Row],[SLB depth (m)]]/0.3048</f>
        <v>6367.0013123359577</v>
      </c>
      <c r="G226">
        <v>0.16</v>
      </c>
      <c r="H226" s="1">
        <v>41718.937252187498</v>
      </c>
      <c r="I226" s="3">
        <f>(DD_relocated_catalogue[[#This Row],[Relocated northing  (m)]]/0.3048)+1169000</f>
        <v>1173138.8582677166</v>
      </c>
      <c r="J226" s="3">
        <f>(DD_relocated_catalogue[[#This Row],[Relocated easting (m)]]/0.3048)+342000</f>
        <v>338755.01968503935</v>
      </c>
      <c r="K226" s="3">
        <f>DD_relocated_catalogue[[#This Row],[Relocated depth (m)]]/0.3048</f>
        <v>6355.0820209973754</v>
      </c>
      <c r="L226" s="3">
        <f>DD_relocated_catalogue[[#This Row],[Semi-minor axis length (m)]]/0.3048</f>
        <v>3.0650317917501169</v>
      </c>
      <c r="M226" s="3">
        <f>DD_relocated_catalogue[[#This Row],[Semi-intermediate axis length (m)]]/0.3048</f>
        <v>5.6253431760441508</v>
      </c>
      <c r="N226" s="3">
        <f>DD_relocated_catalogue[[#This Row],[Semi-major axis length (m)]]/0.3048</f>
        <v>8.6374610890038213</v>
      </c>
      <c r="O226" s="3">
        <v>38.984413247477008</v>
      </c>
      <c r="P226" s="3">
        <v>-173.07334674260647</v>
      </c>
      <c r="Q226" s="3">
        <v>170.26652947186275</v>
      </c>
      <c r="R226" s="3">
        <f>DD_relocated_catalogue[[#This Row],[Northing uncertainty half-length (m)]]/0.3048</f>
        <v>5.8068515460882528</v>
      </c>
      <c r="S226" s="3">
        <f>DD_relocated_catalogue[[#This Row],[Easting uncertainty half-length (m)]]/0.3048</f>
        <v>5.7649707591790387</v>
      </c>
      <c r="T226" s="3">
        <f>DD_relocated_catalogue[[#This Row],[Depth uncertainty half-length (m)]]/0.3048</f>
        <v>6.9558841572407628</v>
      </c>
      <c r="U226" s="4">
        <v>0.26558953161771182</v>
      </c>
    </row>
    <row r="227" spans="1:21" x14ac:dyDescent="0.25">
      <c r="A227">
        <v>3276</v>
      </c>
      <c r="B227" t="s">
        <v>18</v>
      </c>
      <c r="C227" s="1">
        <v>41338.012019050926</v>
      </c>
      <c r="D227" s="2">
        <f>(DD_relocated_catalogue[[#This Row],[SLB northing (m)]]/0.3048)+1169000</f>
        <v>1173123.999343832</v>
      </c>
      <c r="E227" s="2">
        <f>(DD_relocated_catalogue[[#This Row],[SLB easting (m)]]/0.3048)+342000</f>
        <v>339897.99868766405</v>
      </c>
      <c r="F227" s="2">
        <f>DD_relocated_catalogue[[#This Row],[SLB depth (m)]]/0.3048</f>
        <v>6691.0006561679784</v>
      </c>
      <c r="G227">
        <v>-0.76</v>
      </c>
      <c r="H227" s="1">
        <v>41338.012019027781</v>
      </c>
      <c r="I227" s="3">
        <f>(DD_relocated_catalogue[[#This Row],[Relocated northing  (m)]]/0.3048)+1169000</f>
        <v>1173140.1837270341</v>
      </c>
      <c r="J227" s="3">
        <f>(DD_relocated_catalogue[[#This Row],[Relocated easting (m)]]/0.3048)+342000</f>
        <v>339898.77624671918</v>
      </c>
      <c r="K227" s="3">
        <f>DD_relocated_catalogue[[#This Row],[Relocated depth (m)]]/0.3048</f>
        <v>6671.6240157480306</v>
      </c>
      <c r="L227" s="3">
        <f>DD_relocated_catalogue[[#This Row],[Semi-minor axis length (m)]]/0.3048</f>
        <v>3.7405545002806981</v>
      </c>
      <c r="M227" s="3">
        <f>DD_relocated_catalogue[[#This Row],[Semi-intermediate axis length (m)]]/0.3048</f>
        <v>8.694663650405392</v>
      </c>
      <c r="N227" s="3">
        <f>DD_relocated_catalogue[[#This Row],[Semi-major axis length (m)]]/0.3048</f>
        <v>20.639542055001495</v>
      </c>
      <c r="O227" s="3">
        <v>-47.470681876241819</v>
      </c>
      <c r="P227" s="3">
        <v>90.188348290870849</v>
      </c>
      <c r="Q227" s="3">
        <v>-37.803576771557985</v>
      </c>
      <c r="R227" s="3">
        <f>DD_relocated_catalogue[[#This Row],[Northing uncertainty half-length (m)]]/0.3048</f>
        <v>13.710682792223659</v>
      </c>
      <c r="S227" s="3">
        <f>DD_relocated_catalogue[[#This Row],[Easting uncertainty half-length (m)]]/0.3048</f>
        <v>16.834158817240098</v>
      </c>
      <c r="T227" s="3">
        <f>DD_relocated_catalogue[[#This Row],[Depth uncertainty half-length (m)]]/0.3048</f>
        <v>6.4414382656271298</v>
      </c>
      <c r="U227" s="4">
        <v>0.18369810385556085</v>
      </c>
    </row>
    <row r="228" spans="1:21" x14ac:dyDescent="0.25">
      <c r="A228">
        <v>4832</v>
      </c>
      <c r="B228" t="s">
        <v>18</v>
      </c>
      <c r="C228" s="1">
        <v>41722.382952916669</v>
      </c>
      <c r="D228" s="2">
        <f>(DD_relocated_catalogue[[#This Row],[SLB northing (m)]]/0.3048)+1169000</f>
        <v>1173421.000656168</v>
      </c>
      <c r="E228" s="2">
        <f>(DD_relocated_catalogue[[#This Row],[SLB easting (m)]]/0.3048)+342000</f>
        <v>339831.00065616798</v>
      </c>
      <c r="F228" s="2">
        <f>DD_relocated_catalogue[[#This Row],[SLB depth (m)]]/0.3048</f>
        <v>6792.0013123359586</v>
      </c>
      <c r="G228">
        <v>-0.37</v>
      </c>
      <c r="H228" s="1">
        <v>41722.382952928238</v>
      </c>
      <c r="I228" s="3">
        <f>(DD_relocated_catalogue[[#This Row],[Relocated northing  (m)]]/0.3048)+1169000</f>
        <v>1173530.6955380577</v>
      </c>
      <c r="J228" s="3">
        <f>(DD_relocated_catalogue[[#This Row],[Relocated easting (m)]]/0.3048)+342000</f>
        <v>339995.97112860892</v>
      </c>
      <c r="K228" s="3">
        <f>DD_relocated_catalogue[[#This Row],[Relocated depth (m)]]/0.3048</f>
        <v>6774.0912073490808</v>
      </c>
      <c r="L228" s="3">
        <f>DD_relocated_catalogue[[#This Row],[Semi-minor axis length (m)]]/0.3048</f>
        <v>3.0748783774106272</v>
      </c>
      <c r="M228" s="3">
        <f>DD_relocated_catalogue[[#This Row],[Semi-intermediate axis length (m)]]/0.3048</f>
        <v>6.2683585378744562</v>
      </c>
      <c r="N228" s="3">
        <f>DD_relocated_catalogue[[#This Row],[Semi-major axis length (m)]]/0.3048</f>
        <v>10.883304506468049</v>
      </c>
      <c r="O228" s="3">
        <v>39.185213176307123</v>
      </c>
      <c r="P228" s="3">
        <v>-147.98819379815427</v>
      </c>
      <c r="Q228" s="3">
        <v>173.67989243458257</v>
      </c>
      <c r="R228" s="3">
        <f>DD_relocated_catalogue[[#This Row],[Northing uncertainty half-length (m)]]/0.3048</f>
        <v>6.2636625945952771</v>
      </c>
      <c r="S228" s="3">
        <f>DD_relocated_catalogue[[#This Row],[Easting uncertainty half-length (m)]]/0.3048</f>
        <v>8.1276299899304547</v>
      </c>
      <c r="T228" s="3">
        <f>DD_relocated_catalogue[[#This Row],[Depth uncertainty half-length (m)]]/0.3048</f>
        <v>7.8377506325873139</v>
      </c>
      <c r="U228" s="4">
        <v>0.17566434323279689</v>
      </c>
    </row>
    <row r="229" spans="1:21" x14ac:dyDescent="0.25">
      <c r="A229">
        <v>3983</v>
      </c>
      <c r="B229" t="s">
        <v>18</v>
      </c>
      <c r="C229" s="1">
        <v>41544.962457511574</v>
      </c>
      <c r="D229" s="2">
        <f>(DD_relocated_catalogue[[#This Row],[SLB northing (m)]]/0.3048)+1169000</f>
        <v>1173032.001312336</v>
      </c>
      <c r="E229" s="2">
        <f>(DD_relocated_catalogue[[#This Row],[SLB easting (m)]]/0.3048)+342000</f>
        <v>339885</v>
      </c>
      <c r="F229" s="2">
        <f>DD_relocated_catalogue[[#This Row],[SLB depth (m)]]/0.3048</f>
        <v>6847.9986876640414</v>
      </c>
      <c r="G229">
        <v>-0.93</v>
      </c>
      <c r="H229" s="1">
        <v>41544.962457511574</v>
      </c>
      <c r="I229" s="3">
        <f>(DD_relocated_catalogue[[#This Row],[Relocated northing  (m)]]/0.3048)+1169000</f>
        <v>1173176.1187664042</v>
      </c>
      <c r="J229" s="3">
        <f>(DD_relocated_catalogue[[#This Row],[Relocated easting (m)]]/0.3048)+342000</f>
        <v>339995.71522309713</v>
      </c>
      <c r="K229" s="3">
        <f>DD_relocated_catalogue[[#This Row],[Relocated depth (m)]]/0.3048</f>
        <v>6756.9160104986868</v>
      </c>
      <c r="L229" s="3">
        <f>DD_relocated_catalogue[[#This Row],[Semi-minor axis length (m)]]/0.3048</f>
        <v>3.163826292570715</v>
      </c>
      <c r="M229" s="3">
        <f>DD_relocated_catalogue[[#This Row],[Semi-intermediate axis length (m)]]/0.3048</f>
        <v>5.8889135672061492</v>
      </c>
      <c r="N229" s="3">
        <f>DD_relocated_catalogue[[#This Row],[Semi-major axis length (m)]]/0.3048</f>
        <v>13.269746483584925</v>
      </c>
      <c r="O229" s="3">
        <v>39.210682224138985</v>
      </c>
      <c r="P229" s="3">
        <v>-144.73247910444087</v>
      </c>
      <c r="Q229" s="3">
        <v>177.50515481362487</v>
      </c>
      <c r="R229" s="3">
        <f>DD_relocated_catalogue[[#This Row],[Northing uncertainty half-length (m)]]/0.3048</f>
        <v>7.3281113960612121</v>
      </c>
      <c r="S229" s="3">
        <f>DD_relocated_catalogue[[#This Row],[Easting uncertainty half-length (m)]]/0.3048</f>
        <v>9.2242424097564157</v>
      </c>
      <c r="T229" s="3">
        <f>DD_relocated_catalogue[[#This Row],[Depth uncertainty half-length (m)]]/0.3048</f>
        <v>9.0057605213275398</v>
      </c>
      <c r="U229" s="4">
        <v>0.17765895184159533</v>
      </c>
    </row>
    <row r="230" spans="1:21" x14ac:dyDescent="0.25">
      <c r="A230">
        <v>4475</v>
      </c>
      <c r="B230" t="s">
        <v>18</v>
      </c>
      <c r="C230" s="1">
        <v>41654.645913576387</v>
      </c>
      <c r="D230" s="2">
        <f>(DD_relocated_catalogue[[#This Row],[SLB northing (m)]]/0.3048)+1169000</f>
        <v>1172862.998687664</v>
      </c>
      <c r="E230" s="2">
        <f>(DD_relocated_catalogue[[#This Row],[SLB easting (m)]]/0.3048)+342000</f>
        <v>338642.99868766405</v>
      </c>
      <c r="F230" s="2">
        <f>DD_relocated_catalogue[[#This Row],[SLB depth (m)]]/0.3048</f>
        <v>6792.9986876640414</v>
      </c>
      <c r="G230">
        <v>-0.81</v>
      </c>
      <c r="H230" s="1">
        <v>41654.645913726854</v>
      </c>
      <c r="I230" s="3">
        <f>(DD_relocated_catalogue[[#This Row],[Relocated northing  (m)]]/0.3048)+1169000</f>
        <v>1173018.8812335958</v>
      </c>
      <c r="J230" s="3">
        <f>(DD_relocated_catalogue[[#This Row],[Relocated easting (m)]]/0.3048)+342000</f>
        <v>339092.35892388452</v>
      </c>
      <c r="K230" s="3">
        <f>DD_relocated_catalogue[[#This Row],[Relocated depth (m)]]/0.3048</f>
        <v>6791.0039370078739</v>
      </c>
      <c r="L230" s="3">
        <f>DD_relocated_catalogue[[#This Row],[Semi-minor axis length (m)]]/0.3048</f>
        <v>4.7194717221679667</v>
      </c>
      <c r="M230" s="3">
        <f>DD_relocated_catalogue[[#This Row],[Semi-intermediate axis length (m)]]/0.3048</f>
        <v>11.910328799023032</v>
      </c>
      <c r="N230" s="3">
        <f>DD_relocated_catalogue[[#This Row],[Semi-major axis length (m)]]/0.3048</f>
        <v>14.13852084246132</v>
      </c>
      <c r="O230" s="3">
        <v>42.456336852960099</v>
      </c>
      <c r="P230" s="3">
        <v>2.1209696197585073</v>
      </c>
      <c r="Q230" s="3">
        <v>151.37994278838744</v>
      </c>
      <c r="R230" s="3">
        <f>DD_relocated_catalogue[[#This Row],[Northing uncertainty half-length (m)]]/0.3048</f>
        <v>10.461614151660427</v>
      </c>
      <c r="S230" s="3">
        <f>DD_relocated_catalogue[[#This Row],[Easting uncertainty half-length (m)]]/0.3048</f>
        <v>11.474513556723599</v>
      </c>
      <c r="T230" s="3">
        <f>DD_relocated_catalogue[[#This Row],[Depth uncertainty half-length (m)]]/0.3048</f>
        <v>10.898406041168982</v>
      </c>
      <c r="U230" s="4">
        <v>0.25381901981720889</v>
      </c>
    </row>
    <row r="231" spans="1:21" x14ac:dyDescent="0.25">
      <c r="A231">
        <v>6322</v>
      </c>
      <c r="B231" t="s">
        <v>18</v>
      </c>
      <c r="C231" s="1">
        <v>41938.019400347221</v>
      </c>
      <c r="D231" s="2">
        <f>(DD_relocated_catalogue[[#This Row],[SLB northing (m)]]/0.3048)+1169000</f>
        <v>1173393.999343832</v>
      </c>
      <c r="E231" s="2">
        <f>(DD_relocated_catalogue[[#This Row],[SLB easting (m)]]/0.3048)+342000</f>
        <v>339876.00065616798</v>
      </c>
      <c r="F231" s="2">
        <f>DD_relocated_catalogue[[#This Row],[SLB depth (m)]]/0.3048</f>
        <v>6813.9993438320207</v>
      </c>
      <c r="G231">
        <v>-1.25</v>
      </c>
      <c r="H231" s="1">
        <v>41938.019400370373</v>
      </c>
      <c r="I231" s="3">
        <f>(DD_relocated_catalogue[[#This Row],[Relocated northing  (m)]]/0.3048)+1169000</f>
        <v>1173479.658792651</v>
      </c>
      <c r="J231" s="3">
        <f>(DD_relocated_catalogue[[#This Row],[Relocated easting (m)]]/0.3048)+342000</f>
        <v>340062.99868766405</v>
      </c>
      <c r="K231" s="3">
        <f>DD_relocated_catalogue[[#This Row],[Relocated depth (m)]]/0.3048</f>
        <v>6894.5734908136474</v>
      </c>
      <c r="L231" s="3">
        <f>DD_relocated_catalogue[[#This Row],[Semi-minor axis length (m)]]/0.3048</f>
        <v>3.1595376458130042</v>
      </c>
      <c r="M231" s="3">
        <f>DD_relocated_catalogue[[#This Row],[Semi-intermediate axis length (m)]]/0.3048</f>
        <v>6.2490005652310252</v>
      </c>
      <c r="N231" s="3">
        <f>DD_relocated_catalogue[[#This Row],[Semi-major axis length (m)]]/0.3048</f>
        <v>9.5138746901978326</v>
      </c>
      <c r="O231" s="3">
        <v>37.882372155138903</v>
      </c>
      <c r="P231" s="3">
        <v>-144.74034195462704</v>
      </c>
      <c r="Q231" s="3">
        <v>172.11399795993105</v>
      </c>
      <c r="R231" s="3">
        <f>DD_relocated_catalogue[[#This Row],[Northing uncertainty half-length (m)]]/0.3048</f>
        <v>5.4906558703461741</v>
      </c>
      <c r="S231" s="3">
        <f>DD_relocated_catalogue[[#This Row],[Easting uncertainty half-length (m)]]/0.3048</f>
        <v>7.7229683853531457</v>
      </c>
      <c r="T231" s="3">
        <f>DD_relocated_catalogue[[#This Row],[Depth uncertainty half-length (m)]]/0.3048</f>
        <v>7.0266456740625474</v>
      </c>
      <c r="U231" s="4">
        <v>0.17912383497060283</v>
      </c>
    </row>
    <row r="232" spans="1:21" x14ac:dyDescent="0.25">
      <c r="A232">
        <v>3004</v>
      </c>
      <c r="B232" t="s">
        <v>18</v>
      </c>
      <c r="C232" s="1">
        <v>41289.548427951391</v>
      </c>
      <c r="D232" s="2">
        <f>(DD_relocated_catalogue[[#This Row],[SLB northing (m)]]/0.3048)+1169000</f>
        <v>1173692.001312336</v>
      </c>
      <c r="E232" s="2">
        <f>(DD_relocated_catalogue[[#This Row],[SLB easting (m)]]/0.3048)+342000</f>
        <v>339648.99934383202</v>
      </c>
      <c r="F232" s="2">
        <f>DD_relocated_catalogue[[#This Row],[SLB depth (m)]]/0.3048</f>
        <v>6823.9993438320207</v>
      </c>
      <c r="G232">
        <v>-0.33</v>
      </c>
      <c r="H232" s="1">
        <v>41289.548427986112</v>
      </c>
      <c r="I232" s="3">
        <f>(DD_relocated_catalogue[[#This Row],[Relocated northing  (m)]]/0.3048)+1169000</f>
        <v>1173374.1010498689</v>
      </c>
      <c r="J232" s="3">
        <f>(DD_relocated_catalogue[[#This Row],[Relocated easting (m)]]/0.3048)+342000</f>
        <v>339358.20538057742</v>
      </c>
      <c r="K232" s="3">
        <f>DD_relocated_catalogue[[#This Row],[Relocated depth (m)]]/0.3048</f>
        <v>6746.712598425197</v>
      </c>
      <c r="L232" s="3">
        <f>DD_relocated_catalogue[[#This Row],[Semi-minor axis length (m)]]/0.3048</f>
        <v>3.6883559112724118</v>
      </c>
      <c r="M232" s="3">
        <f>DD_relocated_catalogue[[#This Row],[Semi-intermediate axis length (m)]]/0.3048</f>
        <v>9.4614071182161439</v>
      </c>
      <c r="N232" s="3">
        <f>DD_relocated_catalogue[[#This Row],[Semi-major axis length (m)]]/0.3048</f>
        <v>18.30274605352216</v>
      </c>
      <c r="O232" s="3">
        <v>-43.850973017018894</v>
      </c>
      <c r="P232" s="3">
        <v>88.034168964614082</v>
      </c>
      <c r="Q232" s="3">
        <v>-40.732848252284633</v>
      </c>
      <c r="R232" s="3">
        <f>DD_relocated_catalogue[[#This Row],[Northing uncertainty half-length (m)]]/0.3048</f>
        <v>13.263449792547872</v>
      </c>
      <c r="S232" s="3">
        <f>DD_relocated_catalogue[[#This Row],[Easting uncertainty half-length (m)]]/0.3048</f>
        <v>14.406900650681303</v>
      </c>
      <c r="T232" s="3">
        <f>DD_relocated_catalogue[[#This Row],[Depth uncertainty half-length (m)]]/0.3048</f>
        <v>7.2748881834090549</v>
      </c>
      <c r="U232" s="4">
        <v>0.17488967559452254</v>
      </c>
    </row>
    <row r="233" spans="1:21" x14ac:dyDescent="0.25">
      <c r="A233">
        <v>5019</v>
      </c>
      <c r="B233" t="s">
        <v>18</v>
      </c>
      <c r="C233" s="1">
        <v>41768.902013634259</v>
      </c>
      <c r="D233" s="2">
        <f>(DD_relocated_catalogue[[#This Row],[SLB northing (m)]]/0.3048)+1169000</f>
        <v>1172966.000656168</v>
      </c>
      <c r="E233" s="2">
        <f>(DD_relocated_catalogue[[#This Row],[SLB easting (m)]]/0.3048)+342000</f>
        <v>338602.00131233595</v>
      </c>
      <c r="F233" s="2">
        <f>DD_relocated_catalogue[[#This Row],[SLB depth (m)]]/0.3048</f>
        <v>6494.9999999999991</v>
      </c>
      <c r="G233">
        <v>-0.62</v>
      </c>
      <c r="H233" s="1">
        <v>41768.902013761573</v>
      </c>
      <c r="I233" s="3">
        <f>(DD_relocated_catalogue[[#This Row],[Relocated northing  (m)]]/0.3048)+1169000</f>
        <v>1173141.4534120734</v>
      </c>
      <c r="J233" s="3">
        <f>(DD_relocated_catalogue[[#This Row],[Relocated easting (m)]]/0.3048)+342000</f>
        <v>339039.65223097114</v>
      </c>
      <c r="K233" s="3">
        <f>DD_relocated_catalogue[[#This Row],[Relocated depth (m)]]/0.3048</f>
        <v>6432.5492125984247</v>
      </c>
      <c r="L233" s="3">
        <f>DD_relocated_catalogue[[#This Row],[Semi-minor axis length (m)]]/0.3048</f>
        <v>3.8469274295025828</v>
      </c>
      <c r="M233" s="3">
        <f>DD_relocated_catalogue[[#This Row],[Semi-intermediate axis length (m)]]/0.3048</f>
        <v>7.1631095109317018</v>
      </c>
      <c r="N233" s="3">
        <f>DD_relocated_catalogue[[#This Row],[Semi-major axis length (m)]]/0.3048</f>
        <v>10.60481834495863</v>
      </c>
      <c r="O233" s="3">
        <v>38.020041965508135</v>
      </c>
      <c r="P233" s="3">
        <v>-165.74352189999544</v>
      </c>
      <c r="Q233" s="3">
        <v>175.10307558039804</v>
      </c>
      <c r="R233" s="3">
        <f>DD_relocated_catalogue[[#This Row],[Northing uncertainty half-length (m)]]/0.3048</f>
        <v>6.9775584417257432</v>
      </c>
      <c r="S233" s="3">
        <f>DD_relocated_catalogue[[#This Row],[Easting uncertainty half-length (m)]]/0.3048</f>
        <v>7.5072451484955254</v>
      </c>
      <c r="T233" s="3">
        <f>DD_relocated_catalogue[[#This Row],[Depth uncertainty half-length (m)]]/0.3048</f>
        <v>8.5456150727579754</v>
      </c>
      <c r="U233" s="4">
        <v>0.28894980949221061</v>
      </c>
    </row>
    <row r="234" spans="1:21" x14ac:dyDescent="0.25">
      <c r="A234">
        <v>3280</v>
      </c>
      <c r="B234" t="s">
        <v>18</v>
      </c>
      <c r="C234" s="1">
        <v>41339.589980509256</v>
      </c>
      <c r="D234" s="2">
        <f>(DD_relocated_catalogue[[#This Row],[SLB northing (m)]]/0.3048)+1169000</f>
        <v>1173548.999343832</v>
      </c>
      <c r="E234" s="2">
        <f>(DD_relocated_catalogue[[#This Row],[SLB easting (m)]]/0.3048)+342000</f>
        <v>339776.00065616798</v>
      </c>
      <c r="F234" s="2">
        <f>DD_relocated_catalogue[[#This Row],[SLB depth (m)]]/0.3048</f>
        <v>6877.0013123359577</v>
      </c>
      <c r="G234">
        <v>-0.62</v>
      </c>
      <c r="H234" s="1">
        <v>41339.589980648147</v>
      </c>
      <c r="I234" s="3">
        <f>(DD_relocated_catalogue[[#This Row],[Relocated northing  (m)]]/0.3048)+1169000</f>
        <v>1173030.3018372704</v>
      </c>
      <c r="J234" s="3">
        <f>(DD_relocated_catalogue[[#This Row],[Relocated easting (m)]]/0.3048)+342000</f>
        <v>339444.46850393701</v>
      </c>
      <c r="K234" s="3">
        <f>DD_relocated_catalogue[[#This Row],[Relocated depth (m)]]/0.3048</f>
        <v>6635.5347769028867</v>
      </c>
      <c r="L234" s="3">
        <f>DD_relocated_catalogue[[#This Row],[Semi-minor axis length (m)]]/0.3048</f>
        <v>4.3040183934026031</v>
      </c>
      <c r="M234" s="3">
        <f>DD_relocated_catalogue[[#This Row],[Semi-intermediate axis length (m)]]/0.3048</f>
        <v>8.8913418520438068</v>
      </c>
      <c r="N234" s="3">
        <f>DD_relocated_catalogue[[#This Row],[Semi-major axis length (m)]]/0.3048</f>
        <v>20.396343719846481</v>
      </c>
      <c r="O234" s="3">
        <v>-46.783875209098419</v>
      </c>
      <c r="P234" s="3">
        <v>87.969185488153528</v>
      </c>
      <c r="Q234" s="3">
        <v>-42.252385857297021</v>
      </c>
      <c r="R234" s="3">
        <f>DD_relocated_catalogue[[#This Row],[Northing uncertainty half-length (m)]]/0.3048</f>
        <v>14.96059349020957</v>
      </c>
      <c r="S234" s="3">
        <f>DD_relocated_catalogue[[#This Row],[Easting uncertainty half-length (m)]]/0.3048</f>
        <v>15.549857970764737</v>
      </c>
      <c r="T234" s="3">
        <f>DD_relocated_catalogue[[#This Row],[Depth uncertainty half-length (m)]]/0.3048</f>
        <v>6.7661834866085817</v>
      </c>
      <c r="U234" s="4">
        <v>0.20336519135454836</v>
      </c>
    </row>
    <row r="235" spans="1:21" x14ac:dyDescent="0.25">
      <c r="A235">
        <v>4905</v>
      </c>
      <c r="B235" t="s">
        <v>18</v>
      </c>
      <c r="C235" s="1">
        <v>41737.090727361108</v>
      </c>
      <c r="D235" s="2">
        <f>(DD_relocated_catalogue[[#This Row],[SLB northing (m)]]/0.3048)+1169000</f>
        <v>1173368.999343832</v>
      </c>
      <c r="E235" s="2">
        <f>(DD_relocated_catalogue[[#This Row],[SLB easting (m)]]/0.3048)+342000</f>
        <v>339897.99868766405</v>
      </c>
      <c r="F235" s="2">
        <f>DD_relocated_catalogue[[#This Row],[SLB depth (m)]]/0.3048</f>
        <v>6790</v>
      </c>
      <c r="G235">
        <v>-0.84</v>
      </c>
      <c r="H235" s="1">
        <v>41737.090727314811</v>
      </c>
      <c r="I235" s="3">
        <f>(DD_relocated_catalogue[[#This Row],[Relocated northing  (m)]]/0.3048)+1169000</f>
        <v>1173531.4009186351</v>
      </c>
      <c r="J235" s="3">
        <f>(DD_relocated_catalogue[[#This Row],[Relocated easting (m)]]/0.3048)+342000</f>
        <v>339992.15551181103</v>
      </c>
      <c r="K235" s="3">
        <f>DD_relocated_catalogue[[#This Row],[Relocated depth (m)]]/0.3048</f>
        <v>6711.1909448818888</v>
      </c>
      <c r="L235" s="3">
        <f>DD_relocated_catalogue[[#This Row],[Semi-minor axis length (m)]]/0.3048</f>
        <v>3.1379698293827438</v>
      </c>
      <c r="M235" s="3">
        <f>DD_relocated_catalogue[[#This Row],[Semi-intermediate axis length (m)]]/0.3048</f>
        <v>6.2441580486318022</v>
      </c>
      <c r="N235" s="3">
        <f>DD_relocated_catalogue[[#This Row],[Semi-major axis length (m)]]/0.3048</f>
        <v>9.5005166831539096</v>
      </c>
      <c r="O235" s="3">
        <v>36.493523127815926</v>
      </c>
      <c r="P235" s="3">
        <v>-149.59911405806818</v>
      </c>
      <c r="Q235" s="3">
        <v>176.06161934677596</v>
      </c>
      <c r="R235" s="3">
        <f>DD_relocated_catalogue[[#This Row],[Northing uncertainty half-length (m)]]/0.3048</f>
        <v>5.6385025878020896</v>
      </c>
      <c r="S235" s="3">
        <f>DD_relocated_catalogue[[#This Row],[Easting uncertainty half-length (m)]]/0.3048</f>
        <v>7.3361674168788351</v>
      </c>
      <c r="T235" s="3">
        <f>DD_relocated_catalogue[[#This Row],[Depth uncertainty half-length (m)]]/0.3048</f>
        <v>7.3005680201851249</v>
      </c>
      <c r="U235" s="4">
        <v>0.18884710121815881</v>
      </c>
    </row>
    <row r="236" spans="1:21" x14ac:dyDescent="0.25">
      <c r="A236">
        <v>4857</v>
      </c>
      <c r="B236" t="s">
        <v>18</v>
      </c>
      <c r="C236" s="1">
        <v>41726.139809456021</v>
      </c>
      <c r="D236" s="2">
        <f>(DD_relocated_catalogue[[#This Row],[SLB northing (m)]]/0.3048)+1169000</f>
        <v>1173541.000656168</v>
      </c>
      <c r="E236" s="2">
        <f>(DD_relocated_catalogue[[#This Row],[SLB easting (m)]]/0.3048)+342000</f>
        <v>339832.99868766405</v>
      </c>
      <c r="F236" s="2">
        <f>DD_relocated_catalogue[[#This Row],[SLB depth (m)]]/0.3048</f>
        <v>6673.9993438320207</v>
      </c>
      <c r="G236">
        <v>-0.63</v>
      </c>
      <c r="H236" s="1">
        <v>41726.139809525463</v>
      </c>
      <c r="I236" s="3">
        <f>(DD_relocated_catalogue[[#This Row],[Relocated northing  (m)]]/0.3048)+1169000</f>
        <v>1173579.1010498689</v>
      </c>
      <c r="J236" s="3">
        <f>(DD_relocated_catalogue[[#This Row],[Relocated easting (m)]]/0.3048)+342000</f>
        <v>340057.85433070868</v>
      </c>
      <c r="K236" s="3">
        <f>DD_relocated_catalogue[[#This Row],[Relocated depth (m)]]/0.3048</f>
        <v>6718.5269028871389</v>
      </c>
      <c r="L236" s="3">
        <f>DD_relocated_catalogue[[#This Row],[Semi-minor axis length (m)]]/0.3048</f>
        <v>3.3068601105877793</v>
      </c>
      <c r="M236" s="3">
        <f>DD_relocated_catalogue[[#This Row],[Semi-intermediate axis length (m)]]/0.3048</f>
        <v>6.8012949860848142</v>
      </c>
      <c r="N236" s="3">
        <f>DD_relocated_catalogue[[#This Row],[Semi-major axis length (m)]]/0.3048</f>
        <v>9.1562622562961273</v>
      </c>
      <c r="O236" s="3">
        <v>37.586164351041468</v>
      </c>
      <c r="P236" s="3">
        <v>-147.02904824592696</v>
      </c>
      <c r="Q236" s="3">
        <v>174.6349664304679</v>
      </c>
      <c r="R236" s="3">
        <f>DD_relocated_catalogue[[#This Row],[Northing uncertainty half-length (m)]]/0.3048</f>
        <v>5.644567283436178</v>
      </c>
      <c r="S236" s="3">
        <f>DD_relocated_catalogue[[#This Row],[Easting uncertainty half-length (m)]]/0.3048</f>
        <v>7.6855860014029913</v>
      </c>
      <c r="T236" s="3">
        <f>DD_relocated_catalogue[[#This Row],[Depth uncertainty half-length (m)]]/0.3048</f>
        <v>7.0392579236294877</v>
      </c>
      <c r="U236" s="4">
        <v>0.1931193074036282</v>
      </c>
    </row>
    <row r="237" spans="1:21" x14ac:dyDescent="0.25">
      <c r="A237">
        <v>5412</v>
      </c>
      <c r="B237" t="s">
        <v>18</v>
      </c>
      <c r="C237" s="1">
        <v>41842.774700555558</v>
      </c>
      <c r="D237" s="2">
        <f>(DD_relocated_catalogue[[#This Row],[SLB northing (m)]]/0.3048)+1169000</f>
        <v>1173005</v>
      </c>
      <c r="E237" s="2">
        <f>(DD_relocated_catalogue[[#This Row],[SLB easting (m)]]/0.3048)+342000</f>
        <v>338618.99934383202</v>
      </c>
      <c r="F237" s="2">
        <f>DD_relocated_catalogue[[#This Row],[SLB depth (m)]]/0.3048</f>
        <v>6387.0013123359577</v>
      </c>
      <c r="G237">
        <v>-0.28000000000000003</v>
      </c>
      <c r="H237" s="1">
        <v>41842.774700613423</v>
      </c>
      <c r="I237" s="3">
        <f>(DD_relocated_catalogue[[#This Row],[Relocated northing  (m)]]/0.3048)+1169000</f>
        <v>1173139.2552493438</v>
      </c>
      <c r="J237" s="3">
        <f>(DD_relocated_catalogue[[#This Row],[Relocated easting (m)]]/0.3048)+342000</f>
        <v>338796.20078740158</v>
      </c>
      <c r="K237" s="3">
        <f>DD_relocated_catalogue[[#This Row],[Relocated depth (m)]]/0.3048</f>
        <v>6361.4337270341202</v>
      </c>
      <c r="L237" s="3">
        <f>DD_relocated_catalogue[[#This Row],[Semi-minor axis length (m)]]/0.3048</f>
        <v>3.3017273269682521</v>
      </c>
      <c r="M237" s="3">
        <f>DD_relocated_catalogue[[#This Row],[Semi-intermediate axis length (m)]]/0.3048</f>
        <v>6.228541277094914</v>
      </c>
      <c r="N237" s="3">
        <f>DD_relocated_catalogue[[#This Row],[Semi-major axis length (m)]]/0.3048</f>
        <v>9.0163884760128692</v>
      </c>
      <c r="O237" s="3">
        <v>39.707350244110778</v>
      </c>
      <c r="P237" s="3">
        <v>-179.59640356963621</v>
      </c>
      <c r="Q237" s="3">
        <v>159.75200787862835</v>
      </c>
      <c r="R237" s="3">
        <f>DD_relocated_catalogue[[#This Row],[Northing uncertainty half-length (m)]]/0.3048</f>
        <v>6.2530712782844828</v>
      </c>
      <c r="S237" s="3">
        <f>DD_relocated_catalogue[[#This Row],[Easting uncertainty half-length (m)]]/0.3048</f>
        <v>6.1827023959627985</v>
      </c>
      <c r="T237" s="3">
        <f>DD_relocated_catalogue[[#This Row],[Depth uncertainty half-length (m)]]/0.3048</f>
        <v>7.2486369048270074</v>
      </c>
      <c r="U237" s="4">
        <v>0.26203976603461221</v>
      </c>
    </row>
    <row r="238" spans="1:21" x14ac:dyDescent="0.25">
      <c r="A238">
        <v>3854</v>
      </c>
      <c r="B238" t="s">
        <v>18</v>
      </c>
      <c r="C238" s="1">
        <v>41513.853358819448</v>
      </c>
      <c r="D238" s="2">
        <f>(DD_relocated_catalogue[[#This Row],[SLB northing (m)]]/0.3048)+1169000</f>
        <v>1173787.998687664</v>
      </c>
      <c r="E238" s="2">
        <f>(DD_relocated_catalogue[[#This Row],[SLB easting (m)]]/0.3048)+342000</f>
        <v>339418.99934383202</v>
      </c>
      <c r="F238" s="2">
        <f>DD_relocated_catalogue[[#This Row],[SLB depth (m)]]/0.3048</f>
        <v>6407.9986876640414</v>
      </c>
      <c r="G238">
        <v>0.01</v>
      </c>
      <c r="H238" s="1">
        <v>41513.853358877313</v>
      </c>
      <c r="I238" s="3">
        <f>(DD_relocated_catalogue[[#This Row],[Relocated northing  (m)]]/0.3048)+1169000</f>
        <v>1173538.2480314961</v>
      </c>
      <c r="J238" s="3">
        <f>(DD_relocated_catalogue[[#This Row],[Relocated easting (m)]]/0.3048)+342000</f>
        <v>339323.53018372704</v>
      </c>
      <c r="K238" s="3">
        <f>DD_relocated_catalogue[[#This Row],[Relocated depth (m)]]/0.3048</f>
        <v>6368.8615485564305</v>
      </c>
      <c r="L238" s="3">
        <f>DD_relocated_catalogue[[#This Row],[Semi-minor axis length (m)]]/0.3048</f>
        <v>3.3779055525920105</v>
      </c>
      <c r="M238" s="3">
        <f>DD_relocated_catalogue[[#This Row],[Semi-intermediate axis length (m)]]/0.3048</f>
        <v>7.040248791643732</v>
      </c>
      <c r="N238" s="3">
        <f>DD_relocated_catalogue[[#This Row],[Semi-major axis length (m)]]/0.3048</f>
        <v>11.332289215335091</v>
      </c>
      <c r="O238" s="3">
        <v>39.806517794193951</v>
      </c>
      <c r="P238" s="3">
        <v>86.461494232134555</v>
      </c>
      <c r="Q238" s="3">
        <v>141.28021298939095</v>
      </c>
      <c r="R238" s="3">
        <f>DD_relocated_catalogue[[#This Row],[Northing uncertainty half-length (m)]]/0.3048</f>
        <v>7.9388977555117348</v>
      </c>
      <c r="S238" s="3">
        <f>DD_relocated_catalogue[[#This Row],[Easting uncertainty half-length (m)]]/0.3048</f>
        <v>9.5727664014846265</v>
      </c>
      <c r="T238" s="3">
        <f>DD_relocated_catalogue[[#This Row],[Depth uncertainty half-length (m)]]/0.3048</f>
        <v>5.8147583819539594</v>
      </c>
      <c r="U238" s="4">
        <v>0.21010883860660898</v>
      </c>
    </row>
    <row r="239" spans="1:21" x14ac:dyDescent="0.25">
      <c r="A239">
        <v>3408</v>
      </c>
      <c r="B239" t="s">
        <v>18</v>
      </c>
      <c r="C239" s="1">
        <v>41385.129527013887</v>
      </c>
      <c r="D239" s="2">
        <f>(DD_relocated_catalogue[[#This Row],[SLB northing (m)]]/0.3048)+1169000</f>
        <v>1173646.000656168</v>
      </c>
      <c r="E239" s="2">
        <f>(DD_relocated_catalogue[[#This Row],[SLB easting (m)]]/0.3048)+342000</f>
        <v>339720</v>
      </c>
      <c r="F239" s="2">
        <f>DD_relocated_catalogue[[#This Row],[SLB depth (m)]]/0.3048</f>
        <v>6477.0013123359577</v>
      </c>
      <c r="G239">
        <v>-0.87</v>
      </c>
      <c r="H239" s="1">
        <v>41385.129527187499</v>
      </c>
      <c r="I239" s="3">
        <f>(DD_relocated_catalogue[[#This Row],[Relocated northing  (m)]]/0.3048)+1169000</f>
        <v>1173276.0039370079</v>
      </c>
      <c r="J239" s="3">
        <f>(DD_relocated_catalogue[[#This Row],[Relocated easting (m)]]/0.3048)+342000</f>
        <v>339622.94947506563</v>
      </c>
      <c r="K239" s="3">
        <f>DD_relocated_catalogue[[#This Row],[Relocated depth (m)]]/0.3048</f>
        <v>6427.5131233595794</v>
      </c>
      <c r="L239" s="3">
        <f>DD_relocated_catalogue[[#This Row],[Semi-minor axis length (m)]]/0.3048</f>
        <v>3.6688120389308052</v>
      </c>
      <c r="M239" s="3">
        <f>DD_relocated_catalogue[[#This Row],[Semi-intermediate axis length (m)]]/0.3048</f>
        <v>8.3864916948334205</v>
      </c>
      <c r="N239" s="3">
        <f>DD_relocated_catalogue[[#This Row],[Semi-major axis length (m)]]/0.3048</f>
        <v>14.635055349598945</v>
      </c>
      <c r="O239" s="3">
        <v>45.879571524993793</v>
      </c>
      <c r="P239" s="3">
        <v>-92.088554803455267</v>
      </c>
      <c r="Q239" s="3">
        <v>142.37053847986454</v>
      </c>
      <c r="R239" s="3">
        <f>DD_relocated_catalogue[[#This Row],[Northing uncertainty half-length (m)]]/0.3048</f>
        <v>10.11421166270901</v>
      </c>
      <c r="S239" s="3">
        <f>DD_relocated_catalogue[[#This Row],[Easting uncertainty half-length (m)]]/0.3048</f>
        <v>12.395684311225736</v>
      </c>
      <c r="T239" s="3">
        <f>DD_relocated_catalogue[[#This Row],[Depth uncertainty half-length (m)]]/0.3048</f>
        <v>6.3628494207680379</v>
      </c>
      <c r="U239" s="4">
        <v>0.21337181677705455</v>
      </c>
    </row>
    <row r="240" spans="1:21" x14ac:dyDescent="0.25">
      <c r="A240">
        <v>4997</v>
      </c>
      <c r="B240" t="s">
        <v>18</v>
      </c>
      <c r="C240" s="1">
        <v>41761.035217094905</v>
      </c>
      <c r="D240" s="2">
        <f>(DD_relocated_catalogue[[#This Row],[SLB northing (m)]]/0.3048)+1169000</f>
        <v>1173523.999343832</v>
      </c>
      <c r="E240" s="2">
        <f>(DD_relocated_catalogue[[#This Row],[SLB easting (m)]]/0.3048)+342000</f>
        <v>339853.99934383202</v>
      </c>
      <c r="F240" s="2">
        <f>DD_relocated_catalogue[[#This Row],[SLB depth (m)]]/0.3048</f>
        <v>6697.0013123359577</v>
      </c>
      <c r="G240">
        <v>-0.85</v>
      </c>
      <c r="H240" s="1">
        <v>41761.035217106481</v>
      </c>
      <c r="I240" s="3">
        <f>(DD_relocated_catalogue[[#This Row],[Relocated northing  (m)]]/0.3048)+1169000</f>
        <v>1173586.7618110236</v>
      </c>
      <c r="J240" s="3">
        <f>(DD_relocated_catalogue[[#This Row],[Relocated easting (m)]]/0.3048)+342000</f>
        <v>340068.41207349079</v>
      </c>
      <c r="K240" s="3">
        <f>DD_relocated_catalogue[[#This Row],[Relocated depth (m)]]/0.3048</f>
        <v>6707.9363517060365</v>
      </c>
      <c r="L240" s="3">
        <f>DD_relocated_catalogue[[#This Row],[Semi-minor axis length (m)]]/0.3048</f>
        <v>3.3093053048740098</v>
      </c>
      <c r="M240" s="3">
        <f>DD_relocated_catalogue[[#This Row],[Semi-intermediate axis length (m)]]/0.3048</f>
        <v>6.7399421673307094</v>
      </c>
      <c r="N240" s="3">
        <f>DD_relocated_catalogue[[#This Row],[Semi-major axis length (m)]]/0.3048</f>
        <v>9.2168276905527886</v>
      </c>
      <c r="O240" s="3">
        <v>36.316696678632596</v>
      </c>
      <c r="P240" s="3">
        <v>-136.38906758737824</v>
      </c>
      <c r="Q240" s="3">
        <v>176.70526249346008</v>
      </c>
      <c r="R240" s="3">
        <f>DD_relocated_catalogue[[#This Row],[Northing uncertainty half-length (m)]]/0.3048</f>
        <v>5.3710474795529795</v>
      </c>
      <c r="S240" s="3">
        <f>DD_relocated_catalogue[[#This Row],[Easting uncertainty half-length (m)]]/0.3048</f>
        <v>8.0891249783121566</v>
      </c>
      <c r="T240" s="3">
        <f>DD_relocated_catalogue[[#This Row],[Depth uncertainty half-length (m)]]/0.3048</f>
        <v>6.8085801213586929</v>
      </c>
      <c r="U240" s="4">
        <v>0.19811958056221277</v>
      </c>
    </row>
    <row r="241" spans="1:21" x14ac:dyDescent="0.25">
      <c r="A241">
        <v>5036</v>
      </c>
      <c r="B241" t="s">
        <v>18</v>
      </c>
      <c r="C241" s="1">
        <v>41774.453715740739</v>
      </c>
      <c r="D241" s="2">
        <f>(DD_relocated_catalogue[[#This Row],[SLB northing (m)]]/0.3048)+1169000</f>
        <v>1173572.998687664</v>
      </c>
      <c r="E241" s="2">
        <f>(DD_relocated_catalogue[[#This Row],[SLB easting (m)]]/0.3048)+342000</f>
        <v>339841.00065616798</v>
      </c>
      <c r="F241" s="2">
        <f>DD_relocated_catalogue[[#This Row],[SLB depth (m)]]/0.3048</f>
        <v>6652.9986876640414</v>
      </c>
      <c r="G241">
        <v>-1.1499999999999999</v>
      </c>
      <c r="H241" s="1">
        <v>41774.453715729163</v>
      </c>
      <c r="I241" s="3">
        <f>(DD_relocated_catalogue[[#This Row],[Relocated northing  (m)]]/0.3048)+1169000</f>
        <v>1173639.9442257218</v>
      </c>
      <c r="J241" s="3">
        <f>(DD_relocated_catalogue[[#This Row],[Relocated easting (m)]]/0.3048)+342000</f>
        <v>340026.56824146979</v>
      </c>
      <c r="K241" s="3">
        <f>DD_relocated_catalogue[[#This Row],[Relocated depth (m)]]/0.3048</f>
        <v>6734.7703412073479</v>
      </c>
      <c r="L241" s="3">
        <f>DD_relocated_catalogue[[#This Row],[Semi-minor axis length (m)]]/0.3048</f>
        <v>3.4569634071486695</v>
      </c>
      <c r="M241" s="3">
        <f>DD_relocated_catalogue[[#This Row],[Semi-intermediate axis length (m)]]/0.3048</f>
        <v>8.3973078039874522</v>
      </c>
      <c r="N241" s="3">
        <f>DD_relocated_catalogue[[#This Row],[Semi-major axis length (m)]]/0.3048</f>
        <v>12.826389528781242</v>
      </c>
      <c r="O241" s="3">
        <v>31.104320855247497</v>
      </c>
      <c r="P241" s="3">
        <v>57.147155075176379</v>
      </c>
      <c r="Q241" s="3">
        <v>-167.93712848610164</v>
      </c>
      <c r="R241" s="3">
        <f>DD_relocated_catalogue[[#This Row],[Northing uncertainty half-length (m)]]/0.3048</f>
        <v>6.9443889839756352</v>
      </c>
      <c r="S241" s="3">
        <f>DD_relocated_catalogue[[#This Row],[Easting uncertainty half-length (m)]]/0.3048</f>
        <v>11.087490212281173</v>
      </c>
      <c r="T241" s="3">
        <f>DD_relocated_catalogue[[#This Row],[Depth uncertainty half-length (m)]]/0.3048</f>
        <v>8.6649209268979188</v>
      </c>
      <c r="U241" s="4">
        <v>0.35744282057817434</v>
      </c>
    </row>
    <row r="242" spans="1:21" x14ac:dyDescent="0.25">
      <c r="A242">
        <v>4829</v>
      </c>
      <c r="B242" t="s">
        <v>18</v>
      </c>
      <c r="C242" s="1">
        <v>41722.237293333332</v>
      </c>
      <c r="D242" s="2">
        <f>(DD_relocated_catalogue[[#This Row],[SLB northing (m)]]/0.3048)+1169000</f>
        <v>1173440</v>
      </c>
      <c r="E242" s="2">
        <f>(DD_relocated_catalogue[[#This Row],[SLB easting (m)]]/0.3048)+342000</f>
        <v>339903.99934383202</v>
      </c>
      <c r="F242" s="2">
        <f>DD_relocated_catalogue[[#This Row],[SLB depth (m)]]/0.3048</f>
        <v>6797.0013123359577</v>
      </c>
      <c r="G242">
        <v>-0.55000000000000004</v>
      </c>
      <c r="H242" s="1">
        <v>41722.237293379629</v>
      </c>
      <c r="I242" s="3">
        <f>(DD_relocated_catalogue[[#This Row],[Relocated northing  (m)]]/0.3048)+1169000</f>
        <v>1173541.9881889764</v>
      </c>
      <c r="J242" s="3">
        <f>(DD_relocated_catalogue[[#This Row],[Relocated easting (m)]]/0.3048)+342000</f>
        <v>340029.12729658792</v>
      </c>
      <c r="K242" s="3">
        <f>DD_relocated_catalogue[[#This Row],[Relocated depth (m)]]/0.3048</f>
        <v>6788.1430446194217</v>
      </c>
      <c r="L242" s="3">
        <f>DD_relocated_catalogue[[#This Row],[Semi-minor axis length (m)]]/0.3048</f>
        <v>2.9870182471596545</v>
      </c>
      <c r="M242" s="3">
        <f>DD_relocated_catalogue[[#This Row],[Semi-intermediate axis length (m)]]/0.3048</f>
        <v>6.0954864121387331</v>
      </c>
      <c r="N242" s="3">
        <f>DD_relocated_catalogue[[#This Row],[Semi-major axis length (m)]]/0.3048</f>
        <v>9.43495547122928</v>
      </c>
      <c r="O242" s="3">
        <v>37.726947001921346</v>
      </c>
      <c r="P242" s="3">
        <v>-144.93806887930691</v>
      </c>
      <c r="Q242" s="3">
        <v>174.63506516215776</v>
      </c>
      <c r="R242" s="3">
        <f>DD_relocated_catalogue[[#This Row],[Northing uncertainty half-length (m)]]/0.3048</f>
        <v>5.4452619515147545</v>
      </c>
      <c r="S242" s="3">
        <f>DD_relocated_catalogue[[#This Row],[Easting uncertainty half-length (m)]]/0.3048</f>
        <v>7.5251970987099064</v>
      </c>
      <c r="T242" s="3">
        <f>DD_relocated_catalogue[[#This Row],[Depth uncertainty half-length (m)]]/0.3048</f>
        <v>6.9474417517916702</v>
      </c>
      <c r="U242" s="4">
        <v>0.17492836742649487</v>
      </c>
    </row>
    <row r="243" spans="1:21" x14ac:dyDescent="0.25">
      <c r="A243">
        <v>4848</v>
      </c>
      <c r="B243" t="s">
        <v>18</v>
      </c>
      <c r="C243" s="1">
        <v>41725.013912986113</v>
      </c>
      <c r="D243" s="2">
        <f>(DD_relocated_catalogue[[#This Row],[SLB northing (m)]]/0.3048)+1169000</f>
        <v>1173551.000656168</v>
      </c>
      <c r="E243" s="2">
        <f>(DD_relocated_catalogue[[#This Row],[SLB easting (m)]]/0.3048)+342000</f>
        <v>339862.00131233595</v>
      </c>
      <c r="F243" s="2">
        <f>DD_relocated_catalogue[[#This Row],[SLB depth (m)]]/0.3048</f>
        <v>6673.9993438320207</v>
      </c>
      <c r="G243">
        <v>-0.3</v>
      </c>
      <c r="H243" s="1">
        <v>41725.01391306713</v>
      </c>
      <c r="I243" s="3">
        <f>(DD_relocated_catalogue[[#This Row],[Relocated northing  (m)]]/0.3048)+1169000</f>
        <v>1173575.0459317586</v>
      </c>
      <c r="J243" s="3">
        <f>(DD_relocated_catalogue[[#This Row],[Relocated easting (m)]]/0.3048)+342000</f>
        <v>340043.82874015748</v>
      </c>
      <c r="K243" s="3">
        <f>DD_relocated_catalogue[[#This Row],[Relocated depth (m)]]/0.3048</f>
        <v>6725.2427821522297</v>
      </c>
      <c r="L243" s="3">
        <f>DD_relocated_catalogue[[#This Row],[Semi-minor axis length (m)]]/0.3048</f>
        <v>3.1173464464657927</v>
      </c>
      <c r="M243" s="3">
        <f>DD_relocated_catalogue[[#This Row],[Semi-intermediate axis length (m)]]/0.3048</f>
        <v>6.405724790789332</v>
      </c>
      <c r="N243" s="3">
        <f>DD_relocated_catalogue[[#This Row],[Semi-major axis length (m)]]/0.3048</f>
        <v>9.2508380849792093</v>
      </c>
      <c r="O243" s="3">
        <v>38.422569139629758</v>
      </c>
      <c r="P243" s="3">
        <v>-145.27746454431684</v>
      </c>
      <c r="Q243" s="3">
        <v>176.18642053664652</v>
      </c>
      <c r="R243" s="3">
        <f>DD_relocated_catalogue[[#This Row],[Northing uncertainty half-length (m)]]/0.3048</f>
        <v>5.6151019517780005</v>
      </c>
      <c r="S243" s="3">
        <f>DD_relocated_catalogue[[#This Row],[Easting uncertainty half-length (m)]]/0.3048</f>
        <v>7.5479645092811936</v>
      </c>
      <c r="T243" s="3">
        <f>DD_relocated_catalogue[[#This Row],[Depth uncertainty half-length (m)]]/0.3048</f>
        <v>6.8745313087772448</v>
      </c>
      <c r="U243" s="4">
        <v>0.18268145668389532</v>
      </c>
    </row>
    <row r="244" spans="1:21" x14ac:dyDescent="0.25">
      <c r="A244">
        <v>3569</v>
      </c>
      <c r="B244" t="s">
        <v>18</v>
      </c>
      <c r="C244" s="1">
        <v>41438.477589027774</v>
      </c>
      <c r="D244" s="2">
        <f>(DD_relocated_catalogue[[#This Row],[SLB northing (m)]]/0.3048)+1169000</f>
        <v>1173805</v>
      </c>
      <c r="E244" s="2">
        <f>(DD_relocated_catalogue[[#This Row],[SLB easting (m)]]/0.3048)+342000</f>
        <v>339467.99868766405</v>
      </c>
      <c r="F244" s="2">
        <f>DD_relocated_catalogue[[#This Row],[SLB depth (m)]]/0.3048</f>
        <v>6387.9986876640414</v>
      </c>
      <c r="G244">
        <v>-0.53</v>
      </c>
      <c r="H244" s="1">
        <v>41438.477589062502</v>
      </c>
      <c r="I244" s="3">
        <f>(DD_relocated_catalogue[[#This Row],[Relocated northing  (m)]]/0.3048)+1169000</f>
        <v>1173292.8838582677</v>
      </c>
      <c r="J244" s="3">
        <f>(DD_relocated_catalogue[[#This Row],[Relocated easting (m)]]/0.3048)+342000</f>
        <v>339029.53740157478</v>
      </c>
      <c r="K244" s="3">
        <f>DD_relocated_catalogue[[#This Row],[Relocated depth (m)]]/0.3048</f>
        <v>6384.7473753280838</v>
      </c>
      <c r="L244" s="3">
        <f>DD_relocated_catalogue[[#This Row],[Semi-minor axis length (m)]]/0.3048</f>
        <v>2.3530002741968277</v>
      </c>
      <c r="M244" s="3">
        <f>DD_relocated_catalogue[[#This Row],[Semi-intermediate axis length (m)]]/0.3048</f>
        <v>5.64913629642116</v>
      </c>
      <c r="N244" s="3">
        <f>DD_relocated_catalogue[[#This Row],[Semi-major axis length (m)]]/0.3048</f>
        <v>6.6863786213984726</v>
      </c>
      <c r="O244" s="3">
        <v>39.586912809883543</v>
      </c>
      <c r="P244" s="3">
        <v>96.037827813222918</v>
      </c>
      <c r="Q244" s="3">
        <v>134.56010967528468</v>
      </c>
      <c r="R244" s="3">
        <f>DD_relocated_catalogue[[#This Row],[Northing uncertainty half-length (m)]]/0.3048</f>
        <v>5.6081349066337811</v>
      </c>
      <c r="S244" s="3">
        <f>DD_relocated_catalogue[[#This Row],[Easting uncertainty half-length (m)]]/0.3048</f>
        <v>5.4098028765949113</v>
      </c>
      <c r="T244" s="3">
        <f>DD_relocated_catalogue[[#This Row],[Depth uncertainty half-length (m)]]/0.3048</f>
        <v>4.6092547208495889</v>
      </c>
      <c r="U244" s="4">
        <v>0.19423055910380588</v>
      </c>
    </row>
    <row r="245" spans="1:21" x14ac:dyDescent="0.25">
      <c r="A245">
        <v>2884</v>
      </c>
      <c r="B245" t="s">
        <v>18</v>
      </c>
      <c r="C245" s="1">
        <v>41254.93298153935</v>
      </c>
      <c r="D245" s="2">
        <f>(DD_relocated_catalogue[[#This Row],[SLB northing (m)]]/0.3048)+1169000</f>
        <v>1173752.998687664</v>
      </c>
      <c r="E245" s="2">
        <f>(DD_relocated_catalogue[[#This Row],[SLB easting (m)]]/0.3048)+342000</f>
        <v>339672.99868766405</v>
      </c>
      <c r="F245" s="2">
        <f>DD_relocated_catalogue[[#This Row],[SLB depth (m)]]/0.3048</f>
        <v>6527.9986876640414</v>
      </c>
      <c r="G245">
        <v>-0.46</v>
      </c>
      <c r="H245" s="1">
        <v>41254.932981620368</v>
      </c>
      <c r="I245" s="3">
        <f>(DD_relocated_catalogue[[#This Row],[Relocated northing  (m)]]/0.3048)+1169000</f>
        <v>1173199.5439632547</v>
      </c>
      <c r="J245" s="3">
        <f>(DD_relocated_catalogue[[#This Row],[Relocated easting (m)]]/0.3048)+342000</f>
        <v>339297.90682414698</v>
      </c>
      <c r="K245" s="3">
        <f>DD_relocated_catalogue[[#This Row],[Relocated depth (m)]]/0.3048</f>
        <v>6457.808398950131</v>
      </c>
      <c r="L245" s="3">
        <f>DD_relocated_catalogue[[#This Row],[Semi-minor axis length (m)]]/0.3048</f>
        <v>3.2728322712008353</v>
      </c>
      <c r="M245" s="3">
        <f>DD_relocated_catalogue[[#This Row],[Semi-intermediate axis length (m)]]/0.3048</f>
        <v>7.2915910505739499</v>
      </c>
      <c r="N245" s="3">
        <f>DD_relocated_catalogue[[#This Row],[Semi-major axis length (m)]]/0.3048</f>
        <v>12.683323968173456</v>
      </c>
      <c r="O245" s="3">
        <v>-42.019320460976161</v>
      </c>
      <c r="P245" s="3">
        <v>85.843606484728511</v>
      </c>
      <c r="Q245" s="3">
        <v>-43.346728916722427</v>
      </c>
      <c r="R245" s="3">
        <f>DD_relocated_catalogue[[#This Row],[Northing uncertainty half-length (m)]]/0.3048</f>
        <v>9.7991865270520648</v>
      </c>
      <c r="S245" s="3">
        <f>DD_relocated_catalogue[[#This Row],[Easting uncertainty half-length (m)]]/0.3048</f>
        <v>9.6630499308216002</v>
      </c>
      <c r="T245" s="3">
        <f>DD_relocated_catalogue[[#This Row],[Depth uncertainty half-length (m)]]/0.3048</f>
        <v>5.8506083875968597</v>
      </c>
      <c r="U245" s="4">
        <v>0.19405646658311512</v>
      </c>
    </row>
    <row r="246" spans="1:21" x14ac:dyDescent="0.25">
      <c r="A246">
        <v>4731</v>
      </c>
      <c r="B246" t="s">
        <v>18</v>
      </c>
      <c r="C246" s="1">
        <v>41692.126542592596</v>
      </c>
      <c r="D246" s="2">
        <f>(DD_relocated_catalogue[[#This Row],[SLB northing (m)]]/0.3048)+1169000</f>
        <v>1173041.000656168</v>
      </c>
      <c r="E246" s="2">
        <f>(DD_relocated_catalogue[[#This Row],[SLB easting (m)]]/0.3048)+342000</f>
        <v>338552.00131233595</v>
      </c>
      <c r="F246" s="2">
        <f>DD_relocated_catalogue[[#This Row],[SLB depth (m)]]/0.3048</f>
        <v>6348.9993438320207</v>
      </c>
      <c r="G246">
        <v>7.0000000000000007E-2</v>
      </c>
      <c r="H246" s="1">
        <v>41692.126542592596</v>
      </c>
      <c r="I246" s="3">
        <f>(DD_relocated_catalogue[[#This Row],[Relocated northing  (m)]]/0.3048)+1169000</f>
        <v>1173160.7545931758</v>
      </c>
      <c r="J246" s="3">
        <f>(DD_relocated_catalogue[[#This Row],[Relocated easting (m)]]/0.3048)+342000</f>
        <v>338713.29724409449</v>
      </c>
      <c r="K246" s="3">
        <f>DD_relocated_catalogue[[#This Row],[Relocated depth (m)]]/0.3048</f>
        <v>6354.9671916010493</v>
      </c>
      <c r="L246" s="3">
        <f>DD_relocated_catalogue[[#This Row],[Semi-minor axis length (m)]]/0.3048</f>
        <v>2.9377581780870106</v>
      </c>
      <c r="M246" s="3">
        <f>DD_relocated_catalogue[[#This Row],[Semi-intermediate axis length (m)]]/0.3048</f>
        <v>6.373907054501136</v>
      </c>
      <c r="N246" s="3">
        <f>DD_relocated_catalogue[[#This Row],[Semi-major axis length (m)]]/0.3048</f>
        <v>8.6469324418461504</v>
      </c>
      <c r="O246" s="3">
        <v>39.649551530582322</v>
      </c>
      <c r="P246" s="3">
        <v>177.2693006387675</v>
      </c>
      <c r="Q246" s="3">
        <v>156.46313808879404</v>
      </c>
      <c r="R246" s="3">
        <f>DD_relocated_catalogue[[#This Row],[Northing uncertainty half-length (m)]]/0.3048</f>
        <v>6.0705500191462125</v>
      </c>
      <c r="S246" s="3">
        <f>DD_relocated_catalogue[[#This Row],[Easting uncertainty half-length (m)]]/0.3048</f>
        <v>6.1882853915353744</v>
      </c>
      <c r="T246" s="3">
        <f>DD_relocated_catalogue[[#This Row],[Depth uncertainty half-length (m)]]/0.3048</f>
        <v>6.9040296392138654</v>
      </c>
      <c r="U246" s="4">
        <v>0.2559183820074053</v>
      </c>
    </row>
    <row r="247" spans="1:21" x14ac:dyDescent="0.25">
      <c r="A247">
        <v>4179</v>
      </c>
      <c r="B247" t="s">
        <v>18</v>
      </c>
      <c r="C247" s="1">
        <v>41584.066692372682</v>
      </c>
      <c r="D247" s="2">
        <f>(DD_relocated_catalogue[[#This Row],[SLB northing (m)]]/0.3048)+1169000</f>
        <v>1172917.001312336</v>
      </c>
      <c r="E247" s="2">
        <f>(DD_relocated_catalogue[[#This Row],[SLB easting (m)]]/0.3048)+342000</f>
        <v>338502.00131233595</v>
      </c>
      <c r="F247" s="2">
        <f>DD_relocated_catalogue[[#This Row],[SLB depth (m)]]/0.3048</f>
        <v>6581.0006561679784</v>
      </c>
      <c r="G247">
        <v>-0.85</v>
      </c>
      <c r="H247" s="1">
        <v>41584.066692337961</v>
      </c>
      <c r="I247" s="3">
        <f>(DD_relocated_catalogue[[#This Row],[Relocated northing  (m)]]/0.3048)+1169000</f>
        <v>1173010.436351706</v>
      </c>
      <c r="J247" s="3">
        <f>(DD_relocated_catalogue[[#This Row],[Relocated easting (m)]]/0.3048)+342000</f>
        <v>338555.79724409449</v>
      </c>
      <c r="K247" s="3">
        <f>DD_relocated_catalogue[[#This Row],[Relocated depth (m)]]/0.3048</f>
        <v>6603.6515748031488</v>
      </c>
      <c r="L247" s="3">
        <f>DD_relocated_catalogue[[#This Row],[Semi-minor axis length (m)]]/0.3048</f>
        <v>4.9301886197123492</v>
      </c>
      <c r="M247" s="3">
        <f>DD_relocated_catalogue[[#This Row],[Semi-intermediate axis length (m)]]/0.3048</f>
        <v>9.0089216728351271</v>
      </c>
      <c r="N247" s="3">
        <f>DD_relocated_catalogue[[#This Row],[Semi-major axis length (m)]]/0.3048</f>
        <v>14.270214242948613</v>
      </c>
      <c r="O247" s="3">
        <v>39.220405881456642</v>
      </c>
      <c r="P247" s="3">
        <v>-168.89560331634968</v>
      </c>
      <c r="Q247" s="3">
        <v>164.61262228286222</v>
      </c>
      <c r="R247" s="3">
        <f>DD_relocated_catalogue[[#This Row],[Northing uncertainty half-length (m)]]/0.3048</f>
        <v>9.2434872233317336</v>
      </c>
      <c r="S247" s="3">
        <f>DD_relocated_catalogue[[#This Row],[Easting uncertainty half-length (m)]]/0.3048</f>
        <v>9.6046242204433145</v>
      </c>
      <c r="T247" s="3">
        <f>DD_relocated_catalogue[[#This Row],[Depth uncertainty half-length (m)]]/0.3048</f>
        <v>11.362007295164215</v>
      </c>
      <c r="U247" s="4">
        <v>0.29382544173224967</v>
      </c>
    </row>
    <row r="248" spans="1:21" x14ac:dyDescent="0.25">
      <c r="A248">
        <v>5066</v>
      </c>
      <c r="B248" t="s">
        <v>18</v>
      </c>
      <c r="C248" s="1">
        <v>41786.127128657405</v>
      </c>
      <c r="D248" s="2">
        <f>(DD_relocated_catalogue[[#This Row],[SLB northing (m)]]/0.3048)+1169000</f>
        <v>1172960</v>
      </c>
      <c r="E248" s="2">
        <f>(DD_relocated_catalogue[[#This Row],[SLB easting (m)]]/0.3048)+342000</f>
        <v>338512.00131233595</v>
      </c>
      <c r="F248" s="2">
        <f>DD_relocated_catalogue[[#This Row],[SLB depth (m)]]/0.3048</f>
        <v>6442.9986876640414</v>
      </c>
      <c r="G248">
        <v>-0.75</v>
      </c>
      <c r="H248" s="1">
        <v>41786.127128703702</v>
      </c>
      <c r="I248" s="3">
        <f>(DD_relocated_catalogue[[#This Row],[Relocated northing  (m)]]/0.3048)+1169000</f>
        <v>1173027.345800525</v>
      </c>
      <c r="J248" s="3">
        <f>(DD_relocated_catalogue[[#This Row],[Relocated easting (m)]]/0.3048)+342000</f>
        <v>338739.79330708663</v>
      </c>
      <c r="K248" s="3">
        <f>DD_relocated_catalogue[[#This Row],[Relocated depth (m)]]/0.3048</f>
        <v>6436.4304461942256</v>
      </c>
      <c r="L248" s="3">
        <f>DD_relocated_catalogue[[#This Row],[Semi-minor axis length (m)]]/0.3048</f>
        <v>3.920858029194767</v>
      </c>
      <c r="M248" s="3">
        <f>DD_relocated_catalogue[[#This Row],[Semi-intermediate axis length (m)]]/0.3048</f>
        <v>7.1008434972033943</v>
      </c>
      <c r="N248" s="3">
        <f>DD_relocated_catalogue[[#This Row],[Semi-major axis length (m)]]/0.3048</f>
        <v>11.010282402943988</v>
      </c>
      <c r="O248" s="3">
        <v>39.176338657432701</v>
      </c>
      <c r="P248" s="3">
        <v>-171.31633078910289</v>
      </c>
      <c r="Q248" s="3">
        <v>169.54264029915456</v>
      </c>
      <c r="R248" s="3">
        <f>DD_relocated_catalogue[[#This Row],[Northing uncertainty half-length (m)]]/0.3048</f>
        <v>7.3711019952741221</v>
      </c>
      <c r="S248" s="3">
        <f>DD_relocated_catalogue[[#This Row],[Easting uncertainty half-length (m)]]/0.3048</f>
        <v>7.3496615358088206</v>
      </c>
      <c r="T248" s="3">
        <f>DD_relocated_catalogue[[#This Row],[Depth uncertainty half-length (m)]]/0.3048</f>
        <v>8.8317225591863107</v>
      </c>
      <c r="U248" s="4">
        <v>0.29014913919649721</v>
      </c>
    </row>
    <row r="249" spans="1:21" x14ac:dyDescent="0.25">
      <c r="A249">
        <v>2885</v>
      </c>
      <c r="B249" t="s">
        <v>18</v>
      </c>
      <c r="C249" s="1">
        <v>41255.231850983793</v>
      </c>
      <c r="D249" s="2">
        <f>(DD_relocated_catalogue[[#This Row],[SLB northing (m)]]/0.3048)+1169000</f>
        <v>1173726.000656168</v>
      </c>
      <c r="E249" s="2">
        <f>(DD_relocated_catalogue[[#This Row],[SLB easting (m)]]/0.3048)+342000</f>
        <v>339777.99868766405</v>
      </c>
      <c r="F249" s="2">
        <f>DD_relocated_catalogue[[#This Row],[SLB depth (m)]]/0.3048</f>
        <v>6511.0006561679793</v>
      </c>
      <c r="G249">
        <v>-1.01</v>
      </c>
      <c r="H249" s="1">
        <v>41255.23185113426</v>
      </c>
      <c r="I249" s="3">
        <f>(DD_relocated_catalogue[[#This Row],[Relocated northing  (m)]]/0.3048)+1169000</f>
        <v>1173149.4816272967</v>
      </c>
      <c r="J249" s="3">
        <f>(DD_relocated_catalogue[[#This Row],[Relocated easting (m)]]/0.3048)+342000</f>
        <v>339295.50853018375</v>
      </c>
      <c r="K249" s="3">
        <f>DD_relocated_catalogue[[#This Row],[Relocated depth (m)]]/0.3048</f>
        <v>6478.5761154855645</v>
      </c>
      <c r="L249" s="3">
        <f>DD_relocated_catalogue[[#This Row],[Semi-minor axis length (m)]]/0.3048</f>
        <v>3.3611920188735933</v>
      </c>
      <c r="M249" s="3">
        <f>DD_relocated_catalogue[[#This Row],[Semi-intermediate axis length (m)]]/0.3048</f>
        <v>7.410713259661347</v>
      </c>
      <c r="N249" s="3">
        <f>DD_relocated_catalogue[[#This Row],[Semi-major axis length (m)]]/0.3048</f>
        <v>13.438688012599727</v>
      </c>
      <c r="O249" s="3">
        <v>-42.954960518031839</v>
      </c>
      <c r="P249" s="3">
        <v>87.570506916771905</v>
      </c>
      <c r="Q249" s="3">
        <v>-42.838938293270786</v>
      </c>
      <c r="R249" s="3">
        <f>DD_relocated_catalogue[[#This Row],[Northing uncertainty half-length (m)]]/0.3048</f>
        <v>10.152310494726791</v>
      </c>
      <c r="S249" s="3">
        <f>DD_relocated_catalogue[[#This Row],[Easting uncertainty half-length (m)]]/0.3048</f>
        <v>10.35235936306143</v>
      </c>
      <c r="T249" s="3">
        <f>DD_relocated_catalogue[[#This Row],[Depth uncertainty half-length (m)]]/0.3048</f>
        <v>5.8614971700600584</v>
      </c>
      <c r="U249" s="4">
        <v>0.19910016701039879</v>
      </c>
    </row>
    <row r="250" spans="1:21" x14ac:dyDescent="0.25">
      <c r="A250">
        <v>4892</v>
      </c>
      <c r="B250" t="s">
        <v>18</v>
      </c>
      <c r="C250" s="1">
        <v>41731.256654467594</v>
      </c>
      <c r="D250" s="2">
        <f>(DD_relocated_catalogue[[#This Row],[SLB northing (m)]]/0.3048)+1169000</f>
        <v>1173361.000656168</v>
      </c>
      <c r="E250" s="2">
        <f>(DD_relocated_catalogue[[#This Row],[SLB easting (m)]]/0.3048)+342000</f>
        <v>339998.99934383202</v>
      </c>
      <c r="F250" s="2">
        <f>DD_relocated_catalogue[[#This Row],[SLB depth (m)]]/0.3048</f>
        <v>6832.0013123359568</v>
      </c>
      <c r="G250">
        <v>-1.1499999999999999</v>
      </c>
      <c r="H250" s="1">
        <v>41731.256654386576</v>
      </c>
      <c r="I250" s="3">
        <f>(DD_relocated_catalogue[[#This Row],[Relocated northing  (m)]]/0.3048)+1169000</f>
        <v>1173556.7946194226</v>
      </c>
      <c r="J250" s="3">
        <f>(DD_relocated_catalogue[[#This Row],[Relocated easting (m)]]/0.3048)+342000</f>
        <v>339976.41076115484</v>
      </c>
      <c r="K250" s="3">
        <f>DD_relocated_catalogue[[#This Row],[Relocated depth (m)]]/0.3048</f>
        <v>6736.683070866141</v>
      </c>
      <c r="L250" s="3">
        <f>DD_relocated_catalogue[[#This Row],[Semi-minor axis length (m)]]/0.3048</f>
        <v>3.3531753998330576</v>
      </c>
      <c r="M250" s="3">
        <f>DD_relocated_catalogue[[#This Row],[Semi-intermediate axis length (m)]]/0.3048</f>
        <v>6.6585549304422864</v>
      </c>
      <c r="N250" s="3">
        <f>DD_relocated_catalogue[[#This Row],[Semi-major axis length (m)]]/0.3048</f>
        <v>9.2879523350598685</v>
      </c>
      <c r="O250" s="3">
        <v>38.939220324279482</v>
      </c>
      <c r="P250" s="3">
        <v>-141.6580348434118</v>
      </c>
      <c r="Q250" s="3">
        <v>174.89882373965727</v>
      </c>
      <c r="R250" s="3">
        <f>DD_relocated_catalogue[[#This Row],[Northing uncertainty half-length (m)]]/0.3048</f>
        <v>5.6869661703158307</v>
      </c>
      <c r="S250" s="3">
        <f>DD_relocated_catalogue[[#This Row],[Easting uncertainty half-length (m)]]/0.3048</f>
        <v>7.8941294089892065</v>
      </c>
      <c r="T250" s="3">
        <f>DD_relocated_catalogue[[#This Row],[Depth uncertainty half-length (m)]]/0.3048</f>
        <v>6.8399531600247609</v>
      </c>
      <c r="U250" s="4">
        <v>0.19838632732852141</v>
      </c>
    </row>
    <row r="251" spans="1:21" x14ac:dyDescent="0.25">
      <c r="A251">
        <v>2883</v>
      </c>
      <c r="B251" t="s">
        <v>18</v>
      </c>
      <c r="C251" s="1">
        <v>41254.754766608799</v>
      </c>
      <c r="D251" s="2">
        <f>(DD_relocated_catalogue[[#This Row],[SLB northing (m)]]/0.3048)+1169000</f>
        <v>1173412.001312336</v>
      </c>
      <c r="E251" s="2">
        <f>(DD_relocated_catalogue[[#This Row],[SLB easting (m)]]/0.3048)+342000</f>
        <v>339976.00065616798</v>
      </c>
      <c r="F251" s="2">
        <f>DD_relocated_catalogue[[#This Row],[SLB depth (m)]]/0.3048</f>
        <v>6899.9999999999991</v>
      </c>
      <c r="G251">
        <v>-0.97</v>
      </c>
      <c r="H251" s="1">
        <v>41254.754766655089</v>
      </c>
      <c r="I251" s="3">
        <f>(DD_relocated_catalogue[[#This Row],[Relocated northing  (m)]]/0.3048)+1169000</f>
        <v>1172998.3694225722</v>
      </c>
      <c r="J251" s="3">
        <f>(DD_relocated_catalogue[[#This Row],[Relocated easting (m)]]/0.3048)+342000</f>
        <v>339451.01377952757</v>
      </c>
      <c r="K251" s="3">
        <f>DD_relocated_catalogue[[#This Row],[Relocated depth (m)]]/0.3048</f>
        <v>6832.3786089238838</v>
      </c>
      <c r="L251" s="3">
        <f>DD_relocated_catalogue[[#This Row],[Semi-minor axis length (m)]]/0.3048</f>
        <v>3.8488829357559657</v>
      </c>
      <c r="M251" s="3">
        <f>DD_relocated_catalogue[[#This Row],[Semi-intermediate axis length (m)]]/0.3048</f>
        <v>9.7803601148493104</v>
      </c>
      <c r="N251" s="3">
        <f>DD_relocated_catalogue[[#This Row],[Semi-major axis length (m)]]/0.3048</f>
        <v>20.35316766872424</v>
      </c>
      <c r="O251" s="3">
        <v>-47.143083754261774</v>
      </c>
      <c r="P251" s="3">
        <v>87.885454237393517</v>
      </c>
      <c r="Q251" s="3">
        <v>-42.657812709355035</v>
      </c>
      <c r="R251" s="3">
        <f>DD_relocated_catalogue[[#This Row],[Northing uncertainty half-length (m)]]/0.3048</f>
        <v>15.153265985715825</v>
      </c>
      <c r="S251" s="3">
        <f>DD_relocated_catalogue[[#This Row],[Easting uncertainty half-length (m)]]/0.3048</f>
        <v>15.545153556095542</v>
      </c>
      <c r="T251" s="3">
        <f>DD_relocated_catalogue[[#This Row],[Depth uncertainty half-length (m)]]/0.3048</f>
        <v>7.1942840851617076</v>
      </c>
      <c r="U251" s="4">
        <v>0.18545885167034876</v>
      </c>
    </row>
    <row r="252" spans="1:21" x14ac:dyDescent="0.25">
      <c r="A252">
        <v>4184</v>
      </c>
      <c r="B252" t="s">
        <v>18</v>
      </c>
      <c r="C252" s="1">
        <v>41584.102929050925</v>
      </c>
      <c r="D252" s="2">
        <f>(DD_relocated_catalogue[[#This Row],[SLB northing (m)]]/0.3048)+1169000</f>
        <v>1173002.998687664</v>
      </c>
      <c r="E252" s="2">
        <f>(DD_relocated_catalogue[[#This Row],[SLB easting (m)]]/0.3048)+342000</f>
        <v>338475</v>
      </c>
      <c r="F252" s="2">
        <f>DD_relocated_catalogue[[#This Row],[SLB depth (m)]]/0.3048</f>
        <v>6472.0013123359577</v>
      </c>
      <c r="G252">
        <v>-0.49</v>
      </c>
      <c r="H252" s="1">
        <v>41584.102929120367</v>
      </c>
      <c r="I252" s="3">
        <f>(DD_relocated_catalogue[[#This Row],[Relocated northing  (m)]]/0.3048)+1169000</f>
        <v>1173134.4356955381</v>
      </c>
      <c r="J252" s="3">
        <f>(DD_relocated_catalogue[[#This Row],[Relocated easting (m)]]/0.3048)+342000</f>
        <v>338639.76706036745</v>
      </c>
      <c r="K252" s="3">
        <f>DD_relocated_catalogue[[#This Row],[Relocated depth (m)]]/0.3048</f>
        <v>6535.941601049868</v>
      </c>
      <c r="L252" s="3">
        <f>DD_relocated_catalogue[[#This Row],[Semi-minor axis length (m)]]/0.3048</f>
        <v>4.7637060742893524</v>
      </c>
      <c r="M252" s="3">
        <f>DD_relocated_catalogue[[#This Row],[Semi-intermediate axis length (m)]]/0.3048</f>
        <v>8.9045406248095507</v>
      </c>
      <c r="N252" s="3">
        <f>DD_relocated_catalogue[[#This Row],[Semi-major axis length (m)]]/0.3048</f>
        <v>13.503049257578523</v>
      </c>
      <c r="O252" s="3">
        <v>39.488906771583082</v>
      </c>
      <c r="P252" s="3">
        <v>-175.88782710022028</v>
      </c>
      <c r="Q252" s="3">
        <v>160.27089948731111</v>
      </c>
      <c r="R252" s="3">
        <f>DD_relocated_catalogue[[#This Row],[Northing uncertainty half-length (m)]]/0.3048</f>
        <v>9.0714463146849056</v>
      </c>
      <c r="S252" s="3">
        <f>DD_relocated_catalogue[[#This Row],[Easting uncertainty half-length (m)]]/0.3048</f>
        <v>9.0533110093271034</v>
      </c>
      <c r="T252" s="3">
        <f>DD_relocated_catalogue[[#This Row],[Depth uncertainty half-length (m)]]/0.3048</f>
        <v>10.822764275757002</v>
      </c>
      <c r="U252" s="4">
        <v>0.27711512862200222</v>
      </c>
    </row>
    <row r="253" spans="1:21" x14ac:dyDescent="0.25">
      <c r="A253">
        <v>4884</v>
      </c>
      <c r="B253" t="s">
        <v>18</v>
      </c>
      <c r="C253" s="1">
        <v>41729.590021296295</v>
      </c>
      <c r="D253" s="2">
        <f>(DD_relocated_catalogue[[#This Row],[SLB northing (m)]]/0.3048)+1169000</f>
        <v>1172953.999343832</v>
      </c>
      <c r="E253" s="2">
        <f>(DD_relocated_catalogue[[#This Row],[SLB easting (m)]]/0.3048)+342000</f>
        <v>338496.00065616798</v>
      </c>
      <c r="F253" s="2">
        <f>DD_relocated_catalogue[[#This Row],[SLB depth (m)]]/0.3048</f>
        <v>6427.9986876640414</v>
      </c>
      <c r="G253">
        <v>-0.84</v>
      </c>
      <c r="H253" s="1">
        <v>41729.590021342592</v>
      </c>
      <c r="I253" s="3">
        <f>(DD_relocated_catalogue[[#This Row],[Relocated northing  (m)]]/0.3048)+1169000</f>
        <v>1173109.1469816272</v>
      </c>
      <c r="J253" s="3">
        <f>(DD_relocated_catalogue[[#This Row],[Relocated easting (m)]]/0.3048)+342000</f>
        <v>338666.23359580053</v>
      </c>
      <c r="K253" s="3">
        <f>DD_relocated_catalogue[[#This Row],[Relocated depth (m)]]/0.3048</f>
        <v>6410.501968503937</v>
      </c>
      <c r="L253" s="3">
        <f>DD_relocated_catalogue[[#This Row],[Semi-minor axis length (m)]]/0.3048</f>
        <v>4.430458259888133</v>
      </c>
      <c r="M253" s="3">
        <f>DD_relocated_catalogue[[#This Row],[Semi-intermediate axis length (m)]]/0.3048</f>
        <v>8.0046404210615165</v>
      </c>
      <c r="N253" s="3">
        <f>DD_relocated_catalogue[[#This Row],[Semi-major axis length (m)]]/0.3048</f>
        <v>12.432142623438095</v>
      </c>
      <c r="O253" s="3">
        <v>38.995058584978942</v>
      </c>
      <c r="P253" s="3">
        <v>-169.94063299801815</v>
      </c>
      <c r="Q253" s="3">
        <v>169.70442863092558</v>
      </c>
      <c r="R253" s="3">
        <f>DD_relocated_catalogue[[#This Row],[Northing uncertainty half-length (m)]]/0.3048</f>
        <v>8.2580747519075413</v>
      </c>
      <c r="S253" s="3">
        <f>DD_relocated_catalogue[[#This Row],[Easting uncertainty half-length (m)]]/0.3048</f>
        <v>8.3643370580503635</v>
      </c>
      <c r="T253" s="3">
        <f>DD_relocated_catalogue[[#This Row],[Depth uncertainty half-length (m)]]/0.3048</f>
        <v>9.9711973649163763</v>
      </c>
      <c r="U253" s="4">
        <v>0.31905273466503958</v>
      </c>
    </row>
    <row r="254" spans="1:21" x14ac:dyDescent="0.25">
      <c r="A254">
        <v>5076</v>
      </c>
      <c r="B254" t="s">
        <v>18</v>
      </c>
      <c r="C254" s="1">
        <v>41790.862062974535</v>
      </c>
      <c r="D254" s="2">
        <f>(DD_relocated_catalogue[[#This Row],[SLB northing (m)]]/0.3048)+1169000</f>
        <v>1172956.000656168</v>
      </c>
      <c r="E254" s="2">
        <f>(DD_relocated_catalogue[[#This Row],[SLB easting (m)]]/0.3048)+342000</f>
        <v>338466.00065616798</v>
      </c>
      <c r="F254" s="2">
        <f>DD_relocated_catalogue[[#This Row],[SLB depth (m)]]/0.3048</f>
        <v>6502.9986876640414</v>
      </c>
      <c r="G254">
        <v>-1.05</v>
      </c>
      <c r="H254" s="1">
        <v>41790.862062939814</v>
      </c>
      <c r="I254" s="3">
        <f>(DD_relocated_catalogue[[#This Row],[Relocated northing  (m)]]/0.3048)+1169000</f>
        <v>1172959.8589238846</v>
      </c>
      <c r="J254" s="3">
        <f>(DD_relocated_catalogue[[#This Row],[Relocated easting (m)]]/0.3048)+342000</f>
        <v>338563.8254593176</v>
      </c>
      <c r="K254" s="3">
        <f>DD_relocated_catalogue[[#This Row],[Relocated depth (m)]]/0.3048</f>
        <v>6686.3648293963251</v>
      </c>
      <c r="L254" s="3">
        <f>DD_relocated_catalogue[[#This Row],[Semi-minor axis length (m)]]/0.3048</f>
        <v>5.2232166353589022</v>
      </c>
      <c r="M254" s="3">
        <f>DD_relocated_catalogue[[#This Row],[Semi-intermediate axis length (m)]]/0.3048</f>
        <v>9.1599072192101563</v>
      </c>
      <c r="N254" s="3">
        <f>DD_relocated_catalogue[[#This Row],[Semi-major axis length (m)]]/0.3048</f>
        <v>14.727464861959129</v>
      </c>
      <c r="O254" s="3">
        <v>39.927813664169278</v>
      </c>
      <c r="P254" s="3">
        <v>-169.00744142193022</v>
      </c>
      <c r="Q254" s="3">
        <v>164.28904259059848</v>
      </c>
      <c r="R254" s="3">
        <f>DD_relocated_catalogue[[#This Row],[Northing uncertainty half-length (m)]]/0.3048</f>
        <v>9.6587878089102972</v>
      </c>
      <c r="S254" s="3">
        <f>DD_relocated_catalogue[[#This Row],[Easting uncertainty half-length (m)]]/0.3048</f>
        <v>9.8230470580521718</v>
      </c>
      <c r="T254" s="3">
        <f>DD_relocated_catalogue[[#This Row],[Depth uncertainty half-length (m)]]/0.3048</f>
        <v>11.65711505859138</v>
      </c>
      <c r="U254" s="4">
        <v>0.29696714614322289</v>
      </c>
    </row>
    <row r="255" spans="1:21" x14ac:dyDescent="0.25">
      <c r="A255">
        <v>5180</v>
      </c>
      <c r="B255" t="s">
        <v>18</v>
      </c>
      <c r="C255" s="1">
        <v>41810.543112187501</v>
      </c>
      <c r="D255" s="2">
        <f>(DD_relocated_catalogue[[#This Row],[SLB northing (m)]]/0.3048)+1169000</f>
        <v>1172458.999343832</v>
      </c>
      <c r="E255" s="2">
        <f>(DD_relocated_catalogue[[#This Row],[SLB easting (m)]]/0.3048)+342000</f>
        <v>338802.00131233595</v>
      </c>
      <c r="F255" s="2">
        <f>DD_relocated_catalogue[[#This Row],[SLB depth (m)]]/0.3048</f>
        <v>6677.9986876640414</v>
      </c>
      <c r="G255">
        <v>-0.79</v>
      </c>
      <c r="H255" s="1">
        <v>41810.543112256943</v>
      </c>
      <c r="I255" s="3">
        <f>(DD_relocated_catalogue[[#This Row],[Relocated northing  (m)]]/0.3048)+1169000</f>
        <v>1172781.1975065616</v>
      </c>
      <c r="J255" s="3">
        <f>(DD_relocated_catalogue[[#This Row],[Relocated easting (m)]]/0.3048)+342000</f>
        <v>339064.73753280839</v>
      </c>
      <c r="K255" s="3">
        <f>DD_relocated_catalogue[[#This Row],[Relocated depth (m)]]/0.3048</f>
        <v>6504.274934383202</v>
      </c>
      <c r="L255" s="3">
        <f>DD_relocated_catalogue[[#This Row],[Semi-minor axis length (m)]]/0.3048</f>
        <v>4.1925643010493436</v>
      </c>
      <c r="M255" s="3">
        <f>DD_relocated_catalogue[[#This Row],[Semi-intermediate axis length (m)]]/0.3048</f>
        <v>8.2682640226919641</v>
      </c>
      <c r="N255" s="3">
        <f>DD_relocated_catalogue[[#This Row],[Semi-major axis length (m)]]/0.3048</f>
        <v>12.059900913757696</v>
      </c>
      <c r="O255" s="3">
        <v>39.617988233307784</v>
      </c>
      <c r="P255" s="3">
        <v>-157.84558777479612</v>
      </c>
      <c r="Q255" s="3">
        <v>171.94339510945014</v>
      </c>
      <c r="R255" s="3">
        <f>DD_relocated_catalogue[[#This Row],[Northing uncertainty half-length (m)]]/0.3048</f>
        <v>7.7611797352662606</v>
      </c>
      <c r="S255" s="3">
        <f>DD_relocated_catalogue[[#This Row],[Easting uncertainty half-length (m)]]/0.3048</f>
        <v>9.1422332267773889</v>
      </c>
      <c r="T255" s="3">
        <f>DD_relocated_catalogue[[#This Row],[Depth uncertainty half-length (m)]]/0.3048</f>
        <v>9.2891002670364529</v>
      </c>
      <c r="U255" s="4">
        <v>0.28683183798713391</v>
      </c>
    </row>
    <row r="256" spans="1:21" x14ac:dyDescent="0.25">
      <c r="A256">
        <v>4890</v>
      </c>
      <c r="B256" t="s">
        <v>18</v>
      </c>
      <c r="C256" s="1">
        <v>41731.043376469905</v>
      </c>
      <c r="D256" s="2">
        <f>(DD_relocated_catalogue[[#This Row],[SLB northing (m)]]/0.3048)+1169000</f>
        <v>1173402.998687664</v>
      </c>
      <c r="E256" s="2">
        <f>(DD_relocated_catalogue[[#This Row],[SLB easting (m)]]/0.3048)+342000</f>
        <v>340040</v>
      </c>
      <c r="F256" s="2">
        <f>DD_relocated_catalogue[[#This Row],[SLB depth (m)]]/0.3048</f>
        <v>6817.0013123359577</v>
      </c>
      <c r="G256">
        <v>-0.86</v>
      </c>
      <c r="H256" s="1">
        <v>41731.043376377318</v>
      </c>
      <c r="I256" s="3">
        <f>(DD_relocated_catalogue[[#This Row],[Relocated northing  (m)]]/0.3048)+1169000</f>
        <v>1173587.5787401574</v>
      </c>
      <c r="J256" s="3">
        <f>(DD_relocated_catalogue[[#This Row],[Relocated easting (m)]]/0.3048)+342000</f>
        <v>340024.69816272968</v>
      </c>
      <c r="K256" s="3">
        <f>DD_relocated_catalogue[[#This Row],[Relocated depth (m)]]/0.3048</f>
        <v>6708.3792650918631</v>
      </c>
      <c r="L256" s="3">
        <f>DD_relocated_catalogue[[#This Row],[Semi-minor axis length (m)]]/0.3048</f>
        <v>3.3694335616062361</v>
      </c>
      <c r="M256" s="3">
        <f>DD_relocated_catalogue[[#This Row],[Semi-intermediate axis length (m)]]/0.3048</f>
        <v>6.6833687288336314</v>
      </c>
      <c r="N256" s="3">
        <f>DD_relocated_catalogue[[#This Row],[Semi-major axis length (m)]]/0.3048</f>
        <v>9.6615315019217842</v>
      </c>
      <c r="O256" s="3">
        <v>35.534013676061534</v>
      </c>
      <c r="P256" s="3">
        <v>-142.62269978190719</v>
      </c>
      <c r="Q256" s="3">
        <v>177.70446677303403</v>
      </c>
      <c r="R256" s="3">
        <f>DD_relocated_catalogue[[#This Row],[Northing uncertainty half-length (m)]]/0.3048</f>
        <v>5.6215165539756784</v>
      </c>
      <c r="S256" s="3">
        <f>DD_relocated_catalogue[[#This Row],[Easting uncertainty half-length (m)]]/0.3048</f>
        <v>7.9559570867018916</v>
      </c>
      <c r="T256" s="3">
        <f>DD_relocated_catalogue[[#This Row],[Depth uncertainty half-length (m)]]/0.3048</f>
        <v>7.3020336544847995</v>
      </c>
      <c r="U256" s="4">
        <v>0.20559482170643192</v>
      </c>
    </row>
    <row r="257" spans="1:21" x14ac:dyDescent="0.25">
      <c r="A257">
        <v>2892</v>
      </c>
      <c r="B257" t="s">
        <v>18</v>
      </c>
      <c r="C257" s="1">
        <v>41257.181189062503</v>
      </c>
      <c r="D257" s="2">
        <f>(DD_relocated_catalogue[[#This Row],[SLB northing (m)]]/0.3048)+1169000</f>
        <v>1173473.999343832</v>
      </c>
      <c r="E257" s="2">
        <f>(DD_relocated_catalogue[[#This Row],[SLB easting (m)]]/0.3048)+342000</f>
        <v>339991.00065616798</v>
      </c>
      <c r="F257" s="2">
        <f>DD_relocated_catalogue[[#This Row],[SLB depth (m)]]/0.3048</f>
        <v>6937.9986876640423</v>
      </c>
      <c r="G257">
        <v>-0.75</v>
      </c>
      <c r="H257" s="1">
        <v>41257.181189120369</v>
      </c>
      <c r="I257" s="3">
        <f>(DD_relocated_catalogue[[#This Row],[Relocated northing  (m)]]/0.3048)+1169000</f>
        <v>1173120.8661417323</v>
      </c>
      <c r="J257" s="3">
        <f>(DD_relocated_catalogue[[#This Row],[Relocated easting (m)]]/0.3048)+342000</f>
        <v>339505.41338582675</v>
      </c>
      <c r="K257" s="3">
        <f>DD_relocated_catalogue[[#This Row],[Relocated depth (m)]]/0.3048</f>
        <v>6873.2513123359577</v>
      </c>
      <c r="L257" s="3">
        <f>DD_relocated_catalogue[[#This Row],[Semi-minor axis length (m)]]/0.3048</f>
        <v>4.4408425586717044</v>
      </c>
      <c r="M257" s="3">
        <f>DD_relocated_catalogue[[#This Row],[Semi-intermediate axis length (m)]]/0.3048</f>
        <v>10.232610006784141</v>
      </c>
      <c r="N257" s="3">
        <f>DD_relocated_catalogue[[#This Row],[Semi-major axis length (m)]]/0.3048</f>
        <v>24.66508857054885</v>
      </c>
      <c r="O257" s="3">
        <v>-45.740276366499437</v>
      </c>
      <c r="P257" s="3">
        <v>88.128022979673773</v>
      </c>
      <c r="Q257" s="3">
        <v>-41.401892932129051</v>
      </c>
      <c r="R257" s="3">
        <f>DD_relocated_catalogue[[#This Row],[Northing uncertainty half-length (m)]]/0.3048</f>
        <v>17.688619163472175</v>
      </c>
      <c r="S257" s="3">
        <f>DD_relocated_catalogue[[#This Row],[Easting uncertainty half-length (m)]]/0.3048</f>
        <v>18.916202941412536</v>
      </c>
      <c r="T257" s="3">
        <f>DD_relocated_catalogue[[#This Row],[Depth uncertainty half-length (m)]]/0.3048</f>
        <v>7.771124314198163</v>
      </c>
      <c r="U257" s="4">
        <v>0.20333970113946997</v>
      </c>
    </row>
    <row r="258" spans="1:21" x14ac:dyDescent="0.25">
      <c r="A258">
        <v>2951</v>
      </c>
      <c r="B258" t="s">
        <v>18</v>
      </c>
      <c r="C258" s="1">
        <v>41272.717598148149</v>
      </c>
      <c r="D258" s="2">
        <f>(DD_relocated_catalogue[[#This Row],[SLB northing (m)]]/0.3048)+1169000</f>
        <v>1173487.001312336</v>
      </c>
      <c r="E258" s="2">
        <f>(DD_relocated_catalogue[[#This Row],[SLB easting (m)]]/0.3048)+342000</f>
        <v>340022.00131233595</v>
      </c>
      <c r="F258" s="2">
        <f>DD_relocated_catalogue[[#This Row],[SLB depth (m)]]/0.3048</f>
        <v>6892.9986876640414</v>
      </c>
      <c r="G258">
        <v>-1</v>
      </c>
      <c r="H258" s="1">
        <v>41272.717598124997</v>
      </c>
      <c r="I258" s="3">
        <f>(DD_relocated_catalogue[[#This Row],[Relocated northing  (m)]]/0.3048)+1169000</f>
        <v>1173123.8648293964</v>
      </c>
      <c r="J258" s="3">
        <f>(DD_relocated_catalogue[[#This Row],[Relocated easting (m)]]/0.3048)+342000</f>
        <v>339505.99409448821</v>
      </c>
      <c r="K258" s="3">
        <f>DD_relocated_catalogue[[#This Row],[Relocated depth (m)]]/0.3048</f>
        <v>6836.2007874015744</v>
      </c>
      <c r="L258" s="3">
        <f>DD_relocated_catalogue[[#This Row],[Semi-minor axis length (m)]]/0.3048</f>
        <v>3.8737415721922739</v>
      </c>
      <c r="M258" s="3">
        <f>DD_relocated_catalogue[[#This Row],[Semi-intermediate axis length (m)]]/0.3048</f>
        <v>9.5925962228345387</v>
      </c>
      <c r="N258" s="3">
        <f>DD_relocated_catalogue[[#This Row],[Semi-major axis length (m)]]/0.3048</f>
        <v>21.607738390724858</v>
      </c>
      <c r="O258" s="3">
        <v>-46.275181656101957</v>
      </c>
      <c r="P258" s="3">
        <v>88.362277771075924</v>
      </c>
      <c r="Q258" s="3">
        <v>-41.318243630113983</v>
      </c>
      <c r="R258" s="3">
        <f>DD_relocated_catalogue[[#This Row],[Northing uncertainty half-length (m)]]/0.3048</f>
        <v>15.549660741710442</v>
      </c>
      <c r="S258" s="3">
        <f>DD_relocated_catalogue[[#This Row],[Easting uncertainty half-length (m)]]/0.3048</f>
        <v>16.721668761884523</v>
      </c>
      <c r="T258" s="3">
        <f>DD_relocated_catalogue[[#This Row],[Depth uncertainty half-length (m)]]/0.3048</f>
        <v>7.1683416263665052</v>
      </c>
      <c r="U258" s="4">
        <v>0.18726278894077286</v>
      </c>
    </row>
    <row r="259" spans="1:21" x14ac:dyDescent="0.25">
      <c r="A259">
        <v>3196</v>
      </c>
      <c r="B259" t="s">
        <v>18</v>
      </c>
      <c r="C259" s="1">
        <v>41329.34972539352</v>
      </c>
      <c r="D259" s="2">
        <f>(DD_relocated_catalogue[[#This Row],[SLB northing (m)]]/0.3048)+1169000</f>
        <v>1173492.998687664</v>
      </c>
      <c r="E259" s="2">
        <f>(DD_relocated_catalogue[[#This Row],[SLB easting (m)]]/0.3048)+342000</f>
        <v>340040</v>
      </c>
      <c r="F259" s="2">
        <f>DD_relocated_catalogue[[#This Row],[SLB depth (m)]]/0.3048</f>
        <v>6867.9986876640414</v>
      </c>
      <c r="G259">
        <v>-0.46</v>
      </c>
      <c r="H259" s="1">
        <v>41329.349725486114</v>
      </c>
      <c r="I259" s="3">
        <f>(DD_relocated_catalogue[[#This Row],[Relocated northing  (m)]]/0.3048)+1169000</f>
        <v>1172929.9901574804</v>
      </c>
      <c r="J259" s="3">
        <f>(DD_relocated_catalogue[[#This Row],[Relocated easting (m)]]/0.3048)+342000</f>
        <v>339437.14566929132</v>
      </c>
      <c r="K259" s="3">
        <f>DD_relocated_catalogue[[#This Row],[Relocated depth (m)]]/0.3048</f>
        <v>6856.3812335957991</v>
      </c>
      <c r="L259" s="3">
        <f>DD_relocated_catalogue[[#This Row],[Semi-minor axis length (m)]]/0.3048</f>
        <v>4.0608667566759715</v>
      </c>
      <c r="M259" s="3">
        <f>DD_relocated_catalogue[[#This Row],[Semi-intermediate axis length (m)]]/0.3048</f>
        <v>9.6855561663951484</v>
      </c>
      <c r="N259" s="3">
        <f>DD_relocated_catalogue[[#This Row],[Semi-major axis length (m)]]/0.3048</f>
        <v>19.733083566599216</v>
      </c>
      <c r="O259" s="3">
        <v>-46.772942422403474</v>
      </c>
      <c r="P259" s="3">
        <v>86.841058654752075</v>
      </c>
      <c r="Q259" s="3">
        <v>-43.71534720531136</v>
      </c>
      <c r="R259" s="3">
        <f>DD_relocated_catalogue[[#This Row],[Northing uncertainty half-length (m)]]/0.3048</f>
        <v>15.074968476998434</v>
      </c>
      <c r="S259" s="3">
        <f>DD_relocated_catalogue[[#This Row],[Easting uncertainty half-length (m)]]/0.3048</f>
        <v>14.751372429964935</v>
      </c>
      <c r="T259" s="3">
        <f>DD_relocated_catalogue[[#This Row],[Depth uncertainty half-length (m)]]/0.3048</f>
        <v>7.241351369692036</v>
      </c>
      <c r="U259" s="4">
        <v>0.19190335551011212</v>
      </c>
    </row>
    <row r="260" spans="1:21" x14ac:dyDescent="0.25">
      <c r="A260">
        <v>4181</v>
      </c>
      <c r="B260" t="s">
        <v>18</v>
      </c>
      <c r="C260" s="1">
        <v>41584.072269733799</v>
      </c>
      <c r="D260" s="2">
        <f>(DD_relocated_catalogue[[#This Row],[SLB northing (m)]]/0.3048)+1169000</f>
        <v>1172868.999343832</v>
      </c>
      <c r="E260" s="2">
        <f>(DD_relocated_catalogue[[#This Row],[SLB easting (m)]]/0.3048)+342000</f>
        <v>338387.00131233595</v>
      </c>
      <c r="F260" s="2">
        <f>DD_relocated_catalogue[[#This Row],[SLB depth (m)]]/0.3048</f>
        <v>6578.9993438320207</v>
      </c>
      <c r="G260">
        <v>-0.82</v>
      </c>
      <c r="H260" s="1">
        <v>41584.07226980324</v>
      </c>
      <c r="I260" s="3">
        <f>(DD_relocated_catalogue[[#This Row],[Relocated northing  (m)]]/0.3048)+1169000</f>
        <v>1173042.0374015749</v>
      </c>
      <c r="J260" s="3">
        <f>(DD_relocated_catalogue[[#This Row],[Relocated easting (m)]]/0.3048)+342000</f>
        <v>338541.16141732282</v>
      </c>
      <c r="K260" s="3">
        <f>DD_relocated_catalogue[[#This Row],[Relocated depth (m)]]/0.3048</f>
        <v>6639.0813648293961</v>
      </c>
      <c r="L260" s="3">
        <f>DD_relocated_catalogue[[#This Row],[Semi-minor axis length (m)]]/0.3048</f>
        <v>5.3195712171778258</v>
      </c>
      <c r="M260" s="3">
        <f>DD_relocated_catalogue[[#This Row],[Semi-intermediate axis length (m)]]/0.3048</f>
        <v>9.5675553325125726</v>
      </c>
      <c r="N260" s="3">
        <f>DD_relocated_catalogue[[#This Row],[Semi-major axis length (m)]]/0.3048</f>
        <v>15.176617771178257</v>
      </c>
      <c r="O260" s="3">
        <v>40.700836819408067</v>
      </c>
      <c r="P260" s="3">
        <v>-170.72823401971186</v>
      </c>
      <c r="Q260" s="3">
        <v>164.03477236749956</v>
      </c>
      <c r="R260" s="3">
        <f>DD_relocated_catalogue[[#This Row],[Northing uncertainty half-length (m)]]/0.3048</f>
        <v>10.14303272898848</v>
      </c>
      <c r="S260" s="3">
        <f>DD_relocated_catalogue[[#This Row],[Easting uncertainty half-length (m)]]/0.3048</f>
        <v>10.129486235833339</v>
      </c>
      <c r="T260" s="3">
        <f>DD_relocated_catalogue[[#This Row],[Depth uncertainty half-length (m)]]/0.3048</f>
        <v>11.93076781049367</v>
      </c>
      <c r="U260" s="4">
        <v>0.31202248568126545</v>
      </c>
    </row>
    <row r="261" spans="1:21" x14ac:dyDescent="0.25">
      <c r="A261">
        <v>3291</v>
      </c>
      <c r="B261" t="s">
        <v>18</v>
      </c>
      <c r="C261" s="1">
        <v>41340.145606585647</v>
      </c>
      <c r="D261" s="2">
        <f>(DD_relocated_catalogue[[#This Row],[SLB northing (m)]]/0.3048)+1169000</f>
        <v>1173591.000656168</v>
      </c>
      <c r="E261" s="2">
        <f>(DD_relocated_catalogue[[#This Row],[SLB easting (m)]]/0.3048)+342000</f>
        <v>340068.99934383202</v>
      </c>
      <c r="F261" s="2">
        <f>DD_relocated_catalogue[[#This Row],[SLB depth (m)]]/0.3048</f>
        <v>6767.9986876640414</v>
      </c>
      <c r="G261">
        <v>-0.85</v>
      </c>
      <c r="H261" s="1">
        <v>41340.145606620368</v>
      </c>
      <c r="I261" s="3">
        <f>(DD_relocated_catalogue[[#This Row],[Relocated northing  (m)]]/0.3048)+1169000</f>
        <v>1173424.8982939632</v>
      </c>
      <c r="J261" s="3">
        <f>(DD_relocated_catalogue[[#This Row],[Relocated easting (m)]]/0.3048)+342000</f>
        <v>339838.07414698164</v>
      </c>
      <c r="K261" s="3">
        <f>DD_relocated_catalogue[[#This Row],[Relocated depth (m)]]/0.3048</f>
        <v>6790.1148293963251</v>
      </c>
      <c r="L261" s="3">
        <f>DD_relocated_catalogue[[#This Row],[Semi-minor axis length (m)]]/0.3048</f>
        <v>4.04528212256022</v>
      </c>
      <c r="M261" s="3">
        <f>DD_relocated_catalogue[[#This Row],[Semi-intermediate axis length (m)]]/0.3048</f>
        <v>9.8909853038371764</v>
      </c>
      <c r="N261" s="3">
        <f>DD_relocated_catalogue[[#This Row],[Semi-major axis length (m)]]/0.3048</f>
        <v>22.032056891040675</v>
      </c>
      <c r="O261" s="3">
        <v>46.850460962803318</v>
      </c>
      <c r="P261" s="3">
        <v>-91.33369679647106</v>
      </c>
      <c r="Q261" s="3">
        <v>143.57165678299182</v>
      </c>
      <c r="R261" s="3">
        <f>DD_relocated_catalogue[[#This Row],[Northing uncertainty half-length (m)]]/0.3048</f>
        <v>14.263229590800991</v>
      </c>
      <c r="S261" s="3">
        <f>DD_relocated_catalogue[[#This Row],[Easting uncertainty half-length (m)]]/0.3048</f>
        <v>18.427551631988589</v>
      </c>
      <c r="T261" s="3">
        <f>DD_relocated_catalogue[[#This Row],[Depth uncertainty half-length (m)]]/0.3048</f>
        <v>7.3436804281502592</v>
      </c>
      <c r="U261" s="4">
        <v>0.20020590623424536</v>
      </c>
    </row>
    <row r="262" spans="1:21" x14ac:dyDescent="0.25">
      <c r="A262">
        <v>5511</v>
      </c>
      <c r="B262" t="s">
        <v>18</v>
      </c>
      <c r="C262" s="1">
        <v>41854.876399016204</v>
      </c>
      <c r="D262" s="2">
        <f>(DD_relocated_catalogue[[#This Row],[SLB northing (m)]]/0.3048)+1169000</f>
        <v>1173161.000656168</v>
      </c>
      <c r="E262" s="2">
        <f>(DD_relocated_catalogue[[#This Row],[SLB easting (m)]]/0.3048)+342000</f>
        <v>338335</v>
      </c>
      <c r="F262" s="2">
        <f>DD_relocated_catalogue[[#This Row],[SLB depth (m)]]/0.3048</f>
        <v>6347.9986876640414</v>
      </c>
      <c r="G262">
        <v>-1.1200000000000001</v>
      </c>
      <c r="H262" s="1">
        <v>41854.876399131943</v>
      </c>
      <c r="I262" s="3">
        <f>(DD_relocated_catalogue[[#This Row],[Relocated northing  (m)]]/0.3048)+1169000</f>
        <v>1173179.9015748031</v>
      </c>
      <c r="J262" s="3">
        <f>(DD_relocated_catalogue[[#This Row],[Relocated easting (m)]]/0.3048)+342000</f>
        <v>338651.16141732282</v>
      </c>
      <c r="K262" s="3">
        <f>DD_relocated_catalogue[[#This Row],[Relocated depth (m)]]/0.3048</f>
        <v>6370.1804461942256</v>
      </c>
      <c r="L262" s="3">
        <f>DD_relocated_catalogue[[#This Row],[Semi-minor axis length (m)]]/0.3048</f>
        <v>4.5260853168359541</v>
      </c>
      <c r="M262" s="3">
        <f>DD_relocated_catalogue[[#This Row],[Semi-intermediate axis length (m)]]/0.3048</f>
        <v>8.3929105371562862</v>
      </c>
      <c r="N262" s="3">
        <f>DD_relocated_catalogue[[#This Row],[Semi-major axis length (m)]]/0.3048</f>
        <v>17.969508725845856</v>
      </c>
      <c r="O262" s="3">
        <v>39.621769642070873</v>
      </c>
      <c r="P262" s="3">
        <v>-167.72645216709668</v>
      </c>
      <c r="Q262" s="3">
        <v>166.94733116896907</v>
      </c>
      <c r="R262" s="3">
        <f>DD_relocated_catalogue[[#This Row],[Northing uncertainty half-length (m)]]/0.3048</f>
        <v>10.98802506551846</v>
      </c>
      <c r="S262" s="3">
        <f>DD_relocated_catalogue[[#This Row],[Easting uncertainty half-length (m)]]/0.3048</f>
        <v>9.9292601834036454</v>
      </c>
      <c r="T262" s="3">
        <f>DD_relocated_catalogue[[#This Row],[Depth uncertainty half-length (m)]]/0.3048</f>
        <v>13.854375696274536</v>
      </c>
      <c r="U262" s="4">
        <v>0.3498327968883207</v>
      </c>
    </row>
    <row r="263" spans="1:21" x14ac:dyDescent="0.25">
      <c r="A263">
        <v>5011</v>
      </c>
      <c r="B263" t="s">
        <v>18</v>
      </c>
      <c r="C263" s="1">
        <v>41765.246379305558</v>
      </c>
      <c r="D263" s="2">
        <f>(DD_relocated_catalogue[[#This Row],[SLB northing (m)]]/0.3048)+1169000</f>
        <v>1173380</v>
      </c>
      <c r="E263" s="2">
        <f>(DD_relocated_catalogue[[#This Row],[SLB easting (m)]]/0.3048)+342000</f>
        <v>339856.00065616798</v>
      </c>
      <c r="F263" s="2">
        <f>DD_relocated_catalogue[[#This Row],[SLB depth (m)]]/0.3048</f>
        <v>6859.9999999999991</v>
      </c>
      <c r="G263">
        <v>-0.3</v>
      </c>
      <c r="H263" s="1">
        <v>41765.246379340279</v>
      </c>
      <c r="I263" s="3">
        <f>(DD_relocated_catalogue[[#This Row],[Relocated northing  (m)]]/0.3048)+1169000</f>
        <v>1173507.4671916009</v>
      </c>
      <c r="J263" s="3">
        <f>(DD_relocated_catalogue[[#This Row],[Relocated easting (m)]]/0.3048)+342000</f>
        <v>340027.39501312334</v>
      </c>
      <c r="K263" s="3">
        <f>DD_relocated_catalogue[[#This Row],[Relocated depth (m)]]/0.3048</f>
        <v>6793.7040682414699</v>
      </c>
      <c r="L263" s="3">
        <f>DD_relocated_catalogue[[#This Row],[Semi-minor axis length (m)]]/0.3048</f>
        <v>2.9949946824110318</v>
      </c>
      <c r="M263" s="3">
        <f>DD_relocated_catalogue[[#This Row],[Semi-intermediate axis length (m)]]/0.3048</f>
        <v>6.3884086138923246</v>
      </c>
      <c r="N263" s="3">
        <f>DD_relocated_catalogue[[#This Row],[Semi-major axis length (m)]]/0.3048</f>
        <v>9.193104700030716</v>
      </c>
      <c r="O263" s="3">
        <v>39.642696157979785</v>
      </c>
      <c r="P263" s="3">
        <v>-142.14769113520424</v>
      </c>
      <c r="Q263" s="3">
        <v>171.92579931471002</v>
      </c>
      <c r="R263" s="3">
        <f>DD_relocated_catalogue[[#This Row],[Northing uncertainty half-length (m)]]/0.3048</f>
        <v>5.4528698169751433</v>
      </c>
      <c r="S263" s="3">
        <f>DD_relocated_catalogue[[#This Row],[Easting uncertainty half-length (m)]]/0.3048</f>
        <v>7.7738514939189667</v>
      </c>
      <c r="T263" s="3">
        <f>DD_relocated_catalogue[[#This Row],[Depth uncertainty half-length (m)]]/0.3048</f>
        <v>6.6176717996492558</v>
      </c>
      <c r="U263" s="4">
        <v>0.17199160133979924</v>
      </c>
    </row>
    <row r="264" spans="1:21" x14ac:dyDescent="0.25">
      <c r="A264">
        <v>5015</v>
      </c>
      <c r="B264" t="s">
        <v>18</v>
      </c>
      <c r="C264" s="1">
        <v>41767.294498333336</v>
      </c>
      <c r="D264" s="2">
        <f>(DD_relocated_catalogue[[#This Row],[SLB northing (m)]]/0.3048)+1169000</f>
        <v>1173410</v>
      </c>
      <c r="E264" s="2">
        <f>(DD_relocated_catalogue[[#This Row],[SLB easting (m)]]/0.3048)+342000</f>
        <v>339843.99934383202</v>
      </c>
      <c r="F264" s="2">
        <f>DD_relocated_catalogue[[#This Row],[SLB depth (m)]]/0.3048</f>
        <v>6770</v>
      </c>
      <c r="G264">
        <v>-0.35</v>
      </c>
      <c r="H264" s="1">
        <v>41767.294498310184</v>
      </c>
      <c r="I264" s="3">
        <f>(DD_relocated_catalogue[[#This Row],[Relocated northing  (m)]]/0.3048)+1169000</f>
        <v>1173498.5301837269</v>
      </c>
      <c r="J264" s="3">
        <f>(DD_relocated_catalogue[[#This Row],[Relocated easting (m)]]/0.3048)+342000</f>
        <v>339982.31627296587</v>
      </c>
      <c r="K264" s="3">
        <f>DD_relocated_catalogue[[#This Row],[Relocated depth (m)]]/0.3048</f>
        <v>6808.1299212598424</v>
      </c>
      <c r="L264" s="3">
        <f>DD_relocated_catalogue[[#This Row],[Semi-minor axis length (m)]]/0.3048</f>
        <v>3.1641001651973828</v>
      </c>
      <c r="M264" s="3">
        <f>DD_relocated_catalogue[[#This Row],[Semi-intermediate axis length (m)]]/0.3048</f>
        <v>6.1928650271581116</v>
      </c>
      <c r="N264" s="3">
        <f>DD_relocated_catalogue[[#This Row],[Semi-major axis length (m)]]/0.3048</f>
        <v>9.0771581140624207</v>
      </c>
      <c r="O264" s="3">
        <v>38.713032922925422</v>
      </c>
      <c r="P264" s="3">
        <v>-147.47707256038953</v>
      </c>
      <c r="Q264" s="3">
        <v>169.56980791241079</v>
      </c>
      <c r="R264" s="3">
        <f>DD_relocated_catalogue[[#This Row],[Northing uncertainty half-length (m)]]/0.3048</f>
        <v>5.425596104698899</v>
      </c>
      <c r="S264" s="3">
        <f>DD_relocated_catalogue[[#This Row],[Easting uncertainty half-length (m)]]/0.3048</f>
        <v>7.3809421389125989</v>
      </c>
      <c r="T264" s="3">
        <f>DD_relocated_catalogue[[#This Row],[Depth uncertainty half-length (m)]]/0.3048</f>
        <v>6.8034014719394573</v>
      </c>
      <c r="U264" s="4">
        <v>0.16918656456062442</v>
      </c>
    </row>
    <row r="265" spans="1:21" x14ac:dyDescent="0.25">
      <c r="A265">
        <v>5243</v>
      </c>
      <c r="B265" t="s">
        <v>18</v>
      </c>
      <c r="C265" s="1">
        <v>41822.568679710646</v>
      </c>
      <c r="D265" s="2">
        <f>(DD_relocated_catalogue[[#This Row],[SLB northing (m)]]/0.3048)+1169000</f>
        <v>1173505</v>
      </c>
      <c r="E265" s="2">
        <f>(DD_relocated_catalogue[[#This Row],[SLB easting (m)]]/0.3048)+342000</f>
        <v>339812.99868766405</v>
      </c>
      <c r="F265" s="2">
        <f>DD_relocated_catalogue[[#This Row],[SLB depth (m)]]/0.3048</f>
        <v>6707.0013123359577</v>
      </c>
      <c r="G265">
        <v>-0.56000000000000005</v>
      </c>
      <c r="H265" s="1">
        <v>41822.568679791664</v>
      </c>
      <c r="I265" s="3">
        <f>(DD_relocated_catalogue[[#This Row],[Relocated northing  (m)]]/0.3048)+1169000</f>
        <v>1173575.8431758529</v>
      </c>
      <c r="J265" s="3">
        <f>(DD_relocated_catalogue[[#This Row],[Relocated easting (m)]]/0.3048)+342000</f>
        <v>340057.79199475067</v>
      </c>
      <c r="K265" s="3">
        <f>DD_relocated_catalogue[[#This Row],[Relocated depth (m)]]/0.3048</f>
        <v>6711.16469816273</v>
      </c>
      <c r="L265" s="3">
        <f>DD_relocated_catalogue[[#This Row],[Semi-minor axis length (m)]]/0.3048</f>
        <v>2.9002226993176801</v>
      </c>
      <c r="M265" s="3">
        <f>DD_relocated_catalogue[[#This Row],[Semi-intermediate axis length (m)]]/0.3048</f>
        <v>5.8338051321190392</v>
      </c>
      <c r="N265" s="3">
        <f>DD_relocated_catalogue[[#This Row],[Semi-major axis length (m)]]/0.3048</f>
        <v>8.8932624945943086</v>
      </c>
      <c r="O265" s="3">
        <v>35.99471293948622</v>
      </c>
      <c r="P265" s="3">
        <v>-144.20308808812214</v>
      </c>
      <c r="Q265" s="3">
        <v>-179.15928489187996</v>
      </c>
      <c r="R265" s="3">
        <f>DD_relocated_catalogue[[#This Row],[Northing uncertainty half-length (m)]]/0.3048</f>
        <v>5.2755613710139384</v>
      </c>
      <c r="S265" s="3">
        <f>DD_relocated_catalogue[[#This Row],[Easting uncertainty half-length (m)]]/0.3048</f>
        <v>7.0001583834748082</v>
      </c>
      <c r="T265" s="3">
        <f>DD_relocated_catalogue[[#This Row],[Depth uncertainty half-length (m)]]/0.3048</f>
        <v>6.6688029146196639</v>
      </c>
      <c r="U265" s="4">
        <v>0.18269355263977766</v>
      </c>
    </row>
    <row r="266" spans="1:21" x14ac:dyDescent="0.25">
      <c r="A266">
        <v>4834</v>
      </c>
      <c r="B266" t="s">
        <v>18</v>
      </c>
      <c r="C266" s="1">
        <v>41722.726162418985</v>
      </c>
      <c r="D266" s="2">
        <f>(DD_relocated_catalogue[[#This Row],[SLB northing (m)]]/0.3048)+1169000</f>
        <v>1173382.998687664</v>
      </c>
      <c r="E266" s="2">
        <f>(DD_relocated_catalogue[[#This Row],[SLB easting (m)]]/0.3048)+342000</f>
        <v>339857.99868766405</v>
      </c>
      <c r="F266" s="2">
        <f>DD_relocated_catalogue[[#This Row],[SLB depth (m)]]/0.3048</f>
        <v>6798.9993438320207</v>
      </c>
      <c r="G266">
        <v>-0.6</v>
      </c>
      <c r="H266" s="1">
        <v>41722.726162418985</v>
      </c>
      <c r="I266" s="3">
        <f>(DD_relocated_catalogue[[#This Row],[Relocated northing  (m)]]/0.3048)+1169000</f>
        <v>1173507.1062992127</v>
      </c>
      <c r="J266" s="3">
        <f>(DD_relocated_catalogue[[#This Row],[Relocated easting (m)]]/0.3048)+342000</f>
        <v>340014.38648293965</v>
      </c>
      <c r="K266" s="3">
        <f>DD_relocated_catalogue[[#This Row],[Relocated depth (m)]]/0.3048</f>
        <v>6776.0236220472434</v>
      </c>
      <c r="L266" s="3">
        <f>DD_relocated_catalogue[[#This Row],[Semi-minor axis length (m)]]/0.3048</f>
        <v>3.1481600355164825</v>
      </c>
      <c r="M266" s="3">
        <f>DD_relocated_catalogue[[#This Row],[Semi-intermediate axis length (m)]]/0.3048</f>
        <v>6.0339414053178588</v>
      </c>
      <c r="N266" s="3">
        <f>DD_relocated_catalogue[[#This Row],[Semi-major axis length (m)]]/0.3048</f>
        <v>8.8866835174849754</v>
      </c>
      <c r="O266" s="3">
        <v>38.943965751161073</v>
      </c>
      <c r="P266" s="3">
        <v>-149.25233887944827</v>
      </c>
      <c r="Q266" s="3">
        <v>174.52759741951553</v>
      </c>
      <c r="R266" s="3">
        <f>DD_relocated_catalogue[[#This Row],[Northing uncertainty half-length (m)]]/0.3048</f>
        <v>5.5122940062339207</v>
      </c>
      <c r="S266" s="3">
        <f>DD_relocated_catalogue[[#This Row],[Easting uncertainty half-length (m)]]/0.3048</f>
        <v>7.0411395051704435</v>
      </c>
      <c r="T266" s="3">
        <f>DD_relocated_catalogue[[#This Row],[Depth uncertainty half-length (m)]]/0.3048</f>
        <v>6.7019613564628218</v>
      </c>
      <c r="U266" s="4">
        <v>0.17756561026794326</v>
      </c>
    </row>
    <row r="267" spans="1:21" x14ac:dyDescent="0.25">
      <c r="A267">
        <v>4833</v>
      </c>
      <c r="B267" t="s">
        <v>18</v>
      </c>
      <c r="C267" s="1">
        <v>41722.601201550926</v>
      </c>
      <c r="D267" s="2">
        <f>(DD_relocated_catalogue[[#This Row],[SLB northing (m)]]/0.3048)+1169000</f>
        <v>1173441.000656168</v>
      </c>
      <c r="E267" s="2">
        <f>(DD_relocated_catalogue[[#This Row],[SLB easting (m)]]/0.3048)+342000</f>
        <v>339872.99868766405</v>
      </c>
      <c r="F267" s="2">
        <f>DD_relocated_catalogue[[#This Row],[SLB depth (m)]]/0.3048</f>
        <v>6782.9986876640423</v>
      </c>
      <c r="G267">
        <v>-0.59</v>
      </c>
      <c r="H267" s="1">
        <v>41722.60120153935</v>
      </c>
      <c r="I267" s="3">
        <f>(DD_relocated_catalogue[[#This Row],[Relocated northing  (m)]]/0.3048)+1169000</f>
        <v>1173526.6469816272</v>
      </c>
      <c r="J267" s="3">
        <f>(DD_relocated_catalogue[[#This Row],[Relocated easting (m)]]/0.3048)+342000</f>
        <v>340047.81824146979</v>
      </c>
      <c r="K267" s="3">
        <f>DD_relocated_catalogue[[#This Row],[Relocated depth (m)]]/0.3048</f>
        <v>6809.8392388451448</v>
      </c>
      <c r="L267" s="3">
        <f>DD_relocated_catalogue[[#This Row],[Semi-minor axis length (m)]]/0.3048</f>
        <v>2.9731774789146312</v>
      </c>
      <c r="M267" s="3">
        <f>DD_relocated_catalogue[[#This Row],[Semi-intermediate axis length (m)]]/0.3048</f>
        <v>6.1079725362890755</v>
      </c>
      <c r="N267" s="3">
        <f>DD_relocated_catalogue[[#This Row],[Semi-major axis length (m)]]/0.3048</f>
        <v>9.4341647531797825</v>
      </c>
      <c r="O267" s="3">
        <v>38.135446289319781</v>
      </c>
      <c r="P267" s="3">
        <v>-144.86698003780492</v>
      </c>
      <c r="Q267" s="3">
        <v>174.28281022092099</v>
      </c>
      <c r="R267" s="3">
        <f>DD_relocated_catalogue[[#This Row],[Northing uncertainty half-length (m)]]/0.3048</f>
        <v>5.4654063709418139</v>
      </c>
      <c r="S267" s="3">
        <f>DD_relocated_catalogue[[#This Row],[Easting uncertainty half-length (m)]]/0.3048</f>
        <v>7.5488099307884129</v>
      </c>
      <c r="T267" s="3">
        <f>DD_relocated_catalogue[[#This Row],[Depth uncertainty half-length (m)]]/0.3048</f>
        <v>6.9125422922821702</v>
      </c>
      <c r="U267" s="4">
        <v>0.17443043134305705</v>
      </c>
    </row>
    <row r="268" spans="1:21" x14ac:dyDescent="0.25">
      <c r="A268">
        <v>4504</v>
      </c>
      <c r="B268" t="s">
        <v>18</v>
      </c>
      <c r="C268" s="1">
        <v>41657.982528761575</v>
      </c>
      <c r="D268" s="2">
        <f>(DD_relocated_catalogue[[#This Row],[SLB northing (m)]]/0.3048)+1169000</f>
        <v>1173490</v>
      </c>
      <c r="E268" s="2">
        <f>(DD_relocated_catalogue[[#This Row],[SLB easting (m)]]/0.3048)+342000</f>
        <v>339878.99934383202</v>
      </c>
      <c r="F268" s="2">
        <f>DD_relocated_catalogue[[#This Row],[SLB depth (m)]]/0.3048</f>
        <v>6785</v>
      </c>
      <c r="G268">
        <v>-0.42</v>
      </c>
      <c r="H268" s="1">
        <v>41657.98252878472</v>
      </c>
      <c r="I268" s="3">
        <f>(DD_relocated_catalogue[[#This Row],[Relocated northing  (m)]]/0.3048)+1169000</f>
        <v>1173589.2519685039</v>
      </c>
      <c r="J268" s="3">
        <f>(DD_relocated_catalogue[[#This Row],[Relocated easting (m)]]/0.3048)+342000</f>
        <v>340072.51312335959</v>
      </c>
      <c r="K268" s="3">
        <f>DD_relocated_catalogue[[#This Row],[Relocated depth (m)]]/0.3048</f>
        <v>6751.6666666666661</v>
      </c>
      <c r="L268" s="3">
        <f>DD_relocated_catalogue[[#This Row],[Semi-minor axis length (m)]]/0.3048</f>
        <v>2.9676185006665006</v>
      </c>
      <c r="M268" s="3">
        <f>DD_relocated_catalogue[[#This Row],[Semi-intermediate axis length (m)]]/0.3048</f>
        <v>5.714351543515007</v>
      </c>
      <c r="N268" s="3">
        <f>DD_relocated_catalogue[[#This Row],[Semi-major axis length (m)]]/0.3048</f>
        <v>9.2915292406511032</v>
      </c>
      <c r="O268" s="3">
        <v>36.277674184609303</v>
      </c>
      <c r="P268" s="3">
        <v>-145.26265031765286</v>
      </c>
      <c r="Q268" s="3">
        <v>175.50417550645389</v>
      </c>
      <c r="R268" s="3">
        <f>DD_relocated_catalogue[[#This Row],[Northing uncertainty half-length (m)]]/0.3048</f>
        <v>5.2329910319617445</v>
      </c>
      <c r="S268" s="3">
        <f>DD_relocated_catalogue[[#This Row],[Easting uncertainty half-length (m)]]/0.3048</f>
        <v>7.2195522499676104</v>
      </c>
      <c r="T268" s="3">
        <f>DD_relocated_catalogue[[#This Row],[Depth uncertainty half-length (m)]]/0.3048</f>
        <v>6.9172224426409086</v>
      </c>
      <c r="U268" s="4">
        <v>0.17003809035199724</v>
      </c>
    </row>
    <row r="269" spans="1:21" x14ac:dyDescent="0.25">
      <c r="A269">
        <v>4900</v>
      </c>
      <c r="B269" t="s">
        <v>18</v>
      </c>
      <c r="C269" s="1">
        <v>41733.628036828704</v>
      </c>
      <c r="D269" s="2">
        <f>(DD_relocated_catalogue[[#This Row],[SLB northing (m)]]/0.3048)+1169000</f>
        <v>1173387.001312336</v>
      </c>
      <c r="E269" s="2">
        <f>(DD_relocated_catalogue[[#This Row],[SLB easting (m)]]/0.3048)+342000</f>
        <v>339892.00131233595</v>
      </c>
      <c r="F269" s="2">
        <f>DD_relocated_catalogue[[#This Row],[SLB depth (m)]]/0.3048</f>
        <v>6827.0013123359577</v>
      </c>
      <c r="G269">
        <v>-1.35</v>
      </c>
      <c r="H269" s="1">
        <v>41733.628036782407</v>
      </c>
      <c r="I269" s="3">
        <f>(DD_relocated_catalogue[[#This Row],[Relocated northing  (m)]]/0.3048)+1169000</f>
        <v>1173526.2926509187</v>
      </c>
      <c r="J269" s="3">
        <f>(DD_relocated_catalogue[[#This Row],[Relocated easting (m)]]/0.3048)+342000</f>
        <v>339999.14698162727</v>
      </c>
      <c r="K269" s="3">
        <f>DD_relocated_catalogue[[#This Row],[Relocated depth (m)]]/0.3048</f>
        <v>6825.4757217847773</v>
      </c>
      <c r="L269" s="3">
        <f>DD_relocated_catalogue[[#This Row],[Semi-minor axis length (m)]]/0.3048</f>
        <v>3.2194590190634265</v>
      </c>
      <c r="M269" s="3">
        <f>DD_relocated_catalogue[[#This Row],[Semi-intermediate axis length (m)]]/0.3048</f>
        <v>7.3711864347687452</v>
      </c>
      <c r="N269" s="3">
        <f>DD_relocated_catalogue[[#This Row],[Semi-major axis length (m)]]/0.3048</f>
        <v>10.998729411084035</v>
      </c>
      <c r="O269" s="3">
        <v>43.131737047056589</v>
      </c>
      <c r="P269" s="3">
        <v>-149.74579865642966</v>
      </c>
      <c r="Q269" s="3">
        <v>166.45644889849018</v>
      </c>
      <c r="R269" s="3">
        <f>DD_relocated_catalogue[[#This Row],[Northing uncertainty half-length (m)]]/0.3048</f>
        <v>6.7620778537875683</v>
      </c>
      <c r="S269" s="3">
        <f>DD_relocated_catalogue[[#This Row],[Easting uncertainty half-length (m)]]/0.3048</f>
        <v>8.8781498648990294</v>
      </c>
      <c r="T269" s="3">
        <f>DD_relocated_catalogue[[#This Row],[Depth uncertainty half-length (m)]]/0.3048</f>
        <v>7.7605655631784218</v>
      </c>
      <c r="U269" s="4">
        <v>0.17717476300447343</v>
      </c>
    </row>
    <row r="270" spans="1:21" x14ac:dyDescent="0.25">
      <c r="A270">
        <v>4975</v>
      </c>
      <c r="B270" t="s">
        <v>18</v>
      </c>
      <c r="C270" s="1">
        <v>41755.910493715281</v>
      </c>
      <c r="D270" s="2">
        <f>(DD_relocated_catalogue[[#This Row],[SLB northing (m)]]/0.3048)+1169000</f>
        <v>1173458.999343832</v>
      </c>
      <c r="E270" s="2">
        <f>(DD_relocated_catalogue[[#This Row],[SLB easting (m)]]/0.3048)+342000</f>
        <v>339910</v>
      </c>
      <c r="F270" s="2">
        <f>DD_relocated_catalogue[[#This Row],[SLB depth (m)]]/0.3048</f>
        <v>6787.0013123359577</v>
      </c>
      <c r="G270">
        <v>-0.21</v>
      </c>
      <c r="H270" s="1">
        <v>41755.910493703705</v>
      </c>
      <c r="I270" s="3">
        <f>(DD_relocated_catalogue[[#This Row],[Relocated northing  (m)]]/0.3048)+1169000</f>
        <v>1173519.9114173229</v>
      </c>
      <c r="J270" s="3">
        <f>(DD_relocated_catalogue[[#This Row],[Relocated easting (m)]]/0.3048)+342000</f>
        <v>340020.93175853021</v>
      </c>
      <c r="K270" s="3">
        <f>DD_relocated_catalogue[[#This Row],[Relocated depth (m)]]/0.3048</f>
        <v>6816.929133858268</v>
      </c>
      <c r="L270" s="3">
        <f>DD_relocated_catalogue[[#This Row],[Semi-minor axis length (m)]]/0.3048</f>
        <v>3.1566506072310201</v>
      </c>
      <c r="M270" s="3">
        <f>DD_relocated_catalogue[[#This Row],[Semi-intermediate axis length (m)]]/0.3048</f>
        <v>6.8009588515205932</v>
      </c>
      <c r="N270" s="3">
        <f>DD_relocated_catalogue[[#This Row],[Semi-major axis length (m)]]/0.3048</f>
        <v>9.3596865872141919</v>
      </c>
      <c r="O270" s="3">
        <v>40.856019932548868</v>
      </c>
      <c r="P270" s="3">
        <v>-140.61054054915564</v>
      </c>
      <c r="Q270" s="3">
        <v>172.70694132079095</v>
      </c>
      <c r="R270" s="3">
        <f>DD_relocated_catalogue[[#This Row],[Northing uncertainty half-length (m)]]/0.3048</f>
        <v>5.7537751843409115</v>
      </c>
      <c r="S270" s="3">
        <f>DD_relocated_catalogue[[#This Row],[Easting uncertainty half-length (m)]]/0.3048</f>
        <v>8.1061125709809314</v>
      </c>
      <c r="T270" s="3">
        <f>DD_relocated_catalogue[[#This Row],[Depth uncertainty half-length (m)]]/0.3048</f>
        <v>6.6919821490557601</v>
      </c>
      <c r="U270" s="4">
        <v>0.18347929461901588</v>
      </c>
    </row>
    <row r="271" spans="1:21" x14ac:dyDescent="0.25">
      <c r="A271">
        <v>4880</v>
      </c>
      <c r="B271" t="s">
        <v>18</v>
      </c>
      <c r="C271" s="1">
        <v>41728.463638402776</v>
      </c>
      <c r="D271" s="2">
        <f>(DD_relocated_catalogue[[#This Row],[SLB northing (m)]]/0.3048)+1169000</f>
        <v>1173612.998687664</v>
      </c>
      <c r="E271" s="2">
        <f>(DD_relocated_catalogue[[#This Row],[SLB easting (m)]]/0.3048)+342000</f>
        <v>339712.99868766405</v>
      </c>
      <c r="F271" s="2">
        <f>DD_relocated_catalogue[[#This Row],[SLB depth (m)]]/0.3048</f>
        <v>6636.0006561679784</v>
      </c>
      <c r="G271">
        <v>-0.93</v>
      </c>
      <c r="H271" s="1">
        <v>41728.463638472225</v>
      </c>
      <c r="I271" s="3">
        <f>(DD_relocated_catalogue[[#This Row],[Relocated northing  (m)]]/0.3048)+1169000</f>
        <v>1173491.7979002625</v>
      </c>
      <c r="J271" s="3">
        <f>(DD_relocated_catalogue[[#This Row],[Relocated easting (m)]]/0.3048)+342000</f>
        <v>340038.71062992123</v>
      </c>
      <c r="K271" s="3">
        <f>DD_relocated_catalogue[[#This Row],[Relocated depth (m)]]/0.3048</f>
        <v>6857.8346456692907</v>
      </c>
      <c r="L271" s="3">
        <f>DD_relocated_catalogue[[#This Row],[Semi-minor axis length (m)]]/0.3048</f>
        <v>2.9859233132670253</v>
      </c>
      <c r="M271" s="3">
        <f>DD_relocated_catalogue[[#This Row],[Semi-intermediate axis length (m)]]/0.3048</f>
        <v>5.8625042349963872</v>
      </c>
      <c r="N271" s="3">
        <f>DD_relocated_catalogue[[#This Row],[Semi-major axis length (m)]]/0.3048</f>
        <v>9.7143510146250414</v>
      </c>
      <c r="O271" s="3">
        <v>38.303414370879899</v>
      </c>
      <c r="P271" s="3">
        <v>-145.90211026116347</v>
      </c>
      <c r="Q271" s="3">
        <v>173.83000482357812</v>
      </c>
      <c r="R271" s="3">
        <f>DD_relocated_catalogue[[#This Row],[Northing uncertainty half-length (m)]]/0.3048</f>
        <v>5.5529529903659913</v>
      </c>
      <c r="S271" s="3">
        <f>DD_relocated_catalogue[[#This Row],[Easting uncertainty half-length (m)]]/0.3048</f>
        <v>7.5221471432115772</v>
      </c>
      <c r="T271" s="3">
        <f>DD_relocated_catalogue[[#This Row],[Depth uncertainty half-length (m)]]/0.3048</f>
        <v>7.0657560839183535</v>
      </c>
      <c r="U271" s="4">
        <v>0.16764565099337231</v>
      </c>
    </row>
    <row r="272" spans="1:21" x14ac:dyDescent="0.25">
      <c r="A272">
        <v>4970</v>
      </c>
      <c r="B272" t="s">
        <v>18</v>
      </c>
      <c r="C272" s="1">
        <v>41755.497484756947</v>
      </c>
      <c r="D272" s="2">
        <f>(DD_relocated_catalogue[[#This Row],[SLB northing (m)]]/0.3048)+1169000</f>
        <v>1173557.998687664</v>
      </c>
      <c r="E272" s="2">
        <f>(DD_relocated_catalogue[[#This Row],[SLB easting (m)]]/0.3048)+342000</f>
        <v>339872.99868766405</v>
      </c>
      <c r="F272" s="2">
        <f>DD_relocated_catalogue[[#This Row],[SLB depth (m)]]/0.3048</f>
        <v>6693.9993438320207</v>
      </c>
      <c r="G272">
        <v>-1.01</v>
      </c>
      <c r="H272" s="1">
        <v>41755.497484791667</v>
      </c>
      <c r="I272" s="3">
        <f>(DD_relocated_catalogue[[#This Row],[Relocated northing  (m)]]/0.3048)+1169000</f>
        <v>1173569.5209973752</v>
      </c>
      <c r="J272" s="3">
        <f>(DD_relocated_catalogue[[#This Row],[Relocated easting (m)]]/0.3048)+342000</f>
        <v>340037.15223097114</v>
      </c>
      <c r="K272" s="3">
        <f>DD_relocated_catalogue[[#This Row],[Relocated depth (m)]]/0.3048</f>
        <v>6753.7237532808394</v>
      </c>
      <c r="L272" s="3">
        <f>DD_relocated_catalogue[[#This Row],[Semi-minor axis length (m)]]/0.3048</f>
        <v>3.2207596846677657</v>
      </c>
      <c r="M272" s="3">
        <f>DD_relocated_catalogue[[#This Row],[Semi-intermediate axis length (m)]]/0.3048</f>
        <v>6.3509664183862391</v>
      </c>
      <c r="N272" s="3">
        <f>DD_relocated_catalogue[[#This Row],[Semi-major axis length (m)]]/0.3048</f>
        <v>9.0863452448943036</v>
      </c>
      <c r="O272" s="3">
        <v>38.300117451797412</v>
      </c>
      <c r="P272" s="3">
        <v>-150.46604504714799</v>
      </c>
      <c r="Q272" s="3">
        <v>173.67536026647846</v>
      </c>
      <c r="R272" s="3">
        <f>DD_relocated_catalogue[[#This Row],[Northing uncertainty half-length (m)]]/0.3048</f>
        <v>5.615175352209234</v>
      </c>
      <c r="S272" s="3">
        <f>DD_relocated_catalogue[[#This Row],[Easting uncertainty half-length (m)]]/0.3048</f>
        <v>7.2619103221401282</v>
      </c>
      <c r="T272" s="3">
        <f>DD_relocated_catalogue[[#This Row],[Depth uncertainty half-length (m)]]/0.3048</f>
        <v>6.9630197301359438</v>
      </c>
      <c r="U272" s="4">
        <v>0.17981360135475422</v>
      </c>
    </row>
    <row r="273" spans="1:21" x14ac:dyDescent="0.25">
      <c r="A273">
        <v>5373</v>
      </c>
      <c r="B273" t="s">
        <v>18</v>
      </c>
      <c r="C273" s="1">
        <v>41838.862591180558</v>
      </c>
      <c r="D273" s="2">
        <f>(DD_relocated_catalogue[[#This Row],[SLB northing (m)]]/0.3048)+1169000</f>
        <v>1173522.998687664</v>
      </c>
      <c r="E273" s="2">
        <f>(DD_relocated_catalogue[[#This Row],[SLB easting (m)]]/0.3048)+342000</f>
        <v>339895</v>
      </c>
      <c r="F273" s="2">
        <f>DD_relocated_catalogue[[#This Row],[SLB depth (m)]]/0.3048</f>
        <v>6708.9993438320207</v>
      </c>
      <c r="G273">
        <v>-0.52</v>
      </c>
      <c r="H273" s="1">
        <v>41838.862591168981</v>
      </c>
      <c r="I273" s="3">
        <f>(DD_relocated_catalogue[[#This Row],[Relocated northing  (m)]]/0.3048)+1169000</f>
        <v>1173596.6141732284</v>
      </c>
      <c r="J273" s="3">
        <f>(DD_relocated_catalogue[[#This Row],[Relocated easting (m)]]/0.3048)+342000</f>
        <v>340058.70734908135</v>
      </c>
      <c r="K273" s="3">
        <f>DD_relocated_catalogue[[#This Row],[Relocated depth (m)]]/0.3048</f>
        <v>6748.7959317585292</v>
      </c>
      <c r="L273" s="3">
        <f>DD_relocated_catalogue[[#This Row],[Semi-minor axis length (m)]]/0.3048</f>
        <v>3.1664698565840617</v>
      </c>
      <c r="M273" s="3">
        <f>DD_relocated_catalogue[[#This Row],[Semi-intermediate axis length (m)]]/0.3048</f>
        <v>6.3039437326208709</v>
      </c>
      <c r="N273" s="3">
        <f>DD_relocated_catalogue[[#This Row],[Semi-major axis length (m)]]/0.3048</f>
        <v>9.7462971314448481</v>
      </c>
      <c r="O273" s="3">
        <v>39.166717177820381</v>
      </c>
      <c r="P273" s="3">
        <v>-145.17655146716484</v>
      </c>
      <c r="Q273" s="3">
        <v>170.09376668546878</v>
      </c>
      <c r="R273" s="3">
        <f>DD_relocated_catalogue[[#This Row],[Northing uncertainty half-length (m)]]/0.3048</f>
        <v>5.63852439412143</v>
      </c>
      <c r="S273" s="3">
        <f>DD_relocated_catalogue[[#This Row],[Easting uncertainty half-length (m)]]/0.3048</f>
        <v>7.9053862761206162</v>
      </c>
      <c r="T273" s="3">
        <f>DD_relocated_catalogue[[#This Row],[Depth uncertainty half-length (m)]]/0.3048</f>
        <v>7.0858396891951738</v>
      </c>
      <c r="U273" s="4">
        <v>0.17204617439564113</v>
      </c>
    </row>
    <row r="274" spans="1:21" x14ac:dyDescent="0.25">
      <c r="A274">
        <v>5044</v>
      </c>
      <c r="B274" t="s">
        <v>18</v>
      </c>
      <c r="C274" s="1">
        <v>41777.030282905092</v>
      </c>
      <c r="D274" s="2">
        <f>(DD_relocated_catalogue[[#This Row],[SLB northing (m)]]/0.3048)+1169000</f>
        <v>1173332.001312336</v>
      </c>
      <c r="E274" s="2">
        <f>(DD_relocated_catalogue[[#This Row],[SLB easting (m)]]/0.3048)+342000</f>
        <v>339916.00065616798</v>
      </c>
      <c r="F274" s="2">
        <f>DD_relocated_catalogue[[#This Row],[SLB depth (m)]]/0.3048</f>
        <v>6884.9999999999991</v>
      </c>
      <c r="G274">
        <v>-0.92</v>
      </c>
      <c r="H274" s="1">
        <v>41777.030282916669</v>
      </c>
      <c r="I274" s="3">
        <f>(DD_relocated_catalogue[[#This Row],[Relocated northing  (m)]]/0.3048)+1169000</f>
        <v>1173465.403543307</v>
      </c>
      <c r="J274" s="3">
        <f>(DD_relocated_catalogue[[#This Row],[Relocated easting (m)]]/0.3048)+342000</f>
        <v>340055.90879265091</v>
      </c>
      <c r="K274" s="3">
        <f>DD_relocated_catalogue[[#This Row],[Relocated depth (m)]]/0.3048</f>
        <v>6876.4927821522306</v>
      </c>
      <c r="L274" s="3">
        <f>DD_relocated_catalogue[[#This Row],[Semi-minor axis length (m)]]/0.3048</f>
        <v>3.0944489048539121</v>
      </c>
      <c r="M274" s="3">
        <f>DD_relocated_catalogue[[#This Row],[Semi-intermediate axis length (m)]]/0.3048</f>
        <v>6.1540984179333851</v>
      </c>
      <c r="N274" s="3">
        <f>DD_relocated_catalogue[[#This Row],[Semi-major axis length (m)]]/0.3048</f>
        <v>9.4480947950084175</v>
      </c>
      <c r="O274" s="3">
        <v>36.789642385041994</v>
      </c>
      <c r="P274" s="3">
        <v>-145.64216870095123</v>
      </c>
      <c r="Q274" s="3">
        <v>176.92453393685511</v>
      </c>
      <c r="R274" s="3">
        <f>DD_relocated_catalogue[[#This Row],[Northing uncertainty half-length (m)]]/0.3048</f>
        <v>5.5305734488133576</v>
      </c>
      <c r="S274" s="3">
        <f>DD_relocated_catalogue[[#This Row],[Easting uncertainty half-length (m)]]/0.3048</f>
        <v>7.4504503626804208</v>
      </c>
      <c r="T274" s="3">
        <f>DD_relocated_catalogue[[#This Row],[Depth uncertainty half-length (m)]]/0.3048</f>
        <v>7.0815852008123263</v>
      </c>
      <c r="U274" s="4">
        <v>0.18308545440579971</v>
      </c>
    </row>
    <row r="275" spans="1:21" x14ac:dyDescent="0.25">
      <c r="A275">
        <v>6363</v>
      </c>
      <c r="B275" t="s">
        <v>18</v>
      </c>
      <c r="C275" s="1">
        <v>41965.13788884259</v>
      </c>
      <c r="D275" s="2">
        <f>(DD_relocated_catalogue[[#This Row],[SLB northing (m)]]/0.3048)+1169000</f>
        <v>1173748.999343832</v>
      </c>
      <c r="E275" s="2">
        <f>(DD_relocated_catalogue[[#This Row],[SLB easting (m)]]/0.3048)+342000</f>
        <v>339750</v>
      </c>
      <c r="F275" s="2">
        <f>DD_relocated_catalogue[[#This Row],[SLB depth (m)]]/0.3048</f>
        <v>6983.9993438320207</v>
      </c>
      <c r="G275">
        <v>-0.98</v>
      </c>
      <c r="H275" s="1">
        <v>41965.137888865742</v>
      </c>
      <c r="I275" s="3">
        <f>(DD_relocated_catalogue[[#This Row],[Relocated northing  (m)]]/0.3048)+1169000</f>
        <v>1173867.9002624671</v>
      </c>
      <c r="J275" s="3">
        <f>(DD_relocated_catalogue[[#This Row],[Relocated easting (m)]]/0.3048)+342000</f>
        <v>339846.89960629924</v>
      </c>
      <c r="K275" s="3">
        <f>DD_relocated_catalogue[[#This Row],[Relocated depth (m)]]/0.3048</f>
        <v>6848.4383202099734</v>
      </c>
      <c r="L275" s="3">
        <f>DD_relocated_catalogue[[#This Row],[Semi-minor axis length (m)]]/0.3048</f>
        <v>3.64349603626157</v>
      </c>
      <c r="M275" s="3">
        <f>DD_relocated_catalogue[[#This Row],[Semi-intermediate axis length (m)]]/0.3048</f>
        <v>6.4317473202808522</v>
      </c>
      <c r="N275" s="3">
        <f>DD_relocated_catalogue[[#This Row],[Semi-major axis length (m)]]/0.3048</f>
        <v>11.962964937108705</v>
      </c>
      <c r="O275" s="3">
        <v>37.384007667837359</v>
      </c>
      <c r="P275" s="3">
        <v>-153.16609351020648</v>
      </c>
      <c r="Q275" s="3">
        <v>175.63393212672614</v>
      </c>
      <c r="R275" s="3">
        <f>DD_relocated_catalogue[[#This Row],[Northing uncertainty half-length (m)]]/0.3048</f>
        <v>7.037615501917899</v>
      </c>
      <c r="S275" s="3">
        <f>DD_relocated_catalogue[[#This Row],[Easting uncertainty half-length (m)]]/0.3048</f>
        <v>8.1078302664650135</v>
      </c>
      <c r="T275" s="3">
        <f>DD_relocated_catalogue[[#This Row],[Depth uncertainty half-length (m)]]/0.3048</f>
        <v>9.0454129196322643</v>
      </c>
      <c r="U275" s="4">
        <v>0.1950337251191272</v>
      </c>
    </row>
    <row r="276" spans="1:21" x14ac:dyDescent="0.25">
      <c r="A276">
        <v>4996</v>
      </c>
      <c r="B276" t="s">
        <v>18</v>
      </c>
      <c r="C276" s="1">
        <v>41761.034499548608</v>
      </c>
      <c r="D276" s="2">
        <f>(DD_relocated_catalogue[[#This Row],[SLB northing (m)]]/0.3048)+1169000</f>
        <v>1173551.000656168</v>
      </c>
      <c r="E276" s="2">
        <f>(DD_relocated_catalogue[[#This Row],[SLB easting (m)]]/0.3048)+342000</f>
        <v>339881.00065616798</v>
      </c>
      <c r="F276" s="2">
        <f>DD_relocated_catalogue[[#This Row],[SLB depth (m)]]/0.3048</f>
        <v>6664.9999999999991</v>
      </c>
      <c r="G276">
        <v>-0.49</v>
      </c>
      <c r="H276" s="1">
        <v>41761.034499641202</v>
      </c>
      <c r="I276" s="3">
        <f>(DD_relocated_catalogue[[#This Row],[Relocated northing  (m)]]/0.3048)+1169000</f>
        <v>1173601.187664042</v>
      </c>
      <c r="J276" s="3">
        <f>(DD_relocated_catalogue[[#This Row],[Relocated easting (m)]]/0.3048)+342000</f>
        <v>340102.49015748029</v>
      </c>
      <c r="K276" s="3">
        <f>DD_relocated_catalogue[[#This Row],[Relocated depth (m)]]/0.3048</f>
        <v>6691.2073490813646</v>
      </c>
      <c r="L276" s="3">
        <f>DD_relocated_catalogue[[#This Row],[Semi-minor axis length (m)]]/0.3048</f>
        <v>3.0704236942536989</v>
      </c>
      <c r="M276" s="3">
        <f>DD_relocated_catalogue[[#This Row],[Semi-intermediate axis length (m)]]/0.3048</f>
        <v>6.0177379807329059</v>
      </c>
      <c r="N276" s="3">
        <f>DD_relocated_catalogue[[#This Row],[Semi-major axis length (m)]]/0.3048</f>
        <v>8.3573081519724539</v>
      </c>
      <c r="O276" s="3">
        <v>35.166696430536284</v>
      </c>
      <c r="P276" s="3">
        <v>-138.28808204528792</v>
      </c>
      <c r="Q276" s="3">
        <v>-177.92882429506989</v>
      </c>
      <c r="R276" s="3">
        <f>DD_relocated_catalogue[[#This Row],[Northing uncertainty half-length (m)]]/0.3048</f>
        <v>5.0066105991522232</v>
      </c>
      <c r="S276" s="3">
        <f>DD_relocated_catalogue[[#This Row],[Easting uncertainty half-length (m)]]/0.3048</f>
        <v>7.078546109786946</v>
      </c>
      <c r="T276" s="3">
        <f>DD_relocated_catalogue[[#This Row],[Depth uncertainty half-length (m)]]/0.3048</f>
        <v>6.2935326132509744</v>
      </c>
      <c r="U276" s="4">
        <v>0.1920336839790415</v>
      </c>
    </row>
    <row r="277" spans="1:21" x14ac:dyDescent="0.25">
      <c r="A277">
        <v>4828</v>
      </c>
      <c r="B277" t="s">
        <v>18</v>
      </c>
      <c r="C277" s="1">
        <v>41722.187188958334</v>
      </c>
      <c r="D277" s="2">
        <f>(DD_relocated_catalogue[[#This Row],[SLB northing (m)]]/0.3048)+1169000</f>
        <v>1173460</v>
      </c>
      <c r="E277" s="2">
        <f>(DD_relocated_catalogue[[#This Row],[SLB easting (m)]]/0.3048)+342000</f>
        <v>339952.00131233595</v>
      </c>
      <c r="F277" s="2">
        <f>DD_relocated_catalogue[[#This Row],[SLB depth (m)]]/0.3048</f>
        <v>6763.9993438320207</v>
      </c>
      <c r="G277">
        <v>-0.2</v>
      </c>
      <c r="H277" s="1">
        <v>41722.187189004631</v>
      </c>
      <c r="I277" s="3">
        <f>(DD_relocated_catalogue[[#This Row],[Relocated northing  (m)]]/0.3048)+1169000</f>
        <v>1173532.910104987</v>
      </c>
      <c r="J277" s="3">
        <f>(DD_relocated_catalogue[[#This Row],[Relocated easting (m)]]/0.3048)+342000</f>
        <v>340010.64304461941</v>
      </c>
      <c r="K277" s="3">
        <f>DD_relocated_catalogue[[#This Row],[Relocated depth (m)]]/0.3048</f>
        <v>6774.5177165354326</v>
      </c>
      <c r="L277" s="3">
        <f>DD_relocated_catalogue[[#This Row],[Semi-minor axis length (m)]]/0.3048</f>
        <v>3.0133916847836066</v>
      </c>
      <c r="M277" s="3">
        <f>DD_relocated_catalogue[[#This Row],[Semi-intermediate axis length (m)]]/0.3048</f>
        <v>5.61135859381484</v>
      </c>
      <c r="N277" s="3">
        <f>DD_relocated_catalogue[[#This Row],[Semi-major axis length (m)]]/0.3048</f>
        <v>9.5315768833195893</v>
      </c>
      <c r="O277" s="3">
        <v>36.325675997767767</v>
      </c>
      <c r="P277" s="3">
        <v>-149.90450171599645</v>
      </c>
      <c r="Q277" s="3">
        <v>177.49388636961885</v>
      </c>
      <c r="R277" s="3">
        <f>DD_relocated_catalogue[[#This Row],[Northing uncertainty half-length (m)]]/0.3048</f>
        <v>5.581299628577443</v>
      </c>
      <c r="S277" s="3">
        <f>DD_relocated_catalogue[[#This Row],[Easting uncertainty half-length (m)]]/0.3048</f>
        <v>6.9055653221554234</v>
      </c>
      <c r="T277" s="3">
        <f>DD_relocated_catalogue[[#This Row],[Depth uncertainty half-length (m)]]/0.3048</f>
        <v>7.2288136386413875</v>
      </c>
      <c r="U277" s="4">
        <v>0.17358952721345242</v>
      </c>
    </row>
    <row r="278" spans="1:21" x14ac:dyDescent="0.25">
      <c r="A278">
        <v>4974</v>
      </c>
      <c r="B278" t="s">
        <v>18</v>
      </c>
      <c r="C278" s="1">
        <v>41755.645858807868</v>
      </c>
      <c r="D278" s="2">
        <f>(DD_relocated_catalogue[[#This Row],[SLB northing (m)]]/0.3048)+1169000</f>
        <v>1173307.001312336</v>
      </c>
      <c r="E278" s="2">
        <f>(DD_relocated_catalogue[[#This Row],[SLB easting (m)]]/0.3048)+342000</f>
        <v>339918.99934383202</v>
      </c>
      <c r="F278" s="2">
        <f>DD_relocated_catalogue[[#This Row],[SLB depth (m)]]/0.3048</f>
        <v>6963.9993438320207</v>
      </c>
      <c r="G278">
        <v>-1.1299999999999999</v>
      </c>
      <c r="H278" s="1">
        <v>41755.645858807868</v>
      </c>
      <c r="I278" s="3">
        <f>(DD_relocated_catalogue[[#This Row],[Relocated northing  (m)]]/0.3048)+1169000</f>
        <v>1173499.9015748031</v>
      </c>
      <c r="J278" s="3">
        <f>(DD_relocated_catalogue[[#This Row],[Relocated easting (m)]]/0.3048)+342000</f>
        <v>339967.25393700786</v>
      </c>
      <c r="K278" s="3">
        <f>DD_relocated_catalogue[[#This Row],[Relocated depth (m)]]/0.3048</f>
        <v>6891.8963254593173</v>
      </c>
      <c r="L278" s="3">
        <f>DD_relocated_catalogue[[#This Row],[Semi-minor axis length (m)]]/0.3048</f>
        <v>3.3284203078938388</v>
      </c>
      <c r="M278" s="3">
        <f>DD_relocated_catalogue[[#This Row],[Semi-intermediate axis length (m)]]/0.3048</f>
        <v>7.3862924561365508</v>
      </c>
      <c r="N278" s="3">
        <f>DD_relocated_catalogue[[#This Row],[Semi-major axis length (m)]]/0.3048</f>
        <v>9.8988485649412326</v>
      </c>
      <c r="O278" s="3">
        <v>41.804538614567527</v>
      </c>
      <c r="P278" s="3">
        <v>-143.02386060559954</v>
      </c>
      <c r="Q278" s="3">
        <v>167.41480070140091</v>
      </c>
      <c r="R278" s="3">
        <f>DD_relocated_catalogue[[#This Row],[Northing uncertainty half-length (m)]]/0.3048</f>
        <v>6.1462266837870603</v>
      </c>
      <c r="S278" s="3">
        <f>DD_relocated_catalogue[[#This Row],[Easting uncertainty half-length (m)]]/0.3048</f>
        <v>8.6361609865652849</v>
      </c>
      <c r="T278" s="3">
        <f>DD_relocated_catalogue[[#This Row],[Depth uncertainty half-length (m)]]/0.3048</f>
        <v>7.1103828455689468</v>
      </c>
      <c r="U278" s="4">
        <v>0.1855410088946618</v>
      </c>
    </row>
    <row r="279" spans="1:21" x14ac:dyDescent="0.25">
      <c r="A279">
        <v>4998</v>
      </c>
      <c r="B279" t="s">
        <v>18</v>
      </c>
      <c r="C279" s="1">
        <v>41761.049045960652</v>
      </c>
      <c r="D279" s="2">
        <f>(DD_relocated_catalogue[[#This Row],[SLB northing (m)]]/0.3048)+1169000</f>
        <v>1173440</v>
      </c>
      <c r="E279" s="2">
        <f>(DD_relocated_catalogue[[#This Row],[SLB easting (m)]]/0.3048)+342000</f>
        <v>339962.99868766405</v>
      </c>
      <c r="F279" s="2">
        <f>DD_relocated_catalogue[[#This Row],[SLB depth (m)]]/0.3048</f>
        <v>6788.9993438320198</v>
      </c>
      <c r="G279">
        <v>-0.74</v>
      </c>
      <c r="H279" s="1">
        <v>41761.049045960652</v>
      </c>
      <c r="I279" s="3">
        <f>(DD_relocated_catalogue[[#This Row],[Relocated northing  (m)]]/0.3048)+1169000</f>
        <v>1173590.2657480314</v>
      </c>
      <c r="J279" s="3">
        <f>(DD_relocated_catalogue[[#This Row],[Relocated easting (m)]]/0.3048)+342000</f>
        <v>340087.80511811026</v>
      </c>
      <c r="K279" s="3">
        <f>DD_relocated_catalogue[[#This Row],[Relocated depth (m)]]/0.3048</f>
        <v>6705.7775590551182</v>
      </c>
      <c r="L279" s="3">
        <f>DD_relocated_catalogue[[#This Row],[Semi-minor axis length (m)]]/0.3048</f>
        <v>3.1374816080825383</v>
      </c>
      <c r="M279" s="3">
        <f>DD_relocated_catalogue[[#This Row],[Semi-intermediate axis length (m)]]/0.3048</f>
        <v>6.3093066485688096</v>
      </c>
      <c r="N279" s="3">
        <f>DD_relocated_catalogue[[#This Row],[Semi-major axis length (m)]]/0.3048</f>
        <v>9.8404280181294812</v>
      </c>
      <c r="O279" s="3">
        <v>33.506013629508523</v>
      </c>
      <c r="P279" s="3">
        <v>-150.05698098810535</v>
      </c>
      <c r="Q279" s="3">
        <v>-176.83245892136634</v>
      </c>
      <c r="R279" s="3">
        <f>DD_relocated_catalogue[[#This Row],[Northing uncertainty half-length (m)]]/0.3048</f>
        <v>5.771433930009203</v>
      </c>
      <c r="S279" s="3">
        <f>DD_relocated_catalogue[[#This Row],[Easting uncertainty half-length (m)]]/0.3048</f>
        <v>7.2237330871334455</v>
      </c>
      <c r="T279" s="3">
        <f>DD_relocated_catalogue[[#This Row],[Depth uncertainty half-length (m)]]/0.3048</f>
        <v>7.7616957498295758</v>
      </c>
      <c r="U279" s="4">
        <v>0.20433533391420841</v>
      </c>
    </row>
    <row r="280" spans="1:21" x14ac:dyDescent="0.25">
      <c r="A280">
        <v>5228</v>
      </c>
      <c r="B280" t="s">
        <v>18</v>
      </c>
      <c r="C280" s="1">
        <v>41821.409972881942</v>
      </c>
      <c r="D280" s="2">
        <f>(DD_relocated_catalogue[[#This Row],[SLB northing (m)]]/0.3048)+1169000</f>
        <v>1173582.001312336</v>
      </c>
      <c r="E280" s="2">
        <f>(DD_relocated_catalogue[[#This Row],[SLB easting (m)]]/0.3048)+342000</f>
        <v>339876.00065616798</v>
      </c>
      <c r="F280" s="2">
        <f>DD_relocated_catalogue[[#This Row],[SLB depth (m)]]/0.3048</f>
        <v>6634.9999999999991</v>
      </c>
      <c r="G280">
        <v>-0.91</v>
      </c>
      <c r="H280" s="1">
        <v>41821.409972986112</v>
      </c>
      <c r="I280" s="3">
        <f>(DD_relocated_catalogue[[#This Row],[Relocated northing  (m)]]/0.3048)+1169000</f>
        <v>1173610.0492125985</v>
      </c>
      <c r="J280" s="3">
        <f>(DD_relocated_catalogue[[#This Row],[Relocated easting (m)]]/0.3048)+342000</f>
        <v>340115.85629921261</v>
      </c>
      <c r="K280" s="3">
        <f>DD_relocated_catalogue[[#This Row],[Relocated depth (m)]]/0.3048</f>
        <v>6670.833333333333</v>
      </c>
      <c r="L280" s="3">
        <f>DD_relocated_catalogue[[#This Row],[Semi-minor axis length (m)]]/0.3048</f>
        <v>3.3837785821397293</v>
      </c>
      <c r="M280" s="3">
        <f>DD_relocated_catalogue[[#This Row],[Semi-intermediate axis length (m)]]/0.3048</f>
        <v>6.6581024679552199</v>
      </c>
      <c r="N280" s="3">
        <f>DD_relocated_catalogue[[#This Row],[Semi-major axis length (m)]]/0.3048</f>
        <v>9.6433533476391755</v>
      </c>
      <c r="O280" s="3">
        <v>34.866930018754765</v>
      </c>
      <c r="P280" s="3">
        <v>-138.74272370462279</v>
      </c>
      <c r="Q280" s="3">
        <v>-179.31799802374127</v>
      </c>
      <c r="R280" s="3">
        <f>DD_relocated_catalogue[[#This Row],[Northing uncertainty half-length (m)]]/0.3048</f>
        <v>5.5902918272931972</v>
      </c>
      <c r="S280" s="3">
        <f>DD_relocated_catalogue[[#This Row],[Easting uncertainty half-length (m)]]/0.3048</f>
        <v>8.0638243682581319</v>
      </c>
      <c r="T280" s="3">
        <f>DD_relocated_catalogue[[#This Row],[Depth uncertainty half-length (m)]]/0.3048</f>
        <v>7.1934483466019161</v>
      </c>
      <c r="U280" s="4">
        <v>0.21255160646839094</v>
      </c>
    </row>
    <row r="281" spans="1:21" x14ac:dyDescent="0.25">
      <c r="A281">
        <v>5159</v>
      </c>
      <c r="B281" t="s">
        <v>18</v>
      </c>
      <c r="C281" s="1">
        <v>41806.000494733795</v>
      </c>
      <c r="D281" s="2">
        <f>(DD_relocated_catalogue[[#This Row],[SLB northing (m)]]/0.3048)+1169000</f>
        <v>1173510</v>
      </c>
      <c r="E281" s="2">
        <f>(DD_relocated_catalogue[[#This Row],[SLB easting (m)]]/0.3048)+342000</f>
        <v>339968.99934383202</v>
      </c>
      <c r="F281" s="2">
        <f>DD_relocated_catalogue[[#This Row],[SLB depth (m)]]/0.3048</f>
        <v>6741.0006561679793</v>
      </c>
      <c r="G281">
        <v>-1.32</v>
      </c>
      <c r="H281" s="1">
        <v>41806.000494675929</v>
      </c>
      <c r="I281" s="3">
        <f>(DD_relocated_catalogue[[#This Row],[Relocated northing  (m)]]/0.3048)+1169000</f>
        <v>1173601.095800525</v>
      </c>
      <c r="J281" s="3">
        <f>(DD_relocated_catalogue[[#This Row],[Relocated easting (m)]]/0.3048)+342000</f>
        <v>340134.03543307085</v>
      </c>
      <c r="K281" s="3">
        <f>DD_relocated_catalogue[[#This Row],[Relocated depth (m)]]/0.3048</f>
        <v>6690.3871391076109</v>
      </c>
      <c r="L281" s="3">
        <f>DD_relocated_catalogue[[#This Row],[Semi-minor axis length (m)]]/0.3048</f>
        <v>3.4834443301798177</v>
      </c>
      <c r="M281" s="3">
        <f>DD_relocated_catalogue[[#This Row],[Semi-intermediate axis length (m)]]/0.3048</f>
        <v>7.3059045759161059</v>
      </c>
      <c r="N281" s="3">
        <f>DD_relocated_catalogue[[#This Row],[Semi-major axis length (m)]]/0.3048</f>
        <v>11.343033150318332</v>
      </c>
      <c r="O281" s="3">
        <v>38.6406289757781</v>
      </c>
      <c r="P281" s="3">
        <v>-145.42291864042932</v>
      </c>
      <c r="Q281" s="3">
        <v>175.19962731101973</v>
      </c>
      <c r="R281" s="3">
        <f>DD_relocated_catalogue[[#This Row],[Northing uncertainty half-length (m)]]/0.3048</f>
        <v>6.6686512480075395</v>
      </c>
      <c r="S281" s="3">
        <f>DD_relocated_catalogue[[#This Row],[Easting uncertainty half-length (m)]]/0.3048</f>
        <v>8.9804939775594299</v>
      </c>
      <c r="T281" s="3">
        <f>DD_relocated_catalogue[[#This Row],[Depth uncertainty half-length (m)]]/0.3048</f>
        <v>8.2696441532925675</v>
      </c>
      <c r="U281" s="4">
        <v>0.21174007790651977</v>
      </c>
    </row>
    <row r="282" spans="1:21" x14ac:dyDescent="0.25">
      <c r="A282">
        <v>5239</v>
      </c>
      <c r="B282" t="s">
        <v>18</v>
      </c>
      <c r="C282" s="1">
        <v>41822.486001493053</v>
      </c>
      <c r="D282" s="2">
        <f>(DD_relocated_catalogue[[#This Row],[SLB northing (m)]]/0.3048)+1169000</f>
        <v>1173513.999343832</v>
      </c>
      <c r="E282" s="2">
        <f>(DD_relocated_catalogue[[#This Row],[SLB easting (m)]]/0.3048)+342000</f>
        <v>339953.99934383202</v>
      </c>
      <c r="F282" s="2">
        <f>DD_relocated_catalogue[[#This Row],[SLB depth (m)]]/0.3048</f>
        <v>6702.9986876640423</v>
      </c>
      <c r="G282">
        <v>-0.3</v>
      </c>
      <c r="H282" s="1">
        <v>41822.486001550926</v>
      </c>
      <c r="I282" s="3">
        <f>(DD_relocated_catalogue[[#This Row],[Relocated northing  (m)]]/0.3048)+1169000</f>
        <v>1173578.0118110236</v>
      </c>
      <c r="J282" s="3">
        <f>(DD_relocated_catalogue[[#This Row],[Relocated easting (m)]]/0.3048)+342000</f>
        <v>340029.67519685038</v>
      </c>
      <c r="K282" s="3">
        <f>DD_relocated_catalogue[[#This Row],[Relocated depth (m)]]/0.3048</f>
        <v>6707.5721784776906</v>
      </c>
      <c r="L282" s="3">
        <f>DD_relocated_catalogue[[#This Row],[Semi-minor axis length (m)]]/0.3048</f>
        <v>3.2618964558059989</v>
      </c>
      <c r="M282" s="3">
        <f>DD_relocated_catalogue[[#This Row],[Semi-intermediate axis length (m)]]/0.3048</f>
        <v>6.1585149190441788</v>
      </c>
      <c r="N282" s="3">
        <f>DD_relocated_catalogue[[#This Row],[Semi-major axis length (m)]]/0.3048</f>
        <v>9.588956440989147</v>
      </c>
      <c r="O282" s="3">
        <v>36.480318687179491</v>
      </c>
      <c r="P282" s="3">
        <v>-144.19220850498218</v>
      </c>
      <c r="Q282" s="3">
        <v>176.69721039359854</v>
      </c>
      <c r="R282" s="3">
        <f>DD_relocated_catalogue[[#This Row],[Northing uncertainty half-length (m)]]/0.3048</f>
        <v>5.55621487053841</v>
      </c>
      <c r="S282" s="3">
        <f>DD_relocated_catalogue[[#This Row],[Easting uncertainty half-length (m)]]/0.3048</f>
        <v>7.6049486822552019</v>
      </c>
      <c r="T282" s="3">
        <f>DD_relocated_catalogue[[#This Row],[Depth uncertainty half-length (m)]]/0.3048</f>
        <v>7.1528609278425925</v>
      </c>
      <c r="U282" s="4">
        <v>0.19241522984323245</v>
      </c>
    </row>
    <row r="283" spans="1:21" x14ac:dyDescent="0.25">
      <c r="A283">
        <v>4678</v>
      </c>
      <c r="B283" t="s">
        <v>18</v>
      </c>
      <c r="C283" s="1">
        <v>41678.196690636571</v>
      </c>
      <c r="D283" s="2">
        <f>(DD_relocated_catalogue[[#This Row],[SLB northing (m)]]/0.3048)+1169000</f>
        <v>1173477.998687664</v>
      </c>
      <c r="E283" s="2">
        <f>(DD_relocated_catalogue[[#This Row],[SLB easting (m)]]/0.3048)+342000</f>
        <v>340000</v>
      </c>
      <c r="F283" s="2">
        <f>DD_relocated_catalogue[[#This Row],[SLB depth (m)]]/0.3048</f>
        <v>6803.9993438320207</v>
      </c>
      <c r="G283">
        <v>-1.1599999999999999</v>
      </c>
      <c r="H283" s="1">
        <v>41678.196690543984</v>
      </c>
      <c r="I283" s="3">
        <f>(DD_relocated_catalogue[[#This Row],[Relocated northing  (m)]]/0.3048)+1169000</f>
        <v>1173550.6430446194</v>
      </c>
      <c r="J283" s="3">
        <f>(DD_relocated_catalogue[[#This Row],[Relocated easting (m)]]/0.3048)+342000</f>
        <v>340083.12664041994</v>
      </c>
      <c r="K283" s="3">
        <f>DD_relocated_catalogue[[#This Row],[Relocated depth (m)]]/0.3048</f>
        <v>6803.8353018372709</v>
      </c>
      <c r="L283" s="3">
        <f>DD_relocated_catalogue[[#This Row],[Semi-minor axis length (m)]]/0.3048</f>
        <v>3.1163484601772957</v>
      </c>
      <c r="M283" s="3">
        <f>DD_relocated_catalogue[[#This Row],[Semi-intermediate axis length (m)]]/0.3048</f>
        <v>6.0346618264521128</v>
      </c>
      <c r="N283" s="3">
        <f>DD_relocated_catalogue[[#This Row],[Semi-major axis length (m)]]/0.3048</f>
        <v>9.7496967958505429</v>
      </c>
      <c r="O283" s="3">
        <v>35.366257301150007</v>
      </c>
      <c r="P283" s="3">
        <v>-143.73286912505071</v>
      </c>
      <c r="Q283" s="3">
        <v>179.08645768671298</v>
      </c>
      <c r="R283" s="3">
        <f>DD_relocated_catalogue[[#This Row],[Northing uncertainty half-length (m)]]/0.3048</f>
        <v>5.5549354449016413</v>
      </c>
      <c r="S283" s="3">
        <f>DD_relocated_catalogue[[#This Row],[Easting uncertainty half-length (m)]]/0.3048</f>
        <v>7.564225236414253</v>
      </c>
      <c r="T283" s="3">
        <f>DD_relocated_catalogue[[#This Row],[Depth uncertainty half-length (m)]]/0.3048</f>
        <v>7.2621333940581838</v>
      </c>
      <c r="U283" s="4">
        <v>0.18626154350899551</v>
      </c>
    </row>
    <row r="284" spans="1:21" x14ac:dyDescent="0.25">
      <c r="A284">
        <v>5052</v>
      </c>
      <c r="B284" t="s">
        <v>18</v>
      </c>
      <c r="C284" s="1">
        <v>41779.708804768517</v>
      </c>
      <c r="D284" s="2">
        <f>(DD_relocated_catalogue[[#This Row],[SLB northing (m)]]/0.3048)+1169000</f>
        <v>1173542.998687664</v>
      </c>
      <c r="E284" s="2">
        <f>(DD_relocated_catalogue[[#This Row],[SLB easting (m)]]/0.3048)+342000</f>
        <v>339935</v>
      </c>
      <c r="F284" s="2">
        <f>DD_relocated_catalogue[[#This Row],[SLB depth (m)]]/0.3048</f>
        <v>6668.9993438320207</v>
      </c>
      <c r="G284">
        <v>-1.0900000000000001</v>
      </c>
      <c r="H284" s="1">
        <v>41779.708804780093</v>
      </c>
      <c r="I284" s="3">
        <f>(DD_relocated_catalogue[[#This Row],[Relocated northing  (m)]]/0.3048)+1169000</f>
        <v>1173598.2939632547</v>
      </c>
      <c r="J284" s="3">
        <f>(DD_relocated_catalogue[[#This Row],[Relocated easting (m)]]/0.3048)+342000</f>
        <v>340077.50984251971</v>
      </c>
      <c r="K284" s="3">
        <f>DD_relocated_catalogue[[#This Row],[Relocated depth (m)]]/0.3048</f>
        <v>6744.8654855643044</v>
      </c>
      <c r="L284" s="3">
        <f>DD_relocated_catalogue[[#This Row],[Semi-minor axis length (m)]]/0.3048</f>
        <v>3.3000042172175741</v>
      </c>
      <c r="M284" s="3">
        <f>DD_relocated_catalogue[[#This Row],[Semi-intermediate axis length (m)]]/0.3048</f>
        <v>7.3679514275818399</v>
      </c>
      <c r="N284" s="3">
        <f>DD_relocated_catalogue[[#This Row],[Semi-major axis length (m)]]/0.3048</f>
        <v>11.47626969305343</v>
      </c>
      <c r="O284" s="3">
        <v>39.928602276951118</v>
      </c>
      <c r="P284" s="3">
        <v>-147.23903612085741</v>
      </c>
      <c r="Q284" s="3">
        <v>172.00289818104784</v>
      </c>
      <c r="R284" s="3">
        <f>DD_relocated_catalogue[[#This Row],[Northing uncertainty half-length (m)]]/0.3048</f>
        <v>6.7442569670345129</v>
      </c>
      <c r="S284" s="3">
        <f>DD_relocated_catalogue[[#This Row],[Easting uncertainty half-length (m)]]/0.3048</f>
        <v>9.0697064170804609</v>
      </c>
      <c r="T284" s="3">
        <f>DD_relocated_catalogue[[#This Row],[Depth uncertainty half-length (m)]]/0.3048</f>
        <v>8.2822036741779641</v>
      </c>
      <c r="U284" s="4">
        <v>0.19032269922461276</v>
      </c>
    </row>
    <row r="285" spans="1:21" x14ac:dyDescent="0.25">
      <c r="A285">
        <v>5370</v>
      </c>
      <c r="B285" t="s">
        <v>18</v>
      </c>
      <c r="C285" s="1">
        <v>41838.610367094909</v>
      </c>
      <c r="D285" s="2">
        <f>(DD_relocated_catalogue[[#This Row],[SLB northing (m)]]/0.3048)+1169000</f>
        <v>1173437.998687664</v>
      </c>
      <c r="E285" s="2">
        <f>(DD_relocated_catalogue[[#This Row],[SLB easting (m)]]/0.3048)+342000</f>
        <v>340002.00131233595</v>
      </c>
      <c r="F285" s="2">
        <f>DD_relocated_catalogue[[#This Row],[SLB depth (m)]]/0.3048</f>
        <v>6816.0006561679784</v>
      </c>
      <c r="G285">
        <v>-0.86</v>
      </c>
      <c r="H285" s="1">
        <v>41838.61036702546</v>
      </c>
      <c r="I285" s="3">
        <f>(DD_relocated_catalogue[[#This Row],[Relocated northing  (m)]]/0.3048)+1169000</f>
        <v>1173591.4599737532</v>
      </c>
      <c r="J285" s="3">
        <f>(DD_relocated_catalogue[[#This Row],[Relocated easting (m)]]/0.3048)+342000</f>
        <v>340113.89435695537</v>
      </c>
      <c r="K285" s="3">
        <f>DD_relocated_catalogue[[#This Row],[Relocated depth (m)]]/0.3048</f>
        <v>6740.895669291338</v>
      </c>
      <c r="L285" s="3">
        <f>DD_relocated_catalogue[[#This Row],[Semi-minor axis length (m)]]/0.3048</f>
        <v>3.2017338596940697</v>
      </c>
      <c r="M285" s="3">
        <f>DD_relocated_catalogue[[#This Row],[Semi-intermediate axis length (m)]]/0.3048</f>
        <v>7.0239887604567208</v>
      </c>
      <c r="N285" s="3">
        <f>DD_relocated_catalogue[[#This Row],[Semi-major axis length (m)]]/0.3048</f>
        <v>9.8571290518958463</v>
      </c>
      <c r="O285" s="3">
        <v>38.249954365769682</v>
      </c>
      <c r="P285" s="3">
        <v>-142.4465485991544</v>
      </c>
      <c r="Q285" s="3">
        <v>174.35497253945022</v>
      </c>
      <c r="R285" s="3">
        <f>DD_relocated_catalogue[[#This Row],[Northing uncertainty half-length (m)]]/0.3048</f>
        <v>5.8486523342765384</v>
      </c>
      <c r="S285" s="3">
        <f>DD_relocated_catalogue[[#This Row],[Easting uncertainty half-length (m)]]/0.3048</f>
        <v>8.3259241376369992</v>
      </c>
      <c r="T285" s="3">
        <f>DD_relocated_catalogue[[#This Row],[Depth uncertainty half-length (m)]]/0.3048</f>
        <v>7.2484519104626139</v>
      </c>
      <c r="U285" s="4">
        <v>0.19366418244811598</v>
      </c>
    </row>
    <row r="286" spans="1:21" x14ac:dyDescent="0.25">
      <c r="A286">
        <v>5042</v>
      </c>
      <c r="B286" t="s">
        <v>18</v>
      </c>
      <c r="C286" s="1">
        <v>41776.874943726849</v>
      </c>
      <c r="D286" s="2">
        <f>(DD_relocated_catalogue[[#This Row],[SLB northing (m)]]/0.3048)+1169000</f>
        <v>1173292.001312336</v>
      </c>
      <c r="E286" s="2">
        <f>(DD_relocated_catalogue[[#This Row],[SLB easting (m)]]/0.3048)+342000</f>
        <v>339956.00065616798</v>
      </c>
      <c r="F286" s="2">
        <f>DD_relocated_catalogue[[#This Row],[SLB depth (m)]]/0.3048</f>
        <v>6942.9986876640423</v>
      </c>
      <c r="G286">
        <v>-0.59</v>
      </c>
      <c r="H286" s="1">
        <v>41776.874943761577</v>
      </c>
      <c r="I286" s="3">
        <f>(DD_relocated_catalogue[[#This Row],[Relocated northing  (m)]]/0.3048)+1169000</f>
        <v>1173497.4868766405</v>
      </c>
      <c r="J286" s="3">
        <f>(DD_relocated_catalogue[[#This Row],[Relocated easting (m)]]/0.3048)+342000</f>
        <v>340014.78346456692</v>
      </c>
      <c r="K286" s="3">
        <f>DD_relocated_catalogue[[#This Row],[Relocated depth (m)]]/0.3048</f>
        <v>6829.1108923884512</v>
      </c>
      <c r="L286" s="3">
        <f>DD_relocated_catalogue[[#This Row],[Semi-minor axis length (m)]]/0.3048</f>
        <v>3.1750197963300963</v>
      </c>
      <c r="M286" s="3">
        <f>DD_relocated_catalogue[[#This Row],[Semi-intermediate axis length (m)]]/0.3048</f>
        <v>5.7457761989304457</v>
      </c>
      <c r="N286" s="3">
        <f>DD_relocated_catalogue[[#This Row],[Semi-major axis length (m)]]/0.3048</f>
        <v>9.3721549348859998</v>
      </c>
      <c r="O286" s="3">
        <v>37.412718147499817</v>
      </c>
      <c r="P286" s="3">
        <v>-145.88458570362047</v>
      </c>
      <c r="Q286" s="3">
        <v>176.78220293616803</v>
      </c>
      <c r="R286" s="3">
        <f>DD_relocated_catalogue[[#This Row],[Northing uncertainty half-length (m)]]/0.3048</f>
        <v>5.5340737015792971</v>
      </c>
      <c r="S286" s="3">
        <f>DD_relocated_catalogue[[#This Row],[Easting uncertainty half-length (m)]]/0.3048</f>
        <v>7.1870356183120681</v>
      </c>
      <c r="T286" s="3">
        <f>DD_relocated_catalogue[[#This Row],[Depth uncertainty half-length (m)]]/0.3048</f>
        <v>6.946186481789618</v>
      </c>
      <c r="U286" s="4">
        <v>0.17881670704264591</v>
      </c>
    </row>
    <row r="287" spans="1:21" x14ac:dyDescent="0.25">
      <c r="A287">
        <v>4502</v>
      </c>
      <c r="B287" t="s">
        <v>18</v>
      </c>
      <c r="C287" s="1">
        <v>41657.947313750003</v>
      </c>
      <c r="D287" s="2">
        <f>(DD_relocated_catalogue[[#This Row],[SLB northing (m)]]/0.3048)+1169000</f>
        <v>1173393.999343832</v>
      </c>
      <c r="E287" s="2">
        <f>(DD_relocated_catalogue[[#This Row],[SLB easting (m)]]/0.3048)+342000</f>
        <v>340006.00065616798</v>
      </c>
      <c r="F287" s="2">
        <f>DD_relocated_catalogue[[#This Row],[SLB depth (m)]]/0.3048</f>
        <v>6888.9993438320198</v>
      </c>
      <c r="G287">
        <v>-0.38</v>
      </c>
      <c r="H287" s="1">
        <v>41657.947313715275</v>
      </c>
      <c r="I287" s="3">
        <f>(DD_relocated_catalogue[[#This Row],[Relocated northing  (m)]]/0.3048)+1169000</f>
        <v>1173572.5262467191</v>
      </c>
      <c r="J287" s="3">
        <f>(DD_relocated_catalogue[[#This Row],[Relocated easting (m)]]/0.3048)+342000</f>
        <v>340066.1745406824</v>
      </c>
      <c r="K287" s="3">
        <f>DD_relocated_catalogue[[#This Row],[Relocated depth (m)]]/0.3048</f>
        <v>6760.6463254593173</v>
      </c>
      <c r="L287" s="3">
        <f>DD_relocated_catalogue[[#This Row],[Semi-minor axis length (m)]]/0.3048</f>
        <v>2.9446151278720416</v>
      </c>
      <c r="M287" s="3">
        <f>DD_relocated_catalogue[[#This Row],[Semi-intermediate axis length (m)]]/0.3048</f>
        <v>5.8623946526562127</v>
      </c>
      <c r="N287" s="3">
        <f>DD_relocated_catalogue[[#This Row],[Semi-major axis length (m)]]/0.3048</f>
        <v>9.56677875736146</v>
      </c>
      <c r="O287" s="3">
        <v>36.722765127647641</v>
      </c>
      <c r="P287" s="3">
        <v>-145.25246229330003</v>
      </c>
      <c r="Q287" s="3">
        <v>176.40150579872858</v>
      </c>
      <c r="R287" s="3">
        <f>DD_relocated_catalogue[[#This Row],[Northing uncertainty half-length (m)]]/0.3048</f>
        <v>5.4317399178500043</v>
      </c>
      <c r="S287" s="3">
        <f>DD_relocated_catalogue[[#This Row],[Easting uncertainty half-length (m)]]/0.3048</f>
        <v>7.3933431384051671</v>
      </c>
      <c r="T287" s="3">
        <f>DD_relocated_catalogue[[#This Row],[Depth uncertainty half-length (m)]]/0.3048</f>
        <v>7.0674697518914185</v>
      </c>
      <c r="U287" s="4">
        <v>0.17362388031762924</v>
      </c>
    </row>
    <row r="288" spans="1:21" x14ac:dyDescent="0.25">
      <c r="A288">
        <v>5021</v>
      </c>
      <c r="B288" t="s">
        <v>18</v>
      </c>
      <c r="C288" s="1">
        <v>41770.023425543979</v>
      </c>
      <c r="D288" s="2">
        <f>(DD_relocated_catalogue[[#This Row],[SLB northing (m)]]/0.3048)+1169000</f>
        <v>1173253.999343832</v>
      </c>
      <c r="E288" s="2">
        <f>(DD_relocated_catalogue[[#This Row],[SLB easting (m)]]/0.3048)+342000</f>
        <v>339947.99868766405</v>
      </c>
      <c r="F288" s="2">
        <f>DD_relocated_catalogue[[#This Row],[SLB depth (m)]]/0.3048</f>
        <v>6952.0013123359568</v>
      </c>
      <c r="G288">
        <v>-0.91</v>
      </c>
      <c r="H288" s="1">
        <v>41770.023425520834</v>
      </c>
      <c r="I288" s="3">
        <f>(DD_relocated_catalogue[[#This Row],[Relocated northing  (m)]]/0.3048)+1169000</f>
        <v>1173486.2106299212</v>
      </c>
      <c r="J288" s="3">
        <f>(DD_relocated_catalogue[[#This Row],[Relocated easting (m)]]/0.3048)+342000</f>
        <v>340023.37598425196</v>
      </c>
      <c r="K288" s="3">
        <f>DD_relocated_catalogue[[#This Row],[Relocated depth (m)]]/0.3048</f>
        <v>6778.5793963254582</v>
      </c>
      <c r="L288" s="3">
        <f>DD_relocated_catalogue[[#This Row],[Semi-minor axis length (m)]]/0.3048</f>
        <v>3.1463860177443328</v>
      </c>
      <c r="M288" s="3">
        <f>DD_relocated_catalogue[[#This Row],[Semi-intermediate axis length (m)]]/0.3048</f>
        <v>6.3471711671233022</v>
      </c>
      <c r="N288" s="3">
        <f>DD_relocated_catalogue[[#This Row],[Semi-major axis length (m)]]/0.3048</f>
        <v>11.27704286590386</v>
      </c>
      <c r="O288" s="3">
        <v>38.598000594901713</v>
      </c>
      <c r="P288" s="3">
        <v>-150.81543354193639</v>
      </c>
      <c r="Q288" s="3">
        <v>171.58688049308142</v>
      </c>
      <c r="R288" s="3">
        <f>DD_relocated_catalogue[[#This Row],[Northing uncertainty half-length (m)]]/0.3048</f>
        <v>6.3989707885361486</v>
      </c>
      <c r="S288" s="3">
        <f>DD_relocated_catalogue[[#This Row],[Easting uncertainty half-length (m)]]/0.3048</f>
        <v>8.1839674244043685</v>
      </c>
      <c r="T288" s="3">
        <f>DD_relocated_catalogue[[#This Row],[Depth uncertainty half-length (m)]]/0.3048</f>
        <v>8.2792955857549</v>
      </c>
      <c r="U288" s="4">
        <v>0.17622969126814322</v>
      </c>
    </row>
    <row r="289" spans="1:21" x14ac:dyDescent="0.25">
      <c r="A289">
        <v>5048</v>
      </c>
      <c r="B289" t="s">
        <v>18</v>
      </c>
      <c r="C289" s="1">
        <v>41778.730606435187</v>
      </c>
      <c r="D289" s="2">
        <f>(DD_relocated_catalogue[[#This Row],[SLB northing (m)]]/0.3048)+1169000</f>
        <v>1173437.001312336</v>
      </c>
      <c r="E289" s="2">
        <f>(DD_relocated_catalogue[[#This Row],[SLB easting (m)]]/0.3048)+342000</f>
        <v>340027.00131233595</v>
      </c>
      <c r="F289" s="2">
        <f>DD_relocated_catalogue[[#This Row],[SLB depth (m)]]/0.3048</f>
        <v>6822.0013123359577</v>
      </c>
      <c r="G289">
        <v>-0.5</v>
      </c>
      <c r="H289" s="1">
        <v>41778.730606469908</v>
      </c>
      <c r="I289" s="3">
        <f>(DD_relocated_catalogue[[#This Row],[Relocated northing  (m)]]/0.3048)+1169000</f>
        <v>1173595.6758530184</v>
      </c>
      <c r="J289" s="3">
        <f>(DD_relocated_catalogue[[#This Row],[Relocated easting (m)]]/0.3048)+342000</f>
        <v>340157.05052493437</v>
      </c>
      <c r="K289" s="3">
        <f>DD_relocated_catalogue[[#This Row],[Relocated depth (m)]]/0.3048</f>
        <v>6728.5662729658798</v>
      </c>
      <c r="L289" s="3">
        <f>DD_relocated_catalogue[[#This Row],[Semi-minor axis length (m)]]/0.3048</f>
        <v>3.1062589009810178</v>
      </c>
      <c r="M289" s="3">
        <f>DD_relocated_catalogue[[#This Row],[Semi-intermediate axis length (m)]]/0.3048</f>
        <v>6.0798341835793632</v>
      </c>
      <c r="N289" s="3">
        <f>DD_relocated_catalogue[[#This Row],[Semi-major axis length (m)]]/0.3048</f>
        <v>9.6288766733330142</v>
      </c>
      <c r="O289" s="3">
        <v>35.218091378871939</v>
      </c>
      <c r="P289" s="3">
        <v>-149.1610623530901</v>
      </c>
      <c r="Q289" s="3">
        <v>-178.76244965679604</v>
      </c>
      <c r="R289" s="3">
        <f>DD_relocated_catalogue[[#This Row],[Northing uncertainty half-length (m)]]/0.3048</f>
        <v>5.7308934446273794</v>
      </c>
      <c r="S289" s="3">
        <f>DD_relocated_catalogue[[#This Row],[Easting uncertainty half-length (m)]]/0.3048</f>
        <v>7.1345032874801158</v>
      </c>
      <c r="T289" s="3">
        <f>DD_relocated_catalogue[[#This Row],[Depth uncertainty half-length (m)]]/0.3048</f>
        <v>7.431256587430469</v>
      </c>
      <c r="U289" s="4">
        <v>0.18979082204326816</v>
      </c>
    </row>
    <row r="290" spans="1:21" x14ac:dyDescent="0.25">
      <c r="A290">
        <v>4844</v>
      </c>
      <c r="B290" t="s">
        <v>18</v>
      </c>
      <c r="C290" s="1">
        <v>41724.733452418979</v>
      </c>
      <c r="D290" s="2">
        <f>(DD_relocated_catalogue[[#This Row],[SLB northing (m)]]/0.3048)+1169000</f>
        <v>1173347.001312336</v>
      </c>
      <c r="E290" s="2">
        <f>(DD_relocated_catalogue[[#This Row],[SLB easting (m)]]/0.3048)+342000</f>
        <v>340021.00065616798</v>
      </c>
      <c r="F290" s="2">
        <f>DD_relocated_catalogue[[#This Row],[SLB depth (m)]]/0.3048</f>
        <v>6797.0013123359577</v>
      </c>
      <c r="G290">
        <v>-0.32</v>
      </c>
      <c r="H290" s="1">
        <v>41724.733452418979</v>
      </c>
      <c r="I290" s="3">
        <f>(DD_relocated_catalogue[[#This Row],[Relocated northing  (m)]]/0.3048)+1169000</f>
        <v>1173553.6811023622</v>
      </c>
      <c r="J290" s="3">
        <f>(DD_relocated_catalogue[[#This Row],[Relocated easting (m)]]/0.3048)+342000</f>
        <v>340027.61811023625</v>
      </c>
      <c r="K290" s="3">
        <f>DD_relocated_catalogue[[#This Row],[Relocated depth (m)]]/0.3048</f>
        <v>6750.5511811023625</v>
      </c>
      <c r="L290" s="3">
        <f>DD_relocated_catalogue[[#This Row],[Semi-minor axis length (m)]]/0.3048</f>
        <v>3.2045733520872828</v>
      </c>
      <c r="M290" s="3">
        <f>DD_relocated_catalogue[[#This Row],[Semi-intermediate axis length (m)]]/0.3048</f>
        <v>6.7075512688586469</v>
      </c>
      <c r="N290" s="3">
        <f>DD_relocated_catalogue[[#This Row],[Semi-major axis length (m)]]/0.3048</f>
        <v>10.043280194418202</v>
      </c>
      <c r="O290" s="3">
        <v>39.26389570804298</v>
      </c>
      <c r="P290" s="3">
        <v>-144.568321674912</v>
      </c>
      <c r="Q290" s="3">
        <v>172.98496772463309</v>
      </c>
      <c r="R290" s="3">
        <f>DD_relocated_catalogue[[#This Row],[Northing uncertainty half-length (m)]]/0.3048</f>
        <v>5.9346739496987686</v>
      </c>
      <c r="S290" s="3">
        <f>DD_relocated_catalogue[[#This Row],[Easting uncertainty half-length (m)]]/0.3048</f>
        <v>8.1986366986075332</v>
      </c>
      <c r="T290" s="3">
        <f>DD_relocated_catalogue[[#This Row],[Depth uncertainty half-length (m)]]/0.3048</f>
        <v>7.2922891661821065</v>
      </c>
      <c r="U290" s="4">
        <v>0.1852686642395622</v>
      </c>
    </row>
    <row r="291" spans="1:21" x14ac:dyDescent="0.25">
      <c r="A291">
        <v>4965</v>
      </c>
      <c r="B291" t="s">
        <v>18</v>
      </c>
      <c r="C291" s="1">
        <v>41755.487665289351</v>
      </c>
      <c r="D291" s="2">
        <f>(DD_relocated_catalogue[[#This Row],[SLB northing (m)]]/0.3048)+1169000</f>
        <v>1173492.001312336</v>
      </c>
      <c r="E291" s="2">
        <f>(DD_relocated_catalogue[[#This Row],[SLB easting (m)]]/0.3048)+342000</f>
        <v>340045</v>
      </c>
      <c r="F291" s="2">
        <f>DD_relocated_catalogue[[#This Row],[SLB depth (m)]]/0.3048</f>
        <v>6702.9986876640423</v>
      </c>
      <c r="G291">
        <v>-0.44</v>
      </c>
      <c r="H291" s="1">
        <v>41755.487665300927</v>
      </c>
      <c r="I291" s="3">
        <f>(DD_relocated_catalogue[[#This Row],[Relocated northing  (m)]]/0.3048)+1169000</f>
        <v>1173529.1043307087</v>
      </c>
      <c r="J291" s="3">
        <f>(DD_relocated_catalogue[[#This Row],[Relocated easting (m)]]/0.3048)+342000</f>
        <v>340078.80905511812</v>
      </c>
      <c r="K291" s="3">
        <f>DD_relocated_catalogue[[#This Row],[Relocated depth (m)]]/0.3048</f>
        <v>6815.4265091863517</v>
      </c>
      <c r="L291" s="3">
        <f>DD_relocated_catalogue[[#This Row],[Semi-minor axis length (m)]]/0.3048</f>
        <v>3.2323254965736217</v>
      </c>
      <c r="M291" s="3">
        <f>DD_relocated_catalogue[[#This Row],[Semi-intermediate axis length (m)]]/0.3048</f>
        <v>6.0372736283616213</v>
      </c>
      <c r="N291" s="3">
        <f>DD_relocated_catalogue[[#This Row],[Semi-major axis length (m)]]/0.3048</f>
        <v>9.8159975442910419</v>
      </c>
      <c r="O291" s="3">
        <v>37.389960600997199</v>
      </c>
      <c r="P291" s="3">
        <v>-148.81514015003114</v>
      </c>
      <c r="Q291" s="3">
        <v>175.89001569250598</v>
      </c>
      <c r="R291" s="3">
        <f>DD_relocated_catalogue[[#This Row],[Northing uncertainty half-length (m)]]/0.3048</f>
        <v>5.8202553492067164</v>
      </c>
      <c r="S291" s="3">
        <f>DD_relocated_catalogue[[#This Row],[Easting uncertainty half-length (m)]]/0.3048</f>
        <v>7.3897582368398087</v>
      </c>
      <c r="T291" s="3">
        <f>DD_relocated_catalogue[[#This Row],[Depth uncertainty half-length (m)]]/0.3048</f>
        <v>7.3808722360983303</v>
      </c>
      <c r="U291" s="4">
        <v>0.18371952631924141</v>
      </c>
    </row>
    <row r="292" spans="1:21" x14ac:dyDescent="0.25">
      <c r="A292">
        <v>4967</v>
      </c>
      <c r="B292" t="s">
        <v>18</v>
      </c>
      <c r="C292" s="1">
        <v>41755.491247569444</v>
      </c>
      <c r="D292" s="2">
        <f>(DD_relocated_catalogue[[#This Row],[SLB northing (m)]]/0.3048)+1169000</f>
        <v>1173451.000656168</v>
      </c>
      <c r="E292" s="2">
        <f>(DD_relocated_catalogue[[#This Row],[SLB easting (m)]]/0.3048)+342000</f>
        <v>340088.99934383202</v>
      </c>
      <c r="F292" s="2">
        <f>DD_relocated_catalogue[[#This Row],[SLB depth (m)]]/0.3048</f>
        <v>6827.0013123359577</v>
      </c>
      <c r="G292">
        <v>-0.88</v>
      </c>
      <c r="H292" s="1">
        <v>41755.491247569444</v>
      </c>
      <c r="I292" s="3">
        <f>(DD_relocated_catalogue[[#This Row],[Relocated northing  (m)]]/0.3048)+1169000</f>
        <v>1173540.8595800526</v>
      </c>
      <c r="J292" s="3">
        <f>(DD_relocated_catalogue[[#This Row],[Relocated easting (m)]]/0.3048)+342000</f>
        <v>340053.77296587924</v>
      </c>
      <c r="K292" s="3">
        <f>DD_relocated_catalogue[[#This Row],[Relocated depth (m)]]/0.3048</f>
        <v>6826.5223097112867</v>
      </c>
      <c r="L292" s="3">
        <f>DD_relocated_catalogue[[#This Row],[Semi-minor axis length (m)]]/0.3048</f>
        <v>3.2275664740507413</v>
      </c>
      <c r="M292" s="3">
        <f>DD_relocated_catalogue[[#This Row],[Semi-intermediate axis length (m)]]/0.3048</f>
        <v>6.3257693102479191</v>
      </c>
      <c r="N292" s="3">
        <f>DD_relocated_catalogue[[#This Row],[Semi-major axis length (m)]]/0.3048</f>
        <v>10.245080755684846</v>
      </c>
      <c r="O292" s="3">
        <v>38.026226928142592</v>
      </c>
      <c r="P292" s="3">
        <v>-146.21020056181194</v>
      </c>
      <c r="Q292" s="3">
        <v>176.58288247510933</v>
      </c>
      <c r="R292" s="3">
        <f>DD_relocated_catalogue[[#This Row],[Northing uncertainty half-length (m)]]/0.3048</f>
        <v>6.0236394809834408</v>
      </c>
      <c r="S292" s="3">
        <f>DD_relocated_catalogue[[#This Row],[Easting uncertainty half-length (m)]]/0.3048</f>
        <v>7.8630378169661848</v>
      </c>
      <c r="T292" s="3">
        <f>DD_relocated_catalogue[[#This Row],[Depth uncertainty half-length (m)]]/0.3048</f>
        <v>7.5245125807883193</v>
      </c>
      <c r="U292" s="4">
        <v>0.18999180555135778</v>
      </c>
    </row>
    <row r="293" spans="1:21" x14ac:dyDescent="0.25">
      <c r="A293">
        <v>4765</v>
      </c>
      <c r="B293" t="s">
        <v>18</v>
      </c>
      <c r="C293" s="1">
        <v>41699.884781655092</v>
      </c>
      <c r="D293" s="2">
        <f>(DD_relocated_catalogue[[#This Row],[SLB northing (m)]]/0.3048)+1169000</f>
        <v>1173237.998687664</v>
      </c>
      <c r="E293" s="2">
        <f>(DD_relocated_catalogue[[#This Row],[SLB easting (m)]]/0.3048)+342000</f>
        <v>340021.00065616798</v>
      </c>
      <c r="F293" s="2">
        <f>DD_relocated_catalogue[[#This Row],[SLB depth (m)]]/0.3048</f>
        <v>6802.9986876640423</v>
      </c>
      <c r="G293">
        <v>-0.93</v>
      </c>
      <c r="H293" s="1">
        <v>41699.884781678244</v>
      </c>
      <c r="I293" s="3">
        <f>(DD_relocated_catalogue[[#This Row],[Relocated northing  (m)]]/0.3048)+1169000</f>
        <v>1173381.7650918635</v>
      </c>
      <c r="J293" s="3">
        <f>(DD_relocated_catalogue[[#This Row],[Relocated easting (m)]]/0.3048)+342000</f>
        <v>340084.76706036745</v>
      </c>
      <c r="K293" s="3">
        <f>DD_relocated_catalogue[[#This Row],[Relocated depth (m)]]/0.3048</f>
        <v>6763.0675853018365</v>
      </c>
      <c r="L293" s="3">
        <f>DD_relocated_catalogue[[#This Row],[Semi-minor axis length (m)]]/0.3048</f>
        <v>3.0254161763552196</v>
      </c>
      <c r="M293" s="3">
        <f>DD_relocated_catalogue[[#This Row],[Semi-intermediate axis length (m)]]/0.3048</f>
        <v>6.3779349850787082</v>
      </c>
      <c r="N293" s="3">
        <f>DD_relocated_catalogue[[#This Row],[Semi-major axis length (m)]]/0.3048</f>
        <v>9.6332775786788396</v>
      </c>
      <c r="O293" s="3">
        <v>38.289828315691025</v>
      </c>
      <c r="P293" s="3">
        <v>-139.43073860321087</v>
      </c>
      <c r="Q293" s="3">
        <v>173.96963863642534</v>
      </c>
      <c r="R293" s="3">
        <f>DD_relocated_catalogue[[#This Row],[Northing uncertainty half-length (m)]]/0.3048</f>
        <v>5.4579452022383776</v>
      </c>
      <c r="S293" s="3">
        <f>DD_relocated_catalogue[[#This Row],[Easting uncertainty half-length (m)]]/0.3048</f>
        <v>8.0991885915439799</v>
      </c>
      <c r="T293" s="3">
        <f>DD_relocated_catalogue[[#This Row],[Depth uncertainty half-length (m)]]/0.3048</f>
        <v>6.842460208494221</v>
      </c>
      <c r="U293" s="4">
        <v>0.18044922841139577</v>
      </c>
    </row>
    <row r="294" spans="1:21" x14ac:dyDescent="0.25">
      <c r="A294">
        <v>4891</v>
      </c>
      <c r="B294" t="s">
        <v>18</v>
      </c>
      <c r="C294" s="1">
        <v>41731.079036111114</v>
      </c>
      <c r="D294" s="2">
        <f>(DD_relocated_catalogue[[#This Row],[SLB northing (m)]]/0.3048)+1169000</f>
        <v>1173543.999343832</v>
      </c>
      <c r="E294" s="2">
        <f>(DD_relocated_catalogue[[#This Row],[SLB easting (m)]]/0.3048)+342000</f>
        <v>340043.99934383202</v>
      </c>
      <c r="F294" s="2">
        <f>DD_relocated_catalogue[[#This Row],[SLB depth (m)]]/0.3048</f>
        <v>6682.0013123359577</v>
      </c>
      <c r="G294">
        <v>-0.83</v>
      </c>
      <c r="H294" s="1">
        <v>41731.079036087962</v>
      </c>
      <c r="I294" s="3">
        <f>(DD_relocated_catalogue[[#This Row],[Relocated northing  (m)]]/0.3048)+1169000</f>
        <v>1173606.1712598426</v>
      </c>
      <c r="J294" s="3">
        <f>(DD_relocated_catalogue[[#This Row],[Relocated easting (m)]]/0.3048)+342000</f>
        <v>340101.18766404199</v>
      </c>
      <c r="K294" s="3">
        <f>DD_relocated_catalogue[[#This Row],[Relocated depth (m)]]/0.3048</f>
        <v>6704.3963254593173</v>
      </c>
      <c r="L294" s="3">
        <f>DD_relocated_catalogue[[#This Row],[Semi-minor axis length (m)]]/0.3048</f>
        <v>3.2916256326826812</v>
      </c>
      <c r="M294" s="3">
        <f>DD_relocated_catalogue[[#This Row],[Semi-intermediate axis length (m)]]/0.3048</f>
        <v>6.6583841451288794</v>
      </c>
      <c r="N294" s="3">
        <f>DD_relocated_catalogue[[#This Row],[Semi-major axis length (m)]]/0.3048</f>
        <v>9.4423639217096458</v>
      </c>
      <c r="O294" s="3">
        <v>37.482083152376404</v>
      </c>
      <c r="P294" s="3">
        <v>-143.39014878578936</v>
      </c>
      <c r="Q294" s="3">
        <v>-179.94749698313376</v>
      </c>
      <c r="R294" s="3">
        <f>DD_relocated_catalogue[[#This Row],[Northing uncertainty half-length (m)]]/0.3048</f>
        <v>5.8107744468219336</v>
      </c>
      <c r="S294" s="3">
        <f>DD_relocated_catalogue[[#This Row],[Easting uncertainty half-length (m)]]/0.3048</f>
        <v>7.7596789136225235</v>
      </c>
      <c r="T294" s="3">
        <f>DD_relocated_catalogue[[#This Row],[Depth uncertainty half-length (m)]]/0.3048</f>
        <v>7.0563975627199103</v>
      </c>
      <c r="U294" s="4">
        <v>0.2039119887198021</v>
      </c>
    </row>
    <row r="295" spans="1:21" x14ac:dyDescent="0.25">
      <c r="A295">
        <v>4825</v>
      </c>
      <c r="B295" t="s">
        <v>18</v>
      </c>
      <c r="C295" s="1">
        <v>41722.113159953704</v>
      </c>
      <c r="D295" s="2">
        <f>(DD_relocated_catalogue[[#This Row],[SLB northing (m)]]/0.3048)+1169000</f>
        <v>1173497.001312336</v>
      </c>
      <c r="E295" s="2">
        <f>(DD_relocated_catalogue[[#This Row],[SLB easting (m)]]/0.3048)+342000</f>
        <v>340037.99868766405</v>
      </c>
      <c r="F295" s="2">
        <f>DD_relocated_catalogue[[#This Row],[SLB depth (m)]]/0.3048</f>
        <v>6622.9986876640414</v>
      </c>
      <c r="G295">
        <v>-0.03</v>
      </c>
      <c r="H295" s="1">
        <v>41722.113159849534</v>
      </c>
      <c r="I295" s="3">
        <f>(DD_relocated_catalogue[[#This Row],[Relocated northing  (m)]]/0.3048)+1169000</f>
        <v>1173532.3982939632</v>
      </c>
      <c r="J295" s="3">
        <f>(DD_relocated_catalogue[[#This Row],[Relocated easting (m)]]/0.3048)+342000</f>
        <v>340005.36089238845</v>
      </c>
      <c r="K295" s="3">
        <f>DD_relocated_catalogue[[#This Row],[Relocated depth (m)]]/0.3048</f>
        <v>6789.1961942257221</v>
      </c>
      <c r="L295" s="3">
        <f>DD_relocated_catalogue[[#This Row],[Semi-minor axis length (m)]]/0.3048</f>
        <v>3.0750043211973623</v>
      </c>
      <c r="M295" s="3">
        <f>DD_relocated_catalogue[[#This Row],[Semi-intermediate axis length (m)]]/0.3048</f>
        <v>5.9125422736638154</v>
      </c>
      <c r="N295" s="3">
        <f>DD_relocated_catalogue[[#This Row],[Semi-major axis length (m)]]/0.3048</f>
        <v>9.2965601100908515</v>
      </c>
      <c r="O295" s="3">
        <v>38.955138186472858</v>
      </c>
      <c r="P295" s="3">
        <v>-146.8136221705665</v>
      </c>
      <c r="Q295" s="3">
        <v>172.30292748505042</v>
      </c>
      <c r="R295" s="3">
        <f>DD_relocated_catalogue[[#This Row],[Northing uncertainty half-length (m)]]/0.3048</f>
        <v>5.4632700237729344</v>
      </c>
      <c r="S295" s="3">
        <f>DD_relocated_catalogue[[#This Row],[Easting uncertainty half-length (m)]]/0.3048</f>
        <v>7.3317783337540101</v>
      </c>
      <c r="T295" s="3">
        <f>DD_relocated_catalogue[[#This Row],[Depth uncertainty half-length (m)]]/0.3048</f>
        <v>6.8310189652839863</v>
      </c>
      <c r="U295" s="4">
        <v>0.17081646487590663</v>
      </c>
    </row>
    <row r="296" spans="1:21" x14ac:dyDescent="0.25">
      <c r="A296">
        <v>4767</v>
      </c>
      <c r="B296" t="s">
        <v>18</v>
      </c>
      <c r="C296" s="1">
        <v>41699.99971113426</v>
      </c>
      <c r="D296" s="2">
        <f>(DD_relocated_catalogue[[#This Row],[SLB northing (m)]]/0.3048)+1169000</f>
        <v>1173275</v>
      </c>
      <c r="E296" s="2">
        <f>(DD_relocated_catalogue[[#This Row],[SLB easting (m)]]/0.3048)+342000</f>
        <v>340036.00065616798</v>
      </c>
      <c r="F296" s="2">
        <f>DD_relocated_catalogue[[#This Row],[SLB depth (m)]]/0.3048</f>
        <v>6708.9993438320207</v>
      </c>
      <c r="G296">
        <v>-1.21</v>
      </c>
      <c r="H296" s="1">
        <v>41699.999711076387</v>
      </c>
      <c r="I296" s="3">
        <f>(DD_relocated_catalogue[[#This Row],[Relocated northing  (m)]]/0.3048)+1169000</f>
        <v>1173388.8188976378</v>
      </c>
      <c r="J296" s="3">
        <f>(DD_relocated_catalogue[[#This Row],[Relocated easting (m)]]/0.3048)+342000</f>
        <v>340061.82086614176</v>
      </c>
      <c r="K296" s="3">
        <f>DD_relocated_catalogue[[#This Row],[Relocated depth (m)]]/0.3048</f>
        <v>6733.641732283465</v>
      </c>
      <c r="L296" s="3">
        <f>DD_relocated_catalogue[[#This Row],[Semi-minor axis length (m)]]/0.3048</f>
        <v>3.1032666127218538</v>
      </c>
      <c r="M296" s="3">
        <f>DD_relocated_catalogue[[#This Row],[Semi-intermediate axis length (m)]]/0.3048</f>
        <v>6.2758168464737727</v>
      </c>
      <c r="N296" s="3">
        <f>DD_relocated_catalogue[[#This Row],[Semi-major axis length (m)]]/0.3048</f>
        <v>9.0261671825727792</v>
      </c>
      <c r="O296" s="3">
        <v>34.28013934417023</v>
      </c>
      <c r="P296" s="3">
        <v>-136.85091301144044</v>
      </c>
      <c r="Q296" s="3">
        <v>-177.21599672938191</v>
      </c>
      <c r="R296" s="3">
        <f>DD_relocated_catalogue[[#This Row],[Northing uncertainty half-length (m)]]/0.3048</f>
        <v>5.2150412344016681</v>
      </c>
      <c r="S296" s="3">
        <f>DD_relocated_catalogue[[#This Row],[Easting uncertainty half-length (m)]]/0.3048</f>
        <v>7.599535533208738</v>
      </c>
      <c r="T296" s="3">
        <f>DD_relocated_catalogue[[#This Row],[Depth uncertainty half-length (m)]]/0.3048</f>
        <v>6.7021814090341447</v>
      </c>
      <c r="U296" s="4">
        <v>0.20949591380958293</v>
      </c>
    </row>
    <row r="297" spans="1:21" x14ac:dyDescent="0.25">
      <c r="A297">
        <v>5237</v>
      </c>
      <c r="B297" t="s">
        <v>18</v>
      </c>
      <c r="C297" s="1">
        <v>41822.474120300925</v>
      </c>
      <c r="D297" s="2">
        <f>(DD_relocated_catalogue[[#This Row],[SLB northing (m)]]/0.3048)+1169000</f>
        <v>1173527.001312336</v>
      </c>
      <c r="E297" s="2">
        <f>(DD_relocated_catalogue[[#This Row],[SLB easting (m)]]/0.3048)+342000</f>
        <v>340072.99868766405</v>
      </c>
      <c r="F297" s="2">
        <f>DD_relocated_catalogue[[#This Row],[SLB depth (m)]]/0.3048</f>
        <v>6667.9986876640414</v>
      </c>
      <c r="G297">
        <v>0.13</v>
      </c>
      <c r="H297" s="1">
        <v>41822.47412027778</v>
      </c>
      <c r="I297" s="3">
        <f>(DD_relocated_catalogue[[#This Row],[Relocated northing  (m)]]/0.3048)+1169000</f>
        <v>1173564.2749343831</v>
      </c>
      <c r="J297" s="3">
        <f>(DD_relocated_catalogue[[#This Row],[Relocated easting (m)]]/0.3048)+342000</f>
        <v>340031.94881889765</v>
      </c>
      <c r="K297" s="3">
        <f>DD_relocated_catalogue[[#This Row],[Relocated depth (m)]]/0.3048</f>
        <v>6712.454068241469</v>
      </c>
      <c r="L297" s="3">
        <f>DD_relocated_catalogue[[#This Row],[Semi-minor axis length (m)]]/0.3048</f>
        <v>3.116803932643327</v>
      </c>
      <c r="M297" s="3">
        <f>DD_relocated_catalogue[[#This Row],[Semi-intermediate axis length (m)]]/0.3048</f>
        <v>6.0141978337540936</v>
      </c>
      <c r="N297" s="3">
        <f>DD_relocated_catalogue[[#This Row],[Semi-major axis length (m)]]/0.3048</f>
        <v>9.6340802204732814</v>
      </c>
      <c r="O297" s="3">
        <v>36.599710209852844</v>
      </c>
      <c r="P297" s="3">
        <v>-143.09256960128587</v>
      </c>
      <c r="Q297" s="3">
        <v>-179.5868522732757</v>
      </c>
      <c r="R297" s="3">
        <f>DD_relocated_catalogue[[#This Row],[Northing uncertainty half-length (m)]]/0.3048</f>
        <v>5.6712640198393132</v>
      </c>
      <c r="S297" s="3">
        <f>DD_relocated_catalogue[[#This Row],[Easting uncertainty half-length (m)]]/0.3048</f>
        <v>7.4893576807285447</v>
      </c>
      <c r="T297" s="3">
        <f>DD_relocated_catalogue[[#This Row],[Depth uncertainty half-length (m)]]/0.3048</f>
        <v>7.0712776002532935</v>
      </c>
      <c r="U297" s="4">
        <v>0.19311221107537394</v>
      </c>
    </row>
    <row r="298" spans="1:21" x14ac:dyDescent="0.25">
      <c r="A298">
        <v>4972</v>
      </c>
      <c r="B298" t="s">
        <v>18</v>
      </c>
      <c r="C298" s="1">
        <v>41755.509790625001</v>
      </c>
      <c r="D298" s="2">
        <f>(DD_relocated_catalogue[[#This Row],[SLB northing (m)]]/0.3048)+1169000</f>
        <v>1173566.000656168</v>
      </c>
      <c r="E298" s="2">
        <f>(DD_relocated_catalogue[[#This Row],[SLB easting (m)]]/0.3048)+342000</f>
        <v>340065</v>
      </c>
      <c r="F298" s="2">
        <f>DD_relocated_catalogue[[#This Row],[SLB depth (m)]]/0.3048</f>
        <v>6657.0013123359577</v>
      </c>
      <c r="G298">
        <v>-0.52</v>
      </c>
      <c r="H298" s="1">
        <v>41755.509790532407</v>
      </c>
      <c r="I298" s="3">
        <f>(DD_relocated_catalogue[[#This Row],[Relocated northing  (m)]]/0.3048)+1169000</f>
        <v>1173540.0426509187</v>
      </c>
      <c r="J298" s="3">
        <f>(DD_relocated_catalogue[[#This Row],[Relocated easting (m)]]/0.3048)+342000</f>
        <v>340056.18438320211</v>
      </c>
      <c r="K298" s="3">
        <f>DD_relocated_catalogue[[#This Row],[Relocated depth (m)]]/0.3048</f>
        <v>6806.8011811023625</v>
      </c>
      <c r="L298" s="3">
        <f>DD_relocated_catalogue[[#This Row],[Semi-minor axis length (m)]]/0.3048</f>
        <v>3.1340141954366536</v>
      </c>
      <c r="M298" s="3">
        <f>DD_relocated_catalogue[[#This Row],[Semi-intermediate axis length (m)]]/0.3048</f>
        <v>6.9036477955654254</v>
      </c>
      <c r="N298" s="3">
        <f>DD_relocated_catalogue[[#This Row],[Semi-major axis length (m)]]/0.3048</f>
        <v>9.9832463983586326</v>
      </c>
      <c r="O298" s="3">
        <v>38.377307546525032</v>
      </c>
      <c r="P298" s="3">
        <v>-143.72467942268381</v>
      </c>
      <c r="Q298" s="3">
        <v>172.10801482217531</v>
      </c>
      <c r="R298" s="3">
        <f>DD_relocated_catalogue[[#This Row],[Northing uncertainty half-length (m)]]/0.3048</f>
        <v>5.8118416195034257</v>
      </c>
      <c r="S298" s="3">
        <f>DD_relocated_catalogue[[#This Row],[Easting uncertainty half-length (m)]]/0.3048</f>
        <v>8.3241789727993947</v>
      </c>
      <c r="T298" s="3">
        <f>DD_relocated_catalogue[[#This Row],[Depth uncertainty half-length (m)]]/0.3048</f>
        <v>7.3170219059625845</v>
      </c>
      <c r="U298" s="4">
        <v>0.18319824878624763</v>
      </c>
    </row>
    <row r="299" spans="1:21" x14ac:dyDescent="0.25">
      <c r="A299">
        <v>5156</v>
      </c>
      <c r="B299" t="s">
        <v>18</v>
      </c>
      <c r="C299" s="1">
        <v>41805.890486284719</v>
      </c>
      <c r="D299" s="2">
        <f>(DD_relocated_catalogue[[#This Row],[SLB northing (m)]]/0.3048)+1169000</f>
        <v>1173560</v>
      </c>
      <c r="E299" s="2">
        <f>(DD_relocated_catalogue[[#This Row],[SLB easting (m)]]/0.3048)+342000</f>
        <v>340067.00131233595</v>
      </c>
      <c r="F299" s="2">
        <f>DD_relocated_catalogue[[#This Row],[SLB depth (m)]]/0.3048</f>
        <v>6657.9986876640414</v>
      </c>
      <c r="G299">
        <v>0.03</v>
      </c>
      <c r="H299" s="1">
        <v>41805.890486307871</v>
      </c>
      <c r="I299" s="3">
        <f>(DD_relocated_catalogue[[#This Row],[Relocated northing  (m)]]/0.3048)+1169000</f>
        <v>1173603.5039370079</v>
      </c>
      <c r="J299" s="3">
        <f>(DD_relocated_catalogue[[#This Row],[Relocated easting (m)]]/0.3048)+342000</f>
        <v>340141.31889763777</v>
      </c>
      <c r="K299" s="3">
        <f>DD_relocated_catalogue[[#This Row],[Relocated depth (m)]]/0.3048</f>
        <v>6688.1397637795271</v>
      </c>
      <c r="L299" s="3">
        <f>DD_relocated_catalogue[[#This Row],[Semi-minor axis length (m)]]/0.3048</f>
        <v>3.2647054059762506</v>
      </c>
      <c r="M299" s="3">
        <f>DD_relocated_catalogue[[#This Row],[Semi-intermediate axis length (m)]]/0.3048</f>
        <v>7.1872094907492352</v>
      </c>
      <c r="N299" s="3">
        <f>DD_relocated_catalogue[[#This Row],[Semi-major axis length (m)]]/0.3048</f>
        <v>9.7229404206670225</v>
      </c>
      <c r="O299" s="3">
        <v>37.126565425846792</v>
      </c>
      <c r="P299" s="3">
        <v>-135.78857283396238</v>
      </c>
      <c r="Q299" s="3">
        <v>174.39378031550865</v>
      </c>
      <c r="R299" s="3">
        <f>DD_relocated_catalogue[[#This Row],[Northing uncertainty half-length (m)]]/0.3048</f>
        <v>5.6029672467251128</v>
      </c>
      <c r="S299" s="3">
        <f>DD_relocated_catalogue[[#This Row],[Easting uncertainty half-length (m)]]/0.3048</f>
        <v>8.6311006678672992</v>
      </c>
      <c r="T299" s="3">
        <f>DD_relocated_catalogue[[#This Row],[Depth uncertainty half-length (m)]]/0.3048</f>
        <v>7.0869752090779032</v>
      </c>
      <c r="U299" s="4">
        <v>0.1984151815549493</v>
      </c>
    </row>
    <row r="300" spans="1:21" x14ac:dyDescent="0.25">
      <c r="A300">
        <v>3877</v>
      </c>
      <c r="B300" t="s">
        <v>18</v>
      </c>
      <c r="C300" s="1">
        <v>41523.454153587962</v>
      </c>
      <c r="D300" s="2">
        <f>(DD_relocated_catalogue[[#This Row],[SLB northing (m)]]/0.3048)+1169000</f>
        <v>1173461.000656168</v>
      </c>
      <c r="E300" s="2">
        <f>(DD_relocated_catalogue[[#This Row],[SLB easting (m)]]/0.3048)+342000</f>
        <v>339948.99934383202</v>
      </c>
      <c r="F300" s="2">
        <f>DD_relocated_catalogue[[#This Row],[SLB depth (m)]]/0.3048</f>
        <v>6497.0013123359577</v>
      </c>
      <c r="G300">
        <v>-0.81</v>
      </c>
      <c r="H300" s="1">
        <v>41523.454153599538</v>
      </c>
      <c r="I300" s="3">
        <f>(DD_relocated_catalogue[[#This Row],[Relocated northing  (m)]]/0.3048)+1169000</f>
        <v>1173404.8523622048</v>
      </c>
      <c r="J300" s="3">
        <f>(DD_relocated_catalogue[[#This Row],[Relocated easting (m)]]/0.3048)+342000</f>
        <v>339896.01049868768</v>
      </c>
      <c r="K300" s="3">
        <f>DD_relocated_catalogue[[#This Row],[Relocated depth (m)]]/0.3048</f>
        <v>6497.8444881889754</v>
      </c>
      <c r="L300" s="3">
        <f>DD_relocated_catalogue[[#This Row],[Semi-minor axis length (m)]]/0.3048</f>
        <v>4.012319527314566</v>
      </c>
      <c r="M300" s="3">
        <f>DD_relocated_catalogue[[#This Row],[Semi-intermediate axis length (m)]]/0.3048</f>
        <v>8.1796095548831254</v>
      </c>
      <c r="N300" s="3">
        <f>DD_relocated_catalogue[[#This Row],[Semi-major axis length (m)]]/0.3048</f>
        <v>15.817213681581324</v>
      </c>
      <c r="O300" s="3">
        <v>45.538206838950721</v>
      </c>
      <c r="P300" s="3">
        <v>-94.44353086117421</v>
      </c>
      <c r="Q300" s="3">
        <v>144.30915941252195</v>
      </c>
      <c r="R300" s="3">
        <f>DD_relocated_catalogue[[#This Row],[Northing uncertainty half-length (m)]]/0.3048</f>
        <v>10.132272562125481</v>
      </c>
      <c r="S300" s="3">
        <f>DD_relocated_catalogue[[#This Row],[Easting uncertainty half-length (m)]]/0.3048</f>
        <v>13.684255135359461</v>
      </c>
      <c r="T300" s="3">
        <f>DD_relocated_catalogue[[#This Row],[Depth uncertainty half-length (m)]]/0.3048</f>
        <v>6.3739028328164409</v>
      </c>
      <c r="U300" s="4">
        <v>0.20416514726607932</v>
      </c>
    </row>
    <row r="301" spans="1:21" x14ac:dyDescent="0.25">
      <c r="A301">
        <v>5363</v>
      </c>
      <c r="B301" t="s">
        <v>18</v>
      </c>
      <c r="C301" s="1">
        <v>41838.551256585648</v>
      </c>
      <c r="D301" s="2">
        <f>(DD_relocated_catalogue[[#This Row],[SLB northing (m)]]/0.3048)+1169000</f>
        <v>1173350</v>
      </c>
      <c r="E301" s="2">
        <f>(DD_relocated_catalogue[[#This Row],[SLB easting (m)]]/0.3048)+342000</f>
        <v>340122.00131233595</v>
      </c>
      <c r="F301" s="2">
        <f>DD_relocated_catalogue[[#This Row],[SLB depth (m)]]/0.3048</f>
        <v>6919.9999999999991</v>
      </c>
      <c r="G301">
        <v>-1.1399999999999999</v>
      </c>
      <c r="H301" s="1">
        <v>41838.551256493054</v>
      </c>
      <c r="I301" s="3">
        <f>(DD_relocated_catalogue[[#This Row],[Relocated northing  (m)]]/0.3048)+1169000</f>
        <v>1173573.7040682414</v>
      </c>
      <c r="J301" s="3">
        <f>(DD_relocated_catalogue[[#This Row],[Relocated easting (m)]]/0.3048)+342000</f>
        <v>340088.51377952757</v>
      </c>
      <c r="K301" s="3">
        <f>DD_relocated_catalogue[[#This Row],[Relocated depth (m)]]/0.3048</f>
        <v>6753.1692913385823</v>
      </c>
      <c r="L301" s="3">
        <f>DD_relocated_catalogue[[#This Row],[Semi-minor axis length (m)]]/0.3048</f>
        <v>3.2250056290853939</v>
      </c>
      <c r="M301" s="3">
        <f>DD_relocated_catalogue[[#This Row],[Semi-intermediate axis length (m)]]/0.3048</f>
        <v>6.5388686167608725</v>
      </c>
      <c r="N301" s="3">
        <f>DD_relocated_catalogue[[#This Row],[Semi-major axis length (m)]]/0.3048</f>
        <v>9.6537127265711842</v>
      </c>
      <c r="O301" s="3">
        <v>36.962623702763061</v>
      </c>
      <c r="P301" s="3">
        <v>-144.18333416675262</v>
      </c>
      <c r="Q301" s="3">
        <v>175.43272110135879</v>
      </c>
      <c r="R301" s="3">
        <f>DD_relocated_catalogue[[#This Row],[Northing uncertainty half-length (m)]]/0.3048</f>
        <v>5.6208988113512879</v>
      </c>
      <c r="S301" s="3">
        <f>DD_relocated_catalogue[[#This Row],[Easting uncertainty half-length (m)]]/0.3048</f>
        <v>7.8581337391008237</v>
      </c>
      <c r="T301" s="3">
        <f>DD_relocated_catalogue[[#This Row],[Depth uncertainty half-length (m)]]/0.3048</f>
        <v>7.2135928449667306</v>
      </c>
      <c r="U301" s="4">
        <v>0.18815450052481478</v>
      </c>
    </row>
    <row r="302" spans="1:21" x14ac:dyDescent="0.25">
      <c r="A302">
        <v>4991</v>
      </c>
      <c r="B302" t="s">
        <v>18</v>
      </c>
      <c r="C302" s="1">
        <v>41760.530535972219</v>
      </c>
      <c r="D302" s="2">
        <f>(DD_relocated_catalogue[[#This Row],[SLB northing (m)]]/0.3048)+1169000</f>
        <v>1173322.001312336</v>
      </c>
      <c r="E302" s="2">
        <f>(DD_relocated_catalogue[[#This Row],[SLB easting (m)]]/0.3048)+342000</f>
        <v>340131.00065616798</v>
      </c>
      <c r="F302" s="2">
        <f>DD_relocated_catalogue[[#This Row],[SLB depth (m)]]/0.3048</f>
        <v>6917.9986876640423</v>
      </c>
      <c r="G302">
        <v>-0.85</v>
      </c>
      <c r="H302" s="1">
        <v>41760.530535949074</v>
      </c>
      <c r="I302" s="3">
        <f>(DD_relocated_catalogue[[#This Row],[Relocated northing  (m)]]/0.3048)+1169000</f>
        <v>1173565.3871391076</v>
      </c>
      <c r="J302" s="3">
        <f>(DD_relocated_catalogue[[#This Row],[Relocated easting (m)]]/0.3048)+342000</f>
        <v>340161.96522309713</v>
      </c>
      <c r="K302" s="3">
        <f>DD_relocated_catalogue[[#This Row],[Relocated depth (m)]]/0.3048</f>
        <v>6649.2486876640414</v>
      </c>
      <c r="L302" s="3">
        <f>DD_relocated_catalogue[[#This Row],[Semi-minor axis length (m)]]/0.3048</f>
        <v>3.3113802505709899</v>
      </c>
      <c r="M302" s="3">
        <f>DD_relocated_catalogue[[#This Row],[Semi-intermediate axis length (m)]]/0.3048</f>
        <v>6.4825881538325385</v>
      </c>
      <c r="N302" s="3">
        <f>DD_relocated_catalogue[[#This Row],[Semi-major axis length (m)]]/0.3048</f>
        <v>9.6556363218796761</v>
      </c>
      <c r="O302" s="3">
        <v>34.377801325178808</v>
      </c>
      <c r="P302" s="3">
        <v>-139.38502821987274</v>
      </c>
      <c r="Q302" s="3">
        <v>-179.01452750981517</v>
      </c>
      <c r="R302" s="3">
        <f>DD_relocated_catalogue[[#This Row],[Northing uncertainty half-length (m)]]/0.3048</f>
        <v>5.528492352710586</v>
      </c>
      <c r="S302" s="3">
        <f>DD_relocated_catalogue[[#This Row],[Easting uncertainty half-length (m)]]/0.3048</f>
        <v>7.9428994011381562</v>
      </c>
      <c r="T302" s="3">
        <f>DD_relocated_catalogue[[#This Row],[Depth uncertainty half-length (m)]]/0.3048</f>
        <v>7.1962356251899147</v>
      </c>
      <c r="U302" s="4">
        <v>0.20257617947450463</v>
      </c>
    </row>
    <row r="303" spans="1:21" x14ac:dyDescent="0.25">
      <c r="A303">
        <v>4973</v>
      </c>
      <c r="B303" t="s">
        <v>18</v>
      </c>
      <c r="C303" s="1">
        <v>41755.51187884259</v>
      </c>
      <c r="D303" s="2">
        <f>(DD_relocated_catalogue[[#This Row],[SLB northing (m)]]/0.3048)+1169000</f>
        <v>1173516.000656168</v>
      </c>
      <c r="E303" s="2">
        <f>(DD_relocated_catalogue[[#This Row],[SLB easting (m)]]/0.3048)+342000</f>
        <v>340123.99934383202</v>
      </c>
      <c r="F303" s="2">
        <f>DD_relocated_catalogue[[#This Row],[SLB depth (m)]]/0.3048</f>
        <v>6696.0006561679784</v>
      </c>
      <c r="G303">
        <v>-0.63</v>
      </c>
      <c r="H303" s="1">
        <v>41755.511878715275</v>
      </c>
      <c r="I303" s="3">
        <f>(DD_relocated_catalogue[[#This Row],[Relocated northing  (m)]]/0.3048)+1169000</f>
        <v>1173515.0196850393</v>
      </c>
      <c r="J303" s="3">
        <f>(DD_relocated_catalogue[[#This Row],[Relocated easting (m)]]/0.3048)+342000</f>
        <v>340048.46128608927</v>
      </c>
      <c r="K303" s="3">
        <f>DD_relocated_catalogue[[#This Row],[Relocated depth (m)]]/0.3048</f>
        <v>6849.8425196850385</v>
      </c>
      <c r="L303" s="3">
        <f>DD_relocated_catalogue[[#This Row],[Semi-minor axis length (m)]]/0.3048</f>
        <v>3.294906491169673</v>
      </c>
      <c r="M303" s="3">
        <f>DD_relocated_catalogue[[#This Row],[Semi-intermediate axis length (m)]]/0.3048</f>
        <v>6.7019949844659914</v>
      </c>
      <c r="N303" s="3">
        <f>DD_relocated_catalogue[[#This Row],[Semi-major axis length (m)]]/0.3048</f>
        <v>9.9175589250807406</v>
      </c>
      <c r="O303" s="3">
        <v>39.522247566928606</v>
      </c>
      <c r="P303" s="3">
        <v>-143.71038874613231</v>
      </c>
      <c r="Q303" s="3">
        <v>172.71549721905046</v>
      </c>
      <c r="R303" s="3">
        <f>DD_relocated_catalogue[[#This Row],[Northing uncertainty half-length (m)]]/0.3048</f>
        <v>5.9139202128251904</v>
      </c>
      <c r="S303" s="3">
        <f>DD_relocated_catalogue[[#This Row],[Easting uncertainty half-length (m)]]/0.3048</f>
        <v>8.1938225778195033</v>
      </c>
      <c r="T303" s="3">
        <f>DD_relocated_catalogue[[#This Row],[Depth uncertainty half-length (m)]]/0.3048</f>
        <v>7.1775884503267058</v>
      </c>
      <c r="U303" s="4">
        <v>0.18459653818395325</v>
      </c>
    </row>
    <row r="304" spans="1:21" x14ac:dyDescent="0.25">
      <c r="A304">
        <v>4889</v>
      </c>
      <c r="B304" t="s">
        <v>18</v>
      </c>
      <c r="C304" s="1">
        <v>41731.043363923614</v>
      </c>
      <c r="D304" s="2">
        <f>(DD_relocated_catalogue[[#This Row],[SLB northing (m)]]/0.3048)+1169000</f>
        <v>1173463.999343832</v>
      </c>
      <c r="E304" s="2">
        <f>(DD_relocated_catalogue[[#This Row],[SLB easting (m)]]/0.3048)+342000</f>
        <v>340133.99934383202</v>
      </c>
      <c r="F304" s="2">
        <f>DD_relocated_catalogue[[#This Row],[SLB depth (m)]]/0.3048</f>
        <v>6697.9986876640414</v>
      </c>
      <c r="G304">
        <v>-0.64</v>
      </c>
      <c r="H304" s="1">
        <v>41731.043363842589</v>
      </c>
      <c r="I304" s="3">
        <f>(DD_relocated_catalogue[[#This Row],[Relocated northing  (m)]]/0.3048)+1169000</f>
        <v>1173558.3431758529</v>
      </c>
      <c r="J304" s="3">
        <f>(DD_relocated_catalogue[[#This Row],[Relocated easting (m)]]/0.3048)+342000</f>
        <v>340038.31036745408</v>
      </c>
      <c r="K304" s="3">
        <f>DD_relocated_catalogue[[#This Row],[Relocated depth (m)]]/0.3048</f>
        <v>6734.8064304461932</v>
      </c>
      <c r="L304" s="3">
        <f>DD_relocated_catalogue[[#This Row],[Semi-minor axis length (m)]]/0.3048</f>
        <v>3.2839964373052295</v>
      </c>
      <c r="M304" s="3">
        <f>DD_relocated_catalogue[[#This Row],[Semi-intermediate axis length (m)]]/0.3048</f>
        <v>5.9476937886211232</v>
      </c>
      <c r="N304" s="3">
        <f>DD_relocated_catalogue[[#This Row],[Semi-major axis length (m)]]/0.3048</f>
        <v>9.5691095523662622</v>
      </c>
      <c r="O304" s="3">
        <v>35.193218924769695</v>
      </c>
      <c r="P304" s="3">
        <v>-143.58419254527558</v>
      </c>
      <c r="Q304" s="3">
        <v>-177.78148997129014</v>
      </c>
      <c r="R304" s="3">
        <f>DD_relocated_catalogue[[#This Row],[Northing uncertainty half-length (m)]]/0.3048</f>
        <v>5.6794502423172029</v>
      </c>
      <c r="S304" s="3">
        <f>DD_relocated_catalogue[[#This Row],[Easting uncertainty half-length (m)]]/0.3048</f>
        <v>7.3298894608405787</v>
      </c>
      <c r="T304" s="3">
        <f>DD_relocated_catalogue[[#This Row],[Depth uncertainty half-length (m)]]/0.3048</f>
        <v>7.171927578991296</v>
      </c>
      <c r="U304" s="4">
        <v>0.20017817903324386</v>
      </c>
    </row>
    <row r="305" spans="1:21" x14ac:dyDescent="0.25">
      <c r="A305">
        <v>4770</v>
      </c>
      <c r="B305" t="s">
        <v>18</v>
      </c>
      <c r="C305" s="1">
        <v>41700.259961435186</v>
      </c>
      <c r="D305" s="2">
        <f>(DD_relocated_catalogue[[#This Row],[SLB northing (m)]]/0.3048)+1169000</f>
        <v>1173406.000656168</v>
      </c>
      <c r="E305" s="2">
        <f>(DD_relocated_catalogue[[#This Row],[SLB easting (m)]]/0.3048)+342000</f>
        <v>340102.00131233595</v>
      </c>
      <c r="F305" s="2">
        <f>DD_relocated_catalogue[[#This Row],[SLB depth (m)]]/0.3048</f>
        <v>6614.9999999999991</v>
      </c>
      <c r="G305">
        <v>-0.95</v>
      </c>
      <c r="H305" s="1">
        <v>41700.259961342592</v>
      </c>
      <c r="I305" s="3">
        <f>(DD_relocated_catalogue[[#This Row],[Relocated northing  (m)]]/0.3048)+1169000</f>
        <v>1173404.7440944882</v>
      </c>
      <c r="J305" s="3">
        <f>(DD_relocated_catalogue[[#This Row],[Relocated easting (m)]]/0.3048)+342000</f>
        <v>340089.88188976375</v>
      </c>
      <c r="K305" s="3">
        <f>DD_relocated_catalogue[[#This Row],[Relocated depth (m)]]/0.3048</f>
        <v>6747.2965879265093</v>
      </c>
      <c r="L305" s="3">
        <f>DD_relocated_catalogue[[#This Row],[Semi-minor axis length (m)]]/0.3048</f>
        <v>3.0799447245853075</v>
      </c>
      <c r="M305" s="3">
        <f>DD_relocated_catalogue[[#This Row],[Semi-intermediate axis length (m)]]/0.3048</f>
        <v>6.1371460602452572</v>
      </c>
      <c r="N305" s="3">
        <f>DD_relocated_catalogue[[#This Row],[Semi-major axis length (m)]]/0.3048</f>
        <v>9.5329127971176373</v>
      </c>
      <c r="O305" s="3">
        <v>36.386863035365657</v>
      </c>
      <c r="P305" s="3">
        <v>-146.53638712412044</v>
      </c>
      <c r="Q305" s="3">
        <v>177.24975922718892</v>
      </c>
      <c r="R305" s="3">
        <f>DD_relocated_catalogue[[#This Row],[Northing uncertainty half-length (m)]]/0.3048</f>
        <v>5.5636999884663219</v>
      </c>
      <c r="S305" s="3">
        <f>DD_relocated_catalogue[[#This Row],[Easting uncertainty half-length (m)]]/0.3048</f>
        <v>7.4206899312777779</v>
      </c>
      <c r="T305" s="3">
        <f>DD_relocated_catalogue[[#This Row],[Depth uncertainty half-length (m)]]/0.3048</f>
        <v>7.1925230640545719</v>
      </c>
      <c r="U305" s="4">
        <v>0.18196618169837428</v>
      </c>
    </row>
    <row r="306" spans="1:21" x14ac:dyDescent="0.25">
      <c r="A306">
        <v>4966</v>
      </c>
      <c r="B306" t="s">
        <v>18</v>
      </c>
      <c r="C306" s="1">
        <v>41755.488286597225</v>
      </c>
      <c r="D306" s="2">
        <f>(DD_relocated_catalogue[[#This Row],[SLB northing (m)]]/0.3048)+1169000</f>
        <v>1173507.001312336</v>
      </c>
      <c r="E306" s="2">
        <f>(DD_relocated_catalogue[[#This Row],[SLB easting (m)]]/0.3048)+342000</f>
        <v>340152.00131233595</v>
      </c>
      <c r="F306" s="2">
        <f>DD_relocated_catalogue[[#This Row],[SLB depth (m)]]/0.3048</f>
        <v>6707.0013123359577</v>
      </c>
      <c r="G306">
        <v>-0.94</v>
      </c>
      <c r="H306" s="1">
        <v>41755.488286527776</v>
      </c>
      <c r="I306" s="3">
        <f>(DD_relocated_catalogue[[#This Row],[Relocated northing  (m)]]/0.3048)+1169000</f>
        <v>1173555.8103674541</v>
      </c>
      <c r="J306" s="3">
        <f>(DD_relocated_catalogue[[#This Row],[Relocated easting (m)]]/0.3048)+342000</f>
        <v>340064.27493438323</v>
      </c>
      <c r="K306" s="3">
        <f>DD_relocated_catalogue[[#This Row],[Relocated depth (m)]]/0.3048</f>
        <v>6774.1272965879261</v>
      </c>
      <c r="L306" s="3">
        <f>DD_relocated_catalogue[[#This Row],[Semi-minor axis length (m)]]/0.3048</f>
        <v>3.2742374096161213</v>
      </c>
      <c r="M306" s="3">
        <f>DD_relocated_catalogue[[#This Row],[Semi-intermediate axis length (m)]]/0.3048</f>
        <v>6.291543984580116</v>
      </c>
      <c r="N306" s="3">
        <f>DD_relocated_catalogue[[#This Row],[Semi-major axis length (m)]]/0.3048</f>
        <v>9.3707710585782991</v>
      </c>
      <c r="O306" s="3">
        <v>35.759142294571454</v>
      </c>
      <c r="P306" s="3">
        <v>-143.75963661679287</v>
      </c>
      <c r="Q306" s="3">
        <v>178.71963831666</v>
      </c>
      <c r="R306" s="3">
        <f>DD_relocated_catalogue[[#This Row],[Northing uncertainty half-length (m)]]/0.3048</f>
        <v>5.5252310606101913</v>
      </c>
      <c r="S306" s="3">
        <f>DD_relocated_catalogue[[#This Row],[Easting uncertainty half-length (m)]]/0.3048</f>
        <v>7.5389153014804631</v>
      </c>
      <c r="T306" s="3">
        <f>DD_relocated_catalogue[[#This Row],[Depth uncertainty half-length (m)]]/0.3048</f>
        <v>7.0837895844272314</v>
      </c>
      <c r="U306" s="4">
        <v>0.1902391946432464</v>
      </c>
    </row>
    <row r="307" spans="1:21" x14ac:dyDescent="0.25">
      <c r="A307">
        <v>4215</v>
      </c>
      <c r="B307" t="s">
        <v>18</v>
      </c>
      <c r="C307" s="1">
        <v>41592.419640567132</v>
      </c>
      <c r="D307" s="2">
        <f>(DD_relocated_catalogue[[#This Row],[SLB northing (m)]]/0.3048)+1169000</f>
        <v>1173142.998687664</v>
      </c>
      <c r="E307" s="2">
        <f>(DD_relocated_catalogue[[#This Row],[SLB easting (m)]]/0.3048)+342000</f>
        <v>339993.99934383202</v>
      </c>
      <c r="F307" s="2">
        <f>DD_relocated_catalogue[[#This Row],[SLB depth (m)]]/0.3048</f>
        <v>6624.9999999999991</v>
      </c>
      <c r="G307">
        <v>-1.22</v>
      </c>
      <c r="H307" s="1">
        <v>41592.419640486114</v>
      </c>
      <c r="I307" s="3">
        <f>(DD_relocated_catalogue[[#This Row],[Relocated northing  (m)]]/0.3048)+1169000</f>
        <v>1173144.5374015749</v>
      </c>
      <c r="J307" s="3">
        <f>(DD_relocated_catalogue[[#This Row],[Relocated easting (m)]]/0.3048)+342000</f>
        <v>340024.2060367454</v>
      </c>
      <c r="K307" s="3">
        <f>DD_relocated_catalogue[[#This Row],[Relocated depth (m)]]/0.3048</f>
        <v>6758.9960629921252</v>
      </c>
      <c r="L307" s="3">
        <f>DD_relocated_catalogue[[#This Row],[Semi-minor axis length (m)]]/0.3048</f>
        <v>2.9998014067381629</v>
      </c>
      <c r="M307" s="3">
        <f>DD_relocated_catalogue[[#This Row],[Semi-intermediate axis length (m)]]/0.3048</f>
        <v>6.0787531179902299</v>
      </c>
      <c r="N307" s="3">
        <f>DD_relocated_catalogue[[#This Row],[Semi-major axis length (m)]]/0.3048</f>
        <v>8.9105412616788229</v>
      </c>
      <c r="O307" s="3">
        <v>38.309049935910274</v>
      </c>
      <c r="P307" s="3">
        <v>-147.17467302398543</v>
      </c>
      <c r="Q307" s="3">
        <v>174.94318709961161</v>
      </c>
      <c r="R307" s="3">
        <f>DD_relocated_catalogue[[#This Row],[Northing uncertainty half-length (m)]]/0.3048</f>
        <v>5.3879090950845585</v>
      </c>
      <c r="S307" s="3">
        <f>DD_relocated_catalogue[[#This Row],[Easting uncertainty half-length (m)]]/0.3048</f>
        <v>7.1621203122767261</v>
      </c>
      <c r="T307" s="3">
        <f>DD_relocated_catalogue[[#This Row],[Depth uncertainty half-length (m)]]/0.3048</f>
        <v>6.6810017440746714</v>
      </c>
      <c r="U307" s="4">
        <v>0.17635688296854252</v>
      </c>
    </row>
    <row r="308" spans="1:21" x14ac:dyDescent="0.25">
      <c r="A308">
        <v>5369</v>
      </c>
      <c r="B308" t="s">
        <v>18</v>
      </c>
      <c r="C308" s="1">
        <v>41838.610351122683</v>
      </c>
      <c r="D308" s="2">
        <f>(DD_relocated_catalogue[[#This Row],[SLB northing (m)]]/0.3048)+1169000</f>
        <v>1173602.998687664</v>
      </c>
      <c r="E308" s="2">
        <f>(DD_relocated_catalogue[[#This Row],[SLB easting (m)]]/0.3048)+342000</f>
        <v>340117.00131233595</v>
      </c>
      <c r="F308" s="2">
        <f>DD_relocated_catalogue[[#This Row],[SLB depth (m)]]/0.3048</f>
        <v>6622.0013123359577</v>
      </c>
      <c r="G308">
        <v>-0.16</v>
      </c>
      <c r="H308" s="1">
        <v>41838.610351134259</v>
      </c>
      <c r="I308" s="3">
        <f>(DD_relocated_catalogue[[#This Row],[Relocated northing  (m)]]/0.3048)+1169000</f>
        <v>1173588.2480314961</v>
      </c>
      <c r="J308" s="3">
        <f>(DD_relocated_catalogue[[#This Row],[Relocated easting (m)]]/0.3048)+342000</f>
        <v>340093.70078740158</v>
      </c>
      <c r="K308" s="3">
        <f>DD_relocated_catalogue[[#This Row],[Relocated depth (m)]]/0.3048</f>
        <v>6735.7414698162729</v>
      </c>
      <c r="L308" s="3">
        <f>DD_relocated_catalogue[[#This Row],[Semi-minor axis length (m)]]/0.3048</f>
        <v>3.2854303435533976</v>
      </c>
      <c r="M308" s="3">
        <f>DD_relocated_catalogue[[#This Row],[Semi-intermediate axis length (m)]]/0.3048</f>
        <v>7.153946695900018</v>
      </c>
      <c r="N308" s="3">
        <f>DD_relocated_catalogue[[#This Row],[Semi-major axis length (m)]]/0.3048</f>
        <v>10.09615116862186</v>
      </c>
      <c r="O308" s="3">
        <v>39.950875125892907</v>
      </c>
      <c r="P308" s="3">
        <v>-140.30029298041032</v>
      </c>
      <c r="Q308" s="3">
        <v>171.82446533275595</v>
      </c>
      <c r="R308" s="3">
        <f>DD_relocated_catalogue[[#This Row],[Northing uncertainty half-length (m)]]/0.3048</f>
        <v>5.9882633245254766</v>
      </c>
      <c r="S308" s="3">
        <f>DD_relocated_catalogue[[#This Row],[Easting uncertainty half-length (m)]]/0.3048</f>
        <v>8.6954118389430697</v>
      </c>
      <c r="T308" s="3">
        <f>DD_relocated_catalogue[[#This Row],[Depth uncertainty half-length (m)]]/0.3048</f>
        <v>7.2123262038341034</v>
      </c>
      <c r="U308" s="4">
        <v>0.19517233742478668</v>
      </c>
    </row>
    <row r="309" spans="1:21" x14ac:dyDescent="0.25">
      <c r="A309">
        <v>3373</v>
      </c>
      <c r="B309" t="s">
        <v>18</v>
      </c>
      <c r="C309" s="1">
        <v>41373.549334224539</v>
      </c>
      <c r="D309" s="2">
        <f>(DD_relocated_catalogue[[#This Row],[SLB northing (m)]]/0.3048)+1169000</f>
        <v>1173908.999343832</v>
      </c>
      <c r="E309" s="2">
        <f>(DD_relocated_catalogue[[#This Row],[SLB easting (m)]]/0.3048)+342000</f>
        <v>339936.00065616798</v>
      </c>
      <c r="F309" s="2">
        <f>DD_relocated_catalogue[[#This Row],[SLB depth (m)]]/0.3048</f>
        <v>6692.9986876640414</v>
      </c>
      <c r="G309">
        <v>-0.34</v>
      </c>
      <c r="H309" s="1">
        <v>41373.54933425926</v>
      </c>
      <c r="I309" s="3">
        <f>(DD_relocated_catalogue[[#This Row],[Relocated northing  (m)]]/0.3048)+1169000</f>
        <v>1173231.9849081365</v>
      </c>
      <c r="J309" s="3">
        <f>(DD_relocated_catalogue[[#This Row],[Relocated easting (m)]]/0.3048)+342000</f>
        <v>339216.53215223097</v>
      </c>
      <c r="K309" s="3">
        <f>DD_relocated_catalogue[[#This Row],[Relocated depth (m)]]/0.3048</f>
        <v>6731.9685039370079</v>
      </c>
      <c r="L309" s="3">
        <f>DD_relocated_catalogue[[#This Row],[Semi-minor axis length (m)]]/0.3048</f>
        <v>4.6611923115591898</v>
      </c>
      <c r="M309" s="3">
        <f>DD_relocated_catalogue[[#This Row],[Semi-intermediate axis length (m)]]/0.3048</f>
        <v>10.431742675031355</v>
      </c>
      <c r="N309" s="3">
        <f>DD_relocated_catalogue[[#This Row],[Semi-major axis length (m)]]/0.3048</f>
        <v>19.867692914520674</v>
      </c>
      <c r="O309" s="3">
        <v>44.029359898824424</v>
      </c>
      <c r="P309" s="3">
        <v>90.979078972858247</v>
      </c>
      <c r="Q309" s="3">
        <v>135.7913113024504</v>
      </c>
      <c r="R309" s="3">
        <f>DD_relocated_catalogue[[#This Row],[Northing uncertainty half-length (m)]]/0.3048</f>
        <v>15.054153546355318</v>
      </c>
      <c r="S309" s="3">
        <f>DD_relocated_catalogue[[#This Row],[Easting uncertainty half-length (m)]]/0.3048</f>
        <v>15.132038114136995</v>
      </c>
      <c r="T309" s="3">
        <f>DD_relocated_catalogue[[#This Row],[Depth uncertainty half-length (m)]]/0.3048</f>
        <v>8.1332315812642975</v>
      </c>
      <c r="U309" s="4">
        <v>0.2253663383433894</v>
      </c>
    </row>
    <row r="310" spans="1:21" x14ac:dyDescent="0.25">
      <c r="A310">
        <v>4968</v>
      </c>
      <c r="B310" t="s">
        <v>18</v>
      </c>
      <c r="C310" s="1">
        <v>41755.491376516205</v>
      </c>
      <c r="D310" s="2">
        <f>(DD_relocated_catalogue[[#This Row],[SLB northing (m)]]/0.3048)+1169000</f>
        <v>1173625</v>
      </c>
      <c r="E310" s="2">
        <f>(DD_relocated_catalogue[[#This Row],[SLB easting (m)]]/0.3048)+342000</f>
        <v>340121.00065616798</v>
      </c>
      <c r="F310" s="2">
        <f>DD_relocated_catalogue[[#This Row],[SLB depth (m)]]/0.3048</f>
        <v>6612.9986876640414</v>
      </c>
      <c r="G310">
        <v>-0.9</v>
      </c>
      <c r="H310" s="1">
        <v>41755.491376516205</v>
      </c>
      <c r="I310" s="3">
        <f>(DD_relocated_catalogue[[#This Row],[Relocated northing  (m)]]/0.3048)+1169000</f>
        <v>1173559.9179790027</v>
      </c>
      <c r="J310" s="3">
        <f>(DD_relocated_catalogue[[#This Row],[Relocated easting (m)]]/0.3048)+342000</f>
        <v>340076.22047244094</v>
      </c>
      <c r="K310" s="3">
        <f>DD_relocated_catalogue[[#This Row],[Relocated depth (m)]]/0.3048</f>
        <v>6807.6574803149606</v>
      </c>
      <c r="L310" s="3">
        <f>DD_relocated_catalogue[[#This Row],[Semi-minor axis length (m)]]/0.3048</f>
        <v>3.2647933887114684</v>
      </c>
      <c r="M310" s="3">
        <f>DD_relocated_catalogue[[#This Row],[Semi-intermediate axis length (m)]]/0.3048</f>
        <v>6.6426907425338753</v>
      </c>
      <c r="N310" s="3">
        <f>DD_relocated_catalogue[[#This Row],[Semi-major axis length (m)]]/0.3048</f>
        <v>10.00678134239593</v>
      </c>
      <c r="O310" s="3">
        <v>38.056709252916576</v>
      </c>
      <c r="P310" s="3">
        <v>-141.81297896475519</v>
      </c>
      <c r="Q310" s="3">
        <v>175.91210418378995</v>
      </c>
      <c r="R310" s="3">
        <f>DD_relocated_catalogue[[#This Row],[Northing uncertainty half-length (m)]]/0.3048</f>
        <v>5.8310062684265036</v>
      </c>
      <c r="S310" s="3">
        <f>DD_relocated_catalogue[[#This Row],[Easting uncertainty half-length (m)]]/0.3048</f>
        <v>8.2268935018658595</v>
      </c>
      <c r="T310" s="3">
        <f>DD_relocated_catalogue[[#This Row],[Depth uncertainty half-length (m)]]/0.3048</f>
        <v>7.2433618683692531</v>
      </c>
      <c r="U310" s="4">
        <v>0.19486286754037091</v>
      </c>
    </row>
    <row r="311" spans="1:21" x14ac:dyDescent="0.25">
      <c r="A311">
        <v>3308</v>
      </c>
      <c r="B311" t="s">
        <v>18</v>
      </c>
      <c r="C311" s="1">
        <v>41343.437646064813</v>
      </c>
      <c r="D311" s="2">
        <f>(DD_relocated_catalogue[[#This Row],[SLB northing (m)]]/0.3048)+1169000</f>
        <v>1173707.001312336</v>
      </c>
      <c r="E311" s="2">
        <f>(DD_relocated_catalogue[[#This Row],[SLB easting (m)]]/0.3048)+342000</f>
        <v>340118.99934383202</v>
      </c>
      <c r="F311" s="2">
        <f>DD_relocated_catalogue[[#This Row],[SLB depth (m)]]/0.3048</f>
        <v>6677.0013123359577</v>
      </c>
      <c r="G311">
        <v>-1.1399999999999999</v>
      </c>
      <c r="H311" s="1">
        <v>41343.437646018516</v>
      </c>
      <c r="I311" s="3">
        <f>(DD_relocated_catalogue[[#This Row],[Relocated northing  (m)]]/0.3048)+1169000</f>
        <v>1173045.2952755906</v>
      </c>
      <c r="J311" s="3">
        <f>(DD_relocated_catalogue[[#This Row],[Relocated easting (m)]]/0.3048)+342000</f>
        <v>339328.37926509185</v>
      </c>
      <c r="K311" s="3">
        <f>DD_relocated_catalogue[[#This Row],[Relocated depth (m)]]/0.3048</f>
        <v>6760.4921259842513</v>
      </c>
      <c r="L311" s="3">
        <f>DD_relocated_catalogue[[#This Row],[Semi-minor axis length (m)]]/0.3048</f>
        <v>4.1920104892627164</v>
      </c>
      <c r="M311" s="3">
        <f>DD_relocated_catalogue[[#This Row],[Semi-intermediate axis length (m)]]/0.3048</f>
        <v>10.115124441448183</v>
      </c>
      <c r="N311" s="3">
        <f>DD_relocated_catalogue[[#This Row],[Semi-major axis length (m)]]/0.3048</f>
        <v>22.734697369571549</v>
      </c>
      <c r="O311" s="3">
        <v>-43.589867361735749</v>
      </c>
      <c r="P311" s="3">
        <v>88.886905107020965</v>
      </c>
      <c r="Q311" s="3">
        <v>-44.092182345021705</v>
      </c>
      <c r="R311" s="3">
        <f>DD_relocated_catalogue[[#This Row],[Northing uncertainty half-length (m)]]/0.3048</f>
        <v>16.889967930578116</v>
      </c>
      <c r="S311" s="3">
        <f>DD_relocated_catalogue[[#This Row],[Easting uncertainty half-length (m)]]/0.3048</f>
        <v>16.994080302545289</v>
      </c>
      <c r="T311" s="3">
        <f>DD_relocated_catalogue[[#This Row],[Depth uncertainty half-length (m)]]/0.3048</f>
        <v>7.8596004075214125</v>
      </c>
      <c r="U311" s="4">
        <v>0.19849575328889454</v>
      </c>
    </row>
    <row r="312" spans="1:21" x14ac:dyDescent="0.25">
      <c r="A312">
        <v>4503</v>
      </c>
      <c r="B312" t="s">
        <v>18</v>
      </c>
      <c r="C312" s="1">
        <v>41657.955240462965</v>
      </c>
      <c r="D312" s="2">
        <f>(DD_relocated_catalogue[[#This Row],[SLB northing (m)]]/0.3048)+1169000</f>
        <v>1173502.998687664</v>
      </c>
      <c r="E312" s="2">
        <f>(DD_relocated_catalogue[[#This Row],[SLB easting (m)]]/0.3048)+342000</f>
        <v>340211.00065616798</v>
      </c>
      <c r="F312" s="2">
        <f>DD_relocated_catalogue[[#This Row],[SLB depth (m)]]/0.3048</f>
        <v>6691.0006561679784</v>
      </c>
      <c r="G312">
        <v>-0.33</v>
      </c>
      <c r="H312" s="1">
        <v>41657.955240370371</v>
      </c>
      <c r="I312" s="3">
        <f>(DD_relocated_catalogue[[#This Row],[Relocated northing  (m)]]/0.3048)+1169000</f>
        <v>1173579.2093175852</v>
      </c>
      <c r="J312" s="3">
        <f>(DD_relocated_catalogue[[#This Row],[Relocated easting (m)]]/0.3048)+342000</f>
        <v>340066.25328083988</v>
      </c>
      <c r="K312" s="3">
        <f>DD_relocated_catalogue[[#This Row],[Relocated depth (m)]]/0.3048</f>
        <v>6757.4934383202099</v>
      </c>
      <c r="L312" s="3">
        <f>DD_relocated_catalogue[[#This Row],[Semi-minor axis length (m)]]/0.3048</f>
        <v>3.1865640039666832</v>
      </c>
      <c r="M312" s="3">
        <f>DD_relocated_catalogue[[#This Row],[Semi-intermediate axis length (m)]]/0.3048</f>
        <v>6.8089955345369306</v>
      </c>
      <c r="N312" s="3">
        <f>DD_relocated_catalogue[[#This Row],[Semi-major axis length (m)]]/0.3048</f>
        <v>9.9958896878006467</v>
      </c>
      <c r="O312" s="3">
        <v>38.180093537595397</v>
      </c>
      <c r="P312" s="3">
        <v>-144.7186049616125</v>
      </c>
      <c r="Q312" s="3">
        <v>173.88919794577845</v>
      </c>
      <c r="R312" s="3">
        <f>DD_relocated_catalogue[[#This Row],[Northing uncertainty half-length (m)]]/0.3048</f>
        <v>5.8681849048599988</v>
      </c>
      <c r="S312" s="3">
        <f>DD_relocated_catalogue[[#This Row],[Easting uncertainty half-length (m)]]/0.3048</f>
        <v>8.1751931920117258</v>
      </c>
      <c r="T312" s="3">
        <f>DD_relocated_catalogue[[#This Row],[Depth uncertainty half-length (m)]]/0.3048</f>
        <v>7.3762289714773566</v>
      </c>
      <c r="U312" s="4">
        <v>0.18740776873667739</v>
      </c>
    </row>
    <row r="313" spans="1:21" x14ac:dyDescent="0.25">
      <c r="A313">
        <v>3279</v>
      </c>
      <c r="B313" t="s">
        <v>18</v>
      </c>
      <c r="C313" s="1">
        <v>41339.579792199074</v>
      </c>
      <c r="D313" s="2">
        <f>(DD_relocated_catalogue[[#This Row],[SLB northing (m)]]/0.3048)+1169000</f>
        <v>1173462.001312336</v>
      </c>
      <c r="E313" s="2">
        <f>(DD_relocated_catalogue[[#This Row],[SLB easting (m)]]/0.3048)+342000</f>
        <v>340221.00065616798</v>
      </c>
      <c r="F313" s="2">
        <f>DD_relocated_catalogue[[#This Row],[SLB depth (m)]]/0.3048</f>
        <v>6652.9986876640414</v>
      </c>
      <c r="G313">
        <v>-0.42</v>
      </c>
      <c r="H313" s="1">
        <v>41339.57979221065</v>
      </c>
      <c r="I313" s="3">
        <f>(DD_relocated_catalogue[[#This Row],[Relocated northing  (m)]]/0.3048)+1169000</f>
        <v>1173155.5544619423</v>
      </c>
      <c r="J313" s="3">
        <f>(DD_relocated_catalogue[[#This Row],[Relocated easting (m)]]/0.3048)+342000</f>
        <v>339824.88517060369</v>
      </c>
      <c r="K313" s="3">
        <f>DD_relocated_catalogue[[#This Row],[Relocated depth (m)]]/0.3048</f>
        <v>6617.9396325459311</v>
      </c>
      <c r="L313" s="3">
        <f>DD_relocated_catalogue[[#This Row],[Semi-minor axis length (m)]]/0.3048</f>
        <v>4.5166736810966004</v>
      </c>
      <c r="M313" s="3">
        <f>DD_relocated_catalogue[[#This Row],[Semi-intermediate axis length (m)]]/0.3048</f>
        <v>9.3664649218857008</v>
      </c>
      <c r="N313" s="3">
        <f>DD_relocated_catalogue[[#This Row],[Semi-major axis length (m)]]/0.3048</f>
        <v>21.625893248204317</v>
      </c>
      <c r="O313" s="3">
        <v>-45.213936157399097</v>
      </c>
      <c r="P313" s="3">
        <v>89.382453663175482</v>
      </c>
      <c r="Q313" s="3">
        <v>-37.425224225399774</v>
      </c>
      <c r="R313" s="3">
        <f>DD_relocated_catalogue[[#This Row],[Northing uncertainty half-length (m)]]/0.3048</f>
        <v>14.4338462106818</v>
      </c>
      <c r="S313" s="3">
        <f>DD_relocated_catalogue[[#This Row],[Easting uncertainty half-length (m)]]/0.3048</f>
        <v>17.632490098937822</v>
      </c>
      <c r="T313" s="3">
        <f>DD_relocated_catalogue[[#This Row],[Depth uncertainty half-length (m)]]/0.3048</f>
        <v>7.2656134240035408</v>
      </c>
      <c r="U313" s="4">
        <v>0.22248465222202432</v>
      </c>
    </row>
    <row r="314" spans="1:21" x14ac:dyDescent="0.25">
      <c r="A314">
        <v>5245</v>
      </c>
      <c r="B314" t="s">
        <v>18</v>
      </c>
      <c r="C314" s="1">
        <v>41822.611492361109</v>
      </c>
      <c r="D314" s="2">
        <f>(DD_relocated_catalogue[[#This Row],[SLB northing (m)]]/0.3048)+1169000</f>
        <v>1173253.999343832</v>
      </c>
      <c r="E314" s="2">
        <f>(DD_relocated_catalogue[[#This Row],[SLB easting (m)]]/0.3048)+342000</f>
        <v>340226.00065616798</v>
      </c>
      <c r="F314" s="2">
        <f>DD_relocated_catalogue[[#This Row],[SLB depth (m)]]/0.3048</f>
        <v>6947.0013123359577</v>
      </c>
      <c r="G314">
        <v>-0.62</v>
      </c>
      <c r="H314" s="1">
        <v>41822.611492164353</v>
      </c>
      <c r="I314" s="3">
        <f>(DD_relocated_catalogue[[#This Row],[Relocated northing  (m)]]/0.3048)+1169000</f>
        <v>1173482.9166666667</v>
      </c>
      <c r="J314" s="3">
        <f>(DD_relocated_catalogue[[#This Row],[Relocated easting (m)]]/0.3048)+342000</f>
        <v>340043.96981627296</v>
      </c>
      <c r="K314" s="3">
        <f>DD_relocated_catalogue[[#This Row],[Relocated depth (m)]]/0.3048</f>
        <v>6850.1640419947498</v>
      </c>
      <c r="L314" s="3">
        <f>DD_relocated_catalogue[[#This Row],[Semi-minor axis length (m)]]/0.3048</f>
        <v>3.3987791489381012</v>
      </c>
      <c r="M314" s="3">
        <f>DD_relocated_catalogue[[#This Row],[Semi-intermediate axis length (m)]]/0.3048</f>
        <v>6.2279497290302119</v>
      </c>
      <c r="N314" s="3">
        <f>DD_relocated_catalogue[[#This Row],[Semi-major axis length (m)]]/0.3048</f>
        <v>10.214604248899235</v>
      </c>
      <c r="O314" s="3">
        <v>37.887997798518569</v>
      </c>
      <c r="P314" s="3">
        <v>-145.75061441513702</v>
      </c>
      <c r="Q314" s="3">
        <v>174.13708126385399</v>
      </c>
      <c r="R314" s="3">
        <f>DD_relocated_catalogue[[#This Row],[Northing uncertainty half-length (m)]]/0.3048</f>
        <v>5.8882558449441804</v>
      </c>
      <c r="S314" s="3">
        <f>DD_relocated_catalogue[[#This Row],[Easting uncertainty half-length (m)]]/0.3048</f>
        <v>7.9358547510877555</v>
      </c>
      <c r="T314" s="3">
        <f>DD_relocated_catalogue[[#This Row],[Depth uncertainty half-length (m)]]/0.3048</f>
        <v>7.5102944598475148</v>
      </c>
      <c r="U314" s="4">
        <v>0.18756087903203805</v>
      </c>
    </row>
    <row r="315" spans="1:21" x14ac:dyDescent="0.25">
      <c r="A315">
        <v>5227</v>
      </c>
      <c r="B315" t="s">
        <v>18</v>
      </c>
      <c r="C315" s="1">
        <v>41821.409668645836</v>
      </c>
      <c r="D315" s="2">
        <f>(DD_relocated_catalogue[[#This Row],[SLB northing (m)]]/0.3048)+1169000</f>
        <v>1173386.000656168</v>
      </c>
      <c r="E315" s="2">
        <f>(DD_relocated_catalogue[[#This Row],[SLB easting (m)]]/0.3048)+342000</f>
        <v>340261.00065616798</v>
      </c>
      <c r="F315" s="2">
        <f>DD_relocated_catalogue[[#This Row],[SLB depth (m)]]/0.3048</f>
        <v>6798.9993438320207</v>
      </c>
      <c r="G315">
        <v>-0.74</v>
      </c>
      <c r="H315" s="1">
        <v>41821.409668495369</v>
      </c>
      <c r="I315" s="3">
        <f>(DD_relocated_catalogue[[#This Row],[Relocated northing  (m)]]/0.3048)+1169000</f>
        <v>1173583.9271653544</v>
      </c>
      <c r="J315" s="3">
        <f>(DD_relocated_catalogue[[#This Row],[Relocated easting (m)]]/0.3048)+342000</f>
        <v>340078.59580052493</v>
      </c>
      <c r="K315" s="3">
        <f>DD_relocated_catalogue[[#This Row],[Relocated depth (m)]]/0.3048</f>
        <v>6709.3339895013123</v>
      </c>
      <c r="L315" s="3">
        <f>DD_relocated_catalogue[[#This Row],[Semi-minor axis length (m)]]/0.3048</f>
        <v>3.4984894371027067</v>
      </c>
      <c r="M315" s="3">
        <f>DD_relocated_catalogue[[#This Row],[Semi-intermediate axis length (m)]]/0.3048</f>
        <v>6.8195794987021037</v>
      </c>
      <c r="N315" s="3">
        <f>DD_relocated_catalogue[[#This Row],[Semi-major axis length (m)]]/0.3048</f>
        <v>9.8560195600729408</v>
      </c>
      <c r="O315" s="3">
        <v>36.346519137324954</v>
      </c>
      <c r="P315" s="3">
        <v>-141.10790491423731</v>
      </c>
      <c r="Q315" s="3">
        <v>177.99099270446496</v>
      </c>
      <c r="R315" s="3">
        <f>DD_relocated_catalogue[[#This Row],[Northing uncertainty half-length (m)]]/0.3048</f>
        <v>5.801870195943958</v>
      </c>
      <c r="S315" s="3">
        <f>DD_relocated_catalogue[[#This Row],[Easting uncertainty half-length (m)]]/0.3048</f>
        <v>8.1978795294133011</v>
      </c>
      <c r="T315" s="3">
        <f>DD_relocated_catalogue[[#This Row],[Depth uncertainty half-length (m)]]/0.3048</f>
        <v>7.3550409628827156</v>
      </c>
      <c r="U315" s="4">
        <v>0.20896559906127099</v>
      </c>
    </row>
    <row r="316" spans="1:21" x14ac:dyDescent="0.25">
      <c r="A316">
        <v>4766</v>
      </c>
      <c r="B316" t="s">
        <v>18</v>
      </c>
      <c r="C316" s="1">
        <v>41699.995044594907</v>
      </c>
      <c r="D316" s="2">
        <f>(DD_relocated_catalogue[[#This Row],[SLB northing (m)]]/0.3048)+1169000</f>
        <v>1173271.000656168</v>
      </c>
      <c r="E316" s="2">
        <f>(DD_relocated_catalogue[[#This Row],[SLB easting (m)]]/0.3048)+342000</f>
        <v>340225</v>
      </c>
      <c r="F316" s="2">
        <f>DD_relocated_catalogue[[#This Row],[SLB depth (m)]]/0.3048</f>
        <v>6707.0013123359577</v>
      </c>
      <c r="G316">
        <v>-0.6</v>
      </c>
      <c r="H316" s="1">
        <v>41699.995044421295</v>
      </c>
      <c r="I316" s="3">
        <f>(DD_relocated_catalogue[[#This Row],[Relocated northing  (m)]]/0.3048)+1169000</f>
        <v>1173381.847112861</v>
      </c>
      <c r="J316" s="3">
        <f>(DD_relocated_catalogue[[#This Row],[Relocated easting (m)]]/0.3048)+342000</f>
        <v>340072.04068241472</v>
      </c>
      <c r="K316" s="3">
        <f>DD_relocated_catalogue[[#This Row],[Relocated depth (m)]]/0.3048</f>
        <v>6755.0032808398955</v>
      </c>
      <c r="L316" s="3">
        <f>DD_relocated_catalogue[[#This Row],[Semi-minor axis length (m)]]/0.3048</f>
        <v>3.0511625630451373</v>
      </c>
      <c r="M316" s="3">
        <f>DD_relocated_catalogue[[#This Row],[Semi-intermediate axis length (m)]]/0.3048</f>
        <v>6.0413571293215247</v>
      </c>
      <c r="N316" s="3">
        <f>DD_relocated_catalogue[[#This Row],[Semi-major axis length (m)]]/0.3048</f>
        <v>9.6581000964619861</v>
      </c>
      <c r="O316" s="3">
        <v>36.466463888194347</v>
      </c>
      <c r="P316" s="3">
        <v>-145.21860795308831</v>
      </c>
      <c r="Q316" s="3">
        <v>177.16565843668309</v>
      </c>
      <c r="R316" s="3">
        <f>DD_relocated_catalogue[[#This Row],[Northing uncertainty half-length (m)]]/0.3048</f>
        <v>5.5461970635331728</v>
      </c>
      <c r="S316" s="3">
        <f>DD_relocated_catalogue[[#This Row],[Easting uncertainty half-length (m)]]/0.3048</f>
        <v>7.4938565275511566</v>
      </c>
      <c r="T316" s="3">
        <f>DD_relocated_catalogue[[#This Row],[Depth uncertainty half-length (m)]]/0.3048</f>
        <v>7.1859273199328726</v>
      </c>
      <c r="U316" s="4">
        <v>0.18398141205385352</v>
      </c>
    </row>
    <row r="317" spans="1:21" x14ac:dyDescent="0.25">
      <c r="A317">
        <v>3334</v>
      </c>
      <c r="B317" t="s">
        <v>18</v>
      </c>
      <c r="C317" s="1">
        <v>41347.167286400465</v>
      </c>
      <c r="D317" s="2">
        <f>(DD_relocated_catalogue[[#This Row],[SLB northing (m)]]/0.3048)+1169000</f>
        <v>1173416.000656168</v>
      </c>
      <c r="E317" s="2">
        <f>(DD_relocated_catalogue[[#This Row],[SLB easting (m)]]/0.3048)+342000</f>
        <v>340268.99934383202</v>
      </c>
      <c r="F317" s="2">
        <f>DD_relocated_catalogue[[#This Row],[SLB depth (m)]]/0.3048</f>
        <v>6672.9986876640414</v>
      </c>
      <c r="G317">
        <v>-0.67</v>
      </c>
      <c r="H317" s="1">
        <v>41347.167286469907</v>
      </c>
      <c r="I317" s="3">
        <f>(DD_relocated_catalogue[[#This Row],[Relocated northing  (m)]]/0.3048)+1169000</f>
        <v>1173179.3536745408</v>
      </c>
      <c r="J317" s="3">
        <f>(DD_relocated_catalogue[[#This Row],[Relocated easting (m)]]/0.3048)+342000</f>
        <v>339917.84120734909</v>
      </c>
      <c r="K317" s="3">
        <f>DD_relocated_catalogue[[#This Row],[Relocated depth (m)]]/0.3048</f>
        <v>6696.4271653543301</v>
      </c>
      <c r="L317" s="3">
        <f>DD_relocated_catalogue[[#This Row],[Semi-minor axis length (m)]]/0.3048</f>
        <v>4.4829248727295665</v>
      </c>
      <c r="M317" s="3">
        <f>DD_relocated_catalogue[[#This Row],[Semi-intermediate axis length (m)]]/0.3048</f>
        <v>9.6595094216934037</v>
      </c>
      <c r="N317" s="3">
        <f>DD_relocated_catalogue[[#This Row],[Semi-major axis length (m)]]/0.3048</f>
        <v>23.206408240633714</v>
      </c>
      <c r="O317" s="3">
        <v>-47.556715417792887</v>
      </c>
      <c r="P317" s="3">
        <v>90.474632197881235</v>
      </c>
      <c r="Q317" s="3">
        <v>-36.838890228073176</v>
      </c>
      <c r="R317" s="3">
        <f>DD_relocated_catalogue[[#This Row],[Northing uncertainty half-length (m)]]/0.3048</f>
        <v>15.119202562837488</v>
      </c>
      <c r="S317" s="3">
        <f>DD_relocated_catalogue[[#This Row],[Easting uncertainty half-length (m)]]/0.3048</f>
        <v>19.154329428950959</v>
      </c>
      <c r="T317" s="3">
        <f>DD_relocated_catalogue[[#This Row],[Depth uncertainty half-length (m)]]/0.3048</f>
        <v>7.2218270231912909</v>
      </c>
      <c r="U317" s="4">
        <v>0.22063364076007058</v>
      </c>
    </row>
    <row r="318" spans="1:21" x14ac:dyDescent="0.25">
      <c r="A318">
        <v>5229</v>
      </c>
      <c r="B318" t="s">
        <v>18</v>
      </c>
      <c r="C318" s="1">
        <v>41821.410022233795</v>
      </c>
      <c r="D318" s="2">
        <f>(DD_relocated_catalogue[[#This Row],[SLB northing (m)]]/0.3048)+1169000</f>
        <v>1173533.999343832</v>
      </c>
      <c r="E318" s="2">
        <f>(DD_relocated_catalogue[[#This Row],[SLB easting (m)]]/0.3048)+342000</f>
        <v>340370</v>
      </c>
      <c r="F318" s="2">
        <f>DD_relocated_catalogue[[#This Row],[SLB depth (m)]]/0.3048</f>
        <v>6682.0013123359577</v>
      </c>
      <c r="G318">
        <v>-1.04</v>
      </c>
      <c r="H318" s="1">
        <v>41821.410022037038</v>
      </c>
      <c r="I318" s="3">
        <f>(DD_relocated_catalogue[[#This Row],[Relocated northing  (m)]]/0.3048)+1169000</f>
        <v>1173602.9822834646</v>
      </c>
      <c r="J318" s="3">
        <f>(DD_relocated_catalogue[[#This Row],[Relocated easting (m)]]/0.3048)+342000</f>
        <v>340167.00131233595</v>
      </c>
      <c r="K318" s="3">
        <f>DD_relocated_catalogue[[#This Row],[Relocated depth (m)]]/0.3048</f>
        <v>6669.2093175853015</v>
      </c>
      <c r="L318" s="3">
        <f>DD_relocated_catalogue[[#This Row],[Semi-minor axis length (m)]]/0.3048</f>
        <v>3.6561407880781034</v>
      </c>
      <c r="M318" s="3">
        <f>DD_relocated_catalogue[[#This Row],[Semi-intermediate axis length (m)]]/0.3048</f>
        <v>7.6876332338547169</v>
      </c>
      <c r="N318" s="3">
        <f>DD_relocated_catalogue[[#This Row],[Semi-major axis length (m)]]/0.3048</f>
        <v>10.435616793804607</v>
      </c>
      <c r="O318" s="3">
        <v>33.011997423032263</v>
      </c>
      <c r="P318" s="3">
        <v>46.462183682937578</v>
      </c>
      <c r="Q318" s="3">
        <v>-174.19123234324326</v>
      </c>
      <c r="R318" s="3">
        <f>DD_relocated_catalogue[[#This Row],[Northing uncertainty half-length (m)]]/0.3048</f>
        <v>6.0803959216283801</v>
      </c>
      <c r="S318" s="3">
        <f>DD_relocated_catalogue[[#This Row],[Easting uncertainty half-length (m)]]/0.3048</f>
        <v>9.0453614665241258</v>
      </c>
      <c r="T318" s="3">
        <f>DD_relocated_catalogue[[#This Row],[Depth uncertainty half-length (m)]]/0.3048</f>
        <v>7.8508619557827313</v>
      </c>
      <c r="U318" s="4">
        <v>0.25718739470990387</v>
      </c>
    </row>
    <row r="319" spans="1:21" x14ac:dyDescent="0.25">
      <c r="A319">
        <v>3309</v>
      </c>
      <c r="B319" t="s">
        <v>18</v>
      </c>
      <c r="C319" s="1">
        <v>41343.515995856484</v>
      </c>
      <c r="D319" s="2">
        <f>(DD_relocated_catalogue[[#This Row],[SLB northing (m)]]/0.3048)+1169000</f>
        <v>1173401.000656168</v>
      </c>
      <c r="E319" s="2">
        <f>(DD_relocated_catalogue[[#This Row],[SLB easting (m)]]/0.3048)+342000</f>
        <v>340352.99868766405</v>
      </c>
      <c r="F319" s="2">
        <f>DD_relocated_catalogue[[#This Row],[SLB depth (m)]]/0.3048</f>
        <v>6627.9986876640414</v>
      </c>
      <c r="G319">
        <v>-1.07</v>
      </c>
      <c r="H319" s="1">
        <v>41343.515995868052</v>
      </c>
      <c r="I319" s="3">
        <f>(DD_relocated_catalogue[[#This Row],[Relocated northing  (m)]]/0.3048)+1169000</f>
        <v>1173144.0321522311</v>
      </c>
      <c r="J319" s="3">
        <f>(DD_relocated_catalogue[[#This Row],[Relocated easting (m)]]/0.3048)+342000</f>
        <v>339983.9632545932</v>
      </c>
      <c r="K319" s="3">
        <f>DD_relocated_catalogue[[#This Row],[Relocated depth (m)]]/0.3048</f>
        <v>6597.7263779527557</v>
      </c>
      <c r="L319" s="3">
        <f>DD_relocated_catalogue[[#This Row],[Semi-minor axis length (m)]]/0.3048</f>
        <v>4.9529289544481543</v>
      </c>
      <c r="M319" s="3">
        <f>DD_relocated_catalogue[[#This Row],[Semi-intermediate axis length (m)]]/0.3048</f>
        <v>10.086089040410299</v>
      </c>
      <c r="N319" s="3">
        <f>DD_relocated_catalogue[[#This Row],[Semi-major axis length (m)]]/0.3048</f>
        <v>24.102836853984904</v>
      </c>
      <c r="O319" s="3">
        <v>-47.628075256446721</v>
      </c>
      <c r="P319" s="3">
        <v>89.222170661099568</v>
      </c>
      <c r="Q319" s="3">
        <v>-36.017883628199087</v>
      </c>
      <c r="R319" s="3">
        <f>DD_relocated_catalogue[[#This Row],[Northing uncertainty half-length (m)]]/0.3048</f>
        <v>15.747658794642273</v>
      </c>
      <c r="S319" s="3">
        <f>DD_relocated_catalogue[[#This Row],[Easting uncertainty half-length (m)]]/0.3048</f>
        <v>19.911746251853945</v>
      </c>
      <c r="T319" s="3">
        <f>DD_relocated_catalogue[[#This Row],[Depth uncertainty half-length (m)]]/0.3048</f>
        <v>7.6495204840309174</v>
      </c>
      <c r="U319" s="4">
        <v>0.24496563670963728</v>
      </c>
    </row>
    <row r="320" spans="1:21" x14ac:dyDescent="0.25">
      <c r="A320">
        <v>3471</v>
      </c>
      <c r="B320" t="s">
        <v>18</v>
      </c>
      <c r="C320" s="1">
        <v>41422.303995532406</v>
      </c>
      <c r="D320" s="2">
        <f>(DD_relocated_catalogue[[#This Row],[SLB northing (m)]]/0.3048)+1169000</f>
        <v>1173520</v>
      </c>
      <c r="E320" s="2">
        <f>(DD_relocated_catalogue[[#This Row],[SLB easting (m)]]/0.3048)+342000</f>
        <v>340426.00065616798</v>
      </c>
      <c r="F320" s="2">
        <f>DD_relocated_catalogue[[#This Row],[SLB depth (m)]]/0.3048</f>
        <v>6657.9986876640414</v>
      </c>
      <c r="G320">
        <v>-0.41</v>
      </c>
      <c r="H320" s="1">
        <v>41422.303995590279</v>
      </c>
      <c r="I320" s="3">
        <f>(DD_relocated_catalogue[[#This Row],[Relocated northing  (m)]]/0.3048)+1169000</f>
        <v>1173244.340551181</v>
      </c>
      <c r="J320" s="3">
        <f>(DD_relocated_catalogue[[#This Row],[Relocated easting (m)]]/0.3048)+342000</f>
        <v>340015.30183727032</v>
      </c>
      <c r="K320" s="3">
        <f>DD_relocated_catalogue[[#This Row],[Relocated depth (m)]]/0.3048</f>
        <v>6622.9461942257212</v>
      </c>
      <c r="L320" s="3">
        <f>DD_relocated_catalogue[[#This Row],[Semi-minor axis length (m)]]/0.3048</f>
        <v>5.0985225138980228</v>
      </c>
      <c r="M320" s="3">
        <f>DD_relocated_catalogue[[#This Row],[Semi-intermediate axis length (m)]]/0.3048</f>
        <v>10.239731378374058</v>
      </c>
      <c r="N320" s="3">
        <f>DD_relocated_catalogue[[#This Row],[Semi-major axis length (m)]]/0.3048</f>
        <v>24.469971019950844</v>
      </c>
      <c r="O320" s="3">
        <v>47.855819785574191</v>
      </c>
      <c r="P320" s="3">
        <v>-92.496071762785007</v>
      </c>
      <c r="Q320" s="3">
        <v>144.88907311929333</v>
      </c>
      <c r="R320" s="3">
        <f>DD_relocated_catalogue[[#This Row],[Northing uncertainty half-length (m)]]/0.3048</f>
        <v>15.134829418976429</v>
      </c>
      <c r="S320" s="3">
        <f>DD_relocated_catalogue[[#This Row],[Easting uncertainty half-length (m)]]/0.3048</f>
        <v>20.891001657402455</v>
      </c>
      <c r="T320" s="3">
        <f>DD_relocated_catalogue[[#This Row],[Depth uncertainty half-length (m)]]/0.3048</f>
        <v>7.7915211737564309</v>
      </c>
      <c r="U320" s="4">
        <v>0.25421262292842728</v>
      </c>
    </row>
    <row r="321" spans="1:21" x14ac:dyDescent="0.25">
      <c r="A321">
        <v>3328</v>
      </c>
      <c r="B321" t="s">
        <v>18</v>
      </c>
      <c r="C321" s="1">
        <v>41345.877919837963</v>
      </c>
      <c r="D321" s="2">
        <f>(DD_relocated_catalogue[[#This Row],[SLB northing (m)]]/0.3048)+1169000</f>
        <v>1173417.998687664</v>
      </c>
      <c r="E321" s="2">
        <f>(DD_relocated_catalogue[[#This Row],[SLB easting (m)]]/0.3048)+342000</f>
        <v>340460</v>
      </c>
      <c r="F321" s="2">
        <f>DD_relocated_catalogue[[#This Row],[SLB depth (m)]]/0.3048</f>
        <v>6631.0006561679784</v>
      </c>
      <c r="G321">
        <v>-0.89</v>
      </c>
      <c r="H321" s="1">
        <v>41345.877919768522</v>
      </c>
      <c r="I321" s="3">
        <f>(DD_relocated_catalogue[[#This Row],[Relocated northing  (m)]]/0.3048)+1169000</f>
        <v>1173271.7585301837</v>
      </c>
      <c r="J321" s="3">
        <f>(DD_relocated_catalogue[[#This Row],[Relocated easting (m)]]/0.3048)+342000</f>
        <v>339985.06233595801</v>
      </c>
      <c r="K321" s="3">
        <f>DD_relocated_catalogue[[#This Row],[Relocated depth (m)]]/0.3048</f>
        <v>6585.7447506561675</v>
      </c>
      <c r="L321" s="3">
        <f>DD_relocated_catalogue[[#This Row],[Semi-minor axis length (m)]]/0.3048</f>
        <v>4.5799068769601767</v>
      </c>
      <c r="M321" s="3">
        <f>DD_relocated_catalogue[[#This Row],[Semi-intermediate axis length (m)]]/0.3048</f>
        <v>9.7077252973443375</v>
      </c>
      <c r="N321" s="3">
        <f>DD_relocated_catalogue[[#This Row],[Semi-major axis length (m)]]/0.3048</f>
        <v>23.723819766622537</v>
      </c>
      <c r="O321" s="3">
        <v>-45.965223329987303</v>
      </c>
      <c r="P321" s="3">
        <v>89.028831488912942</v>
      </c>
      <c r="Q321" s="3">
        <v>-34.911392191043042</v>
      </c>
      <c r="R321" s="3">
        <f>DD_relocated_catalogue[[#This Row],[Northing uncertainty half-length (m)]]/0.3048</f>
        <v>15.103279535234828</v>
      </c>
      <c r="S321" s="3">
        <f>DD_relocated_catalogue[[#This Row],[Easting uncertainty half-length (m)]]/0.3048</f>
        <v>19.75106284913274</v>
      </c>
      <c r="T321" s="3">
        <f>DD_relocated_catalogue[[#This Row],[Depth uncertainty half-length (m)]]/0.3048</f>
        <v>7.4340701660398292</v>
      </c>
      <c r="U321" s="4">
        <v>0.23583702865491735</v>
      </c>
    </row>
    <row r="322" spans="1:21" x14ac:dyDescent="0.25">
      <c r="A322">
        <v>3449</v>
      </c>
      <c r="B322" t="s">
        <v>18</v>
      </c>
      <c r="C322" s="1">
        <v>41415.442188912035</v>
      </c>
      <c r="D322" s="2">
        <f>(DD_relocated_catalogue[[#This Row],[SLB northing (m)]]/0.3048)+1169000</f>
        <v>1173487.001312336</v>
      </c>
      <c r="E322" s="2">
        <f>(DD_relocated_catalogue[[#This Row],[SLB easting (m)]]/0.3048)+342000</f>
        <v>340427.00131233595</v>
      </c>
      <c r="F322" s="2">
        <f>DD_relocated_catalogue[[#This Row],[SLB depth (m)]]/0.3048</f>
        <v>6430</v>
      </c>
      <c r="G322">
        <v>-1.21</v>
      </c>
      <c r="H322" s="1">
        <v>41415.44218888889</v>
      </c>
      <c r="I322" s="3">
        <f>(DD_relocated_catalogue[[#This Row],[Relocated northing  (m)]]/0.3048)+1169000</f>
        <v>1173219.3143044619</v>
      </c>
      <c r="J322" s="3">
        <f>(DD_relocated_catalogue[[#This Row],[Relocated easting (m)]]/0.3048)+342000</f>
        <v>339746.75853018375</v>
      </c>
      <c r="K322" s="3">
        <f>DD_relocated_catalogue[[#This Row],[Relocated depth (m)]]/0.3048</f>
        <v>6455.3412073490808</v>
      </c>
      <c r="L322" s="3">
        <f>DD_relocated_catalogue[[#This Row],[Semi-minor axis length (m)]]/0.3048</f>
        <v>3.9733977090246069</v>
      </c>
      <c r="M322" s="3">
        <f>DD_relocated_catalogue[[#This Row],[Semi-intermediate axis length (m)]]/0.3048</f>
        <v>8.7242207630542534</v>
      </c>
      <c r="N322" s="3">
        <f>DD_relocated_catalogue[[#This Row],[Semi-major axis length (m)]]/0.3048</f>
        <v>17.81184094536821</v>
      </c>
      <c r="O322" s="3">
        <v>-45.935832522187027</v>
      </c>
      <c r="P322" s="3">
        <v>89.283379053451526</v>
      </c>
      <c r="Q322" s="3">
        <v>-36.924663812274162</v>
      </c>
      <c r="R322" s="3">
        <f>DD_relocated_catalogue[[#This Row],[Northing uncertainty half-length (m)]]/0.3048</f>
        <v>12.092954566070318</v>
      </c>
      <c r="S322" s="3">
        <f>DD_relocated_catalogue[[#This Row],[Easting uncertainty half-length (m)]]/0.3048</f>
        <v>14.740725054928838</v>
      </c>
      <c r="T322" s="3">
        <f>DD_relocated_catalogue[[#This Row],[Depth uncertainty half-length (m)]]/0.3048</f>
        <v>6.6522513195437041</v>
      </c>
      <c r="U322" s="4">
        <v>0.23543438841658423</v>
      </c>
    </row>
    <row r="323" spans="1:21" x14ac:dyDescent="0.25">
      <c r="A323">
        <v>3314</v>
      </c>
      <c r="B323" t="s">
        <v>18</v>
      </c>
      <c r="C323" s="1">
        <v>41344.047122800926</v>
      </c>
      <c r="D323" s="2">
        <f>(DD_relocated_catalogue[[#This Row],[SLB northing (m)]]/0.3048)+1169000</f>
        <v>1173442.998687664</v>
      </c>
      <c r="E323" s="2">
        <f>(DD_relocated_catalogue[[#This Row],[SLB easting (m)]]/0.3048)+342000</f>
        <v>340510</v>
      </c>
      <c r="F323" s="2">
        <f>DD_relocated_catalogue[[#This Row],[SLB depth (m)]]/0.3048</f>
        <v>6607.0013123359577</v>
      </c>
      <c r="G323">
        <v>-0.73</v>
      </c>
      <c r="H323" s="1">
        <v>41344.047122812502</v>
      </c>
      <c r="I323" s="3">
        <f>(DD_relocated_catalogue[[#This Row],[Relocated northing  (m)]]/0.3048)+1169000</f>
        <v>1173282.9888451444</v>
      </c>
      <c r="J323" s="3">
        <f>(DD_relocated_catalogue[[#This Row],[Relocated easting (m)]]/0.3048)+342000</f>
        <v>340059.91797900264</v>
      </c>
      <c r="K323" s="3">
        <f>DD_relocated_catalogue[[#This Row],[Relocated depth (m)]]/0.3048</f>
        <v>6643.6745406824139</v>
      </c>
      <c r="L323" s="3">
        <f>DD_relocated_catalogue[[#This Row],[Semi-minor axis length (m)]]/0.3048</f>
        <v>4.9942952932741598</v>
      </c>
      <c r="M323" s="3">
        <f>DD_relocated_catalogue[[#This Row],[Semi-intermediate axis length (m)]]/0.3048</f>
        <v>10.66192710337366</v>
      </c>
      <c r="N323" s="3">
        <f>DD_relocated_catalogue[[#This Row],[Semi-major axis length (m)]]/0.3048</f>
        <v>26.329037985211588</v>
      </c>
      <c r="O323" s="3">
        <v>-47.080316226065968</v>
      </c>
      <c r="P323" s="3">
        <v>88.297283490282652</v>
      </c>
      <c r="Q323" s="3">
        <v>-34.646549884267394</v>
      </c>
      <c r="R323" s="3">
        <f>DD_relocated_catalogue[[#This Row],[Northing uncertainty half-length (m)]]/0.3048</f>
        <v>16.837906362401711</v>
      </c>
      <c r="S323" s="3">
        <f>DD_relocated_catalogue[[#This Row],[Easting uncertainty half-length (m)]]/0.3048</f>
        <v>21.854773184797175</v>
      </c>
      <c r="T323" s="3">
        <f>DD_relocated_catalogue[[#This Row],[Depth uncertainty half-length (m)]]/0.3048</f>
        <v>8.0322656560539976</v>
      </c>
      <c r="U323" s="4">
        <v>0.24499557962486837</v>
      </c>
    </row>
    <row r="324" spans="1:21" x14ac:dyDescent="0.25">
      <c r="A324">
        <v>3307</v>
      </c>
      <c r="B324" t="s">
        <v>18</v>
      </c>
      <c r="C324" s="1">
        <v>41343.060209849536</v>
      </c>
      <c r="D324" s="2">
        <f>(DD_relocated_catalogue[[#This Row],[SLB northing (m)]]/0.3048)+1169000</f>
        <v>1173482.998687664</v>
      </c>
      <c r="E324" s="2">
        <f>(DD_relocated_catalogue[[#This Row],[SLB easting (m)]]/0.3048)+342000</f>
        <v>340550</v>
      </c>
      <c r="F324" s="2">
        <f>DD_relocated_catalogue[[#This Row],[SLB depth (m)]]/0.3048</f>
        <v>6664.9999999999991</v>
      </c>
      <c r="G324">
        <v>-0.97</v>
      </c>
      <c r="H324" s="1">
        <v>41343.060209895833</v>
      </c>
      <c r="I324" s="3">
        <f>(DD_relocated_catalogue[[#This Row],[Relocated northing  (m)]]/0.3048)+1169000</f>
        <v>1173291.5157480314</v>
      </c>
      <c r="J324" s="3">
        <f>(DD_relocated_catalogue[[#This Row],[Relocated easting (m)]]/0.3048)+342000</f>
        <v>340080.07874015748</v>
      </c>
      <c r="K324" s="3">
        <f>DD_relocated_catalogue[[#This Row],[Relocated depth (m)]]/0.3048</f>
        <v>6576.0334645669291</v>
      </c>
      <c r="L324" s="3">
        <f>DD_relocated_catalogue[[#This Row],[Semi-minor axis length (m)]]/0.3048</f>
        <v>4.7423148167204729</v>
      </c>
      <c r="M324" s="3">
        <f>DD_relocated_catalogue[[#This Row],[Semi-intermediate axis length (m)]]/0.3048</f>
        <v>9.9278543665591883</v>
      </c>
      <c r="N324" s="3">
        <f>DD_relocated_catalogue[[#This Row],[Semi-major axis length (m)]]/0.3048</f>
        <v>25.287204495135214</v>
      </c>
      <c r="O324" s="3">
        <v>-46.073539206329016</v>
      </c>
      <c r="P324" s="3">
        <v>89.018159699198037</v>
      </c>
      <c r="Q324" s="3">
        <v>-33.873055587965155</v>
      </c>
      <c r="R324" s="3">
        <f>DD_relocated_catalogue[[#This Row],[Northing uncertainty half-length (m)]]/0.3048</f>
        <v>15.69203053691872</v>
      </c>
      <c r="S324" s="3">
        <f>DD_relocated_catalogue[[#This Row],[Easting uncertainty half-length (m)]]/0.3048</f>
        <v>21.264478769072511</v>
      </c>
      <c r="T324" s="3">
        <f>DD_relocated_catalogue[[#This Row],[Depth uncertainty half-length (m)]]/0.3048</f>
        <v>7.6047118392531816</v>
      </c>
      <c r="U324" s="4">
        <v>0.23871000121862182</v>
      </c>
    </row>
    <row r="325" spans="1:21" x14ac:dyDescent="0.25">
      <c r="A325">
        <v>3304</v>
      </c>
      <c r="B325" t="s">
        <v>18</v>
      </c>
      <c r="C325" s="1">
        <v>41341.884837245372</v>
      </c>
      <c r="D325" s="2">
        <f>(DD_relocated_catalogue[[#This Row],[SLB northing (m)]]/0.3048)+1169000</f>
        <v>1173451.000656168</v>
      </c>
      <c r="E325" s="2">
        <f>(DD_relocated_catalogue[[#This Row],[SLB easting (m)]]/0.3048)+342000</f>
        <v>340553.99934383202</v>
      </c>
      <c r="F325" s="2">
        <f>DD_relocated_catalogue[[#This Row],[SLB depth (m)]]/0.3048</f>
        <v>6632.0013123359577</v>
      </c>
      <c r="G325">
        <v>-0.96</v>
      </c>
      <c r="H325" s="1">
        <v>41341.884837187499</v>
      </c>
      <c r="I325" s="3">
        <f>(DD_relocated_catalogue[[#This Row],[Relocated northing  (m)]]/0.3048)+1169000</f>
        <v>1173212.4278215223</v>
      </c>
      <c r="J325" s="3">
        <f>(DD_relocated_catalogue[[#This Row],[Relocated easting (m)]]/0.3048)+342000</f>
        <v>340161.69291338581</v>
      </c>
      <c r="K325" s="3">
        <f>DD_relocated_catalogue[[#This Row],[Relocated depth (m)]]/0.3048</f>
        <v>6692.1817585301833</v>
      </c>
      <c r="L325" s="3">
        <f>DD_relocated_catalogue[[#This Row],[Semi-minor axis length (m)]]/0.3048</f>
        <v>4.8658679956187294</v>
      </c>
      <c r="M325" s="3">
        <f>DD_relocated_catalogue[[#This Row],[Semi-intermediate axis length (m)]]/0.3048</f>
        <v>10.748515982667165</v>
      </c>
      <c r="N325" s="3">
        <f>DD_relocated_catalogue[[#This Row],[Semi-major axis length (m)]]/0.3048</f>
        <v>27.972934463249167</v>
      </c>
      <c r="O325" s="3">
        <v>-47.431948419542699</v>
      </c>
      <c r="P325" s="3">
        <v>89.906798877630933</v>
      </c>
      <c r="Q325" s="3">
        <v>-34.172662700416971</v>
      </c>
      <c r="R325" s="3">
        <f>DD_relocated_catalogue[[#This Row],[Northing uncertainty half-length (m)]]/0.3048</f>
        <v>17.229855253495302</v>
      </c>
      <c r="S325" s="3">
        <f>DD_relocated_catalogue[[#This Row],[Easting uncertainty half-length (m)]]/0.3048</f>
        <v>23.592857898312779</v>
      </c>
      <c r="T325" s="3">
        <f>DD_relocated_catalogue[[#This Row],[Depth uncertainty half-length (m)]]/0.3048</f>
        <v>8.0225114710883503</v>
      </c>
      <c r="U325" s="4">
        <v>0.23943841092793794</v>
      </c>
    </row>
    <row r="326" spans="1:21" x14ac:dyDescent="0.25">
      <c r="A326">
        <v>3324</v>
      </c>
      <c r="B326" t="s">
        <v>18</v>
      </c>
      <c r="C326" s="1">
        <v>41344.596453773149</v>
      </c>
      <c r="D326" s="2">
        <f>(DD_relocated_catalogue[[#This Row],[SLB northing (m)]]/0.3048)+1169000</f>
        <v>1173576.000656168</v>
      </c>
      <c r="E326" s="2">
        <f>(DD_relocated_catalogue[[#This Row],[SLB easting (m)]]/0.3048)+342000</f>
        <v>340552.99868766405</v>
      </c>
      <c r="F326" s="2">
        <f>DD_relocated_catalogue[[#This Row],[SLB depth (m)]]/0.3048</f>
        <v>6617.9986876640414</v>
      </c>
      <c r="G326">
        <v>-0.83</v>
      </c>
      <c r="H326" s="1">
        <v>41344.596453773149</v>
      </c>
      <c r="I326" s="3">
        <f>(DD_relocated_catalogue[[#This Row],[Relocated northing  (m)]]/0.3048)+1169000</f>
        <v>1173183.3694225722</v>
      </c>
      <c r="J326" s="3">
        <f>(DD_relocated_catalogue[[#This Row],[Relocated easting (m)]]/0.3048)+342000</f>
        <v>339919.3963254593</v>
      </c>
      <c r="K326" s="3">
        <f>DD_relocated_catalogue[[#This Row],[Relocated depth (m)]]/0.3048</f>
        <v>6637.4015748031488</v>
      </c>
      <c r="L326" s="3">
        <f>DD_relocated_catalogue[[#This Row],[Semi-minor axis length (m)]]/0.3048</f>
        <v>4.9992307085124077</v>
      </c>
      <c r="M326" s="3">
        <f>DD_relocated_catalogue[[#This Row],[Semi-intermediate axis length (m)]]/0.3048</f>
        <v>10.909227864509756</v>
      </c>
      <c r="N326" s="3">
        <f>DD_relocated_catalogue[[#This Row],[Semi-major axis length (m)]]/0.3048</f>
        <v>25.166119005518091</v>
      </c>
      <c r="O326" s="3">
        <v>-47.233358988487893</v>
      </c>
      <c r="P326" s="3">
        <v>89.835280976539281</v>
      </c>
      <c r="Q326" s="3">
        <v>-37.810837165479541</v>
      </c>
      <c r="R326" s="3">
        <f>DD_relocated_catalogue[[#This Row],[Northing uncertainty half-length (m)]]/0.3048</f>
        <v>16.883834546719577</v>
      </c>
      <c r="S326" s="3">
        <f>DD_relocated_catalogue[[#This Row],[Easting uncertainty half-length (m)]]/0.3048</f>
        <v>20.5270217614645</v>
      </c>
      <c r="T326" s="3">
        <f>DD_relocated_catalogue[[#This Row],[Depth uncertainty half-length (m)]]/0.3048</f>
        <v>8.1790510049734078</v>
      </c>
      <c r="U326" s="4">
        <v>0.24363927951555797</v>
      </c>
    </row>
    <row r="327" spans="1:21" x14ac:dyDescent="0.25">
      <c r="A327">
        <v>6472</v>
      </c>
      <c r="B327" t="s">
        <v>18</v>
      </c>
      <c r="C327" s="1">
        <v>42025.677449479168</v>
      </c>
      <c r="D327" s="2">
        <f>(DD_relocated_catalogue[[#This Row],[SLB northing (m)]]/0.3048)+1169000</f>
        <v>1173432.001312336</v>
      </c>
      <c r="E327" s="2">
        <f>(DD_relocated_catalogue[[#This Row],[SLB easting (m)]]/0.3048)+342000</f>
        <v>339986.00065616798</v>
      </c>
      <c r="F327" s="2">
        <f>DD_relocated_catalogue[[#This Row],[SLB depth (m)]]/0.3048</f>
        <v>6831.0006561679784</v>
      </c>
      <c r="G327">
        <v>-1.1200000000000001</v>
      </c>
      <c r="H327" s="1">
        <v>42025.677449444447</v>
      </c>
      <c r="I327" s="3">
        <f>(DD_relocated_catalogue[[#This Row],[Relocated northing  (m)]]/0.3048)+1169000</f>
        <v>1173572.4770341208</v>
      </c>
      <c r="J327" s="3">
        <f>(DD_relocated_catalogue[[#This Row],[Relocated easting (m)]]/0.3048)+342000</f>
        <v>340034.46522309713</v>
      </c>
      <c r="K327" s="3">
        <f>DD_relocated_catalogue[[#This Row],[Relocated depth (m)]]/0.3048</f>
        <v>6754.2257217847773</v>
      </c>
      <c r="L327" s="3">
        <f>DD_relocated_catalogue[[#This Row],[Semi-minor axis length (m)]]/0.3048</f>
        <v>3.4594331883528682</v>
      </c>
      <c r="M327" s="3">
        <f>DD_relocated_catalogue[[#This Row],[Semi-intermediate axis length (m)]]/0.3048</f>
        <v>6.7557810193550631</v>
      </c>
      <c r="N327" s="3">
        <f>DD_relocated_catalogue[[#This Row],[Semi-major axis length (m)]]/0.3048</f>
        <v>12.208144893633284</v>
      </c>
      <c r="O327" s="3">
        <v>38.112049153927842</v>
      </c>
      <c r="P327" s="3">
        <v>-150.07529370199305</v>
      </c>
      <c r="Q327" s="3">
        <v>173.02371744145412</v>
      </c>
      <c r="R327" s="3">
        <f>DD_relocated_catalogue[[#This Row],[Northing uncertainty half-length (m)]]/0.3048</f>
        <v>6.8990381578886604</v>
      </c>
      <c r="S327" s="3">
        <f>DD_relocated_catalogue[[#This Row],[Easting uncertainty half-length (m)]]/0.3048</f>
        <v>8.7998292603286874</v>
      </c>
      <c r="T327" s="3">
        <f>DD_relocated_catalogue[[#This Row],[Depth uncertainty half-length (m)]]/0.3048</f>
        <v>8.9681503276342198</v>
      </c>
      <c r="U327" s="4">
        <v>0.19008294714519341</v>
      </c>
    </row>
    <row r="328" spans="1:21" x14ac:dyDescent="0.25">
      <c r="A328">
        <v>5464</v>
      </c>
      <c r="B328" t="s">
        <v>18</v>
      </c>
      <c r="C328" s="1">
        <v>41849.805563587965</v>
      </c>
      <c r="D328" s="2">
        <f>(DD_relocated_catalogue[[#This Row],[SLB northing (m)]]/0.3048)+1169000</f>
        <v>1173373.999343832</v>
      </c>
      <c r="E328" s="2">
        <f>(DD_relocated_catalogue[[#This Row],[SLB easting (m)]]/0.3048)+342000</f>
        <v>339995</v>
      </c>
      <c r="F328" s="2">
        <f>DD_relocated_catalogue[[#This Row],[SLB depth (m)]]/0.3048</f>
        <v>6827.0013123359577</v>
      </c>
      <c r="G328">
        <v>-1.35</v>
      </c>
      <c r="H328" s="1">
        <v>41849.805563564812</v>
      </c>
      <c r="I328" s="3">
        <f>(DD_relocated_catalogue[[#This Row],[Relocated northing  (m)]]/0.3048)+1169000</f>
        <v>1173537.4179790027</v>
      </c>
      <c r="J328" s="3">
        <f>(DD_relocated_catalogue[[#This Row],[Relocated easting (m)]]/0.3048)+342000</f>
        <v>340057.14566929132</v>
      </c>
      <c r="K328" s="3">
        <f>DD_relocated_catalogue[[#This Row],[Relocated depth (m)]]/0.3048</f>
        <v>6685.3838582677163</v>
      </c>
      <c r="L328" s="3">
        <f>DD_relocated_catalogue[[#This Row],[Semi-minor axis length (m)]]/0.3048</f>
        <v>3.3208735421387345</v>
      </c>
      <c r="M328" s="3">
        <f>DD_relocated_catalogue[[#This Row],[Semi-intermediate axis length (m)]]/0.3048</f>
        <v>7.1726818711872964</v>
      </c>
      <c r="N328" s="3">
        <f>DD_relocated_catalogue[[#This Row],[Semi-major axis length (m)]]/0.3048</f>
        <v>9.7513173933903179</v>
      </c>
      <c r="O328" s="3">
        <v>37.580041416253259</v>
      </c>
      <c r="P328" s="3">
        <v>-143.22091524842278</v>
      </c>
      <c r="Q328" s="3">
        <v>176.55957252506607</v>
      </c>
      <c r="R328" s="3">
        <f>DD_relocated_catalogue[[#This Row],[Northing uncertainty half-length (m)]]/0.3048</f>
        <v>5.8990018107590725</v>
      </c>
      <c r="S328" s="3">
        <f>DD_relocated_catalogue[[#This Row],[Easting uncertainty half-length (m)]]/0.3048</f>
        <v>8.2669095490051632</v>
      </c>
      <c r="T328" s="3">
        <f>DD_relocated_catalogue[[#This Row],[Depth uncertainty half-length (m)]]/0.3048</f>
        <v>7.3257068361476501</v>
      </c>
      <c r="U328" s="4">
        <v>0.21275711670288847</v>
      </c>
    </row>
    <row r="329" spans="1:21" x14ac:dyDescent="0.25">
      <c r="A329">
        <v>6474</v>
      </c>
      <c r="B329" t="s">
        <v>18</v>
      </c>
      <c r="C329" s="1">
        <v>42025.677561342593</v>
      </c>
      <c r="D329" s="2">
        <f>(DD_relocated_catalogue[[#This Row],[SLB northing (m)]]/0.3048)+1169000</f>
        <v>1173432.001312336</v>
      </c>
      <c r="E329" s="2">
        <f>(DD_relocated_catalogue[[#This Row],[SLB easting (m)]]/0.3048)+342000</f>
        <v>339892.00131233595</v>
      </c>
      <c r="F329" s="2">
        <f>DD_relocated_catalogue[[#This Row],[SLB depth (m)]]/0.3048</f>
        <v>6817.0013123359577</v>
      </c>
      <c r="G329">
        <v>-1.04</v>
      </c>
      <c r="H329" s="1">
        <v>42025.677561331016</v>
      </c>
      <c r="I329" s="3">
        <f>(DD_relocated_catalogue[[#This Row],[Relocated northing  (m)]]/0.3048)+1169000</f>
        <v>1173532.5721784777</v>
      </c>
      <c r="J329" s="3">
        <f>(DD_relocated_catalogue[[#This Row],[Relocated easting (m)]]/0.3048)+342000</f>
        <v>340064.00918635173</v>
      </c>
      <c r="K329" s="3">
        <f>DD_relocated_catalogue[[#This Row],[Relocated depth (m)]]/0.3048</f>
        <v>6779.7801837270335</v>
      </c>
      <c r="L329" s="3">
        <f>DD_relocated_catalogue[[#This Row],[Semi-minor axis length (m)]]/0.3048</f>
        <v>3.219058700852266</v>
      </c>
      <c r="M329" s="3">
        <f>DD_relocated_catalogue[[#This Row],[Semi-intermediate axis length (m)]]/0.3048</f>
        <v>6.5489337418957287</v>
      </c>
      <c r="N329" s="3">
        <f>DD_relocated_catalogue[[#This Row],[Semi-major axis length (m)]]/0.3048</f>
        <v>11.92313318370468</v>
      </c>
      <c r="O329" s="3">
        <v>39.526948118148134</v>
      </c>
      <c r="P329" s="3">
        <v>-150.86905089640854</v>
      </c>
      <c r="Q329" s="3">
        <v>171.8037693418656</v>
      </c>
      <c r="R329" s="3">
        <f>DD_relocated_catalogue[[#This Row],[Northing uncertainty half-length (m)]]/0.3048</f>
        <v>6.830247817576546</v>
      </c>
      <c r="S329" s="3">
        <f>DD_relocated_catalogue[[#This Row],[Easting uncertainty half-length (m)]]/0.3048</f>
        <v>8.570384359750161</v>
      </c>
      <c r="T329" s="3">
        <f>DD_relocated_catalogue[[#This Row],[Depth uncertainty half-length (m)]]/0.3048</f>
        <v>8.6270340862422987</v>
      </c>
      <c r="U329" s="4">
        <v>0.18019443716027742</v>
      </c>
    </row>
    <row r="330" spans="1:21" x14ac:dyDescent="0.25">
      <c r="A330">
        <v>6476</v>
      </c>
      <c r="B330" t="s">
        <v>18</v>
      </c>
      <c r="C330" s="1">
        <v>42025.677613287036</v>
      </c>
      <c r="D330" s="2">
        <f>(DD_relocated_catalogue[[#This Row],[SLB northing (m)]]/0.3048)+1169000</f>
        <v>1173446.000656168</v>
      </c>
      <c r="E330" s="2">
        <f>(DD_relocated_catalogue[[#This Row],[SLB easting (m)]]/0.3048)+342000</f>
        <v>339855</v>
      </c>
      <c r="F330" s="2">
        <f>DD_relocated_catalogue[[#This Row],[SLB depth (m)]]/0.3048</f>
        <v>6859.9999999999991</v>
      </c>
      <c r="G330">
        <v>-1.1499999999999999</v>
      </c>
      <c r="H330" s="1">
        <v>42025.677613321757</v>
      </c>
      <c r="I330" s="3">
        <f>(DD_relocated_catalogue[[#This Row],[Relocated northing  (m)]]/0.3048)+1169000</f>
        <v>1173576.2467191601</v>
      </c>
      <c r="J330" s="3">
        <f>(DD_relocated_catalogue[[#This Row],[Relocated easting (m)]]/0.3048)+342000</f>
        <v>339948.03477690287</v>
      </c>
      <c r="K330" s="3">
        <f>DD_relocated_catalogue[[#This Row],[Relocated depth (m)]]/0.3048</f>
        <v>6758.333333333333</v>
      </c>
      <c r="L330" s="3">
        <f>DD_relocated_catalogue[[#This Row],[Semi-minor axis length (m)]]/0.3048</f>
        <v>3.2643612025507811</v>
      </c>
      <c r="M330" s="3">
        <f>DD_relocated_catalogue[[#This Row],[Semi-intermediate axis length (m)]]/0.3048</f>
        <v>6.4251948857343768</v>
      </c>
      <c r="N330" s="3">
        <f>DD_relocated_catalogue[[#This Row],[Semi-major axis length (m)]]/0.3048</f>
        <v>11.779805663672038</v>
      </c>
      <c r="O330" s="3">
        <v>38.668617571988563</v>
      </c>
      <c r="P330" s="3">
        <v>-151.70563860066977</v>
      </c>
      <c r="Q330" s="3">
        <v>172.76193089943391</v>
      </c>
      <c r="R330" s="3">
        <f>DD_relocated_catalogue[[#This Row],[Northing uncertainty half-length (m)]]/0.3048</f>
        <v>6.7423625643630825</v>
      </c>
      <c r="S330" s="3">
        <f>DD_relocated_catalogue[[#This Row],[Easting uncertainty half-length (m)]]/0.3048</f>
        <v>8.2998542521228202</v>
      </c>
      <c r="T330" s="3">
        <f>DD_relocated_catalogue[[#This Row],[Depth uncertainty half-length (m)]]/0.3048</f>
        <v>8.6670594921163975</v>
      </c>
      <c r="U330" s="4">
        <v>0.18394832603719499</v>
      </c>
    </row>
    <row r="331" spans="1:21" x14ac:dyDescent="0.25">
      <c r="A331">
        <v>6743</v>
      </c>
      <c r="B331" t="s">
        <v>18</v>
      </c>
      <c r="C331" s="1">
        <v>42535.658238692129</v>
      </c>
      <c r="D331" s="2">
        <f>(DD_relocated_catalogue[[#This Row],[SLB northing (m)]]/0.3048)+1169000</f>
        <v>1173547.998687664</v>
      </c>
      <c r="E331" s="2">
        <f>(DD_relocated_catalogue[[#This Row],[SLB easting (m)]]/0.3048)+342000</f>
        <v>339986.00065616798</v>
      </c>
      <c r="F331" s="2">
        <f>DD_relocated_catalogue[[#This Row],[SLB depth (m)]]/0.3048</f>
        <v>7024.9999999999991</v>
      </c>
      <c r="G331">
        <v>-1.1599999999999999</v>
      </c>
      <c r="H331" s="1">
        <v>42535.658238634256</v>
      </c>
      <c r="I331" s="3">
        <f>(DD_relocated_catalogue[[#This Row],[Relocated northing  (m)]]/0.3048)+1169000</f>
        <v>1173242.847769029</v>
      </c>
      <c r="J331" s="3">
        <f>(DD_relocated_catalogue[[#This Row],[Relocated easting (m)]]/0.3048)+342000</f>
        <v>339506.38123359578</v>
      </c>
      <c r="K331" s="3">
        <f>DD_relocated_catalogue[[#This Row],[Relocated depth (m)]]/0.3048</f>
        <v>7036.3254593175852</v>
      </c>
      <c r="L331" s="3">
        <f>DD_relocated_catalogue[[#This Row],[Semi-minor axis length (m)]]/0.3048</f>
        <v>4.284678743955177</v>
      </c>
      <c r="M331" s="3">
        <f>DD_relocated_catalogue[[#This Row],[Semi-intermediate axis length (m)]]/0.3048</f>
        <v>13.254474963184983</v>
      </c>
      <c r="N331" s="3">
        <f>DD_relocated_catalogue[[#This Row],[Semi-major axis length (m)]]/0.3048</f>
        <v>20.734351694015235</v>
      </c>
      <c r="O331" s="3">
        <v>-47.554303697478737</v>
      </c>
      <c r="P331" s="3">
        <v>92.243053076128618</v>
      </c>
      <c r="Q331" s="3">
        <v>-39.647460521105138</v>
      </c>
      <c r="R331" s="3">
        <f>DD_relocated_catalogue[[#This Row],[Northing uncertainty half-length (m)]]/0.3048</f>
        <v>15.118092013786017</v>
      </c>
      <c r="S331" s="3">
        <f>DD_relocated_catalogue[[#This Row],[Easting uncertainty half-length (m)]]/0.3048</f>
        <v>17.426992788741259</v>
      </c>
      <c r="T331" s="3">
        <f>DD_relocated_catalogue[[#This Row],[Depth uncertainty half-length (m)]]/0.3048</f>
        <v>9.4780244966057978</v>
      </c>
      <c r="U331" s="4">
        <v>0.20562667926283554</v>
      </c>
    </row>
    <row r="332" spans="1:21" x14ac:dyDescent="0.25">
      <c r="A332">
        <v>6477</v>
      </c>
      <c r="B332" t="s">
        <v>18</v>
      </c>
      <c r="C332" s="1">
        <v>42025.677754687502</v>
      </c>
      <c r="D332" s="2">
        <f>(DD_relocated_catalogue[[#This Row],[SLB northing (m)]]/0.3048)+1169000</f>
        <v>1173447.001312336</v>
      </c>
      <c r="E332" s="2">
        <f>(DD_relocated_catalogue[[#This Row],[SLB easting (m)]]/0.3048)+342000</f>
        <v>339808.99934383202</v>
      </c>
      <c r="F332" s="2">
        <f>DD_relocated_catalogue[[#This Row],[SLB depth (m)]]/0.3048</f>
        <v>6771.0006561679784</v>
      </c>
      <c r="G332">
        <v>-0.39</v>
      </c>
      <c r="H332" s="1">
        <v>42025.67775476852</v>
      </c>
      <c r="I332" s="3">
        <f>(DD_relocated_catalogue[[#This Row],[Relocated northing  (m)]]/0.3048)+1169000</f>
        <v>1173516.748687664</v>
      </c>
      <c r="J332" s="3">
        <f>(DD_relocated_catalogue[[#This Row],[Relocated easting (m)]]/0.3048)+342000</f>
        <v>340029.46522309713</v>
      </c>
      <c r="K332" s="3">
        <f>DD_relocated_catalogue[[#This Row],[Relocated depth (m)]]/0.3048</f>
        <v>6794.7506561679784</v>
      </c>
      <c r="L332" s="3">
        <f>DD_relocated_catalogue[[#This Row],[Semi-minor axis length (m)]]/0.3048</f>
        <v>3.0478799322729868</v>
      </c>
      <c r="M332" s="3">
        <f>DD_relocated_catalogue[[#This Row],[Semi-intermediate axis length (m)]]/0.3048</f>
        <v>6.4855640306235847</v>
      </c>
      <c r="N332" s="3">
        <f>DD_relocated_catalogue[[#This Row],[Semi-major axis length (m)]]/0.3048</f>
        <v>9.4642113670792103</v>
      </c>
      <c r="O332" s="3">
        <v>39.227890448171955</v>
      </c>
      <c r="P332" s="3">
        <v>-149.02145695032237</v>
      </c>
      <c r="Q332" s="3">
        <v>169.56272346588509</v>
      </c>
      <c r="R332" s="3">
        <f>DD_relocated_catalogue[[#This Row],[Northing uncertainty half-length (m)]]/0.3048</f>
        <v>5.6734771249511633</v>
      </c>
      <c r="S332" s="3">
        <f>DD_relocated_catalogue[[#This Row],[Easting uncertainty half-length (m)]]/0.3048</f>
        <v>7.6412900647434094</v>
      </c>
      <c r="T332" s="3">
        <f>DD_relocated_catalogue[[#This Row],[Depth uncertainty half-length (m)]]/0.3048</f>
        <v>7.0646202372620541</v>
      </c>
      <c r="U332" s="4">
        <v>0.16842545609144355</v>
      </c>
    </row>
    <row r="333" spans="1:21" x14ac:dyDescent="0.25">
      <c r="A333">
        <v>5365</v>
      </c>
      <c r="B333" t="s">
        <v>18</v>
      </c>
      <c r="C333" s="1">
        <v>41838.553971875001</v>
      </c>
      <c r="D333" s="2">
        <f>(DD_relocated_catalogue[[#This Row],[SLB northing (m)]]/0.3048)+1169000</f>
        <v>1173327.998687664</v>
      </c>
      <c r="E333" s="2">
        <f>(DD_relocated_catalogue[[#This Row],[SLB easting (m)]]/0.3048)+342000</f>
        <v>340162.99868766405</v>
      </c>
      <c r="F333" s="2">
        <f>DD_relocated_catalogue[[#This Row],[SLB depth (m)]]/0.3048</f>
        <v>6987.0013123359577</v>
      </c>
      <c r="G333">
        <v>-1.38</v>
      </c>
      <c r="H333" s="1">
        <v>41838.553971770831</v>
      </c>
      <c r="I333" s="3">
        <f>(DD_relocated_catalogue[[#This Row],[Relocated northing  (m)]]/0.3048)+1169000</f>
        <v>1173560.2329396326</v>
      </c>
      <c r="J333" s="3">
        <f>(DD_relocated_catalogue[[#This Row],[Relocated easting (m)]]/0.3048)+342000</f>
        <v>340101.65682414698</v>
      </c>
      <c r="K333" s="3">
        <f>DD_relocated_catalogue[[#This Row],[Relocated depth (m)]]/0.3048</f>
        <v>6767.6870078740158</v>
      </c>
      <c r="L333" s="3">
        <f>DD_relocated_catalogue[[#This Row],[Semi-minor axis length (m)]]/0.3048</f>
        <v>3.7582167236650594</v>
      </c>
      <c r="M333" s="3">
        <f>DD_relocated_catalogue[[#This Row],[Semi-intermediate axis length (m)]]/0.3048</f>
        <v>8.2310823590168969</v>
      </c>
      <c r="N333" s="3">
        <f>DD_relocated_catalogue[[#This Row],[Semi-major axis length (m)]]/0.3048</f>
        <v>11.301249698313256</v>
      </c>
      <c r="O333" s="3">
        <v>34.563076392619799</v>
      </c>
      <c r="P333" s="3">
        <v>-120.0591091478144</v>
      </c>
      <c r="Q333" s="3">
        <v>-176.97868789903535</v>
      </c>
      <c r="R333" s="3">
        <f>DD_relocated_catalogue[[#This Row],[Northing uncertainty half-length (m)]]/0.3048</f>
        <v>6.1570323810618595</v>
      </c>
      <c r="S333" s="3">
        <f>DD_relocated_catalogue[[#This Row],[Easting uncertainty half-length (m)]]/0.3048</f>
        <v>10.518165103784819</v>
      </c>
      <c r="T333" s="3">
        <f>DD_relocated_catalogue[[#This Row],[Depth uncertainty half-length (m)]]/0.3048</f>
        <v>7.7870051577006683</v>
      </c>
      <c r="U333" s="4">
        <v>0.30250040348601548</v>
      </c>
    </row>
    <row r="334" spans="1:21" x14ac:dyDescent="0.25">
      <c r="A334">
        <v>6478</v>
      </c>
      <c r="B334" t="s">
        <v>18</v>
      </c>
      <c r="C334" s="1">
        <v>42025.679042187498</v>
      </c>
      <c r="D334" s="2">
        <f>(DD_relocated_catalogue[[#This Row],[SLB northing (m)]]/0.3048)+1169000</f>
        <v>1173423.999343832</v>
      </c>
      <c r="E334" s="2">
        <f>(DD_relocated_catalogue[[#This Row],[SLB easting (m)]]/0.3048)+342000</f>
        <v>339790</v>
      </c>
      <c r="F334" s="2">
        <f>DD_relocated_catalogue[[#This Row],[SLB depth (m)]]/0.3048</f>
        <v>6777.0013123359577</v>
      </c>
      <c r="G334">
        <v>-1.17</v>
      </c>
      <c r="H334" s="1">
        <v>42025.67904221065</v>
      </c>
      <c r="I334" s="3">
        <f>(DD_relocated_catalogue[[#This Row],[Relocated northing  (m)]]/0.3048)+1169000</f>
        <v>1173473.6417322834</v>
      </c>
      <c r="J334" s="3">
        <f>(DD_relocated_catalogue[[#This Row],[Relocated easting (m)]]/0.3048)+342000</f>
        <v>340032.69685039372</v>
      </c>
      <c r="K334" s="3">
        <f>DD_relocated_catalogue[[#This Row],[Relocated depth (m)]]/0.3048</f>
        <v>6836.1056430446188</v>
      </c>
      <c r="L334" s="3">
        <f>DD_relocated_catalogue[[#This Row],[Semi-minor axis length (m)]]/0.3048</f>
        <v>3.1905548292002268</v>
      </c>
      <c r="M334" s="3">
        <f>DD_relocated_catalogue[[#This Row],[Semi-intermediate axis length (m)]]/0.3048</f>
        <v>6.4537515134138506</v>
      </c>
      <c r="N334" s="3">
        <f>DD_relocated_catalogue[[#This Row],[Semi-major axis length (m)]]/0.3048</f>
        <v>11.362695722735536</v>
      </c>
      <c r="O334" s="3">
        <v>39.312796279730669</v>
      </c>
      <c r="P334" s="3">
        <v>-144.61935935470032</v>
      </c>
      <c r="Q334" s="3">
        <v>173.6833592051305</v>
      </c>
      <c r="R334" s="3">
        <f>DD_relocated_catalogue[[#This Row],[Northing uncertainty half-length (m)]]/0.3048</f>
        <v>6.3759463187501186</v>
      </c>
      <c r="S334" s="3">
        <f>DD_relocated_catalogue[[#This Row],[Easting uncertainty half-length (m)]]/0.3048</f>
        <v>8.7336880078990546</v>
      </c>
      <c r="T334" s="3">
        <f>DD_relocated_catalogue[[#This Row],[Depth uncertainty half-length (m)]]/0.3048</f>
        <v>7.9877925786070341</v>
      </c>
      <c r="U334" s="4">
        <v>0.17921522639185933</v>
      </c>
    </row>
    <row r="335" spans="1:21" x14ac:dyDescent="0.25">
      <c r="A335">
        <v>6735</v>
      </c>
      <c r="B335" t="s">
        <v>18</v>
      </c>
      <c r="C335" s="1">
        <v>42517.58667542824</v>
      </c>
      <c r="D335" s="2">
        <f>(DD_relocated_catalogue[[#This Row],[SLB northing (m)]]/0.3048)+1169000</f>
        <v>1173522.001312336</v>
      </c>
      <c r="E335" s="2">
        <f>(DD_relocated_catalogue[[#This Row],[SLB easting (m)]]/0.3048)+342000</f>
        <v>339893.99934383202</v>
      </c>
      <c r="F335" s="2">
        <f>DD_relocated_catalogue[[#This Row],[SLB depth (m)]]/0.3048</f>
        <v>7087.0013123359577</v>
      </c>
      <c r="G335">
        <v>-0.79</v>
      </c>
      <c r="H335" s="1">
        <v>42517.586675486113</v>
      </c>
      <c r="I335" s="3">
        <f>(DD_relocated_catalogue[[#This Row],[Relocated northing  (m)]]/0.3048)+1169000</f>
        <v>1172904.1207349082</v>
      </c>
      <c r="J335" s="3">
        <f>(DD_relocated_catalogue[[#This Row],[Relocated easting (m)]]/0.3048)+342000</f>
        <v>339210.81364829396</v>
      </c>
      <c r="K335" s="3">
        <f>DD_relocated_catalogue[[#This Row],[Relocated depth (m)]]/0.3048</f>
        <v>7087.6968503937005</v>
      </c>
      <c r="L335" s="3">
        <f>DD_relocated_catalogue[[#This Row],[Semi-minor axis length (m)]]/0.3048</f>
        <v>4.0463209387576775</v>
      </c>
      <c r="M335" s="3">
        <f>DD_relocated_catalogue[[#This Row],[Semi-intermediate axis length (m)]]/0.3048</f>
        <v>13.314362208308729</v>
      </c>
      <c r="N335" s="3">
        <f>DD_relocated_catalogue[[#This Row],[Semi-major axis length (m)]]/0.3048</f>
        <v>18.919794134185871</v>
      </c>
      <c r="O335" s="3">
        <v>-46.682786031384317</v>
      </c>
      <c r="P335" s="3">
        <v>83.474776561434567</v>
      </c>
      <c r="Q335" s="3">
        <v>-46.0306898493292</v>
      </c>
      <c r="R335" s="3">
        <f>DD_relocated_catalogue[[#This Row],[Northing uncertainty half-length (m)]]/0.3048</f>
        <v>15.727117866363168</v>
      </c>
      <c r="S335" s="3">
        <f>DD_relocated_catalogue[[#This Row],[Easting uncertainty half-length (m)]]/0.3048</f>
        <v>14.469452468195268</v>
      </c>
      <c r="T335" s="3">
        <f>DD_relocated_catalogue[[#This Row],[Depth uncertainty half-length (m)]]/0.3048</f>
        <v>9.6538322562579726</v>
      </c>
      <c r="U335" s="4">
        <v>0.19694736434279883</v>
      </c>
    </row>
    <row r="336" spans="1:21" x14ac:dyDescent="0.25">
      <c r="A336">
        <v>6480</v>
      </c>
      <c r="B336" t="s">
        <v>18</v>
      </c>
      <c r="C336" s="1">
        <v>42025.693543611109</v>
      </c>
      <c r="D336" s="2">
        <f>(DD_relocated_catalogue[[#This Row],[SLB northing (m)]]/0.3048)+1169000</f>
        <v>1173522.998687664</v>
      </c>
      <c r="E336" s="2">
        <f>(DD_relocated_catalogue[[#This Row],[SLB easting (m)]]/0.3048)+342000</f>
        <v>339987.00131233595</v>
      </c>
      <c r="F336" s="2">
        <f>DD_relocated_catalogue[[#This Row],[SLB depth (m)]]/0.3048</f>
        <v>6683.9993438320207</v>
      </c>
      <c r="G336">
        <v>-1.08</v>
      </c>
      <c r="H336" s="1">
        <v>42025.693543622685</v>
      </c>
      <c r="I336" s="3">
        <f>(DD_relocated_catalogue[[#This Row],[Relocated northing  (m)]]/0.3048)+1169000</f>
        <v>1173526.3582677166</v>
      </c>
      <c r="J336" s="3">
        <f>(DD_relocated_catalogue[[#This Row],[Relocated easting (m)]]/0.3048)+342000</f>
        <v>340108.70406824147</v>
      </c>
      <c r="K336" s="3">
        <f>DD_relocated_catalogue[[#This Row],[Relocated depth (m)]]/0.3048</f>
        <v>6762.0078740157478</v>
      </c>
      <c r="L336" s="3">
        <f>DD_relocated_catalogue[[#This Row],[Semi-minor axis length (m)]]/0.3048</f>
        <v>3.2151138295408983</v>
      </c>
      <c r="M336" s="3">
        <f>DD_relocated_catalogue[[#This Row],[Semi-intermediate axis length (m)]]/0.3048</f>
        <v>6.3320364296614091</v>
      </c>
      <c r="N336" s="3">
        <f>DD_relocated_catalogue[[#This Row],[Semi-major axis length (m)]]/0.3048</f>
        <v>11.844728116762058</v>
      </c>
      <c r="O336" s="3">
        <v>37.248438434795879</v>
      </c>
      <c r="P336" s="3">
        <v>-148.27111833890888</v>
      </c>
      <c r="Q336" s="3">
        <v>176.43427023889672</v>
      </c>
      <c r="R336" s="3">
        <f>DD_relocated_catalogue[[#This Row],[Northing uncertainty half-length (m)]]/0.3048</f>
        <v>6.6418468812069325</v>
      </c>
      <c r="S336" s="3">
        <f>DD_relocated_catalogue[[#This Row],[Easting uncertainty half-length (m)]]/0.3048</f>
        <v>8.4223640206370476</v>
      </c>
      <c r="T336" s="3">
        <f>DD_relocated_catalogue[[#This Row],[Depth uncertainty half-length (m)]]/0.3048</f>
        <v>8.6431332591190735</v>
      </c>
      <c r="U336" s="4">
        <v>0.18516614759086117</v>
      </c>
    </row>
    <row r="337" spans="1:21" x14ac:dyDescent="0.25">
      <c r="A337">
        <v>6384</v>
      </c>
      <c r="B337" t="s">
        <v>18</v>
      </c>
      <c r="C337" s="1">
        <v>41976.459074305552</v>
      </c>
      <c r="D337" s="2">
        <f>(DD_relocated_catalogue[[#This Row],[SLB northing (m)]]/0.3048)+1169000</f>
        <v>1173478.999343832</v>
      </c>
      <c r="E337" s="2">
        <f>(DD_relocated_catalogue[[#This Row],[SLB easting (m)]]/0.3048)+342000</f>
        <v>339972.00131233595</v>
      </c>
      <c r="F337" s="2">
        <f>DD_relocated_catalogue[[#This Row],[SLB depth (m)]]/0.3048</f>
        <v>6666.0006561679784</v>
      </c>
      <c r="G337">
        <v>-0.6</v>
      </c>
      <c r="H337" s="1">
        <v>41976.459074282408</v>
      </c>
      <c r="I337" s="3">
        <f>(DD_relocated_catalogue[[#This Row],[Relocated northing  (m)]]/0.3048)+1169000</f>
        <v>1173534.2618110236</v>
      </c>
      <c r="J337" s="3">
        <f>(DD_relocated_catalogue[[#This Row],[Relocated easting (m)]]/0.3048)+342000</f>
        <v>340047.48687664041</v>
      </c>
      <c r="K337" s="3">
        <f>DD_relocated_catalogue[[#This Row],[Relocated depth (m)]]/0.3048</f>
        <v>6734.5341207349084</v>
      </c>
      <c r="L337" s="3">
        <f>DD_relocated_catalogue[[#This Row],[Semi-minor axis length (m)]]/0.3048</f>
        <v>3.3962624956464977</v>
      </c>
      <c r="M337" s="3">
        <f>DD_relocated_catalogue[[#This Row],[Semi-intermediate axis length (m)]]/0.3048</f>
        <v>7.0941829818981725</v>
      </c>
      <c r="N337" s="3">
        <f>DD_relocated_catalogue[[#This Row],[Semi-major axis length (m)]]/0.3048</f>
        <v>10.187571228427858</v>
      </c>
      <c r="O337" s="3">
        <v>32.905481043448042</v>
      </c>
      <c r="P337" s="3">
        <v>-143.17579494150738</v>
      </c>
      <c r="Q337" s="3">
        <v>-178.20983310010834</v>
      </c>
      <c r="R337" s="3">
        <f>DD_relocated_catalogue[[#This Row],[Northing uncertainty half-length (m)]]/0.3048</f>
        <v>5.8283103381450854</v>
      </c>
      <c r="S337" s="3">
        <f>DD_relocated_catalogue[[#This Row],[Easting uncertainty half-length (m)]]/0.3048</f>
        <v>8.2821948285445401</v>
      </c>
      <c r="T337" s="3">
        <f>DD_relocated_catalogue[[#This Row],[Depth uncertainty half-length (m)]]/0.3048</f>
        <v>7.9038738567894722</v>
      </c>
      <c r="U337" s="4">
        <v>0.22566079710690884</v>
      </c>
    </row>
    <row r="338" spans="1:21" x14ac:dyDescent="0.25">
      <c r="A338">
        <v>6747</v>
      </c>
      <c r="B338" t="s">
        <v>18</v>
      </c>
      <c r="C338" s="1">
        <v>42537.629881817127</v>
      </c>
      <c r="D338" s="2">
        <f>(DD_relocated_catalogue[[#This Row],[SLB northing (m)]]/0.3048)+1169000</f>
        <v>1173586.000656168</v>
      </c>
      <c r="E338" s="2">
        <f>(DD_relocated_catalogue[[#This Row],[SLB easting (m)]]/0.3048)+342000</f>
        <v>339911.00065616798</v>
      </c>
      <c r="F338" s="2">
        <f>DD_relocated_catalogue[[#This Row],[SLB depth (m)]]/0.3048</f>
        <v>7072.9986876640414</v>
      </c>
      <c r="G338">
        <v>-0.62</v>
      </c>
      <c r="H338" s="1">
        <v>42537.629881805558</v>
      </c>
      <c r="I338" s="3">
        <f>(DD_relocated_catalogue[[#This Row],[Relocated northing  (m)]]/0.3048)+1169000</f>
        <v>1172919.8064304462</v>
      </c>
      <c r="J338" s="3">
        <f>(DD_relocated_catalogue[[#This Row],[Relocated easting (m)]]/0.3048)+342000</f>
        <v>339205.6036745407</v>
      </c>
      <c r="K338" s="3">
        <f>DD_relocated_catalogue[[#This Row],[Relocated depth (m)]]/0.3048</f>
        <v>7116.3517060367449</v>
      </c>
      <c r="L338" s="3">
        <f>DD_relocated_catalogue[[#This Row],[Semi-minor axis length (m)]]/0.3048</f>
        <v>4.1381119172681267</v>
      </c>
      <c r="M338" s="3">
        <f>DD_relocated_catalogue[[#This Row],[Semi-intermediate axis length (m)]]/0.3048</f>
        <v>13.447838078348648</v>
      </c>
      <c r="N338" s="3">
        <f>DD_relocated_catalogue[[#This Row],[Semi-major axis length (m)]]/0.3048</f>
        <v>19.216288797340084</v>
      </c>
      <c r="O338" s="3">
        <v>-47.400421300457062</v>
      </c>
      <c r="P338" s="3">
        <v>86.559634233843241</v>
      </c>
      <c r="Q338" s="3">
        <v>-46.8150202394052</v>
      </c>
      <c r="R338" s="3">
        <f>DD_relocated_catalogue[[#This Row],[Northing uncertainty half-length (m)]]/0.3048</f>
        <v>15.914033958233272</v>
      </c>
      <c r="S338" s="3">
        <f>DD_relocated_catalogue[[#This Row],[Easting uncertainty half-length (m)]]/0.3048</f>
        <v>14.826607418396453</v>
      </c>
      <c r="T338" s="3">
        <f>DD_relocated_catalogue[[#This Row],[Depth uncertainty half-length (m)]]/0.3048</f>
        <v>9.5867525206658719</v>
      </c>
      <c r="U338" s="4">
        <v>0.19865078548380932</v>
      </c>
    </row>
    <row r="339" spans="1:21" x14ac:dyDescent="0.25">
      <c r="A339">
        <v>6776</v>
      </c>
      <c r="B339" t="s">
        <v>18</v>
      </c>
      <c r="C339" s="1">
        <v>42733.341017314815</v>
      </c>
      <c r="D339" s="2">
        <f>(DD_relocated_catalogue[[#This Row],[SLB northing (m)]]/0.3048)+1169000</f>
        <v>1173397.001312336</v>
      </c>
      <c r="E339" s="2">
        <f>(DD_relocated_catalogue[[#This Row],[SLB easting (m)]]/0.3048)+342000</f>
        <v>339727.00131233595</v>
      </c>
      <c r="F339" s="2">
        <f>DD_relocated_catalogue[[#This Row],[SLB depth (m)]]/0.3048</f>
        <v>6833.9993438320207</v>
      </c>
      <c r="G339">
        <v>-1.31</v>
      </c>
      <c r="H339" s="1">
        <v>42733.341017268518</v>
      </c>
      <c r="I339" s="3">
        <f>(DD_relocated_catalogue[[#This Row],[Relocated northing  (m)]]/0.3048)+1169000</f>
        <v>1173072.8641732284</v>
      </c>
      <c r="J339" s="3">
        <f>(DD_relocated_catalogue[[#This Row],[Relocated easting (m)]]/0.3048)+342000</f>
        <v>339517.06364829396</v>
      </c>
      <c r="K339" s="3">
        <f>DD_relocated_catalogue[[#This Row],[Relocated depth (m)]]/0.3048</f>
        <v>7074.9671916010493</v>
      </c>
      <c r="L339" s="3">
        <f>DD_relocated_catalogue[[#This Row],[Semi-minor axis length (m)]]/0.3048</f>
        <v>3.8919543060525355</v>
      </c>
      <c r="M339" s="3">
        <f>DD_relocated_catalogue[[#This Row],[Semi-intermediate axis length (m)]]/0.3048</f>
        <v>12.262352126073994</v>
      </c>
      <c r="N339" s="3">
        <f>DD_relocated_catalogue[[#This Row],[Semi-major axis length (m)]]/0.3048</f>
        <v>19.962888855966177</v>
      </c>
      <c r="O339" s="3">
        <v>-48.409928979874024</v>
      </c>
      <c r="P339" s="3">
        <v>92.619574351078882</v>
      </c>
      <c r="Q339" s="3">
        <v>-42.90524803023095</v>
      </c>
      <c r="R339" s="3">
        <f>DD_relocated_catalogue[[#This Row],[Northing uncertainty half-length (m)]]/0.3048</f>
        <v>14.978901959754031</v>
      </c>
      <c r="S339" s="3">
        <f>DD_relocated_catalogue[[#This Row],[Easting uncertainty half-length (m)]]/0.3048</f>
        <v>16.214387937271358</v>
      </c>
      <c r="T339" s="3">
        <f>DD_relocated_catalogue[[#This Row],[Depth uncertainty half-length (m)]]/0.3048</f>
        <v>8.6327327752834684</v>
      </c>
      <c r="U339" s="4">
        <v>0.18320789493941106</v>
      </c>
    </row>
    <row r="340" spans="1:21" x14ac:dyDescent="0.25">
      <c r="A340">
        <v>6484</v>
      </c>
      <c r="B340" t="s">
        <v>18</v>
      </c>
      <c r="C340" s="1">
        <v>42025.696605474535</v>
      </c>
      <c r="D340" s="2">
        <f>(DD_relocated_catalogue[[#This Row],[SLB northing (m)]]/0.3048)+1169000</f>
        <v>1173570</v>
      </c>
      <c r="E340" s="2">
        <f>(DD_relocated_catalogue[[#This Row],[SLB easting (m)]]/0.3048)+342000</f>
        <v>340027.00131233595</v>
      </c>
      <c r="F340" s="2">
        <f>DD_relocated_catalogue[[#This Row],[SLB depth (m)]]/0.3048</f>
        <v>6671.0006561679784</v>
      </c>
      <c r="G340">
        <v>-1.1299999999999999</v>
      </c>
      <c r="H340" s="1">
        <v>42025.696605405094</v>
      </c>
      <c r="I340" s="3">
        <f>(DD_relocated_catalogue[[#This Row],[Relocated northing  (m)]]/0.3048)+1169000</f>
        <v>1173573.090551181</v>
      </c>
      <c r="J340" s="3">
        <f>(DD_relocated_catalogue[[#This Row],[Relocated easting (m)]]/0.3048)+342000</f>
        <v>339987.20800524933</v>
      </c>
      <c r="K340" s="3">
        <f>DD_relocated_catalogue[[#This Row],[Relocated depth (m)]]/0.3048</f>
        <v>6816.6338582677163</v>
      </c>
      <c r="L340" s="3">
        <f>DD_relocated_catalogue[[#This Row],[Semi-minor axis length (m)]]/0.3048</f>
        <v>3.3785781641300616</v>
      </c>
      <c r="M340" s="3">
        <f>DD_relocated_catalogue[[#This Row],[Semi-intermediate axis length (m)]]/0.3048</f>
        <v>6.3172299048048099</v>
      </c>
      <c r="N340" s="3">
        <f>DD_relocated_catalogue[[#This Row],[Semi-major axis length (m)]]/0.3048</f>
        <v>12.585097142510518</v>
      </c>
      <c r="O340" s="3">
        <v>38.588798470210399</v>
      </c>
      <c r="P340" s="3">
        <v>-149.74107570137659</v>
      </c>
      <c r="Q340" s="3">
        <v>173.94508237663399</v>
      </c>
      <c r="R340" s="3">
        <f>DD_relocated_catalogue[[#This Row],[Northing uncertainty half-length (m)]]/0.3048</f>
        <v>7.0564717401484609</v>
      </c>
      <c r="S340" s="3">
        <f>DD_relocated_catalogue[[#This Row],[Easting uncertainty half-length (m)]]/0.3048</f>
        <v>8.7468347457879663</v>
      </c>
      <c r="T340" s="3">
        <f>DD_relocated_catalogue[[#This Row],[Depth uncertainty half-length (m)]]/0.3048</f>
        <v>9.0857679564386995</v>
      </c>
      <c r="U340" s="4">
        <v>0.1889158761204589</v>
      </c>
    </row>
    <row r="341" spans="1:21" x14ac:dyDescent="0.25">
      <c r="A341">
        <v>6737</v>
      </c>
      <c r="B341" t="s">
        <v>18</v>
      </c>
      <c r="C341" s="1">
        <v>42520.580975879631</v>
      </c>
      <c r="D341" s="2">
        <f>(DD_relocated_catalogue[[#This Row],[SLB northing (m)]]/0.3048)+1169000</f>
        <v>1173640</v>
      </c>
      <c r="E341" s="2">
        <f>(DD_relocated_catalogue[[#This Row],[SLB easting (m)]]/0.3048)+342000</f>
        <v>340106.00065616798</v>
      </c>
      <c r="F341" s="2">
        <f>DD_relocated_catalogue[[#This Row],[SLB depth (m)]]/0.3048</f>
        <v>7090</v>
      </c>
      <c r="G341">
        <v>-1.01</v>
      </c>
      <c r="H341" s="1">
        <v>42520.580975868055</v>
      </c>
      <c r="I341" s="3">
        <f>(DD_relocated_catalogue[[#This Row],[Relocated northing  (m)]]/0.3048)+1169000</f>
        <v>1173011.0597112861</v>
      </c>
      <c r="J341" s="3">
        <f>(DD_relocated_catalogue[[#This Row],[Relocated easting (m)]]/0.3048)+342000</f>
        <v>339349.85892388452</v>
      </c>
      <c r="K341" s="3">
        <f>DD_relocated_catalogue[[#This Row],[Relocated depth (m)]]/0.3048</f>
        <v>7128.9074803149606</v>
      </c>
      <c r="L341" s="3">
        <f>DD_relocated_catalogue[[#This Row],[Semi-minor axis length (m)]]/0.3048</f>
        <v>4.5869536328956393</v>
      </c>
      <c r="M341" s="3">
        <f>DD_relocated_catalogue[[#This Row],[Semi-intermediate axis length (m)]]/0.3048</f>
        <v>14.510687357600014</v>
      </c>
      <c r="N341" s="3">
        <f>DD_relocated_catalogue[[#This Row],[Semi-major axis length (m)]]/0.3048</f>
        <v>22.560236762299368</v>
      </c>
      <c r="O341" s="3">
        <v>-48.448077792192514</v>
      </c>
      <c r="P341" s="3">
        <v>90.055142173109914</v>
      </c>
      <c r="Q341" s="3">
        <v>-43.772832190456988</v>
      </c>
      <c r="R341" s="3">
        <f>DD_relocated_catalogue[[#This Row],[Northing uncertainty half-length (m)]]/0.3048</f>
        <v>17.593659319457728</v>
      </c>
      <c r="S341" s="3">
        <f>DD_relocated_catalogue[[#This Row],[Easting uncertainty half-length (m)]]/0.3048</f>
        <v>18.059485947988875</v>
      </c>
      <c r="T341" s="3">
        <f>DD_relocated_catalogue[[#This Row],[Depth uncertainty half-length (m)]]/0.3048</f>
        <v>10.214588983609637</v>
      </c>
      <c r="U341" s="4">
        <v>0.22449380904726268</v>
      </c>
    </row>
    <row r="342" spans="1:21" x14ac:dyDescent="0.25">
      <c r="A342">
        <v>6413</v>
      </c>
      <c r="B342" t="s">
        <v>18</v>
      </c>
      <c r="C342" s="1">
        <v>41989.708187569442</v>
      </c>
      <c r="D342" s="2">
        <f>(DD_relocated_catalogue[[#This Row],[SLB northing (m)]]/0.3048)+1169000</f>
        <v>1173548.999343832</v>
      </c>
      <c r="E342" s="2">
        <f>(DD_relocated_catalogue[[#This Row],[SLB easting (m)]]/0.3048)+342000</f>
        <v>339907.00131233595</v>
      </c>
      <c r="F342" s="2">
        <f>DD_relocated_catalogue[[#This Row],[SLB depth (m)]]/0.3048</f>
        <v>6600</v>
      </c>
      <c r="G342">
        <v>-1.03</v>
      </c>
      <c r="H342" s="1">
        <v>41989.708187615739</v>
      </c>
      <c r="I342" s="3">
        <f>(DD_relocated_catalogue[[#This Row],[Relocated northing  (m)]]/0.3048)+1169000</f>
        <v>1173525.7349081365</v>
      </c>
      <c r="J342" s="3">
        <f>(DD_relocated_catalogue[[#This Row],[Relocated easting (m)]]/0.3048)+342000</f>
        <v>340052.77887139108</v>
      </c>
      <c r="K342" s="3">
        <f>DD_relocated_catalogue[[#This Row],[Relocated depth (m)]]/0.3048</f>
        <v>6731.8143044619419</v>
      </c>
      <c r="L342" s="3">
        <f>DD_relocated_catalogue[[#This Row],[Semi-minor axis length (m)]]/0.3048</f>
        <v>3.3755990779235794</v>
      </c>
      <c r="M342" s="3">
        <f>DD_relocated_catalogue[[#This Row],[Semi-intermediate axis length (m)]]/0.3048</f>
        <v>6.4897109580788905</v>
      </c>
      <c r="N342" s="3">
        <f>DD_relocated_catalogue[[#This Row],[Semi-major axis length (m)]]/0.3048</f>
        <v>10.111048568881609</v>
      </c>
      <c r="O342" s="3">
        <v>33.25603534004366</v>
      </c>
      <c r="P342" s="3">
        <v>-148.66490770143906</v>
      </c>
      <c r="Q342" s="3">
        <v>-176.69505885223813</v>
      </c>
      <c r="R342" s="3">
        <f>DD_relocated_catalogue[[#This Row],[Northing uncertainty half-length (m)]]/0.3048</f>
        <v>5.9383645668343421</v>
      </c>
      <c r="S342" s="3">
        <f>DD_relocated_catalogue[[#This Row],[Easting uncertainty half-length (m)]]/0.3048</f>
        <v>7.5073534253634282</v>
      </c>
      <c r="T342" s="3">
        <f>DD_relocated_catalogue[[#This Row],[Depth uncertainty half-length (m)]]/0.3048</f>
        <v>7.9652699485535621</v>
      </c>
      <c r="U342" s="4">
        <v>0.21654110166828275</v>
      </c>
    </row>
    <row r="343" spans="1:21" x14ac:dyDescent="0.25">
      <c r="A343">
        <v>5230</v>
      </c>
      <c r="B343" t="s">
        <v>18</v>
      </c>
      <c r="C343" s="1">
        <v>41821.471680324074</v>
      </c>
      <c r="D343" s="2">
        <f>(DD_relocated_catalogue[[#This Row],[SLB northing (m)]]/0.3048)+1169000</f>
        <v>1173546.000656168</v>
      </c>
      <c r="E343" s="2">
        <f>(DD_relocated_catalogue[[#This Row],[SLB easting (m)]]/0.3048)+342000</f>
        <v>339773.99934383202</v>
      </c>
      <c r="F343" s="2">
        <f>DD_relocated_catalogue[[#This Row],[SLB depth (m)]]/0.3048</f>
        <v>6657.9986876640414</v>
      </c>
      <c r="G343">
        <v>-1.0900000000000001</v>
      </c>
      <c r="H343" s="1">
        <v>41821.47168037037</v>
      </c>
      <c r="I343" s="3">
        <f>(DD_relocated_catalogue[[#This Row],[Relocated northing  (m)]]/0.3048)+1169000</f>
        <v>1173595.4429133858</v>
      </c>
      <c r="J343" s="3">
        <f>(DD_relocated_catalogue[[#This Row],[Relocated easting (m)]]/0.3048)+342000</f>
        <v>340025.43307086616</v>
      </c>
      <c r="K343" s="3">
        <f>DD_relocated_catalogue[[#This Row],[Relocated depth (m)]]/0.3048</f>
        <v>6690.0557742782148</v>
      </c>
      <c r="L343" s="3">
        <f>DD_relocated_catalogue[[#This Row],[Semi-minor axis length (m)]]/0.3048</f>
        <v>3.0825311128859112</v>
      </c>
      <c r="M343" s="3">
        <f>DD_relocated_catalogue[[#This Row],[Semi-intermediate axis length (m)]]/0.3048</f>
        <v>5.8646537220142454</v>
      </c>
      <c r="N343" s="3">
        <f>DD_relocated_catalogue[[#This Row],[Semi-major axis length (m)]]/0.3048</f>
        <v>8.9475942671761164</v>
      </c>
      <c r="O343" s="3">
        <v>36.031772703733814</v>
      </c>
      <c r="P343" s="3">
        <v>-141.12345978656862</v>
      </c>
      <c r="Q343" s="3">
        <v>-175.72684966558879</v>
      </c>
      <c r="R343" s="3">
        <f>DD_relocated_catalogue[[#This Row],[Northing uncertainty half-length (m)]]/0.3048</f>
        <v>5.4548020303088212</v>
      </c>
      <c r="S343" s="3">
        <f>DD_relocated_catalogue[[#This Row],[Easting uncertainty half-length (m)]]/0.3048</f>
        <v>7.0776194419382552</v>
      </c>
      <c r="T343" s="3">
        <f>DD_relocated_catalogue[[#This Row],[Depth uncertainty half-length (m)]]/0.3048</f>
        <v>6.5992533632764534</v>
      </c>
      <c r="U343" s="4">
        <v>0.19453287051594623</v>
      </c>
    </row>
    <row r="344" spans="1:21" x14ac:dyDescent="0.25">
      <c r="A344">
        <v>6739</v>
      </c>
      <c r="B344" t="s">
        <v>18</v>
      </c>
      <c r="C344" s="1">
        <v>42522.726907372686</v>
      </c>
      <c r="D344" s="2">
        <f>(DD_relocated_catalogue[[#This Row],[SLB northing (m)]]/0.3048)+1169000</f>
        <v>1173117.998687664</v>
      </c>
      <c r="E344" s="2">
        <f>(DD_relocated_catalogue[[#This Row],[SLB easting (m)]]/0.3048)+342000</f>
        <v>339872.00131233595</v>
      </c>
      <c r="F344" s="2">
        <f>DD_relocated_catalogue[[#This Row],[SLB depth (m)]]/0.3048</f>
        <v>7062.9986876640423</v>
      </c>
      <c r="G344">
        <v>-1.0900000000000001</v>
      </c>
      <c r="H344" s="1">
        <v>42522.726907118056</v>
      </c>
      <c r="I344" s="3">
        <f>(DD_relocated_catalogue[[#This Row],[Relocated northing  (m)]]/0.3048)+1169000</f>
        <v>1173744.812992126</v>
      </c>
      <c r="J344" s="3">
        <f>(DD_relocated_catalogue[[#This Row],[Relocated easting (m)]]/0.3048)+342000</f>
        <v>340164.26181102364</v>
      </c>
      <c r="K344" s="3">
        <f>DD_relocated_catalogue[[#This Row],[Relocated depth (m)]]/0.3048</f>
        <v>7020.7775590551173</v>
      </c>
      <c r="L344" s="3">
        <f>DD_relocated_catalogue[[#This Row],[Semi-minor axis length (m)]]/0.3048</f>
        <v>4.1744335436624764</v>
      </c>
      <c r="M344" s="3">
        <f>DD_relocated_catalogue[[#This Row],[Semi-intermediate axis length (m)]]/0.3048</f>
        <v>12.316375369713004</v>
      </c>
      <c r="N344" s="3">
        <f>DD_relocated_catalogue[[#This Row],[Semi-major axis length (m)]]/0.3048</f>
        <v>23.908497545374495</v>
      </c>
      <c r="O344" s="3">
        <v>46.339556886441379</v>
      </c>
      <c r="P344" s="3">
        <v>-100.01184913830544</v>
      </c>
      <c r="Q344" s="3">
        <v>149.9599417808885</v>
      </c>
      <c r="R344" s="3">
        <f>DD_relocated_catalogue[[#This Row],[Northing uncertainty half-length (m)]]/0.3048</f>
        <v>12.867836473989238</v>
      </c>
      <c r="S344" s="3">
        <f>DD_relocated_catalogue[[#This Row],[Easting uncertainty half-length (m)]]/0.3048</f>
        <v>22.071674474249342</v>
      </c>
      <c r="T344" s="3">
        <f>DD_relocated_catalogue[[#This Row],[Depth uncertainty half-length (m)]]/0.3048</f>
        <v>9.3482333674455251</v>
      </c>
      <c r="U344" s="4">
        <v>0.20981699483612856</v>
      </c>
    </row>
    <row r="345" spans="1:21" x14ac:dyDescent="0.25">
      <c r="A345">
        <v>6753</v>
      </c>
      <c r="B345" t="s">
        <v>18</v>
      </c>
      <c r="C345" s="1">
        <v>42558.507138391207</v>
      </c>
      <c r="D345" s="2">
        <f>(DD_relocated_catalogue[[#This Row],[SLB northing (m)]]/0.3048)+1169000</f>
        <v>1173735</v>
      </c>
      <c r="E345" s="2">
        <f>(DD_relocated_catalogue[[#This Row],[SLB easting (m)]]/0.3048)+342000</f>
        <v>340146.00065616798</v>
      </c>
      <c r="F345" s="2">
        <f>DD_relocated_catalogue[[#This Row],[SLB depth (m)]]/0.3048</f>
        <v>6987.9986876640414</v>
      </c>
      <c r="G345">
        <v>-0.92</v>
      </c>
      <c r="H345" s="1">
        <v>42558.507138368055</v>
      </c>
      <c r="I345" s="3">
        <f>(DD_relocated_catalogue[[#This Row],[Relocated northing  (m)]]/0.3048)+1169000</f>
        <v>1173136.7290026248</v>
      </c>
      <c r="J345" s="3">
        <f>(DD_relocated_catalogue[[#This Row],[Relocated easting (m)]]/0.3048)+342000</f>
        <v>339438.08070866141</v>
      </c>
      <c r="K345" s="3">
        <f>DD_relocated_catalogue[[#This Row],[Relocated depth (m)]]/0.3048</f>
        <v>7027.7034120734897</v>
      </c>
      <c r="L345" s="3">
        <f>DD_relocated_catalogue[[#This Row],[Semi-minor axis length (m)]]/0.3048</f>
        <v>4.4847055101295066</v>
      </c>
      <c r="M345" s="3">
        <f>DD_relocated_catalogue[[#This Row],[Semi-intermediate axis length (m)]]/0.3048</f>
        <v>13.912368183999369</v>
      </c>
      <c r="N345" s="3">
        <f>DD_relocated_catalogue[[#This Row],[Semi-major axis length (m)]]/0.3048</f>
        <v>21.010848257113611</v>
      </c>
      <c r="O345" s="3">
        <v>-47.360239696538642</v>
      </c>
      <c r="P345" s="3">
        <v>90.501719863457325</v>
      </c>
      <c r="Q345" s="3">
        <v>-41.620286390673684</v>
      </c>
      <c r="R345" s="3">
        <f>DD_relocated_catalogue[[#This Row],[Northing uncertainty half-length (m)]]/0.3048</f>
        <v>16.000361554412709</v>
      </c>
      <c r="S345" s="3">
        <f>DD_relocated_catalogue[[#This Row],[Easting uncertainty half-length (m)]]/0.3048</f>
        <v>17.253150887999123</v>
      </c>
      <c r="T345" s="3">
        <f>DD_relocated_catalogue[[#This Row],[Depth uncertainty half-length (m)]]/0.3048</f>
        <v>9.9819315981966508</v>
      </c>
      <c r="U345" s="4">
        <v>0.21536960409183137</v>
      </c>
    </row>
    <row r="346" spans="1:21" x14ac:dyDescent="0.25">
      <c r="A346">
        <v>6742</v>
      </c>
      <c r="B346" t="s">
        <v>18</v>
      </c>
      <c r="C346" s="1">
        <v>42533.44486427083</v>
      </c>
      <c r="D346" s="2">
        <f>(DD_relocated_catalogue[[#This Row],[SLB northing (m)]]/0.3048)+1169000</f>
        <v>1173756.000656168</v>
      </c>
      <c r="E346" s="2">
        <f>(DD_relocated_catalogue[[#This Row],[SLB easting (m)]]/0.3048)+342000</f>
        <v>340062.99868766405</v>
      </c>
      <c r="F346" s="2">
        <f>DD_relocated_catalogue[[#This Row],[SLB depth (m)]]/0.3048</f>
        <v>7071.0006561679784</v>
      </c>
      <c r="G346">
        <v>-0.69</v>
      </c>
      <c r="H346" s="1">
        <v>42533.444864247685</v>
      </c>
      <c r="I346" s="3">
        <f>(DD_relocated_catalogue[[#This Row],[Relocated northing  (m)]]/0.3048)+1169000</f>
        <v>1172943.4744094489</v>
      </c>
      <c r="J346" s="3">
        <f>(DD_relocated_catalogue[[#This Row],[Relocated easting (m)]]/0.3048)+342000</f>
        <v>339187.30643044622</v>
      </c>
      <c r="K346" s="3">
        <f>DD_relocated_catalogue[[#This Row],[Relocated depth (m)]]/0.3048</f>
        <v>7139.1601049868768</v>
      </c>
      <c r="L346" s="3">
        <f>DD_relocated_catalogue[[#This Row],[Semi-minor axis length (m)]]/0.3048</f>
        <v>4.5231206400929018</v>
      </c>
      <c r="M346" s="3">
        <f>DD_relocated_catalogue[[#This Row],[Semi-intermediate axis length (m)]]/0.3048</f>
        <v>14.167924471089279</v>
      </c>
      <c r="N346" s="3">
        <f>DD_relocated_catalogue[[#This Row],[Semi-major axis length (m)]]/0.3048</f>
        <v>21.05043847063553</v>
      </c>
      <c r="O346" s="3">
        <v>-47.408755183122722</v>
      </c>
      <c r="P346" s="3">
        <v>88.384634450868276</v>
      </c>
      <c r="Q346" s="3">
        <v>-46.372475570436436</v>
      </c>
      <c r="R346" s="3">
        <f>DD_relocated_catalogue[[#This Row],[Northing uncertainty half-length (m)]]/0.3048</f>
        <v>17.117132277169119</v>
      </c>
      <c r="S346" s="3">
        <f>DD_relocated_catalogue[[#This Row],[Easting uncertainty half-length (m)]]/0.3048</f>
        <v>16.342571777911797</v>
      </c>
      <c r="T346" s="3">
        <f>DD_relocated_catalogue[[#This Row],[Depth uncertainty half-length (m)]]/0.3048</f>
        <v>10.144426451577857</v>
      </c>
      <c r="U346" s="4">
        <v>0.21699386059807152</v>
      </c>
    </row>
    <row r="347" spans="1:21" x14ac:dyDescent="0.25">
      <c r="A347">
        <v>6779</v>
      </c>
      <c r="B347" t="s">
        <v>18</v>
      </c>
      <c r="C347" s="1">
        <v>42759.361128344906</v>
      </c>
      <c r="D347" s="2">
        <f>(DD_relocated_catalogue[[#This Row],[SLB northing (m)]]/0.3048)+1169000</f>
        <v>1173258.999343832</v>
      </c>
      <c r="E347" s="2">
        <f>(DD_relocated_catalogue[[#This Row],[SLB easting (m)]]/0.3048)+342000</f>
        <v>339745</v>
      </c>
      <c r="F347" s="2">
        <f>DD_relocated_catalogue[[#This Row],[SLB depth (m)]]/0.3048</f>
        <v>7204.9999999999991</v>
      </c>
      <c r="G347">
        <v>-0.99</v>
      </c>
      <c r="H347" s="1">
        <v>42759.36112833333</v>
      </c>
      <c r="I347" s="3">
        <f>(DD_relocated_catalogue[[#This Row],[Relocated northing  (m)]]/0.3048)+1169000</f>
        <v>1173068.8812335958</v>
      </c>
      <c r="J347" s="3">
        <f>(DD_relocated_catalogue[[#This Row],[Relocated easting (m)]]/0.3048)+342000</f>
        <v>339328.05446194223</v>
      </c>
      <c r="K347" s="3">
        <f>DD_relocated_catalogue[[#This Row],[Relocated depth (m)]]/0.3048</f>
        <v>7134.760498687664</v>
      </c>
      <c r="L347" s="3">
        <f>DD_relocated_catalogue[[#This Row],[Semi-minor axis length (m)]]/0.3048</f>
        <v>4.2078311611656369</v>
      </c>
      <c r="M347" s="3">
        <f>DD_relocated_catalogue[[#This Row],[Semi-intermediate axis length (m)]]/0.3048</f>
        <v>13.481276507433385</v>
      </c>
      <c r="N347" s="3">
        <f>DD_relocated_catalogue[[#This Row],[Semi-major axis length (m)]]/0.3048</f>
        <v>18.77429313963319</v>
      </c>
      <c r="O347" s="3">
        <v>-46.555079428801427</v>
      </c>
      <c r="P347" s="3">
        <v>90.773823888763644</v>
      </c>
      <c r="Q347" s="3">
        <v>-42.937479643018456</v>
      </c>
      <c r="R347" s="3">
        <f>DD_relocated_catalogue[[#This Row],[Northing uncertainty half-length (m)]]/0.3048</f>
        <v>14.718391142127864</v>
      </c>
      <c r="S347" s="3">
        <f>DD_relocated_catalogue[[#This Row],[Easting uncertainty half-length (m)]]/0.3048</f>
        <v>15.45470049689394</v>
      </c>
      <c r="T347" s="3">
        <f>DD_relocated_catalogue[[#This Row],[Depth uncertainty half-length (m)]]/0.3048</f>
        <v>9.760017056389481</v>
      </c>
      <c r="U347" s="4">
        <v>0.21022005145637501</v>
      </c>
    </row>
    <row r="348" spans="1:21" x14ac:dyDescent="0.25">
      <c r="A348">
        <v>5367</v>
      </c>
      <c r="B348" t="s">
        <v>18</v>
      </c>
      <c r="C348" s="1">
        <v>41838.558468055555</v>
      </c>
      <c r="D348" s="2">
        <f>(DD_relocated_catalogue[[#This Row],[SLB northing (m)]]/0.3048)+1169000</f>
        <v>1173552.998687664</v>
      </c>
      <c r="E348" s="2">
        <f>(DD_relocated_catalogue[[#This Row],[SLB easting (m)]]/0.3048)+342000</f>
        <v>340267.99868766405</v>
      </c>
      <c r="F348" s="2">
        <f>DD_relocated_catalogue[[#This Row],[SLB depth (m)]]/0.3048</f>
        <v>6630</v>
      </c>
      <c r="G348">
        <v>-0.66</v>
      </c>
      <c r="H348" s="1">
        <v>41838.558467939816</v>
      </c>
      <c r="I348" s="3">
        <f>(DD_relocated_catalogue[[#This Row],[Relocated northing  (m)]]/0.3048)+1169000</f>
        <v>1173572.1423884514</v>
      </c>
      <c r="J348" s="3">
        <f>(DD_relocated_catalogue[[#This Row],[Relocated easting (m)]]/0.3048)+342000</f>
        <v>340091.83727034123</v>
      </c>
      <c r="K348" s="3">
        <f>DD_relocated_catalogue[[#This Row],[Relocated depth (m)]]/0.3048</f>
        <v>6759.7047244094492</v>
      </c>
      <c r="L348" s="3">
        <f>DD_relocated_catalogue[[#This Row],[Semi-minor axis length (m)]]/0.3048</f>
        <v>3.544220348799914</v>
      </c>
      <c r="M348" s="3">
        <f>DD_relocated_catalogue[[#This Row],[Semi-intermediate axis length (m)]]/0.3048</f>
        <v>7.9586833667877972</v>
      </c>
      <c r="N348" s="3">
        <f>DD_relocated_catalogue[[#This Row],[Semi-major axis length (m)]]/0.3048</f>
        <v>10.846348439096873</v>
      </c>
      <c r="O348" s="3">
        <v>39.226266148461377</v>
      </c>
      <c r="P348" s="3">
        <v>-142.78885000102031</v>
      </c>
      <c r="Q348" s="3">
        <v>169.25967634191971</v>
      </c>
      <c r="R348" s="3">
        <f>DD_relocated_catalogue[[#This Row],[Northing uncertainty half-length (m)]]/0.3048</f>
        <v>6.4491604630458266</v>
      </c>
      <c r="S348" s="3">
        <f>DD_relocated_catalogue[[#This Row],[Easting uncertainty half-length (m)]]/0.3048</f>
        <v>9.3642139637461774</v>
      </c>
      <c r="T348" s="3">
        <f>DD_relocated_catalogue[[#This Row],[Depth uncertainty half-length (m)]]/0.3048</f>
        <v>7.9609501273886609</v>
      </c>
      <c r="U348" s="4">
        <v>0.19580567291931453</v>
      </c>
    </row>
    <row r="349" spans="1:21" x14ac:dyDescent="0.25">
      <c r="A349">
        <v>6816</v>
      </c>
      <c r="B349" t="s">
        <v>18</v>
      </c>
      <c r="C349" s="1">
        <v>42904.086350810183</v>
      </c>
      <c r="D349" s="2">
        <f>(DD_relocated_catalogue[[#This Row],[SLB northing (m)]]/0.3048)+1169000</f>
        <v>1173513.999343832</v>
      </c>
      <c r="E349" s="2">
        <f>(DD_relocated_catalogue[[#This Row],[SLB easting (m)]]/0.3048)+342000</f>
        <v>340238.99934383202</v>
      </c>
      <c r="F349" s="2">
        <f>DD_relocated_catalogue[[#This Row],[SLB depth (m)]]/0.3048</f>
        <v>6586.0006561679784</v>
      </c>
      <c r="G349">
        <v>-1.26</v>
      </c>
      <c r="H349" s="1">
        <v>42904.086350868056</v>
      </c>
      <c r="I349" s="3">
        <f>(DD_relocated_catalogue[[#This Row],[Relocated northing  (m)]]/0.3048)+1169000</f>
        <v>1172953.5465879266</v>
      </c>
      <c r="J349" s="3">
        <f>(DD_relocated_catalogue[[#This Row],[Relocated easting (m)]]/0.3048)+342000</f>
        <v>339504.10761154856</v>
      </c>
      <c r="K349" s="3">
        <f>DD_relocated_catalogue[[#This Row],[Relocated depth (m)]]/0.3048</f>
        <v>6496.1909448818897</v>
      </c>
      <c r="L349" s="3">
        <f>DD_relocated_catalogue[[#This Row],[Semi-minor axis length (m)]]/0.3048</f>
        <v>5.1914093518369002</v>
      </c>
      <c r="M349" s="3">
        <f>DD_relocated_catalogue[[#This Row],[Semi-intermediate axis length (m)]]/0.3048</f>
        <v>11.811343885442721</v>
      </c>
      <c r="N349" s="3">
        <f>DD_relocated_catalogue[[#This Row],[Semi-major axis length (m)]]/0.3048</f>
        <v>19.851506508606942</v>
      </c>
      <c r="O349" s="3">
        <v>-49.728074285427653</v>
      </c>
      <c r="P349" s="3">
        <v>91.6200847644091</v>
      </c>
      <c r="Q349" s="3">
        <v>-42.154602467234618</v>
      </c>
      <c r="R349" s="3">
        <f>DD_relocated_catalogue[[#This Row],[Northing uncertainty half-length (m)]]/0.3048</f>
        <v>14.912502663119138</v>
      </c>
      <c r="S349" s="3">
        <f>DD_relocated_catalogue[[#This Row],[Easting uncertainty half-length (m)]]/0.3048</f>
        <v>16.183210109623477</v>
      </c>
      <c r="T349" s="3">
        <f>DD_relocated_catalogue[[#This Row],[Depth uncertainty half-length (m)]]/0.3048</f>
        <v>8.5026081242424247</v>
      </c>
      <c r="U349" s="4">
        <v>0.29490820535088053</v>
      </c>
    </row>
    <row r="350" spans="1:21" x14ac:dyDescent="0.25">
      <c r="A350">
        <v>5169</v>
      </c>
      <c r="B350" t="s">
        <v>18</v>
      </c>
      <c r="C350" s="1">
        <v>41808.808553136572</v>
      </c>
      <c r="D350" s="2">
        <f>(DD_relocated_catalogue[[#This Row],[SLB northing (m)]]/0.3048)+1169000</f>
        <v>1173588.999343832</v>
      </c>
      <c r="E350" s="2">
        <f>(DD_relocated_catalogue[[#This Row],[SLB easting (m)]]/0.3048)+342000</f>
        <v>339670</v>
      </c>
      <c r="F350" s="2">
        <f>DD_relocated_catalogue[[#This Row],[SLB depth (m)]]/0.3048</f>
        <v>6631.0006561679784</v>
      </c>
      <c r="G350">
        <v>-1.25</v>
      </c>
      <c r="H350" s="1">
        <v>41808.808553159724</v>
      </c>
      <c r="I350" s="3">
        <f>(DD_relocated_catalogue[[#This Row],[Relocated northing  (m)]]/0.3048)+1169000</f>
        <v>1173592.5590551181</v>
      </c>
      <c r="J350" s="3">
        <f>(DD_relocated_catalogue[[#This Row],[Relocated easting (m)]]/0.3048)+342000</f>
        <v>339917.66732283466</v>
      </c>
      <c r="K350" s="3">
        <f>DD_relocated_catalogue[[#This Row],[Relocated depth (m)]]/0.3048</f>
        <v>6680.6889763779518</v>
      </c>
      <c r="L350" s="3">
        <f>DD_relocated_catalogue[[#This Row],[Semi-minor axis length (m)]]/0.3048</f>
        <v>2.9998321770633334</v>
      </c>
      <c r="M350" s="3">
        <f>DD_relocated_catalogue[[#This Row],[Semi-intermediate axis length (m)]]/0.3048</f>
        <v>6.3090827952226087</v>
      </c>
      <c r="N350" s="3">
        <f>DD_relocated_catalogue[[#This Row],[Semi-major axis length (m)]]/0.3048</f>
        <v>12.33576307695277</v>
      </c>
      <c r="O350" s="3">
        <v>38.397326579697875</v>
      </c>
      <c r="P350" s="3">
        <v>-148.77316316215271</v>
      </c>
      <c r="Q350" s="3">
        <v>177.41227160428431</v>
      </c>
      <c r="R350" s="3">
        <f>DD_relocated_catalogue[[#This Row],[Northing uncertainty half-length (m)]]/0.3048</f>
        <v>7.0436924946454447</v>
      </c>
      <c r="S350" s="3">
        <f>DD_relocated_catalogue[[#This Row],[Easting uncertainty half-length (m)]]/0.3048</f>
        <v>8.5218383706323717</v>
      </c>
      <c r="T350" s="3">
        <f>DD_relocated_catalogue[[#This Row],[Depth uncertainty half-length (m)]]/0.3048</f>
        <v>8.841811934243097</v>
      </c>
      <c r="U350" s="4">
        <v>0.18970871807375947</v>
      </c>
    </row>
    <row r="351" spans="1:21" x14ac:dyDescent="0.25">
      <c r="A351">
        <v>6654</v>
      </c>
      <c r="B351" t="s">
        <v>18</v>
      </c>
      <c r="C351" s="1">
        <v>42253.213316944442</v>
      </c>
      <c r="D351" s="2">
        <f>(DD_relocated_catalogue[[#This Row],[SLB northing (m)]]/0.3048)+1169000</f>
        <v>1173667.001312336</v>
      </c>
      <c r="E351" s="2">
        <f>(DD_relocated_catalogue[[#This Row],[SLB easting (m)]]/0.3048)+342000</f>
        <v>339861.00065616798</v>
      </c>
      <c r="F351" s="2">
        <f>DD_relocated_catalogue[[#This Row],[SLB depth (m)]]/0.3048</f>
        <v>6541.0006561679784</v>
      </c>
      <c r="G351">
        <v>-1.35</v>
      </c>
      <c r="H351" s="1">
        <v>42253.213316967594</v>
      </c>
      <c r="I351" s="3">
        <f>(DD_relocated_catalogue[[#This Row],[Relocated northing  (m)]]/0.3048)+1169000</f>
        <v>1173548.6778215223</v>
      </c>
      <c r="J351" s="3">
        <f>(DD_relocated_catalogue[[#This Row],[Relocated easting (m)]]/0.3048)+342000</f>
        <v>339687.53937007877</v>
      </c>
      <c r="K351" s="3">
        <f>DD_relocated_catalogue[[#This Row],[Relocated depth (m)]]/0.3048</f>
        <v>6388.5334645669282</v>
      </c>
      <c r="L351" s="3">
        <f>DD_relocated_catalogue[[#This Row],[Semi-minor axis length (m)]]/0.3048</f>
        <v>4.3401434652155517</v>
      </c>
      <c r="M351" s="3">
        <f>DD_relocated_catalogue[[#This Row],[Semi-intermediate axis length (m)]]/0.3048</f>
        <v>9.7091116048688306</v>
      </c>
      <c r="N351" s="3">
        <f>DD_relocated_catalogue[[#This Row],[Semi-major axis length (m)]]/0.3048</f>
        <v>13.200054327052408</v>
      </c>
      <c r="O351" s="3">
        <v>42.822393509152782</v>
      </c>
      <c r="P351" s="3">
        <v>-100.53378246150066</v>
      </c>
      <c r="Q351" s="3">
        <v>143.40723590064704</v>
      </c>
      <c r="R351" s="3">
        <f>DD_relocated_catalogue[[#This Row],[Northing uncertainty half-length (m)]]/0.3048</f>
        <v>9.312498379207522</v>
      </c>
      <c r="S351" s="3">
        <f>DD_relocated_catalogue[[#This Row],[Easting uncertainty half-length (m)]]/0.3048</f>
        <v>11.794977333942846</v>
      </c>
      <c r="T351" s="3">
        <f>DD_relocated_catalogue[[#This Row],[Depth uncertainty half-length (m)]]/0.3048</f>
        <v>7.7539257422885441</v>
      </c>
      <c r="U351" s="4">
        <v>0.25541120743664586</v>
      </c>
    </row>
    <row r="352" spans="1:21" x14ac:dyDescent="0.25">
      <c r="A352">
        <v>4153</v>
      </c>
      <c r="B352" t="s">
        <v>18</v>
      </c>
      <c r="C352" s="1">
        <v>41575.73879166667</v>
      </c>
      <c r="D352" s="2">
        <f>(DD_relocated_catalogue[[#This Row],[SLB northing (m)]]/0.3048)+1169000</f>
        <v>1173057.998687664</v>
      </c>
      <c r="E352" s="2">
        <f>(DD_relocated_catalogue[[#This Row],[SLB easting (m)]]/0.3048)+342000</f>
        <v>339748.99934383202</v>
      </c>
      <c r="F352" s="2">
        <f>DD_relocated_catalogue[[#This Row],[SLB depth (m)]]/0.3048</f>
        <v>6566.0006561679784</v>
      </c>
      <c r="G352">
        <v>-1.37</v>
      </c>
      <c r="H352" s="1">
        <v>41575.738791585645</v>
      </c>
      <c r="I352" s="3">
        <f>(DD_relocated_catalogue[[#This Row],[Relocated northing  (m)]]/0.3048)+1169000</f>
        <v>1173089.0091863517</v>
      </c>
      <c r="J352" s="3">
        <f>(DD_relocated_catalogue[[#This Row],[Relocated easting (m)]]/0.3048)+342000</f>
        <v>339636.59448818897</v>
      </c>
      <c r="K352" s="3">
        <f>DD_relocated_catalogue[[#This Row],[Relocated depth (m)]]/0.3048</f>
        <v>6707.9297900262463</v>
      </c>
      <c r="L352" s="3">
        <f>DD_relocated_catalogue[[#This Row],[Semi-minor axis length (m)]]/0.3048</f>
        <v>3.0105912731200815</v>
      </c>
      <c r="M352" s="3">
        <f>DD_relocated_catalogue[[#This Row],[Semi-intermediate axis length (m)]]/0.3048</f>
        <v>5.9479790948839639</v>
      </c>
      <c r="N352" s="3">
        <f>DD_relocated_catalogue[[#This Row],[Semi-major axis length (m)]]/0.3048</f>
        <v>10.230159370760939</v>
      </c>
      <c r="O352" s="3">
        <v>37.805604973382103</v>
      </c>
      <c r="P352" s="3">
        <v>-148.60920291263781</v>
      </c>
      <c r="Q352" s="3">
        <v>176.00470660936401</v>
      </c>
      <c r="R352" s="3">
        <f>DD_relocated_catalogue[[#This Row],[Northing uncertainty half-length (m)]]/0.3048</f>
        <v>5.924968617894149</v>
      </c>
      <c r="S352" s="3">
        <f>DD_relocated_catalogue[[#This Row],[Easting uncertainty half-length (m)]]/0.3048</f>
        <v>7.5104453757363645</v>
      </c>
      <c r="T352" s="3">
        <f>DD_relocated_catalogue[[#This Row],[Depth uncertainty half-length (m)]]/0.3048</f>
        <v>7.5392336672642424</v>
      </c>
      <c r="U352" s="4">
        <v>0.18590751862470081</v>
      </c>
    </row>
    <row r="353" spans="1:21" x14ac:dyDescent="0.25">
      <c r="A353">
        <v>5244</v>
      </c>
      <c r="B353" t="s">
        <v>18</v>
      </c>
      <c r="C353" s="1">
        <v>41822.611491631942</v>
      </c>
      <c r="D353" s="2">
        <f>(DD_relocated_catalogue[[#This Row],[SLB northing (m)]]/0.3048)+1169000</f>
        <v>1173512.998687664</v>
      </c>
      <c r="E353" s="2">
        <f>(DD_relocated_catalogue[[#This Row],[SLB easting (m)]]/0.3048)+342000</f>
        <v>339470</v>
      </c>
      <c r="F353" s="2">
        <f>DD_relocated_catalogue[[#This Row],[SLB depth (m)]]/0.3048</f>
        <v>7091.0006561679784</v>
      </c>
      <c r="G353">
        <v>-0.6</v>
      </c>
      <c r="H353" s="1">
        <v>41822.611491574076</v>
      </c>
      <c r="I353" s="3">
        <f>(DD_relocated_catalogue[[#This Row],[Relocated northing  (m)]]/0.3048)+1169000</f>
        <v>1173633.159448819</v>
      </c>
      <c r="J353" s="3">
        <f>(DD_relocated_catalogue[[#This Row],[Relocated easting (m)]]/0.3048)+342000</f>
        <v>339383.81561679789</v>
      </c>
      <c r="K353" s="3">
        <f>DD_relocated_catalogue[[#This Row],[Relocated depth (m)]]/0.3048</f>
        <v>7122.6902887139104</v>
      </c>
      <c r="L353" s="3">
        <f>DD_relocated_catalogue[[#This Row],[Semi-minor axis length (m)]]/0.3048</f>
        <v>3.2266936196481648</v>
      </c>
      <c r="M353" s="3">
        <f>DD_relocated_catalogue[[#This Row],[Semi-intermediate axis length (m)]]/0.3048</f>
        <v>6.244038618339725</v>
      </c>
      <c r="N353" s="3">
        <f>DD_relocated_catalogue[[#This Row],[Semi-major axis length (m)]]/0.3048</f>
        <v>9.8443130052238139</v>
      </c>
      <c r="O353" s="3">
        <v>40.654832370551077</v>
      </c>
      <c r="P353" s="3">
        <v>-156.30633609399888</v>
      </c>
      <c r="Q353" s="3">
        <v>165.39256767044941</v>
      </c>
      <c r="R353" s="3">
        <f>DD_relocated_catalogue[[#This Row],[Northing uncertainty half-length (m)]]/0.3048</f>
        <v>6.0469439534486877</v>
      </c>
      <c r="S353" s="3">
        <f>DD_relocated_catalogue[[#This Row],[Easting uncertainty half-length (m)]]/0.3048</f>
        <v>7.3749764517609497</v>
      </c>
      <c r="T353" s="3">
        <f>DD_relocated_catalogue[[#This Row],[Depth uncertainty half-length (m)]]/0.3048</f>
        <v>7.3754245548938524</v>
      </c>
      <c r="U353" s="4">
        <v>0.17583215094725096</v>
      </c>
    </row>
    <row r="354" spans="1:21" x14ac:dyDescent="0.25">
      <c r="A354">
        <v>6738</v>
      </c>
      <c r="B354" t="s">
        <v>18</v>
      </c>
      <c r="C354" s="1">
        <v>42521.807012835648</v>
      </c>
      <c r="D354" s="2">
        <f>(DD_relocated_catalogue[[#This Row],[SLB northing (m)]]/0.3048)+1169000</f>
        <v>1173086.000656168</v>
      </c>
      <c r="E354" s="2">
        <f>(DD_relocated_catalogue[[#This Row],[SLB easting (m)]]/0.3048)+342000</f>
        <v>339597.99868766405</v>
      </c>
      <c r="F354" s="2">
        <f>DD_relocated_catalogue[[#This Row],[SLB depth (m)]]/0.3048</f>
        <v>7192.0013123359568</v>
      </c>
      <c r="G354">
        <v>-1.02</v>
      </c>
      <c r="H354" s="1">
        <v>42521.807012800928</v>
      </c>
      <c r="I354" s="3">
        <f>(DD_relocated_catalogue[[#This Row],[Relocated northing  (m)]]/0.3048)+1169000</f>
        <v>1172630.7381889764</v>
      </c>
      <c r="J354" s="3">
        <f>(DD_relocated_catalogue[[#This Row],[Relocated easting (m)]]/0.3048)+342000</f>
        <v>339011.54855643044</v>
      </c>
      <c r="K354" s="3">
        <f>DD_relocated_catalogue[[#This Row],[Relocated depth (m)]]/0.3048</f>
        <v>7114.6194225721783</v>
      </c>
      <c r="L354" s="3">
        <f>DD_relocated_catalogue[[#This Row],[Semi-minor axis length (m)]]/0.3048</f>
        <v>3.9167148099113822</v>
      </c>
      <c r="M354" s="3">
        <f>DD_relocated_catalogue[[#This Row],[Semi-intermediate axis length (m)]]/0.3048</f>
        <v>12.168231387917752</v>
      </c>
      <c r="N354" s="3">
        <f>DD_relocated_catalogue[[#This Row],[Semi-major axis length (m)]]/0.3048</f>
        <v>17.682743357362821</v>
      </c>
      <c r="O354" s="3">
        <v>-47.018091675766343</v>
      </c>
      <c r="P354" s="3">
        <v>78.661474430385653</v>
      </c>
      <c r="Q354" s="3">
        <v>-50.467204861711799</v>
      </c>
      <c r="R354" s="3">
        <f>DD_relocated_catalogue[[#This Row],[Northing uncertainty half-length (m)]]/0.3048</f>
        <v>15.509800185877781</v>
      </c>
      <c r="S354" s="3">
        <f>DD_relocated_catalogue[[#This Row],[Easting uncertainty half-length (m)]]/0.3048</f>
        <v>12.417538617409098</v>
      </c>
      <c r="T354" s="3">
        <f>DD_relocated_catalogue[[#This Row],[Depth uncertainty half-length (m)]]/0.3048</f>
        <v>8.9317932546022742</v>
      </c>
      <c r="U354" s="4">
        <v>0.19221033156851966</v>
      </c>
    </row>
    <row r="355" spans="1:21" x14ac:dyDescent="0.25">
      <c r="A355">
        <v>6701</v>
      </c>
      <c r="B355" t="s">
        <v>18</v>
      </c>
      <c r="C355" s="1">
        <v>42407.833152280095</v>
      </c>
      <c r="D355" s="2">
        <f>(DD_relocated_catalogue[[#This Row],[SLB northing (m)]]/0.3048)+1169000</f>
        <v>1173605</v>
      </c>
      <c r="E355" s="2">
        <f>(DD_relocated_catalogue[[#This Row],[SLB easting (m)]]/0.3048)+342000</f>
        <v>339376.00065616798</v>
      </c>
      <c r="F355" s="2">
        <f>DD_relocated_catalogue[[#This Row],[SLB depth (m)]]/0.3048</f>
        <v>6986.0006561679793</v>
      </c>
      <c r="G355">
        <v>-1.21</v>
      </c>
      <c r="H355" s="1">
        <v>42407.833152083331</v>
      </c>
      <c r="I355" s="3">
        <f>(DD_relocated_catalogue[[#This Row],[Relocated northing  (m)]]/0.3048)+1169000</f>
        <v>1173894.7965879266</v>
      </c>
      <c r="J355" s="3">
        <f>(DD_relocated_catalogue[[#This Row],[Relocated easting (m)]]/0.3048)+342000</f>
        <v>339258.02165354328</v>
      </c>
      <c r="K355" s="3">
        <f>DD_relocated_catalogue[[#This Row],[Relocated depth (m)]]/0.3048</f>
        <v>6978.4809711286089</v>
      </c>
      <c r="L355" s="3">
        <f>DD_relocated_catalogue[[#This Row],[Semi-minor axis length (m)]]/0.3048</f>
        <v>4.9127522771945609</v>
      </c>
      <c r="M355" s="3">
        <f>DD_relocated_catalogue[[#This Row],[Semi-intermediate axis length (m)]]/0.3048</f>
        <v>13.009993224937816</v>
      </c>
      <c r="N355" s="3">
        <f>DD_relocated_catalogue[[#This Row],[Semi-major axis length (m)]]/0.3048</f>
        <v>20.240582521980127</v>
      </c>
      <c r="O355" s="3">
        <v>45.743913373313106</v>
      </c>
      <c r="P355" s="3">
        <v>-96.186147788698705</v>
      </c>
      <c r="Q355" s="3">
        <v>142.83077950650124</v>
      </c>
      <c r="R355" s="3">
        <f>DD_relocated_catalogue[[#This Row],[Northing uncertainty half-length (m)]]/0.3048</f>
        <v>13.924951918337584</v>
      </c>
      <c r="S355" s="3">
        <f>DD_relocated_catalogue[[#This Row],[Easting uncertainty half-length (m)]]/0.3048</f>
        <v>17.662085524144111</v>
      </c>
      <c r="T355" s="3">
        <f>DD_relocated_catalogue[[#This Row],[Depth uncertainty half-length (m)]]/0.3048</f>
        <v>9.79094640672011</v>
      </c>
      <c r="U355" s="4">
        <v>0.26924930405851039</v>
      </c>
    </row>
    <row r="356" spans="1:21" x14ac:dyDescent="0.25">
      <c r="A356">
        <v>6925</v>
      </c>
      <c r="B356" t="s">
        <v>18</v>
      </c>
      <c r="C356" s="1">
        <v>43257.620606770834</v>
      </c>
      <c r="D356" s="2">
        <f>(DD_relocated_catalogue[[#This Row],[SLB northing (m)]]/0.3048)+1169000</f>
        <v>1173082.001312336</v>
      </c>
      <c r="E356" s="2">
        <f>(DD_relocated_catalogue[[#This Row],[SLB easting (m)]]/0.3048)+342000</f>
        <v>339547.99868766405</v>
      </c>
      <c r="F356" s="2">
        <f>DD_relocated_catalogue[[#This Row],[SLB depth (m)]]/0.3048</f>
        <v>6534.9999999999991</v>
      </c>
      <c r="G356">
        <v>-0.69</v>
      </c>
      <c r="H356" s="1">
        <v>43257.62060681713</v>
      </c>
      <c r="I356" s="3">
        <f>(DD_relocated_catalogue[[#This Row],[Relocated northing  (m)]]/0.3048)+1169000</f>
        <v>1172965.7611548556</v>
      </c>
      <c r="J356" s="3">
        <f>(DD_relocated_catalogue[[#This Row],[Relocated easting (m)]]/0.3048)+342000</f>
        <v>339388.39895013126</v>
      </c>
      <c r="K356" s="3">
        <f>DD_relocated_catalogue[[#This Row],[Relocated depth (m)]]/0.3048</f>
        <v>6559.714566929134</v>
      </c>
      <c r="L356" s="3">
        <f>DD_relocated_catalogue[[#This Row],[Semi-minor axis length (m)]]/0.3048</f>
        <v>3.6596990122657291</v>
      </c>
      <c r="M356" s="3">
        <f>DD_relocated_catalogue[[#This Row],[Semi-intermediate axis length (m)]]/0.3048</f>
        <v>10.235792357360438</v>
      </c>
      <c r="N356" s="3">
        <f>DD_relocated_catalogue[[#This Row],[Semi-major axis length (m)]]/0.3048</f>
        <v>13.559410179918348</v>
      </c>
      <c r="O356" s="3">
        <v>-45.843499893129426</v>
      </c>
      <c r="P356" s="3">
        <v>87.505865901035847</v>
      </c>
      <c r="Q356" s="3">
        <v>-43.99780073276311</v>
      </c>
      <c r="R356" s="3">
        <f>DD_relocated_catalogue[[#This Row],[Northing uncertainty half-length (m)]]/0.3048</f>
        <v>11.0580436481051</v>
      </c>
      <c r="S356" s="3">
        <f>DD_relocated_catalogue[[#This Row],[Easting uncertainty half-length (m)]]/0.3048</f>
        <v>11.007994654198592</v>
      </c>
      <c r="T356" s="3">
        <f>DD_relocated_catalogue[[#This Row],[Depth uncertainty half-length (m)]]/0.3048</f>
        <v>7.5864091254733923</v>
      </c>
      <c r="U356" s="4">
        <v>0.19252142345877404</v>
      </c>
    </row>
    <row r="357" spans="1:21" x14ac:dyDescent="0.25">
      <c r="A357">
        <v>6715</v>
      </c>
      <c r="B357" t="s">
        <v>18</v>
      </c>
      <c r="C357" s="1">
        <v>42436.194754999997</v>
      </c>
      <c r="D357" s="2">
        <f>(DD_relocated_catalogue[[#This Row],[SLB northing (m)]]/0.3048)+1169000</f>
        <v>1173127.998687664</v>
      </c>
      <c r="E357" s="2">
        <f>(DD_relocated_catalogue[[#This Row],[SLB easting (m)]]/0.3048)+342000</f>
        <v>339407.99868766405</v>
      </c>
      <c r="F357" s="2">
        <f>DD_relocated_catalogue[[#This Row],[SLB depth (m)]]/0.3048</f>
        <v>7064.9999999999991</v>
      </c>
      <c r="G357">
        <v>-1</v>
      </c>
      <c r="H357" s="1">
        <v>42436.194754965276</v>
      </c>
      <c r="I357" s="3">
        <f>(DD_relocated_catalogue[[#This Row],[Relocated northing  (m)]]/0.3048)+1169000</f>
        <v>1173993.5662729659</v>
      </c>
      <c r="J357" s="3">
        <f>(DD_relocated_catalogue[[#This Row],[Relocated easting (m)]]/0.3048)+342000</f>
        <v>340379.2913385827</v>
      </c>
      <c r="K357" s="3">
        <f>DD_relocated_catalogue[[#This Row],[Relocated depth (m)]]/0.3048</f>
        <v>6985.0131233595803</v>
      </c>
      <c r="L357" s="3">
        <f>DD_relocated_catalogue[[#This Row],[Semi-minor axis length (m)]]/0.3048</f>
        <v>3.7373539690920961</v>
      </c>
      <c r="M357" s="3">
        <f>DD_relocated_catalogue[[#This Row],[Semi-intermediate axis length (m)]]/0.3048</f>
        <v>11.141928352429955</v>
      </c>
      <c r="N357" s="3">
        <f>DD_relocated_catalogue[[#This Row],[Semi-major axis length (m)]]/0.3048</f>
        <v>22.544003119827966</v>
      </c>
      <c r="O357" s="3">
        <v>43.404397436615326</v>
      </c>
      <c r="P357" s="3">
        <v>-98.76020839595509</v>
      </c>
      <c r="Q357" s="3">
        <v>153.90758076219035</v>
      </c>
      <c r="R357" s="3">
        <f>DD_relocated_catalogue[[#This Row],[Northing uncertainty half-length (m)]]/0.3048</f>
        <v>11.03595902948928</v>
      </c>
      <c r="S357" s="3">
        <f>DD_relocated_catalogue[[#This Row],[Easting uncertainty half-length (m)]]/0.3048</f>
        <v>21.126906895206812</v>
      </c>
      <c r="T357" s="3">
        <f>DD_relocated_catalogue[[#This Row],[Depth uncertainty half-length (m)]]/0.3048</f>
        <v>8.7620298337511411</v>
      </c>
      <c r="U357" s="4">
        <v>0.18450590113140994</v>
      </c>
    </row>
    <row r="358" spans="1:21" x14ac:dyDescent="0.25">
      <c r="A358">
        <v>3473</v>
      </c>
      <c r="B358" t="s">
        <v>18</v>
      </c>
      <c r="C358" s="1">
        <v>41423.511305752312</v>
      </c>
      <c r="D358" s="2">
        <f>(DD_relocated_catalogue[[#This Row],[SLB northing (m)]]/0.3048)+1169000</f>
        <v>1173377.998687664</v>
      </c>
      <c r="E358" s="2">
        <f>(DD_relocated_catalogue[[#This Row],[SLB easting (m)]]/0.3048)+342000</f>
        <v>340695</v>
      </c>
      <c r="F358" s="2">
        <f>DD_relocated_catalogue[[#This Row],[SLB depth (m)]]/0.3048</f>
        <v>6612.9986876640414</v>
      </c>
      <c r="G358">
        <v>-1.26</v>
      </c>
      <c r="H358" s="1">
        <v>41423.511305613429</v>
      </c>
      <c r="I358" s="3">
        <f>(DD_relocated_catalogue[[#This Row],[Relocated northing  (m)]]/0.3048)+1169000</f>
        <v>1173513.313648294</v>
      </c>
      <c r="J358" s="3">
        <f>(DD_relocated_catalogue[[#This Row],[Relocated easting (m)]]/0.3048)+342000</f>
        <v>340329.44881889765</v>
      </c>
      <c r="K358" s="3">
        <f>DD_relocated_catalogue[[#This Row],[Relocated depth (m)]]/0.3048</f>
        <v>6643.7664041994749</v>
      </c>
      <c r="L358" s="3">
        <f>DD_relocated_catalogue[[#This Row],[Semi-minor axis length (m)]]/0.3048</f>
        <v>5.4810896919684842</v>
      </c>
      <c r="M358" s="3">
        <f>DD_relocated_catalogue[[#This Row],[Semi-intermediate axis length (m)]]/0.3048</f>
        <v>11.379180810366963</v>
      </c>
      <c r="N358" s="3">
        <f>DD_relocated_catalogue[[#This Row],[Semi-major axis length (m)]]/0.3048</f>
        <v>31.003415558729028</v>
      </c>
      <c r="O358" s="3">
        <v>44.282567977365595</v>
      </c>
      <c r="P358" s="3">
        <v>-91.584210418361081</v>
      </c>
      <c r="Q358" s="3">
        <v>149.67476852038996</v>
      </c>
      <c r="R358" s="3">
        <f>DD_relocated_catalogue[[#This Row],[Northing uncertainty half-length (m)]]/0.3048</f>
        <v>16.985741639584717</v>
      </c>
      <c r="S358" s="3">
        <f>DD_relocated_catalogue[[#This Row],[Easting uncertainty half-length (m)]]/0.3048</f>
        <v>27.375474132589442</v>
      </c>
      <c r="T358" s="3">
        <f>DD_relocated_catalogue[[#This Row],[Depth uncertainty half-length (m)]]/0.3048</f>
        <v>8.9273112382767632</v>
      </c>
      <c r="U358" s="4">
        <v>0.2624935699380751</v>
      </c>
    </row>
    <row r="359" spans="1:21" x14ac:dyDescent="0.25">
      <c r="A359">
        <v>6694</v>
      </c>
      <c r="B359" t="s">
        <v>18</v>
      </c>
      <c r="C359" s="1">
        <v>42366.672122928241</v>
      </c>
      <c r="D359" s="2">
        <f>(DD_relocated_catalogue[[#This Row],[SLB northing (m)]]/0.3048)+1169000</f>
        <v>1173306.000656168</v>
      </c>
      <c r="E359" s="2">
        <f>(DD_relocated_catalogue[[#This Row],[SLB easting (m)]]/0.3048)+342000</f>
        <v>339286.00065616798</v>
      </c>
      <c r="F359" s="2">
        <f>DD_relocated_catalogue[[#This Row],[SLB depth (m)]]/0.3048</f>
        <v>6548.9993438320207</v>
      </c>
      <c r="G359">
        <v>-0.92</v>
      </c>
      <c r="H359" s="1">
        <v>42366.67212304398</v>
      </c>
      <c r="I359" s="3">
        <f>(DD_relocated_catalogue[[#This Row],[Relocated northing  (m)]]/0.3048)+1169000</f>
        <v>1173139.3438320211</v>
      </c>
      <c r="J359" s="3">
        <f>(DD_relocated_catalogue[[#This Row],[Relocated easting (m)]]/0.3048)+342000</f>
        <v>339363.60892388452</v>
      </c>
      <c r="K359" s="3">
        <f>DD_relocated_catalogue[[#This Row],[Relocated depth (m)]]/0.3048</f>
        <v>6447.7919947506562</v>
      </c>
      <c r="L359" s="3">
        <f>DD_relocated_catalogue[[#This Row],[Semi-minor axis length (m)]]/0.3048</f>
        <v>3.024390592006994</v>
      </c>
      <c r="M359" s="3">
        <f>DD_relocated_catalogue[[#This Row],[Semi-intermediate axis length (m)]]/0.3048</f>
        <v>9.0170778459629659</v>
      </c>
      <c r="N359" s="3">
        <f>DD_relocated_catalogue[[#This Row],[Semi-major axis length (m)]]/0.3048</f>
        <v>9.8227208510350632</v>
      </c>
      <c r="O359" s="3">
        <v>41.298965683053105</v>
      </c>
      <c r="P359" s="3">
        <v>94.562969873085194</v>
      </c>
      <c r="Q359" s="3">
        <v>136.42832737726138</v>
      </c>
      <c r="R359" s="3">
        <f>DD_relocated_catalogue[[#This Row],[Northing uncertainty half-length (m)]]/0.3048</f>
        <v>8.2195304148550647</v>
      </c>
      <c r="S359" s="3">
        <f>DD_relocated_catalogue[[#This Row],[Easting uncertainty half-length (m)]]/0.3048</f>
        <v>8.3124476973008363</v>
      </c>
      <c r="T359" s="3">
        <f>DD_relocated_catalogue[[#This Row],[Depth uncertainty half-length (m)]]/0.3048</f>
        <v>7.0443286404341121</v>
      </c>
      <c r="U359" s="4">
        <v>0.18074649811059029</v>
      </c>
    </row>
    <row r="360" spans="1:21" x14ac:dyDescent="0.25">
      <c r="A360">
        <v>6634</v>
      </c>
      <c r="B360" t="s">
        <v>18</v>
      </c>
      <c r="C360" s="1">
        <v>42199.039528298614</v>
      </c>
      <c r="D360" s="2">
        <f>(DD_relocated_catalogue[[#This Row],[SLB northing (m)]]/0.3048)+1169000</f>
        <v>1173835</v>
      </c>
      <c r="E360" s="2">
        <f>(DD_relocated_catalogue[[#This Row],[SLB easting (m)]]/0.3048)+342000</f>
        <v>339346.00065616798</v>
      </c>
      <c r="F360" s="2">
        <f>DD_relocated_catalogue[[#This Row],[SLB depth (m)]]/0.3048</f>
        <v>7150</v>
      </c>
      <c r="G360">
        <v>-0.97</v>
      </c>
      <c r="H360" s="1">
        <v>42199.039528252317</v>
      </c>
      <c r="I360" s="3">
        <f>(DD_relocated_catalogue[[#This Row],[Relocated northing  (m)]]/0.3048)+1169000</f>
        <v>1173629.2093175852</v>
      </c>
      <c r="J360" s="3">
        <f>(DD_relocated_catalogue[[#This Row],[Relocated easting (m)]]/0.3048)+342000</f>
        <v>339019.7342519685</v>
      </c>
      <c r="K360" s="3">
        <f>DD_relocated_catalogue[[#This Row],[Relocated depth (m)]]/0.3048</f>
        <v>7117.5656167979005</v>
      </c>
      <c r="L360" s="3">
        <f>DD_relocated_catalogue[[#This Row],[Semi-minor axis length (m)]]/0.3048</f>
        <v>4.8297276126091981</v>
      </c>
      <c r="M360" s="3">
        <f>DD_relocated_catalogue[[#This Row],[Semi-intermediate axis length (m)]]/0.3048</f>
        <v>15.421671810866293</v>
      </c>
      <c r="N360" s="3">
        <f>DD_relocated_catalogue[[#This Row],[Semi-major axis length (m)]]/0.3048</f>
        <v>21.383433439068462</v>
      </c>
      <c r="O360" s="3">
        <v>42.60078948891168</v>
      </c>
      <c r="P360" s="3">
        <v>85.414483357962851</v>
      </c>
      <c r="Q360" s="3">
        <v>137.82369109264755</v>
      </c>
      <c r="R360" s="3">
        <f>DD_relocated_catalogue[[#This Row],[Northing uncertainty half-length (m)]]/0.3048</f>
        <v>16.136194730336229</v>
      </c>
      <c r="S360" s="3">
        <f>DD_relocated_catalogue[[#This Row],[Easting uncertainty half-length (m)]]/0.3048</f>
        <v>17.774569503840844</v>
      </c>
      <c r="T360" s="3">
        <f>DD_relocated_catalogue[[#This Row],[Depth uncertainty half-length (m)]]/0.3048</f>
        <v>11.823708160906593</v>
      </c>
      <c r="U360" s="4">
        <v>0.22640645214311814</v>
      </c>
    </row>
    <row r="361" spans="1:21" x14ac:dyDescent="0.25">
      <c r="A361">
        <v>6926</v>
      </c>
      <c r="B361" t="s">
        <v>18</v>
      </c>
      <c r="C361" s="1">
        <v>43258.272922245371</v>
      </c>
      <c r="D361" s="2">
        <f>(DD_relocated_catalogue[[#This Row],[SLB northing (m)]]/0.3048)+1169000</f>
        <v>1173208.999343832</v>
      </c>
      <c r="E361" s="2">
        <f>(DD_relocated_catalogue[[#This Row],[SLB easting (m)]]/0.3048)+342000</f>
        <v>339177.99868766405</v>
      </c>
      <c r="F361" s="2">
        <f>DD_relocated_catalogue[[#This Row],[SLB depth (m)]]/0.3048</f>
        <v>6972.9986876640414</v>
      </c>
      <c r="G361">
        <v>-0.56000000000000005</v>
      </c>
      <c r="H361" s="1">
        <v>43258.272922083335</v>
      </c>
      <c r="I361" s="3">
        <f>(DD_relocated_catalogue[[#This Row],[Relocated northing  (m)]]/0.3048)+1169000</f>
        <v>1173107.3523622048</v>
      </c>
      <c r="J361" s="3">
        <f>(DD_relocated_catalogue[[#This Row],[Relocated easting (m)]]/0.3048)+342000</f>
        <v>338671.906167979</v>
      </c>
      <c r="K361" s="3">
        <f>DD_relocated_catalogue[[#This Row],[Relocated depth (m)]]/0.3048</f>
        <v>6953.7795275590552</v>
      </c>
      <c r="L361" s="3">
        <f>DD_relocated_catalogue[[#This Row],[Semi-minor axis length (m)]]/0.3048</f>
        <v>3.6268333308891161</v>
      </c>
      <c r="M361" s="3">
        <f>DD_relocated_catalogue[[#This Row],[Semi-intermediate axis length (m)]]/0.3048</f>
        <v>12.060271684803197</v>
      </c>
      <c r="N361" s="3">
        <f>DD_relocated_catalogue[[#This Row],[Semi-major axis length (m)]]/0.3048</f>
        <v>14.183158483481989</v>
      </c>
      <c r="O361" s="3">
        <v>-43.092197621052115</v>
      </c>
      <c r="P361" s="3">
        <v>78.618358797650203</v>
      </c>
      <c r="Q361" s="3">
        <v>-49.446386485683</v>
      </c>
      <c r="R361" s="3">
        <f>DD_relocated_catalogue[[#This Row],[Northing uncertainty half-length (m)]]/0.3048</f>
        <v>12.40607357961758</v>
      </c>
      <c r="S361" s="3">
        <f>DD_relocated_catalogue[[#This Row],[Easting uncertainty half-length (m)]]/0.3048</f>
        <v>10.972391676232608</v>
      </c>
      <c r="T361" s="3">
        <f>DD_relocated_catalogue[[#This Row],[Depth uncertainty half-length (m)]]/0.3048</f>
        <v>9.1862015530662475</v>
      </c>
      <c r="U361" s="4">
        <v>0.17307045118805578</v>
      </c>
    </row>
    <row r="362" spans="1:21" x14ac:dyDescent="0.25">
      <c r="A362">
        <v>6724</v>
      </c>
      <c r="B362" t="s">
        <v>18</v>
      </c>
      <c r="C362" s="1">
        <v>42468.884818981482</v>
      </c>
      <c r="D362" s="2">
        <f>(DD_relocated_catalogue[[#This Row],[SLB northing (m)]]/0.3048)+1169000</f>
        <v>1173178.999343832</v>
      </c>
      <c r="E362" s="2">
        <f>(DD_relocated_catalogue[[#This Row],[SLB easting (m)]]/0.3048)+342000</f>
        <v>339150</v>
      </c>
      <c r="F362" s="2">
        <f>DD_relocated_catalogue[[#This Row],[SLB depth (m)]]/0.3048</f>
        <v>6976.0006561679784</v>
      </c>
      <c r="G362">
        <v>-1.01</v>
      </c>
      <c r="H362" s="1">
        <v>42468.884818842591</v>
      </c>
      <c r="I362" s="3">
        <f>(DD_relocated_catalogue[[#This Row],[Relocated northing  (m)]]/0.3048)+1169000</f>
        <v>1173322.9232283465</v>
      </c>
      <c r="J362" s="3">
        <f>(DD_relocated_catalogue[[#This Row],[Relocated easting (m)]]/0.3048)+342000</f>
        <v>338933.45472440944</v>
      </c>
      <c r="K362" s="3">
        <f>DD_relocated_catalogue[[#This Row],[Relocated depth (m)]]/0.3048</f>
        <v>6953.0347769028867</v>
      </c>
      <c r="L362" s="3">
        <f>DD_relocated_catalogue[[#This Row],[Semi-minor axis length (m)]]/0.3048</f>
        <v>4.1426784635268534</v>
      </c>
      <c r="M362" s="3">
        <f>DD_relocated_catalogue[[#This Row],[Semi-intermediate axis length (m)]]/0.3048</f>
        <v>12.722991944356744</v>
      </c>
      <c r="N362" s="3">
        <f>DD_relocated_catalogue[[#This Row],[Semi-major axis length (m)]]/0.3048</f>
        <v>15.670692377101547</v>
      </c>
      <c r="O362" s="3">
        <v>44.084632583224646</v>
      </c>
      <c r="P362" s="3">
        <v>92.400664773838955</v>
      </c>
      <c r="Q362" s="3">
        <v>133.88345634737726</v>
      </c>
      <c r="R362" s="3">
        <f>DD_relocated_catalogue[[#This Row],[Northing uncertainty half-length (m)]]/0.3048</f>
        <v>13.107369437651959</v>
      </c>
      <c r="S362" s="3">
        <f>DD_relocated_catalogue[[#This Row],[Easting uncertainty half-length (m)]]/0.3048</f>
        <v>12.673597735276276</v>
      </c>
      <c r="T362" s="3">
        <f>DD_relocated_catalogue[[#This Row],[Depth uncertainty half-length (m)]]/0.3048</f>
        <v>9.5747940293498512</v>
      </c>
      <c r="U362" s="4">
        <v>0.20490472770304982</v>
      </c>
    </row>
    <row r="363" spans="1:21" x14ac:dyDescent="0.25">
      <c r="A363">
        <v>6556</v>
      </c>
      <c r="B363" t="s">
        <v>18</v>
      </c>
      <c r="C363" s="1">
        <v>42046.033996087965</v>
      </c>
      <c r="D363" s="2">
        <f>(DD_relocated_catalogue[[#This Row],[SLB northing (m)]]/0.3048)+1169000</f>
        <v>1172733.999343832</v>
      </c>
      <c r="E363" s="2">
        <f>(DD_relocated_catalogue[[#This Row],[SLB easting (m)]]/0.3048)+342000</f>
        <v>339705</v>
      </c>
      <c r="F363" s="2">
        <f>DD_relocated_catalogue[[#This Row],[SLB depth (m)]]/0.3048</f>
        <v>6411.0006561679793</v>
      </c>
      <c r="G363">
        <v>-1.3</v>
      </c>
      <c r="H363" s="1">
        <v>42046.033995393518</v>
      </c>
      <c r="I363" s="3">
        <f>(DD_relocated_catalogue[[#This Row],[Relocated northing  (m)]]/0.3048)+1169000</f>
        <v>1173097.5</v>
      </c>
      <c r="J363" s="3">
        <f>(DD_relocated_catalogue[[#This Row],[Relocated easting (m)]]/0.3048)+342000</f>
        <v>338451.73556430446</v>
      </c>
      <c r="K363" s="3">
        <f>DD_relocated_catalogue[[#This Row],[Relocated depth (m)]]/0.3048</f>
        <v>6592.299868766404</v>
      </c>
      <c r="L363" s="3">
        <f>DD_relocated_catalogue[[#This Row],[Semi-minor axis length (m)]]/0.3048</f>
        <v>12.289823642833664</v>
      </c>
      <c r="M363" s="3">
        <f>DD_relocated_catalogue[[#This Row],[Semi-intermediate axis length (m)]]/0.3048</f>
        <v>18.214034651318702</v>
      </c>
      <c r="N363" s="3">
        <f>DD_relocated_catalogue[[#This Row],[Semi-major axis length (m)]]/0.3048</f>
        <v>34.498987590403161</v>
      </c>
      <c r="O363" s="3">
        <v>-4.0104834474290358</v>
      </c>
      <c r="P363" s="3">
        <v>90.145092040491704</v>
      </c>
      <c r="Q363" s="3">
        <v>126.25795852445245</v>
      </c>
      <c r="R363" s="3">
        <f>DD_relocated_catalogue[[#This Row],[Northing uncertainty half-length (m)]]/0.3048</f>
        <v>28.694203507660465</v>
      </c>
      <c r="S363" s="3">
        <f>DD_relocated_catalogue[[#This Row],[Easting uncertainty half-length (m)]]/0.3048</f>
        <v>22.671990028162856</v>
      </c>
      <c r="T363" s="3">
        <f>DD_relocated_catalogue[[#This Row],[Depth uncertainty half-length (m)]]/0.3048</f>
        <v>18.169375143724341</v>
      </c>
      <c r="U363" s="4">
        <v>0.57169073153482575</v>
      </c>
    </row>
    <row r="364" spans="1:21" x14ac:dyDescent="0.25">
      <c r="A364">
        <v>6510</v>
      </c>
      <c r="B364" t="s">
        <v>18</v>
      </c>
      <c r="C364" s="1">
        <v>42029.888516527775</v>
      </c>
      <c r="D364" s="2">
        <f>(DD_relocated_catalogue[[#This Row],[SLB northing (m)]]/0.3048)+1169000</f>
        <v>1172950</v>
      </c>
      <c r="E364" s="2">
        <f>(DD_relocated_catalogue[[#This Row],[SLB easting (m)]]/0.3048)+342000</f>
        <v>339228.99934383202</v>
      </c>
      <c r="F364" s="2">
        <f>DD_relocated_catalogue[[#This Row],[SLB depth (m)]]/0.3048</f>
        <v>6574.9999999999991</v>
      </c>
      <c r="G364">
        <v>-1.22</v>
      </c>
      <c r="H364" s="1">
        <v>42029.888516435189</v>
      </c>
      <c r="I364" s="3">
        <f>(DD_relocated_catalogue[[#This Row],[Relocated northing  (m)]]/0.3048)+1169000</f>
        <v>1173025.4921259843</v>
      </c>
      <c r="J364" s="3">
        <f>(DD_relocated_catalogue[[#This Row],[Relocated easting (m)]]/0.3048)+342000</f>
        <v>339210.14435695537</v>
      </c>
      <c r="K364" s="3">
        <f>DD_relocated_catalogue[[#This Row],[Relocated depth (m)]]/0.3048</f>
        <v>6614.2847769028867</v>
      </c>
      <c r="L364" s="3">
        <f>DD_relocated_catalogue[[#This Row],[Semi-minor axis length (m)]]/0.3048</f>
        <v>3.3067926907341425</v>
      </c>
      <c r="M364" s="3">
        <f>DD_relocated_catalogue[[#This Row],[Semi-intermediate axis length (m)]]/0.3048</f>
        <v>6.9597970687591646</v>
      </c>
      <c r="N364" s="3">
        <f>DD_relocated_catalogue[[#This Row],[Semi-major axis length (m)]]/0.3048</f>
        <v>11.37623283686368</v>
      </c>
      <c r="O364" s="3">
        <v>41.131801833292513</v>
      </c>
      <c r="P364" s="3">
        <v>-163.25939046822828</v>
      </c>
      <c r="Q364" s="3">
        <v>160.21892861357301</v>
      </c>
      <c r="R364" s="3">
        <f>DD_relocated_catalogue[[#This Row],[Northing uncertainty half-length (m)]]/0.3048</f>
        <v>7.0305836102893116</v>
      </c>
      <c r="S364" s="3">
        <f>DD_relocated_catalogue[[#This Row],[Easting uncertainty half-length (m)]]/0.3048</f>
        <v>8.014289990646283</v>
      </c>
      <c r="T364" s="3">
        <f>DD_relocated_catalogue[[#This Row],[Depth uncertainty half-length (m)]]/0.3048</f>
        <v>8.6218654624870723</v>
      </c>
      <c r="U364" s="4">
        <v>0.18919001798349719</v>
      </c>
    </row>
    <row r="365" spans="1:21" x14ac:dyDescent="0.25">
      <c r="A365">
        <v>6866</v>
      </c>
      <c r="B365" t="s">
        <v>18</v>
      </c>
      <c r="C365" s="1">
        <v>43047.222834733795</v>
      </c>
      <c r="D365" s="2">
        <f>(DD_relocated_catalogue[[#This Row],[SLB northing (m)]]/0.3048)+1169000</f>
        <v>1172862.001312336</v>
      </c>
      <c r="E365" s="2">
        <f>(DD_relocated_catalogue[[#This Row],[SLB easting (m)]]/0.3048)+342000</f>
        <v>339240</v>
      </c>
      <c r="F365" s="2">
        <f>DD_relocated_catalogue[[#This Row],[SLB depth (m)]]/0.3048</f>
        <v>7156.0006561679784</v>
      </c>
      <c r="G365">
        <v>-0.82</v>
      </c>
      <c r="H365" s="1">
        <v>43047.222834560183</v>
      </c>
      <c r="I365" s="3">
        <f>(DD_relocated_catalogue[[#This Row],[Relocated northing  (m)]]/0.3048)+1169000</f>
        <v>1173069.3339895012</v>
      </c>
      <c r="J365" s="3">
        <f>(DD_relocated_catalogue[[#This Row],[Relocated easting (m)]]/0.3048)+342000</f>
        <v>339152.9658792651</v>
      </c>
      <c r="K365" s="3">
        <f>DD_relocated_catalogue[[#This Row],[Relocated depth (m)]]/0.3048</f>
        <v>7250.0885826771655</v>
      </c>
      <c r="L365" s="3">
        <f>DD_relocated_catalogue[[#This Row],[Semi-minor axis length (m)]]/0.3048</f>
        <v>4.4067527234960346</v>
      </c>
      <c r="M365" s="3">
        <f>DD_relocated_catalogue[[#This Row],[Semi-intermediate axis length (m)]]/0.3048</f>
        <v>14.246098352758336</v>
      </c>
      <c r="N365" s="3">
        <f>DD_relocated_catalogue[[#This Row],[Semi-major axis length (m)]]/0.3048</f>
        <v>20.965661392642449</v>
      </c>
      <c r="O365" s="3">
        <v>-47.620909386019328</v>
      </c>
      <c r="P365" s="3">
        <v>94.172437901949607</v>
      </c>
      <c r="Q365" s="3">
        <v>-44.876109992754508</v>
      </c>
      <c r="R365" s="3">
        <f>DD_relocated_catalogue[[#This Row],[Northing uncertainty half-length (m)]]/0.3048</f>
        <v>16.256542517609958</v>
      </c>
      <c r="S365" s="3">
        <f>DD_relocated_catalogue[[#This Row],[Easting uncertainty half-length (m)]]/0.3048</f>
        <v>17.085359735505975</v>
      </c>
      <c r="T365" s="3">
        <f>DD_relocated_catalogue[[#This Row],[Depth uncertainty half-length (m)]]/0.3048</f>
        <v>10.150419886246896</v>
      </c>
      <c r="U365" s="4">
        <v>0.21735647458638785</v>
      </c>
    </row>
    <row r="366" spans="1:21" x14ac:dyDescent="0.25">
      <c r="A366">
        <v>6917</v>
      </c>
      <c r="B366" t="s">
        <v>18</v>
      </c>
      <c r="C366" s="1">
        <v>43221.320094733797</v>
      </c>
      <c r="D366" s="2">
        <f>(DD_relocated_catalogue[[#This Row],[SLB northing (m)]]/0.3048)+1169000</f>
        <v>1173065</v>
      </c>
      <c r="E366" s="2">
        <f>(DD_relocated_catalogue[[#This Row],[SLB easting (m)]]/0.3048)+342000</f>
        <v>339276.00065616798</v>
      </c>
      <c r="F366" s="2">
        <f>DD_relocated_catalogue[[#This Row],[SLB depth (m)]]/0.3048</f>
        <v>7451.0006561679784</v>
      </c>
      <c r="G366">
        <v>-0.95</v>
      </c>
      <c r="H366" s="1">
        <v>43221.320094629627</v>
      </c>
      <c r="I366" s="3">
        <f>(DD_relocated_catalogue[[#This Row],[Relocated northing  (m)]]/0.3048)+1169000</f>
        <v>1173250.0984251969</v>
      </c>
      <c r="J366" s="3">
        <f>(DD_relocated_catalogue[[#This Row],[Relocated easting (m)]]/0.3048)+342000</f>
        <v>339318.19553805777</v>
      </c>
      <c r="K366" s="3">
        <f>DD_relocated_catalogue[[#This Row],[Relocated depth (m)]]/0.3048</f>
        <v>7372.7919947506552</v>
      </c>
      <c r="L366" s="3">
        <f>DD_relocated_catalogue[[#This Row],[Semi-minor axis length (m)]]/0.3048</f>
        <v>6.6676096783960386</v>
      </c>
      <c r="M366" s="3">
        <f>DD_relocated_catalogue[[#This Row],[Semi-intermediate axis length (m)]]/0.3048</f>
        <v>20.499123235042436</v>
      </c>
      <c r="N366" s="3">
        <f>DD_relocated_catalogue[[#This Row],[Semi-major axis length (m)]]/0.3048</f>
        <v>26.893539775184532</v>
      </c>
      <c r="O366" s="3">
        <v>-48.042273752755584</v>
      </c>
      <c r="P366" s="3">
        <v>97.859271513532647</v>
      </c>
      <c r="Q366" s="3">
        <v>-41.760258134926715</v>
      </c>
      <c r="R366" s="3">
        <f>DD_relocated_catalogue[[#This Row],[Northing uncertainty half-length (m)]]/0.3048</f>
        <v>20.661198594554186</v>
      </c>
      <c r="S366" s="3">
        <f>DD_relocated_catalogue[[#This Row],[Easting uncertainty half-length (m)]]/0.3048</f>
        <v>23.256836156687438</v>
      </c>
      <c r="T366" s="3">
        <f>DD_relocated_catalogue[[#This Row],[Depth uncertainty half-length (m)]]/0.3048</f>
        <v>14.651107594048645</v>
      </c>
      <c r="U366" s="4">
        <v>0.35155552314282196</v>
      </c>
    </row>
    <row r="367" spans="1:21" x14ac:dyDescent="0.25">
      <c r="A367">
        <v>6740</v>
      </c>
      <c r="B367" t="s">
        <v>18</v>
      </c>
      <c r="C367" s="1">
        <v>42522.893007395833</v>
      </c>
      <c r="D367" s="2">
        <f>(DD_relocated_catalogue[[#This Row],[SLB northing (m)]]/0.3048)+1169000</f>
        <v>1172817.001312336</v>
      </c>
      <c r="E367" s="2">
        <f>(DD_relocated_catalogue[[#This Row],[SLB easting (m)]]/0.3048)+342000</f>
        <v>339288.99934383202</v>
      </c>
      <c r="F367" s="2">
        <f>DD_relocated_catalogue[[#This Row],[SLB depth (m)]]/0.3048</f>
        <v>7231.0006561679784</v>
      </c>
      <c r="G367">
        <v>-1.28</v>
      </c>
      <c r="H367" s="1">
        <v>42522.893007384257</v>
      </c>
      <c r="I367" s="3">
        <f>(DD_relocated_catalogue[[#This Row],[Relocated northing  (m)]]/0.3048)+1169000</f>
        <v>1172246.624015748</v>
      </c>
      <c r="J367" s="3">
        <f>(DD_relocated_catalogue[[#This Row],[Relocated easting (m)]]/0.3048)+342000</f>
        <v>338776.82086614176</v>
      </c>
      <c r="K367" s="3">
        <f>DD_relocated_catalogue[[#This Row],[Relocated depth (m)]]/0.3048</f>
        <v>7173.5334645669282</v>
      </c>
      <c r="L367" s="3">
        <f>DD_relocated_catalogue[[#This Row],[Semi-minor axis length (m)]]/0.3048</f>
        <v>4.9905548013611094</v>
      </c>
      <c r="M367" s="3">
        <f>DD_relocated_catalogue[[#This Row],[Semi-intermediate axis length (m)]]/0.3048</f>
        <v>14.869830331238235</v>
      </c>
      <c r="N367" s="3">
        <f>DD_relocated_catalogue[[#This Row],[Semi-major axis length (m)]]/0.3048</f>
        <v>26.578957166460516</v>
      </c>
      <c r="O367" s="3">
        <v>-47.714964431218228</v>
      </c>
      <c r="P367" s="3">
        <v>81.734157070998791</v>
      </c>
      <c r="Q367" s="3">
        <v>-56.6809592842706</v>
      </c>
      <c r="R367" s="3">
        <f>DD_relocated_catalogue[[#This Row],[Northing uncertainty half-length (m)]]/0.3048</f>
        <v>23.955494911329794</v>
      </c>
      <c r="S367" s="3">
        <f>DD_relocated_catalogue[[#This Row],[Easting uncertainty half-length (m)]]/0.3048</f>
        <v>16.066587423965355</v>
      </c>
      <c r="T367" s="3">
        <f>DD_relocated_catalogue[[#This Row],[Depth uncertainty half-length (m)]]/0.3048</f>
        <v>10.834868850432047</v>
      </c>
      <c r="U367" s="4">
        <v>0.24331316090628624</v>
      </c>
    </row>
    <row r="368" spans="1:21" x14ac:dyDescent="0.25">
      <c r="A368">
        <v>6830</v>
      </c>
      <c r="B368" t="s">
        <v>18</v>
      </c>
      <c r="C368" s="1">
        <v>42926.402245104167</v>
      </c>
      <c r="D368" s="2">
        <f>(DD_relocated_catalogue[[#This Row],[SLB northing (m)]]/0.3048)+1169000</f>
        <v>1174063.999343832</v>
      </c>
      <c r="E368" s="2">
        <f>(DD_relocated_catalogue[[#This Row],[SLB easting (m)]]/0.3048)+342000</f>
        <v>339257.00131233595</v>
      </c>
      <c r="F368" s="2">
        <f>DD_relocated_catalogue[[#This Row],[SLB depth (m)]]/0.3048</f>
        <v>6950</v>
      </c>
      <c r="G368">
        <v>-1</v>
      </c>
      <c r="H368" s="1">
        <v>42926.402245081015</v>
      </c>
      <c r="I368" s="3">
        <f>(DD_relocated_catalogue[[#This Row],[Relocated northing  (m)]]/0.3048)+1169000</f>
        <v>1173669.9442257218</v>
      </c>
      <c r="J368" s="3">
        <f>(DD_relocated_catalogue[[#This Row],[Relocated easting (m)]]/0.3048)+342000</f>
        <v>338848.90419947507</v>
      </c>
      <c r="K368" s="3">
        <f>DD_relocated_catalogue[[#This Row],[Relocated depth (m)]]/0.3048</f>
        <v>7040.4593175853006</v>
      </c>
      <c r="L368" s="3">
        <f>DD_relocated_catalogue[[#This Row],[Semi-minor axis length (m)]]/0.3048</f>
        <v>9.6958321646010539</v>
      </c>
      <c r="M368" s="3">
        <f>DD_relocated_catalogue[[#This Row],[Semi-intermediate axis length (m)]]/0.3048</f>
        <v>24.686441184247084</v>
      </c>
      <c r="N368" s="3">
        <f>DD_relocated_catalogue[[#This Row],[Semi-major axis length (m)]]/0.3048</f>
        <v>39.95424266093837</v>
      </c>
      <c r="O368" s="3">
        <v>-42.595607987282229</v>
      </c>
      <c r="P368" s="3">
        <v>86.494757515522792</v>
      </c>
      <c r="Q368" s="3">
        <v>-41.660823461103611</v>
      </c>
      <c r="R368" s="3">
        <f>DD_relocated_catalogue[[#This Row],[Northing uncertainty half-length (m)]]/0.3048</f>
        <v>30.414430821441194</v>
      </c>
      <c r="S368" s="3">
        <f>DD_relocated_catalogue[[#This Row],[Easting uncertainty half-length (m)]]/0.3048</f>
        <v>31.50603493693632</v>
      </c>
      <c r="T368" s="3">
        <f>DD_relocated_catalogue[[#This Row],[Depth uncertainty half-length (m)]]/0.3048</f>
        <v>19.322944546141429</v>
      </c>
      <c r="U368" s="4">
        <v>0.52216344887753585</v>
      </c>
    </row>
    <row r="369" spans="1:21" x14ac:dyDescent="0.25">
      <c r="A369">
        <v>6772</v>
      </c>
      <c r="B369" t="s">
        <v>18</v>
      </c>
      <c r="C369" s="1">
        <v>42672.110290787037</v>
      </c>
      <c r="D369" s="2">
        <f>(DD_relocated_catalogue[[#This Row],[SLB northing (m)]]/0.3048)+1169000</f>
        <v>1174073.999343832</v>
      </c>
      <c r="E369" s="2">
        <f>(DD_relocated_catalogue[[#This Row],[SLB easting (m)]]/0.3048)+342000</f>
        <v>339052.00131233595</v>
      </c>
      <c r="F369" s="2">
        <f>DD_relocated_catalogue[[#This Row],[SLB depth (m)]]/0.3048</f>
        <v>6613.9993438320207</v>
      </c>
      <c r="G369">
        <v>-0.92</v>
      </c>
      <c r="H369" s="1">
        <v>42672.110291064811</v>
      </c>
      <c r="I369" s="3">
        <f>(DD_relocated_catalogue[[#This Row],[Relocated northing  (m)]]/0.3048)+1169000</f>
        <v>1173708.6482939632</v>
      </c>
      <c r="J369" s="3">
        <f>(DD_relocated_catalogue[[#This Row],[Relocated easting (m)]]/0.3048)+342000</f>
        <v>339272.81496062991</v>
      </c>
      <c r="K369" s="3">
        <f>DD_relocated_catalogue[[#This Row],[Relocated depth (m)]]/0.3048</f>
        <v>6571.7224409448809</v>
      </c>
      <c r="L369" s="3">
        <f>DD_relocated_catalogue[[#This Row],[Semi-minor axis length (m)]]/0.3048</f>
        <v>9.8568352853237418</v>
      </c>
      <c r="M369" s="3">
        <f>DD_relocated_catalogue[[#This Row],[Semi-intermediate axis length (m)]]/0.3048</f>
        <v>22.438832448306922</v>
      </c>
      <c r="N369" s="3">
        <f>DD_relocated_catalogue[[#This Row],[Semi-major axis length (m)]]/0.3048</f>
        <v>29.133360189669315</v>
      </c>
      <c r="O369" s="3">
        <v>-46.493194545845775</v>
      </c>
      <c r="P369" s="3">
        <v>97.967355856858077</v>
      </c>
      <c r="Q369" s="3">
        <v>-36.922772144381341</v>
      </c>
      <c r="R369" s="3">
        <f>DD_relocated_catalogue[[#This Row],[Northing uncertainty half-length (m)]]/0.3048</f>
        <v>21.707491608730482</v>
      </c>
      <c r="S369" s="3">
        <f>DD_relocated_catalogue[[#This Row],[Easting uncertainty half-length (m)]]/0.3048</f>
        <v>26.149603438275626</v>
      </c>
      <c r="T369" s="3">
        <f>DD_relocated_catalogue[[#This Row],[Depth uncertainty half-length (m)]]/0.3048</f>
        <v>16.987669305057725</v>
      </c>
      <c r="U369" s="4">
        <v>0.60301408035014292</v>
      </c>
    </row>
    <row r="370" spans="1:21" x14ac:dyDescent="0.25">
      <c r="A370">
        <v>6569</v>
      </c>
      <c r="B370" t="s">
        <v>18</v>
      </c>
      <c r="C370" s="1">
        <v>42055.166451273151</v>
      </c>
      <c r="D370" s="2">
        <f>(DD_relocated_catalogue[[#This Row],[SLB northing (m)]]/0.3048)+1169000</f>
        <v>1173702.001312336</v>
      </c>
      <c r="E370" s="2">
        <f>(DD_relocated_catalogue[[#This Row],[SLB easting (m)]]/0.3048)+342000</f>
        <v>338901.00065616798</v>
      </c>
      <c r="F370" s="2">
        <f>DD_relocated_catalogue[[#This Row],[SLB depth (m)]]/0.3048</f>
        <v>6837.9986876640423</v>
      </c>
      <c r="G370">
        <v>-1.1299999999999999</v>
      </c>
      <c r="H370" s="1">
        <v>42055.16645138889</v>
      </c>
      <c r="I370" s="3">
        <f>(DD_relocated_catalogue[[#This Row],[Relocated northing  (m)]]/0.3048)+1169000</f>
        <v>1173895.223097113</v>
      </c>
      <c r="J370" s="3">
        <f>(DD_relocated_catalogue[[#This Row],[Relocated easting (m)]]/0.3048)+342000</f>
        <v>339341.06627296587</v>
      </c>
      <c r="K370" s="3">
        <f>DD_relocated_catalogue[[#This Row],[Relocated depth (m)]]/0.3048</f>
        <v>6685.9678477690286</v>
      </c>
      <c r="L370" s="3">
        <f>DD_relocated_catalogue[[#This Row],[Semi-minor axis length (m)]]/0.3048</f>
        <v>5.1624631196720641</v>
      </c>
      <c r="M370" s="3">
        <f>DD_relocated_catalogue[[#This Row],[Semi-intermediate axis length (m)]]/0.3048</f>
        <v>14.906132749711711</v>
      </c>
      <c r="N370" s="3">
        <f>DD_relocated_catalogue[[#This Row],[Semi-major axis length (m)]]/0.3048</f>
        <v>19.894339394296992</v>
      </c>
      <c r="O370" s="3">
        <v>42.728230568603202</v>
      </c>
      <c r="P370" s="3">
        <v>81.878981935222086</v>
      </c>
      <c r="Q370" s="3">
        <v>142.9517407420243</v>
      </c>
      <c r="R370" s="3">
        <f>DD_relocated_catalogue[[#This Row],[Northing uncertainty half-length (m)]]/0.3048</f>
        <v>14.203029373955573</v>
      </c>
      <c r="S370" s="3">
        <f>DD_relocated_catalogue[[#This Row],[Easting uncertainty half-length (m)]]/0.3048</f>
        <v>17.545287003041331</v>
      </c>
      <c r="T370" s="3">
        <f>DD_relocated_catalogue[[#This Row],[Depth uncertainty half-length (m)]]/0.3048</f>
        <v>11.574537151596907</v>
      </c>
      <c r="U370" s="4">
        <v>0.26029242501341243</v>
      </c>
    </row>
    <row r="371" spans="1:21" x14ac:dyDescent="0.25">
      <c r="A371">
        <v>6706</v>
      </c>
      <c r="B371" t="s">
        <v>18</v>
      </c>
      <c r="C371" s="1">
        <v>42419.048746944442</v>
      </c>
      <c r="D371" s="2">
        <f>(DD_relocated_catalogue[[#This Row],[SLB northing (m)]]/0.3048)+1169000</f>
        <v>1173835</v>
      </c>
      <c r="E371" s="2">
        <f>(DD_relocated_catalogue[[#This Row],[SLB easting (m)]]/0.3048)+342000</f>
        <v>339017.00131233595</v>
      </c>
      <c r="F371" s="2">
        <f>DD_relocated_catalogue[[#This Row],[SLB depth (m)]]/0.3048</f>
        <v>7124.9999999999991</v>
      </c>
      <c r="G371">
        <v>-0.94</v>
      </c>
      <c r="H371" s="1">
        <v>42419.048746932873</v>
      </c>
      <c r="I371" s="3">
        <f>(DD_relocated_catalogue[[#This Row],[Relocated northing  (m)]]/0.3048)+1169000</f>
        <v>1173686.8733595801</v>
      </c>
      <c r="J371" s="3">
        <f>(DD_relocated_catalogue[[#This Row],[Relocated easting (m)]]/0.3048)+342000</f>
        <v>338936.01377952757</v>
      </c>
      <c r="K371" s="3">
        <f>DD_relocated_catalogue[[#This Row],[Relocated depth (m)]]/0.3048</f>
        <v>7083.8648293963242</v>
      </c>
      <c r="L371" s="3">
        <f>DD_relocated_catalogue[[#This Row],[Semi-minor axis length (m)]]/0.3048</f>
        <v>6.8333050167342524</v>
      </c>
      <c r="M371" s="3">
        <f>DD_relocated_catalogue[[#This Row],[Semi-intermediate axis length (m)]]/0.3048</f>
        <v>21.325196446088835</v>
      </c>
      <c r="N371" s="3">
        <f>DD_relocated_catalogue[[#This Row],[Semi-major axis length (m)]]/0.3048</f>
        <v>26.604826187323564</v>
      </c>
      <c r="O371" s="3">
        <v>40.593315676602046</v>
      </c>
      <c r="P371" s="3">
        <v>81.395735868496317</v>
      </c>
      <c r="Q371" s="3">
        <v>138.49340769118629</v>
      </c>
      <c r="R371" s="3">
        <f>DD_relocated_catalogue[[#This Row],[Northing uncertainty half-length (m)]]/0.3048</f>
        <v>20.165627144364421</v>
      </c>
      <c r="S371" s="3">
        <f>DD_relocated_catalogue[[#This Row],[Easting uncertainty half-length (m)]]/0.3048</f>
        <v>22.668095033697849</v>
      </c>
      <c r="T371" s="3">
        <f>DD_relocated_catalogue[[#This Row],[Depth uncertainty half-length (m)]]/0.3048</f>
        <v>16.869762004515191</v>
      </c>
      <c r="U371" s="4">
        <v>0.33463875758839728</v>
      </c>
    </row>
    <row r="372" spans="1:21" x14ac:dyDescent="0.25">
      <c r="A372">
        <v>6730</v>
      </c>
      <c r="B372" t="s">
        <v>18</v>
      </c>
      <c r="C372" s="1">
        <v>42508.658236493058</v>
      </c>
      <c r="D372" s="2">
        <f>(DD_relocated_catalogue[[#This Row],[SLB northing (m)]]/0.3048)+1169000</f>
        <v>1173547.001312336</v>
      </c>
      <c r="E372" s="2">
        <f>(DD_relocated_catalogue[[#This Row],[SLB easting (m)]]/0.3048)+342000</f>
        <v>338792.00131233595</v>
      </c>
      <c r="F372" s="2">
        <f>DD_relocated_catalogue[[#This Row],[SLB depth (m)]]/0.3048</f>
        <v>6827.9986876640414</v>
      </c>
      <c r="G372">
        <v>-0.74</v>
      </c>
      <c r="H372" s="1">
        <v>42508.658236493058</v>
      </c>
      <c r="I372" s="3">
        <f>(DD_relocated_catalogue[[#This Row],[Relocated northing  (m)]]/0.3048)+1169000</f>
        <v>1173363.500656168</v>
      </c>
      <c r="J372" s="3">
        <f>(DD_relocated_catalogue[[#This Row],[Relocated easting (m)]]/0.3048)+342000</f>
        <v>338636.49278215226</v>
      </c>
      <c r="K372" s="3">
        <f>DD_relocated_catalogue[[#This Row],[Relocated depth (m)]]/0.3048</f>
        <v>6904.3635170603666</v>
      </c>
      <c r="L372" s="3">
        <f>DD_relocated_catalogue[[#This Row],[Semi-minor axis length (m)]]/0.3048</f>
        <v>4.7668557145320829</v>
      </c>
      <c r="M372" s="3">
        <f>DD_relocated_catalogue[[#This Row],[Semi-intermediate axis length (m)]]/0.3048</f>
        <v>16.196938101147637</v>
      </c>
      <c r="N372" s="3">
        <f>DD_relocated_catalogue[[#This Row],[Semi-major axis length (m)]]/0.3048</f>
        <v>18.701699642534862</v>
      </c>
      <c r="O372" s="3">
        <v>41.52228690077991</v>
      </c>
      <c r="P372" s="3">
        <v>96.671449615288807</v>
      </c>
      <c r="Q372" s="3">
        <v>133.85075899194948</v>
      </c>
      <c r="R372" s="3">
        <f>DD_relocated_catalogue[[#This Row],[Northing uncertainty half-length (m)]]/0.3048</f>
        <v>15.775341898516096</v>
      </c>
      <c r="S372" s="3">
        <f>DD_relocated_catalogue[[#This Row],[Easting uncertainty half-length (m)]]/0.3048</f>
        <v>15.065920470819648</v>
      </c>
      <c r="T372" s="3">
        <f>DD_relocated_catalogue[[#This Row],[Depth uncertainty half-length (m)]]/0.3048</f>
        <v>12.532912432285405</v>
      </c>
      <c r="U372" s="4">
        <v>0.22716837464845308</v>
      </c>
    </row>
    <row r="373" spans="1:21" x14ac:dyDescent="0.25">
      <c r="A373">
        <v>6844</v>
      </c>
      <c r="B373" t="s">
        <v>18</v>
      </c>
      <c r="C373" s="1">
        <v>42974.861488622686</v>
      </c>
      <c r="D373" s="2">
        <f>(DD_relocated_catalogue[[#This Row],[SLB northing (m)]]/0.3048)+1169000</f>
        <v>1173598.999343832</v>
      </c>
      <c r="E373" s="2">
        <f>(DD_relocated_catalogue[[#This Row],[SLB easting (m)]]/0.3048)+342000</f>
        <v>338826.00065616798</v>
      </c>
      <c r="F373" s="2">
        <f>DD_relocated_catalogue[[#This Row],[SLB depth (m)]]/0.3048</f>
        <v>7003.9993438320207</v>
      </c>
      <c r="G373">
        <v>-0.74</v>
      </c>
      <c r="H373" s="1">
        <v>42974.861488680559</v>
      </c>
      <c r="I373" s="3">
        <f>(DD_relocated_catalogue[[#This Row],[Relocated northing  (m)]]/0.3048)+1169000</f>
        <v>1173247.7624671916</v>
      </c>
      <c r="J373" s="3">
        <f>(DD_relocated_catalogue[[#This Row],[Relocated easting (m)]]/0.3048)+342000</f>
        <v>338640.90551181103</v>
      </c>
      <c r="K373" s="3">
        <f>DD_relocated_catalogue[[#This Row],[Relocated depth (m)]]/0.3048</f>
        <v>7047.4606299212592</v>
      </c>
      <c r="L373" s="3">
        <f>DD_relocated_catalogue[[#This Row],[Semi-minor axis length (m)]]/0.3048</f>
        <v>5.2173008726319265</v>
      </c>
      <c r="M373" s="3">
        <f>DD_relocated_catalogue[[#This Row],[Semi-intermediate axis length (m)]]/0.3048</f>
        <v>16.718023488147647</v>
      </c>
      <c r="N373" s="3">
        <f>DD_relocated_catalogue[[#This Row],[Semi-major axis length (m)]]/0.3048</f>
        <v>19.611667120663029</v>
      </c>
      <c r="O373" s="3">
        <v>-42.561526557528147</v>
      </c>
      <c r="P373" s="3">
        <v>76.953923589132472</v>
      </c>
      <c r="Q373" s="3">
        <v>-49.642032839594016</v>
      </c>
      <c r="R373" s="3">
        <f>DD_relocated_catalogue[[#This Row],[Northing uncertainty half-length (m)]]/0.3048</f>
        <v>17.206634609966102</v>
      </c>
      <c r="S373" s="3">
        <f>DD_relocated_catalogue[[#This Row],[Easting uncertainty half-length (m)]]/0.3048</f>
        <v>15.063281997217947</v>
      </c>
      <c r="T373" s="3">
        <f>DD_relocated_catalogue[[#This Row],[Depth uncertainty half-length (m)]]/0.3048</f>
        <v>12.895088116012898</v>
      </c>
      <c r="U373" s="4">
        <v>0.24909910190140214</v>
      </c>
    </row>
    <row r="374" spans="1:21" x14ac:dyDescent="0.25">
      <c r="A374">
        <v>6481</v>
      </c>
      <c r="B374" t="s">
        <v>18</v>
      </c>
      <c r="C374" s="1">
        <v>42025.694018391201</v>
      </c>
      <c r="D374" s="2">
        <f>(DD_relocated_catalogue[[#This Row],[SLB northing (m)]]/0.3048)+1169000</f>
        <v>1173507.998687664</v>
      </c>
      <c r="E374" s="2">
        <f>(DD_relocated_catalogue[[#This Row],[SLB easting (m)]]/0.3048)+342000</f>
        <v>339938.99934383202</v>
      </c>
      <c r="F374" s="2">
        <f>DD_relocated_catalogue[[#This Row],[SLB depth (m)]]/0.3048</f>
        <v>6697.0013123359577</v>
      </c>
      <c r="G374">
        <v>-1.05</v>
      </c>
      <c r="H374" s="1">
        <v>42025.694018402777</v>
      </c>
      <c r="I374" s="3">
        <f>(DD_relocated_catalogue[[#This Row],[Relocated northing  (m)]]/0.3048)+1169000</f>
        <v>1173576.8011811024</v>
      </c>
      <c r="J374" s="3">
        <f>(DD_relocated_catalogue[[#This Row],[Relocated easting (m)]]/0.3048)+342000</f>
        <v>340074.79002624674</v>
      </c>
      <c r="K374" s="3">
        <f>DD_relocated_catalogue[[#This Row],[Relocated depth (m)]]/0.3048</f>
        <v>6724.1633858267714</v>
      </c>
      <c r="L374" s="3">
        <f>DD_relocated_catalogue[[#This Row],[Semi-minor axis length (m)]]/0.3048</f>
        <v>3.3492764467811145</v>
      </c>
      <c r="M374" s="3">
        <f>DD_relocated_catalogue[[#This Row],[Semi-intermediate axis length (m)]]/0.3048</f>
        <v>6.6894638257078087</v>
      </c>
      <c r="N374" s="3">
        <f>DD_relocated_catalogue[[#This Row],[Semi-major axis length (m)]]/0.3048</f>
        <v>12.023041706077001</v>
      </c>
      <c r="O374" s="3">
        <v>34.842167897206153</v>
      </c>
      <c r="P374" s="3">
        <v>-144.80478873864988</v>
      </c>
      <c r="Q374" s="3">
        <v>179.94535459978795</v>
      </c>
      <c r="R374" s="3">
        <f>DD_relocated_catalogue[[#This Row],[Northing uncertainty half-length (m)]]/0.3048</f>
        <v>6.6058783692398855</v>
      </c>
      <c r="S374" s="3">
        <f>DD_relocated_catalogue[[#This Row],[Easting uncertainty half-length (m)]]/0.3048</f>
        <v>8.822472970711706</v>
      </c>
      <c r="T374" s="3">
        <f>DD_relocated_catalogue[[#This Row],[Depth uncertainty half-length (m)]]/0.3048</f>
        <v>8.8577289198502278</v>
      </c>
      <c r="U374" s="4">
        <v>0.2083753327373038</v>
      </c>
    </row>
    <row r="375" spans="1:21" x14ac:dyDescent="0.25">
      <c r="A375">
        <v>6386</v>
      </c>
      <c r="B375" t="s">
        <v>18</v>
      </c>
      <c r="C375" s="1">
        <v>41976.498874687502</v>
      </c>
      <c r="D375" s="2">
        <f>(DD_relocated_catalogue[[#This Row],[SLB northing (m)]]/0.3048)+1169000</f>
        <v>1173507.998687664</v>
      </c>
      <c r="E375" s="2">
        <f>(DD_relocated_catalogue[[#This Row],[SLB easting (m)]]/0.3048)+342000</f>
        <v>340058.99934383202</v>
      </c>
      <c r="F375" s="2">
        <f>DD_relocated_catalogue[[#This Row],[SLB depth (m)]]/0.3048</f>
        <v>6620</v>
      </c>
      <c r="G375">
        <v>-0.72</v>
      </c>
      <c r="H375" s="1">
        <v>41976.498874629629</v>
      </c>
      <c r="I375" s="3">
        <f>(DD_relocated_catalogue[[#This Row],[Relocated northing  (m)]]/0.3048)+1169000</f>
        <v>1173530.498687664</v>
      </c>
      <c r="J375" s="3">
        <f>(DD_relocated_catalogue[[#This Row],[Relocated easting (m)]]/0.3048)+342000</f>
        <v>340047.75262467191</v>
      </c>
      <c r="K375" s="3">
        <f>DD_relocated_catalogue[[#This Row],[Relocated depth (m)]]/0.3048</f>
        <v>6721.3648293963251</v>
      </c>
      <c r="L375" s="3">
        <f>DD_relocated_catalogue[[#This Row],[Semi-minor axis length (m)]]/0.3048</f>
        <v>3.3670895102200129</v>
      </c>
      <c r="M375" s="3">
        <f>DD_relocated_catalogue[[#This Row],[Semi-intermediate axis length (m)]]/0.3048</f>
        <v>6.7563049592844315</v>
      </c>
      <c r="N375" s="3">
        <f>DD_relocated_catalogue[[#This Row],[Semi-major axis length (m)]]/0.3048</f>
        <v>9.9069609107522538</v>
      </c>
      <c r="O375" s="3">
        <v>34.592053448175065</v>
      </c>
      <c r="P375" s="3">
        <v>-146.7762327204899</v>
      </c>
      <c r="Q375" s="3">
        <v>-179.24092114467771</v>
      </c>
      <c r="R375" s="3">
        <f>DD_relocated_catalogue[[#This Row],[Northing uncertainty half-length (m)]]/0.3048</f>
        <v>5.8824761734481603</v>
      </c>
      <c r="S375" s="3">
        <f>DD_relocated_catalogue[[#This Row],[Easting uncertainty half-length (m)]]/0.3048</f>
        <v>7.8096852244104209</v>
      </c>
      <c r="T375" s="3">
        <f>DD_relocated_catalogue[[#This Row],[Depth uncertainty half-length (m)]]/0.3048</f>
        <v>7.7082097938639782</v>
      </c>
      <c r="U375" s="4">
        <v>0.21390582934078889</v>
      </c>
    </row>
    <row r="376" spans="1:21" x14ac:dyDescent="0.25">
      <c r="A376">
        <v>4986</v>
      </c>
      <c r="B376" t="s">
        <v>18</v>
      </c>
      <c r="C376" s="1">
        <v>41760.480861377313</v>
      </c>
      <c r="D376" s="2">
        <f>(DD_relocated_catalogue[[#This Row],[SLB northing (m)]]/0.3048)+1169000</f>
        <v>1173232.001312336</v>
      </c>
      <c r="E376" s="2">
        <f>(DD_relocated_catalogue[[#This Row],[SLB easting (m)]]/0.3048)+342000</f>
        <v>340100</v>
      </c>
      <c r="F376" s="2">
        <f>DD_relocated_catalogue[[#This Row],[SLB depth (m)]]/0.3048</f>
        <v>7091.0006561679784</v>
      </c>
      <c r="G376">
        <v>-1.39</v>
      </c>
      <c r="H376" s="1">
        <v>41760.480861342592</v>
      </c>
      <c r="I376" s="3">
        <f>(DD_relocated_catalogue[[#This Row],[Relocated northing  (m)]]/0.3048)+1169000</f>
        <v>1173450.3018372704</v>
      </c>
      <c r="J376" s="3">
        <f>(DD_relocated_catalogue[[#This Row],[Relocated easting (m)]]/0.3048)+342000</f>
        <v>340122.29002624674</v>
      </c>
      <c r="K376" s="3">
        <f>DD_relocated_catalogue[[#This Row],[Relocated depth (m)]]/0.3048</f>
        <v>6899.2093175853015</v>
      </c>
      <c r="L376" s="3">
        <f>DD_relocated_catalogue[[#This Row],[Semi-minor axis length (m)]]/0.3048</f>
        <v>3.468910312787798</v>
      </c>
      <c r="M376" s="3">
        <f>DD_relocated_catalogue[[#This Row],[Semi-intermediate axis length (m)]]/0.3048</f>
        <v>6.9208826437949496</v>
      </c>
      <c r="N376" s="3">
        <f>DD_relocated_catalogue[[#This Row],[Semi-major axis length (m)]]/0.3048</f>
        <v>10.822414039482313</v>
      </c>
      <c r="O376" s="3">
        <v>38.137780804170838</v>
      </c>
      <c r="P376" s="3">
        <v>-144.50231505100581</v>
      </c>
      <c r="Q376" s="3">
        <v>173.9081733113415</v>
      </c>
      <c r="R376" s="3">
        <f>DD_relocated_catalogue[[#This Row],[Northing uncertainty half-length (m)]]/0.3048</f>
        <v>6.235623692761961</v>
      </c>
      <c r="S376" s="3">
        <f>DD_relocated_catalogue[[#This Row],[Easting uncertainty half-length (m)]]/0.3048</f>
        <v>8.6609155778328688</v>
      </c>
      <c r="T376" s="3">
        <f>DD_relocated_catalogue[[#This Row],[Depth uncertainty half-length (m)]]/0.3048</f>
        <v>7.9073210555329476</v>
      </c>
      <c r="U376" s="4">
        <v>0.20014298770584502</v>
      </c>
    </row>
    <row r="377" spans="1:21" x14ac:dyDescent="0.25">
      <c r="A377">
        <v>6487</v>
      </c>
      <c r="B377" t="s">
        <v>18</v>
      </c>
      <c r="C377" s="1">
        <v>42025.729629768517</v>
      </c>
      <c r="D377" s="2">
        <f>(DD_relocated_catalogue[[#This Row],[SLB northing (m)]]/0.3048)+1169000</f>
        <v>1173463.999343832</v>
      </c>
      <c r="E377" s="2">
        <f>(DD_relocated_catalogue[[#This Row],[SLB easting (m)]]/0.3048)+342000</f>
        <v>340196.00065616798</v>
      </c>
      <c r="F377" s="2">
        <f>DD_relocated_catalogue[[#This Row],[SLB depth (m)]]/0.3048</f>
        <v>6697.9986876640414</v>
      </c>
      <c r="G377">
        <v>-1.01</v>
      </c>
      <c r="H377" s="1">
        <v>42025.729629675923</v>
      </c>
      <c r="I377" s="3">
        <f>(DD_relocated_catalogue[[#This Row],[Relocated northing  (m)]]/0.3048)+1169000</f>
        <v>1173548.5236220472</v>
      </c>
      <c r="J377" s="3">
        <f>(DD_relocated_catalogue[[#This Row],[Relocated easting (m)]]/0.3048)+342000</f>
        <v>340081.90944881889</v>
      </c>
      <c r="K377" s="3">
        <f>DD_relocated_catalogue[[#This Row],[Relocated depth (m)]]/0.3048</f>
        <v>6797.8280839895015</v>
      </c>
      <c r="L377" s="3">
        <f>DD_relocated_catalogue[[#This Row],[Semi-minor axis length (m)]]/0.3048</f>
        <v>3.3265907727280082</v>
      </c>
      <c r="M377" s="3">
        <f>DD_relocated_catalogue[[#This Row],[Semi-intermediate axis length (m)]]/0.3048</f>
        <v>6.1478424019339419</v>
      </c>
      <c r="N377" s="3">
        <f>DD_relocated_catalogue[[#This Row],[Semi-major axis length (m)]]/0.3048</f>
        <v>12.591670350553377</v>
      </c>
      <c r="O377" s="3">
        <v>36.686189252335481</v>
      </c>
      <c r="P377" s="3">
        <v>-146.53517870494423</v>
      </c>
      <c r="Q377" s="3">
        <v>178.48527155067222</v>
      </c>
      <c r="R377" s="3">
        <f>DD_relocated_catalogue[[#This Row],[Northing uncertainty half-length (m)]]/0.3048</f>
        <v>6.9820025965417472</v>
      </c>
      <c r="S377" s="3">
        <f>DD_relocated_catalogue[[#This Row],[Easting uncertainty half-length (m)]]/0.3048</f>
        <v>8.7315813467614465</v>
      </c>
      <c r="T377" s="3">
        <f>DD_relocated_catalogue[[#This Row],[Depth uncertainty half-length (m)]]/0.3048</f>
        <v>9.0519357134211536</v>
      </c>
      <c r="U377" s="4">
        <v>0.19469761419429277</v>
      </c>
    </row>
    <row r="378" spans="1:21" x14ac:dyDescent="0.25">
      <c r="A378">
        <v>6744</v>
      </c>
      <c r="B378" t="s">
        <v>18</v>
      </c>
      <c r="C378" s="1">
        <v>42536.373421851851</v>
      </c>
      <c r="D378" s="2">
        <f>(DD_relocated_catalogue[[#This Row],[SLB northing (m)]]/0.3048)+1169000</f>
        <v>1173907.998687664</v>
      </c>
      <c r="E378" s="2">
        <f>(DD_relocated_catalogue[[#This Row],[SLB easting (m)]]/0.3048)+342000</f>
        <v>340417.00131233595</v>
      </c>
      <c r="F378" s="2">
        <f>DD_relocated_catalogue[[#This Row],[SLB depth (m)]]/0.3048</f>
        <v>6939.9999999999991</v>
      </c>
      <c r="G378">
        <v>-1.07</v>
      </c>
      <c r="H378" s="1">
        <v>42536.37342181713</v>
      </c>
      <c r="I378" s="3">
        <f>(DD_relocated_catalogue[[#This Row],[Relocated northing  (m)]]/0.3048)+1169000</f>
        <v>1173757.8248031496</v>
      </c>
      <c r="J378" s="3">
        <f>(DD_relocated_catalogue[[#This Row],[Relocated easting (m)]]/0.3048)+342000</f>
        <v>340037.93635170604</v>
      </c>
      <c r="K378" s="3">
        <f>DD_relocated_catalogue[[#This Row],[Relocated depth (m)]]/0.3048</f>
        <v>7013.9140419947498</v>
      </c>
      <c r="L378" s="3">
        <f>DD_relocated_catalogue[[#This Row],[Semi-minor axis length (m)]]/0.3048</f>
        <v>5.2686839316415952</v>
      </c>
      <c r="M378" s="3">
        <f>DD_relocated_catalogue[[#This Row],[Semi-intermediate axis length (m)]]/0.3048</f>
        <v>15.223130973194365</v>
      </c>
      <c r="N378" s="3">
        <f>DD_relocated_catalogue[[#This Row],[Semi-major axis length (m)]]/0.3048</f>
        <v>28.451610135981799</v>
      </c>
      <c r="O378" s="3">
        <v>45.625924249294641</v>
      </c>
      <c r="P378" s="3">
        <v>-97.027960800607843</v>
      </c>
      <c r="Q378" s="3">
        <v>149.38784309917366</v>
      </c>
      <c r="R378" s="3">
        <f>DD_relocated_catalogue[[#This Row],[Northing uncertainty half-length (m)]]/0.3048</f>
        <v>16.234771966933927</v>
      </c>
      <c r="S378" s="3">
        <f>DD_relocated_catalogue[[#This Row],[Easting uncertainty half-length (m)]]/0.3048</f>
        <v>25.925139132968255</v>
      </c>
      <c r="T378" s="3">
        <f>DD_relocated_catalogue[[#This Row],[Depth uncertainty half-length (m)]]/0.3048</f>
        <v>11.455562360514479</v>
      </c>
      <c r="U378" s="4">
        <v>0.25572419856990558</v>
      </c>
    </row>
    <row r="379" spans="1:21" x14ac:dyDescent="0.25">
      <c r="A379">
        <v>6461</v>
      </c>
      <c r="B379" t="s">
        <v>18</v>
      </c>
      <c r="C379" s="1">
        <v>42022.934557708337</v>
      </c>
      <c r="D379" s="2">
        <f>(DD_relocated_catalogue[[#This Row],[SLB northing (m)]]/0.3048)+1169000</f>
        <v>1173615</v>
      </c>
      <c r="E379" s="2">
        <f>(DD_relocated_catalogue[[#This Row],[SLB easting (m)]]/0.3048)+342000</f>
        <v>340047.99868766405</v>
      </c>
      <c r="F379" s="2">
        <f>DD_relocated_catalogue[[#This Row],[SLB depth (m)]]/0.3048</f>
        <v>6573.9993438320207</v>
      </c>
      <c r="G379">
        <v>-1.22</v>
      </c>
      <c r="H379" s="1">
        <v>42022.934557685185</v>
      </c>
      <c r="I379" s="3">
        <f>(DD_relocated_catalogue[[#This Row],[Relocated northing  (m)]]/0.3048)+1169000</f>
        <v>1173608.4284776903</v>
      </c>
      <c r="J379" s="3">
        <f>(DD_relocated_catalogue[[#This Row],[Relocated easting (m)]]/0.3048)+342000</f>
        <v>340081.72900262469</v>
      </c>
      <c r="K379" s="3">
        <f>DD_relocated_catalogue[[#This Row],[Relocated depth (m)]]/0.3048</f>
        <v>6715.3937007874019</v>
      </c>
      <c r="L379" s="3">
        <f>DD_relocated_catalogue[[#This Row],[Semi-minor axis length (m)]]/0.3048</f>
        <v>3.4260741619799506</v>
      </c>
      <c r="M379" s="3">
        <f>DD_relocated_catalogue[[#This Row],[Semi-intermediate axis length (m)]]/0.3048</f>
        <v>7.3743043265064436</v>
      </c>
      <c r="N379" s="3">
        <f>DD_relocated_catalogue[[#This Row],[Semi-major axis length (m)]]/0.3048</f>
        <v>11.978764907428719</v>
      </c>
      <c r="O379" s="3">
        <v>37.587733762264321</v>
      </c>
      <c r="P379" s="3">
        <v>-149.76882797351382</v>
      </c>
      <c r="Q379" s="3">
        <v>177.00149601748438</v>
      </c>
      <c r="R379" s="3">
        <f>DD_relocated_catalogue[[#This Row],[Northing uncertainty half-length (m)]]/0.3048</f>
        <v>7.0309043532331641</v>
      </c>
      <c r="S379" s="3">
        <f>DD_relocated_catalogue[[#This Row],[Easting uncertainty half-length (m)]]/0.3048</f>
        <v>8.907692741866196</v>
      </c>
      <c r="T379" s="3">
        <f>DD_relocated_catalogue[[#This Row],[Depth uncertainty half-length (m)]]/0.3048</f>
        <v>8.9456815637856355</v>
      </c>
      <c r="U379" s="4">
        <v>0.20791708094469194</v>
      </c>
    </row>
    <row r="380" spans="1:21" x14ac:dyDescent="0.25">
      <c r="A380">
        <v>6914</v>
      </c>
      <c r="B380" t="s">
        <v>18</v>
      </c>
      <c r="C380" s="1">
        <v>43202.208450648148</v>
      </c>
      <c r="D380" s="2">
        <f>(DD_relocated_catalogue[[#This Row],[SLB northing (m)]]/0.3048)+1169000</f>
        <v>1173017.998687664</v>
      </c>
      <c r="E380" s="2">
        <f>(DD_relocated_catalogue[[#This Row],[SLB easting (m)]]/0.3048)+342000</f>
        <v>338865</v>
      </c>
      <c r="F380" s="2">
        <f>DD_relocated_catalogue[[#This Row],[SLB depth (m)]]/0.3048</f>
        <v>6597.9986876640414</v>
      </c>
      <c r="G380">
        <v>-0.99</v>
      </c>
      <c r="H380" s="1">
        <v>43202.208450532409</v>
      </c>
      <c r="I380" s="3">
        <f>(DD_relocated_catalogue[[#This Row],[Relocated northing  (m)]]/0.3048)+1169000</f>
        <v>1173129.1732283465</v>
      </c>
      <c r="J380" s="3">
        <f>(DD_relocated_catalogue[[#This Row],[Relocated easting (m)]]/0.3048)+342000</f>
        <v>338776.54855643044</v>
      </c>
      <c r="K380" s="3">
        <f>DD_relocated_catalogue[[#This Row],[Relocated depth (m)]]/0.3048</f>
        <v>6602.9297900262463</v>
      </c>
      <c r="L380" s="3">
        <f>DD_relocated_catalogue[[#This Row],[Semi-minor axis length (m)]]/0.3048</f>
        <v>5.3255678440697105</v>
      </c>
      <c r="M380" s="3">
        <f>DD_relocated_catalogue[[#This Row],[Semi-intermediate axis length (m)]]/0.3048</f>
        <v>15.122700521320647</v>
      </c>
      <c r="N380" s="3">
        <f>DD_relocated_catalogue[[#This Row],[Semi-major axis length (m)]]/0.3048</f>
        <v>19.812563653080851</v>
      </c>
      <c r="O380" s="3">
        <v>40.417310608316491</v>
      </c>
      <c r="P380" s="3">
        <v>85.208188884834939</v>
      </c>
      <c r="Q380" s="3">
        <v>132.661027075866</v>
      </c>
      <c r="R380" s="3">
        <f>DD_relocated_catalogue[[#This Row],[Northing uncertainty half-length (m)]]/0.3048</f>
        <v>15.93376686532506</v>
      </c>
      <c r="S380" s="3">
        <f>DD_relocated_catalogue[[#This Row],[Easting uncertainty half-length (m)]]/0.3048</f>
        <v>15.775032762958839</v>
      </c>
      <c r="T380" s="3">
        <f>DD_relocated_catalogue[[#This Row],[Depth uncertainty half-length (m)]]/0.3048</f>
        <v>12.028390296243561</v>
      </c>
      <c r="U380" s="4">
        <v>0.26256346780373263</v>
      </c>
    </row>
    <row r="381" spans="1:21" x14ac:dyDescent="0.25">
      <c r="A381">
        <v>6511</v>
      </c>
      <c r="B381" t="s">
        <v>18</v>
      </c>
      <c r="C381" s="1">
        <v>42030.007045231483</v>
      </c>
      <c r="D381" s="2">
        <f>(DD_relocated_catalogue[[#This Row],[SLB northing (m)]]/0.3048)+1169000</f>
        <v>1172882.998687664</v>
      </c>
      <c r="E381" s="2">
        <f>(DD_relocated_catalogue[[#This Row],[SLB easting (m)]]/0.3048)+342000</f>
        <v>339015</v>
      </c>
      <c r="F381" s="2">
        <f>DD_relocated_catalogue[[#This Row],[SLB depth (m)]]/0.3048</f>
        <v>6637.9986876640414</v>
      </c>
      <c r="G381">
        <v>-1.1499999999999999</v>
      </c>
      <c r="H381" s="1">
        <v>42030.007045219907</v>
      </c>
      <c r="I381" s="3">
        <f>(DD_relocated_catalogue[[#This Row],[Relocated northing  (m)]]/0.3048)+1169000</f>
        <v>1172906.9061679789</v>
      </c>
      <c r="J381" s="3">
        <f>(DD_relocated_catalogue[[#This Row],[Relocated easting (m)]]/0.3048)+342000</f>
        <v>339203.95013123361</v>
      </c>
      <c r="K381" s="3">
        <f>DD_relocated_catalogue[[#This Row],[Relocated depth (m)]]/0.3048</f>
        <v>6720.5150918635163</v>
      </c>
      <c r="L381" s="3">
        <f>DD_relocated_catalogue[[#This Row],[Semi-minor axis length (m)]]/0.3048</f>
        <v>4.0261674213740406</v>
      </c>
      <c r="M381" s="3">
        <f>DD_relocated_catalogue[[#This Row],[Semi-intermediate axis length (m)]]/0.3048</f>
        <v>7.7819591906681715</v>
      </c>
      <c r="N381" s="3">
        <f>DD_relocated_catalogue[[#This Row],[Semi-major axis length (m)]]/0.3048</f>
        <v>14.285224958297658</v>
      </c>
      <c r="O381" s="3">
        <v>41.858248998909104</v>
      </c>
      <c r="P381" s="3">
        <v>-161.83391625113273</v>
      </c>
      <c r="Q381" s="3">
        <v>163.62911869551243</v>
      </c>
      <c r="R381" s="3">
        <f>DD_relocated_catalogue[[#This Row],[Northing uncertainty half-length (m)]]/0.3048</f>
        <v>8.7385406034617379</v>
      </c>
      <c r="S381" s="3">
        <f>DD_relocated_catalogue[[#This Row],[Easting uncertainty half-length (m)]]/0.3048</f>
        <v>9.5204776942043825</v>
      </c>
      <c r="T381" s="3">
        <f>DD_relocated_catalogue[[#This Row],[Depth uncertainty half-length (m)]]/0.3048</f>
        <v>10.614386734886612</v>
      </c>
      <c r="U381" s="4">
        <v>0.23090256059594147</v>
      </c>
    </row>
    <row r="382" spans="1:21" x14ac:dyDescent="0.25">
      <c r="A382">
        <v>6765</v>
      </c>
      <c r="B382" t="s">
        <v>18</v>
      </c>
      <c r="C382" s="1">
        <v>42635.326316724539</v>
      </c>
      <c r="D382" s="2">
        <f>(DD_relocated_catalogue[[#This Row],[SLB northing (m)]]/0.3048)+1169000</f>
        <v>1173376.000656168</v>
      </c>
      <c r="E382" s="2">
        <f>(DD_relocated_catalogue[[#This Row],[SLB easting (m)]]/0.3048)+342000</f>
        <v>338780</v>
      </c>
      <c r="F382" s="2">
        <f>DD_relocated_catalogue[[#This Row],[SLB depth (m)]]/0.3048</f>
        <v>7004.9999999999991</v>
      </c>
      <c r="G382">
        <v>-0.9</v>
      </c>
      <c r="H382" s="1">
        <v>42635.326316747683</v>
      </c>
      <c r="I382" s="3">
        <f>(DD_relocated_catalogue[[#This Row],[Relocated northing  (m)]]/0.3048)+1169000</f>
        <v>1173491.8077427822</v>
      </c>
      <c r="J382" s="3">
        <f>(DD_relocated_catalogue[[#This Row],[Relocated easting (m)]]/0.3048)+342000</f>
        <v>339005.6463254593</v>
      </c>
      <c r="K382" s="3">
        <f>DD_relocated_catalogue[[#This Row],[Relocated depth (m)]]/0.3048</f>
        <v>6941.5485564304463</v>
      </c>
      <c r="L382" s="3">
        <f>DD_relocated_catalogue[[#This Row],[Semi-minor axis length (m)]]/0.3048</f>
        <v>5.1700450290927034</v>
      </c>
      <c r="M382" s="3">
        <f>DD_relocated_catalogue[[#This Row],[Semi-intermediate axis length (m)]]/0.3048</f>
        <v>15.844778911269032</v>
      </c>
      <c r="N382" s="3">
        <f>DD_relocated_catalogue[[#This Row],[Semi-major axis length (m)]]/0.3048</f>
        <v>19.946322698948144</v>
      </c>
      <c r="O382" s="3">
        <v>44.164277014031512</v>
      </c>
      <c r="P382" s="3">
        <v>91.034583467296585</v>
      </c>
      <c r="Q382" s="3">
        <v>136.26650374909278</v>
      </c>
      <c r="R382" s="3">
        <f>DD_relocated_catalogue[[#This Row],[Northing uncertainty half-length (m)]]/0.3048</f>
        <v>16.179687501310671</v>
      </c>
      <c r="S382" s="3">
        <f>DD_relocated_catalogue[[#This Row],[Easting uncertainty half-length (m)]]/0.3048</f>
        <v>16.428442689475606</v>
      </c>
      <c r="T382" s="3">
        <f>DD_relocated_catalogue[[#This Row],[Depth uncertainty half-length (m)]]/0.3048</f>
        <v>11.921211482378716</v>
      </c>
      <c r="U382" s="4">
        <v>0.26434396955612649</v>
      </c>
    </row>
    <row r="383" spans="1:21" x14ac:dyDescent="0.25">
      <c r="A383">
        <v>6717</v>
      </c>
      <c r="B383" t="s">
        <v>18</v>
      </c>
      <c r="C383" s="1">
        <v>42455.362952256946</v>
      </c>
      <c r="D383" s="2">
        <f>(DD_relocated_catalogue[[#This Row],[SLB northing (m)]]/0.3048)+1169000</f>
        <v>1173542.001312336</v>
      </c>
      <c r="E383" s="2">
        <f>(DD_relocated_catalogue[[#This Row],[SLB easting (m)]]/0.3048)+342000</f>
        <v>338736.00065616798</v>
      </c>
      <c r="F383" s="2">
        <f>DD_relocated_catalogue[[#This Row],[SLB depth (m)]]/0.3048</f>
        <v>7012.0013123359568</v>
      </c>
      <c r="G383">
        <v>-0.41</v>
      </c>
      <c r="H383" s="1">
        <v>42455.362952268515</v>
      </c>
      <c r="I383" s="3">
        <f>(DD_relocated_catalogue[[#This Row],[Relocated northing  (m)]]/0.3048)+1169000</f>
        <v>1173248.7335958006</v>
      </c>
      <c r="J383" s="3">
        <f>(DD_relocated_catalogue[[#This Row],[Relocated easting (m)]]/0.3048)+342000</f>
        <v>338564.55380577425</v>
      </c>
      <c r="K383" s="3">
        <f>DD_relocated_catalogue[[#This Row],[Relocated depth (m)]]/0.3048</f>
        <v>7033.2053805774276</v>
      </c>
      <c r="L383" s="3">
        <f>DD_relocated_catalogue[[#This Row],[Semi-minor axis length (m)]]/0.3048</f>
        <v>5.490502177989276</v>
      </c>
      <c r="M383" s="3">
        <f>DD_relocated_catalogue[[#This Row],[Semi-intermediate axis length (m)]]/0.3048</f>
        <v>15.961758299675894</v>
      </c>
      <c r="N383" s="3">
        <f>DD_relocated_catalogue[[#This Row],[Semi-major axis length (m)]]/0.3048</f>
        <v>21.07478824116027</v>
      </c>
      <c r="O383" s="3">
        <v>41.941045432985092</v>
      </c>
      <c r="P383" s="3">
        <v>96.895843150227861</v>
      </c>
      <c r="Q383" s="3">
        <v>129.83805859922217</v>
      </c>
      <c r="R383" s="3">
        <f>DD_relocated_catalogue[[#This Row],[Northing uncertainty half-length (m)]]/0.3048</f>
        <v>18.120855545518452</v>
      </c>
      <c r="S383" s="3">
        <f>DD_relocated_catalogue[[#This Row],[Easting uncertainty half-length (m)]]/0.3048</f>
        <v>15.594985408929752</v>
      </c>
      <c r="T383" s="3">
        <f>DD_relocated_catalogue[[#This Row],[Depth uncertainty half-length (m)]]/0.3048</f>
        <v>12.486542415322063</v>
      </c>
      <c r="U383" s="4">
        <v>0.26484075266662743</v>
      </c>
    </row>
    <row r="384" spans="1:21" x14ac:dyDescent="0.25">
      <c r="A384">
        <v>6915</v>
      </c>
      <c r="B384" t="s">
        <v>18</v>
      </c>
      <c r="C384" s="1">
        <v>43202.213224780091</v>
      </c>
      <c r="D384" s="2">
        <f>(DD_relocated_catalogue[[#This Row],[SLB northing (m)]]/0.3048)+1169000</f>
        <v>1172983.999343832</v>
      </c>
      <c r="E384" s="2">
        <f>(DD_relocated_catalogue[[#This Row],[SLB easting (m)]]/0.3048)+342000</f>
        <v>338765</v>
      </c>
      <c r="F384" s="2">
        <f>DD_relocated_catalogue[[#This Row],[SLB depth (m)]]/0.3048</f>
        <v>6587.0013123359577</v>
      </c>
      <c r="G384">
        <v>-0.51</v>
      </c>
      <c r="H384" s="1">
        <v>43202.213224675928</v>
      </c>
      <c r="I384" s="3">
        <f>(DD_relocated_catalogue[[#This Row],[Relocated northing  (m)]]/0.3048)+1169000</f>
        <v>1173116.1286089239</v>
      </c>
      <c r="J384" s="3">
        <f>(DD_relocated_catalogue[[#This Row],[Relocated easting (m)]]/0.3048)+342000</f>
        <v>338740.18700787402</v>
      </c>
      <c r="K384" s="3">
        <f>DD_relocated_catalogue[[#This Row],[Relocated depth (m)]]/0.3048</f>
        <v>6576.3287401574798</v>
      </c>
      <c r="L384" s="3">
        <f>DD_relocated_catalogue[[#This Row],[Semi-minor axis length (m)]]/0.3048</f>
        <v>5.4310179581682601</v>
      </c>
      <c r="M384" s="3">
        <f>DD_relocated_catalogue[[#This Row],[Semi-intermediate axis length (m)]]/0.3048</f>
        <v>14.998263665948926</v>
      </c>
      <c r="N384" s="3">
        <f>DD_relocated_catalogue[[#This Row],[Semi-major axis length (m)]]/0.3048</f>
        <v>19.54599832204417</v>
      </c>
      <c r="O384" s="3">
        <v>41.186597327930528</v>
      </c>
      <c r="P384" s="3">
        <v>99.107148232487731</v>
      </c>
      <c r="Q384" s="3">
        <v>131.52818323731918</v>
      </c>
      <c r="R384" s="3">
        <f>DD_relocated_catalogue[[#This Row],[Northing uncertainty half-length (m)]]/0.3048</f>
        <v>16.689962284657682</v>
      </c>
      <c r="S384" s="3">
        <f>DD_relocated_catalogue[[#This Row],[Easting uncertainty half-length (m)]]/0.3048</f>
        <v>14.634624308176855</v>
      </c>
      <c r="T384" s="3">
        <f>DD_relocated_catalogue[[#This Row],[Depth uncertainty half-length (m)]]/0.3048</f>
        <v>11.9247557945741</v>
      </c>
      <c r="U384" s="4">
        <v>0.28437940654311261</v>
      </c>
    </row>
    <row r="385" spans="1:21" x14ac:dyDescent="0.25">
      <c r="A385">
        <v>6704</v>
      </c>
      <c r="B385" t="s">
        <v>18</v>
      </c>
      <c r="C385" s="1">
        <v>42417.575809837967</v>
      </c>
      <c r="D385" s="2">
        <f>(DD_relocated_catalogue[[#This Row],[SLB northing (m)]]/0.3048)+1169000</f>
        <v>1173113.999343832</v>
      </c>
      <c r="E385" s="2">
        <f>(DD_relocated_catalogue[[#This Row],[SLB easting (m)]]/0.3048)+342000</f>
        <v>339065</v>
      </c>
      <c r="F385" s="2">
        <f>DD_relocated_catalogue[[#This Row],[SLB depth (m)]]/0.3048</f>
        <v>7198.9993438320207</v>
      </c>
      <c r="G385">
        <v>-1.1299999999999999</v>
      </c>
      <c r="H385" s="1">
        <v>42417.575809675924</v>
      </c>
      <c r="I385" s="3">
        <f>(DD_relocated_catalogue[[#This Row],[Relocated northing  (m)]]/0.3048)+1169000</f>
        <v>1173177.0439632547</v>
      </c>
      <c r="J385" s="3">
        <f>(DD_relocated_catalogue[[#This Row],[Relocated easting (m)]]/0.3048)+342000</f>
        <v>338722.89698162727</v>
      </c>
      <c r="K385" s="3">
        <f>DD_relocated_catalogue[[#This Row],[Relocated depth (m)]]/0.3048</f>
        <v>7077.939632545932</v>
      </c>
      <c r="L385" s="3">
        <f>DD_relocated_catalogue[[#This Row],[Semi-minor axis length (m)]]/0.3048</f>
        <v>8.2990556583252442</v>
      </c>
      <c r="M385" s="3">
        <f>DD_relocated_catalogue[[#This Row],[Semi-intermediate axis length (m)]]/0.3048</f>
        <v>16.545272972582225</v>
      </c>
      <c r="N385" s="3">
        <f>DD_relocated_catalogue[[#This Row],[Semi-major axis length (m)]]/0.3048</f>
        <v>24.092664606850821</v>
      </c>
      <c r="O385" s="3">
        <v>-54.711801774044979</v>
      </c>
      <c r="P385" s="3">
        <v>87.88277760443664</v>
      </c>
      <c r="Q385" s="3">
        <v>-49.003248071259037</v>
      </c>
      <c r="R385" s="3">
        <f>DD_relocated_catalogue[[#This Row],[Northing uncertainty half-length (m)]]/0.3048</f>
        <v>20.680301232667126</v>
      </c>
      <c r="S385" s="3">
        <f>DD_relocated_catalogue[[#This Row],[Easting uncertainty half-length (m)]]/0.3048</f>
        <v>18.909876500383675</v>
      </c>
      <c r="T385" s="3">
        <f>DD_relocated_catalogue[[#This Row],[Depth uncertainty half-length (m)]]/0.3048</f>
        <v>11.709081080517281</v>
      </c>
      <c r="U385" s="4">
        <v>0.51036773306701888</v>
      </c>
    </row>
    <row r="386" spans="1:21" x14ac:dyDescent="0.25">
      <c r="A386">
        <v>6718</v>
      </c>
      <c r="B386" t="s">
        <v>18</v>
      </c>
      <c r="C386" s="1">
        <v>42456.879644050925</v>
      </c>
      <c r="D386" s="2">
        <f>(DD_relocated_catalogue[[#This Row],[SLB northing (m)]]/0.3048)+1169000</f>
        <v>1173621.000656168</v>
      </c>
      <c r="E386" s="2">
        <f>(DD_relocated_catalogue[[#This Row],[SLB easting (m)]]/0.3048)+342000</f>
        <v>338528.99934383202</v>
      </c>
      <c r="F386" s="2">
        <f>DD_relocated_catalogue[[#This Row],[SLB depth (m)]]/0.3048</f>
        <v>6686.0006561679784</v>
      </c>
      <c r="G386">
        <v>-0.7</v>
      </c>
      <c r="H386" s="1">
        <v>42456.879644062501</v>
      </c>
      <c r="I386" s="3">
        <f>(DD_relocated_catalogue[[#This Row],[Relocated northing  (m)]]/0.3048)+1169000</f>
        <v>1173341.6699475066</v>
      </c>
      <c r="J386" s="3">
        <f>(DD_relocated_catalogue[[#This Row],[Relocated easting (m)]]/0.3048)+342000</f>
        <v>338513.17913385824</v>
      </c>
      <c r="K386" s="3">
        <f>DD_relocated_catalogue[[#This Row],[Relocated depth (m)]]/0.3048</f>
        <v>6819.4094488188975</v>
      </c>
      <c r="L386" s="3">
        <f>DD_relocated_catalogue[[#This Row],[Semi-minor axis length (m)]]/0.3048</f>
        <v>5.7435223145181418</v>
      </c>
      <c r="M386" s="3">
        <f>DD_relocated_catalogue[[#This Row],[Semi-intermediate axis length (m)]]/0.3048</f>
        <v>18.124379615553263</v>
      </c>
      <c r="N386" s="3">
        <f>DD_relocated_catalogue[[#This Row],[Semi-major axis length (m)]]/0.3048</f>
        <v>21.414187643403455</v>
      </c>
      <c r="O386" s="3">
        <v>40.91739381065026</v>
      </c>
      <c r="P386" s="3">
        <v>94.982381930689996</v>
      </c>
      <c r="Q386" s="3">
        <v>132.01555921092242</v>
      </c>
      <c r="R386" s="3">
        <f>DD_relocated_catalogue[[#This Row],[Northing uncertainty half-length (m)]]/0.3048</f>
        <v>18.169070302004066</v>
      </c>
      <c r="S386" s="3">
        <f>DD_relocated_catalogue[[#This Row],[Easting uncertainty half-length (m)]]/0.3048</f>
        <v>16.906199108869107</v>
      </c>
      <c r="T386" s="3">
        <f>DD_relocated_catalogue[[#This Row],[Depth uncertainty half-length (m)]]/0.3048</f>
        <v>14.184485240566882</v>
      </c>
      <c r="U386" s="4">
        <v>0.27927628426053563</v>
      </c>
    </row>
    <row r="387" spans="1:21" x14ac:dyDescent="0.25">
      <c r="A387">
        <v>6713</v>
      </c>
      <c r="B387" t="s">
        <v>18</v>
      </c>
      <c r="C387" s="1">
        <v>42426.103937638887</v>
      </c>
      <c r="D387" s="2">
        <f>(DD_relocated_catalogue[[#This Row],[SLB northing (m)]]/0.3048)+1169000</f>
        <v>1173532.998687664</v>
      </c>
      <c r="E387" s="2">
        <f>(DD_relocated_catalogue[[#This Row],[SLB easting (m)]]/0.3048)+342000</f>
        <v>338667.99868766405</v>
      </c>
      <c r="F387" s="2">
        <f>DD_relocated_catalogue[[#This Row],[SLB depth (m)]]/0.3048</f>
        <v>7042.0013123359577</v>
      </c>
      <c r="G387">
        <v>-0.49</v>
      </c>
      <c r="H387" s="1">
        <v>42426.103937638887</v>
      </c>
      <c r="I387" s="3">
        <f>(DD_relocated_catalogue[[#This Row],[Relocated northing  (m)]]/0.3048)+1169000</f>
        <v>1173190.4921259843</v>
      </c>
      <c r="J387" s="3">
        <f>(DD_relocated_catalogue[[#This Row],[Relocated easting (m)]]/0.3048)+342000</f>
        <v>338470.01968503935</v>
      </c>
      <c r="K387" s="3">
        <f>DD_relocated_catalogue[[#This Row],[Relocated depth (m)]]/0.3048</f>
        <v>7051.0334645669291</v>
      </c>
      <c r="L387" s="3">
        <f>DD_relocated_catalogue[[#This Row],[Semi-minor axis length (m)]]/0.3048</f>
        <v>6.1389468062949391</v>
      </c>
      <c r="M387" s="3">
        <f>DD_relocated_catalogue[[#This Row],[Semi-intermediate axis length (m)]]/0.3048</f>
        <v>18.545515518980611</v>
      </c>
      <c r="N387" s="3">
        <f>DD_relocated_catalogue[[#This Row],[Semi-major axis length (m)]]/0.3048</f>
        <v>22.858835110279582</v>
      </c>
      <c r="O387" s="3">
        <v>-43.465283247494149</v>
      </c>
      <c r="P387" s="3">
        <v>71.479282935513694</v>
      </c>
      <c r="Q387" s="3">
        <v>-50.279148252848017</v>
      </c>
      <c r="R387" s="3">
        <f>DD_relocated_catalogue[[#This Row],[Northing uncertainty half-length (m)]]/0.3048</f>
        <v>20.2858653351044</v>
      </c>
      <c r="S387" s="3">
        <f>DD_relocated_catalogue[[#This Row],[Easting uncertainty half-length (m)]]/0.3048</f>
        <v>16.795840392247939</v>
      </c>
      <c r="T387" s="3">
        <f>DD_relocated_catalogue[[#This Row],[Depth uncertainty half-length (m)]]/0.3048</f>
        <v>14.413945505111769</v>
      </c>
      <c r="U387" s="4">
        <v>0.29768481278565306</v>
      </c>
    </row>
    <row r="388" spans="1:21" x14ac:dyDescent="0.25">
      <c r="A388">
        <v>6417</v>
      </c>
      <c r="B388" t="s">
        <v>18</v>
      </c>
      <c r="C388" s="1">
        <v>41993.00968797454</v>
      </c>
      <c r="D388" s="2">
        <f>(DD_relocated_catalogue[[#This Row],[SLB northing (m)]]/0.3048)+1169000</f>
        <v>1173317.998687664</v>
      </c>
      <c r="E388" s="2">
        <f>(DD_relocated_catalogue[[#This Row],[SLB easting (m)]]/0.3048)+342000</f>
        <v>338506.00065616798</v>
      </c>
      <c r="F388" s="2">
        <f>DD_relocated_catalogue[[#This Row],[SLB depth (m)]]/0.3048</f>
        <v>6528.9993438320207</v>
      </c>
      <c r="G388">
        <v>-0.97</v>
      </c>
      <c r="H388" s="1">
        <v>41993.009687777776</v>
      </c>
      <c r="I388" s="3">
        <f>(DD_relocated_catalogue[[#This Row],[Relocated northing  (m)]]/0.3048)+1169000</f>
        <v>1173601.2992125985</v>
      </c>
      <c r="J388" s="3">
        <f>(DD_relocated_catalogue[[#This Row],[Relocated easting (m)]]/0.3048)+342000</f>
        <v>338366.93241469818</v>
      </c>
      <c r="K388" s="3">
        <f>DD_relocated_catalogue[[#This Row],[Relocated depth (m)]]/0.3048</f>
        <v>6347.0505249343823</v>
      </c>
      <c r="L388" s="3">
        <f>DD_relocated_catalogue[[#This Row],[Semi-minor axis length (m)]]/0.3048</f>
        <v>3.5825958422292383</v>
      </c>
      <c r="M388" s="3">
        <f>DD_relocated_catalogue[[#This Row],[Semi-intermediate axis length (m)]]/0.3048</f>
        <v>8.3805852160694805</v>
      </c>
      <c r="N388" s="3">
        <f>DD_relocated_catalogue[[#This Row],[Semi-major axis length (m)]]/0.3048</f>
        <v>12.822457463728202</v>
      </c>
      <c r="O388" s="3">
        <v>37.657189837325369</v>
      </c>
      <c r="P388" s="3">
        <v>-160.62654880560825</v>
      </c>
      <c r="Q388" s="3">
        <v>175.53613219418611</v>
      </c>
      <c r="R388" s="3">
        <f>DD_relocated_catalogue[[#This Row],[Northing uncertainty half-length (m)]]/0.3048</f>
        <v>7.924317055307192</v>
      </c>
      <c r="S388" s="3">
        <f>DD_relocated_catalogue[[#This Row],[Easting uncertainty half-length (m)]]/0.3048</f>
        <v>9.1004321052401238</v>
      </c>
      <c r="T388" s="3">
        <f>DD_relocated_catalogue[[#This Row],[Depth uncertainty half-length (m)]]/0.3048</f>
        <v>10.0555562914115</v>
      </c>
      <c r="U388" s="4">
        <v>0.50558615909651161</v>
      </c>
    </row>
    <row r="389" spans="1:21" x14ac:dyDescent="0.25">
      <c r="A389">
        <v>6832</v>
      </c>
      <c r="B389" t="s">
        <v>18</v>
      </c>
      <c r="C389" s="1">
        <v>42932.923475740739</v>
      </c>
      <c r="D389" s="2">
        <f>(DD_relocated_catalogue[[#This Row],[SLB northing (m)]]/0.3048)+1169000</f>
        <v>1173327.998687664</v>
      </c>
      <c r="E389" s="2">
        <f>(DD_relocated_catalogue[[#This Row],[SLB easting (m)]]/0.3048)+342000</f>
        <v>338596.00065616798</v>
      </c>
      <c r="F389" s="2">
        <f>DD_relocated_catalogue[[#This Row],[SLB depth (m)]]/0.3048</f>
        <v>6947.0013123359577</v>
      </c>
      <c r="G389">
        <v>-0.64</v>
      </c>
      <c r="H389" s="1">
        <v>42932.923475729163</v>
      </c>
      <c r="I389" s="3">
        <f>(DD_relocated_catalogue[[#This Row],[Relocated northing  (m)]]/0.3048)+1169000</f>
        <v>1173780.3937007873</v>
      </c>
      <c r="J389" s="3">
        <f>(DD_relocated_catalogue[[#This Row],[Relocated easting (m)]]/0.3048)+342000</f>
        <v>339052.51640419947</v>
      </c>
      <c r="K389" s="3">
        <f>DD_relocated_catalogue[[#This Row],[Relocated depth (m)]]/0.3048</f>
        <v>6806.0301837270335</v>
      </c>
      <c r="L389" s="3">
        <f>DD_relocated_catalogue[[#This Row],[Semi-minor axis length (m)]]/0.3048</f>
        <v>5.6064176439215894</v>
      </c>
      <c r="M389" s="3">
        <f>DD_relocated_catalogue[[#This Row],[Semi-intermediate axis length (m)]]/0.3048</f>
        <v>17.577582535542508</v>
      </c>
      <c r="N389" s="3">
        <f>DD_relocated_catalogue[[#This Row],[Semi-major axis length (m)]]/0.3048</f>
        <v>20.631958761773401</v>
      </c>
      <c r="O389" s="3">
        <v>-40.314347492255528</v>
      </c>
      <c r="P389" s="3">
        <v>98.953717680506017</v>
      </c>
      <c r="Q389" s="3">
        <v>-40.844189620021197</v>
      </c>
      <c r="R389" s="3">
        <f>DD_relocated_catalogue[[#This Row],[Northing uncertainty half-length (m)]]/0.3048</f>
        <v>15.938615493404345</v>
      </c>
      <c r="S389" s="3">
        <f>DD_relocated_catalogue[[#This Row],[Easting uncertainty half-length (m)]]/0.3048</f>
        <v>17.782472630984916</v>
      </c>
      <c r="T389" s="3">
        <f>DD_relocated_catalogue[[#This Row],[Depth uncertainty half-length (m)]]/0.3048</f>
        <v>13.926778707877869</v>
      </c>
      <c r="U389" s="4">
        <v>0.27112740074329156</v>
      </c>
    </row>
    <row r="390" spans="1:21" x14ac:dyDescent="0.25">
      <c r="A390">
        <v>6618</v>
      </c>
      <c r="B390" t="s">
        <v>18</v>
      </c>
      <c r="C390" s="1">
        <v>42128.007204699075</v>
      </c>
      <c r="D390" s="2">
        <f>(DD_relocated_catalogue[[#This Row],[SLB northing (m)]]/0.3048)+1169000</f>
        <v>1174232.998687664</v>
      </c>
      <c r="E390" s="2">
        <f>(DD_relocated_catalogue[[#This Row],[SLB easting (m)]]/0.3048)+342000</f>
        <v>338748.99934383202</v>
      </c>
      <c r="F390" s="2">
        <f>DD_relocated_catalogue[[#This Row],[SLB depth (m)]]/0.3048</f>
        <v>6742.0013123359577</v>
      </c>
      <c r="G390">
        <v>-1.08</v>
      </c>
      <c r="H390" s="1">
        <v>42128.007204618058</v>
      </c>
      <c r="I390" s="3">
        <f>(DD_relocated_catalogue[[#This Row],[Relocated northing  (m)]]/0.3048)+1169000</f>
        <v>1174611.4074803151</v>
      </c>
      <c r="J390" s="3">
        <f>(DD_relocated_catalogue[[#This Row],[Relocated easting (m)]]/0.3048)+342000</f>
        <v>338896.34186351707</v>
      </c>
      <c r="K390" s="3">
        <f>DD_relocated_catalogue[[#This Row],[Relocated depth (m)]]/0.3048</f>
        <v>6540.6725721784769</v>
      </c>
      <c r="L390" s="3">
        <f>DD_relocated_catalogue[[#This Row],[Semi-minor axis length (m)]]/0.3048</f>
        <v>13.453785924535714</v>
      </c>
      <c r="M390" s="3">
        <f>DD_relocated_catalogue[[#This Row],[Semi-intermediate axis length (m)]]/0.3048</f>
        <v>36.995758113568876</v>
      </c>
      <c r="N390" s="3">
        <f>DD_relocated_catalogue[[#This Row],[Semi-major axis length (m)]]/0.3048</f>
        <v>43.168962320713483</v>
      </c>
      <c r="O390" s="3">
        <v>-34.979528604496764</v>
      </c>
      <c r="P390" s="3">
        <v>130.75163385917199</v>
      </c>
      <c r="Q390" s="3">
        <v>-34.775860933585896</v>
      </c>
      <c r="R390" s="3">
        <f>DD_relocated_catalogue[[#This Row],[Northing uncertainty half-length (m)]]/0.3048</f>
        <v>28.941325764454181</v>
      </c>
      <c r="S390" s="3">
        <f>DD_relocated_catalogue[[#This Row],[Easting uncertainty half-length (m)]]/0.3048</f>
        <v>38.120324838535971</v>
      </c>
      <c r="T390" s="3">
        <f>DD_relocated_catalogue[[#This Row],[Depth uncertainty half-length (m)]]/0.3048</f>
        <v>33.454766067754441</v>
      </c>
      <c r="U390" s="4">
        <v>0.70739284104499656</v>
      </c>
    </row>
    <row r="391" spans="1:21" x14ac:dyDescent="0.25">
      <c r="A391">
        <v>6907</v>
      </c>
      <c r="B391" t="s">
        <v>18</v>
      </c>
      <c r="C391" s="1">
        <v>43183.013550474534</v>
      </c>
      <c r="D391" s="2">
        <f>(DD_relocated_catalogue[[#This Row],[SLB northing (m)]]/0.3048)+1169000</f>
        <v>1173251.000656168</v>
      </c>
      <c r="E391" s="2">
        <f>(DD_relocated_catalogue[[#This Row],[SLB easting (m)]]/0.3048)+342000</f>
        <v>338508.99934383202</v>
      </c>
      <c r="F391" s="2">
        <f>DD_relocated_catalogue[[#This Row],[SLB depth (m)]]/0.3048</f>
        <v>7002.0013123359577</v>
      </c>
      <c r="G391">
        <v>-1.17</v>
      </c>
      <c r="H391" s="1">
        <v>43183.01355048611</v>
      </c>
      <c r="I391" s="3">
        <f>(DD_relocated_catalogue[[#This Row],[Relocated northing  (m)]]/0.3048)+1169000</f>
        <v>1173241.6404199474</v>
      </c>
      <c r="J391" s="3">
        <f>(DD_relocated_catalogue[[#This Row],[Relocated easting (m)]]/0.3048)+342000</f>
        <v>338472.5524934383</v>
      </c>
      <c r="K391" s="3">
        <f>DD_relocated_catalogue[[#This Row],[Relocated depth (m)]]/0.3048</f>
        <v>6773.2939632545931</v>
      </c>
      <c r="L391" s="3">
        <f>DD_relocated_catalogue[[#This Row],[Semi-minor axis length (m)]]/0.3048</f>
        <v>12.342954641567511</v>
      </c>
      <c r="M391" s="3">
        <f>DD_relocated_catalogue[[#This Row],[Semi-intermediate axis length (m)]]/0.3048</f>
        <v>20.688604063682064</v>
      </c>
      <c r="N391" s="3">
        <f>DD_relocated_catalogue[[#This Row],[Semi-major axis length (m)]]/0.3048</f>
        <v>25.376082007129479</v>
      </c>
      <c r="O391" s="3">
        <v>-51.982259859233253</v>
      </c>
      <c r="P391" s="3">
        <v>94.372882110165719</v>
      </c>
      <c r="Q391" s="3">
        <v>-40.337285962958411</v>
      </c>
      <c r="R391" s="3">
        <f>DD_relocated_catalogue[[#This Row],[Northing uncertainty half-length (m)]]/0.3048</f>
        <v>21.042740009346559</v>
      </c>
      <c r="S391" s="3">
        <f>DD_relocated_catalogue[[#This Row],[Easting uncertainty half-length (m)]]/0.3048</f>
        <v>22.798631775906522</v>
      </c>
      <c r="T391" s="3">
        <f>DD_relocated_catalogue[[#This Row],[Depth uncertainty half-length (m)]]/0.3048</f>
        <v>15.994306469284259</v>
      </c>
      <c r="U391" s="4">
        <v>0.79115563864591187</v>
      </c>
    </row>
    <row r="392" spans="1:21" x14ac:dyDescent="0.25">
      <c r="A392">
        <v>6906</v>
      </c>
      <c r="B392" t="s">
        <v>18</v>
      </c>
      <c r="C392" s="1">
        <v>43183.000354594908</v>
      </c>
      <c r="D392" s="2">
        <f>(DD_relocated_catalogue[[#This Row],[SLB northing (m)]]/0.3048)+1169000</f>
        <v>1173221.000656168</v>
      </c>
      <c r="E392" s="2">
        <f>(DD_relocated_catalogue[[#This Row],[SLB easting (m)]]/0.3048)+342000</f>
        <v>338517.00131233595</v>
      </c>
      <c r="F392" s="2">
        <f>DD_relocated_catalogue[[#This Row],[SLB depth (m)]]/0.3048</f>
        <v>7006.0006561679793</v>
      </c>
      <c r="G392">
        <v>-1.07</v>
      </c>
      <c r="H392" s="1">
        <v>43183.000354386575</v>
      </c>
      <c r="I392" s="3">
        <f>(DD_relocated_catalogue[[#This Row],[Relocated northing  (m)]]/0.3048)+1169000</f>
        <v>1173293.0577427822</v>
      </c>
      <c r="J392" s="3">
        <f>(DD_relocated_catalogue[[#This Row],[Relocated easting (m)]]/0.3048)+342000</f>
        <v>338142.90682414698</v>
      </c>
      <c r="K392" s="3">
        <f>DD_relocated_catalogue[[#This Row],[Relocated depth (m)]]/0.3048</f>
        <v>6660.7939632545931</v>
      </c>
      <c r="L392" s="3">
        <f>DD_relocated_catalogue[[#This Row],[Semi-minor axis length (m)]]/0.3048</f>
        <v>13.06327328587378</v>
      </c>
      <c r="M392" s="3">
        <f>DD_relocated_catalogue[[#This Row],[Semi-intermediate axis length (m)]]/0.3048</f>
        <v>22.417371192114306</v>
      </c>
      <c r="N392" s="3">
        <f>DD_relocated_catalogue[[#This Row],[Semi-major axis length (m)]]/0.3048</f>
        <v>27.153769137216248</v>
      </c>
      <c r="O392" s="3">
        <v>-52.384596887734965</v>
      </c>
      <c r="P392" s="3">
        <v>92.131132507676824</v>
      </c>
      <c r="Q392" s="3">
        <v>-40.186124845126002</v>
      </c>
      <c r="R392" s="3">
        <f>DD_relocated_catalogue[[#This Row],[Northing uncertainty half-length (m)]]/0.3048</f>
        <v>22.7583701693767</v>
      </c>
      <c r="S392" s="3">
        <f>DD_relocated_catalogue[[#This Row],[Easting uncertainty half-length (m)]]/0.3048</f>
        <v>24.321060193128723</v>
      </c>
      <c r="T392" s="3">
        <f>DD_relocated_catalogue[[#This Row],[Depth uncertainty half-length (m)]]/0.3048</f>
        <v>17.144076335756264</v>
      </c>
      <c r="U392" s="4">
        <v>0.86044039497377334</v>
      </c>
    </row>
    <row r="393" spans="1:21" x14ac:dyDescent="0.25">
      <c r="A393">
        <v>6278</v>
      </c>
      <c r="B393" t="s">
        <v>18</v>
      </c>
      <c r="C393" s="1">
        <v>41931.31966439815</v>
      </c>
      <c r="D393" s="2">
        <f>(DD_relocated_catalogue[[#This Row],[SLB northing (m)]]/0.3048)+1169000</f>
        <v>1172875</v>
      </c>
      <c r="E393" s="2">
        <f>(DD_relocated_catalogue[[#This Row],[SLB easting (m)]]/0.3048)+342000</f>
        <v>338508.99934383202</v>
      </c>
      <c r="F393" s="2">
        <f>DD_relocated_catalogue[[#This Row],[SLB depth (m)]]/0.3048</f>
        <v>6520</v>
      </c>
      <c r="G393">
        <v>-1.22</v>
      </c>
      <c r="H393" s="1">
        <v>41931.319664479168</v>
      </c>
      <c r="I393" s="3">
        <f>(DD_relocated_catalogue[[#This Row],[Relocated northing  (m)]]/0.3048)+1169000</f>
        <v>1173097.2276902888</v>
      </c>
      <c r="J393" s="3">
        <f>(DD_relocated_catalogue[[#This Row],[Relocated easting (m)]]/0.3048)+342000</f>
        <v>338848.60892388452</v>
      </c>
      <c r="K393" s="3">
        <f>DD_relocated_catalogue[[#This Row],[Relocated depth (m)]]/0.3048</f>
        <v>6431.3484251968503</v>
      </c>
      <c r="L393" s="3">
        <f>DD_relocated_catalogue[[#This Row],[Semi-minor axis length (m)]]/0.3048</f>
        <v>4.7853408311547518</v>
      </c>
      <c r="M393" s="3">
        <f>DD_relocated_catalogue[[#This Row],[Semi-intermediate axis length (m)]]/0.3048</f>
        <v>10.673531560910462</v>
      </c>
      <c r="N393" s="3">
        <f>DD_relocated_catalogue[[#This Row],[Semi-major axis length (m)]]/0.3048</f>
        <v>12.893410379028294</v>
      </c>
      <c r="O393" s="3">
        <v>40.891667897744135</v>
      </c>
      <c r="P393" s="3">
        <v>0.54571525779736041</v>
      </c>
      <c r="Q393" s="3">
        <v>159.54325714225385</v>
      </c>
      <c r="R393" s="3">
        <f>DD_relocated_catalogue[[#This Row],[Northing uncertainty half-length (m)]]/0.3048</f>
        <v>9.3372765549360341</v>
      </c>
      <c r="S393" s="3">
        <f>DD_relocated_catalogue[[#This Row],[Easting uncertainty half-length (m)]]/0.3048</f>
        <v>10.435503801215246</v>
      </c>
      <c r="T393" s="3">
        <f>DD_relocated_catalogue[[#This Row],[Depth uncertainty half-length (m)]]/0.3048</f>
        <v>10.237332323387623</v>
      </c>
      <c r="U393" s="4">
        <v>0.3355090103651554</v>
      </c>
    </row>
    <row r="394" spans="1:21" x14ac:dyDescent="0.25">
      <c r="A394">
        <v>6402</v>
      </c>
      <c r="B394" t="s">
        <v>18</v>
      </c>
      <c r="C394" s="1">
        <v>41982.554452048615</v>
      </c>
      <c r="D394" s="2">
        <f>(DD_relocated_catalogue[[#This Row],[SLB northing (m)]]/0.3048)+1169000</f>
        <v>1172587.998687664</v>
      </c>
      <c r="E394" s="2">
        <f>(DD_relocated_catalogue[[#This Row],[SLB easting (m)]]/0.3048)+342000</f>
        <v>338427.00131233595</v>
      </c>
      <c r="F394" s="2">
        <f>DD_relocated_catalogue[[#This Row],[SLB depth (m)]]/0.3048</f>
        <v>6560</v>
      </c>
      <c r="G394">
        <v>-1.0900000000000001</v>
      </c>
      <c r="H394" s="1">
        <v>41982.554452013886</v>
      </c>
      <c r="I394" s="3">
        <f>(DD_relocated_catalogue[[#This Row],[Relocated northing  (m)]]/0.3048)+1169000</f>
        <v>1173068.3431758529</v>
      </c>
      <c r="J394" s="3">
        <f>(DD_relocated_catalogue[[#This Row],[Relocated easting (m)]]/0.3048)+342000</f>
        <v>338470.77427821525</v>
      </c>
      <c r="K394" s="3">
        <f>DD_relocated_catalogue[[#This Row],[Relocated depth (m)]]/0.3048</f>
        <v>6274.6030183727034</v>
      </c>
      <c r="L394" s="3">
        <f>DD_relocated_catalogue[[#This Row],[Semi-minor axis length (m)]]/0.3048</f>
        <v>5.7648027359388498</v>
      </c>
      <c r="M394" s="3">
        <f>DD_relocated_catalogue[[#This Row],[Semi-intermediate axis length (m)]]/0.3048</f>
        <v>11.523465695485731</v>
      </c>
      <c r="N394" s="3">
        <f>DD_relocated_catalogue[[#This Row],[Semi-major axis length (m)]]/0.3048</f>
        <v>16.111222864205196</v>
      </c>
      <c r="O394" s="3">
        <v>37.369082301775784</v>
      </c>
      <c r="P394" s="3">
        <v>-169.46258225589722</v>
      </c>
      <c r="Q394" s="3">
        <v>173.13778539277902</v>
      </c>
      <c r="R394" s="3">
        <f>DD_relocated_catalogue[[#This Row],[Northing uncertainty half-length (m)]]/0.3048</f>
        <v>10.561646271917155</v>
      </c>
      <c r="S394" s="3">
        <f>DD_relocated_catalogue[[#This Row],[Easting uncertainty half-length (m)]]/0.3048</f>
        <v>11.811029924150724</v>
      </c>
      <c r="T394" s="3">
        <f>DD_relocated_catalogue[[#This Row],[Depth uncertainty half-length (m)]]/0.3048</f>
        <v>13.160458947345491</v>
      </c>
      <c r="U394" s="4">
        <v>0.48456637311114675</v>
      </c>
    </row>
    <row r="395" spans="1:21" x14ac:dyDescent="0.25">
      <c r="A395">
        <v>4182</v>
      </c>
      <c r="B395" t="s">
        <v>18</v>
      </c>
      <c r="C395" s="1">
        <v>41584.086955555555</v>
      </c>
      <c r="D395" s="2">
        <f>(DD_relocated_catalogue[[#This Row],[SLB northing (m)]]/0.3048)+1169000</f>
        <v>1172811.000656168</v>
      </c>
      <c r="E395" s="2">
        <f>(DD_relocated_catalogue[[#This Row],[SLB easting (m)]]/0.3048)+342000</f>
        <v>338293.99934383202</v>
      </c>
      <c r="F395" s="2">
        <f>DD_relocated_catalogue[[#This Row],[SLB depth (m)]]/0.3048</f>
        <v>6607.9986876640414</v>
      </c>
      <c r="G395">
        <v>-0.83</v>
      </c>
      <c r="H395" s="1">
        <v>41584.086955694445</v>
      </c>
      <c r="I395" s="3">
        <f>(DD_relocated_catalogue[[#This Row],[Relocated northing  (m)]]/0.3048)+1169000</f>
        <v>1173016.6765091864</v>
      </c>
      <c r="J395" s="3">
        <f>(DD_relocated_catalogue[[#This Row],[Relocated easting (m)]]/0.3048)+342000</f>
        <v>338586.09580052493</v>
      </c>
      <c r="K395" s="3">
        <f>DD_relocated_catalogue[[#This Row],[Relocated depth (m)]]/0.3048</f>
        <v>6598.8484251968503</v>
      </c>
      <c r="L395" s="3">
        <f>DD_relocated_catalogue[[#This Row],[Semi-minor axis length (m)]]/0.3048</f>
        <v>5.3781837668655834</v>
      </c>
      <c r="M395" s="3">
        <f>DD_relocated_catalogue[[#This Row],[Semi-intermediate axis length (m)]]/0.3048</f>
        <v>10.734618516629272</v>
      </c>
      <c r="N395" s="3">
        <f>DD_relocated_catalogue[[#This Row],[Semi-major axis length (m)]]/0.3048</f>
        <v>16.982993633712145</v>
      </c>
      <c r="O395" s="3">
        <v>40.332271160468345</v>
      </c>
      <c r="P395" s="3">
        <v>-172.45054658292921</v>
      </c>
      <c r="Q395" s="3">
        <v>161.56506308256877</v>
      </c>
      <c r="R395" s="3">
        <f>DD_relocated_catalogue[[#This Row],[Northing uncertainty half-length (m)]]/0.3048</f>
        <v>11.173813235050241</v>
      </c>
      <c r="S395" s="3">
        <f>DD_relocated_catalogue[[#This Row],[Easting uncertainty half-length (m)]]/0.3048</f>
        <v>11.263275894505215</v>
      </c>
      <c r="T395" s="3">
        <f>DD_relocated_catalogue[[#This Row],[Depth uncertainty half-length (m)]]/0.3048</f>
        <v>13.331506314375652</v>
      </c>
      <c r="U395" s="4">
        <v>0.32332269564064881</v>
      </c>
    </row>
    <row r="396" spans="1:21" x14ac:dyDescent="0.25">
      <c r="A396">
        <v>4816</v>
      </c>
      <c r="B396" t="s">
        <v>18</v>
      </c>
      <c r="C396" s="1">
        <v>41719.225822673608</v>
      </c>
      <c r="D396" s="2">
        <f>(DD_relocated_catalogue[[#This Row],[SLB northing (m)]]/0.3048)+1169000</f>
        <v>1173000</v>
      </c>
      <c r="E396" s="2">
        <f>(DD_relocated_catalogue[[#This Row],[SLB easting (m)]]/0.3048)+342000</f>
        <v>338260</v>
      </c>
      <c r="F396" s="2">
        <f>DD_relocated_catalogue[[#This Row],[SLB depth (m)]]/0.3048</f>
        <v>6400</v>
      </c>
      <c r="G396">
        <v>-0.56000000000000005</v>
      </c>
      <c r="H396" s="1">
        <v>41719.225822835651</v>
      </c>
      <c r="I396" s="3">
        <f>(DD_relocated_catalogue[[#This Row],[Relocated northing  (m)]]/0.3048)+1169000</f>
        <v>1173107.3326771653</v>
      </c>
      <c r="J396" s="3">
        <f>(DD_relocated_catalogue[[#This Row],[Relocated easting (m)]]/0.3048)+342000</f>
        <v>338650.08858267718</v>
      </c>
      <c r="K396" s="3">
        <f>DD_relocated_catalogue[[#This Row],[Relocated depth (m)]]/0.3048</f>
        <v>6383.2349081364819</v>
      </c>
      <c r="L396" s="3">
        <f>DD_relocated_catalogue[[#This Row],[Semi-minor axis length (m)]]/0.3048</f>
        <v>4.9115933935929545</v>
      </c>
      <c r="M396" s="3">
        <f>DD_relocated_catalogue[[#This Row],[Semi-intermediate axis length (m)]]/0.3048</f>
        <v>9.899593908285734</v>
      </c>
      <c r="N396" s="3">
        <f>DD_relocated_catalogue[[#This Row],[Semi-major axis length (m)]]/0.3048</f>
        <v>12.628154709496911</v>
      </c>
      <c r="O396" s="3">
        <v>-42.256529160613354</v>
      </c>
      <c r="P396" s="3">
        <v>1.5474400293214943</v>
      </c>
      <c r="Q396" s="3">
        <v>-23.326092521076362</v>
      </c>
      <c r="R396" s="3">
        <f>DD_relocated_catalogue[[#This Row],[Northing uncertainty half-length (m)]]/0.3048</f>
        <v>9.3535902987703476</v>
      </c>
      <c r="S396" s="3">
        <f>DD_relocated_catalogue[[#This Row],[Easting uncertainty half-length (m)]]/0.3048</f>
        <v>9.6519968689070232</v>
      </c>
      <c r="T396" s="3">
        <f>DD_relocated_catalogue[[#This Row],[Depth uncertainty half-length (m)]]/0.3048</f>
        <v>9.9065467712250506</v>
      </c>
      <c r="U396" s="4">
        <v>0.35847855456288985</v>
      </c>
    </row>
    <row r="397" spans="1:21" x14ac:dyDescent="0.25">
      <c r="A397">
        <v>6703</v>
      </c>
      <c r="B397" t="s">
        <v>18</v>
      </c>
      <c r="C397" s="1">
        <v>42417.530534490739</v>
      </c>
      <c r="D397" s="2">
        <f>(DD_relocated_catalogue[[#This Row],[SLB northing (m)]]/0.3048)+1169000</f>
        <v>1172998.999343832</v>
      </c>
      <c r="E397" s="2">
        <f>(DD_relocated_catalogue[[#This Row],[SLB easting (m)]]/0.3048)+342000</f>
        <v>338366.00065616798</v>
      </c>
      <c r="F397" s="2">
        <f>DD_relocated_catalogue[[#This Row],[SLB depth (m)]]/0.3048</f>
        <v>6943.9993438320207</v>
      </c>
      <c r="G397">
        <v>-0.79</v>
      </c>
      <c r="H397" s="1">
        <v>42417.530534537036</v>
      </c>
      <c r="I397" s="3">
        <f>(DD_relocated_catalogue[[#This Row],[Relocated northing  (m)]]/0.3048)+1169000</f>
        <v>1173694.7014435695</v>
      </c>
      <c r="J397" s="3">
        <f>(DD_relocated_catalogue[[#This Row],[Relocated easting (m)]]/0.3048)+342000</f>
        <v>339111.00721784774</v>
      </c>
      <c r="K397" s="3">
        <f>DD_relocated_catalogue[[#This Row],[Relocated depth (m)]]/0.3048</f>
        <v>6881.358267716535</v>
      </c>
      <c r="L397" s="3">
        <f>DD_relocated_catalogue[[#This Row],[Semi-minor axis length (m)]]/0.3048</f>
        <v>6.5324993847704036</v>
      </c>
      <c r="M397" s="3">
        <f>DD_relocated_catalogue[[#This Row],[Semi-intermediate axis length (m)]]/0.3048</f>
        <v>19.746242868950095</v>
      </c>
      <c r="N397" s="3">
        <f>DD_relocated_catalogue[[#This Row],[Semi-major axis length (m)]]/0.3048</f>
        <v>24.760044267287103</v>
      </c>
      <c r="O397" s="3">
        <v>42.221011443319981</v>
      </c>
      <c r="P397" s="3">
        <v>76.888687228702977</v>
      </c>
      <c r="Q397" s="3">
        <v>139.66484076586553</v>
      </c>
      <c r="R397" s="3">
        <f>DD_relocated_catalogue[[#This Row],[Northing uncertainty half-length (m)]]/0.3048</f>
        <v>18.382774562274257</v>
      </c>
      <c r="S397" s="3">
        <f>DD_relocated_catalogue[[#This Row],[Easting uncertainty half-length (m)]]/0.3048</f>
        <v>21.611914350801765</v>
      </c>
      <c r="T397" s="3">
        <f>DD_relocated_catalogue[[#This Row],[Depth uncertainty half-length (m)]]/0.3048</f>
        <v>15.457509897556028</v>
      </c>
      <c r="U397" s="4">
        <v>0.32724024440104627</v>
      </c>
    </row>
    <row r="398" spans="1:21" x14ac:dyDescent="0.25">
      <c r="A398">
        <v>6845</v>
      </c>
      <c r="B398" t="s">
        <v>18</v>
      </c>
      <c r="C398" s="1">
        <v>42980.12599</v>
      </c>
      <c r="D398" s="2">
        <f>(DD_relocated_catalogue[[#This Row],[SLB northing (m)]]/0.3048)+1169000</f>
        <v>1173050</v>
      </c>
      <c r="E398" s="2">
        <f>(DD_relocated_catalogue[[#This Row],[SLB easting (m)]]/0.3048)+342000</f>
        <v>338467.99868766405</v>
      </c>
      <c r="F398" s="2">
        <f>DD_relocated_catalogue[[#This Row],[SLB depth (m)]]/0.3048</f>
        <v>7118.9993438320207</v>
      </c>
      <c r="G398">
        <v>-0.92</v>
      </c>
      <c r="H398" s="1">
        <v>42980.12599</v>
      </c>
      <c r="I398" s="3">
        <f>(DD_relocated_catalogue[[#This Row],[Relocated northing  (m)]]/0.3048)+1169000</f>
        <v>1173313.7893700788</v>
      </c>
      <c r="J398" s="3">
        <f>(DD_relocated_catalogue[[#This Row],[Relocated easting (m)]]/0.3048)+342000</f>
        <v>338671.08923884516</v>
      </c>
      <c r="K398" s="3">
        <f>DD_relocated_catalogue[[#This Row],[Relocated depth (m)]]/0.3048</f>
        <v>7068.9501312335951</v>
      </c>
      <c r="L398" s="3">
        <f>DD_relocated_catalogue[[#This Row],[Semi-minor axis length (m)]]/0.3048</f>
        <v>11.475523247831124</v>
      </c>
      <c r="M398" s="3">
        <f>DD_relocated_catalogue[[#This Row],[Semi-intermediate axis length (m)]]/0.3048</f>
        <v>23.139772163169411</v>
      </c>
      <c r="N398" s="3">
        <f>DD_relocated_catalogue[[#This Row],[Semi-major axis length (m)]]/0.3048</f>
        <v>29.318752875754509</v>
      </c>
      <c r="O398" s="3">
        <v>-50.146371038136131</v>
      </c>
      <c r="P398" s="3">
        <v>99.177392256846915</v>
      </c>
      <c r="Q398" s="3">
        <v>-38.53253419530715</v>
      </c>
      <c r="R398" s="3">
        <f>DD_relocated_catalogue[[#This Row],[Northing uncertainty half-length (m)]]/0.3048</f>
        <v>22.792446989669983</v>
      </c>
      <c r="S398" s="3">
        <f>DD_relocated_catalogue[[#This Row],[Easting uncertainty half-length (m)]]/0.3048</f>
        <v>26.501338104244862</v>
      </c>
      <c r="T398" s="3">
        <f>DD_relocated_catalogue[[#This Row],[Depth uncertainty half-length (m)]]/0.3048</f>
        <v>17.280393022483178</v>
      </c>
      <c r="U398" s="4">
        <v>0.72057512864202222</v>
      </c>
    </row>
    <row r="399" spans="1:21" x14ac:dyDescent="0.25">
      <c r="A399">
        <v>5510</v>
      </c>
      <c r="B399" t="s">
        <v>18</v>
      </c>
      <c r="C399" s="1">
        <v>41854.873461446761</v>
      </c>
      <c r="D399" s="2">
        <f>(DD_relocated_catalogue[[#This Row],[SLB northing (m)]]/0.3048)+1169000</f>
        <v>1173021.000656168</v>
      </c>
      <c r="E399" s="2">
        <f>(DD_relocated_catalogue[[#This Row],[SLB easting (m)]]/0.3048)+342000</f>
        <v>338222.00131233595</v>
      </c>
      <c r="F399" s="2">
        <f>DD_relocated_catalogue[[#This Row],[SLB depth (m)]]/0.3048</f>
        <v>6403.9993438320207</v>
      </c>
      <c r="G399">
        <v>-0.74</v>
      </c>
      <c r="H399" s="1">
        <v>41854.873461585645</v>
      </c>
      <c r="I399" s="3">
        <f>(DD_relocated_catalogue[[#This Row],[Relocated northing  (m)]]/0.3048)+1169000</f>
        <v>1173155.8366141731</v>
      </c>
      <c r="J399" s="3">
        <f>(DD_relocated_catalogue[[#This Row],[Relocated easting (m)]]/0.3048)+342000</f>
        <v>338624.05839895015</v>
      </c>
      <c r="K399" s="3">
        <f>DD_relocated_catalogue[[#This Row],[Relocated depth (m)]]/0.3048</f>
        <v>6390.2526246719153</v>
      </c>
      <c r="L399" s="3">
        <f>DD_relocated_catalogue[[#This Row],[Semi-minor axis length (m)]]/0.3048</f>
        <v>5.2740998910330186</v>
      </c>
      <c r="M399" s="3">
        <f>DD_relocated_catalogue[[#This Row],[Semi-intermediate axis length (m)]]/0.3048</f>
        <v>9.5198776040688156</v>
      </c>
      <c r="N399" s="3">
        <f>DD_relocated_catalogue[[#This Row],[Semi-major axis length (m)]]/0.3048</f>
        <v>14.012752037504665</v>
      </c>
      <c r="O399" s="3">
        <v>40.856059548247636</v>
      </c>
      <c r="P399" s="3">
        <v>-173.39252876516213</v>
      </c>
      <c r="Q399" s="3">
        <v>166.69944956640362</v>
      </c>
      <c r="R399" s="3">
        <f>DD_relocated_catalogue[[#This Row],[Northing uncertainty half-length (m)]]/0.3048</f>
        <v>9.7575862198961261</v>
      </c>
      <c r="S399" s="3">
        <f>DD_relocated_catalogue[[#This Row],[Easting uncertainty half-length (m)]]/0.3048</f>
        <v>9.7280108577569155</v>
      </c>
      <c r="T399" s="3">
        <f>DD_relocated_catalogue[[#This Row],[Depth uncertainty half-length (m)]]/0.3048</f>
        <v>11.106013212855519</v>
      </c>
      <c r="U399" s="4">
        <v>0.36870630399962084</v>
      </c>
    </row>
    <row r="400" spans="1:21" x14ac:dyDescent="0.25">
      <c r="A400">
        <v>4213</v>
      </c>
      <c r="B400" t="s">
        <v>18</v>
      </c>
      <c r="C400" s="1">
        <v>41592.263070000001</v>
      </c>
      <c r="D400" s="2">
        <f>(DD_relocated_catalogue[[#This Row],[SLB northing (m)]]/0.3048)+1169000</f>
        <v>1172891.000656168</v>
      </c>
      <c r="E400" s="2">
        <f>(DD_relocated_catalogue[[#This Row],[SLB easting (m)]]/0.3048)+342000</f>
        <v>338192.00131233595</v>
      </c>
      <c r="F400" s="2">
        <f>DD_relocated_catalogue[[#This Row],[SLB depth (m)]]/0.3048</f>
        <v>6403.9993438320207</v>
      </c>
      <c r="G400">
        <v>-1.37</v>
      </c>
      <c r="H400" s="1">
        <v>41592.263070138892</v>
      </c>
      <c r="I400" s="3">
        <f>(DD_relocated_catalogue[[#This Row],[Relocated northing  (m)]]/0.3048)+1169000</f>
        <v>1173046.3943569553</v>
      </c>
      <c r="J400" s="3">
        <f>(DD_relocated_catalogue[[#This Row],[Relocated easting (m)]]/0.3048)+342000</f>
        <v>338621.39763779525</v>
      </c>
      <c r="K400" s="3">
        <f>DD_relocated_catalogue[[#This Row],[Relocated depth (m)]]/0.3048</f>
        <v>6390.2952755905508</v>
      </c>
      <c r="L400" s="3">
        <f>DD_relocated_catalogue[[#This Row],[Semi-minor axis length (m)]]/0.3048</f>
        <v>5.383189377867116</v>
      </c>
      <c r="M400" s="3">
        <f>DD_relocated_catalogue[[#This Row],[Semi-intermediate axis length (m)]]/0.3048</f>
        <v>10.269034317284717</v>
      </c>
      <c r="N400" s="3">
        <f>DD_relocated_catalogue[[#This Row],[Semi-major axis length (m)]]/0.3048</f>
        <v>14.42738728253183</v>
      </c>
      <c r="O400" s="3">
        <v>39.461279664163392</v>
      </c>
      <c r="P400" s="3">
        <v>-171.9857336075886</v>
      </c>
      <c r="Q400" s="3">
        <v>168.99305947862663</v>
      </c>
      <c r="R400" s="3">
        <f>DD_relocated_catalogue[[#This Row],[Northing uncertainty half-length (m)]]/0.3048</f>
        <v>9.8540427210118668</v>
      </c>
      <c r="S400" s="3">
        <f>DD_relocated_catalogue[[#This Row],[Easting uncertainty half-length (m)]]/0.3048</f>
        <v>10.473764249526965</v>
      </c>
      <c r="T400" s="3">
        <f>DD_relocated_catalogue[[#This Row],[Depth uncertainty half-length (m)]]/0.3048</f>
        <v>11.601147788750527</v>
      </c>
      <c r="U400" s="4">
        <v>0.40357770810272392</v>
      </c>
    </row>
    <row r="401" spans="1:21" x14ac:dyDescent="0.25">
      <c r="A401">
        <v>4791</v>
      </c>
      <c r="B401" t="s">
        <v>18</v>
      </c>
      <c r="C401" s="1">
        <v>41704.701599490742</v>
      </c>
      <c r="D401" s="2">
        <f>(DD_relocated_catalogue[[#This Row],[SLB northing (m)]]/0.3048)+1169000</f>
        <v>1173038.999343832</v>
      </c>
      <c r="E401" s="2">
        <f>(DD_relocated_catalogue[[#This Row],[SLB easting (m)]]/0.3048)+342000</f>
        <v>338122.00131233595</v>
      </c>
      <c r="F401" s="2">
        <f>DD_relocated_catalogue[[#This Row],[SLB depth (m)]]/0.3048</f>
        <v>6381.0006561679793</v>
      </c>
      <c r="G401">
        <v>-1.23</v>
      </c>
      <c r="H401" s="1">
        <v>41704.701599571759</v>
      </c>
      <c r="I401" s="3">
        <f>(DD_relocated_catalogue[[#This Row],[Relocated northing  (m)]]/0.3048)+1169000</f>
        <v>1173137.5557742782</v>
      </c>
      <c r="J401" s="3">
        <f>(DD_relocated_catalogue[[#This Row],[Relocated easting (m)]]/0.3048)+342000</f>
        <v>338264.65879265091</v>
      </c>
      <c r="K401" s="3">
        <f>DD_relocated_catalogue[[#This Row],[Relocated depth (m)]]/0.3048</f>
        <v>6381.3812335958</v>
      </c>
      <c r="L401" s="3">
        <f>DD_relocated_catalogue[[#This Row],[Semi-minor axis length (m)]]/0.3048</f>
        <v>5.3452983900760414</v>
      </c>
      <c r="M401" s="3">
        <f>DD_relocated_catalogue[[#This Row],[Semi-intermediate axis length (m)]]/0.3048</f>
        <v>9.6520237891898919</v>
      </c>
      <c r="N401" s="3">
        <f>DD_relocated_catalogue[[#This Row],[Semi-major axis length (m)]]/0.3048</f>
        <v>16.412049974641686</v>
      </c>
      <c r="O401" s="3">
        <v>39.444591150947787</v>
      </c>
      <c r="P401" s="3">
        <v>-174.25981647133165</v>
      </c>
      <c r="Q401" s="3">
        <v>165.02823616529821</v>
      </c>
      <c r="R401" s="3">
        <f>DD_relocated_catalogue[[#This Row],[Northing uncertainty half-length (m)]]/0.3048</f>
        <v>10.837177707912964</v>
      </c>
      <c r="S401" s="3">
        <f>DD_relocated_catalogue[[#This Row],[Easting uncertainty half-length (m)]]/0.3048</f>
        <v>10.06197141829333</v>
      </c>
      <c r="T401" s="3">
        <f>DD_relocated_catalogue[[#This Row],[Depth uncertainty half-length (m)]]/0.3048</f>
        <v>13.062537444713699</v>
      </c>
      <c r="U401" s="4">
        <v>0.40703662415094832</v>
      </c>
    </row>
    <row r="402" spans="1:21" x14ac:dyDescent="0.25">
      <c r="A402">
        <v>3033</v>
      </c>
      <c r="B402" t="s">
        <v>18</v>
      </c>
      <c r="C402" s="1">
        <v>41301.82522431713</v>
      </c>
      <c r="D402" s="2">
        <f>(DD_relocated_catalogue[[#This Row],[SLB northing (m)]]/0.3048)+1169000</f>
        <v>1173897.998687664</v>
      </c>
      <c r="E402" s="2">
        <f>(DD_relocated_catalogue[[#This Row],[SLB easting (m)]]/0.3048)+342000</f>
        <v>340677.99868766405</v>
      </c>
      <c r="F402" s="2">
        <f>DD_relocated_catalogue[[#This Row],[SLB depth (m)]]/0.3048</f>
        <v>6835</v>
      </c>
      <c r="G402">
        <v>-0.56000000000000005</v>
      </c>
      <c r="H402" s="1">
        <v>41301.825224340275</v>
      </c>
      <c r="I402" s="3">
        <f>(DD_relocated_catalogue[[#This Row],[Relocated northing  (m)]]/0.3048)+1169000</f>
        <v>1173908.8779527559</v>
      </c>
      <c r="J402" s="3">
        <f>(DD_relocated_catalogue[[#This Row],[Relocated easting (m)]]/0.3048)+342000</f>
        <v>340709.67847769026</v>
      </c>
      <c r="K402" s="3">
        <f>DD_relocated_catalogue[[#This Row],[Relocated depth (m)]]/0.3048</f>
        <v>6846.0925196850385</v>
      </c>
      <c r="L402" s="3">
        <f>DD_relocated_catalogue[[#This Row],[Semi-minor axis length (m)]]/0.3048</f>
        <v>4.9774088964258896</v>
      </c>
      <c r="M402" s="3">
        <f>DD_relocated_catalogue[[#This Row],[Semi-intermediate axis length (m)]]/0.3048</f>
        <v>12.063916850073353</v>
      </c>
      <c r="N402" s="3">
        <f>DD_relocated_catalogue[[#This Row],[Semi-major axis length (m)]]/0.3048</f>
        <v>37.772808199874035</v>
      </c>
      <c r="O402" s="3">
        <v>46.281459184369574</v>
      </c>
      <c r="P402" s="3">
        <v>-90.582560865901627</v>
      </c>
      <c r="Q402" s="3">
        <v>155.78759471809849</v>
      </c>
      <c r="R402" s="3">
        <f>DD_relocated_catalogue[[#This Row],[Northing uncertainty half-length (m)]]/0.3048</f>
        <v>17.471838605979965</v>
      </c>
      <c r="S402" s="3">
        <f>DD_relocated_catalogue[[#This Row],[Easting uncertainty half-length (m)]]/0.3048</f>
        <v>34.720067835247313</v>
      </c>
      <c r="T402" s="3">
        <f>DD_relocated_catalogue[[#This Row],[Depth uncertainty half-length (m)]]/0.3048</f>
        <v>9.0407449832010318</v>
      </c>
      <c r="U402" s="4">
        <v>0.23485134903382365</v>
      </c>
    </row>
    <row r="403" spans="1:21" x14ac:dyDescent="0.25">
      <c r="A403">
        <v>6658</v>
      </c>
      <c r="B403" t="s">
        <v>18</v>
      </c>
      <c r="C403" s="1">
        <v>42260.893629803242</v>
      </c>
      <c r="D403" s="2">
        <f>(DD_relocated_catalogue[[#This Row],[SLB northing (m)]]/0.3048)+1169000</f>
        <v>1173803.999343832</v>
      </c>
      <c r="E403" s="2">
        <f>(DD_relocated_catalogue[[#This Row],[SLB easting (m)]]/0.3048)+342000</f>
        <v>340610</v>
      </c>
      <c r="F403" s="2">
        <f>DD_relocated_catalogue[[#This Row],[SLB depth (m)]]/0.3048</f>
        <v>6886.0006561679793</v>
      </c>
      <c r="G403">
        <v>-0.38</v>
      </c>
      <c r="H403" s="1">
        <v>42260.893629791666</v>
      </c>
      <c r="I403" s="3">
        <f>(DD_relocated_catalogue[[#This Row],[Relocated northing  (m)]]/0.3048)+1169000</f>
        <v>1173719.6227034121</v>
      </c>
      <c r="J403" s="3">
        <f>(DD_relocated_catalogue[[#This Row],[Relocated easting (m)]]/0.3048)+342000</f>
        <v>340298.72375328082</v>
      </c>
      <c r="K403" s="3">
        <f>DD_relocated_catalogue[[#This Row],[Relocated depth (m)]]/0.3048</f>
        <v>6712.9330708661419</v>
      </c>
      <c r="L403" s="3">
        <f>DD_relocated_catalogue[[#This Row],[Semi-minor axis length (m)]]/0.3048</f>
        <v>5.5973145310569254</v>
      </c>
      <c r="M403" s="3">
        <f>DD_relocated_catalogue[[#This Row],[Semi-intermediate axis length (m)]]/0.3048</f>
        <v>14.574329477420468</v>
      </c>
      <c r="N403" s="3">
        <f>DD_relocated_catalogue[[#This Row],[Semi-major axis length (m)]]/0.3048</f>
        <v>27.673002159325385</v>
      </c>
      <c r="O403" s="3">
        <v>44.281364568120829</v>
      </c>
      <c r="P403" s="3">
        <v>-97.954456649981864</v>
      </c>
      <c r="Q403" s="3">
        <v>151.61600604174771</v>
      </c>
      <c r="R403" s="3">
        <f>DD_relocated_catalogue[[#This Row],[Northing uncertainty half-length (m)]]/0.3048</f>
        <v>14.926846562607345</v>
      </c>
      <c r="S403" s="3">
        <f>DD_relocated_catalogue[[#This Row],[Easting uncertainty half-length (m)]]/0.3048</f>
        <v>25.627362989478176</v>
      </c>
      <c r="T403" s="3">
        <f>DD_relocated_catalogue[[#This Row],[Depth uncertainty half-length (m)]]/0.3048</f>
        <v>11.342617012232791</v>
      </c>
      <c r="U403" s="4">
        <v>0.27126480745535675</v>
      </c>
    </row>
    <row r="404" spans="1:21" x14ac:dyDescent="0.25">
      <c r="A404">
        <v>6596</v>
      </c>
      <c r="B404" t="s">
        <v>18</v>
      </c>
      <c r="C404" s="1">
        <v>42080.16150603009</v>
      </c>
      <c r="D404" s="2">
        <f>(DD_relocated_catalogue[[#This Row],[SLB northing (m)]]/0.3048)+1169000</f>
        <v>1173953.999343832</v>
      </c>
      <c r="E404" s="2">
        <f>(DD_relocated_catalogue[[#This Row],[SLB easting (m)]]/0.3048)+342000</f>
        <v>340862.99868766405</v>
      </c>
      <c r="F404" s="2">
        <f>DD_relocated_catalogue[[#This Row],[SLB depth (m)]]/0.3048</f>
        <v>6847.0013123359577</v>
      </c>
      <c r="G404">
        <v>-1.1599999999999999</v>
      </c>
      <c r="H404" s="1">
        <v>42080.161506006945</v>
      </c>
      <c r="I404" s="3">
        <f>(DD_relocated_catalogue[[#This Row],[Relocated northing  (m)]]/0.3048)+1169000</f>
        <v>1174034.6620734909</v>
      </c>
      <c r="J404" s="3">
        <f>(DD_relocated_catalogue[[#This Row],[Relocated easting (m)]]/0.3048)+342000</f>
        <v>341061.45341207349</v>
      </c>
      <c r="K404" s="3">
        <f>DD_relocated_catalogue[[#This Row],[Relocated depth (m)]]/0.3048</f>
        <v>6838.6154855643035</v>
      </c>
      <c r="L404" s="3">
        <f>DD_relocated_catalogue[[#This Row],[Semi-minor axis length (m)]]/0.3048</f>
        <v>7.4342698951399573</v>
      </c>
      <c r="M404" s="3">
        <f>DD_relocated_catalogue[[#This Row],[Semi-intermediate axis length (m)]]/0.3048</f>
        <v>21.424259246874151</v>
      </c>
      <c r="N404" s="3">
        <f>DD_relocated_catalogue[[#This Row],[Semi-major axis length (m)]]/0.3048</f>
        <v>67.793252952720451</v>
      </c>
      <c r="O404" s="3">
        <v>45.798574929019424</v>
      </c>
      <c r="P404" s="3">
        <v>-92.067270421714866</v>
      </c>
      <c r="Q404" s="3">
        <v>161.44276691830382</v>
      </c>
      <c r="R404" s="3">
        <f>DD_relocated_catalogue[[#This Row],[Northing uncertainty half-length (m)]]/0.3048</f>
        <v>25.263003061752741</v>
      </c>
      <c r="S404" s="3">
        <f>DD_relocated_catalogue[[#This Row],[Easting uncertainty half-length (m)]]/0.3048</f>
        <v>64.784543626796392</v>
      </c>
      <c r="T404" s="3">
        <f>DD_relocated_catalogue[[#This Row],[Depth uncertainty half-length (m)]]/0.3048</f>
        <v>15.914919305537403</v>
      </c>
      <c r="U404" s="4">
        <v>0.36631743527559768</v>
      </c>
    </row>
    <row r="405" spans="1:21" x14ac:dyDescent="0.25">
      <c r="A405">
        <v>6490</v>
      </c>
      <c r="B405" t="s">
        <v>18</v>
      </c>
      <c r="C405" s="1">
        <v>42025.744752627317</v>
      </c>
      <c r="D405" s="2">
        <f>(DD_relocated_catalogue[[#This Row],[SLB northing (m)]]/0.3048)+1169000</f>
        <v>1173386.000656168</v>
      </c>
      <c r="E405" s="2">
        <f>(DD_relocated_catalogue[[#This Row],[SLB easting (m)]]/0.3048)+342000</f>
        <v>340108.99934383202</v>
      </c>
      <c r="F405" s="2">
        <f>DD_relocated_catalogue[[#This Row],[SLB depth (m)]]/0.3048</f>
        <v>6861.0006561679793</v>
      </c>
      <c r="G405">
        <v>-1.1399999999999999</v>
      </c>
      <c r="H405" s="1">
        <v>42025.744752546299</v>
      </c>
      <c r="I405" s="3">
        <f>(DD_relocated_catalogue[[#This Row],[Relocated northing  (m)]]/0.3048)+1169000</f>
        <v>1173506.2598425196</v>
      </c>
      <c r="J405" s="3">
        <f>(DD_relocated_catalogue[[#This Row],[Relocated easting (m)]]/0.3048)+342000</f>
        <v>340168.50393700786</v>
      </c>
      <c r="K405" s="3">
        <f>DD_relocated_catalogue[[#This Row],[Relocated depth (m)]]/0.3048</f>
        <v>6852.3392388451439</v>
      </c>
      <c r="L405" s="3">
        <f>DD_relocated_catalogue[[#This Row],[Semi-minor axis length (m)]]/0.3048</f>
        <v>3.2498790000840807</v>
      </c>
      <c r="M405" s="3">
        <f>DD_relocated_catalogue[[#This Row],[Semi-intermediate axis length (m)]]/0.3048</f>
        <v>6.8660509693872163</v>
      </c>
      <c r="N405" s="3">
        <f>DD_relocated_catalogue[[#This Row],[Semi-major axis length (m)]]/0.3048</f>
        <v>13.162004780346543</v>
      </c>
      <c r="O405" s="3">
        <v>38.531533948155605</v>
      </c>
      <c r="P405" s="3">
        <v>-145.44873517846932</v>
      </c>
      <c r="Q405" s="3">
        <v>174.81867401724131</v>
      </c>
      <c r="R405" s="3">
        <f>DD_relocated_catalogue[[#This Row],[Northing uncertainty half-length (m)]]/0.3048</f>
        <v>7.1620094947605129</v>
      </c>
      <c r="S405" s="3">
        <f>DD_relocated_catalogue[[#This Row],[Easting uncertainty half-length (m)]]/0.3048</f>
        <v>9.6893947485682315</v>
      </c>
      <c r="T405" s="3">
        <f>DD_relocated_catalogue[[#This Row],[Depth uncertainty half-length (m)]]/0.3048</f>
        <v>9.2149024582149064</v>
      </c>
      <c r="U405" s="4">
        <v>0.19139378749820629</v>
      </c>
    </row>
    <row r="406" spans="1:21" x14ac:dyDescent="0.25">
      <c r="A406">
        <v>4456</v>
      </c>
      <c r="B406" t="s">
        <v>18</v>
      </c>
      <c r="C406" s="1">
        <v>41647.435544074076</v>
      </c>
      <c r="D406" s="2">
        <f>(DD_relocated_catalogue[[#This Row],[SLB northing (m)]]/0.3048)+1169000</f>
        <v>1173690</v>
      </c>
      <c r="E406" s="2">
        <f>(DD_relocated_catalogue[[#This Row],[SLB easting (m)]]/0.3048)+342000</f>
        <v>341412.00131233595</v>
      </c>
      <c r="F406" s="2">
        <f>DD_relocated_catalogue[[#This Row],[SLB depth (m)]]/0.3048</f>
        <v>6664.9999999999991</v>
      </c>
      <c r="G406">
        <v>-0.92</v>
      </c>
      <c r="H406" s="1">
        <v>41647.435544050924</v>
      </c>
      <c r="I406" s="3">
        <f>(DD_relocated_catalogue[[#This Row],[Relocated northing  (m)]]/0.3048)+1169000</f>
        <v>1173730.0032808399</v>
      </c>
      <c r="J406" s="3">
        <f>(DD_relocated_catalogue[[#This Row],[Relocated easting (m)]]/0.3048)+342000</f>
        <v>341575.62007874018</v>
      </c>
      <c r="K406" s="3">
        <f>DD_relocated_catalogue[[#This Row],[Relocated depth (m)]]/0.3048</f>
        <v>6681.6961942257212</v>
      </c>
      <c r="L406" s="3">
        <f>DD_relocated_catalogue[[#This Row],[Semi-minor axis length (m)]]/0.3048</f>
        <v>16.596433010081785</v>
      </c>
      <c r="M406" s="3">
        <f>DD_relocated_catalogue[[#This Row],[Semi-intermediate axis length (m)]]/0.3048</f>
        <v>33.10434892182969</v>
      </c>
      <c r="N406" s="3">
        <f>DD_relocated_catalogue[[#This Row],[Semi-major axis length (m)]]/0.3048</f>
        <v>85.512931521515796</v>
      </c>
      <c r="O406" s="3">
        <v>43.330597048964911</v>
      </c>
      <c r="P406" s="3">
        <v>-92.408427017824721</v>
      </c>
      <c r="Q406" s="3">
        <v>169.26378917018218</v>
      </c>
      <c r="R406" s="3">
        <f>DD_relocated_catalogue[[#This Row],[Northing uncertainty half-length (m)]]/0.3048</f>
        <v>28.598514689148967</v>
      </c>
      <c r="S406" s="3">
        <f>DD_relocated_catalogue[[#This Row],[Easting uncertainty half-length (m)]]/0.3048</f>
        <v>84.401195724406961</v>
      </c>
      <c r="T406" s="3">
        <f>DD_relocated_catalogue[[#This Row],[Depth uncertainty half-length (m)]]/0.3048</f>
        <v>26.484647443376481</v>
      </c>
      <c r="U406" s="4">
        <v>0.82808360676230464</v>
      </c>
    </row>
    <row r="407" spans="1:21" x14ac:dyDescent="0.25">
      <c r="A407">
        <v>4455</v>
      </c>
      <c r="B407" t="s">
        <v>18</v>
      </c>
      <c r="C407" s="1">
        <v>41647.433243391206</v>
      </c>
      <c r="D407" s="2">
        <f>(DD_relocated_catalogue[[#This Row],[SLB northing (m)]]/0.3048)+1169000</f>
        <v>1173692.998687664</v>
      </c>
      <c r="E407" s="2">
        <f>(DD_relocated_catalogue[[#This Row],[SLB easting (m)]]/0.3048)+342000</f>
        <v>341448.99934383202</v>
      </c>
      <c r="F407" s="2">
        <f>DD_relocated_catalogue[[#This Row],[SLB depth (m)]]/0.3048</f>
        <v>6631.0006561679784</v>
      </c>
      <c r="G407">
        <v>-0.99</v>
      </c>
      <c r="H407" s="1">
        <v>41647.433243368054</v>
      </c>
      <c r="I407" s="3">
        <f>(DD_relocated_catalogue[[#This Row],[Relocated northing  (m)]]/0.3048)+1169000</f>
        <v>1173717.1325459317</v>
      </c>
      <c r="J407" s="3">
        <f>(DD_relocated_catalogue[[#This Row],[Relocated easting (m)]]/0.3048)+342000</f>
        <v>341574.99671916012</v>
      </c>
      <c r="K407" s="3">
        <f>DD_relocated_catalogue[[#This Row],[Relocated depth (m)]]/0.3048</f>
        <v>6702.5459317585292</v>
      </c>
      <c r="L407" s="3">
        <f>DD_relocated_catalogue[[#This Row],[Semi-minor axis length (m)]]/0.3048</f>
        <v>16.484684452371198</v>
      </c>
      <c r="M407" s="3">
        <f>DD_relocated_catalogue[[#This Row],[Semi-intermediate axis length (m)]]/0.3048</f>
        <v>33.989580655345172</v>
      </c>
      <c r="N407" s="3">
        <f>DD_relocated_catalogue[[#This Row],[Semi-major axis length (m)]]/0.3048</f>
        <v>86.93145626703209</v>
      </c>
      <c r="O407" s="3">
        <v>46.311990177461126</v>
      </c>
      <c r="P407" s="3">
        <v>-93.610949799768505</v>
      </c>
      <c r="Q407" s="3">
        <v>169.12491539309502</v>
      </c>
      <c r="R407" s="3">
        <f>DD_relocated_catalogue[[#This Row],[Northing uncertainty half-length (m)]]/0.3048</f>
        <v>29.500079288107901</v>
      </c>
      <c r="S407" s="3">
        <f>DD_relocated_catalogue[[#This Row],[Easting uncertainty half-length (m)]]/0.3048</f>
        <v>85.947708704905722</v>
      </c>
      <c r="T407" s="3">
        <f>DD_relocated_catalogue[[#This Row],[Depth uncertainty half-length (m)]]/0.3048</f>
        <v>26.239713945531506</v>
      </c>
      <c r="U407" s="4">
        <v>0.82421926953402158</v>
      </c>
    </row>
    <row r="408" spans="1:21" x14ac:dyDescent="0.25">
      <c r="A408">
        <v>6489</v>
      </c>
      <c r="B408" t="s">
        <v>18</v>
      </c>
      <c r="C408" s="1">
        <v>42025.744748703706</v>
      </c>
      <c r="D408" s="2">
        <f>(DD_relocated_catalogue[[#This Row],[SLB northing (m)]]/0.3048)+1169000</f>
        <v>1173366.000656168</v>
      </c>
      <c r="E408" s="2">
        <f>(DD_relocated_catalogue[[#This Row],[SLB easting (m)]]/0.3048)+342000</f>
        <v>340047.00131233595</v>
      </c>
      <c r="F408" s="2">
        <f>DD_relocated_catalogue[[#This Row],[SLB depth (m)]]/0.3048</f>
        <v>6904.9999999999991</v>
      </c>
      <c r="G408">
        <v>-1.1299999999999999</v>
      </c>
      <c r="H408" s="1">
        <v>42025.744748680554</v>
      </c>
      <c r="I408" s="3">
        <f>(DD_relocated_catalogue[[#This Row],[Relocated northing  (m)]]/0.3048)+1169000</f>
        <v>1173510.0492125985</v>
      </c>
      <c r="J408" s="3">
        <f>(DD_relocated_catalogue[[#This Row],[Relocated easting (m)]]/0.3048)+342000</f>
        <v>340101.05314960628</v>
      </c>
      <c r="K408" s="3">
        <f>DD_relocated_catalogue[[#This Row],[Relocated depth (m)]]/0.3048</f>
        <v>6859.8326771653537</v>
      </c>
      <c r="L408" s="3">
        <f>DD_relocated_catalogue[[#This Row],[Semi-minor axis length (m)]]/0.3048</f>
        <v>3.3075313912644786</v>
      </c>
      <c r="M408" s="3">
        <f>DD_relocated_catalogue[[#This Row],[Semi-intermediate axis length (m)]]/0.3048</f>
        <v>6.6241070058432205</v>
      </c>
      <c r="N408" s="3">
        <f>DD_relocated_catalogue[[#This Row],[Semi-major axis length (m)]]/0.3048</f>
        <v>12.474001520375127</v>
      </c>
      <c r="O408" s="3">
        <v>39.863882549332104</v>
      </c>
      <c r="P408" s="3">
        <v>-147.22934940428681</v>
      </c>
      <c r="Q408" s="3">
        <v>171.93278004646322</v>
      </c>
      <c r="R408" s="3">
        <f>DD_relocated_catalogue[[#This Row],[Northing uncertainty half-length (m)]]/0.3048</f>
        <v>6.9407096950986151</v>
      </c>
      <c r="S408" s="3">
        <f>DD_relocated_catalogue[[#This Row],[Easting uncertainty half-length (m)]]/0.3048</f>
        <v>9.2235195845617675</v>
      </c>
      <c r="T408" s="3">
        <f>DD_relocated_catalogue[[#This Row],[Depth uncertainty half-length (m)]]/0.3048</f>
        <v>8.7498453564462828</v>
      </c>
      <c r="U408" s="4">
        <v>0.1861474955777116</v>
      </c>
    </row>
    <row r="409" spans="1:21" x14ac:dyDescent="0.25">
      <c r="A409">
        <v>4987</v>
      </c>
      <c r="B409" t="s">
        <v>18</v>
      </c>
      <c r="C409" s="1">
        <v>41760.525704548614</v>
      </c>
      <c r="D409" s="2">
        <f>(DD_relocated_catalogue[[#This Row],[SLB northing (m)]]/0.3048)+1169000</f>
        <v>1173457.998687664</v>
      </c>
      <c r="E409" s="2">
        <f>(DD_relocated_catalogue[[#This Row],[SLB easting (m)]]/0.3048)+342000</f>
        <v>339933.99934383202</v>
      </c>
      <c r="F409" s="2">
        <f>DD_relocated_catalogue[[#This Row],[SLB depth (m)]]/0.3048</f>
        <v>6826.0006561679793</v>
      </c>
      <c r="G409">
        <v>-0.93</v>
      </c>
      <c r="H409" s="1">
        <v>41760.525704594904</v>
      </c>
      <c r="I409" s="3">
        <f>(DD_relocated_catalogue[[#This Row],[Relocated northing  (m)]]/0.3048)+1169000</f>
        <v>1173572.7066929133</v>
      </c>
      <c r="J409" s="3">
        <f>(DD_relocated_catalogue[[#This Row],[Relocated easting (m)]]/0.3048)+342000</f>
        <v>340136.37467191601</v>
      </c>
      <c r="K409" s="3">
        <f>DD_relocated_catalogue[[#This Row],[Relocated depth (m)]]/0.3048</f>
        <v>6749.9671916010493</v>
      </c>
      <c r="L409" s="3">
        <f>DD_relocated_catalogue[[#This Row],[Semi-minor axis length (m)]]/0.3048</f>
        <v>3.2284279534524152</v>
      </c>
      <c r="M409" s="3">
        <f>DD_relocated_catalogue[[#This Row],[Semi-intermediate axis length (m)]]/0.3048</f>
        <v>6.7907755764150579</v>
      </c>
      <c r="N409" s="3">
        <f>DD_relocated_catalogue[[#This Row],[Semi-major axis length (m)]]/0.3048</f>
        <v>9.8409807877389852</v>
      </c>
      <c r="O409" s="3">
        <v>37.980573803262395</v>
      </c>
      <c r="P409" s="3">
        <v>-144.76877521096696</v>
      </c>
      <c r="Q409" s="3">
        <v>175.94213811671756</v>
      </c>
      <c r="R409" s="3">
        <f>DD_relocated_catalogue[[#This Row],[Northing uncertainty half-length (m)]]/0.3048</f>
        <v>5.8741455959100346</v>
      </c>
      <c r="S409" s="3">
        <f>DD_relocated_catalogue[[#This Row],[Easting uncertainty half-length (m)]]/0.3048</f>
        <v>8.0435345661070965</v>
      </c>
      <c r="T409" s="3">
        <f>DD_relocated_catalogue[[#This Row],[Depth uncertainty half-length (m)]]/0.3048</f>
        <v>7.3097204009048129</v>
      </c>
      <c r="U409" s="4">
        <v>0.18505289565238228</v>
      </c>
    </row>
    <row r="410" spans="1:21" x14ac:dyDescent="0.25">
      <c r="A410">
        <v>6659</v>
      </c>
      <c r="B410" t="s">
        <v>18</v>
      </c>
      <c r="C410" s="1">
        <v>42260.894609432871</v>
      </c>
      <c r="D410" s="2">
        <f>(DD_relocated_catalogue[[#This Row],[SLB northing (m)]]/0.3048)+1169000</f>
        <v>1174383.999343832</v>
      </c>
      <c r="E410" s="2">
        <f>(DD_relocated_catalogue[[#This Row],[SLB easting (m)]]/0.3048)+342000</f>
        <v>341402.99868766405</v>
      </c>
      <c r="F410" s="2">
        <f>DD_relocated_catalogue[[#This Row],[SLB depth (m)]]/0.3048</f>
        <v>6687.0013123359577</v>
      </c>
      <c r="G410">
        <v>-0.77</v>
      </c>
      <c r="H410" s="1">
        <v>42260.894609606483</v>
      </c>
      <c r="I410" s="3">
        <f>(DD_relocated_catalogue[[#This Row],[Relocated northing  (m)]]/0.3048)+1169000</f>
        <v>1174050.1706036746</v>
      </c>
      <c r="J410" s="3">
        <f>(DD_relocated_catalogue[[#This Row],[Relocated easting (m)]]/0.3048)+342000</f>
        <v>340915.00656167977</v>
      </c>
      <c r="K410" s="3">
        <f>DD_relocated_catalogue[[#This Row],[Relocated depth (m)]]/0.3048</f>
        <v>6631.5879265091862</v>
      </c>
      <c r="L410" s="3">
        <f>DD_relocated_catalogue[[#This Row],[Semi-minor axis length (m)]]/0.3048</f>
        <v>24.563972197849065</v>
      </c>
      <c r="M410" s="3">
        <f>DD_relocated_catalogue[[#This Row],[Semi-intermediate axis length (m)]]/0.3048</f>
        <v>61.953541864938224</v>
      </c>
      <c r="N410" s="3">
        <f>DD_relocated_catalogue[[#This Row],[Semi-major axis length (m)]]/0.3048</f>
        <v>160.2877108329684</v>
      </c>
      <c r="O410" s="3">
        <v>42.471597064968009</v>
      </c>
      <c r="P410" s="3">
        <v>-94.778080119115216</v>
      </c>
      <c r="Q410" s="3">
        <v>160.20009043739549</v>
      </c>
      <c r="R410" s="3">
        <f>DD_relocated_catalogue[[#This Row],[Northing uncertainty half-length (m)]]/0.3048</f>
        <v>63.539081264421711</v>
      </c>
      <c r="S410" s="3">
        <f>DD_relocated_catalogue[[#This Row],[Easting uncertainty half-length (m)]]/0.3048</f>
        <v>153.3413891766439</v>
      </c>
      <c r="T410" s="3">
        <f>DD_relocated_catalogue[[#This Row],[Depth uncertainty half-length (m)]]/0.3048</f>
        <v>49.379735406358996</v>
      </c>
      <c r="U410" s="4">
        <v>1.2172939065278729</v>
      </c>
    </row>
    <row r="411" spans="1:21" x14ac:dyDescent="0.25">
      <c r="A411">
        <v>6463</v>
      </c>
      <c r="B411" t="s">
        <v>18</v>
      </c>
      <c r="C411" s="1">
        <v>42022.999856585651</v>
      </c>
      <c r="D411" s="2">
        <f>(DD_relocated_catalogue[[#This Row],[SLB northing (m)]]/0.3048)+1169000</f>
        <v>1173557.001312336</v>
      </c>
      <c r="E411" s="2">
        <f>(DD_relocated_catalogue[[#This Row],[SLB easting (m)]]/0.3048)+342000</f>
        <v>339810</v>
      </c>
      <c r="F411" s="2">
        <f>DD_relocated_catalogue[[#This Row],[SLB depth (m)]]/0.3048</f>
        <v>6701.0006561679784</v>
      </c>
      <c r="G411">
        <v>-1.43</v>
      </c>
      <c r="H411" s="1">
        <v>42022.999856666669</v>
      </c>
      <c r="I411" s="3">
        <f>(DD_relocated_catalogue[[#This Row],[Relocated northing  (m)]]/0.3048)+1169000</f>
        <v>1173594.6292650918</v>
      </c>
      <c r="J411" s="3">
        <f>(DD_relocated_catalogue[[#This Row],[Relocated easting (m)]]/0.3048)+342000</f>
        <v>340102.55905511812</v>
      </c>
      <c r="K411" s="3">
        <f>DD_relocated_catalogue[[#This Row],[Relocated depth (m)]]/0.3048</f>
        <v>6727.9790026246719</v>
      </c>
      <c r="L411" s="3">
        <f>DD_relocated_catalogue[[#This Row],[Semi-minor axis length (m)]]/0.3048</f>
        <v>3.1714088511912513</v>
      </c>
      <c r="M411" s="3">
        <f>DD_relocated_catalogue[[#This Row],[Semi-intermediate axis length (m)]]/0.3048</f>
        <v>6.5469461396972717</v>
      </c>
      <c r="N411" s="3">
        <f>DD_relocated_catalogue[[#This Row],[Semi-major axis length (m)]]/0.3048</f>
        <v>11.518118688067101</v>
      </c>
      <c r="O411" s="3">
        <v>37.672003067235984</v>
      </c>
      <c r="P411" s="3">
        <v>-148.43710197453731</v>
      </c>
      <c r="Q411" s="3">
        <v>176.82886193071005</v>
      </c>
      <c r="R411" s="3">
        <f>DD_relocated_catalogue[[#This Row],[Northing uncertainty half-length (m)]]/0.3048</f>
        <v>6.5997004418958749</v>
      </c>
      <c r="S411" s="3">
        <f>DD_relocated_catalogue[[#This Row],[Easting uncertainty half-length (m)]]/0.3048</f>
        <v>8.3478006073431477</v>
      </c>
      <c r="T411" s="3">
        <f>DD_relocated_catalogue[[#This Row],[Depth uncertainty half-length (m)]]/0.3048</f>
        <v>8.4349282371290073</v>
      </c>
      <c r="U411" s="4">
        <v>0.19398892247606125</v>
      </c>
    </row>
    <row r="412" spans="1:21" x14ac:dyDescent="0.25">
      <c r="A412">
        <v>6315</v>
      </c>
      <c r="B412" t="s">
        <v>18</v>
      </c>
      <c r="C412" s="1">
        <v>41937.417205532409</v>
      </c>
      <c r="D412" s="2">
        <f>(DD_relocated_catalogue[[#This Row],[SLB northing (m)]]/0.3048)+1169000</f>
        <v>1173217.001312336</v>
      </c>
      <c r="E412" s="2">
        <f>(DD_relocated_catalogue[[#This Row],[SLB easting (m)]]/0.3048)+342000</f>
        <v>340053.99934383202</v>
      </c>
      <c r="F412" s="2">
        <f>DD_relocated_catalogue[[#This Row],[SLB depth (m)]]/0.3048</f>
        <v>7123.9993438320207</v>
      </c>
      <c r="G412">
        <v>-1.1499999999999999</v>
      </c>
      <c r="H412" s="1">
        <v>41937.417205474536</v>
      </c>
      <c r="I412" s="3">
        <f>(DD_relocated_catalogue[[#This Row],[Relocated northing  (m)]]/0.3048)+1169000</f>
        <v>1173483.7762467191</v>
      </c>
      <c r="J412" s="3">
        <f>(DD_relocated_catalogue[[#This Row],[Relocated easting (m)]]/0.3048)+342000</f>
        <v>340061.45997375326</v>
      </c>
      <c r="K412" s="3">
        <f>DD_relocated_catalogue[[#This Row],[Relocated depth (m)]]/0.3048</f>
        <v>6879.3339895013114</v>
      </c>
      <c r="L412" s="3">
        <f>DD_relocated_catalogue[[#This Row],[Semi-minor axis length (m)]]/0.3048</f>
        <v>3.6270127126112115</v>
      </c>
      <c r="M412" s="3">
        <f>DD_relocated_catalogue[[#This Row],[Semi-intermediate axis length (m)]]/0.3048</f>
        <v>7.1237570000962798</v>
      </c>
      <c r="N412" s="3">
        <f>DD_relocated_catalogue[[#This Row],[Semi-major axis length (m)]]/0.3048</f>
        <v>10.600223498935867</v>
      </c>
      <c r="O412" s="3">
        <v>38.643385572986574</v>
      </c>
      <c r="P412" s="3">
        <v>-146.69805897298065</v>
      </c>
      <c r="Q412" s="3">
        <v>170.63500045633546</v>
      </c>
      <c r="R412" s="3">
        <f>DD_relocated_catalogue[[#This Row],[Northing uncertainty half-length (m)]]/0.3048</f>
        <v>6.2848778366249762</v>
      </c>
      <c r="S412" s="3">
        <f>DD_relocated_catalogue[[#This Row],[Easting uncertainty half-length (m)]]/0.3048</f>
        <v>8.5934972408201542</v>
      </c>
      <c r="T412" s="3">
        <f>DD_relocated_catalogue[[#This Row],[Depth uncertainty half-length (m)]]/0.3048</f>
        <v>7.8919571030312516</v>
      </c>
      <c r="U412" s="4">
        <v>0.19912288239336606</v>
      </c>
    </row>
    <row r="413" spans="1:21" x14ac:dyDescent="0.25">
      <c r="A413">
        <v>5009</v>
      </c>
      <c r="B413" t="s">
        <v>18</v>
      </c>
      <c r="C413" s="1">
        <v>41764.89089609954</v>
      </c>
      <c r="D413" s="2">
        <f>(DD_relocated_catalogue[[#This Row],[SLB northing (m)]]/0.3048)+1169000</f>
        <v>1173297.998687664</v>
      </c>
      <c r="E413" s="2">
        <f>(DD_relocated_catalogue[[#This Row],[SLB easting (m)]]/0.3048)+342000</f>
        <v>340137.99868766405</v>
      </c>
      <c r="F413" s="2">
        <f>DD_relocated_catalogue[[#This Row],[SLB depth (m)]]/0.3048</f>
        <v>6966.0006561679793</v>
      </c>
      <c r="G413">
        <v>-1.05</v>
      </c>
      <c r="H413" s="1">
        <v>41764.890896041667</v>
      </c>
      <c r="I413" s="3">
        <f>(DD_relocated_catalogue[[#This Row],[Relocated northing  (m)]]/0.3048)+1169000</f>
        <v>1173528.4120734909</v>
      </c>
      <c r="J413" s="3">
        <f>(DD_relocated_catalogue[[#This Row],[Relocated easting (m)]]/0.3048)+342000</f>
        <v>340113.50393700786</v>
      </c>
      <c r="K413" s="3">
        <f>DD_relocated_catalogue[[#This Row],[Relocated depth (m)]]/0.3048</f>
        <v>6801.42060367454</v>
      </c>
      <c r="L413" s="3">
        <f>DD_relocated_catalogue[[#This Row],[Semi-minor axis length (m)]]/0.3048</f>
        <v>3.3497516337246425</v>
      </c>
      <c r="M413" s="3">
        <f>DD_relocated_catalogue[[#This Row],[Semi-intermediate axis length (m)]]/0.3048</f>
        <v>7.0754094643391507</v>
      </c>
      <c r="N413" s="3">
        <f>DD_relocated_catalogue[[#This Row],[Semi-major axis length (m)]]/0.3048</f>
        <v>10.625138674773337</v>
      </c>
      <c r="O413" s="3">
        <v>38.645200840453199</v>
      </c>
      <c r="P413" s="3">
        <v>-145.51728186661614</v>
      </c>
      <c r="Q413" s="3">
        <v>173.16883741745829</v>
      </c>
      <c r="R413" s="3">
        <f>DD_relocated_catalogue[[#This Row],[Northing uncertainty half-length (m)]]/0.3048</f>
        <v>6.231548184641909</v>
      </c>
      <c r="S413" s="3">
        <f>DD_relocated_catalogue[[#This Row],[Easting uncertainty half-length (m)]]/0.3048</f>
        <v>8.5872856162110658</v>
      </c>
      <c r="T413" s="3">
        <f>DD_relocated_catalogue[[#This Row],[Depth uncertainty half-length (m)]]/0.3048</f>
        <v>7.8022181792492624</v>
      </c>
      <c r="U413" s="4">
        <v>0.19086842623003369</v>
      </c>
    </row>
    <row r="414" spans="1:21" x14ac:dyDescent="0.25">
      <c r="A414">
        <v>6316</v>
      </c>
      <c r="B414" t="s">
        <v>18</v>
      </c>
      <c r="C414" s="1">
        <v>41937.472674594908</v>
      </c>
      <c r="D414" s="2">
        <f>(DD_relocated_catalogue[[#This Row],[SLB northing (m)]]/0.3048)+1169000</f>
        <v>1173430</v>
      </c>
      <c r="E414" s="2">
        <f>(DD_relocated_catalogue[[#This Row],[SLB easting (m)]]/0.3048)+342000</f>
        <v>339847.99868766405</v>
      </c>
      <c r="F414" s="2">
        <f>DD_relocated_catalogue[[#This Row],[SLB depth (m)]]/0.3048</f>
        <v>6833.9993438320207</v>
      </c>
      <c r="G414">
        <v>-0.83</v>
      </c>
      <c r="H414" s="1">
        <v>41937.472674629629</v>
      </c>
      <c r="I414" s="3">
        <f>(DD_relocated_catalogue[[#This Row],[Relocated northing  (m)]]/0.3048)+1169000</f>
        <v>1173496.6272965879</v>
      </c>
      <c r="J414" s="3">
        <f>(DD_relocated_catalogue[[#This Row],[Relocated easting (m)]]/0.3048)+342000</f>
        <v>340055.06233595801</v>
      </c>
      <c r="K414" s="3">
        <f>DD_relocated_catalogue[[#This Row],[Relocated depth (m)]]/0.3048</f>
        <v>6864.360236220472</v>
      </c>
      <c r="L414" s="3">
        <f>DD_relocated_catalogue[[#This Row],[Semi-minor axis length (m)]]/0.3048</f>
        <v>3.2788379892597024</v>
      </c>
      <c r="M414" s="3">
        <f>DD_relocated_catalogue[[#This Row],[Semi-intermediate axis length (m)]]/0.3048</f>
        <v>6.9574414119377161</v>
      </c>
      <c r="N414" s="3">
        <f>DD_relocated_catalogue[[#This Row],[Semi-major axis length (m)]]/0.3048</f>
        <v>9.3660428271017544</v>
      </c>
      <c r="O414" s="3">
        <v>40.579510553322066</v>
      </c>
      <c r="P414" s="3">
        <v>-147.58715649297295</v>
      </c>
      <c r="Q414" s="3">
        <v>171.14736764551753</v>
      </c>
      <c r="R414" s="3">
        <f>DD_relocated_catalogue[[#This Row],[Northing uncertainty half-length (m)]]/0.3048</f>
        <v>5.9583629025293909</v>
      </c>
      <c r="S414" s="3">
        <f>DD_relocated_catalogue[[#This Row],[Easting uncertainty half-length (m)]]/0.3048</f>
        <v>7.9070886264373215</v>
      </c>
      <c r="T414" s="3">
        <f>DD_relocated_catalogue[[#This Row],[Depth uncertainty half-length (m)]]/0.3048</f>
        <v>6.9602397092015309</v>
      </c>
      <c r="U414" s="4">
        <v>0.18949840275539903</v>
      </c>
    </row>
    <row r="415" spans="1:21" x14ac:dyDescent="0.25">
      <c r="A415">
        <v>5020</v>
      </c>
      <c r="B415" t="s">
        <v>18</v>
      </c>
      <c r="C415" s="1">
        <v>41768.902035069441</v>
      </c>
      <c r="D415" s="2">
        <f>(DD_relocated_catalogue[[#This Row],[SLB northing (m)]]/0.3048)+1169000</f>
        <v>1172805</v>
      </c>
      <c r="E415" s="2">
        <f>(DD_relocated_catalogue[[#This Row],[SLB easting (m)]]/0.3048)+342000</f>
        <v>338546.00065616798</v>
      </c>
      <c r="F415" s="2">
        <f>DD_relocated_catalogue[[#This Row],[SLB depth (m)]]/0.3048</f>
        <v>6497.0013123359577</v>
      </c>
      <c r="G415">
        <v>-0.79</v>
      </c>
      <c r="H415" s="1">
        <v>41768.902035023151</v>
      </c>
      <c r="I415" s="3">
        <f>(DD_relocated_catalogue[[#This Row],[Relocated northing  (m)]]/0.3048)+1169000</f>
        <v>1172981.971784777</v>
      </c>
      <c r="J415" s="3">
        <f>(DD_relocated_catalogue[[#This Row],[Relocated easting (m)]]/0.3048)+342000</f>
        <v>338736.36482939631</v>
      </c>
      <c r="K415" s="3">
        <f>DD_relocated_catalogue[[#This Row],[Relocated depth (m)]]/0.3048</f>
        <v>6545.872703412073</v>
      </c>
      <c r="L415" s="3">
        <f>DD_relocated_catalogue[[#This Row],[Semi-minor axis length (m)]]/0.3048</f>
        <v>4.7246407161773361</v>
      </c>
      <c r="M415" s="3">
        <f>DD_relocated_catalogue[[#This Row],[Semi-intermediate axis length (m)]]/0.3048</f>
        <v>8.6048309633450852</v>
      </c>
      <c r="N415" s="3">
        <f>DD_relocated_catalogue[[#This Row],[Semi-major axis length (m)]]/0.3048</f>
        <v>12.986761371255925</v>
      </c>
      <c r="O415" s="3">
        <v>40.071524335242202</v>
      </c>
      <c r="P415" s="3">
        <v>-172.559490198822</v>
      </c>
      <c r="Q415" s="3">
        <v>160.4825712033344</v>
      </c>
      <c r="R415" s="3">
        <f>DD_relocated_catalogue[[#This Row],[Northing uncertainty half-length (m)]]/0.3048</f>
        <v>8.7210345493602954</v>
      </c>
      <c r="S415" s="3">
        <f>DD_relocated_catalogue[[#This Row],[Easting uncertainty half-length (m)]]/0.3048</f>
        <v>8.929011720539318</v>
      </c>
      <c r="T415" s="3">
        <f>DD_relocated_catalogue[[#This Row],[Depth uncertainty half-length (m)]]/0.3048</f>
        <v>10.347310990781123</v>
      </c>
      <c r="U415" s="4">
        <v>0.2812828107943115</v>
      </c>
    </row>
    <row r="416" spans="1:21" x14ac:dyDescent="0.25">
      <c r="A416">
        <v>6428</v>
      </c>
      <c r="B416" t="s">
        <v>18</v>
      </c>
      <c r="C416" s="1">
        <v>41998.812701944444</v>
      </c>
      <c r="D416" s="2">
        <f>(DD_relocated_catalogue[[#This Row],[SLB northing (m)]]/0.3048)+1169000</f>
        <v>1172521.000656168</v>
      </c>
      <c r="E416" s="2">
        <f>(DD_relocated_catalogue[[#This Row],[SLB easting (m)]]/0.3048)+342000</f>
        <v>337995</v>
      </c>
      <c r="F416" s="2">
        <f>DD_relocated_catalogue[[#This Row],[SLB depth (m)]]/0.3048</f>
        <v>7382.0013123359577</v>
      </c>
      <c r="G416">
        <v>-1.4</v>
      </c>
      <c r="H416" s="1">
        <v>41998.812701967596</v>
      </c>
      <c r="I416" s="3">
        <f>(DD_relocated_catalogue[[#This Row],[Relocated northing  (m)]]/0.3048)+1169000</f>
        <v>1172920.0951443571</v>
      </c>
      <c r="J416" s="3">
        <f>(DD_relocated_catalogue[[#This Row],[Relocated easting (m)]]/0.3048)+342000</f>
        <v>338100.12795275589</v>
      </c>
      <c r="K416" s="3">
        <f>DD_relocated_catalogue[[#This Row],[Relocated depth (m)]]/0.3048</f>
        <v>7028.3398950131223</v>
      </c>
      <c r="L416" s="3">
        <f>DD_relocated_catalogue[[#This Row],[Semi-minor axis length (m)]]/0.3048</f>
        <v>19.713554210165242</v>
      </c>
      <c r="M416" s="3">
        <f>DD_relocated_catalogue[[#This Row],[Semi-intermediate axis length (m)]]/0.3048</f>
        <v>36.125441722875884</v>
      </c>
      <c r="N416" s="3">
        <f>DD_relocated_catalogue[[#This Row],[Semi-major axis length (m)]]/0.3048</f>
        <v>57.695869203914675</v>
      </c>
      <c r="O416" s="3">
        <v>44.51429813776052</v>
      </c>
      <c r="P416" s="3">
        <v>-172.88462482981669</v>
      </c>
      <c r="Q416" s="3">
        <v>154.74468872718703</v>
      </c>
      <c r="R416" s="3">
        <f>DD_relocated_catalogue[[#This Row],[Northing uncertainty half-length (m)]]/0.3048</f>
        <v>39.916460512484377</v>
      </c>
      <c r="S416" s="3">
        <f>DD_relocated_catalogue[[#This Row],[Easting uncertainty half-length (m)]]/0.3048</f>
        <v>39.279829285264789</v>
      </c>
      <c r="T416" s="3">
        <f>DD_relocated_catalogue[[#This Row],[Depth uncertainty half-length (m)]]/0.3048</f>
        <v>43.193134675200199</v>
      </c>
      <c r="U416" s="4">
        <v>1.207784601256779</v>
      </c>
    </row>
    <row r="417" spans="1:21" x14ac:dyDescent="0.25">
      <c r="A417">
        <v>4375</v>
      </c>
      <c r="B417" t="s">
        <v>18</v>
      </c>
      <c r="C417" s="1">
        <v>41631.651859120371</v>
      </c>
      <c r="D417" s="2">
        <f>(DD_relocated_catalogue[[#This Row],[SLB northing (m)]]/0.3048)+1169000</f>
        <v>1174351.000656168</v>
      </c>
      <c r="E417" s="2">
        <f>(DD_relocated_catalogue[[#This Row],[SLB easting (m)]]/0.3048)+342000</f>
        <v>341907.99868766405</v>
      </c>
      <c r="F417" s="2">
        <f>DD_relocated_catalogue[[#This Row],[SLB depth (m)]]/0.3048</f>
        <v>7139.9999999999991</v>
      </c>
      <c r="G417">
        <v>-1.1299999999999999</v>
      </c>
      <c r="H417" s="1">
        <v>41631.651859166668</v>
      </c>
      <c r="I417" s="3">
        <f>(DD_relocated_catalogue[[#This Row],[Relocated northing  (m)]]/0.3048)+1169000</f>
        <v>1174417.0144356955</v>
      </c>
      <c r="J417" s="3">
        <f>(DD_relocated_catalogue[[#This Row],[Relocated easting (m)]]/0.3048)+342000</f>
        <v>342176.61745406827</v>
      </c>
      <c r="K417" s="3">
        <f>DD_relocated_catalogue[[#This Row],[Relocated depth (m)]]/0.3048</f>
        <v>6963.1266404199469</v>
      </c>
      <c r="L417" s="3">
        <f>DD_relocated_catalogue[[#This Row],[Semi-minor axis length (m)]]/0.3048</f>
        <v>23.776475296083589</v>
      </c>
      <c r="M417" s="3">
        <f>DD_relocated_catalogue[[#This Row],[Semi-intermediate axis length (m)]]/0.3048</f>
        <v>43.92569491115929</v>
      </c>
      <c r="N417" s="3">
        <f>DD_relocated_catalogue[[#This Row],[Semi-major axis length (m)]]/0.3048</f>
        <v>109.97698126362192</v>
      </c>
      <c r="O417" s="3">
        <v>38.245640557563313</v>
      </c>
      <c r="P417" s="3">
        <v>85.605980919347559</v>
      </c>
      <c r="Q417" s="3">
        <v>176.59475684313298</v>
      </c>
      <c r="R417" s="3">
        <f>DD_relocated_catalogue[[#This Row],[Northing uncertainty half-length (m)]]/0.3048</f>
        <v>33.013170844221676</v>
      </c>
      <c r="S417" s="3">
        <f>DD_relocated_catalogue[[#This Row],[Easting uncertainty half-length (m)]]/0.3048</f>
        <v>109.76994007143556</v>
      </c>
      <c r="T417" s="3">
        <f>DD_relocated_catalogue[[#This Row],[Depth uncertainty half-length (m)]]/0.3048</f>
        <v>37.837484060669709</v>
      </c>
      <c r="U417" s="4">
        <v>1.1606515644970623</v>
      </c>
    </row>
    <row r="418" spans="1:21" x14ac:dyDescent="0.25">
      <c r="A418">
        <v>4772</v>
      </c>
      <c r="B418" t="s">
        <v>18</v>
      </c>
      <c r="C418" s="1">
        <v>41700.569967013886</v>
      </c>
      <c r="D418" s="2">
        <f>(DD_relocated_catalogue[[#This Row],[SLB northing (m)]]/0.3048)+1169000</f>
        <v>1174323.999343832</v>
      </c>
      <c r="E418" s="2">
        <f>(DD_relocated_catalogue[[#This Row],[SLB easting (m)]]/0.3048)+342000</f>
        <v>342031.00065616798</v>
      </c>
      <c r="F418" s="2">
        <f>DD_relocated_catalogue[[#This Row],[SLB depth (m)]]/0.3048</f>
        <v>7137.9986876640414</v>
      </c>
      <c r="G418">
        <v>-0.93</v>
      </c>
      <c r="H418" s="1">
        <v>41700.569967071759</v>
      </c>
      <c r="I418" s="3">
        <f>(DD_relocated_catalogue[[#This Row],[Relocated northing  (m)]]/0.3048)+1169000</f>
        <v>1174383.0380577429</v>
      </c>
      <c r="J418" s="3">
        <f>(DD_relocated_catalogue[[#This Row],[Relocated easting (m)]]/0.3048)+342000</f>
        <v>342245.31824146979</v>
      </c>
      <c r="K418" s="3">
        <f>DD_relocated_catalogue[[#This Row],[Relocated depth (m)]]/0.3048</f>
        <v>7101.0465879265084</v>
      </c>
      <c r="L418" s="3">
        <f>DD_relocated_catalogue[[#This Row],[Semi-minor axis length (m)]]/0.3048</f>
        <v>30.342071067394265</v>
      </c>
      <c r="M418" s="3">
        <f>DD_relocated_catalogue[[#This Row],[Semi-intermediate axis length (m)]]/0.3048</f>
        <v>55.277888937399879</v>
      </c>
      <c r="N418" s="3">
        <f>DD_relocated_catalogue[[#This Row],[Semi-major axis length (m)]]/0.3048</f>
        <v>128.76698177138641</v>
      </c>
      <c r="O418" s="3">
        <v>37.502329343049517</v>
      </c>
      <c r="P418" s="3">
        <v>84.519443535514313</v>
      </c>
      <c r="Q418" s="3">
        <v>178.54145348518799</v>
      </c>
      <c r="R418" s="3">
        <f>DD_relocated_catalogue[[#This Row],[Northing uncertainty half-length (m)]]/0.3048</f>
        <v>41.496769340996529</v>
      </c>
      <c r="S418" s="3">
        <f>DD_relocated_catalogue[[#This Row],[Easting uncertainty half-length (m)]]/0.3048</f>
        <v>128.32739006197957</v>
      </c>
      <c r="T418" s="3">
        <f>DD_relocated_catalogue[[#This Row],[Depth uncertainty half-length (m)]]/0.3048</f>
        <v>48.169557884276287</v>
      </c>
      <c r="U418" s="4">
        <v>1.494822869936415</v>
      </c>
    </row>
    <row r="419" spans="1:21" x14ac:dyDescent="0.25">
      <c r="A419">
        <v>6446</v>
      </c>
      <c r="B419" t="s">
        <v>18</v>
      </c>
      <c r="C419" s="1">
        <v>42009.943067708336</v>
      </c>
      <c r="D419" s="2">
        <f>(DD_relocated_catalogue[[#This Row],[SLB northing (m)]]/0.3048)+1169000</f>
        <v>1174057.001312336</v>
      </c>
      <c r="E419" s="2">
        <f>(DD_relocated_catalogue[[#This Row],[SLB easting (m)]]/0.3048)+342000</f>
        <v>341850</v>
      </c>
      <c r="F419" s="2">
        <f>DD_relocated_catalogue[[#This Row],[SLB depth (m)]]/0.3048</f>
        <v>6927.9986876640414</v>
      </c>
      <c r="G419">
        <v>-1.32</v>
      </c>
      <c r="H419" s="1">
        <v>42009.943067743057</v>
      </c>
      <c r="I419" s="3">
        <f>(DD_relocated_catalogue[[#This Row],[Relocated northing  (m)]]/0.3048)+1169000</f>
        <v>1174171.1384514435</v>
      </c>
      <c r="J419" s="3">
        <f>(DD_relocated_catalogue[[#This Row],[Relocated easting (m)]]/0.3048)+342000</f>
        <v>341989.42257217848</v>
      </c>
      <c r="K419" s="3">
        <f>DD_relocated_catalogue[[#This Row],[Relocated depth (m)]]/0.3048</f>
        <v>6840.4297900262472</v>
      </c>
      <c r="L419" s="3">
        <f>DD_relocated_catalogue[[#This Row],[Semi-minor axis length (m)]]/0.3048</f>
        <v>23.887688924544548</v>
      </c>
      <c r="M419" s="3">
        <f>DD_relocated_catalogue[[#This Row],[Semi-intermediate axis length (m)]]/0.3048</f>
        <v>49.810542171228946</v>
      </c>
      <c r="N419" s="3">
        <f>DD_relocated_catalogue[[#This Row],[Semi-major axis length (m)]]/0.3048</f>
        <v>111.7690718141498</v>
      </c>
      <c r="O419" s="3">
        <v>40.145223006101141</v>
      </c>
      <c r="P419" s="3">
        <v>-102.6737287176428</v>
      </c>
      <c r="Q419" s="3">
        <v>175.37897303894582</v>
      </c>
      <c r="R419" s="3">
        <f>DD_relocated_catalogue[[#This Row],[Northing uncertainty half-length (m)]]/0.3048</f>
        <v>37.315253117462625</v>
      </c>
      <c r="S419" s="3">
        <f>DD_relocated_catalogue[[#This Row],[Easting uncertainty half-length (m)]]/0.3048</f>
        <v>109.96510787984388</v>
      </c>
      <c r="T419" s="3">
        <f>DD_relocated_catalogue[[#This Row],[Depth uncertainty half-length (m)]]/0.3048</f>
        <v>44.229701579553712</v>
      </c>
      <c r="U419" s="4">
        <v>1.1497779797879035</v>
      </c>
    </row>
    <row r="420" spans="1:21" x14ac:dyDescent="0.25">
      <c r="A420">
        <v>6929</v>
      </c>
      <c r="B420" t="s">
        <v>18</v>
      </c>
      <c r="C420" s="1">
        <v>43263.53045795139</v>
      </c>
      <c r="D420" s="2">
        <f>(DD_relocated_catalogue[[#This Row],[SLB northing (m)]]/0.3048)+1169000</f>
        <v>1174160</v>
      </c>
      <c r="E420" s="2">
        <f>(DD_relocated_catalogue[[#This Row],[SLB easting (m)]]/0.3048)+342000</f>
        <v>342342.00131233595</v>
      </c>
      <c r="F420" s="2">
        <f>DD_relocated_catalogue[[#This Row],[SLB depth (m)]]/0.3048</f>
        <v>6892.0013123359568</v>
      </c>
      <c r="G420">
        <v>-1</v>
      </c>
      <c r="H420" s="1">
        <v>43263.530457789355</v>
      </c>
      <c r="I420" s="3">
        <f>(DD_relocated_catalogue[[#This Row],[Relocated northing  (m)]]/0.3048)+1169000</f>
        <v>1174439.1404199474</v>
      </c>
      <c r="J420" s="3">
        <f>(DD_relocated_catalogue[[#This Row],[Relocated easting (m)]]/0.3048)+342000</f>
        <v>342444.05511811026</v>
      </c>
      <c r="K420" s="3">
        <f>DD_relocated_catalogue[[#This Row],[Relocated depth (m)]]/0.3048</f>
        <v>6832.1030183727034</v>
      </c>
      <c r="L420" s="3">
        <f>DD_relocated_catalogue[[#This Row],[Semi-minor axis length (m)]]/0.3048</f>
        <v>35.041713005789056</v>
      </c>
      <c r="M420" s="3">
        <f>DD_relocated_catalogue[[#This Row],[Semi-intermediate axis length (m)]]/0.3048</f>
        <v>91.877281517986191</v>
      </c>
      <c r="N420" s="3">
        <f>DD_relocated_catalogue[[#This Row],[Semi-major axis length (m)]]/0.3048</f>
        <v>652.47410070945796</v>
      </c>
      <c r="O420" s="3">
        <v>44.304674289533708</v>
      </c>
      <c r="P420" s="3">
        <v>-88.516998672604757</v>
      </c>
      <c r="Q420" s="3">
        <v>177.62125235687526</v>
      </c>
      <c r="R420" s="3">
        <f>DD_relocated_catalogue[[#This Row],[Northing uncertainty half-length (m)]]/0.3048</f>
        <v>78.771181551406556</v>
      </c>
      <c r="S420" s="3">
        <f>DD_relocated_catalogue[[#This Row],[Easting uncertainty half-length (m)]]/0.3048</f>
        <v>651.20396412843945</v>
      </c>
      <c r="T420" s="3">
        <f>DD_relocated_catalogue[[#This Row],[Depth uncertainty half-length (m)]]/0.3048</f>
        <v>71.102745961660389</v>
      </c>
      <c r="U420" s="4">
        <v>1.694301903797379</v>
      </c>
    </row>
    <row r="421" spans="1:21" x14ac:dyDescent="0.25">
      <c r="A421">
        <v>4716</v>
      </c>
      <c r="B421" t="s">
        <v>18</v>
      </c>
      <c r="C421" s="1">
        <v>41687.840002974539</v>
      </c>
      <c r="D421" s="2">
        <f>(DD_relocated_catalogue[[#This Row],[SLB northing (m)]]/0.3048)+1169000</f>
        <v>1172102.998687664</v>
      </c>
      <c r="E421" s="2">
        <f>(DD_relocated_catalogue[[#This Row],[SLB easting (m)]]/0.3048)+342000</f>
        <v>337427.00131233595</v>
      </c>
      <c r="F421" s="2">
        <f>DD_relocated_catalogue[[#This Row],[SLB depth (m)]]/0.3048</f>
        <v>6921.0006561679793</v>
      </c>
      <c r="G421">
        <v>-1.06</v>
      </c>
      <c r="H421" s="1">
        <v>41687.840002881945</v>
      </c>
      <c r="I421" s="3">
        <f>(DD_relocated_catalogue[[#This Row],[Relocated northing  (m)]]/0.3048)+1169000</f>
        <v>1172063.3956692913</v>
      </c>
      <c r="J421" s="3">
        <f>(DD_relocated_catalogue[[#This Row],[Relocated easting (m)]]/0.3048)+342000</f>
        <v>337289.23556430446</v>
      </c>
      <c r="K421" s="3">
        <f>DD_relocated_catalogue[[#This Row],[Relocated depth (m)]]/0.3048</f>
        <v>7028.5433070866147</v>
      </c>
      <c r="L421" s="3">
        <f>DD_relocated_catalogue[[#This Row],[Semi-minor axis length (m)]]/0.3048</f>
        <v>40.16604907326812</v>
      </c>
      <c r="M421" s="3">
        <f>DD_relocated_catalogue[[#This Row],[Semi-intermediate axis length (m)]]/0.3048</f>
        <v>63.79175323171939</v>
      </c>
      <c r="N421" s="3">
        <f>DD_relocated_catalogue[[#This Row],[Semi-major axis length (m)]]/0.3048</f>
        <v>125.01361529494486</v>
      </c>
      <c r="O421" s="3">
        <v>43.060214788813568</v>
      </c>
      <c r="P421" s="3">
        <v>175.74012563612476</v>
      </c>
      <c r="Q421" s="3">
        <v>144.07586727236847</v>
      </c>
      <c r="R421" s="3">
        <f>DD_relocated_catalogue[[#This Row],[Northing uncertainty half-length (m)]]/0.3048</f>
        <v>85.358753869740042</v>
      </c>
      <c r="S421" s="3">
        <f>DD_relocated_catalogue[[#This Row],[Easting uncertainty half-length (m)]]/0.3048</f>
        <v>70.336494703417031</v>
      </c>
      <c r="T421" s="3">
        <f>DD_relocated_catalogue[[#This Row],[Depth uncertainty half-length (m)]]/0.3048</f>
        <v>95.103551757942583</v>
      </c>
      <c r="U421" s="4">
        <v>2.3614045792430818</v>
      </c>
    </row>
    <row r="422" spans="1:21" x14ac:dyDescent="0.25">
      <c r="A422">
        <v>6296</v>
      </c>
      <c r="B422" t="s">
        <v>18</v>
      </c>
      <c r="C422" s="1">
        <v>41932.791031990739</v>
      </c>
      <c r="D422" s="2">
        <f>(DD_relocated_catalogue[[#This Row],[SLB northing (m)]]/0.3048)+1169000</f>
        <v>1172220</v>
      </c>
      <c r="E422" s="2">
        <f>(DD_relocated_catalogue[[#This Row],[SLB easting (m)]]/0.3048)+342000</f>
        <v>337578.99934383202</v>
      </c>
      <c r="F422" s="2">
        <f>DD_relocated_catalogue[[#This Row],[SLB depth (m)]]/0.3048</f>
        <v>7052.9986876640414</v>
      </c>
      <c r="G422">
        <v>-1.04</v>
      </c>
      <c r="H422" s="1">
        <v>41932.791032037036</v>
      </c>
      <c r="I422" s="3">
        <f>(DD_relocated_catalogue[[#This Row],[Relocated northing  (m)]]/0.3048)+1169000</f>
        <v>1172323.533464567</v>
      </c>
      <c r="J422" s="3">
        <f>(DD_relocated_catalogue[[#This Row],[Relocated easting (m)]]/0.3048)+342000</f>
        <v>337706.08267716534</v>
      </c>
      <c r="K422" s="3">
        <f>DD_relocated_catalogue[[#This Row],[Relocated depth (m)]]/0.3048</f>
        <v>7088.2381889763774</v>
      </c>
      <c r="L422" s="3">
        <f>DD_relocated_catalogue[[#This Row],[Semi-minor axis length (m)]]/0.3048</f>
        <v>41.963443947478254</v>
      </c>
      <c r="M422" s="3">
        <f>DD_relocated_catalogue[[#This Row],[Semi-intermediate axis length (m)]]/0.3048</f>
        <v>67.425666031313568</v>
      </c>
      <c r="N422" s="3">
        <f>DD_relocated_catalogue[[#This Row],[Semi-major axis length (m)]]/0.3048</f>
        <v>134.97633262468389</v>
      </c>
      <c r="O422" s="3">
        <v>43.374017970896702</v>
      </c>
      <c r="P422" s="3">
        <v>-175.09076108424406</v>
      </c>
      <c r="Q422" s="3">
        <v>150.11561090015644</v>
      </c>
      <c r="R422" s="3">
        <f>DD_relocated_catalogue[[#This Row],[Northing uncertainty half-length (m)]]/0.3048</f>
        <v>86.832850177488098</v>
      </c>
      <c r="S422" s="3">
        <f>DD_relocated_catalogue[[#This Row],[Easting uncertainty half-length (m)]]/0.3048</f>
        <v>80.783603862474834</v>
      </c>
      <c r="T422" s="3">
        <f>DD_relocated_catalogue[[#This Row],[Depth uncertainty half-length (m)]]/0.3048</f>
        <v>101.87363404467038</v>
      </c>
      <c r="U422" s="4">
        <v>2.4297290440792758</v>
      </c>
    </row>
    <row r="423" spans="1:21" x14ac:dyDescent="0.25">
      <c r="A423">
        <v>4617</v>
      </c>
      <c r="B423" t="s">
        <v>19</v>
      </c>
      <c r="C423" s="1">
        <v>41668.286384131941</v>
      </c>
      <c r="D423" s="2">
        <f>(DD_relocated_catalogue[[#This Row],[SLB northing (m)]]/0.3048)+1169000</f>
        <v>1175845</v>
      </c>
      <c r="E423" s="2">
        <f>(DD_relocated_catalogue[[#This Row],[SLB easting (m)]]/0.3048)+342000</f>
        <v>341285</v>
      </c>
      <c r="F423" s="2">
        <f>DD_relocated_catalogue[[#This Row],[SLB depth (m)]]/0.3048</f>
        <v>6962.9986876640423</v>
      </c>
      <c r="G423">
        <v>-0.62</v>
      </c>
      <c r="H423" s="1">
        <v>41668.286384108796</v>
      </c>
      <c r="I423" s="3">
        <f>(DD_relocated_catalogue[[#This Row],[Relocated northing  (m)]]/0.3048)+1169000</f>
        <v>1175867.1850393701</v>
      </c>
      <c r="J423" s="3">
        <f>(DD_relocated_catalogue[[#This Row],[Relocated easting (m)]]/0.3048)+342000</f>
        <v>341282.37532808399</v>
      </c>
      <c r="K423" s="3">
        <f>DD_relocated_catalogue[[#This Row],[Relocated depth (m)]]/0.3048</f>
        <v>6874.5045931758532</v>
      </c>
      <c r="L423" s="3">
        <f>DD_relocated_catalogue[[#This Row],[Semi-minor axis length (m)]]/0.3048</f>
        <v>4.0381441724578533</v>
      </c>
      <c r="M423" s="3">
        <f>DD_relocated_catalogue[[#This Row],[Semi-intermediate axis length (m)]]/0.3048</f>
        <v>9.6221291090587648</v>
      </c>
      <c r="N423" s="3">
        <f>DD_relocated_catalogue[[#This Row],[Semi-major axis length (m)]]/0.3048</f>
        <v>12.59762921978963</v>
      </c>
      <c r="O423" s="3">
        <v>-34.498554198928183</v>
      </c>
      <c r="P423" s="3">
        <v>-33.908956214734786</v>
      </c>
      <c r="Q423" s="3">
        <v>-5.0051698540227738</v>
      </c>
      <c r="R423" s="3">
        <f>DD_relocated_catalogue[[#This Row],[Northing uncertainty half-length (m)]]/0.3048</f>
        <v>7.2467932988587407</v>
      </c>
      <c r="S423" s="3">
        <f>DD_relocated_catalogue[[#This Row],[Easting uncertainty half-length (m)]]/0.3048</f>
        <v>10.753451623471292</v>
      </c>
      <c r="T423" s="3">
        <f>DD_relocated_catalogue[[#This Row],[Depth uncertainty half-length (m)]]/0.3048</f>
        <v>9.9124973498196809</v>
      </c>
      <c r="U423" s="4">
        <v>0.19170401461674669</v>
      </c>
    </row>
    <row r="424" spans="1:21" x14ac:dyDescent="0.25">
      <c r="A424">
        <v>4734</v>
      </c>
      <c r="B424" t="s">
        <v>19</v>
      </c>
      <c r="C424" s="1">
        <v>41693.594347210645</v>
      </c>
      <c r="D424" s="2">
        <f>(DD_relocated_catalogue[[#This Row],[SLB northing (m)]]/0.3048)+1169000</f>
        <v>1175841.000656168</v>
      </c>
      <c r="E424" s="2">
        <f>(DD_relocated_catalogue[[#This Row],[SLB easting (m)]]/0.3048)+342000</f>
        <v>341292.00131233595</v>
      </c>
      <c r="F424" s="2">
        <f>DD_relocated_catalogue[[#This Row],[SLB depth (m)]]/0.3048</f>
        <v>6973.9993438320216</v>
      </c>
      <c r="G424">
        <v>-0.9</v>
      </c>
      <c r="H424" s="1">
        <v>41693.594347199076</v>
      </c>
      <c r="I424" s="3">
        <f>(DD_relocated_catalogue[[#This Row],[Relocated northing  (m)]]/0.3048)+1169000</f>
        <v>1175799.3372703411</v>
      </c>
      <c r="J424" s="3">
        <f>(DD_relocated_catalogue[[#This Row],[Relocated easting (m)]]/0.3048)+342000</f>
        <v>341343.13320209977</v>
      </c>
      <c r="K424" s="3">
        <f>DD_relocated_catalogue[[#This Row],[Relocated depth (m)]]/0.3048</f>
        <v>6949.4980314960621</v>
      </c>
      <c r="L424" s="3">
        <f>DD_relocated_catalogue[[#This Row],[Semi-minor axis length (m)]]/0.3048</f>
        <v>3.9399274671649991</v>
      </c>
      <c r="M424" s="3">
        <f>DD_relocated_catalogue[[#This Row],[Semi-intermediate axis length (m)]]/0.3048</f>
        <v>9.2880078667486625</v>
      </c>
      <c r="N424" s="3">
        <f>DD_relocated_catalogue[[#This Row],[Semi-major axis length (m)]]/0.3048</f>
        <v>12.445957141670007</v>
      </c>
      <c r="O424" s="3">
        <v>34.7824424684758</v>
      </c>
      <c r="P424" s="3">
        <v>-131.16334527081958</v>
      </c>
      <c r="Q424" s="3">
        <v>178.11209715781339</v>
      </c>
      <c r="R424" s="3">
        <f>DD_relocated_catalogue[[#This Row],[Northing uncertainty half-length (m)]]/0.3048</f>
        <v>6.8430378568533232</v>
      </c>
      <c r="S424" s="3">
        <f>DD_relocated_catalogue[[#This Row],[Easting uncertainty half-length (m)]]/0.3048</f>
        <v>11.214937670957051</v>
      </c>
      <c r="T424" s="3">
        <f>DD_relocated_catalogue[[#This Row],[Depth uncertainty half-length (m)]]/0.3048</f>
        <v>9.1108954273246301</v>
      </c>
      <c r="U424" s="4">
        <v>0.19415956844678903</v>
      </c>
    </row>
    <row r="425" spans="1:21" x14ac:dyDescent="0.25">
      <c r="A425">
        <v>4733</v>
      </c>
      <c r="B425" t="s">
        <v>19</v>
      </c>
      <c r="C425" s="1">
        <v>41693.582841076386</v>
      </c>
      <c r="D425" s="2">
        <f>(DD_relocated_catalogue[[#This Row],[SLB northing (m)]]/0.3048)+1169000</f>
        <v>1175837.001312336</v>
      </c>
      <c r="E425" s="2">
        <f>(DD_relocated_catalogue[[#This Row],[SLB easting (m)]]/0.3048)+342000</f>
        <v>341302.99868766405</v>
      </c>
      <c r="F425" s="2">
        <f>DD_relocated_catalogue[[#This Row],[SLB depth (m)]]/0.3048</f>
        <v>6981.0006561679793</v>
      </c>
      <c r="G425">
        <v>-0.47</v>
      </c>
      <c r="H425" s="1">
        <v>41693.582841041665</v>
      </c>
      <c r="I425" s="3">
        <f>(DD_relocated_catalogue[[#This Row],[Relocated northing  (m)]]/0.3048)+1169000</f>
        <v>1175846.1187664042</v>
      </c>
      <c r="J425" s="3">
        <f>(DD_relocated_catalogue[[#This Row],[Relocated easting (m)]]/0.3048)+342000</f>
        <v>341306.39763779525</v>
      </c>
      <c r="K425" s="3">
        <f>DD_relocated_catalogue[[#This Row],[Relocated depth (m)]]/0.3048</f>
        <v>6938.0183727034118</v>
      </c>
      <c r="L425" s="3">
        <f>DD_relocated_catalogue[[#This Row],[Semi-minor axis length (m)]]/0.3048</f>
        <v>3.877093589657755</v>
      </c>
      <c r="M425" s="3">
        <f>DD_relocated_catalogue[[#This Row],[Semi-intermediate axis length (m)]]/0.3048</f>
        <v>9.502439698957577</v>
      </c>
      <c r="N425" s="3">
        <f>DD_relocated_catalogue[[#This Row],[Semi-major axis length (m)]]/0.3048</f>
        <v>12.38386038578359</v>
      </c>
      <c r="O425" s="3">
        <v>34.396382042598638</v>
      </c>
      <c r="P425" s="3">
        <v>-142.99620590413011</v>
      </c>
      <c r="Q425" s="3">
        <v>177.9874698920041</v>
      </c>
      <c r="R425" s="3">
        <f>DD_relocated_catalogue[[#This Row],[Northing uncertainty half-length (m)]]/0.3048</f>
        <v>7.0913816194766222</v>
      </c>
      <c r="S425" s="3">
        <f>DD_relocated_catalogue[[#This Row],[Easting uncertainty half-length (m)]]/0.3048</f>
        <v>10.688282342439843</v>
      </c>
      <c r="T425" s="3">
        <f>DD_relocated_catalogue[[#This Row],[Depth uncertainty half-length (m)]]/0.3048</f>
        <v>9.6379020918797789</v>
      </c>
      <c r="U425" s="4">
        <v>0.18787061793643672</v>
      </c>
    </row>
    <row r="426" spans="1:21" x14ac:dyDescent="0.25">
      <c r="A426">
        <v>4736</v>
      </c>
      <c r="B426" t="s">
        <v>19</v>
      </c>
      <c r="C426" s="1">
        <v>41693.674117453702</v>
      </c>
      <c r="D426" s="2">
        <f>(DD_relocated_catalogue[[#This Row],[SLB northing (m)]]/0.3048)+1169000</f>
        <v>1175867.001312336</v>
      </c>
      <c r="E426" s="2">
        <f>(DD_relocated_catalogue[[#This Row],[SLB easting (m)]]/0.3048)+342000</f>
        <v>341271.00065616798</v>
      </c>
      <c r="F426" s="2">
        <f>DD_relocated_catalogue[[#This Row],[SLB depth (m)]]/0.3048</f>
        <v>6947.9986876640414</v>
      </c>
      <c r="G426">
        <v>-0.98</v>
      </c>
      <c r="H426" s="1">
        <v>41693.67411753472</v>
      </c>
      <c r="I426" s="3">
        <f>(DD_relocated_catalogue[[#This Row],[Relocated northing  (m)]]/0.3048)+1169000</f>
        <v>1175743.5859580052</v>
      </c>
      <c r="J426" s="3">
        <f>(DD_relocated_catalogue[[#This Row],[Relocated easting (m)]]/0.3048)+342000</f>
        <v>341372.62467191601</v>
      </c>
      <c r="K426" s="3">
        <f>DD_relocated_catalogue[[#This Row],[Relocated depth (m)]]/0.3048</f>
        <v>6970.2690288713911</v>
      </c>
      <c r="L426" s="3">
        <f>DD_relocated_catalogue[[#This Row],[Semi-minor axis length (m)]]/0.3048</f>
        <v>3.9056626209877976</v>
      </c>
      <c r="M426" s="3">
        <f>DD_relocated_catalogue[[#This Row],[Semi-intermediate axis length (m)]]/0.3048</f>
        <v>9.1307838251805116</v>
      </c>
      <c r="N426" s="3">
        <f>DD_relocated_catalogue[[#This Row],[Semi-major axis length (m)]]/0.3048</f>
        <v>12.354326236535746</v>
      </c>
      <c r="O426" s="3">
        <v>34.201961842592524</v>
      </c>
      <c r="P426" s="3">
        <v>-135.88976259382875</v>
      </c>
      <c r="Q426" s="3">
        <v>177.4479615151655</v>
      </c>
      <c r="R426" s="3">
        <f>DD_relocated_catalogue[[#This Row],[Northing uncertainty half-length (m)]]/0.3048</f>
        <v>6.8013745179488616</v>
      </c>
      <c r="S426" s="3">
        <f>DD_relocated_catalogue[[#This Row],[Easting uncertainty half-length (m)]]/0.3048</f>
        <v>10.88570265037214</v>
      </c>
      <c r="T426" s="3">
        <f>DD_relocated_catalogue[[#This Row],[Depth uncertainty half-length (m)]]/0.3048</f>
        <v>9.2723947955045123</v>
      </c>
      <c r="U426" s="4">
        <v>0.18961130313507535</v>
      </c>
    </row>
    <row r="427" spans="1:21" x14ac:dyDescent="0.25">
      <c r="A427">
        <v>4718</v>
      </c>
      <c r="B427" t="s">
        <v>19</v>
      </c>
      <c r="C427" s="1">
        <v>41689.261497314816</v>
      </c>
      <c r="D427" s="2">
        <f>(DD_relocated_catalogue[[#This Row],[SLB northing (m)]]/0.3048)+1169000</f>
        <v>1175862.001312336</v>
      </c>
      <c r="E427" s="2">
        <f>(DD_relocated_catalogue[[#This Row],[SLB easting (m)]]/0.3048)+342000</f>
        <v>341267.00131233595</v>
      </c>
      <c r="F427" s="2">
        <f>DD_relocated_catalogue[[#This Row],[SLB depth (m)]]/0.3048</f>
        <v>6932.0013123359568</v>
      </c>
      <c r="G427">
        <v>-0.79</v>
      </c>
      <c r="H427" s="1">
        <v>41689.261497314816</v>
      </c>
      <c r="I427" s="3">
        <f>(DD_relocated_catalogue[[#This Row],[Relocated northing  (m)]]/0.3048)+1169000</f>
        <v>1175864.6391076115</v>
      </c>
      <c r="J427" s="3">
        <f>(DD_relocated_catalogue[[#This Row],[Relocated easting (m)]]/0.3048)+342000</f>
        <v>341255.06561679789</v>
      </c>
      <c r="K427" s="3">
        <f>DD_relocated_catalogue[[#This Row],[Relocated depth (m)]]/0.3048</f>
        <v>6931.6863517060356</v>
      </c>
      <c r="L427" s="3">
        <f>DD_relocated_catalogue[[#This Row],[Semi-minor axis length (m)]]/0.3048</f>
        <v>3.9267790802471576</v>
      </c>
      <c r="M427" s="3">
        <f>DD_relocated_catalogue[[#This Row],[Semi-intermediate axis length (m)]]/0.3048</f>
        <v>9.0727797883667236</v>
      </c>
      <c r="N427" s="3">
        <f>DD_relocated_catalogue[[#This Row],[Semi-major axis length (m)]]/0.3048</f>
        <v>12.301127830903733</v>
      </c>
      <c r="O427" s="3">
        <v>35.310868712525568</v>
      </c>
      <c r="P427" s="3">
        <v>-132.88752362570636</v>
      </c>
      <c r="Q427" s="3">
        <v>176.78529030234679</v>
      </c>
      <c r="R427" s="3">
        <f>DD_relocated_catalogue[[#This Row],[Northing uncertainty half-length (m)]]/0.3048</f>
        <v>6.8015919355875161</v>
      </c>
      <c r="S427" s="3">
        <f>DD_relocated_catalogue[[#This Row],[Easting uncertainty half-length (m)]]/0.3048</f>
        <v>10.99663614190416</v>
      </c>
      <c r="T427" s="3">
        <f>DD_relocated_catalogue[[#This Row],[Depth uncertainty half-length (m)]]/0.3048</f>
        <v>8.9745903405461771</v>
      </c>
      <c r="U427" s="4">
        <v>0.19126561136777009</v>
      </c>
    </row>
    <row r="428" spans="1:21" x14ac:dyDescent="0.25">
      <c r="A428">
        <v>4738</v>
      </c>
      <c r="B428" t="s">
        <v>19</v>
      </c>
      <c r="C428" s="1">
        <v>41693.676648692126</v>
      </c>
      <c r="D428" s="2">
        <f>(DD_relocated_catalogue[[#This Row],[SLB northing (m)]]/0.3048)+1169000</f>
        <v>1175887.001312336</v>
      </c>
      <c r="E428" s="2">
        <f>(DD_relocated_catalogue[[#This Row],[SLB easting (m)]]/0.3048)+342000</f>
        <v>341285</v>
      </c>
      <c r="F428" s="2">
        <f>DD_relocated_catalogue[[#This Row],[SLB depth (m)]]/0.3048</f>
        <v>6970</v>
      </c>
      <c r="G428">
        <v>-0.94</v>
      </c>
      <c r="H428" s="1">
        <v>41693.676648703702</v>
      </c>
      <c r="I428" s="3">
        <f>(DD_relocated_catalogue[[#This Row],[Relocated northing  (m)]]/0.3048)+1169000</f>
        <v>1175844.9737532809</v>
      </c>
      <c r="J428" s="3">
        <f>(DD_relocated_catalogue[[#This Row],[Relocated easting (m)]]/0.3048)+342000</f>
        <v>341271.41076115484</v>
      </c>
      <c r="K428" s="3">
        <f>DD_relocated_catalogue[[#This Row],[Relocated depth (m)]]/0.3048</f>
        <v>6964.0780839895006</v>
      </c>
      <c r="L428" s="3">
        <f>DD_relocated_catalogue[[#This Row],[Semi-minor axis length (m)]]/0.3048</f>
        <v>3.9307693723011146</v>
      </c>
      <c r="M428" s="3">
        <f>DD_relocated_catalogue[[#This Row],[Semi-intermediate axis length (m)]]/0.3048</f>
        <v>9.2724052313565046</v>
      </c>
      <c r="N428" s="3">
        <f>DD_relocated_catalogue[[#This Row],[Semi-major axis length (m)]]/0.3048</f>
        <v>12.178857389073267</v>
      </c>
      <c r="O428" s="3">
        <v>34.258994738488184</v>
      </c>
      <c r="P428" s="3">
        <v>-134.51261905442831</v>
      </c>
      <c r="Q428" s="3">
        <v>179.33436673502328</v>
      </c>
      <c r="R428" s="3">
        <f>DD_relocated_catalogue[[#This Row],[Northing uncertainty half-length (m)]]/0.3048</f>
        <v>6.8496669830306596</v>
      </c>
      <c r="S428" s="3">
        <f>DD_relocated_catalogue[[#This Row],[Easting uncertainty half-length (m)]]/0.3048</f>
        <v>10.866030697907595</v>
      </c>
      <c r="T428" s="3">
        <f>DD_relocated_catalogue[[#This Row],[Depth uncertainty half-length (m)]]/0.3048</f>
        <v>9.1659919110580219</v>
      </c>
      <c r="U428" s="4">
        <v>0.19883896991323752</v>
      </c>
    </row>
    <row r="429" spans="1:21" x14ac:dyDescent="0.25">
      <c r="A429">
        <v>5216</v>
      </c>
      <c r="B429" t="s">
        <v>19</v>
      </c>
      <c r="C429" s="1">
        <v>41818.782720856485</v>
      </c>
      <c r="D429" s="2">
        <f>(DD_relocated_catalogue[[#This Row],[SLB northing (m)]]/0.3048)+1169000</f>
        <v>1175876.000656168</v>
      </c>
      <c r="E429" s="2">
        <f>(DD_relocated_catalogue[[#This Row],[SLB easting (m)]]/0.3048)+342000</f>
        <v>341300</v>
      </c>
      <c r="F429" s="2">
        <f>DD_relocated_catalogue[[#This Row],[SLB depth (m)]]/0.3048</f>
        <v>6996.0006561679784</v>
      </c>
      <c r="G429">
        <v>-0.63</v>
      </c>
      <c r="H429" s="1">
        <v>41818.782720810188</v>
      </c>
      <c r="I429" s="3">
        <f>(DD_relocated_catalogue[[#This Row],[Relocated northing  (m)]]/0.3048)+1169000</f>
        <v>1176024.6062992127</v>
      </c>
      <c r="J429" s="3">
        <f>(DD_relocated_catalogue[[#This Row],[Relocated easting (m)]]/0.3048)+342000</f>
        <v>341188.22178477689</v>
      </c>
      <c r="K429" s="3">
        <f>DD_relocated_catalogue[[#This Row],[Relocated depth (m)]]/0.3048</f>
        <v>6851.1417322834641</v>
      </c>
      <c r="L429" s="3">
        <f>DD_relocated_catalogue[[#This Row],[Semi-minor axis length (m)]]/0.3048</f>
        <v>4.1517752688943999</v>
      </c>
      <c r="M429" s="3">
        <f>DD_relocated_catalogue[[#This Row],[Semi-intermediate axis length (m)]]/0.3048</f>
        <v>9.8830739651549955</v>
      </c>
      <c r="N429" s="3">
        <f>DD_relocated_catalogue[[#This Row],[Semi-major axis length (m)]]/0.3048</f>
        <v>11.889092572090266</v>
      </c>
      <c r="O429" s="3">
        <v>33.522333418260565</v>
      </c>
      <c r="P429" s="3">
        <v>-151.96565520535529</v>
      </c>
      <c r="Q429" s="3">
        <v>175.70334603740574</v>
      </c>
      <c r="R429" s="3">
        <f>DD_relocated_catalogue[[#This Row],[Northing uncertainty half-length (m)]]/0.3048</f>
        <v>7.0997919797646265</v>
      </c>
      <c r="S429" s="3">
        <f>DD_relocated_catalogue[[#This Row],[Easting uncertainty half-length (m)]]/0.3048</f>
        <v>10.412561228307343</v>
      </c>
      <c r="T429" s="3">
        <f>DD_relocated_catalogue[[#This Row],[Depth uncertainty half-length (m)]]/0.3048</f>
        <v>9.8292221888267921</v>
      </c>
      <c r="U429" s="4">
        <v>0.20093142014349943</v>
      </c>
    </row>
    <row r="430" spans="1:21" x14ac:dyDescent="0.25">
      <c r="A430">
        <v>5218</v>
      </c>
      <c r="B430" t="s">
        <v>19</v>
      </c>
      <c r="C430" s="1">
        <v>41819.374265636572</v>
      </c>
      <c r="D430" s="2">
        <f>(DD_relocated_catalogue[[#This Row],[SLB northing (m)]]/0.3048)+1169000</f>
        <v>1175906.000656168</v>
      </c>
      <c r="E430" s="2">
        <f>(DD_relocated_catalogue[[#This Row],[SLB easting (m)]]/0.3048)+342000</f>
        <v>341266.00065616798</v>
      </c>
      <c r="F430" s="2">
        <f>DD_relocated_catalogue[[#This Row],[SLB depth (m)]]/0.3048</f>
        <v>6959.9999999999991</v>
      </c>
      <c r="G430">
        <v>0.14000000000000001</v>
      </c>
      <c r="H430" s="1">
        <v>41819.37426556713</v>
      </c>
      <c r="I430" s="3">
        <f>(DD_relocated_catalogue[[#This Row],[Relocated northing  (m)]]/0.3048)+1169000</f>
        <v>1176049.4553805774</v>
      </c>
      <c r="J430" s="3">
        <f>(DD_relocated_catalogue[[#This Row],[Relocated easting (m)]]/0.3048)+342000</f>
        <v>341245.08202099736</v>
      </c>
      <c r="K430" s="3">
        <f>DD_relocated_catalogue[[#This Row],[Relocated depth (m)]]/0.3048</f>
        <v>6734.3536745406818</v>
      </c>
      <c r="L430" s="3">
        <f>DD_relocated_catalogue[[#This Row],[Semi-minor axis length (m)]]/0.3048</f>
        <v>4.0189005202248902</v>
      </c>
      <c r="M430" s="3">
        <f>DD_relocated_catalogue[[#This Row],[Semi-intermediate axis length (m)]]/0.3048</f>
        <v>10.350502458419129</v>
      </c>
      <c r="N430" s="3">
        <f>DD_relocated_catalogue[[#This Row],[Semi-major axis length (m)]]/0.3048</f>
        <v>11.174709867194309</v>
      </c>
      <c r="O430" s="3">
        <v>33.681130542052628</v>
      </c>
      <c r="P430" s="3">
        <v>23.521392348531439</v>
      </c>
      <c r="Q430" s="3">
        <v>179.24356012685587</v>
      </c>
      <c r="R430" s="3">
        <f>DD_relocated_catalogue[[#This Row],[Northing uncertainty half-length (m)]]/0.3048</f>
        <v>6.9738374616682872</v>
      </c>
      <c r="S430" s="3">
        <f>DD_relocated_catalogue[[#This Row],[Easting uncertainty half-length (m)]]/0.3048</f>
        <v>10.486961426089422</v>
      </c>
      <c r="T430" s="3">
        <f>DD_relocated_catalogue[[#This Row],[Depth uncertainty half-length (m)]]/0.3048</f>
        <v>9.4541950882503105</v>
      </c>
      <c r="U430" s="4">
        <v>0.19917152382063469</v>
      </c>
    </row>
    <row r="431" spans="1:21" x14ac:dyDescent="0.25">
      <c r="A431">
        <v>5263</v>
      </c>
      <c r="B431" t="s">
        <v>19</v>
      </c>
      <c r="C431" s="1">
        <v>41823.941104861115</v>
      </c>
      <c r="D431" s="2">
        <f>(DD_relocated_catalogue[[#This Row],[SLB northing (m)]]/0.3048)+1169000</f>
        <v>1175913.999343832</v>
      </c>
      <c r="E431" s="2">
        <f>(DD_relocated_catalogue[[#This Row],[SLB easting (m)]]/0.3048)+342000</f>
        <v>341241.00065616798</v>
      </c>
      <c r="F431" s="2">
        <f>DD_relocated_catalogue[[#This Row],[SLB depth (m)]]/0.3048</f>
        <v>6937.9986876640423</v>
      </c>
      <c r="G431">
        <v>-0.41</v>
      </c>
      <c r="H431" s="1">
        <v>41823.941104872683</v>
      </c>
      <c r="I431" s="3">
        <f>(DD_relocated_catalogue[[#This Row],[Relocated northing  (m)]]/0.3048)+1169000</f>
        <v>1175938.0183727033</v>
      </c>
      <c r="J431" s="3">
        <f>(DD_relocated_catalogue[[#This Row],[Relocated easting (m)]]/0.3048)+342000</f>
        <v>341243.51049868768</v>
      </c>
      <c r="K431" s="3">
        <f>DD_relocated_catalogue[[#This Row],[Relocated depth (m)]]/0.3048</f>
        <v>6869.491469816272</v>
      </c>
      <c r="L431" s="3">
        <f>DD_relocated_catalogue[[#This Row],[Semi-minor axis length (m)]]/0.3048</f>
        <v>4.0736295500079152</v>
      </c>
      <c r="M431" s="3">
        <f>DD_relocated_catalogue[[#This Row],[Semi-intermediate axis length (m)]]/0.3048</f>
        <v>9.6687747499268593</v>
      </c>
      <c r="N431" s="3">
        <f>DD_relocated_catalogue[[#This Row],[Semi-major axis length (m)]]/0.3048</f>
        <v>12.042249905952549</v>
      </c>
      <c r="O431" s="3">
        <v>34.528261708846131</v>
      </c>
      <c r="P431" s="3">
        <v>-141.47470078890098</v>
      </c>
      <c r="Q431" s="3">
        <v>175.97074351387099</v>
      </c>
      <c r="R431" s="3">
        <f>DD_relocated_catalogue[[#This Row],[Northing uncertainty half-length (m)]]/0.3048</f>
        <v>7.0373061208336249</v>
      </c>
      <c r="S431" s="3">
        <f>DD_relocated_catalogue[[#This Row],[Easting uncertainty half-length (m)]]/0.3048</f>
        <v>10.721838571096416</v>
      </c>
      <c r="T431" s="3">
        <f>DD_relocated_catalogue[[#This Row],[Depth uncertainty half-length (m)]]/0.3048</f>
        <v>9.4721148443977174</v>
      </c>
      <c r="U431" s="4">
        <v>0.19509192152588026</v>
      </c>
    </row>
    <row r="432" spans="1:21" x14ac:dyDescent="0.25">
      <c r="A432">
        <v>5261</v>
      </c>
      <c r="B432" t="s">
        <v>19</v>
      </c>
      <c r="C432" s="1">
        <v>41823.77081347222</v>
      </c>
      <c r="D432" s="2">
        <f>(DD_relocated_catalogue[[#This Row],[SLB northing (m)]]/0.3048)+1169000</f>
        <v>1175915</v>
      </c>
      <c r="E432" s="2">
        <f>(DD_relocated_catalogue[[#This Row],[SLB easting (m)]]/0.3048)+342000</f>
        <v>341332.99868766405</v>
      </c>
      <c r="F432" s="2">
        <f>DD_relocated_catalogue[[#This Row],[SLB depth (m)]]/0.3048</f>
        <v>6917.9986876640423</v>
      </c>
      <c r="G432">
        <v>-0.8</v>
      </c>
      <c r="H432" s="1">
        <v>41823.770813414354</v>
      </c>
      <c r="I432" s="3">
        <f>(DD_relocated_catalogue[[#This Row],[Relocated northing  (m)]]/0.3048)+1169000</f>
        <v>1175948.8057742782</v>
      </c>
      <c r="J432" s="3">
        <f>(DD_relocated_catalogue[[#This Row],[Relocated easting (m)]]/0.3048)+342000</f>
        <v>341328.35301837273</v>
      </c>
      <c r="K432" s="3">
        <f>DD_relocated_catalogue[[#This Row],[Relocated depth (m)]]/0.3048</f>
        <v>6862.299868766404</v>
      </c>
      <c r="L432" s="3">
        <f>DD_relocated_catalogue[[#This Row],[Semi-minor axis length (m)]]/0.3048</f>
        <v>4.0638940640269547</v>
      </c>
      <c r="M432" s="3">
        <f>DD_relocated_catalogue[[#This Row],[Semi-intermediate axis length (m)]]/0.3048</f>
        <v>9.7367853196912861</v>
      </c>
      <c r="N432" s="3">
        <f>DD_relocated_catalogue[[#This Row],[Semi-major axis length (m)]]/0.3048</f>
        <v>12.405271953532662</v>
      </c>
      <c r="O432" s="3">
        <v>33.873443711125866</v>
      </c>
      <c r="P432" s="3">
        <v>-134.47512849136965</v>
      </c>
      <c r="Q432" s="3">
        <v>177.52883900183798</v>
      </c>
      <c r="R432" s="3">
        <f>DD_relocated_catalogue[[#This Row],[Northing uncertainty half-length (m)]]/0.3048</f>
        <v>6.9479658133033135</v>
      </c>
      <c r="S432" s="3">
        <f>DD_relocated_catalogue[[#This Row],[Easting uncertainty half-length (m)]]/0.3048</f>
        <v>11.231361382029618</v>
      </c>
      <c r="T432" s="3">
        <f>DD_relocated_catalogue[[#This Row],[Depth uncertainty half-length (m)]]/0.3048</f>
        <v>9.4767118024435746</v>
      </c>
      <c r="U432" s="4">
        <v>0.18894029201500021</v>
      </c>
    </row>
    <row r="433" spans="1:21" x14ac:dyDescent="0.25">
      <c r="A433">
        <v>5238</v>
      </c>
      <c r="B433" t="s">
        <v>19</v>
      </c>
      <c r="C433" s="1">
        <v>41822.480371990743</v>
      </c>
      <c r="D433" s="2">
        <f>(DD_relocated_catalogue[[#This Row],[SLB northing (m)]]/0.3048)+1169000</f>
        <v>1175937.998687664</v>
      </c>
      <c r="E433" s="2">
        <f>(DD_relocated_catalogue[[#This Row],[SLB easting (m)]]/0.3048)+342000</f>
        <v>341253.99934383202</v>
      </c>
      <c r="F433" s="2">
        <f>DD_relocated_catalogue[[#This Row],[SLB depth (m)]]/0.3048</f>
        <v>6939.9999999999991</v>
      </c>
      <c r="G433">
        <v>-0.72</v>
      </c>
      <c r="H433" s="1">
        <v>41822.480371886573</v>
      </c>
      <c r="I433" s="3">
        <f>(DD_relocated_catalogue[[#This Row],[Relocated northing  (m)]]/0.3048)+1169000</f>
        <v>1176051.624015748</v>
      </c>
      <c r="J433" s="3">
        <f>(DD_relocated_catalogue[[#This Row],[Relocated easting (m)]]/0.3048)+342000</f>
        <v>341192.70013123361</v>
      </c>
      <c r="K433" s="3">
        <f>DD_relocated_catalogue[[#This Row],[Relocated depth (m)]]/0.3048</f>
        <v>6770.6988188976366</v>
      </c>
      <c r="L433" s="3">
        <f>DD_relocated_catalogue[[#This Row],[Semi-minor axis length (m)]]/0.3048</f>
        <v>3.7715064495346695</v>
      </c>
      <c r="M433" s="3">
        <f>DD_relocated_catalogue[[#This Row],[Semi-intermediate axis length (m)]]/0.3048</f>
        <v>10.005989768994018</v>
      </c>
      <c r="N433" s="3">
        <f>DD_relocated_catalogue[[#This Row],[Semi-major axis length (m)]]/0.3048</f>
        <v>13.461336500245773</v>
      </c>
      <c r="O433" s="3">
        <v>35.04510762150872</v>
      </c>
      <c r="P433" s="3">
        <v>-156.67253836383634</v>
      </c>
      <c r="Q433" s="3">
        <v>176.29314797653777</v>
      </c>
      <c r="R433" s="3">
        <f>DD_relocated_catalogue[[#This Row],[Northing uncertainty half-length (m)]]/0.3048</f>
        <v>7.9064003051195941</v>
      </c>
      <c r="S433" s="3">
        <f>DD_relocated_catalogue[[#This Row],[Easting uncertainty half-length (m)]]/0.3048</f>
        <v>10.695111140832577</v>
      </c>
      <c r="T433" s="3">
        <f>DD_relocated_catalogue[[#This Row],[Depth uncertainty half-length (m)]]/0.3048</f>
        <v>10.828952181905008</v>
      </c>
      <c r="U433" s="4">
        <v>0.18475025534911629</v>
      </c>
    </row>
    <row r="434" spans="1:21" x14ac:dyDescent="0.25">
      <c r="A434">
        <v>5821</v>
      </c>
      <c r="B434" t="s">
        <v>19</v>
      </c>
      <c r="C434" s="1">
        <v>41876.483958460645</v>
      </c>
      <c r="D434" s="2">
        <f>(DD_relocated_catalogue[[#This Row],[SLB northing (m)]]/0.3048)+1169000</f>
        <v>1175883.999343832</v>
      </c>
      <c r="E434" s="2">
        <f>(DD_relocated_catalogue[[#This Row],[SLB easting (m)]]/0.3048)+342000</f>
        <v>341247.99868766405</v>
      </c>
      <c r="F434" s="2">
        <f>DD_relocated_catalogue[[#This Row],[SLB depth (m)]]/0.3048</f>
        <v>6868.9993438320198</v>
      </c>
      <c r="G434">
        <v>-0.19</v>
      </c>
      <c r="H434" s="1">
        <v>41876.483958495373</v>
      </c>
      <c r="I434" s="3">
        <f>(DD_relocated_catalogue[[#This Row],[Relocated northing  (m)]]/0.3048)+1169000</f>
        <v>1175986.5780839894</v>
      </c>
      <c r="J434" s="3">
        <f>(DD_relocated_catalogue[[#This Row],[Relocated easting (m)]]/0.3048)+342000</f>
        <v>341229.30118110235</v>
      </c>
      <c r="K434" s="3">
        <f>DD_relocated_catalogue[[#This Row],[Relocated depth (m)]]/0.3048</f>
        <v>6650.5282152230966</v>
      </c>
      <c r="L434" s="3">
        <f>DD_relocated_catalogue[[#This Row],[Semi-minor axis length (m)]]/0.3048</f>
        <v>4.0713302558321693</v>
      </c>
      <c r="M434" s="3">
        <f>DD_relocated_catalogue[[#This Row],[Semi-intermediate axis length (m)]]/0.3048</f>
        <v>9.8928809603392445</v>
      </c>
      <c r="N434" s="3">
        <f>DD_relocated_catalogue[[#This Row],[Semi-major axis length (m)]]/0.3048</f>
        <v>10.676876648418418</v>
      </c>
      <c r="O434" s="3">
        <v>-33.581514430147337</v>
      </c>
      <c r="P434" s="3">
        <v>147.28270809483357</v>
      </c>
      <c r="Q434" s="3">
        <v>1.5222828331063138</v>
      </c>
      <c r="R434" s="3">
        <f>DD_relocated_catalogue[[#This Row],[Northing uncertainty half-length (m)]]/0.3048</f>
        <v>6.6997577720410222</v>
      </c>
      <c r="S434" s="3">
        <f>DD_relocated_catalogue[[#This Row],[Easting uncertainty half-length (m)]]/0.3048</f>
        <v>10.108124473426054</v>
      </c>
      <c r="T434" s="3">
        <f>DD_relocated_catalogue[[#This Row],[Depth uncertainty half-length (m)]]/0.3048</f>
        <v>8.9536886222133507</v>
      </c>
      <c r="U434" s="4">
        <v>0.2082788494023165</v>
      </c>
    </row>
    <row r="435" spans="1:21" x14ac:dyDescent="0.25">
      <c r="A435">
        <v>5379</v>
      </c>
      <c r="B435" t="s">
        <v>19</v>
      </c>
      <c r="C435" s="1">
        <v>41839.8663084375</v>
      </c>
      <c r="D435" s="2">
        <f>(DD_relocated_catalogue[[#This Row],[SLB northing (m)]]/0.3048)+1169000</f>
        <v>1175928.999343832</v>
      </c>
      <c r="E435" s="2">
        <f>(DD_relocated_catalogue[[#This Row],[SLB easting (m)]]/0.3048)+342000</f>
        <v>341208.99934383202</v>
      </c>
      <c r="F435" s="2">
        <f>DD_relocated_catalogue[[#This Row],[SLB depth (m)]]/0.3048</f>
        <v>6941.0006561679793</v>
      </c>
      <c r="G435">
        <v>-0.11</v>
      </c>
      <c r="H435" s="1">
        <v>41839.866308402779</v>
      </c>
      <c r="I435" s="3">
        <f>(DD_relocated_catalogue[[#This Row],[Relocated northing  (m)]]/0.3048)+1169000</f>
        <v>1176045.6889763779</v>
      </c>
      <c r="J435" s="3">
        <f>(DD_relocated_catalogue[[#This Row],[Relocated easting (m)]]/0.3048)+342000</f>
        <v>341188.49409448821</v>
      </c>
      <c r="K435" s="3">
        <f>DD_relocated_catalogue[[#This Row],[Relocated depth (m)]]/0.3048</f>
        <v>6780.1148293963261</v>
      </c>
      <c r="L435" s="3">
        <f>DD_relocated_catalogue[[#This Row],[Semi-minor axis length (m)]]/0.3048</f>
        <v>3.9796461822511104</v>
      </c>
      <c r="M435" s="3">
        <f>DD_relocated_catalogue[[#This Row],[Semi-intermediate axis length (m)]]/0.3048</f>
        <v>10.36446213401317</v>
      </c>
      <c r="N435" s="3">
        <f>DD_relocated_catalogue[[#This Row],[Semi-major axis length (m)]]/0.3048</f>
        <v>11.97914274755885</v>
      </c>
      <c r="O435" s="3">
        <v>34.445781128882452</v>
      </c>
      <c r="P435" s="3">
        <v>-145.26130175656704</v>
      </c>
      <c r="Q435" s="3">
        <v>176.49341229372251</v>
      </c>
      <c r="R435" s="3">
        <f>DD_relocated_catalogue[[#This Row],[Northing uncertainty half-length (m)]]/0.3048</f>
        <v>7.2015174078708712</v>
      </c>
      <c r="S435" s="3">
        <f>DD_relocated_catalogue[[#This Row],[Easting uncertainty half-length (m)]]/0.3048</f>
        <v>10.925318798726305</v>
      </c>
      <c r="T435" s="3">
        <f>DD_relocated_catalogue[[#This Row],[Depth uncertainty half-length (m)]]/0.3048</f>
        <v>9.6990980332231409</v>
      </c>
      <c r="U435" s="4">
        <v>0.19364556339742495</v>
      </c>
    </row>
    <row r="436" spans="1:21" x14ac:dyDescent="0.25">
      <c r="A436">
        <v>5814</v>
      </c>
      <c r="B436" t="s">
        <v>19</v>
      </c>
      <c r="C436" s="1">
        <v>41876.249733923614</v>
      </c>
      <c r="D436" s="2">
        <f>(DD_relocated_catalogue[[#This Row],[SLB northing (m)]]/0.3048)+1169000</f>
        <v>1175897.998687664</v>
      </c>
      <c r="E436" s="2">
        <f>(DD_relocated_catalogue[[#This Row],[SLB easting (m)]]/0.3048)+342000</f>
        <v>341228.99934383202</v>
      </c>
      <c r="F436" s="2">
        <f>DD_relocated_catalogue[[#This Row],[SLB depth (m)]]/0.3048</f>
        <v>6876.0006561679784</v>
      </c>
      <c r="G436">
        <v>0.42</v>
      </c>
      <c r="H436" s="1">
        <v>41876.249733935183</v>
      </c>
      <c r="I436" s="3">
        <f>(DD_relocated_catalogue[[#This Row],[Relocated northing  (m)]]/0.3048)+1169000</f>
        <v>1175952.8904199474</v>
      </c>
      <c r="J436" s="3">
        <f>(DD_relocated_catalogue[[#This Row],[Relocated easting (m)]]/0.3048)+342000</f>
        <v>341191.91272965877</v>
      </c>
      <c r="K436" s="3">
        <f>DD_relocated_catalogue[[#This Row],[Relocated depth (m)]]/0.3048</f>
        <v>6704.9343832020995</v>
      </c>
      <c r="L436" s="3">
        <f>DD_relocated_catalogue[[#This Row],[Semi-minor axis length (m)]]/0.3048</f>
        <v>4.1561502894484503</v>
      </c>
      <c r="M436" s="3">
        <f>DD_relocated_catalogue[[#This Row],[Semi-intermediate axis length (m)]]/0.3048</f>
        <v>9.9474950429628883</v>
      </c>
      <c r="N436" s="3">
        <f>DD_relocated_catalogue[[#This Row],[Semi-major axis length (m)]]/0.3048</f>
        <v>11.18249220859601</v>
      </c>
      <c r="O436" s="3">
        <v>32.586171103587979</v>
      </c>
      <c r="P436" s="3">
        <v>19.860553461412589</v>
      </c>
      <c r="Q436" s="3">
        <v>179.82451351156973</v>
      </c>
      <c r="R436" s="3">
        <f>DD_relocated_catalogue[[#This Row],[Northing uncertainty half-length (m)]]/0.3048</f>
        <v>6.8770593934686381</v>
      </c>
      <c r="S436" s="3">
        <f>DD_relocated_catalogue[[#This Row],[Easting uncertainty half-length (m)]]/0.3048</f>
        <v>10.071916571651199</v>
      </c>
      <c r="T436" s="3">
        <f>DD_relocated_catalogue[[#This Row],[Depth uncertainty half-length (m)]]/0.3048</f>
        <v>9.5464767351442354</v>
      </c>
      <c r="U436" s="4">
        <v>0.20672808437578694</v>
      </c>
    </row>
    <row r="437" spans="1:21" x14ac:dyDescent="0.25">
      <c r="A437">
        <v>5272</v>
      </c>
      <c r="B437" t="s">
        <v>19</v>
      </c>
      <c r="C437" s="1">
        <v>41825.495367928241</v>
      </c>
      <c r="D437" s="2">
        <f>(DD_relocated_catalogue[[#This Row],[SLB northing (m)]]/0.3048)+1169000</f>
        <v>1175952.998687664</v>
      </c>
      <c r="E437" s="2">
        <f>(DD_relocated_catalogue[[#This Row],[SLB easting (m)]]/0.3048)+342000</f>
        <v>341233.99934383202</v>
      </c>
      <c r="F437" s="2">
        <f>DD_relocated_catalogue[[#This Row],[SLB depth (m)]]/0.3048</f>
        <v>6957.9986876640405</v>
      </c>
      <c r="G437">
        <v>-0.21</v>
      </c>
      <c r="H437" s="1">
        <v>41825.495367905096</v>
      </c>
      <c r="I437" s="3">
        <f>(DD_relocated_catalogue[[#This Row],[Relocated northing  (m)]]/0.3048)+1169000</f>
        <v>1176027.1161417323</v>
      </c>
      <c r="J437" s="3">
        <f>(DD_relocated_catalogue[[#This Row],[Relocated easting (m)]]/0.3048)+342000</f>
        <v>341219.81299212598</v>
      </c>
      <c r="K437" s="3">
        <f>DD_relocated_catalogue[[#This Row],[Relocated depth (m)]]/0.3048</f>
        <v>6816.1614173228336</v>
      </c>
      <c r="L437" s="3">
        <f>DD_relocated_catalogue[[#This Row],[Semi-minor axis length (m)]]/0.3048</f>
        <v>3.9013056298580162</v>
      </c>
      <c r="M437" s="3">
        <f>DD_relocated_catalogue[[#This Row],[Semi-intermediate axis length (m)]]/0.3048</f>
        <v>9.8020979873629415</v>
      </c>
      <c r="N437" s="3">
        <f>DD_relocated_catalogue[[#This Row],[Semi-major axis length (m)]]/0.3048</f>
        <v>11.893265503064153</v>
      </c>
      <c r="O437" s="3">
        <v>33.071179082839649</v>
      </c>
      <c r="P437" s="3">
        <v>-144.76024841486753</v>
      </c>
      <c r="Q437" s="3">
        <v>175.59325704643015</v>
      </c>
      <c r="R437" s="3">
        <f>DD_relocated_catalogue[[#This Row],[Northing uncertainty half-length (m)]]/0.3048</f>
        <v>6.831159166665806</v>
      </c>
      <c r="S437" s="3">
        <f>DD_relocated_catalogue[[#This Row],[Easting uncertainty half-length (m)]]/0.3048</f>
        <v>10.602644655712758</v>
      </c>
      <c r="T437" s="3">
        <f>DD_relocated_catalogue[[#This Row],[Depth uncertainty half-length (m)]]/0.3048</f>
        <v>9.6216058226463872</v>
      </c>
      <c r="U437" s="4">
        <v>0.18228524351018605</v>
      </c>
    </row>
    <row r="438" spans="1:21" x14ac:dyDescent="0.25">
      <c r="A438">
        <v>5765</v>
      </c>
      <c r="B438" t="s">
        <v>19</v>
      </c>
      <c r="C438" s="1">
        <v>41875.68587854167</v>
      </c>
      <c r="D438" s="2">
        <f>(DD_relocated_catalogue[[#This Row],[SLB northing (m)]]/0.3048)+1169000</f>
        <v>1175941.000656168</v>
      </c>
      <c r="E438" s="2">
        <f>(DD_relocated_catalogue[[#This Row],[SLB easting (m)]]/0.3048)+342000</f>
        <v>341288.99934383202</v>
      </c>
      <c r="F438" s="2">
        <f>DD_relocated_catalogue[[#This Row],[SLB depth (m)]]/0.3048</f>
        <v>6883.9993438320207</v>
      </c>
      <c r="G438">
        <v>-0.43</v>
      </c>
      <c r="H438" s="1">
        <v>41875.685878472221</v>
      </c>
      <c r="I438" s="3">
        <f>(DD_relocated_catalogue[[#This Row],[Relocated northing  (m)]]/0.3048)+1169000</f>
        <v>1175986.9849081365</v>
      </c>
      <c r="J438" s="3">
        <f>(DD_relocated_catalogue[[#This Row],[Relocated easting (m)]]/0.3048)+342000</f>
        <v>341280.76443569554</v>
      </c>
      <c r="K438" s="3">
        <f>DD_relocated_catalogue[[#This Row],[Relocated depth (m)]]/0.3048</f>
        <v>6751.341863517061</v>
      </c>
      <c r="L438" s="3">
        <f>DD_relocated_catalogue[[#This Row],[Semi-minor axis length (m)]]/0.3048</f>
        <v>3.8323924291948583</v>
      </c>
      <c r="M438" s="3">
        <f>DD_relocated_catalogue[[#This Row],[Semi-intermediate axis length (m)]]/0.3048</f>
        <v>9.4758753147815931</v>
      </c>
      <c r="N438" s="3">
        <f>DD_relocated_catalogue[[#This Row],[Semi-major axis length (m)]]/0.3048</f>
        <v>11.303585315105044</v>
      </c>
      <c r="O438" s="3">
        <v>-33.728233902040706</v>
      </c>
      <c r="P438" s="3">
        <v>138.23083360803886</v>
      </c>
      <c r="Q438" s="3">
        <v>-2.3927705869399607</v>
      </c>
      <c r="R438" s="3">
        <f>DD_relocated_catalogue[[#This Row],[Northing uncertainty half-length (m)]]/0.3048</f>
        <v>6.5805124253504887</v>
      </c>
      <c r="S438" s="3">
        <f>DD_relocated_catalogue[[#This Row],[Easting uncertainty half-length (m)]]/0.3048</f>
        <v>10.347438504749617</v>
      </c>
      <c r="T438" s="3">
        <f>DD_relocated_catalogue[[#This Row],[Depth uncertainty half-length (m)]]/0.3048</f>
        <v>8.9936713743047445</v>
      </c>
      <c r="U438" s="4">
        <v>0.18489484826826344</v>
      </c>
    </row>
    <row r="439" spans="1:21" x14ac:dyDescent="0.25">
      <c r="A439">
        <v>5274</v>
      </c>
      <c r="B439" t="s">
        <v>19</v>
      </c>
      <c r="C439" s="1">
        <v>41825.939654629627</v>
      </c>
      <c r="D439" s="2">
        <f>(DD_relocated_catalogue[[#This Row],[SLB northing (m)]]/0.3048)+1169000</f>
        <v>1175937.001312336</v>
      </c>
      <c r="E439" s="2">
        <f>(DD_relocated_catalogue[[#This Row],[SLB easting (m)]]/0.3048)+342000</f>
        <v>341216.00065616798</v>
      </c>
      <c r="F439" s="2">
        <f>DD_relocated_catalogue[[#This Row],[SLB depth (m)]]/0.3048</f>
        <v>6901.0006561679793</v>
      </c>
      <c r="G439">
        <v>0.22</v>
      </c>
      <c r="H439" s="1">
        <v>41825.939654606482</v>
      </c>
      <c r="I439" s="3">
        <f>(DD_relocated_catalogue[[#This Row],[Relocated northing  (m)]]/0.3048)+1169000</f>
        <v>1176061.499343832</v>
      </c>
      <c r="J439" s="3">
        <f>(DD_relocated_catalogue[[#This Row],[Relocated easting (m)]]/0.3048)+342000</f>
        <v>341190.03608923883</v>
      </c>
      <c r="K439" s="3">
        <f>DD_relocated_catalogue[[#This Row],[Relocated depth (m)]]/0.3048</f>
        <v>6726.3156167979005</v>
      </c>
      <c r="L439" s="3">
        <f>DD_relocated_catalogue[[#This Row],[Semi-minor axis length (m)]]/0.3048</f>
        <v>4.2875353933099865</v>
      </c>
      <c r="M439" s="3">
        <f>DD_relocated_catalogue[[#This Row],[Semi-intermediate axis length (m)]]/0.3048</f>
        <v>9.8249408494848218</v>
      </c>
      <c r="N439" s="3">
        <f>DD_relocated_catalogue[[#This Row],[Semi-major axis length (m)]]/0.3048</f>
        <v>11.574964108453393</v>
      </c>
      <c r="O439" s="3">
        <v>34.149258554284238</v>
      </c>
      <c r="P439" s="3">
        <v>-146.51678907740109</v>
      </c>
      <c r="Q439" s="3">
        <v>178.04006416213699</v>
      </c>
      <c r="R439" s="3">
        <f>DD_relocated_catalogue[[#This Row],[Northing uncertainty half-length (m)]]/0.3048</f>
        <v>7.0843814022005551</v>
      </c>
      <c r="S439" s="3">
        <f>DD_relocated_catalogue[[#This Row],[Easting uncertainty half-length (m)]]/0.3048</f>
        <v>10.401635417016966</v>
      </c>
      <c r="T439" s="3">
        <f>DD_relocated_catalogue[[#This Row],[Depth uncertainty half-length (m)]]/0.3048</f>
        <v>9.4282768501341359</v>
      </c>
      <c r="U439" s="4">
        <v>0.20841436154091383</v>
      </c>
    </row>
    <row r="440" spans="1:21" x14ac:dyDescent="0.25">
      <c r="A440">
        <v>6055</v>
      </c>
      <c r="B440" t="s">
        <v>19</v>
      </c>
      <c r="C440" s="1">
        <v>41894.935884629631</v>
      </c>
      <c r="D440" s="2">
        <f>(DD_relocated_catalogue[[#This Row],[SLB northing (m)]]/0.3048)+1169000</f>
        <v>1175971.000656168</v>
      </c>
      <c r="E440" s="2">
        <f>(DD_relocated_catalogue[[#This Row],[SLB easting (m)]]/0.3048)+342000</f>
        <v>341302.99868766405</v>
      </c>
      <c r="F440" s="2">
        <f>DD_relocated_catalogue[[#This Row],[SLB depth (m)]]/0.3048</f>
        <v>6930</v>
      </c>
      <c r="G440">
        <v>-0.04</v>
      </c>
      <c r="H440" s="1">
        <v>41894.935884606479</v>
      </c>
      <c r="I440" s="3">
        <f>(DD_relocated_catalogue[[#This Row],[Relocated northing  (m)]]/0.3048)+1169000</f>
        <v>1176034.8326771653</v>
      </c>
      <c r="J440" s="3">
        <f>(DD_relocated_catalogue[[#This Row],[Relocated easting (m)]]/0.3048)+342000</f>
        <v>341315.93175853021</v>
      </c>
      <c r="K440" s="3">
        <f>DD_relocated_catalogue[[#This Row],[Relocated depth (m)]]/0.3048</f>
        <v>6813.6450131233596</v>
      </c>
      <c r="L440" s="3">
        <f>DD_relocated_catalogue[[#This Row],[Semi-minor axis length (m)]]/0.3048</f>
        <v>3.9622460723418489</v>
      </c>
      <c r="M440" s="3">
        <f>DD_relocated_catalogue[[#This Row],[Semi-intermediate axis length (m)]]/0.3048</f>
        <v>10.239433813244785</v>
      </c>
      <c r="N440" s="3">
        <f>DD_relocated_catalogue[[#This Row],[Semi-major axis length (m)]]/0.3048</f>
        <v>11.613962409680827</v>
      </c>
      <c r="O440" s="3">
        <v>-34.910493819909419</v>
      </c>
      <c r="P440" s="3">
        <v>136.46284766774568</v>
      </c>
      <c r="Q440" s="3">
        <v>-1.3907627959458158</v>
      </c>
      <c r="R440" s="3">
        <f>DD_relocated_catalogue[[#This Row],[Northing uncertainty half-length (m)]]/0.3048</f>
        <v>7.0303484394983347</v>
      </c>
      <c r="S440" s="3">
        <f>DD_relocated_catalogue[[#This Row],[Easting uncertainty half-length (m)]]/0.3048</f>
        <v>10.915797101663021</v>
      </c>
      <c r="T440" s="3">
        <f>DD_relocated_catalogue[[#This Row],[Depth uncertainty half-length (m)]]/0.3048</f>
        <v>9.267186133142058</v>
      </c>
      <c r="U440" s="4">
        <v>0.19377564650012868</v>
      </c>
    </row>
    <row r="441" spans="1:21" x14ac:dyDescent="0.25">
      <c r="A441">
        <v>5822</v>
      </c>
      <c r="B441" t="s">
        <v>19</v>
      </c>
      <c r="C441" s="1">
        <v>41876.520302025463</v>
      </c>
      <c r="D441" s="2">
        <f>(DD_relocated_catalogue[[#This Row],[SLB northing (m)]]/0.3048)+1169000</f>
        <v>1175906.000656168</v>
      </c>
      <c r="E441" s="2">
        <f>(DD_relocated_catalogue[[#This Row],[SLB easting (m)]]/0.3048)+342000</f>
        <v>341352.00131233595</v>
      </c>
      <c r="F441" s="2">
        <f>DD_relocated_catalogue[[#This Row],[SLB depth (m)]]/0.3048</f>
        <v>6867.0013123359577</v>
      </c>
      <c r="G441">
        <v>-0.5</v>
      </c>
      <c r="H441" s="1">
        <v>41876.520302002318</v>
      </c>
      <c r="I441" s="3">
        <f>(DD_relocated_catalogue[[#This Row],[Relocated northing  (m)]]/0.3048)+1169000</f>
        <v>1175925.4297900263</v>
      </c>
      <c r="J441" s="3">
        <f>(DD_relocated_catalogue[[#This Row],[Relocated easting (m)]]/0.3048)+342000</f>
        <v>341358.83202099736</v>
      </c>
      <c r="K441" s="3">
        <f>DD_relocated_catalogue[[#This Row],[Relocated depth (m)]]/0.3048</f>
        <v>6737.847769028871</v>
      </c>
      <c r="L441" s="3">
        <f>DD_relocated_catalogue[[#This Row],[Semi-minor axis length (m)]]/0.3048</f>
        <v>4.2814638004878356</v>
      </c>
      <c r="M441" s="3">
        <f>DD_relocated_catalogue[[#This Row],[Semi-intermediate axis length (m)]]/0.3048</f>
        <v>10.335046214854186</v>
      </c>
      <c r="N441" s="3">
        <f>DD_relocated_catalogue[[#This Row],[Semi-major axis length (m)]]/0.3048</f>
        <v>17.078391103339563</v>
      </c>
      <c r="O441" s="3">
        <v>35.350593945515826</v>
      </c>
      <c r="P441" s="3">
        <v>-164.4655246465372</v>
      </c>
      <c r="Q441" s="3">
        <v>-178.01440674977704</v>
      </c>
      <c r="R441" s="3">
        <f>DD_relocated_catalogue[[#This Row],[Northing uncertainty half-length (m)]]/0.3048</f>
        <v>10.345117425084258</v>
      </c>
      <c r="S441" s="3">
        <f>DD_relocated_catalogue[[#This Row],[Easting uncertainty half-length (m)]]/0.3048</f>
        <v>10.841820656314818</v>
      </c>
      <c r="T441" s="3">
        <f>DD_relocated_catalogue[[#This Row],[Depth uncertainty half-length (m)]]/0.3048</f>
        <v>13.793231791304262</v>
      </c>
      <c r="U441" s="4">
        <v>0.21669686942155114</v>
      </c>
    </row>
    <row r="442" spans="1:21" x14ac:dyDescent="0.25">
      <c r="A442">
        <v>5768</v>
      </c>
      <c r="B442" t="s">
        <v>19</v>
      </c>
      <c r="C442" s="1">
        <v>41875.692562789351</v>
      </c>
      <c r="D442" s="2">
        <f>(DD_relocated_catalogue[[#This Row],[SLB northing (m)]]/0.3048)+1169000</f>
        <v>1175933.999343832</v>
      </c>
      <c r="E442" s="2">
        <f>(DD_relocated_catalogue[[#This Row],[SLB easting (m)]]/0.3048)+342000</f>
        <v>341346.00065616798</v>
      </c>
      <c r="F442" s="2">
        <f>DD_relocated_catalogue[[#This Row],[SLB depth (m)]]/0.3048</f>
        <v>6879.9999999999991</v>
      </c>
      <c r="G442">
        <v>0.17</v>
      </c>
      <c r="H442" s="1">
        <v>41875.692562835648</v>
      </c>
      <c r="I442" s="3">
        <f>(DD_relocated_catalogue[[#This Row],[Relocated northing  (m)]]/0.3048)+1169000</f>
        <v>1175938.5761154855</v>
      </c>
      <c r="J442" s="3">
        <f>(DD_relocated_catalogue[[#This Row],[Relocated easting (m)]]/0.3048)+342000</f>
        <v>341342.21128608927</v>
      </c>
      <c r="K442" s="3">
        <f>DD_relocated_catalogue[[#This Row],[Relocated depth (m)]]/0.3048</f>
        <v>6765.1410761154848</v>
      </c>
      <c r="L442" s="3">
        <f>DD_relocated_catalogue[[#This Row],[Semi-minor axis length (m)]]/0.3048</f>
        <v>4.003430995865318</v>
      </c>
      <c r="M442" s="3">
        <f>DD_relocated_catalogue[[#This Row],[Semi-intermediate axis length (m)]]/0.3048</f>
        <v>9.7222190613842621</v>
      </c>
      <c r="N442" s="3">
        <f>DD_relocated_catalogue[[#This Row],[Semi-major axis length (m)]]/0.3048</f>
        <v>11.614111690748267</v>
      </c>
      <c r="O442" s="3">
        <v>-33.928415452809624</v>
      </c>
      <c r="P442" s="3">
        <v>138.78264951730321</v>
      </c>
      <c r="Q442" s="3">
        <v>-1.7025999054813472</v>
      </c>
      <c r="R442" s="3">
        <f>DD_relocated_catalogue[[#This Row],[Northing uncertainty half-length (m)]]/0.3048</f>
        <v>6.8346090442367062</v>
      </c>
      <c r="S442" s="3">
        <f>DD_relocated_catalogue[[#This Row],[Easting uncertainty half-length (m)]]/0.3048</f>
        <v>10.60517164820644</v>
      </c>
      <c r="T442" s="3">
        <f>DD_relocated_catalogue[[#This Row],[Depth uncertainty half-length (m)]]/0.3048</f>
        <v>9.2416986288479901</v>
      </c>
      <c r="U442" s="4">
        <v>0.18625475559719859</v>
      </c>
    </row>
    <row r="443" spans="1:21" x14ac:dyDescent="0.25">
      <c r="A443">
        <v>5574</v>
      </c>
      <c r="B443" t="s">
        <v>19</v>
      </c>
      <c r="C443" s="1">
        <v>41864.108772673608</v>
      </c>
      <c r="D443" s="2">
        <f>(DD_relocated_catalogue[[#This Row],[SLB northing (m)]]/0.3048)+1169000</f>
        <v>1175961.000656168</v>
      </c>
      <c r="E443" s="2">
        <f>(DD_relocated_catalogue[[#This Row],[SLB easting (m)]]/0.3048)+342000</f>
        <v>341213.99934383202</v>
      </c>
      <c r="F443" s="2">
        <f>DD_relocated_catalogue[[#This Row],[SLB depth (m)]]/0.3048</f>
        <v>6970</v>
      </c>
      <c r="G443">
        <v>0.64</v>
      </c>
      <c r="H443" s="1">
        <v>41864.108772789354</v>
      </c>
      <c r="I443" s="3">
        <f>(DD_relocated_catalogue[[#This Row],[Relocated northing  (m)]]/0.3048)+1169000</f>
        <v>1176001.660104987</v>
      </c>
      <c r="J443" s="3">
        <f>(DD_relocated_catalogue[[#This Row],[Relocated easting (m)]]/0.3048)+342000</f>
        <v>341260.21653543308</v>
      </c>
      <c r="K443" s="3">
        <f>DD_relocated_catalogue[[#This Row],[Relocated depth (m)]]/0.3048</f>
        <v>7061.5846456692916</v>
      </c>
      <c r="L443" s="3">
        <f>DD_relocated_catalogue[[#This Row],[Semi-minor axis length (m)]]/0.3048</f>
        <v>4.1139657430398957</v>
      </c>
      <c r="M443" s="3">
        <f>DD_relocated_catalogue[[#This Row],[Semi-intermediate axis length (m)]]/0.3048</f>
        <v>9.6463721583587336</v>
      </c>
      <c r="N443" s="3">
        <f>DD_relocated_catalogue[[#This Row],[Semi-major axis length (m)]]/0.3048</f>
        <v>13.004427641161076</v>
      </c>
      <c r="O443" s="3">
        <v>32.949566696863258</v>
      </c>
      <c r="P443" s="3">
        <v>45.200305672210646</v>
      </c>
      <c r="Q443" s="3">
        <v>177.43978511802979</v>
      </c>
      <c r="R443" s="3">
        <f>DD_relocated_catalogue[[#This Row],[Northing uncertainty half-length (m)]]/0.3048</f>
        <v>6.9638940930193058</v>
      </c>
      <c r="S443" s="3">
        <f>DD_relocated_catalogue[[#This Row],[Easting uncertainty half-length (m)]]/0.3048</f>
        <v>11.531467208639217</v>
      </c>
      <c r="T443" s="3">
        <f>DD_relocated_catalogue[[#This Row],[Depth uncertainty half-length (m)]]/0.3048</f>
        <v>9.8381727783971602</v>
      </c>
      <c r="U443" s="4">
        <v>0.19201547340757794</v>
      </c>
    </row>
    <row r="444" spans="1:21" x14ac:dyDescent="0.25">
      <c r="A444">
        <v>5528</v>
      </c>
      <c r="B444" t="s">
        <v>19</v>
      </c>
      <c r="C444" s="1">
        <v>41857.454216585647</v>
      </c>
      <c r="D444" s="2">
        <f>(DD_relocated_catalogue[[#This Row],[SLB northing (m)]]/0.3048)+1169000</f>
        <v>1175972.998687664</v>
      </c>
      <c r="E444" s="2">
        <f>(DD_relocated_catalogue[[#This Row],[SLB easting (m)]]/0.3048)+342000</f>
        <v>341333.99934383202</v>
      </c>
      <c r="F444" s="2">
        <f>DD_relocated_catalogue[[#This Row],[SLB depth (m)]]/0.3048</f>
        <v>6943.9993438320207</v>
      </c>
      <c r="G444">
        <v>-0.21</v>
      </c>
      <c r="H444" s="1">
        <v>41857.454216631944</v>
      </c>
      <c r="I444" s="3">
        <f>(DD_relocated_catalogue[[#This Row],[Relocated northing  (m)]]/0.3048)+1169000</f>
        <v>1176027.0406824148</v>
      </c>
      <c r="J444" s="3">
        <f>(DD_relocated_catalogue[[#This Row],[Relocated easting (m)]]/0.3048)+342000</f>
        <v>341335.60039370076</v>
      </c>
      <c r="K444" s="3">
        <f>DD_relocated_catalogue[[#This Row],[Relocated depth (m)]]/0.3048</f>
        <v>6814.9606299212592</v>
      </c>
      <c r="L444" s="3">
        <f>DD_relocated_catalogue[[#This Row],[Semi-minor axis length (m)]]/0.3048</f>
        <v>3.9591544343638088</v>
      </c>
      <c r="M444" s="3">
        <f>DD_relocated_catalogue[[#This Row],[Semi-intermediate axis length (m)]]/0.3048</f>
        <v>9.9229031573812883</v>
      </c>
      <c r="N444" s="3">
        <f>DD_relocated_catalogue[[#This Row],[Semi-major axis length (m)]]/0.3048</f>
        <v>11.634761540480424</v>
      </c>
      <c r="O444" s="3">
        <v>-32.220790905263925</v>
      </c>
      <c r="P444" s="3">
        <v>134.86525920596245</v>
      </c>
      <c r="Q444" s="3">
        <v>-2.0777062166914688</v>
      </c>
      <c r="R444" s="3">
        <f>DD_relocated_catalogue[[#This Row],[Northing uncertainty half-length (m)]]/0.3048</f>
        <v>6.6053713179333498</v>
      </c>
      <c r="S444" s="3">
        <f>DD_relocated_catalogue[[#This Row],[Easting uncertainty half-length (m)]]/0.3048</f>
        <v>10.827302878509816</v>
      </c>
      <c r="T444" s="3">
        <f>DD_relocated_catalogue[[#This Row],[Depth uncertainty half-length (m)]]/0.3048</f>
        <v>9.3725046391613329</v>
      </c>
      <c r="U444" s="4">
        <v>0.18657906245592479</v>
      </c>
    </row>
    <row r="445" spans="1:21" x14ac:dyDescent="0.25">
      <c r="A445">
        <v>5635</v>
      </c>
      <c r="B445" t="s">
        <v>19</v>
      </c>
      <c r="C445" s="1">
        <v>41864.534905983797</v>
      </c>
      <c r="D445" s="2">
        <f>(DD_relocated_catalogue[[#This Row],[SLB northing (m)]]/0.3048)+1169000</f>
        <v>1175942.998687664</v>
      </c>
      <c r="E445" s="2">
        <f>(DD_relocated_catalogue[[#This Row],[SLB easting (m)]]/0.3048)+342000</f>
        <v>341183.99934383202</v>
      </c>
      <c r="F445" s="2">
        <f>DD_relocated_catalogue[[#This Row],[SLB depth (m)]]/0.3048</f>
        <v>6943.9993438320207</v>
      </c>
      <c r="G445">
        <v>-0.75</v>
      </c>
      <c r="H445" s="1">
        <v>41864.534905995373</v>
      </c>
      <c r="I445" s="3">
        <f>(DD_relocated_catalogue[[#This Row],[Relocated northing  (m)]]/0.3048)+1169000</f>
        <v>1176061.9389763779</v>
      </c>
      <c r="J445" s="3">
        <f>(DD_relocated_catalogue[[#This Row],[Relocated easting (m)]]/0.3048)+342000</f>
        <v>341157.57874015748</v>
      </c>
      <c r="K445" s="3">
        <f>DD_relocated_catalogue[[#This Row],[Relocated depth (m)]]/0.3048</f>
        <v>6724.9868766404188</v>
      </c>
      <c r="L445" s="3">
        <f>DD_relocated_catalogue[[#This Row],[Semi-minor axis length (m)]]/0.3048</f>
        <v>4.50794149533069</v>
      </c>
      <c r="M445" s="3">
        <f>DD_relocated_catalogue[[#This Row],[Semi-intermediate axis length (m)]]/0.3048</f>
        <v>10.270180929065482</v>
      </c>
      <c r="N445" s="3">
        <f>DD_relocated_catalogue[[#This Row],[Semi-major axis length (m)]]/0.3048</f>
        <v>13.438204905710261</v>
      </c>
      <c r="O445" s="3">
        <v>33.190385350361346</v>
      </c>
      <c r="P445" s="3">
        <v>-168.53117213145649</v>
      </c>
      <c r="Q445" s="3">
        <v>-178.63135329563806</v>
      </c>
      <c r="R445" s="3">
        <f>DD_relocated_catalogue[[#This Row],[Northing uncertainty half-length (m)]]/0.3048</f>
        <v>8.2301846152184712</v>
      </c>
      <c r="S445" s="3">
        <f>DD_relocated_catalogue[[#This Row],[Easting uncertainty half-length (m)]]/0.3048</f>
        <v>10.367397249432459</v>
      </c>
      <c r="T445" s="3">
        <f>DD_relocated_catalogue[[#This Row],[Depth uncertainty half-length (m)]]/0.3048</f>
        <v>11.409216558436167</v>
      </c>
      <c r="U445" s="4">
        <v>0.22867065987605362</v>
      </c>
    </row>
    <row r="446" spans="1:21" x14ac:dyDescent="0.25">
      <c r="A446">
        <v>5766</v>
      </c>
      <c r="B446" t="s">
        <v>19</v>
      </c>
      <c r="C446" s="1">
        <v>41875.687409432867</v>
      </c>
      <c r="D446" s="2">
        <f>(DD_relocated_catalogue[[#This Row],[SLB northing (m)]]/0.3048)+1169000</f>
        <v>1175952.998687664</v>
      </c>
      <c r="E446" s="2">
        <f>(DD_relocated_catalogue[[#This Row],[SLB easting (m)]]/0.3048)+342000</f>
        <v>341332.99868766405</v>
      </c>
      <c r="F446" s="2">
        <f>DD_relocated_catalogue[[#This Row],[SLB depth (m)]]/0.3048</f>
        <v>6883.9993438320207</v>
      </c>
      <c r="G446">
        <v>0.22</v>
      </c>
      <c r="H446" s="1">
        <v>41875.687409513892</v>
      </c>
      <c r="I446" s="3">
        <f>(DD_relocated_catalogue[[#This Row],[Relocated northing  (m)]]/0.3048)+1169000</f>
        <v>1175909.2979002625</v>
      </c>
      <c r="J446" s="3">
        <f>(DD_relocated_catalogue[[#This Row],[Relocated easting (m)]]/0.3048)+342000</f>
        <v>341323.54330708663</v>
      </c>
      <c r="K446" s="3">
        <f>DD_relocated_catalogue[[#This Row],[Relocated depth (m)]]/0.3048</f>
        <v>6776.5780839895015</v>
      </c>
      <c r="L446" s="3">
        <f>DD_relocated_catalogue[[#This Row],[Semi-minor axis length (m)]]/0.3048</f>
        <v>3.9401273130588139</v>
      </c>
      <c r="M446" s="3">
        <f>DD_relocated_catalogue[[#This Row],[Semi-intermediate axis length (m)]]/0.3048</f>
        <v>9.9734728721460701</v>
      </c>
      <c r="N446" s="3">
        <f>DD_relocated_catalogue[[#This Row],[Semi-major axis length (m)]]/0.3048</f>
        <v>11.820910776478776</v>
      </c>
      <c r="O446" s="3">
        <v>33.083732742518201</v>
      </c>
      <c r="P446" s="3">
        <v>-144.95969002527431</v>
      </c>
      <c r="Q446" s="3">
        <v>178.53442023640272</v>
      </c>
      <c r="R446" s="3">
        <f>DD_relocated_catalogue[[#This Row],[Northing uncertainty half-length (m)]]/0.3048</f>
        <v>6.890424327910682</v>
      </c>
      <c r="S446" s="3">
        <f>DD_relocated_catalogue[[#This Row],[Easting uncertainty half-length (m)]]/0.3048</f>
        <v>10.608761789824088</v>
      </c>
      <c r="T446" s="3">
        <f>DD_relocated_catalogue[[#This Row],[Depth uncertainty half-length (m)]]/0.3048</f>
        <v>9.6332813868362486</v>
      </c>
      <c r="U446" s="4">
        <v>0.18924677679548299</v>
      </c>
    </row>
    <row r="447" spans="1:21" x14ac:dyDescent="0.25">
      <c r="A447">
        <v>5778</v>
      </c>
      <c r="B447" t="s">
        <v>19</v>
      </c>
      <c r="C447" s="1">
        <v>41875.733607731483</v>
      </c>
      <c r="D447" s="2">
        <f>(DD_relocated_catalogue[[#This Row],[SLB northing (m)]]/0.3048)+1169000</f>
        <v>1175890</v>
      </c>
      <c r="E447" s="2">
        <f>(DD_relocated_catalogue[[#This Row],[SLB easting (m)]]/0.3048)+342000</f>
        <v>341173.99934383202</v>
      </c>
      <c r="F447" s="2">
        <f>DD_relocated_catalogue[[#This Row],[SLB depth (m)]]/0.3048</f>
        <v>6882.9986876640423</v>
      </c>
      <c r="G447">
        <v>-0.65</v>
      </c>
      <c r="H447" s="1">
        <v>41875.733607800925</v>
      </c>
      <c r="I447" s="3">
        <f>(DD_relocated_catalogue[[#This Row],[Relocated northing  (m)]]/0.3048)+1169000</f>
        <v>1175869.409448819</v>
      </c>
      <c r="J447" s="3">
        <f>(DD_relocated_catalogue[[#This Row],[Relocated easting (m)]]/0.3048)+342000</f>
        <v>341189.37664041994</v>
      </c>
      <c r="K447" s="3">
        <f>DD_relocated_catalogue[[#This Row],[Relocated depth (m)]]/0.3048</f>
        <v>6810.3280839895006</v>
      </c>
      <c r="L447" s="3">
        <f>DD_relocated_catalogue[[#This Row],[Semi-minor axis length (m)]]/0.3048</f>
        <v>4.0327421241934465</v>
      </c>
      <c r="M447" s="3">
        <f>DD_relocated_catalogue[[#This Row],[Semi-intermediate axis length (m)]]/0.3048</f>
        <v>9.608226666951504</v>
      </c>
      <c r="N447" s="3">
        <f>DD_relocated_catalogue[[#This Row],[Semi-major axis length (m)]]/0.3048</f>
        <v>12.424125438050584</v>
      </c>
      <c r="O447" s="3">
        <v>33.614120964420316</v>
      </c>
      <c r="P447" s="3">
        <v>-144.04394003972337</v>
      </c>
      <c r="Q447" s="3">
        <v>177.46449331513281</v>
      </c>
      <c r="R447" s="3">
        <f>DD_relocated_catalogue[[#This Row],[Northing uncertainty half-length (m)]]/0.3048</f>
        <v>7.0809581855537616</v>
      </c>
      <c r="S447" s="3">
        <f>DD_relocated_catalogue[[#This Row],[Easting uncertainty half-length (m)]]/0.3048</f>
        <v>10.723932651356884</v>
      </c>
      <c r="T447" s="3">
        <f>DD_relocated_catalogue[[#This Row],[Depth uncertainty half-length (m)]]/0.3048</f>
        <v>9.8076284611312108</v>
      </c>
      <c r="U447" s="4">
        <v>0.19825264425984612</v>
      </c>
    </row>
    <row r="448" spans="1:21" x14ac:dyDescent="0.25">
      <c r="A448">
        <v>5899</v>
      </c>
      <c r="B448" t="s">
        <v>19</v>
      </c>
      <c r="C448" s="1">
        <v>41882.629506493053</v>
      </c>
      <c r="D448" s="2">
        <f>(DD_relocated_catalogue[[#This Row],[SLB northing (m)]]/0.3048)+1169000</f>
        <v>1175897.998687664</v>
      </c>
      <c r="E448" s="2">
        <f>(DD_relocated_catalogue[[#This Row],[SLB easting (m)]]/0.3048)+342000</f>
        <v>341261.00065616798</v>
      </c>
      <c r="F448" s="2">
        <f>DD_relocated_catalogue[[#This Row],[SLB depth (m)]]/0.3048</f>
        <v>6826.0006561679793</v>
      </c>
      <c r="G448">
        <v>-0.24</v>
      </c>
      <c r="H448" s="1">
        <v>41882.62950638889</v>
      </c>
      <c r="I448" s="3">
        <f>(DD_relocated_catalogue[[#This Row],[Relocated northing  (m)]]/0.3048)+1169000</f>
        <v>1176052.4606299212</v>
      </c>
      <c r="J448" s="3">
        <f>(DD_relocated_catalogue[[#This Row],[Relocated easting (m)]]/0.3048)+342000</f>
        <v>341149.26181102364</v>
      </c>
      <c r="K448" s="3">
        <f>DD_relocated_catalogue[[#This Row],[Relocated depth (m)]]/0.3048</f>
        <v>6612.6804461942256</v>
      </c>
      <c r="L448" s="3">
        <f>DD_relocated_catalogue[[#This Row],[Semi-minor axis length (m)]]/0.3048</f>
        <v>4.3521971578319167</v>
      </c>
      <c r="M448" s="3">
        <f>DD_relocated_catalogue[[#This Row],[Semi-intermediate axis length (m)]]/0.3048</f>
        <v>10.086685317679688</v>
      </c>
      <c r="N448" s="3">
        <f>DD_relocated_catalogue[[#This Row],[Semi-major axis length (m)]]/0.3048</f>
        <v>11.011242499758399</v>
      </c>
      <c r="O448" s="3">
        <v>33.872524537115552</v>
      </c>
      <c r="P448" s="3">
        <v>17.39791388148824</v>
      </c>
      <c r="Q448" s="3">
        <v>179.52920304041655</v>
      </c>
      <c r="R448" s="3">
        <f>DD_relocated_catalogue[[#This Row],[Northing uncertainty half-length (m)]]/0.3048</f>
        <v>7.0554526131194875</v>
      </c>
      <c r="S448" s="3">
        <f>DD_relocated_catalogue[[#This Row],[Easting uncertainty half-length (m)]]/0.3048</f>
        <v>10.172946186080344</v>
      </c>
      <c r="T448" s="3">
        <f>DD_relocated_catalogue[[#This Row],[Depth uncertainty half-length (m)]]/0.3048</f>
        <v>9.3637831440077051</v>
      </c>
      <c r="U448" s="4">
        <v>0.21203728391842216</v>
      </c>
    </row>
    <row r="449" spans="1:21" x14ac:dyDescent="0.25">
      <c r="A449">
        <v>5092</v>
      </c>
      <c r="B449" t="s">
        <v>19</v>
      </c>
      <c r="C449" s="1">
        <v>41797.054049409722</v>
      </c>
      <c r="D449" s="2">
        <f>(DD_relocated_catalogue[[#This Row],[SLB northing (m)]]/0.3048)+1169000</f>
        <v>1175987.001312336</v>
      </c>
      <c r="E449" s="2">
        <f>(DD_relocated_catalogue[[#This Row],[SLB easting (m)]]/0.3048)+342000</f>
        <v>341242.99868766405</v>
      </c>
      <c r="F449" s="2">
        <f>DD_relocated_catalogue[[#This Row],[SLB depth (m)]]/0.3048</f>
        <v>6944.9999999999991</v>
      </c>
      <c r="G449">
        <v>-0.56999999999999995</v>
      </c>
      <c r="H449" s="1">
        <v>41797.054049444443</v>
      </c>
      <c r="I449" s="3">
        <f>(DD_relocated_catalogue[[#This Row],[Relocated northing  (m)]]/0.3048)+1169000</f>
        <v>1176008.3989501311</v>
      </c>
      <c r="J449" s="3">
        <f>(DD_relocated_catalogue[[#This Row],[Relocated easting (m)]]/0.3048)+342000</f>
        <v>341258.82217847771</v>
      </c>
      <c r="K449" s="3">
        <f>DD_relocated_catalogue[[#This Row],[Relocated depth (m)]]/0.3048</f>
        <v>6900.5216535433065</v>
      </c>
      <c r="L449" s="3">
        <f>DD_relocated_catalogue[[#This Row],[Semi-minor axis length (m)]]/0.3048</f>
        <v>3.8920170883059582</v>
      </c>
      <c r="M449" s="3">
        <f>DD_relocated_catalogue[[#This Row],[Semi-intermediate axis length (m)]]/0.3048</f>
        <v>10.00661721702377</v>
      </c>
      <c r="N449" s="3">
        <f>DD_relocated_catalogue[[#This Row],[Semi-major axis length (m)]]/0.3048</f>
        <v>11.941581893246516</v>
      </c>
      <c r="O449" s="3">
        <v>-32.823045985305427</v>
      </c>
      <c r="P449" s="3">
        <v>135.76010056949761</v>
      </c>
      <c r="Q449" s="3">
        <v>-3.1413950833624447</v>
      </c>
      <c r="R449" s="3">
        <f>DD_relocated_catalogue[[#This Row],[Northing uncertainty half-length (m)]]/0.3048</f>
        <v>6.7364374182249662</v>
      </c>
      <c r="S449" s="3">
        <f>DD_relocated_catalogue[[#This Row],[Easting uncertainty half-length (m)]]/0.3048</f>
        <v>11.021162694417296</v>
      </c>
      <c r="T449" s="3">
        <f>DD_relocated_catalogue[[#This Row],[Depth uncertainty half-length (m)]]/0.3048</f>
        <v>9.4899837759640686</v>
      </c>
      <c r="U449" s="4">
        <v>0.19105112964639467</v>
      </c>
    </row>
    <row r="450" spans="1:21" x14ac:dyDescent="0.25">
      <c r="A450">
        <v>4841</v>
      </c>
      <c r="B450" t="s">
        <v>19</v>
      </c>
      <c r="C450" s="1">
        <v>41724.022616712966</v>
      </c>
      <c r="D450" s="2">
        <f>(DD_relocated_catalogue[[#This Row],[SLB northing (m)]]/0.3048)+1169000</f>
        <v>1175927.998687664</v>
      </c>
      <c r="E450" s="2">
        <f>(DD_relocated_catalogue[[#This Row],[SLB easting (m)]]/0.3048)+342000</f>
        <v>341202.99868766405</v>
      </c>
      <c r="F450" s="2">
        <f>DD_relocated_catalogue[[#This Row],[SLB depth (m)]]/0.3048</f>
        <v>6870</v>
      </c>
      <c r="G450">
        <v>-0.62</v>
      </c>
      <c r="H450" s="1">
        <v>41724.022616689814</v>
      </c>
      <c r="I450" s="3">
        <f>(DD_relocated_catalogue[[#This Row],[Relocated northing  (m)]]/0.3048)+1169000</f>
        <v>1175977.7296587927</v>
      </c>
      <c r="J450" s="3">
        <f>(DD_relocated_catalogue[[#This Row],[Relocated easting (m)]]/0.3048)+342000</f>
        <v>341208.09711286088</v>
      </c>
      <c r="K450" s="3">
        <f>DD_relocated_catalogue[[#This Row],[Relocated depth (m)]]/0.3048</f>
        <v>6787.4409448818888</v>
      </c>
      <c r="L450" s="3">
        <f>DD_relocated_catalogue[[#This Row],[Semi-minor axis length (m)]]/0.3048</f>
        <v>3.8238523004438023</v>
      </c>
      <c r="M450" s="3">
        <f>DD_relocated_catalogue[[#This Row],[Semi-intermediate axis length (m)]]/0.3048</f>
        <v>9.8450719820507064</v>
      </c>
      <c r="N450" s="3">
        <f>DD_relocated_catalogue[[#This Row],[Semi-major axis length (m)]]/0.3048</f>
        <v>11.690454225318696</v>
      </c>
      <c r="O450" s="3">
        <v>34.067130198382692</v>
      </c>
      <c r="P450" s="3">
        <v>-146.88944722523058</v>
      </c>
      <c r="Q450" s="3">
        <v>177.6897353742354</v>
      </c>
      <c r="R450" s="3">
        <f>DD_relocated_catalogue[[#This Row],[Northing uncertainty half-length (m)]]/0.3048</f>
        <v>6.9210294013607578</v>
      </c>
      <c r="S450" s="3">
        <f>DD_relocated_catalogue[[#This Row],[Easting uncertainty half-length (m)]]/0.3048</f>
        <v>10.448321859441865</v>
      </c>
      <c r="T450" s="3">
        <f>DD_relocated_catalogue[[#This Row],[Depth uncertainty half-length (m)]]/0.3048</f>
        <v>9.4515438584272395</v>
      </c>
      <c r="U450" s="4">
        <v>0.18675279413560616</v>
      </c>
    </row>
    <row r="451" spans="1:21" x14ac:dyDescent="0.25">
      <c r="A451">
        <v>5329</v>
      </c>
      <c r="B451" t="s">
        <v>19</v>
      </c>
      <c r="C451" s="1">
        <v>41834.957211122688</v>
      </c>
      <c r="D451" s="2">
        <f>(DD_relocated_catalogue[[#This Row],[SLB northing (m)]]/0.3048)+1169000</f>
        <v>1175973.999343832</v>
      </c>
      <c r="E451" s="2">
        <f>(DD_relocated_catalogue[[#This Row],[SLB easting (m)]]/0.3048)+342000</f>
        <v>341332.00131233595</v>
      </c>
      <c r="F451" s="2">
        <f>DD_relocated_catalogue[[#This Row],[SLB depth (m)]]/0.3048</f>
        <v>7022.9986876640423</v>
      </c>
      <c r="G451">
        <v>-0.84</v>
      </c>
      <c r="H451" s="1">
        <v>41834.957211122688</v>
      </c>
      <c r="I451" s="3">
        <f>(DD_relocated_catalogue[[#This Row],[Relocated northing  (m)]]/0.3048)+1169000</f>
        <v>1176033.251312336</v>
      </c>
      <c r="J451" s="3">
        <f>(DD_relocated_catalogue[[#This Row],[Relocated easting (m)]]/0.3048)+342000</f>
        <v>341306.80446194223</v>
      </c>
      <c r="K451" s="3">
        <f>DD_relocated_catalogue[[#This Row],[Relocated depth (m)]]/0.3048</f>
        <v>6860.4921259842513</v>
      </c>
      <c r="L451" s="3">
        <f>DD_relocated_catalogue[[#This Row],[Semi-minor axis length (m)]]/0.3048</f>
        <v>4.0429475031575803</v>
      </c>
      <c r="M451" s="3">
        <f>DD_relocated_catalogue[[#This Row],[Semi-intermediate axis length (m)]]/0.3048</f>
        <v>10.516346775701029</v>
      </c>
      <c r="N451" s="3">
        <f>DD_relocated_catalogue[[#This Row],[Semi-major axis length (m)]]/0.3048</f>
        <v>13.389447054300897</v>
      </c>
      <c r="O451" s="3">
        <v>-34.390686065547897</v>
      </c>
      <c r="P451" s="3">
        <v>-17.732209701155735</v>
      </c>
      <c r="Q451" s="3">
        <v>-1.7812287081128761</v>
      </c>
      <c r="R451" s="3">
        <f>DD_relocated_catalogue[[#This Row],[Northing uncertainty half-length (m)]]/0.3048</f>
        <v>8.0927026477251403</v>
      </c>
      <c r="S451" s="3">
        <f>DD_relocated_catalogue[[#This Row],[Easting uncertainty half-length (m)]]/0.3048</f>
        <v>10.822678285639672</v>
      </c>
      <c r="T451" s="3">
        <f>DD_relocated_catalogue[[#This Row],[Depth uncertainty half-length (m)]]/0.3048</f>
        <v>11.084574914230497</v>
      </c>
      <c r="U451" s="4">
        <v>0.19598204019361659</v>
      </c>
    </row>
    <row r="452" spans="1:21" x14ac:dyDescent="0.25">
      <c r="A452">
        <v>6273</v>
      </c>
      <c r="B452" t="s">
        <v>19</v>
      </c>
      <c r="C452" s="1">
        <v>41930.905954004629</v>
      </c>
      <c r="D452" s="2">
        <f>(DD_relocated_catalogue[[#This Row],[SLB northing (m)]]/0.3048)+1169000</f>
        <v>1175956.000656168</v>
      </c>
      <c r="E452" s="2">
        <f>(DD_relocated_catalogue[[#This Row],[SLB easting (m)]]/0.3048)+342000</f>
        <v>341196.00065616798</v>
      </c>
      <c r="F452" s="2">
        <f>DD_relocated_catalogue[[#This Row],[SLB depth (m)]]/0.3048</f>
        <v>7017.0013123359586</v>
      </c>
      <c r="G452">
        <v>-0.6</v>
      </c>
      <c r="H452" s="1">
        <v>41930.905954027781</v>
      </c>
      <c r="I452" s="3">
        <f>(DD_relocated_catalogue[[#This Row],[Relocated northing  (m)]]/0.3048)+1169000</f>
        <v>1176086.4599737532</v>
      </c>
      <c r="J452" s="3">
        <f>(DD_relocated_catalogue[[#This Row],[Relocated easting (m)]]/0.3048)+342000</f>
        <v>341218.20209973754</v>
      </c>
      <c r="K452" s="3">
        <f>DD_relocated_catalogue[[#This Row],[Relocated depth (m)]]/0.3048</f>
        <v>7067.260498687664</v>
      </c>
      <c r="L452" s="3">
        <f>DD_relocated_catalogue[[#This Row],[Semi-minor axis length (m)]]/0.3048</f>
        <v>4.3203803200006687</v>
      </c>
      <c r="M452" s="3">
        <f>DD_relocated_catalogue[[#This Row],[Semi-intermediate axis length (m)]]/0.3048</f>
        <v>10.480262753174923</v>
      </c>
      <c r="N452" s="3">
        <f>DD_relocated_catalogue[[#This Row],[Semi-major axis length (m)]]/0.3048</f>
        <v>13.56731234771318</v>
      </c>
      <c r="O452" s="3">
        <v>34.278023508802526</v>
      </c>
      <c r="P452" s="3">
        <v>-137.40467479832199</v>
      </c>
      <c r="Q452" s="3">
        <v>177.13087203320205</v>
      </c>
      <c r="R452" s="3">
        <f>DD_relocated_catalogue[[#This Row],[Northing uncertainty half-length (m)]]/0.3048</f>
        <v>7.6328995347897122</v>
      </c>
      <c r="S452" s="3">
        <f>DD_relocated_catalogue[[#This Row],[Easting uncertainty half-length (m)]]/0.3048</f>
        <v>12.05891722226206</v>
      </c>
      <c r="T452" s="3">
        <f>DD_relocated_catalogue[[#This Row],[Depth uncertainty half-length (m)]]/0.3048</f>
        <v>10.395231575738</v>
      </c>
      <c r="U452" s="4">
        <v>0.2155380335155678</v>
      </c>
    </row>
    <row r="453" spans="1:21" x14ac:dyDescent="0.25">
      <c r="A453">
        <v>5351</v>
      </c>
      <c r="B453" t="s">
        <v>19</v>
      </c>
      <c r="C453" s="1">
        <v>41836.81263010417</v>
      </c>
      <c r="D453" s="2">
        <f>(DD_relocated_catalogue[[#This Row],[SLB northing (m)]]/0.3048)+1169000</f>
        <v>1175997.001312336</v>
      </c>
      <c r="E453" s="2">
        <f>(DD_relocated_catalogue[[#This Row],[SLB easting (m)]]/0.3048)+342000</f>
        <v>341310</v>
      </c>
      <c r="F453" s="2">
        <f>DD_relocated_catalogue[[#This Row],[SLB depth (m)]]/0.3048</f>
        <v>6981.0006561679793</v>
      </c>
      <c r="G453">
        <v>-0.5</v>
      </c>
      <c r="H453" s="1">
        <v>41836.812630069442</v>
      </c>
      <c r="I453" s="3">
        <f>(DD_relocated_catalogue[[#This Row],[Relocated northing  (m)]]/0.3048)+1169000</f>
        <v>1175985.777559055</v>
      </c>
      <c r="J453" s="3">
        <f>(DD_relocated_catalogue[[#This Row],[Relocated easting (m)]]/0.3048)+342000</f>
        <v>341324.4816272966</v>
      </c>
      <c r="K453" s="3">
        <f>DD_relocated_catalogue[[#This Row],[Relocated depth (m)]]/0.3048</f>
        <v>6948.9173228346463</v>
      </c>
      <c r="L453" s="3">
        <f>DD_relocated_catalogue[[#This Row],[Semi-minor axis length (m)]]/0.3048</f>
        <v>4.0558144904506594</v>
      </c>
      <c r="M453" s="3">
        <f>DD_relocated_catalogue[[#This Row],[Semi-intermediate axis length (m)]]/0.3048</f>
        <v>9.764011603112948</v>
      </c>
      <c r="N453" s="3">
        <f>DD_relocated_catalogue[[#This Row],[Semi-major axis length (m)]]/0.3048</f>
        <v>11.819508656044176</v>
      </c>
      <c r="O453" s="3">
        <v>-35.193259080598899</v>
      </c>
      <c r="P453" s="3">
        <v>128.99206733142475</v>
      </c>
      <c r="Q453" s="3">
        <v>-3.0715063999736665</v>
      </c>
      <c r="R453" s="3">
        <f>DD_relocated_catalogue[[#This Row],[Northing uncertainty half-length (m)]]/0.3048</f>
        <v>6.8742888175725492</v>
      </c>
      <c r="S453" s="3">
        <f>DD_relocated_catalogue[[#This Row],[Easting uncertainty half-length (m)]]/0.3048</f>
        <v>11.075373959525381</v>
      </c>
      <c r="T453" s="3">
        <f>DD_relocated_catalogue[[#This Row],[Depth uncertainty half-length (m)]]/0.3048</f>
        <v>8.9789487531900427</v>
      </c>
      <c r="U453" s="4">
        <v>0.1951797001198903</v>
      </c>
    </row>
    <row r="454" spans="1:21" x14ac:dyDescent="0.25">
      <c r="A454">
        <v>5285</v>
      </c>
      <c r="B454" t="s">
        <v>19</v>
      </c>
      <c r="C454" s="1">
        <v>41827.353934687497</v>
      </c>
      <c r="D454" s="2">
        <f>(DD_relocated_catalogue[[#This Row],[SLB northing (m)]]/0.3048)+1169000</f>
        <v>1175968.999343832</v>
      </c>
      <c r="E454" s="2">
        <f>(DD_relocated_catalogue[[#This Row],[SLB easting (m)]]/0.3048)+342000</f>
        <v>341192.00131233595</v>
      </c>
      <c r="F454" s="2">
        <f>DD_relocated_catalogue[[#This Row],[SLB depth (m)]]/0.3048</f>
        <v>6950</v>
      </c>
      <c r="G454">
        <v>-0.54</v>
      </c>
      <c r="H454" s="1">
        <v>41827.353934652776</v>
      </c>
      <c r="I454" s="3">
        <f>(DD_relocated_catalogue[[#This Row],[Relocated northing  (m)]]/0.3048)+1169000</f>
        <v>1176034.6161417323</v>
      </c>
      <c r="J454" s="3">
        <f>(DD_relocated_catalogue[[#This Row],[Relocated easting (m)]]/0.3048)+342000</f>
        <v>341154.87860892387</v>
      </c>
      <c r="K454" s="3">
        <f>DD_relocated_catalogue[[#This Row],[Relocated depth (m)]]/0.3048</f>
        <v>6817.8051181102355</v>
      </c>
      <c r="L454" s="3">
        <f>DD_relocated_catalogue[[#This Row],[Semi-minor axis length (m)]]/0.3048</f>
        <v>4.1625627360891997</v>
      </c>
      <c r="M454" s="3">
        <f>DD_relocated_catalogue[[#This Row],[Semi-intermediate axis length (m)]]/0.3048</f>
        <v>10.412244230645976</v>
      </c>
      <c r="N454" s="3">
        <f>DD_relocated_catalogue[[#This Row],[Semi-major axis length (m)]]/0.3048</f>
        <v>12.133088474078736</v>
      </c>
      <c r="O454" s="3">
        <v>34.268655463267756</v>
      </c>
      <c r="P454" s="3">
        <v>19.081626611653917</v>
      </c>
      <c r="Q454" s="3">
        <v>177.43551128815423</v>
      </c>
      <c r="R454" s="3">
        <f>DD_relocated_catalogue[[#This Row],[Northing uncertainty half-length (m)]]/0.3048</f>
        <v>7.522365343151443</v>
      </c>
      <c r="S454" s="3">
        <f>DD_relocated_catalogue[[#This Row],[Easting uncertainty half-length (m)]]/0.3048</f>
        <v>10.612523980409284</v>
      </c>
      <c r="T454" s="3">
        <f>DD_relocated_catalogue[[#This Row],[Depth uncertainty half-length (m)]]/0.3048</f>
        <v>10.141117880336813</v>
      </c>
      <c r="U454" s="4">
        <v>0.19840457781486126</v>
      </c>
    </row>
    <row r="455" spans="1:21" x14ac:dyDescent="0.25">
      <c r="A455">
        <v>5310</v>
      </c>
      <c r="B455" t="s">
        <v>19</v>
      </c>
      <c r="C455" s="1">
        <v>41829.43011883102</v>
      </c>
      <c r="D455" s="2">
        <f>(DD_relocated_catalogue[[#This Row],[SLB northing (m)]]/0.3048)+1169000</f>
        <v>1175952.001312336</v>
      </c>
      <c r="E455" s="2">
        <f>(DD_relocated_catalogue[[#This Row],[SLB easting (m)]]/0.3048)+342000</f>
        <v>341172.00131233595</v>
      </c>
      <c r="F455" s="2">
        <f>DD_relocated_catalogue[[#This Row],[SLB depth (m)]]/0.3048</f>
        <v>6959.9999999999991</v>
      </c>
      <c r="G455">
        <v>-0.41</v>
      </c>
      <c r="H455" s="1">
        <v>41829.430118784723</v>
      </c>
      <c r="I455" s="3">
        <f>(DD_relocated_catalogue[[#This Row],[Relocated northing  (m)]]/0.3048)+1169000</f>
        <v>1176052.0866141731</v>
      </c>
      <c r="J455" s="3">
        <f>(DD_relocated_catalogue[[#This Row],[Relocated easting (m)]]/0.3048)+342000</f>
        <v>341157.38517060369</v>
      </c>
      <c r="K455" s="3">
        <f>DD_relocated_catalogue[[#This Row],[Relocated depth (m)]]/0.3048</f>
        <v>6759.1404199475064</v>
      </c>
      <c r="L455" s="3">
        <f>DD_relocated_catalogue[[#This Row],[Semi-minor axis length (m)]]/0.3048</f>
        <v>4.4228653805988758</v>
      </c>
      <c r="M455" s="3">
        <f>DD_relocated_catalogue[[#This Row],[Semi-intermediate axis length (m)]]/0.3048</f>
        <v>10.362902446550219</v>
      </c>
      <c r="N455" s="3">
        <f>DD_relocated_catalogue[[#This Row],[Semi-major axis length (m)]]/0.3048</f>
        <v>13.557875285444524</v>
      </c>
      <c r="O455" s="3">
        <v>34.848877146723474</v>
      </c>
      <c r="P455" s="3">
        <v>-168.20673291771675</v>
      </c>
      <c r="Q455" s="3">
        <v>176.27829520224788</v>
      </c>
      <c r="R455" s="3">
        <f>DD_relocated_catalogue[[#This Row],[Northing uncertainty half-length (m)]]/0.3048</f>
        <v>8.4108489096151153</v>
      </c>
      <c r="S455" s="3">
        <f>DD_relocated_catalogue[[#This Row],[Easting uncertainty half-length (m)]]/0.3048</f>
        <v>10.559194617324128</v>
      </c>
      <c r="T455" s="3">
        <f>DD_relocated_catalogue[[#This Row],[Depth uncertainty half-length (m)]]/0.3048</f>
        <v>11.306030012834047</v>
      </c>
      <c r="U455" s="4">
        <v>0.21302032612652794</v>
      </c>
    </row>
    <row r="456" spans="1:21" x14ac:dyDescent="0.25">
      <c r="A456">
        <v>5835</v>
      </c>
      <c r="B456" t="s">
        <v>19</v>
      </c>
      <c r="C456" s="1">
        <v>41877.479514861108</v>
      </c>
      <c r="D456" s="2">
        <f>(DD_relocated_catalogue[[#This Row],[SLB northing (m)]]/0.3048)+1169000</f>
        <v>1175982.001312336</v>
      </c>
      <c r="E456" s="2">
        <f>(DD_relocated_catalogue[[#This Row],[SLB easting (m)]]/0.3048)+342000</f>
        <v>341360</v>
      </c>
      <c r="F456" s="2">
        <f>DD_relocated_catalogue[[#This Row],[SLB depth (m)]]/0.3048</f>
        <v>6958.9993438320207</v>
      </c>
      <c r="G456">
        <v>-0.3</v>
      </c>
      <c r="H456" s="1">
        <v>41877.479514895836</v>
      </c>
      <c r="I456" s="3">
        <f>(DD_relocated_catalogue[[#This Row],[Relocated northing  (m)]]/0.3048)+1169000</f>
        <v>1175954.5406824148</v>
      </c>
      <c r="J456" s="3">
        <f>(DD_relocated_catalogue[[#This Row],[Relocated easting (m)]]/0.3048)+342000</f>
        <v>341390.86614173226</v>
      </c>
      <c r="K456" s="3">
        <f>DD_relocated_catalogue[[#This Row],[Relocated depth (m)]]/0.3048</f>
        <v>6949.5472440944886</v>
      </c>
      <c r="L456" s="3">
        <f>DD_relocated_catalogue[[#This Row],[Semi-minor axis length (m)]]/0.3048</f>
        <v>3.946500858041714</v>
      </c>
      <c r="M456" s="3">
        <f>DD_relocated_catalogue[[#This Row],[Semi-intermediate axis length (m)]]/0.3048</f>
        <v>9.7188513281148339</v>
      </c>
      <c r="N456" s="3">
        <f>DD_relocated_catalogue[[#This Row],[Semi-major axis length (m)]]/0.3048</f>
        <v>12.46822987345457</v>
      </c>
      <c r="O456" s="3">
        <v>35.070889802858233</v>
      </c>
      <c r="P456" s="3">
        <v>-132.97887508100834</v>
      </c>
      <c r="Q456" s="3">
        <v>177.02926330359227</v>
      </c>
      <c r="R456" s="3">
        <f>DD_relocated_catalogue[[#This Row],[Northing uncertainty half-length (m)]]/0.3048</f>
        <v>7.0180550265345918</v>
      </c>
      <c r="S456" s="3">
        <f>DD_relocated_catalogue[[#This Row],[Easting uncertainty half-length (m)]]/0.3048</f>
        <v>11.339318449387422</v>
      </c>
      <c r="T456" s="3">
        <f>DD_relocated_catalogue[[#This Row],[Depth uncertainty half-length (m)]]/0.3048</f>
        <v>9.328181104846589</v>
      </c>
      <c r="U456" s="4">
        <v>0.18283666440657723</v>
      </c>
    </row>
    <row r="457" spans="1:21" x14ac:dyDescent="0.25">
      <c r="A457">
        <v>5573</v>
      </c>
      <c r="B457" t="s">
        <v>19</v>
      </c>
      <c r="C457" s="1">
        <v>41864.007873576389</v>
      </c>
      <c r="D457" s="2">
        <f>(DD_relocated_catalogue[[#This Row],[SLB northing (m)]]/0.3048)+1169000</f>
        <v>1175947.998687664</v>
      </c>
      <c r="E457" s="2">
        <f>(DD_relocated_catalogue[[#This Row],[SLB easting (m)]]/0.3048)+342000</f>
        <v>341172.99868766405</v>
      </c>
      <c r="F457" s="2">
        <f>DD_relocated_catalogue[[#This Row],[SLB depth (m)]]/0.3048</f>
        <v>6924.9999999999991</v>
      </c>
      <c r="G457">
        <v>-0.26</v>
      </c>
      <c r="H457" s="1">
        <v>41864.007873495371</v>
      </c>
      <c r="I457" s="3">
        <f>(DD_relocated_catalogue[[#This Row],[Relocated northing  (m)]]/0.3048)+1169000</f>
        <v>1176040.784120735</v>
      </c>
      <c r="J457" s="3">
        <f>(DD_relocated_catalogue[[#This Row],[Relocated easting (m)]]/0.3048)+342000</f>
        <v>341138.15944881889</v>
      </c>
      <c r="K457" s="3">
        <f>DD_relocated_catalogue[[#This Row],[Relocated depth (m)]]/0.3048</f>
        <v>6740.2493438320207</v>
      </c>
      <c r="L457" s="3">
        <f>DD_relocated_catalogue[[#This Row],[Semi-minor axis length (m)]]/0.3048</f>
        <v>4.1430661540445035</v>
      </c>
      <c r="M457" s="3">
        <f>DD_relocated_catalogue[[#This Row],[Semi-intermediate axis length (m)]]/0.3048</f>
        <v>10.10107056938419</v>
      </c>
      <c r="N457" s="3">
        <f>DD_relocated_catalogue[[#This Row],[Semi-major axis length (m)]]/0.3048</f>
        <v>11.815350247125178</v>
      </c>
      <c r="O457" s="3">
        <v>33.919897820192141</v>
      </c>
      <c r="P457" s="3">
        <v>21.604463353963194</v>
      </c>
      <c r="Q457" s="3">
        <v>177.02292063101888</v>
      </c>
      <c r="R457" s="3">
        <f>DD_relocated_catalogue[[#This Row],[Northing uncertainty half-length (m)]]/0.3048</f>
        <v>7.2871675654446602</v>
      </c>
      <c r="S457" s="3">
        <f>DD_relocated_catalogue[[#This Row],[Easting uncertainty half-length (m)]]/0.3048</f>
        <v>10.377411326968959</v>
      </c>
      <c r="T457" s="3">
        <f>DD_relocated_catalogue[[#This Row],[Depth uncertainty half-length (m)]]/0.3048</f>
        <v>9.8727213357014953</v>
      </c>
      <c r="U457" s="4">
        <v>0.20151416570945108</v>
      </c>
    </row>
    <row r="458" spans="1:21" x14ac:dyDescent="0.25">
      <c r="A458">
        <v>5254</v>
      </c>
      <c r="B458" t="s">
        <v>19</v>
      </c>
      <c r="C458" s="1">
        <v>41823.423829548614</v>
      </c>
      <c r="D458" s="2">
        <f>(DD_relocated_catalogue[[#This Row],[SLB northing (m)]]/0.3048)+1169000</f>
        <v>1175951.000656168</v>
      </c>
      <c r="E458" s="2">
        <f>(DD_relocated_catalogue[[#This Row],[SLB easting (m)]]/0.3048)+342000</f>
        <v>341262.99868766405</v>
      </c>
      <c r="F458" s="2">
        <f>DD_relocated_catalogue[[#This Row],[SLB depth (m)]]/0.3048</f>
        <v>6847.0013123359577</v>
      </c>
      <c r="G458">
        <v>0.35</v>
      </c>
      <c r="H458" s="1">
        <v>41823.423829502317</v>
      </c>
      <c r="I458" s="3">
        <f>(DD_relocated_catalogue[[#This Row],[Relocated northing  (m)]]/0.3048)+1169000</f>
        <v>1176042.785433071</v>
      </c>
      <c r="J458" s="3">
        <f>(DD_relocated_catalogue[[#This Row],[Relocated easting (m)]]/0.3048)+342000</f>
        <v>341256.43044619425</v>
      </c>
      <c r="K458" s="3">
        <f>DD_relocated_catalogue[[#This Row],[Relocated depth (m)]]/0.3048</f>
        <v>6718.0938320209971</v>
      </c>
      <c r="L458" s="3">
        <f>DD_relocated_catalogue[[#This Row],[Semi-minor axis length (m)]]/0.3048</f>
        <v>4.1268344265312082</v>
      </c>
      <c r="M458" s="3">
        <f>DD_relocated_catalogue[[#This Row],[Semi-intermediate axis length (m)]]/0.3048</f>
        <v>10.063836960607521</v>
      </c>
      <c r="N458" s="3">
        <f>DD_relocated_catalogue[[#This Row],[Semi-major axis length (m)]]/0.3048</f>
        <v>10.94035151680324</v>
      </c>
      <c r="O458" s="3">
        <v>-34.090750348284971</v>
      </c>
      <c r="P458" s="3">
        <v>142.50512820969905</v>
      </c>
      <c r="Q458" s="3">
        <v>1.3082026617883484</v>
      </c>
      <c r="R458" s="3">
        <f>DD_relocated_catalogue[[#This Row],[Northing uncertainty half-length (m)]]/0.3048</f>
        <v>6.8523941818048257</v>
      </c>
      <c r="S458" s="3">
        <f>DD_relocated_catalogue[[#This Row],[Easting uncertainty half-length (m)]]/0.3048</f>
        <v>10.369435432584861</v>
      </c>
      <c r="T458" s="3">
        <f>DD_relocated_catalogue[[#This Row],[Depth uncertainty half-length (m)]]/0.3048</f>
        <v>9.0716713695307991</v>
      </c>
      <c r="U458" s="4">
        <v>0.20632408569824834</v>
      </c>
    </row>
    <row r="459" spans="1:21" x14ac:dyDescent="0.25">
      <c r="A459">
        <v>5611</v>
      </c>
      <c r="B459" t="s">
        <v>19</v>
      </c>
      <c r="C459" s="1">
        <v>41864.156481886574</v>
      </c>
      <c r="D459" s="2">
        <f>(DD_relocated_catalogue[[#This Row],[SLB northing (m)]]/0.3048)+1169000</f>
        <v>1175918.999343832</v>
      </c>
      <c r="E459" s="2">
        <f>(DD_relocated_catalogue[[#This Row],[SLB easting (m)]]/0.3048)+342000</f>
        <v>341143.99934383202</v>
      </c>
      <c r="F459" s="2">
        <f>DD_relocated_catalogue[[#This Row],[SLB depth (m)]]/0.3048</f>
        <v>6963.9993438320207</v>
      </c>
      <c r="G459">
        <v>-0.4</v>
      </c>
      <c r="H459" s="1">
        <v>41864.156481828701</v>
      </c>
      <c r="I459" s="3">
        <f>(DD_relocated_catalogue[[#This Row],[Relocated northing  (m)]]/0.3048)+1169000</f>
        <v>1176050.8005249344</v>
      </c>
      <c r="J459" s="3">
        <f>(DD_relocated_catalogue[[#This Row],[Relocated easting (m)]]/0.3048)+342000</f>
        <v>341103.49737532809</v>
      </c>
      <c r="K459" s="3">
        <f>DD_relocated_catalogue[[#This Row],[Relocated depth (m)]]/0.3048</f>
        <v>6742.3654855643035</v>
      </c>
      <c r="L459" s="3">
        <f>DD_relocated_catalogue[[#This Row],[Semi-minor axis length (m)]]/0.3048</f>
        <v>4.1028133656482373</v>
      </c>
      <c r="M459" s="3">
        <f>DD_relocated_catalogue[[#This Row],[Semi-intermediate axis length (m)]]/0.3048</f>
        <v>10.06284954510032</v>
      </c>
      <c r="N459" s="3">
        <f>DD_relocated_catalogue[[#This Row],[Semi-major axis length (m)]]/0.3048</f>
        <v>12.335706019659519</v>
      </c>
      <c r="O459" s="3">
        <v>34.456470883648137</v>
      </c>
      <c r="P459" s="3">
        <v>-167.71892718918483</v>
      </c>
      <c r="Q459" s="3">
        <v>176.41467605580334</v>
      </c>
      <c r="R459" s="3">
        <f>DD_relocated_catalogue[[#This Row],[Northing uncertainty half-length (m)]]/0.3048</f>
        <v>7.6449006604736516</v>
      </c>
      <c r="S459" s="3">
        <f>DD_relocated_catalogue[[#This Row],[Easting uncertainty half-length (m)]]/0.3048</f>
        <v>10.202029057997047</v>
      </c>
      <c r="T459" s="3">
        <f>DD_relocated_catalogue[[#This Row],[Depth uncertainty half-length (m)]]/0.3048</f>
        <v>10.353177098484299</v>
      </c>
      <c r="U459" s="4">
        <v>0.19732598293246659</v>
      </c>
    </row>
    <row r="460" spans="1:21" x14ac:dyDescent="0.25">
      <c r="A460">
        <v>6051</v>
      </c>
      <c r="B460" t="s">
        <v>19</v>
      </c>
      <c r="C460" s="1">
        <v>41894.900494930553</v>
      </c>
      <c r="D460" s="2">
        <f>(DD_relocated_catalogue[[#This Row],[SLB northing (m)]]/0.3048)+1169000</f>
        <v>1176002.001312336</v>
      </c>
      <c r="E460" s="2">
        <f>(DD_relocated_catalogue[[#This Row],[SLB easting (m)]]/0.3048)+342000</f>
        <v>341313.99934383202</v>
      </c>
      <c r="F460" s="2">
        <f>DD_relocated_catalogue[[#This Row],[SLB depth (m)]]/0.3048</f>
        <v>6947.9986876640414</v>
      </c>
      <c r="G460">
        <v>0.01</v>
      </c>
      <c r="H460" s="1">
        <v>41894.900494953705</v>
      </c>
      <c r="I460" s="3">
        <f>(DD_relocated_catalogue[[#This Row],[Relocated northing  (m)]]/0.3048)+1169000</f>
        <v>1175997.716535433</v>
      </c>
      <c r="J460" s="3">
        <f>(DD_relocated_catalogue[[#This Row],[Relocated easting (m)]]/0.3048)+342000</f>
        <v>341327.48031496065</v>
      </c>
      <c r="K460" s="3">
        <f>DD_relocated_catalogue[[#This Row],[Relocated depth (m)]]/0.3048</f>
        <v>6904.6686351706039</v>
      </c>
      <c r="L460" s="3">
        <f>DD_relocated_catalogue[[#This Row],[Semi-minor axis length (m)]]/0.3048</f>
        <v>3.781390193456275</v>
      </c>
      <c r="M460" s="3">
        <f>DD_relocated_catalogue[[#This Row],[Semi-intermediate axis length (m)]]/0.3048</f>
        <v>9.9288310061615199</v>
      </c>
      <c r="N460" s="3">
        <f>DD_relocated_catalogue[[#This Row],[Semi-major axis length (m)]]/0.3048</f>
        <v>11.825524654480603</v>
      </c>
      <c r="O460" s="3">
        <v>-33.868590798566856</v>
      </c>
      <c r="P460" s="3">
        <v>137.89981883928243</v>
      </c>
      <c r="Q460" s="3">
        <v>-2.9290894378753669</v>
      </c>
      <c r="R460" s="3">
        <f>DD_relocated_catalogue[[#This Row],[Northing uncertainty half-length (m)]]/0.3048</f>
        <v>6.8046026713625238</v>
      </c>
      <c r="S460" s="3">
        <f>DD_relocated_catalogue[[#This Row],[Easting uncertainty half-length (m)]]/0.3048</f>
        <v>10.843785848327904</v>
      </c>
      <c r="T460" s="3">
        <f>DD_relocated_catalogue[[#This Row],[Depth uncertainty half-length (m)]]/0.3048</f>
        <v>9.3665065093124298</v>
      </c>
      <c r="U460" s="4">
        <v>0.18048274672596223</v>
      </c>
    </row>
    <row r="461" spans="1:21" x14ac:dyDescent="0.25">
      <c r="A461">
        <v>5771</v>
      </c>
      <c r="B461" t="s">
        <v>19</v>
      </c>
      <c r="C461" s="1">
        <v>41875.704607800923</v>
      </c>
      <c r="D461" s="2">
        <f>(DD_relocated_catalogue[[#This Row],[SLB northing (m)]]/0.3048)+1169000</f>
        <v>1175933.999343832</v>
      </c>
      <c r="E461" s="2">
        <f>(DD_relocated_catalogue[[#This Row],[SLB easting (m)]]/0.3048)+342000</f>
        <v>341338.99934383202</v>
      </c>
      <c r="F461" s="2">
        <f>DD_relocated_catalogue[[#This Row],[SLB depth (m)]]/0.3048</f>
        <v>6837.9986876640423</v>
      </c>
      <c r="G461">
        <v>-0.2</v>
      </c>
      <c r="H461" s="1">
        <v>41875.704607789354</v>
      </c>
      <c r="I461" s="3">
        <f>(DD_relocated_catalogue[[#This Row],[Relocated northing  (m)]]/0.3048)+1169000</f>
        <v>1175960.3838582677</v>
      </c>
      <c r="J461" s="3">
        <f>(DD_relocated_catalogue[[#This Row],[Relocated easting (m)]]/0.3048)+342000</f>
        <v>341361.60104986874</v>
      </c>
      <c r="K461" s="3">
        <f>DD_relocated_catalogue[[#This Row],[Relocated depth (m)]]/0.3048</f>
        <v>6754.0288713910759</v>
      </c>
      <c r="L461" s="3">
        <f>DD_relocated_catalogue[[#This Row],[Semi-minor axis length (m)]]/0.3048</f>
        <v>3.8554249386250659</v>
      </c>
      <c r="M461" s="3">
        <f>DD_relocated_catalogue[[#This Row],[Semi-intermediate axis length (m)]]/0.3048</f>
        <v>9.3349036688808411</v>
      </c>
      <c r="N461" s="3">
        <f>DD_relocated_catalogue[[#This Row],[Semi-major axis length (m)]]/0.3048</f>
        <v>11.884404994097126</v>
      </c>
      <c r="O461" s="3">
        <v>34.950552724680293</v>
      </c>
      <c r="P461" s="3">
        <v>-138.59459312718496</v>
      </c>
      <c r="Q461" s="3">
        <v>178.16946346186737</v>
      </c>
      <c r="R461" s="3">
        <f>DD_relocated_catalogue[[#This Row],[Northing uncertainty half-length (m)]]/0.3048</f>
        <v>6.8944119907416166</v>
      </c>
      <c r="S461" s="3">
        <f>DD_relocated_catalogue[[#This Row],[Easting uncertainty half-length (m)]]/0.3048</f>
        <v>10.53895015674464</v>
      </c>
      <c r="T461" s="3">
        <f>DD_relocated_catalogue[[#This Row],[Depth uncertainty half-length (m)]]/0.3048</f>
        <v>9.1409171287443378</v>
      </c>
      <c r="U461" s="4">
        <v>0.18629421390077888</v>
      </c>
    </row>
    <row r="462" spans="1:21" x14ac:dyDescent="0.25">
      <c r="A462">
        <v>5268</v>
      </c>
      <c r="B462" t="s">
        <v>19</v>
      </c>
      <c r="C462" s="1">
        <v>41824.738595509261</v>
      </c>
      <c r="D462" s="2">
        <f>(DD_relocated_catalogue[[#This Row],[SLB northing (m)]]/0.3048)+1169000</f>
        <v>1175990</v>
      </c>
      <c r="E462" s="2">
        <f>(DD_relocated_catalogue[[#This Row],[SLB easting (m)]]/0.3048)+342000</f>
        <v>341335</v>
      </c>
      <c r="F462" s="2">
        <f>DD_relocated_catalogue[[#This Row],[SLB depth (m)]]/0.3048</f>
        <v>6907.9986876640414</v>
      </c>
      <c r="G462">
        <v>-0.67</v>
      </c>
      <c r="H462" s="1">
        <v>41824.738595567127</v>
      </c>
      <c r="I462" s="3">
        <f>(DD_relocated_catalogue[[#This Row],[Relocated northing  (m)]]/0.3048)+1169000</f>
        <v>1175932.6082677166</v>
      </c>
      <c r="J462" s="3">
        <f>(DD_relocated_catalogue[[#This Row],[Relocated easting (m)]]/0.3048)+342000</f>
        <v>341353.37598425196</v>
      </c>
      <c r="K462" s="3">
        <f>DD_relocated_catalogue[[#This Row],[Relocated depth (m)]]/0.3048</f>
        <v>6927.8444881889764</v>
      </c>
      <c r="L462" s="3">
        <f>DD_relocated_catalogue[[#This Row],[Semi-minor axis length (m)]]/0.3048</f>
        <v>3.8639508710301538</v>
      </c>
      <c r="M462" s="3">
        <f>DD_relocated_catalogue[[#This Row],[Semi-intermediate axis length (m)]]/0.3048</f>
        <v>9.9349235712043082</v>
      </c>
      <c r="N462" s="3">
        <f>DD_relocated_catalogue[[#This Row],[Semi-major axis length (m)]]/0.3048</f>
        <v>12.312624628205565</v>
      </c>
      <c r="O462" s="3">
        <v>-34.100147131579732</v>
      </c>
      <c r="P462" s="3">
        <v>134.50428867481014</v>
      </c>
      <c r="Q462" s="3">
        <v>-3.9980766381653821</v>
      </c>
      <c r="R462" s="3">
        <f>DD_relocated_catalogue[[#This Row],[Northing uncertainty half-length (m)]]/0.3048</f>
        <v>6.9065953424990401</v>
      </c>
      <c r="S462" s="3">
        <f>DD_relocated_catalogue[[#This Row],[Easting uncertainty half-length (m)]]/0.3048</f>
        <v>11.280482655569617</v>
      </c>
      <c r="T462" s="3">
        <f>DD_relocated_catalogue[[#This Row],[Depth uncertainty half-length (m)]]/0.3048</f>
        <v>9.4725740012970014</v>
      </c>
      <c r="U462" s="4">
        <v>0.19126753372206287</v>
      </c>
    </row>
    <row r="463" spans="1:21" x14ac:dyDescent="0.25">
      <c r="A463">
        <v>6198</v>
      </c>
      <c r="B463" t="s">
        <v>19</v>
      </c>
      <c r="C463" s="1">
        <v>41920.142922916668</v>
      </c>
      <c r="D463" s="2">
        <f>(DD_relocated_catalogue[[#This Row],[SLB northing (m)]]/0.3048)+1169000</f>
        <v>1175976.000656168</v>
      </c>
      <c r="E463" s="2">
        <f>(DD_relocated_catalogue[[#This Row],[SLB easting (m)]]/0.3048)+342000</f>
        <v>341308.99934383202</v>
      </c>
      <c r="F463" s="2">
        <f>DD_relocated_catalogue[[#This Row],[SLB depth (m)]]/0.3048</f>
        <v>7064.9999999999991</v>
      </c>
      <c r="G463">
        <v>-0.45</v>
      </c>
      <c r="H463" s="1">
        <v>41920.142922824074</v>
      </c>
      <c r="I463" s="3">
        <f>(DD_relocated_catalogue[[#This Row],[Relocated northing  (m)]]/0.3048)+1169000</f>
        <v>1176049.3733595801</v>
      </c>
      <c r="J463" s="3">
        <f>(DD_relocated_catalogue[[#This Row],[Relocated easting (m)]]/0.3048)+342000</f>
        <v>341289.57677165355</v>
      </c>
      <c r="K463" s="3">
        <f>DD_relocated_catalogue[[#This Row],[Relocated depth (m)]]/0.3048</f>
        <v>7179.8950131233587</v>
      </c>
      <c r="L463" s="3">
        <f>DD_relocated_catalogue[[#This Row],[Semi-minor axis length (m)]]/0.3048</f>
        <v>3.822942831457266</v>
      </c>
      <c r="M463" s="3">
        <f>DD_relocated_catalogue[[#This Row],[Semi-intermediate axis length (m)]]/0.3048</f>
        <v>10.192653130937902</v>
      </c>
      <c r="N463" s="3">
        <f>DD_relocated_catalogue[[#This Row],[Semi-major axis length (m)]]/0.3048</f>
        <v>13.709997501972843</v>
      </c>
      <c r="O463" s="3">
        <v>35.408026243252792</v>
      </c>
      <c r="P463" s="3">
        <v>-129.32936746878366</v>
      </c>
      <c r="Q463" s="3">
        <v>174.62534345689403</v>
      </c>
      <c r="R463" s="3">
        <f>DD_relocated_catalogue[[#This Row],[Northing uncertainty half-length (m)]]/0.3048</f>
        <v>7.2101667459050471</v>
      </c>
      <c r="S463" s="3">
        <f>DD_relocated_catalogue[[#This Row],[Easting uncertainty half-length (m)]]/0.3048</f>
        <v>12.553227972446752</v>
      </c>
      <c r="T463" s="3">
        <f>DD_relocated_catalogue[[#This Row],[Depth uncertainty half-length (m)]]/0.3048</f>
        <v>9.8131876980733548</v>
      </c>
      <c r="U463" s="4">
        <v>0.17965480760132513</v>
      </c>
    </row>
    <row r="464" spans="1:21" x14ac:dyDescent="0.25">
      <c r="A464">
        <v>6034</v>
      </c>
      <c r="B464" t="s">
        <v>19</v>
      </c>
      <c r="C464" s="1">
        <v>41894.797001087965</v>
      </c>
      <c r="D464" s="2">
        <f>(DD_relocated_catalogue[[#This Row],[SLB northing (m)]]/0.3048)+1169000</f>
        <v>1175993.999343832</v>
      </c>
      <c r="E464" s="2">
        <f>(DD_relocated_catalogue[[#This Row],[SLB easting (m)]]/0.3048)+342000</f>
        <v>341365</v>
      </c>
      <c r="F464" s="2">
        <f>DD_relocated_catalogue[[#This Row],[SLB depth (m)]]/0.3048</f>
        <v>6952.0013123359568</v>
      </c>
      <c r="G464">
        <v>0.05</v>
      </c>
      <c r="H464" s="1">
        <v>41894.797001087965</v>
      </c>
      <c r="I464" s="3">
        <f>(DD_relocated_catalogue[[#This Row],[Relocated northing  (m)]]/0.3048)+1169000</f>
        <v>1175985.5413385828</v>
      </c>
      <c r="J464" s="3">
        <f>(DD_relocated_catalogue[[#This Row],[Relocated easting (m)]]/0.3048)+342000</f>
        <v>341369.82939632545</v>
      </c>
      <c r="K464" s="3">
        <f>DD_relocated_catalogue[[#This Row],[Relocated depth (m)]]/0.3048</f>
        <v>6922.5098425196857</v>
      </c>
      <c r="L464" s="3">
        <f>DD_relocated_catalogue[[#This Row],[Semi-minor axis length (m)]]/0.3048</f>
        <v>4.0975816708963642</v>
      </c>
      <c r="M464" s="3">
        <f>DD_relocated_catalogue[[#This Row],[Semi-intermediate axis length (m)]]/0.3048</f>
        <v>10.26194259995591</v>
      </c>
      <c r="N464" s="3">
        <f>DD_relocated_catalogue[[#This Row],[Semi-major axis length (m)]]/0.3048</f>
        <v>12.230298637942768</v>
      </c>
      <c r="O464" s="3">
        <v>-33.892648404711565</v>
      </c>
      <c r="P464" s="3">
        <v>132.82289035788801</v>
      </c>
      <c r="Q464" s="3">
        <v>-2.6051890247409575</v>
      </c>
      <c r="R464" s="3">
        <f>DD_relocated_catalogue[[#This Row],[Northing uncertainty half-length (m)]]/0.3048</f>
        <v>7.0499331581037117</v>
      </c>
      <c r="S464" s="3">
        <f>DD_relocated_catalogue[[#This Row],[Easting uncertainty half-length (m)]]/0.3048</f>
        <v>11.403850918746011</v>
      </c>
      <c r="T464" s="3">
        <f>DD_relocated_catalogue[[#This Row],[Depth uncertainty half-length (m)]]/0.3048</f>
        <v>9.5805085170569821</v>
      </c>
      <c r="U464" s="4">
        <v>0.1928963034184272</v>
      </c>
    </row>
    <row r="465" spans="1:21" x14ac:dyDescent="0.25">
      <c r="A465">
        <v>6497</v>
      </c>
      <c r="B465" t="s">
        <v>19</v>
      </c>
      <c r="C465" s="1">
        <v>42026.862458333337</v>
      </c>
      <c r="D465" s="2">
        <f>(DD_relocated_catalogue[[#This Row],[SLB northing (m)]]/0.3048)+1169000</f>
        <v>1176006.000656168</v>
      </c>
      <c r="E465" s="2">
        <f>(DD_relocated_catalogue[[#This Row],[SLB easting (m)]]/0.3048)+342000</f>
        <v>341297.99868766405</v>
      </c>
      <c r="F465" s="2">
        <f>DD_relocated_catalogue[[#This Row],[SLB depth (m)]]/0.3048</f>
        <v>7022.0013123359577</v>
      </c>
      <c r="G465">
        <v>-1.04</v>
      </c>
      <c r="H465" s="1">
        <v>42026.862458310185</v>
      </c>
      <c r="I465" s="3">
        <f>(DD_relocated_catalogue[[#This Row],[Relocated northing  (m)]]/0.3048)+1169000</f>
        <v>1175965.9908136483</v>
      </c>
      <c r="J465" s="3">
        <f>(DD_relocated_catalogue[[#This Row],[Relocated easting (m)]]/0.3048)+342000</f>
        <v>341357.61154855642</v>
      </c>
      <c r="K465" s="3">
        <f>DD_relocated_catalogue[[#This Row],[Relocated depth (m)]]/0.3048</f>
        <v>7226.5255905511804</v>
      </c>
      <c r="L465" s="3">
        <f>DD_relocated_catalogue[[#This Row],[Semi-minor axis length (m)]]/0.3048</f>
        <v>4.0238970604268456</v>
      </c>
      <c r="M465" s="3">
        <f>DD_relocated_catalogue[[#This Row],[Semi-intermediate axis length (m)]]/0.3048</f>
        <v>10.539839805391608</v>
      </c>
      <c r="N465" s="3">
        <f>DD_relocated_catalogue[[#This Row],[Semi-major axis length (m)]]/0.3048</f>
        <v>16.667750016072723</v>
      </c>
      <c r="O465" s="3">
        <v>35.552118403957117</v>
      </c>
      <c r="P465" s="3">
        <v>-144.28999095338227</v>
      </c>
      <c r="Q465" s="3">
        <v>174.79694791046242</v>
      </c>
      <c r="R465" s="3">
        <f>DD_relocated_catalogue[[#This Row],[Northing uncertainty half-length (m)]]/0.3048</f>
        <v>8.8157450903035173</v>
      </c>
      <c r="S465" s="3">
        <f>DD_relocated_catalogue[[#This Row],[Easting uncertainty half-length (m)]]/0.3048</f>
        <v>13.234536439872716</v>
      </c>
      <c r="T465" s="3">
        <f>DD_relocated_catalogue[[#This Row],[Depth uncertainty half-length (m)]]/0.3048</f>
        <v>12.300181608294926</v>
      </c>
      <c r="U465" s="4">
        <v>0.1872635669984771</v>
      </c>
    </row>
    <row r="466" spans="1:21" x14ac:dyDescent="0.25">
      <c r="A466">
        <v>6040</v>
      </c>
      <c r="B466" t="s">
        <v>19</v>
      </c>
      <c r="C466" s="1">
        <v>41894.84696185185</v>
      </c>
      <c r="D466" s="2">
        <f>(DD_relocated_catalogue[[#This Row],[SLB northing (m)]]/0.3048)+1169000</f>
        <v>1175995</v>
      </c>
      <c r="E466" s="2">
        <f>(DD_relocated_catalogue[[#This Row],[SLB easting (m)]]/0.3048)+342000</f>
        <v>341367.00131233595</v>
      </c>
      <c r="F466" s="2">
        <f>DD_relocated_catalogue[[#This Row],[SLB depth (m)]]/0.3048</f>
        <v>6942.0013123359577</v>
      </c>
      <c r="G466">
        <v>0.25</v>
      </c>
      <c r="H466" s="1">
        <v>41894.84696185185</v>
      </c>
      <c r="I466" s="3">
        <f>(DD_relocated_catalogue[[#This Row],[Relocated northing  (m)]]/0.3048)+1169000</f>
        <v>1175984.402887139</v>
      </c>
      <c r="J466" s="3">
        <f>(DD_relocated_catalogue[[#This Row],[Relocated easting (m)]]/0.3048)+342000</f>
        <v>341368.26771653543</v>
      </c>
      <c r="K466" s="3">
        <f>DD_relocated_catalogue[[#This Row],[Relocated depth (m)]]/0.3048</f>
        <v>6927.7559055118109</v>
      </c>
      <c r="L466" s="3">
        <f>DD_relocated_catalogue[[#This Row],[Semi-minor axis length (m)]]/0.3048</f>
        <v>3.9420230050937848</v>
      </c>
      <c r="M466" s="3">
        <f>DD_relocated_catalogue[[#This Row],[Semi-intermediate axis length (m)]]/0.3048</f>
        <v>9.8815527065225339</v>
      </c>
      <c r="N466" s="3">
        <f>DD_relocated_catalogue[[#This Row],[Semi-major axis length (m)]]/0.3048</f>
        <v>11.812232655729316</v>
      </c>
      <c r="O466" s="3">
        <v>-34.319775444751635</v>
      </c>
      <c r="P466" s="3">
        <v>128.36879119955245</v>
      </c>
      <c r="Q466" s="3">
        <v>-2.916095248001227</v>
      </c>
      <c r="R466" s="3">
        <f>DD_relocated_catalogue[[#This Row],[Northing uncertainty half-length (m)]]/0.3048</f>
        <v>6.7554539364054467</v>
      </c>
      <c r="S466" s="3">
        <f>DD_relocated_catalogue[[#This Row],[Easting uncertainty half-length (m)]]/0.3048</f>
        <v>11.12288294242931</v>
      </c>
      <c r="T466" s="3">
        <f>DD_relocated_catalogue[[#This Row],[Depth uncertainty half-length (m)]]/0.3048</f>
        <v>9.0706891425242979</v>
      </c>
      <c r="U466" s="4">
        <v>0.18853295236847223</v>
      </c>
    </row>
    <row r="467" spans="1:21" x14ac:dyDescent="0.25">
      <c r="A467">
        <v>5235</v>
      </c>
      <c r="B467" t="s">
        <v>19</v>
      </c>
      <c r="C467" s="1">
        <v>41822.368454398151</v>
      </c>
      <c r="D467" s="2">
        <f>(DD_relocated_catalogue[[#This Row],[SLB northing (m)]]/0.3048)+1169000</f>
        <v>1175977.998687664</v>
      </c>
      <c r="E467" s="2">
        <f>(DD_relocated_catalogue[[#This Row],[SLB easting (m)]]/0.3048)+342000</f>
        <v>341237.99868766405</v>
      </c>
      <c r="F467" s="2">
        <f>DD_relocated_catalogue[[#This Row],[SLB depth (m)]]/0.3048</f>
        <v>6863.9993438320207</v>
      </c>
      <c r="G467">
        <v>-0.01</v>
      </c>
      <c r="H467" s="1">
        <v>41822.368454328702</v>
      </c>
      <c r="I467" s="3">
        <f>(DD_relocated_catalogue[[#This Row],[Relocated northing  (m)]]/0.3048)+1169000</f>
        <v>1176049.5570866142</v>
      </c>
      <c r="J467" s="3">
        <f>(DD_relocated_catalogue[[#This Row],[Relocated easting (m)]]/0.3048)+342000</f>
        <v>341225.52165354328</v>
      </c>
      <c r="K467" s="3">
        <f>DD_relocated_catalogue[[#This Row],[Relocated depth (m)]]/0.3048</f>
        <v>6768.1069553805764</v>
      </c>
      <c r="L467" s="3">
        <f>DD_relocated_catalogue[[#This Row],[Semi-minor axis length (m)]]/0.3048</f>
        <v>3.9742961333427518</v>
      </c>
      <c r="M467" s="3">
        <f>DD_relocated_catalogue[[#This Row],[Semi-intermediate axis length (m)]]/0.3048</f>
        <v>9.8082002496912182</v>
      </c>
      <c r="N467" s="3">
        <f>DD_relocated_catalogue[[#This Row],[Semi-major axis length (m)]]/0.3048</f>
        <v>11.174408479066356</v>
      </c>
      <c r="O467" s="3">
        <v>-33.388218496681745</v>
      </c>
      <c r="P467" s="3">
        <v>128.13183200538325</v>
      </c>
      <c r="Q467" s="3">
        <v>-5.0015141768536724</v>
      </c>
      <c r="R467" s="3">
        <f>DD_relocated_catalogue[[#This Row],[Northing uncertainty half-length (m)]]/0.3048</f>
        <v>6.5300572852363628</v>
      </c>
      <c r="S467" s="3">
        <f>DD_relocated_catalogue[[#This Row],[Easting uncertainty half-length (m)]]/0.3048</f>
        <v>10.680438743777769</v>
      </c>
      <c r="T467" s="3">
        <f>DD_relocated_catalogue[[#This Row],[Depth uncertainty half-length (m)]]/0.3048</f>
        <v>8.889519311617665</v>
      </c>
      <c r="U467" s="4">
        <v>0.18632430768211769</v>
      </c>
    </row>
    <row r="468" spans="1:21" x14ac:dyDescent="0.25">
      <c r="A468">
        <v>5073</v>
      </c>
      <c r="B468" t="s">
        <v>19</v>
      </c>
      <c r="C468" s="1">
        <v>41790.098518136576</v>
      </c>
      <c r="D468" s="2">
        <f>(DD_relocated_catalogue[[#This Row],[SLB northing (m)]]/0.3048)+1169000</f>
        <v>1175992.001312336</v>
      </c>
      <c r="E468" s="2">
        <f>(DD_relocated_catalogue[[#This Row],[SLB easting (m)]]/0.3048)+342000</f>
        <v>341197.00131233595</v>
      </c>
      <c r="F468" s="2">
        <f>DD_relocated_catalogue[[#This Row],[SLB depth (m)]]/0.3048</f>
        <v>6937.0013123359577</v>
      </c>
      <c r="G468">
        <v>-0.21</v>
      </c>
      <c r="H468" s="1">
        <v>41790.098518171297</v>
      </c>
      <c r="I468" s="3">
        <f>(DD_relocated_catalogue[[#This Row],[Relocated northing  (m)]]/0.3048)+1169000</f>
        <v>1176020.7414698163</v>
      </c>
      <c r="J468" s="3">
        <f>(DD_relocated_catalogue[[#This Row],[Relocated easting (m)]]/0.3048)+342000</f>
        <v>341224.2060367454</v>
      </c>
      <c r="K468" s="3">
        <f>DD_relocated_catalogue[[#This Row],[Relocated depth (m)]]/0.3048</f>
        <v>6856.1909448818888</v>
      </c>
      <c r="L468" s="3">
        <f>DD_relocated_catalogue[[#This Row],[Semi-minor axis length (m)]]/0.3048</f>
        <v>3.9823305677358469</v>
      </c>
      <c r="M468" s="3">
        <f>DD_relocated_catalogue[[#This Row],[Semi-intermediate axis length (m)]]/0.3048</f>
        <v>9.7725357110883273</v>
      </c>
      <c r="N468" s="3">
        <f>DD_relocated_catalogue[[#This Row],[Semi-major axis length (m)]]/0.3048</f>
        <v>12.624794517932616</v>
      </c>
      <c r="O468" s="3">
        <v>32.604456585518037</v>
      </c>
      <c r="P468" s="3">
        <v>-135.43245498757861</v>
      </c>
      <c r="Q468" s="3">
        <v>177.88760292511049</v>
      </c>
      <c r="R468" s="3">
        <f>DD_relocated_catalogue[[#This Row],[Northing uncertainty half-length (m)]]/0.3048</f>
        <v>6.8463547039053392</v>
      </c>
      <c r="S468" s="3">
        <f>DD_relocated_catalogue[[#This Row],[Easting uncertainty half-length (m)]]/0.3048</f>
        <v>11.316520288283586</v>
      </c>
      <c r="T468" s="3">
        <f>DD_relocated_catalogue[[#This Row],[Depth uncertainty half-length (m)]]/0.3048</f>
        <v>9.7490483705579507</v>
      </c>
      <c r="U468" s="4">
        <v>0.1952305737280825</v>
      </c>
    </row>
    <row r="469" spans="1:21" x14ac:dyDescent="0.25">
      <c r="A469">
        <v>6295</v>
      </c>
      <c r="B469" t="s">
        <v>19</v>
      </c>
      <c r="C469" s="1">
        <v>41932.474663993053</v>
      </c>
      <c r="D469" s="2">
        <f>(DD_relocated_catalogue[[#This Row],[SLB northing (m)]]/0.3048)+1169000</f>
        <v>1175936.000656168</v>
      </c>
      <c r="E469" s="2">
        <f>(DD_relocated_catalogue[[#This Row],[SLB easting (m)]]/0.3048)+342000</f>
        <v>341271.00065616798</v>
      </c>
      <c r="F469" s="2">
        <f>DD_relocated_catalogue[[#This Row],[SLB depth (m)]]/0.3048</f>
        <v>7112.9986876640414</v>
      </c>
      <c r="G469">
        <v>-0.45</v>
      </c>
      <c r="H469" s="1">
        <v>41932.474663969908</v>
      </c>
      <c r="I469" s="3">
        <f>(DD_relocated_catalogue[[#This Row],[Relocated northing  (m)]]/0.3048)+1169000</f>
        <v>1176057.4179790027</v>
      </c>
      <c r="J469" s="3">
        <f>(DD_relocated_catalogue[[#This Row],[Relocated easting (m)]]/0.3048)+342000</f>
        <v>341248.57611548557</v>
      </c>
      <c r="K469" s="3">
        <f>DD_relocated_catalogue[[#This Row],[Relocated depth (m)]]/0.3048</f>
        <v>7172.8313648293961</v>
      </c>
      <c r="L469" s="3">
        <f>DD_relocated_catalogue[[#This Row],[Semi-minor axis length (m)]]/0.3048</f>
        <v>4.2632221136784318</v>
      </c>
      <c r="M469" s="3">
        <f>DD_relocated_catalogue[[#This Row],[Semi-intermediate axis length (m)]]/0.3048</f>
        <v>10.491456034850883</v>
      </c>
      <c r="N469" s="3">
        <f>DD_relocated_catalogue[[#This Row],[Semi-major axis length (m)]]/0.3048</f>
        <v>13.243820184219754</v>
      </c>
      <c r="O469" s="3">
        <v>-35.603753494946304</v>
      </c>
      <c r="P469" s="3">
        <v>132.419049952178</v>
      </c>
      <c r="Q469" s="3">
        <v>-4.4517626464370208</v>
      </c>
      <c r="R469" s="3">
        <f>DD_relocated_catalogue[[#This Row],[Northing uncertainty half-length (m)]]/0.3048</f>
        <v>7.5468969402280051</v>
      </c>
      <c r="S469" s="3">
        <f>DD_relocated_catalogue[[#This Row],[Easting uncertainty half-length (m)]]/0.3048</f>
        <v>12.153972969076985</v>
      </c>
      <c r="T469" s="3">
        <f>DD_relocated_catalogue[[#This Row],[Depth uncertainty half-length (m)]]/0.3048</f>
        <v>9.9133465710558202</v>
      </c>
      <c r="U469" s="4">
        <v>0.20212379629187896</v>
      </c>
    </row>
    <row r="470" spans="1:21" x14ac:dyDescent="0.25">
      <c r="A470">
        <v>6267</v>
      </c>
      <c r="B470" t="s">
        <v>19</v>
      </c>
      <c r="C470" s="1">
        <v>41930.38225170139</v>
      </c>
      <c r="D470" s="2">
        <f>(DD_relocated_catalogue[[#This Row],[SLB northing (m)]]/0.3048)+1169000</f>
        <v>1175981.000656168</v>
      </c>
      <c r="E470" s="2">
        <f>(DD_relocated_catalogue[[#This Row],[SLB easting (m)]]/0.3048)+342000</f>
        <v>341260</v>
      </c>
      <c r="F470" s="2">
        <f>DD_relocated_catalogue[[#This Row],[SLB depth (m)]]/0.3048</f>
        <v>7076.0006561679784</v>
      </c>
      <c r="G470">
        <v>-0.49</v>
      </c>
      <c r="H470" s="1">
        <v>41930.382251736111</v>
      </c>
      <c r="I470" s="3">
        <f>(DD_relocated_catalogue[[#This Row],[Relocated northing  (m)]]/0.3048)+1169000</f>
        <v>1176032.9429133858</v>
      </c>
      <c r="J470" s="3">
        <f>(DD_relocated_catalogue[[#This Row],[Relocated easting (m)]]/0.3048)+342000</f>
        <v>341263.33661417325</v>
      </c>
      <c r="K470" s="3">
        <f>DD_relocated_catalogue[[#This Row],[Relocated depth (m)]]/0.3048</f>
        <v>7142.0406824146967</v>
      </c>
      <c r="L470" s="3">
        <f>DD_relocated_catalogue[[#This Row],[Semi-minor axis length (m)]]/0.3048</f>
        <v>4.2367608561434853</v>
      </c>
      <c r="M470" s="3">
        <f>DD_relocated_catalogue[[#This Row],[Semi-intermediate axis length (m)]]/0.3048</f>
        <v>10.24583266989063</v>
      </c>
      <c r="N470" s="3">
        <f>DD_relocated_catalogue[[#This Row],[Semi-major axis length (m)]]/0.3048</f>
        <v>13.045365529909136</v>
      </c>
      <c r="O470" s="3">
        <v>-37.07989730713269</v>
      </c>
      <c r="P470" s="3">
        <v>132.71349794752649</v>
      </c>
      <c r="Q470" s="3">
        <v>-5.5769166438181257</v>
      </c>
      <c r="R470" s="3">
        <f>DD_relocated_catalogue[[#This Row],[Northing uncertainty half-length (m)]]/0.3048</f>
        <v>7.5721828675045977</v>
      </c>
      <c r="S470" s="3">
        <f>DD_relocated_catalogue[[#This Row],[Easting uncertainty half-length (m)]]/0.3048</f>
        <v>11.943862966258905</v>
      </c>
      <c r="T470" s="3">
        <f>DD_relocated_catalogue[[#This Row],[Depth uncertainty half-length (m)]]/0.3048</f>
        <v>9.5891713837636772</v>
      </c>
      <c r="U470" s="4">
        <v>0.20662209084923613</v>
      </c>
    </row>
    <row r="471" spans="1:21" x14ac:dyDescent="0.25">
      <c r="A471">
        <v>6225</v>
      </c>
      <c r="B471" t="s">
        <v>19</v>
      </c>
      <c r="C471" s="1">
        <v>41925.910243379629</v>
      </c>
      <c r="D471" s="2">
        <f>(DD_relocated_catalogue[[#This Row],[SLB northing (m)]]/0.3048)+1169000</f>
        <v>1176007.001312336</v>
      </c>
      <c r="E471" s="2">
        <f>(DD_relocated_catalogue[[#This Row],[SLB easting (m)]]/0.3048)+342000</f>
        <v>341250</v>
      </c>
      <c r="F471" s="2">
        <f>DD_relocated_catalogue[[#This Row],[SLB depth (m)]]/0.3048</f>
        <v>7032.9986876640414</v>
      </c>
      <c r="G471">
        <v>-0.76</v>
      </c>
      <c r="H471" s="1">
        <v>41925.910243333332</v>
      </c>
      <c r="I471" s="3">
        <f>(DD_relocated_catalogue[[#This Row],[Relocated northing  (m)]]/0.3048)+1169000</f>
        <v>1176136.6404199474</v>
      </c>
      <c r="J471" s="3">
        <f>(DD_relocated_catalogue[[#This Row],[Relocated easting (m)]]/0.3048)+342000</f>
        <v>341249.32086614176</v>
      </c>
      <c r="K471" s="3">
        <f>DD_relocated_catalogue[[#This Row],[Relocated depth (m)]]/0.3048</f>
        <v>7110.5610236220464</v>
      </c>
      <c r="L471" s="3">
        <f>DD_relocated_catalogue[[#This Row],[Semi-minor axis length (m)]]/0.3048</f>
        <v>4.283435132020176</v>
      </c>
      <c r="M471" s="3">
        <f>DD_relocated_catalogue[[#This Row],[Semi-intermediate axis length (m)]]/0.3048</f>
        <v>10.839020887963203</v>
      </c>
      <c r="N471" s="3">
        <f>DD_relocated_catalogue[[#This Row],[Semi-major axis length (m)]]/0.3048</f>
        <v>13.354612961204101</v>
      </c>
      <c r="O471" s="3">
        <v>-34.252697504273755</v>
      </c>
      <c r="P471" s="3">
        <v>133.88401888769715</v>
      </c>
      <c r="Q471" s="3">
        <v>-5.0156272242616557</v>
      </c>
      <c r="R471" s="3">
        <f>DD_relocated_catalogue[[#This Row],[Northing uncertainty half-length (m)]]/0.3048</f>
        <v>7.5302841053251637</v>
      </c>
      <c r="S471" s="3">
        <f>DD_relocated_catalogue[[#This Row],[Easting uncertainty half-length (m)]]/0.3048</f>
        <v>12.299249977881212</v>
      </c>
      <c r="T471" s="3">
        <f>DD_relocated_catalogue[[#This Row],[Depth uncertainty half-length (m)]]/0.3048</f>
        <v>10.279967129846463</v>
      </c>
      <c r="U471" s="4">
        <v>0.2028046532047634</v>
      </c>
    </row>
    <row r="472" spans="1:21" x14ac:dyDescent="0.25">
      <c r="A472">
        <v>6039</v>
      </c>
      <c r="B472" t="s">
        <v>19</v>
      </c>
      <c r="C472" s="1">
        <v>41894.842433391204</v>
      </c>
      <c r="D472" s="2">
        <f>(DD_relocated_catalogue[[#This Row],[SLB northing (m)]]/0.3048)+1169000</f>
        <v>1175991.000656168</v>
      </c>
      <c r="E472" s="2">
        <f>(DD_relocated_catalogue[[#This Row],[SLB easting (m)]]/0.3048)+342000</f>
        <v>341390</v>
      </c>
      <c r="F472" s="2">
        <f>DD_relocated_catalogue[[#This Row],[SLB depth (m)]]/0.3048</f>
        <v>6938.9993438320207</v>
      </c>
      <c r="G472">
        <v>0.05</v>
      </c>
      <c r="H472" s="1">
        <v>41894.842433472222</v>
      </c>
      <c r="I472" s="3">
        <f>(DD_relocated_catalogue[[#This Row],[Relocated northing  (m)]]/0.3048)+1169000</f>
        <v>1175986.6010498689</v>
      </c>
      <c r="J472" s="3">
        <f>(DD_relocated_catalogue[[#This Row],[Relocated easting (m)]]/0.3048)+342000</f>
        <v>341419.66863517062</v>
      </c>
      <c r="K472" s="3">
        <f>DD_relocated_catalogue[[#This Row],[Relocated depth (m)]]/0.3048</f>
        <v>6904.5669291338581</v>
      </c>
      <c r="L472" s="3">
        <f>DD_relocated_catalogue[[#This Row],[Semi-minor axis length (m)]]/0.3048</f>
        <v>3.8992289491721674</v>
      </c>
      <c r="M472" s="3">
        <f>DD_relocated_catalogue[[#This Row],[Semi-intermediate axis length (m)]]/0.3048</f>
        <v>9.889451742898542</v>
      </c>
      <c r="N472" s="3">
        <f>DD_relocated_catalogue[[#This Row],[Semi-major axis length (m)]]/0.3048</f>
        <v>11.976350911651171</v>
      </c>
      <c r="O472" s="3">
        <v>-34.053811025028381</v>
      </c>
      <c r="P472" s="3">
        <v>131.63740144524266</v>
      </c>
      <c r="Q472" s="3">
        <v>-1.8072752265202281</v>
      </c>
      <c r="R472" s="3">
        <f>DD_relocated_catalogue[[#This Row],[Northing uncertainty half-length (m)]]/0.3048</f>
        <v>6.8304441765486965</v>
      </c>
      <c r="S472" s="3">
        <f>DD_relocated_catalogue[[#This Row],[Easting uncertainty half-length (m)]]/0.3048</f>
        <v>11.134867844559889</v>
      </c>
      <c r="T472" s="3">
        <f>DD_relocated_catalogue[[#This Row],[Depth uncertainty half-length (m)]]/0.3048</f>
        <v>9.2569146997655185</v>
      </c>
      <c r="U472" s="4">
        <v>0.18402182472046899</v>
      </c>
    </row>
    <row r="473" spans="1:21" x14ac:dyDescent="0.25">
      <c r="A473">
        <v>5801</v>
      </c>
      <c r="B473" t="s">
        <v>19</v>
      </c>
      <c r="C473" s="1">
        <v>41875.946382800925</v>
      </c>
      <c r="D473" s="2">
        <f>(DD_relocated_catalogue[[#This Row],[SLB northing (m)]]/0.3048)+1169000</f>
        <v>1175957.001312336</v>
      </c>
      <c r="E473" s="2">
        <f>(DD_relocated_catalogue[[#This Row],[SLB easting (m)]]/0.3048)+342000</f>
        <v>341366.00065616798</v>
      </c>
      <c r="F473" s="2">
        <f>DD_relocated_catalogue[[#This Row],[SLB depth (m)]]/0.3048</f>
        <v>6845</v>
      </c>
      <c r="G473">
        <v>-0.6</v>
      </c>
      <c r="H473" s="1">
        <v>41875.94638277778</v>
      </c>
      <c r="I473" s="3">
        <f>(DD_relocated_catalogue[[#This Row],[Relocated northing  (m)]]/0.3048)+1169000</f>
        <v>1175996.026902887</v>
      </c>
      <c r="J473" s="3">
        <f>(DD_relocated_catalogue[[#This Row],[Relocated easting (m)]]/0.3048)+342000</f>
        <v>341347.64435695537</v>
      </c>
      <c r="K473" s="3">
        <f>DD_relocated_catalogue[[#This Row],[Relocated depth (m)]]/0.3048</f>
        <v>6753.6778215223103</v>
      </c>
      <c r="L473" s="3">
        <f>DD_relocated_catalogue[[#This Row],[Semi-minor axis length (m)]]/0.3048</f>
        <v>4.2001175031581681</v>
      </c>
      <c r="M473" s="3">
        <f>DD_relocated_catalogue[[#This Row],[Semi-intermediate axis length (m)]]/0.3048</f>
        <v>9.9586895565948321</v>
      </c>
      <c r="N473" s="3">
        <f>DD_relocated_catalogue[[#This Row],[Semi-major axis length (m)]]/0.3048</f>
        <v>11.834098092322479</v>
      </c>
      <c r="O473" s="3">
        <v>33.2535477887007</v>
      </c>
      <c r="P473" s="3">
        <v>-143.55578845578532</v>
      </c>
      <c r="Q473" s="3">
        <v>178.97333358420283</v>
      </c>
      <c r="R473" s="3">
        <f>DD_relocated_catalogue[[#This Row],[Northing uncertainty half-length (m)]]/0.3048</f>
        <v>7.0181912206970773</v>
      </c>
      <c r="S473" s="3">
        <f>DD_relocated_catalogue[[#This Row],[Easting uncertainty half-length (m)]]/0.3048</f>
        <v>10.658958990161473</v>
      </c>
      <c r="T473" s="3">
        <f>DD_relocated_catalogue[[#This Row],[Depth uncertainty half-length (m)]]/0.3048</f>
        <v>9.6243948127606345</v>
      </c>
      <c r="U473" s="4">
        <v>0.2086895557695678</v>
      </c>
    </row>
    <row r="474" spans="1:21" x14ac:dyDescent="0.25">
      <c r="A474">
        <v>5481</v>
      </c>
      <c r="B474" t="s">
        <v>19</v>
      </c>
      <c r="C474" s="1">
        <v>41851.908185277774</v>
      </c>
      <c r="D474" s="2">
        <f>(DD_relocated_catalogue[[#This Row],[SLB northing (m)]]/0.3048)+1169000</f>
        <v>1175917.998687664</v>
      </c>
      <c r="E474" s="2">
        <f>(DD_relocated_catalogue[[#This Row],[SLB easting (m)]]/0.3048)+342000</f>
        <v>341152.00131233595</v>
      </c>
      <c r="F474" s="2">
        <f>DD_relocated_catalogue[[#This Row],[SLB depth (m)]]/0.3048</f>
        <v>6843.9993438320207</v>
      </c>
      <c r="G474">
        <v>0.34</v>
      </c>
      <c r="H474" s="1">
        <v>41851.908185277774</v>
      </c>
      <c r="I474" s="3">
        <f>(DD_relocated_catalogue[[#This Row],[Relocated northing  (m)]]/0.3048)+1169000</f>
        <v>1176070.1804461943</v>
      </c>
      <c r="J474" s="3">
        <f>(DD_relocated_catalogue[[#This Row],[Relocated easting (m)]]/0.3048)+342000</f>
        <v>341142.60498687666</v>
      </c>
      <c r="K474" s="3">
        <f>DD_relocated_catalogue[[#This Row],[Relocated depth (m)]]/0.3048</f>
        <v>6618.202099737533</v>
      </c>
      <c r="L474" s="3">
        <f>DD_relocated_catalogue[[#This Row],[Semi-minor axis length (m)]]/0.3048</f>
        <v>4.5468740437725952</v>
      </c>
      <c r="M474" s="3">
        <f>DD_relocated_catalogue[[#This Row],[Semi-intermediate axis length (m)]]/0.3048</f>
        <v>10.167663354751829</v>
      </c>
      <c r="N474" s="3">
        <f>DD_relocated_catalogue[[#This Row],[Semi-major axis length (m)]]/0.3048</f>
        <v>11.579504816322636</v>
      </c>
      <c r="O474" s="3">
        <v>33.997411241830832</v>
      </c>
      <c r="P474" s="3">
        <v>9.2703700226440766</v>
      </c>
      <c r="Q474" s="3">
        <v>178.44526790096472</v>
      </c>
      <c r="R474" s="3">
        <f>DD_relocated_catalogue[[#This Row],[Northing uncertainty half-length (m)]]/0.3048</f>
        <v>7.4491785988159016</v>
      </c>
      <c r="S474" s="3">
        <f>DD_relocated_catalogue[[#This Row],[Easting uncertainty half-length (m)]]/0.3048</f>
        <v>10.201952216988275</v>
      </c>
      <c r="T474" s="3">
        <f>DD_relocated_catalogue[[#This Row],[Depth uncertainty half-length (m)]]/0.3048</f>
        <v>9.8932798960989619</v>
      </c>
      <c r="U474" s="4">
        <v>0.22588656159544213</v>
      </c>
    </row>
    <row r="475" spans="1:21" x14ac:dyDescent="0.25">
      <c r="A475">
        <v>5592</v>
      </c>
      <c r="B475" t="s">
        <v>19</v>
      </c>
      <c r="C475" s="1">
        <v>41864.119894212963</v>
      </c>
      <c r="D475" s="2">
        <f>(DD_relocated_catalogue[[#This Row],[SLB northing (m)]]/0.3048)+1169000</f>
        <v>1175987.998687664</v>
      </c>
      <c r="E475" s="2">
        <f>(DD_relocated_catalogue[[#This Row],[SLB easting (m)]]/0.3048)+342000</f>
        <v>341247.99868766405</v>
      </c>
      <c r="F475" s="2">
        <f>DD_relocated_catalogue[[#This Row],[SLB depth (m)]]/0.3048</f>
        <v>6837.9986876640423</v>
      </c>
      <c r="G475">
        <v>-0.28999999999999998</v>
      </c>
      <c r="H475" s="1">
        <v>41864.119894212963</v>
      </c>
      <c r="I475" s="3">
        <f>(DD_relocated_catalogue[[#This Row],[Relocated northing  (m)]]/0.3048)+1169000</f>
        <v>1176056.2696850393</v>
      </c>
      <c r="J475" s="3">
        <f>(DD_relocated_catalogue[[#This Row],[Relocated easting (m)]]/0.3048)+342000</f>
        <v>341215.67585301836</v>
      </c>
      <c r="K475" s="3">
        <f>DD_relocated_catalogue[[#This Row],[Relocated depth (m)]]/0.3048</f>
        <v>6748.5793963254591</v>
      </c>
      <c r="L475" s="3">
        <f>DD_relocated_catalogue[[#This Row],[Semi-minor axis length (m)]]/0.3048</f>
        <v>3.7915495791906335</v>
      </c>
      <c r="M475" s="3">
        <f>DD_relocated_catalogue[[#This Row],[Semi-intermediate axis length (m)]]/0.3048</f>
        <v>10.289135792431923</v>
      </c>
      <c r="N475" s="3">
        <f>DD_relocated_catalogue[[#This Row],[Semi-major axis length (m)]]/0.3048</f>
        <v>11.866655282229756</v>
      </c>
      <c r="O475" s="3">
        <v>34.81476095665743</v>
      </c>
      <c r="P475" s="3">
        <v>-145.89370966107541</v>
      </c>
      <c r="Q475" s="3">
        <v>176.4742279143573</v>
      </c>
      <c r="R475" s="3">
        <f>DD_relocated_catalogue[[#This Row],[Northing uncertainty half-length (m)]]/0.3048</f>
        <v>7.14158709606063</v>
      </c>
      <c r="S475" s="3">
        <f>DD_relocated_catalogue[[#This Row],[Easting uncertainty half-length (m)]]/0.3048</f>
        <v>10.821894863574556</v>
      </c>
      <c r="T475" s="3">
        <f>DD_relocated_catalogue[[#This Row],[Depth uncertainty half-length (m)]]/0.3048</f>
        <v>9.5672807990995992</v>
      </c>
      <c r="U475" s="4">
        <v>0.1829191265747605</v>
      </c>
    </row>
    <row r="476" spans="1:21" x14ac:dyDescent="0.25">
      <c r="A476">
        <v>5799</v>
      </c>
      <c r="B476" t="s">
        <v>19</v>
      </c>
      <c r="C476" s="1">
        <v>41875.928028043978</v>
      </c>
      <c r="D476" s="2">
        <f>(DD_relocated_catalogue[[#This Row],[SLB northing (m)]]/0.3048)+1169000</f>
        <v>1175960</v>
      </c>
      <c r="E476" s="2">
        <f>(DD_relocated_catalogue[[#This Row],[SLB easting (m)]]/0.3048)+342000</f>
        <v>341316.00065616798</v>
      </c>
      <c r="F476" s="2">
        <f>DD_relocated_catalogue[[#This Row],[SLB depth (m)]]/0.3048</f>
        <v>6812.9986876640414</v>
      </c>
      <c r="G476">
        <v>0.05</v>
      </c>
      <c r="H476" s="1">
        <v>41875.928028136572</v>
      </c>
      <c r="I476" s="3">
        <f>(DD_relocated_catalogue[[#This Row],[Relocated northing  (m)]]/0.3048)+1169000</f>
        <v>1175917.1095800526</v>
      </c>
      <c r="J476" s="3">
        <f>(DD_relocated_catalogue[[#This Row],[Relocated easting (m)]]/0.3048)+342000</f>
        <v>341345.90551181103</v>
      </c>
      <c r="K476" s="3">
        <f>DD_relocated_catalogue[[#This Row],[Relocated depth (m)]]/0.3048</f>
        <v>6733.5137795275587</v>
      </c>
      <c r="L476" s="3">
        <f>DD_relocated_catalogue[[#This Row],[Semi-minor axis length (m)]]/0.3048</f>
        <v>4.3092041068344491</v>
      </c>
      <c r="M476" s="3">
        <f>DD_relocated_catalogue[[#This Row],[Semi-intermediate axis length (m)]]/0.3048</f>
        <v>9.6154514493994352</v>
      </c>
      <c r="N476" s="3">
        <f>DD_relocated_catalogue[[#This Row],[Semi-major axis length (m)]]/0.3048</f>
        <v>11.412572267639336</v>
      </c>
      <c r="O476" s="3">
        <v>33.548921581231376</v>
      </c>
      <c r="P476" s="3">
        <v>-145.23191615701185</v>
      </c>
      <c r="Q476" s="3">
        <v>-177.37842366523526</v>
      </c>
      <c r="R476" s="3">
        <f>DD_relocated_catalogue[[#This Row],[Northing uncertainty half-length (m)]]/0.3048</f>
        <v>7.0550802249643434</v>
      </c>
      <c r="S476" s="3">
        <f>DD_relocated_catalogue[[#This Row],[Easting uncertainty half-length (m)]]/0.3048</f>
        <v>10.177751150052572</v>
      </c>
      <c r="T476" s="3">
        <f>DD_relocated_catalogue[[#This Row],[Depth uncertainty half-length (m)]]/0.3048</f>
        <v>9.3169591886126266</v>
      </c>
      <c r="U476" s="4">
        <v>0.20844344667542669</v>
      </c>
    </row>
    <row r="477" spans="1:21" x14ac:dyDescent="0.25">
      <c r="A477">
        <v>5624</v>
      </c>
      <c r="B477" t="s">
        <v>19</v>
      </c>
      <c r="C477" s="1">
        <v>41864.301505405092</v>
      </c>
      <c r="D477" s="2">
        <f>(DD_relocated_catalogue[[#This Row],[SLB northing (m)]]/0.3048)+1169000</f>
        <v>1175950</v>
      </c>
      <c r="E477" s="2">
        <f>(DD_relocated_catalogue[[#This Row],[SLB easting (m)]]/0.3048)+342000</f>
        <v>341137.99868766405</v>
      </c>
      <c r="F477" s="2">
        <f>DD_relocated_catalogue[[#This Row],[SLB depth (m)]]/0.3048</f>
        <v>6887.0013123359577</v>
      </c>
      <c r="G477">
        <v>0</v>
      </c>
      <c r="H477" s="1">
        <v>41864.301505428244</v>
      </c>
      <c r="I477" s="3">
        <f>(DD_relocated_catalogue[[#This Row],[Relocated northing  (m)]]/0.3048)+1169000</f>
        <v>1176050.160761155</v>
      </c>
      <c r="J477" s="3">
        <f>(DD_relocated_catalogue[[#This Row],[Relocated easting (m)]]/0.3048)+342000</f>
        <v>341119.47178477689</v>
      </c>
      <c r="K477" s="3">
        <f>DD_relocated_catalogue[[#This Row],[Relocated depth (m)]]/0.3048</f>
        <v>6722.6509186351695</v>
      </c>
      <c r="L477" s="3">
        <f>DD_relocated_catalogue[[#This Row],[Semi-minor axis length (m)]]/0.3048</f>
        <v>4.3614381480186921</v>
      </c>
      <c r="M477" s="3">
        <f>DD_relocated_catalogue[[#This Row],[Semi-intermediate axis length (m)]]/0.3048</f>
        <v>10.121539033906814</v>
      </c>
      <c r="N477" s="3">
        <f>DD_relocated_catalogue[[#This Row],[Semi-major axis length (m)]]/0.3048</f>
        <v>11.648231476177449</v>
      </c>
      <c r="O477" s="3">
        <v>32.355337214147774</v>
      </c>
      <c r="P477" s="3">
        <v>26.988399439300537</v>
      </c>
      <c r="Q477" s="3">
        <v>178.13810601802243</v>
      </c>
      <c r="R477" s="3">
        <f>DD_relocated_catalogue[[#This Row],[Northing uncertainty half-length (m)]]/0.3048</f>
        <v>7.0538614610964228</v>
      </c>
      <c r="S477" s="3">
        <f>DD_relocated_catalogue[[#This Row],[Easting uncertainty half-length (m)]]/0.3048</f>
        <v>10.441341376004578</v>
      </c>
      <c r="T477" s="3">
        <f>DD_relocated_catalogue[[#This Row],[Depth uncertainty half-length (m)]]/0.3048</f>
        <v>9.8605134695956789</v>
      </c>
      <c r="U477" s="4">
        <v>0.21280362193637264</v>
      </c>
    </row>
    <row r="478" spans="1:21" x14ac:dyDescent="0.25">
      <c r="A478">
        <v>5708</v>
      </c>
      <c r="B478" t="s">
        <v>19</v>
      </c>
      <c r="C478" s="1">
        <v>41869.853258171293</v>
      </c>
      <c r="D478" s="2">
        <f>(DD_relocated_catalogue[[#This Row],[SLB northing (m)]]/0.3048)+1169000</f>
        <v>1176000</v>
      </c>
      <c r="E478" s="2">
        <f>(DD_relocated_catalogue[[#This Row],[SLB easting (m)]]/0.3048)+342000</f>
        <v>341177.00131233595</v>
      </c>
      <c r="F478" s="2">
        <f>DD_relocated_catalogue[[#This Row],[SLB depth (m)]]/0.3048</f>
        <v>6942.9986876640423</v>
      </c>
      <c r="G478">
        <v>-0.2</v>
      </c>
      <c r="H478" s="1">
        <v>41869.853258229166</v>
      </c>
      <c r="I478" s="3">
        <f>(DD_relocated_catalogue[[#This Row],[Relocated northing  (m)]]/0.3048)+1169000</f>
        <v>1175988.8188976378</v>
      </c>
      <c r="J478" s="3">
        <f>(DD_relocated_catalogue[[#This Row],[Relocated easting (m)]]/0.3048)+342000</f>
        <v>341186.26312335959</v>
      </c>
      <c r="K478" s="3">
        <f>DD_relocated_catalogue[[#This Row],[Relocated depth (m)]]/0.3048</f>
        <v>6875.1443569553794</v>
      </c>
      <c r="L478" s="3">
        <f>DD_relocated_catalogue[[#This Row],[Semi-minor axis length (m)]]/0.3048</f>
        <v>4.3127822705060952</v>
      </c>
      <c r="M478" s="3">
        <f>DD_relocated_catalogue[[#This Row],[Semi-intermediate axis length (m)]]/0.3048</f>
        <v>10.328366520947398</v>
      </c>
      <c r="N478" s="3">
        <f>DD_relocated_catalogue[[#This Row],[Semi-major axis length (m)]]/0.3048</f>
        <v>12.529353871332553</v>
      </c>
      <c r="O478" s="3">
        <v>33.789237308126573</v>
      </c>
      <c r="P478" s="3">
        <v>-148.62936581953923</v>
      </c>
      <c r="Q478" s="3">
        <v>175.36649737178158</v>
      </c>
      <c r="R478" s="3">
        <f>DD_relocated_catalogue[[#This Row],[Northing uncertainty half-length (m)]]/0.3048</f>
        <v>7.4179457782698766</v>
      </c>
      <c r="S478" s="3">
        <f>DD_relocated_catalogue[[#This Row],[Easting uncertainty half-length (m)]]/0.3048</f>
        <v>11.019369036573009</v>
      </c>
      <c r="T478" s="3">
        <f>DD_relocated_catalogue[[#This Row],[Depth uncertainty half-length (m)]]/0.3048</f>
        <v>10.203020565031657</v>
      </c>
      <c r="U478" s="4">
        <v>0.20666671035981787</v>
      </c>
    </row>
    <row r="479" spans="1:21" x14ac:dyDescent="0.25">
      <c r="A479">
        <v>5526</v>
      </c>
      <c r="B479" t="s">
        <v>19</v>
      </c>
      <c r="C479" s="1">
        <v>41857.083540231484</v>
      </c>
      <c r="D479" s="2">
        <f>(DD_relocated_catalogue[[#This Row],[SLB northing (m)]]/0.3048)+1169000</f>
        <v>1175988.999343832</v>
      </c>
      <c r="E479" s="2">
        <f>(DD_relocated_catalogue[[#This Row],[SLB easting (m)]]/0.3048)+342000</f>
        <v>341172.99868766405</v>
      </c>
      <c r="F479" s="2">
        <f>DD_relocated_catalogue[[#This Row],[SLB depth (m)]]/0.3048</f>
        <v>6878.9993438320207</v>
      </c>
      <c r="G479">
        <v>-0.53</v>
      </c>
      <c r="H479" s="1">
        <v>41857.083540162035</v>
      </c>
      <c r="I479" s="3">
        <f>(DD_relocated_catalogue[[#This Row],[Relocated northing  (m)]]/0.3048)+1169000</f>
        <v>1176054.7473753281</v>
      </c>
      <c r="J479" s="3">
        <f>(DD_relocated_catalogue[[#This Row],[Relocated easting (m)]]/0.3048)+342000</f>
        <v>341155.31824146979</v>
      </c>
      <c r="K479" s="3">
        <f>DD_relocated_catalogue[[#This Row],[Relocated depth (m)]]/0.3048</f>
        <v>6741.8799212598424</v>
      </c>
      <c r="L479" s="3">
        <f>DD_relocated_catalogue[[#This Row],[Semi-minor axis length (m)]]/0.3048</f>
        <v>3.9712225590438606</v>
      </c>
      <c r="M479" s="3">
        <f>DD_relocated_catalogue[[#This Row],[Semi-intermediate axis length (m)]]/0.3048</f>
        <v>10.387997256688932</v>
      </c>
      <c r="N479" s="3">
        <f>DD_relocated_catalogue[[#This Row],[Semi-major axis length (m)]]/0.3048</f>
        <v>11.490062297471134</v>
      </c>
      <c r="O479" s="3">
        <v>34.159256027620465</v>
      </c>
      <c r="P479" s="3">
        <v>20.377355020667618</v>
      </c>
      <c r="Q479" s="3">
        <v>177.03320927023606</v>
      </c>
      <c r="R479" s="3">
        <f>DD_relocated_catalogue[[#This Row],[Northing uncertainty half-length (m)]]/0.3048</f>
        <v>7.1541688616459904</v>
      </c>
      <c r="S479" s="3">
        <f>DD_relocated_catalogue[[#This Row],[Easting uncertainty half-length (m)]]/0.3048</f>
        <v>10.527279027563404</v>
      </c>
      <c r="T479" s="3">
        <f>DD_relocated_catalogue[[#This Row],[Depth uncertainty half-length (m)]]/0.3048</f>
        <v>9.6357064596911481</v>
      </c>
      <c r="U479" s="4">
        <v>0.19576625037654291</v>
      </c>
    </row>
    <row r="480" spans="1:21" x14ac:dyDescent="0.25">
      <c r="A480">
        <v>6205</v>
      </c>
      <c r="B480" t="s">
        <v>19</v>
      </c>
      <c r="C480" s="1">
        <v>41922.493832627311</v>
      </c>
      <c r="D480" s="2">
        <f>(DD_relocated_catalogue[[#This Row],[SLB northing (m)]]/0.3048)+1169000</f>
        <v>1176002.001312336</v>
      </c>
      <c r="E480" s="2">
        <f>(DD_relocated_catalogue[[#This Row],[SLB easting (m)]]/0.3048)+342000</f>
        <v>341311.00065616798</v>
      </c>
      <c r="F480" s="2">
        <f>DD_relocated_catalogue[[#This Row],[SLB depth (m)]]/0.3048</f>
        <v>7055</v>
      </c>
      <c r="G480">
        <v>-0.93</v>
      </c>
      <c r="H480" s="1">
        <v>41922.493832627311</v>
      </c>
      <c r="I480" s="3">
        <f>(DD_relocated_catalogue[[#This Row],[Relocated northing  (m)]]/0.3048)+1169000</f>
        <v>1176030.8956692913</v>
      </c>
      <c r="J480" s="3">
        <f>(DD_relocated_catalogue[[#This Row],[Relocated easting (m)]]/0.3048)+342000</f>
        <v>341317.52296587924</v>
      </c>
      <c r="K480" s="3">
        <f>DD_relocated_catalogue[[#This Row],[Relocated depth (m)]]/0.3048</f>
        <v>7185.5807086614168</v>
      </c>
      <c r="L480" s="3">
        <f>DD_relocated_catalogue[[#This Row],[Semi-minor axis length (m)]]/0.3048</f>
        <v>4.0336974785355704</v>
      </c>
      <c r="M480" s="3">
        <f>DD_relocated_catalogue[[#This Row],[Semi-intermediate axis length (m)]]/0.3048</f>
        <v>10.371918614119947</v>
      </c>
      <c r="N480" s="3">
        <f>DD_relocated_catalogue[[#This Row],[Semi-major axis length (m)]]/0.3048</f>
        <v>13.886632537038002</v>
      </c>
      <c r="O480" s="3">
        <v>36.348069785560028</v>
      </c>
      <c r="P480" s="3">
        <v>-132.11860522696233</v>
      </c>
      <c r="Q480" s="3">
        <v>177.35331311734222</v>
      </c>
      <c r="R480" s="3">
        <f>DD_relocated_catalogue[[#This Row],[Northing uncertainty half-length (m)]]/0.3048</f>
        <v>7.701008996853159</v>
      </c>
      <c r="S480" s="3">
        <f>DD_relocated_catalogue[[#This Row],[Easting uncertainty half-length (m)]]/0.3048</f>
        <v>12.491193550195984</v>
      </c>
      <c r="T480" s="3">
        <f>DD_relocated_catalogue[[#This Row],[Depth uncertainty half-length (m)]]/0.3048</f>
        <v>9.9937371329734344</v>
      </c>
      <c r="U480" s="4">
        <v>0.19296283798607511</v>
      </c>
    </row>
    <row r="481" spans="1:21" x14ac:dyDescent="0.25">
      <c r="A481">
        <v>6013</v>
      </c>
      <c r="B481" t="s">
        <v>19</v>
      </c>
      <c r="C481" s="1">
        <v>41894.009583287036</v>
      </c>
      <c r="D481" s="2">
        <f>(DD_relocated_catalogue[[#This Row],[SLB northing (m)]]/0.3048)+1169000</f>
        <v>1175982.001312336</v>
      </c>
      <c r="E481" s="2">
        <f>(DD_relocated_catalogue[[#This Row],[SLB easting (m)]]/0.3048)+342000</f>
        <v>341417.00131233595</v>
      </c>
      <c r="F481" s="2">
        <f>DD_relocated_catalogue[[#This Row],[SLB depth (m)]]/0.3048</f>
        <v>6963.9993438320207</v>
      </c>
      <c r="G481">
        <v>0.03</v>
      </c>
      <c r="H481" s="1">
        <v>41894.00958327546</v>
      </c>
      <c r="I481" s="3">
        <f>(DD_relocated_catalogue[[#This Row],[Relocated northing  (m)]]/0.3048)+1169000</f>
        <v>1175966.8372703411</v>
      </c>
      <c r="J481" s="3">
        <f>(DD_relocated_catalogue[[#This Row],[Relocated easting (m)]]/0.3048)+342000</f>
        <v>341445.01312335959</v>
      </c>
      <c r="K481" s="3">
        <f>DD_relocated_catalogue[[#This Row],[Relocated depth (m)]]/0.3048</f>
        <v>6928.1988188976384</v>
      </c>
      <c r="L481" s="3">
        <f>DD_relocated_catalogue[[#This Row],[Semi-minor axis length (m)]]/0.3048</f>
        <v>3.7963670639872995</v>
      </c>
      <c r="M481" s="3">
        <f>DD_relocated_catalogue[[#This Row],[Semi-intermediate axis length (m)]]/0.3048</f>
        <v>9.8474339661934991</v>
      </c>
      <c r="N481" s="3">
        <f>DD_relocated_catalogue[[#This Row],[Semi-major axis length (m)]]/0.3048</f>
        <v>12.035480298114164</v>
      </c>
      <c r="O481" s="3">
        <v>-34.347552632887883</v>
      </c>
      <c r="P481" s="3">
        <v>125.85684258545662</v>
      </c>
      <c r="Q481" s="3">
        <v>-1.55662325409863</v>
      </c>
      <c r="R481" s="3">
        <f>DD_relocated_catalogue[[#This Row],[Northing uncertainty half-length (m)]]/0.3048</f>
        <v>6.7201019640374762</v>
      </c>
      <c r="S481" s="3">
        <f>DD_relocated_catalogue[[#This Row],[Easting uncertainty half-length (m)]]/0.3048</f>
        <v>11.346669599211159</v>
      </c>
      <c r="T481" s="3">
        <f>DD_relocated_catalogue[[#This Row],[Depth uncertainty half-length (m)]]/0.3048</f>
        <v>9.0268724339342512</v>
      </c>
      <c r="U481" s="4">
        <v>0.17618157375835539</v>
      </c>
    </row>
    <row r="482" spans="1:21" x14ac:dyDescent="0.25">
      <c r="A482">
        <v>6240</v>
      </c>
      <c r="B482" t="s">
        <v>19</v>
      </c>
      <c r="C482" s="1">
        <v>41928.043577187498</v>
      </c>
      <c r="D482" s="2">
        <f>(DD_relocated_catalogue[[#This Row],[SLB northing (m)]]/0.3048)+1169000</f>
        <v>1176002.001312336</v>
      </c>
      <c r="E482" s="2">
        <f>(DD_relocated_catalogue[[#This Row],[SLB easting (m)]]/0.3048)+342000</f>
        <v>341307.00131233595</v>
      </c>
      <c r="F482" s="2">
        <f>DD_relocated_catalogue[[#This Row],[SLB depth (m)]]/0.3048</f>
        <v>7067.0013123359577</v>
      </c>
      <c r="G482">
        <v>-0.43</v>
      </c>
      <c r="H482" s="1">
        <v>41928.04357710648</v>
      </c>
      <c r="I482" s="3">
        <f>(DD_relocated_catalogue[[#This Row],[Relocated northing  (m)]]/0.3048)+1169000</f>
        <v>1176125.2952755906</v>
      </c>
      <c r="J482" s="3">
        <f>(DD_relocated_catalogue[[#This Row],[Relocated easting (m)]]/0.3048)+342000</f>
        <v>341281.83398950129</v>
      </c>
      <c r="K482" s="3">
        <f>DD_relocated_catalogue[[#This Row],[Relocated depth (m)]]/0.3048</f>
        <v>7071.010498687664</v>
      </c>
      <c r="L482" s="3">
        <f>DD_relocated_catalogue[[#This Row],[Semi-minor axis length (m)]]/0.3048</f>
        <v>4.1817610543230437</v>
      </c>
      <c r="M482" s="3">
        <f>DD_relocated_catalogue[[#This Row],[Semi-intermediate axis length (m)]]/0.3048</f>
        <v>11.185656990216129</v>
      </c>
      <c r="N482" s="3">
        <f>DD_relocated_catalogue[[#This Row],[Semi-major axis length (m)]]/0.3048</f>
        <v>18.591040697477016</v>
      </c>
      <c r="O482" s="3">
        <v>37.905606413006467</v>
      </c>
      <c r="P482" s="3">
        <v>-159.54724302616088</v>
      </c>
      <c r="Q482" s="3">
        <v>175.55779793257008</v>
      </c>
      <c r="R482" s="3">
        <f>DD_relocated_catalogue[[#This Row],[Northing uncertainty half-length (m)]]/0.3048</f>
        <v>11.121955935227273</v>
      </c>
      <c r="S482" s="3">
        <f>DD_relocated_catalogue[[#This Row],[Easting uncertainty half-length (m)]]/0.3048</f>
        <v>12.597172915042821</v>
      </c>
      <c r="T482" s="3">
        <f>DD_relocated_catalogue[[#This Row],[Depth uncertainty half-length (m)]]/0.3048</f>
        <v>14.309033525978698</v>
      </c>
      <c r="U482" s="4">
        <v>0.19714473820632678</v>
      </c>
    </row>
    <row r="483" spans="1:21" x14ac:dyDescent="0.25">
      <c r="A483">
        <v>6141</v>
      </c>
      <c r="B483" t="s">
        <v>19</v>
      </c>
      <c r="C483" s="1">
        <v>41904.174056944445</v>
      </c>
      <c r="D483" s="2">
        <f>(DD_relocated_catalogue[[#This Row],[SLB northing (m)]]/0.3048)+1169000</f>
        <v>1176032.998687664</v>
      </c>
      <c r="E483" s="2">
        <f>(DD_relocated_catalogue[[#This Row],[SLB easting (m)]]/0.3048)+342000</f>
        <v>341307.00131233595</v>
      </c>
      <c r="F483" s="2">
        <f>DD_relocated_catalogue[[#This Row],[SLB depth (m)]]/0.3048</f>
        <v>6967.9986876640414</v>
      </c>
      <c r="G483">
        <v>0.05</v>
      </c>
      <c r="H483" s="1">
        <v>41904.174056967589</v>
      </c>
      <c r="I483" s="3">
        <f>(DD_relocated_catalogue[[#This Row],[Relocated northing  (m)]]/0.3048)+1169000</f>
        <v>1176001.4534120734</v>
      </c>
      <c r="J483" s="3">
        <f>(DD_relocated_catalogue[[#This Row],[Relocated easting (m)]]/0.3048)+342000</f>
        <v>341302.09973753279</v>
      </c>
      <c r="K483" s="3">
        <f>DD_relocated_catalogue[[#This Row],[Relocated depth (m)]]/0.3048</f>
        <v>6969.8261154855636</v>
      </c>
      <c r="L483" s="3">
        <f>DD_relocated_catalogue[[#This Row],[Semi-minor axis length (m)]]/0.3048</f>
        <v>3.7733556701768927</v>
      </c>
      <c r="M483" s="3">
        <f>DD_relocated_catalogue[[#This Row],[Semi-intermediate axis length (m)]]/0.3048</f>
        <v>9.9168534858934336</v>
      </c>
      <c r="N483" s="3">
        <f>DD_relocated_catalogue[[#This Row],[Semi-major axis length (m)]]/0.3048</f>
        <v>12.168088252766241</v>
      </c>
      <c r="O483" s="3">
        <v>-33.511399477552395</v>
      </c>
      <c r="P483" s="3">
        <v>128.58389448192693</v>
      </c>
      <c r="Q483" s="3">
        <v>-4.0138397154770171</v>
      </c>
      <c r="R483" s="3">
        <f>DD_relocated_catalogue[[#This Row],[Northing uncertainty half-length (m)]]/0.3048</f>
        <v>6.6353990472887938</v>
      </c>
      <c r="S483" s="3">
        <f>DD_relocated_catalogue[[#This Row],[Easting uncertainty half-length (m)]]/0.3048</f>
        <v>11.38046715040428</v>
      </c>
      <c r="T483" s="3">
        <f>DD_relocated_catalogue[[#This Row],[Depth uncertainty half-length (m)]]/0.3048</f>
        <v>9.2759290400687338</v>
      </c>
      <c r="U483" s="4">
        <v>0.17851133653718829</v>
      </c>
    </row>
    <row r="484" spans="1:21" x14ac:dyDescent="0.25">
      <c r="A484">
        <v>5420</v>
      </c>
      <c r="B484" t="s">
        <v>19</v>
      </c>
      <c r="C484" s="1">
        <v>41843.603330914353</v>
      </c>
      <c r="D484" s="2">
        <f>(DD_relocated_catalogue[[#This Row],[SLB northing (m)]]/0.3048)+1169000</f>
        <v>1176030</v>
      </c>
      <c r="E484" s="2">
        <f>(DD_relocated_catalogue[[#This Row],[SLB easting (m)]]/0.3048)+342000</f>
        <v>341323.99934383202</v>
      </c>
      <c r="F484" s="2">
        <f>DD_relocated_catalogue[[#This Row],[SLB depth (m)]]/0.3048</f>
        <v>6986.0006561679793</v>
      </c>
      <c r="G484">
        <v>-0.39</v>
      </c>
      <c r="H484" s="1">
        <v>41843.603330914353</v>
      </c>
      <c r="I484" s="3">
        <f>(DD_relocated_catalogue[[#This Row],[Relocated northing  (m)]]/0.3048)+1169000</f>
        <v>1175967.276902887</v>
      </c>
      <c r="J484" s="3">
        <f>(DD_relocated_catalogue[[#This Row],[Relocated easting (m)]]/0.3048)+342000</f>
        <v>341359.4586614173</v>
      </c>
      <c r="K484" s="3">
        <f>DD_relocated_catalogue[[#This Row],[Relocated depth (m)]]/0.3048</f>
        <v>7002.8543307086602</v>
      </c>
      <c r="L484" s="3">
        <f>DD_relocated_catalogue[[#This Row],[Semi-minor axis length (m)]]/0.3048</f>
        <v>4.0063941647150125</v>
      </c>
      <c r="M484" s="3">
        <f>DD_relocated_catalogue[[#This Row],[Semi-intermediate axis length (m)]]/0.3048</f>
        <v>9.5113704823282408</v>
      </c>
      <c r="N484" s="3">
        <f>DD_relocated_catalogue[[#This Row],[Semi-major axis length (m)]]/0.3048</f>
        <v>12.612379361341137</v>
      </c>
      <c r="O484" s="3">
        <v>36.018071703544543</v>
      </c>
      <c r="P484" s="3">
        <v>-133.81252821888026</v>
      </c>
      <c r="Q484" s="3">
        <v>174.95387431701332</v>
      </c>
      <c r="R484" s="3">
        <f>DD_relocated_catalogue[[#This Row],[Northing uncertainty half-length (m)]]/0.3048</f>
        <v>7.0811752379145183</v>
      </c>
      <c r="S484" s="3">
        <f>DD_relocated_catalogue[[#This Row],[Easting uncertainty half-length (m)]]/0.3048</f>
        <v>11.346604203644169</v>
      </c>
      <c r="T484" s="3">
        <f>DD_relocated_catalogue[[#This Row],[Depth uncertainty half-length (m)]]/0.3048</f>
        <v>9.2448220033456572</v>
      </c>
      <c r="U484" s="4">
        <v>0.1903623089174227</v>
      </c>
    </row>
    <row r="485" spans="1:21" x14ac:dyDescent="0.25">
      <c r="A485">
        <v>5465</v>
      </c>
      <c r="B485" t="s">
        <v>19</v>
      </c>
      <c r="C485" s="1">
        <v>41850.200356203706</v>
      </c>
      <c r="D485" s="2">
        <f>(DD_relocated_catalogue[[#This Row],[SLB northing (m)]]/0.3048)+1169000</f>
        <v>1175952.001312336</v>
      </c>
      <c r="E485" s="2">
        <f>(DD_relocated_catalogue[[#This Row],[SLB easting (m)]]/0.3048)+342000</f>
        <v>341140</v>
      </c>
      <c r="F485" s="2">
        <f>DD_relocated_catalogue[[#This Row],[SLB depth (m)]]/0.3048</f>
        <v>6831.0006561679784</v>
      </c>
      <c r="G485">
        <v>-0.13</v>
      </c>
      <c r="H485" s="1">
        <v>41850.200356168978</v>
      </c>
      <c r="I485" s="3">
        <f>(DD_relocated_catalogue[[#This Row],[Relocated northing  (m)]]/0.3048)+1169000</f>
        <v>1175946.125328084</v>
      </c>
      <c r="J485" s="3">
        <f>(DD_relocated_catalogue[[#This Row],[Relocated easting (m)]]/0.3048)+342000</f>
        <v>341153.55643044622</v>
      </c>
      <c r="K485" s="3">
        <f>DD_relocated_catalogue[[#This Row],[Relocated depth (m)]]/0.3048</f>
        <v>6771.5715223097104</v>
      </c>
      <c r="L485" s="3">
        <f>DD_relocated_catalogue[[#This Row],[Semi-minor axis length (m)]]/0.3048</f>
        <v>4.187621735215858</v>
      </c>
      <c r="M485" s="3">
        <f>DD_relocated_catalogue[[#This Row],[Semi-intermediate axis length (m)]]/0.3048</f>
        <v>10.211966613983588</v>
      </c>
      <c r="N485" s="3">
        <f>DD_relocated_catalogue[[#This Row],[Semi-major axis length (m)]]/0.3048</f>
        <v>11.702799932277195</v>
      </c>
      <c r="O485" s="3">
        <v>32.469762902630507</v>
      </c>
      <c r="P485" s="3">
        <v>22.431607978307952</v>
      </c>
      <c r="Q485" s="3">
        <v>178.41461519162939</v>
      </c>
      <c r="R485" s="3">
        <f>DD_relocated_catalogue[[#This Row],[Northing uncertainty half-length (m)]]/0.3048</f>
        <v>7.0885692954134516</v>
      </c>
      <c r="S485" s="3">
        <f>DD_relocated_catalogue[[#This Row],[Easting uncertainty half-length (m)]]/0.3048</f>
        <v>10.455163366300877</v>
      </c>
      <c r="T485" s="3">
        <f>DD_relocated_catalogue[[#This Row],[Depth uncertainty half-length (m)]]/0.3048</f>
        <v>9.9389710992397937</v>
      </c>
      <c r="U485" s="4">
        <v>0.20116125263736886</v>
      </c>
    </row>
    <row r="486" spans="1:21" x14ac:dyDescent="0.25">
      <c r="A486">
        <v>5623</v>
      </c>
      <c r="B486" t="s">
        <v>19</v>
      </c>
      <c r="C486" s="1">
        <v>41864.301188148151</v>
      </c>
      <c r="D486" s="2">
        <f>(DD_relocated_catalogue[[#This Row],[SLB northing (m)]]/0.3048)+1169000</f>
        <v>1175970</v>
      </c>
      <c r="E486" s="2">
        <f>(DD_relocated_catalogue[[#This Row],[SLB easting (m)]]/0.3048)+342000</f>
        <v>341135</v>
      </c>
      <c r="F486" s="2">
        <f>DD_relocated_catalogue[[#This Row],[SLB depth (m)]]/0.3048</f>
        <v>6877.0013123359577</v>
      </c>
      <c r="G486">
        <v>0.3</v>
      </c>
      <c r="H486" s="1">
        <v>41864.301188136575</v>
      </c>
      <c r="I486" s="3">
        <f>(DD_relocated_catalogue[[#This Row],[Relocated northing  (m)]]/0.3048)+1169000</f>
        <v>1176064.9671916009</v>
      </c>
      <c r="J486" s="3">
        <f>(DD_relocated_catalogue[[#This Row],[Relocated easting (m)]]/0.3048)+342000</f>
        <v>341118.59251968504</v>
      </c>
      <c r="K486" s="3">
        <f>DD_relocated_catalogue[[#This Row],[Relocated depth (m)]]/0.3048</f>
        <v>6741.4173228346453</v>
      </c>
      <c r="L486" s="3">
        <f>DD_relocated_catalogue[[#This Row],[Semi-minor axis length (m)]]/0.3048</f>
        <v>4.1858486828331252</v>
      </c>
      <c r="M486" s="3">
        <f>DD_relocated_catalogue[[#This Row],[Semi-intermediate axis length (m)]]/0.3048</f>
        <v>9.9788385816907343</v>
      </c>
      <c r="N486" s="3">
        <f>DD_relocated_catalogue[[#This Row],[Semi-major axis length (m)]]/0.3048</f>
        <v>11.815486203151721</v>
      </c>
      <c r="O486" s="3">
        <v>33.960916564710139</v>
      </c>
      <c r="P486" s="3">
        <v>23.168029672051901</v>
      </c>
      <c r="Q486" s="3">
        <v>175.9449120861085</v>
      </c>
      <c r="R486" s="3">
        <f>DD_relocated_catalogue[[#This Row],[Northing uncertainty half-length (m)]]/0.3048</f>
        <v>7.257781775280062</v>
      </c>
      <c r="S486" s="3">
        <f>DD_relocated_catalogue[[#This Row],[Easting uncertainty half-length (m)]]/0.3048</f>
        <v>10.315458433261407</v>
      </c>
      <c r="T486" s="3">
        <f>DD_relocated_catalogue[[#This Row],[Depth uncertainty half-length (m)]]/0.3048</f>
        <v>9.8476345687914222</v>
      </c>
      <c r="U486" s="4">
        <v>0.19696703742201685</v>
      </c>
    </row>
    <row r="487" spans="1:21" x14ac:dyDescent="0.25">
      <c r="A487">
        <v>5647</v>
      </c>
      <c r="B487" t="s">
        <v>19</v>
      </c>
      <c r="C487" s="1">
        <v>41865.098340682867</v>
      </c>
      <c r="D487" s="2">
        <f>(DD_relocated_catalogue[[#This Row],[SLB northing (m)]]/0.3048)+1169000</f>
        <v>1175983.999343832</v>
      </c>
      <c r="E487" s="2">
        <f>(DD_relocated_catalogue[[#This Row],[SLB easting (m)]]/0.3048)+342000</f>
        <v>341128.99934383202</v>
      </c>
      <c r="F487" s="2">
        <f>DD_relocated_catalogue[[#This Row],[SLB depth (m)]]/0.3048</f>
        <v>6888.9993438320198</v>
      </c>
      <c r="G487">
        <v>-0.18</v>
      </c>
      <c r="H487" s="1">
        <v>41865.098340671299</v>
      </c>
      <c r="I487" s="3">
        <f>(DD_relocated_catalogue[[#This Row],[Relocated northing  (m)]]/0.3048)+1169000</f>
        <v>1176063.097112861</v>
      </c>
      <c r="J487" s="3">
        <f>(DD_relocated_catalogue[[#This Row],[Relocated easting (m)]]/0.3048)+342000</f>
        <v>341108.61876640422</v>
      </c>
      <c r="K487" s="3">
        <f>DD_relocated_catalogue[[#This Row],[Relocated depth (m)]]/0.3048</f>
        <v>6749.8687664042</v>
      </c>
      <c r="L487" s="3">
        <f>DD_relocated_catalogue[[#This Row],[Semi-minor axis length (m)]]/0.3048</f>
        <v>4.227752828945901</v>
      </c>
      <c r="M487" s="3">
        <f>DD_relocated_catalogue[[#This Row],[Semi-intermediate axis length (m)]]/0.3048</f>
        <v>10.237799993291041</v>
      </c>
      <c r="N487" s="3">
        <f>DD_relocated_catalogue[[#This Row],[Semi-major axis length (m)]]/0.3048</f>
        <v>11.739167066214462</v>
      </c>
      <c r="O487" s="3">
        <v>33.547088983728919</v>
      </c>
      <c r="P487" s="3">
        <v>-147.33616227050092</v>
      </c>
      <c r="Q487" s="3">
        <v>176.72741918950356</v>
      </c>
      <c r="R487" s="3">
        <f>DD_relocated_catalogue[[#This Row],[Northing uncertainty half-length (m)]]/0.3048</f>
        <v>7.0872001598361871</v>
      </c>
      <c r="S487" s="3">
        <f>DD_relocated_catalogue[[#This Row],[Easting uncertainty half-length (m)]]/0.3048</f>
        <v>10.721521486524599</v>
      </c>
      <c r="T487" s="3">
        <f>DD_relocated_catalogue[[#This Row],[Depth uncertainty half-length (m)]]/0.3048</f>
        <v>9.6621506722443566</v>
      </c>
      <c r="U487" s="4">
        <v>0.20064258898980289</v>
      </c>
    </row>
    <row r="488" spans="1:21" x14ac:dyDescent="0.25">
      <c r="A488">
        <v>5793</v>
      </c>
      <c r="B488" t="s">
        <v>19</v>
      </c>
      <c r="C488" s="1">
        <v>41875.860716435185</v>
      </c>
      <c r="D488" s="2">
        <f>(DD_relocated_catalogue[[#This Row],[SLB northing (m)]]/0.3048)+1169000</f>
        <v>1175941.000656168</v>
      </c>
      <c r="E488" s="2">
        <f>(DD_relocated_catalogue[[#This Row],[SLB easting (m)]]/0.3048)+342000</f>
        <v>341223.99934383202</v>
      </c>
      <c r="F488" s="2">
        <f>DD_relocated_catalogue[[#This Row],[SLB depth (m)]]/0.3048</f>
        <v>6773.9993438320207</v>
      </c>
      <c r="G488">
        <v>-0.27</v>
      </c>
      <c r="H488" s="1">
        <v>41875.86071645833</v>
      </c>
      <c r="I488" s="3">
        <f>(DD_relocated_catalogue[[#This Row],[Relocated northing  (m)]]/0.3048)+1169000</f>
        <v>1175975.9448818897</v>
      </c>
      <c r="J488" s="3">
        <f>(DD_relocated_catalogue[[#This Row],[Relocated easting (m)]]/0.3048)+342000</f>
        <v>341235.50196850393</v>
      </c>
      <c r="K488" s="3">
        <f>DD_relocated_catalogue[[#This Row],[Relocated depth (m)]]/0.3048</f>
        <v>6674.7276902887143</v>
      </c>
      <c r="L488" s="3">
        <f>DD_relocated_catalogue[[#This Row],[Semi-minor axis length (m)]]/0.3048</f>
        <v>4.2445483367036427</v>
      </c>
      <c r="M488" s="3">
        <f>DD_relocated_catalogue[[#This Row],[Semi-intermediate axis length (m)]]/0.3048</f>
        <v>9.8622836244725587</v>
      </c>
      <c r="N488" s="3">
        <f>DD_relocated_catalogue[[#This Row],[Semi-major axis length (m)]]/0.3048</f>
        <v>11.456878950472332</v>
      </c>
      <c r="O488" s="3">
        <v>32.76642438309586</v>
      </c>
      <c r="P488" s="3">
        <v>-143.70265257869426</v>
      </c>
      <c r="Q488" s="3">
        <v>-178.95772809099179</v>
      </c>
      <c r="R488" s="3">
        <f>DD_relocated_catalogue[[#This Row],[Northing uncertainty half-length (m)]]/0.3048</f>
        <v>6.9147866711414263</v>
      </c>
      <c r="S488" s="3">
        <f>DD_relocated_catalogue[[#This Row],[Easting uncertainty half-length (m)]]/0.3048</f>
        <v>10.408341295549722</v>
      </c>
      <c r="T488" s="3">
        <f>DD_relocated_catalogue[[#This Row],[Depth uncertainty half-length (m)]]/0.3048</f>
        <v>9.4432383644650422</v>
      </c>
      <c r="U488" s="4">
        <v>0.2073757117944037</v>
      </c>
    </row>
    <row r="489" spans="1:21" x14ac:dyDescent="0.25">
      <c r="A489">
        <v>5571</v>
      </c>
      <c r="B489" t="s">
        <v>19</v>
      </c>
      <c r="C489" s="1">
        <v>41863.883686400462</v>
      </c>
      <c r="D489" s="2">
        <f>(DD_relocated_catalogue[[#This Row],[SLB northing (m)]]/0.3048)+1169000</f>
        <v>1175966.000656168</v>
      </c>
      <c r="E489" s="2">
        <f>(DD_relocated_catalogue[[#This Row],[SLB easting (m)]]/0.3048)+342000</f>
        <v>341138.99934383202</v>
      </c>
      <c r="F489" s="2">
        <f>DD_relocated_catalogue[[#This Row],[SLB depth (m)]]/0.3048</f>
        <v>6790</v>
      </c>
      <c r="G489">
        <v>-0.64</v>
      </c>
      <c r="H489" s="1">
        <v>41863.883686423615</v>
      </c>
      <c r="I489" s="3">
        <f>(DD_relocated_catalogue[[#This Row],[Relocated northing  (m)]]/0.3048)+1169000</f>
        <v>1176009.9146981628</v>
      </c>
      <c r="J489" s="3">
        <f>(DD_relocated_catalogue[[#This Row],[Relocated easting (m)]]/0.3048)+342000</f>
        <v>341125.81692913384</v>
      </c>
      <c r="K489" s="3">
        <f>DD_relocated_catalogue[[#This Row],[Relocated depth (m)]]/0.3048</f>
        <v>6588.4612860892385</v>
      </c>
      <c r="L489" s="3">
        <f>DD_relocated_catalogue[[#This Row],[Semi-minor axis length (m)]]/0.3048</f>
        <v>4.3932686784602497</v>
      </c>
      <c r="M489" s="3">
        <f>DD_relocated_catalogue[[#This Row],[Semi-intermediate axis length (m)]]/0.3048</f>
        <v>9.7705314787677366</v>
      </c>
      <c r="N489" s="3">
        <f>DD_relocated_catalogue[[#This Row],[Semi-major axis length (m)]]/0.3048</f>
        <v>12.368556879652564</v>
      </c>
      <c r="O489" s="3">
        <v>-34.82617244002595</v>
      </c>
      <c r="P489" s="3">
        <v>-9.7251641565962448</v>
      </c>
      <c r="Q489" s="3">
        <v>1.4049164836391559</v>
      </c>
      <c r="R489" s="3">
        <f>DD_relocated_catalogue[[#This Row],[Northing uncertainty half-length (m)]]/0.3048</f>
        <v>7.9027267237097352</v>
      </c>
      <c r="S489" s="3">
        <f>DD_relocated_catalogue[[#This Row],[Easting uncertainty half-length (m)]]/0.3048</f>
        <v>9.831567468774594</v>
      </c>
      <c r="T489" s="3">
        <f>DD_relocated_catalogue[[#This Row],[Depth uncertainty half-length (m)]]/0.3048</f>
        <v>10.390829609577832</v>
      </c>
      <c r="U489" s="4">
        <v>0.22873679946708825</v>
      </c>
    </row>
    <row r="490" spans="1:21" x14ac:dyDescent="0.25">
      <c r="A490">
        <v>5722</v>
      </c>
      <c r="B490" t="s">
        <v>19</v>
      </c>
      <c r="C490" s="1">
        <v>41871.452407928242</v>
      </c>
      <c r="D490" s="2">
        <f>(DD_relocated_catalogue[[#This Row],[SLB northing (m)]]/0.3048)+1169000</f>
        <v>1175993.999343832</v>
      </c>
      <c r="E490" s="2">
        <f>(DD_relocated_catalogue[[#This Row],[SLB easting (m)]]/0.3048)+342000</f>
        <v>341133.99934383202</v>
      </c>
      <c r="F490" s="2">
        <f>DD_relocated_catalogue[[#This Row],[SLB depth (m)]]/0.3048</f>
        <v>6932.0013123359568</v>
      </c>
      <c r="G490">
        <v>0.37</v>
      </c>
      <c r="H490" s="1">
        <v>41871.452407893521</v>
      </c>
      <c r="I490" s="3">
        <f>(DD_relocated_catalogue[[#This Row],[Relocated northing  (m)]]/0.3048)+1169000</f>
        <v>1176018.8779527559</v>
      </c>
      <c r="J490" s="3">
        <f>(DD_relocated_catalogue[[#This Row],[Relocated easting (m)]]/0.3048)+342000</f>
        <v>341108.76312335959</v>
      </c>
      <c r="K490" s="3">
        <f>DD_relocated_catalogue[[#This Row],[Relocated depth (m)]]/0.3048</f>
        <v>6825.7217847769025</v>
      </c>
      <c r="L490" s="3">
        <f>DD_relocated_catalogue[[#This Row],[Semi-minor axis length (m)]]/0.3048</f>
        <v>4.1774095513194531</v>
      </c>
      <c r="M490" s="3">
        <f>DD_relocated_catalogue[[#This Row],[Semi-intermediate axis length (m)]]/0.3048</f>
        <v>9.6816891236885176</v>
      </c>
      <c r="N490" s="3">
        <f>DD_relocated_catalogue[[#This Row],[Semi-major axis length (m)]]/0.3048</f>
        <v>12.048450359991097</v>
      </c>
      <c r="O490" s="3">
        <v>-33.274340009409315</v>
      </c>
      <c r="P490" s="3">
        <v>-34.634097017270044</v>
      </c>
      <c r="Q490" s="3">
        <v>-3.4951196176025907</v>
      </c>
      <c r="R490" s="3">
        <f>DD_relocated_catalogue[[#This Row],[Northing uncertainty half-length (m)]]/0.3048</f>
        <v>6.9941070697042926</v>
      </c>
      <c r="S490" s="3">
        <f>DD_relocated_catalogue[[#This Row],[Easting uncertainty half-length (m)]]/0.3048</f>
        <v>10.559649462029252</v>
      </c>
      <c r="T490" s="3">
        <f>DD_relocated_catalogue[[#This Row],[Depth uncertainty half-length (m)]]/0.3048</f>
        <v>9.6932220468058912</v>
      </c>
      <c r="U490" s="4">
        <v>0.20011861472214687</v>
      </c>
    </row>
    <row r="491" spans="1:21" x14ac:dyDescent="0.25">
      <c r="A491">
        <v>5684</v>
      </c>
      <c r="B491" t="s">
        <v>19</v>
      </c>
      <c r="C491" s="1">
        <v>41868.312836851852</v>
      </c>
      <c r="D491" s="2">
        <f>(DD_relocated_catalogue[[#This Row],[SLB northing (m)]]/0.3048)+1169000</f>
        <v>1175966.000656168</v>
      </c>
      <c r="E491" s="2">
        <f>(DD_relocated_catalogue[[#This Row],[SLB easting (m)]]/0.3048)+342000</f>
        <v>341112.00131233595</v>
      </c>
      <c r="F491" s="2">
        <f>DD_relocated_catalogue[[#This Row],[SLB depth (m)]]/0.3048</f>
        <v>6930</v>
      </c>
      <c r="G491">
        <v>-0.72</v>
      </c>
      <c r="H491" s="1">
        <v>41868.312836828707</v>
      </c>
      <c r="I491" s="3">
        <f>(DD_relocated_catalogue[[#This Row],[Relocated northing  (m)]]/0.3048)+1169000</f>
        <v>1176057.0767716535</v>
      </c>
      <c r="J491" s="3">
        <f>(DD_relocated_catalogue[[#This Row],[Relocated easting (m)]]/0.3048)+342000</f>
        <v>341106.53871391073</v>
      </c>
      <c r="K491" s="3">
        <f>DD_relocated_catalogue[[#This Row],[Relocated depth (m)]]/0.3048</f>
        <v>6768.4842519685044</v>
      </c>
      <c r="L491" s="3">
        <f>DD_relocated_catalogue[[#This Row],[Semi-minor axis length (m)]]/0.3048</f>
        <v>4.2117006089110935</v>
      </c>
      <c r="M491" s="3">
        <f>DD_relocated_catalogue[[#This Row],[Semi-intermediate axis length (m)]]/0.3048</f>
        <v>10.431517126305657</v>
      </c>
      <c r="N491" s="3">
        <f>DD_relocated_catalogue[[#This Row],[Semi-major axis length (m)]]/0.3048</f>
        <v>13.603342025256357</v>
      </c>
      <c r="O491" s="3">
        <v>-34.851085183270477</v>
      </c>
      <c r="P491" s="3">
        <v>-9.1333437417331105</v>
      </c>
      <c r="Q491" s="3">
        <v>-2.3341710334324297</v>
      </c>
      <c r="R491" s="3">
        <f>DD_relocated_catalogue[[#This Row],[Northing uncertainty half-length (m)]]/0.3048</f>
        <v>8.4370219533554955</v>
      </c>
      <c r="S491" s="3">
        <f>DD_relocated_catalogue[[#This Row],[Easting uncertainty half-length (m)]]/0.3048</f>
        <v>10.513701677166043</v>
      </c>
      <c r="T491" s="3">
        <f>DD_relocated_catalogue[[#This Row],[Depth uncertainty half-length (m)]]/0.3048</f>
        <v>11.330963628767565</v>
      </c>
      <c r="U491" s="4">
        <v>0.20093792433322916</v>
      </c>
    </row>
    <row r="492" spans="1:21" x14ac:dyDescent="0.25">
      <c r="A492">
        <v>5701</v>
      </c>
      <c r="B492" t="s">
        <v>19</v>
      </c>
      <c r="C492" s="1">
        <v>41869.142420173608</v>
      </c>
      <c r="D492" s="2">
        <f>(DD_relocated_catalogue[[#This Row],[SLB northing (m)]]/0.3048)+1169000</f>
        <v>1175976.000656168</v>
      </c>
      <c r="E492" s="2">
        <f>(DD_relocated_catalogue[[#This Row],[SLB easting (m)]]/0.3048)+342000</f>
        <v>341091.00065616798</v>
      </c>
      <c r="F492" s="2">
        <f>DD_relocated_catalogue[[#This Row],[SLB depth (m)]]/0.3048</f>
        <v>6846.0006561679793</v>
      </c>
      <c r="G492">
        <v>-0.3</v>
      </c>
      <c r="H492" s="1">
        <v>41869.142420162039</v>
      </c>
      <c r="I492" s="3">
        <f>(DD_relocated_catalogue[[#This Row],[Relocated northing  (m)]]/0.3048)+1169000</f>
        <v>1176095.1837270341</v>
      </c>
      <c r="J492" s="3">
        <f>(DD_relocated_catalogue[[#This Row],[Relocated easting (m)]]/0.3048)+342000</f>
        <v>341072.14566929132</v>
      </c>
      <c r="K492" s="3">
        <f>DD_relocated_catalogue[[#This Row],[Relocated depth (m)]]/0.3048</f>
        <v>6612.9461942257212</v>
      </c>
      <c r="L492" s="3">
        <f>DD_relocated_catalogue[[#This Row],[Semi-minor axis length (m)]]/0.3048</f>
        <v>4.5084494965930837</v>
      </c>
      <c r="M492" s="3">
        <f>DD_relocated_catalogue[[#This Row],[Semi-intermediate axis length (m)]]/0.3048</f>
        <v>10.223752201158215</v>
      </c>
      <c r="N492" s="3">
        <f>DD_relocated_catalogue[[#This Row],[Semi-major axis length (m)]]/0.3048</f>
        <v>11.239402169473221</v>
      </c>
      <c r="O492" s="3">
        <v>33.783761526049901</v>
      </c>
      <c r="P492" s="3">
        <v>10.390066515897857</v>
      </c>
      <c r="Q492" s="3">
        <v>179.37649356686438</v>
      </c>
      <c r="R492" s="3">
        <f>DD_relocated_catalogue[[#This Row],[Northing uncertainty half-length (m)]]/0.3048</f>
        <v>7.2558305722154639</v>
      </c>
      <c r="S492" s="3">
        <f>DD_relocated_catalogue[[#This Row],[Easting uncertainty half-length (m)]]/0.3048</f>
        <v>10.248235731615683</v>
      </c>
      <c r="T492" s="3">
        <f>DD_relocated_catalogue[[#This Row],[Depth uncertainty half-length (m)]]/0.3048</f>
        <v>9.6437516561309469</v>
      </c>
      <c r="U492" s="4">
        <v>0.22843749712638955</v>
      </c>
    </row>
    <row r="493" spans="1:21" x14ac:dyDescent="0.25">
      <c r="A493">
        <v>5492</v>
      </c>
      <c r="B493" t="s">
        <v>19</v>
      </c>
      <c r="C493" s="1">
        <v>41853.100751909726</v>
      </c>
      <c r="D493" s="2">
        <f>(DD_relocated_catalogue[[#This Row],[SLB northing (m)]]/0.3048)+1169000</f>
        <v>1175957.998687664</v>
      </c>
      <c r="E493" s="2">
        <f>(DD_relocated_catalogue[[#This Row],[SLB easting (m)]]/0.3048)+342000</f>
        <v>341098.99934383202</v>
      </c>
      <c r="F493" s="2">
        <f>DD_relocated_catalogue[[#This Row],[SLB depth (m)]]/0.3048</f>
        <v>6797.0013123359577</v>
      </c>
      <c r="G493">
        <v>0.46</v>
      </c>
      <c r="H493" s="1">
        <v>41853.10075193287</v>
      </c>
      <c r="I493" s="3">
        <f>(DD_relocated_catalogue[[#This Row],[Relocated northing  (m)]]/0.3048)+1169000</f>
        <v>1176062.214566929</v>
      </c>
      <c r="J493" s="3">
        <f>(DD_relocated_catalogue[[#This Row],[Relocated easting (m)]]/0.3048)+342000</f>
        <v>341102.86089238845</v>
      </c>
      <c r="K493" s="3">
        <f>DD_relocated_catalogue[[#This Row],[Relocated depth (m)]]/0.3048</f>
        <v>6621.3484251968493</v>
      </c>
      <c r="L493" s="3">
        <f>DD_relocated_catalogue[[#This Row],[Semi-minor axis length (m)]]/0.3048</f>
        <v>4.3442502093217401</v>
      </c>
      <c r="M493" s="3">
        <f>DD_relocated_catalogue[[#This Row],[Semi-intermediate axis length (m)]]/0.3048</f>
        <v>10.33323247313977</v>
      </c>
      <c r="N493" s="3">
        <f>DD_relocated_catalogue[[#This Row],[Semi-major axis length (m)]]/0.3048</f>
        <v>10.795489987776062</v>
      </c>
      <c r="O493" s="3">
        <v>-34.23826147340128</v>
      </c>
      <c r="P493" s="3">
        <v>-10.070995098916828</v>
      </c>
      <c r="Q493" s="3">
        <v>1.0637730115899156</v>
      </c>
      <c r="R493" s="3">
        <f>DD_relocated_catalogue[[#This Row],[Northing uncertainty half-length (m)]]/0.3048</f>
        <v>7.025333725241377</v>
      </c>
      <c r="S493" s="3">
        <f>DD_relocated_catalogue[[#This Row],[Easting uncertainty half-length (m)]]/0.3048</f>
        <v>10.343563490464829</v>
      </c>
      <c r="T493" s="3">
        <f>DD_relocated_catalogue[[#This Row],[Depth uncertainty half-length (m)]]/0.3048</f>
        <v>9.2394861570486615</v>
      </c>
      <c r="U493" s="4">
        <v>0.22235846010768739</v>
      </c>
    </row>
    <row r="494" spans="1:21" x14ac:dyDescent="0.25">
      <c r="A494">
        <v>5745</v>
      </c>
      <c r="B494" t="s">
        <v>19</v>
      </c>
      <c r="C494" s="1">
        <v>41873.24788476852</v>
      </c>
      <c r="D494" s="2">
        <f>(DD_relocated_catalogue[[#This Row],[SLB northing (m)]]/0.3048)+1169000</f>
        <v>1175951.000656168</v>
      </c>
      <c r="E494" s="2">
        <f>(DD_relocated_catalogue[[#This Row],[SLB easting (m)]]/0.3048)+342000</f>
        <v>341120</v>
      </c>
      <c r="F494" s="2">
        <f>DD_relocated_catalogue[[#This Row],[SLB depth (m)]]/0.3048</f>
        <v>6972.9986876640414</v>
      </c>
      <c r="G494">
        <v>-0.55000000000000004</v>
      </c>
      <c r="H494" s="1">
        <v>41873.24788476852</v>
      </c>
      <c r="I494" s="3">
        <f>(DD_relocated_catalogue[[#This Row],[Relocated northing  (m)]]/0.3048)+1169000</f>
        <v>1176054.6456692913</v>
      </c>
      <c r="J494" s="3">
        <f>(DD_relocated_catalogue[[#This Row],[Relocated easting (m)]]/0.3048)+342000</f>
        <v>341077.86745406827</v>
      </c>
      <c r="K494" s="3">
        <f>DD_relocated_catalogue[[#This Row],[Relocated depth (m)]]/0.3048</f>
        <v>6709.0485564304454</v>
      </c>
      <c r="L494" s="3">
        <f>DD_relocated_catalogue[[#This Row],[Semi-minor axis length (m)]]/0.3048</f>
        <v>4.6706613143829268</v>
      </c>
      <c r="M494" s="3">
        <f>DD_relocated_catalogue[[#This Row],[Semi-intermediate axis length (m)]]/0.3048</f>
        <v>10.367005002720038</v>
      </c>
      <c r="N494" s="3">
        <f>DD_relocated_catalogue[[#This Row],[Semi-major axis length (m)]]/0.3048</f>
        <v>17.308334763399351</v>
      </c>
      <c r="O494" s="3">
        <v>36.960310881410464</v>
      </c>
      <c r="P494" s="3">
        <v>-175.15363372350754</v>
      </c>
      <c r="Q494" s="3">
        <v>179.52301229145854</v>
      </c>
      <c r="R494" s="3">
        <f>DD_relocated_catalogue[[#This Row],[Northing uncertainty half-length (m)]]/0.3048</f>
        <v>11.005483129684377</v>
      </c>
      <c r="S494" s="3">
        <f>DD_relocated_catalogue[[#This Row],[Easting uncertainty half-length (m)]]/0.3048</f>
        <v>10.440326405772764</v>
      </c>
      <c r="T494" s="3">
        <f>DD_relocated_catalogue[[#This Row],[Depth uncertainty half-length (m)]]/0.3048</f>
        <v>14.062795578786394</v>
      </c>
      <c r="U494" s="4">
        <v>0.23212700925525667</v>
      </c>
    </row>
    <row r="495" spans="1:21" x14ac:dyDescent="0.25">
      <c r="A495">
        <v>5648</v>
      </c>
      <c r="B495" t="s">
        <v>19</v>
      </c>
      <c r="C495" s="1">
        <v>41865.151755601852</v>
      </c>
      <c r="D495" s="2">
        <f>(DD_relocated_catalogue[[#This Row],[SLB northing (m)]]/0.3048)+1169000</f>
        <v>1175920</v>
      </c>
      <c r="E495" s="2">
        <f>(DD_relocated_catalogue[[#This Row],[SLB easting (m)]]/0.3048)+342000</f>
        <v>341102.00131233595</v>
      </c>
      <c r="F495" s="2">
        <f>DD_relocated_catalogue[[#This Row],[SLB depth (m)]]/0.3048</f>
        <v>6962.9986876640423</v>
      </c>
      <c r="G495">
        <v>-0.63</v>
      </c>
      <c r="H495" s="1">
        <v>41865.151755567131</v>
      </c>
      <c r="I495" s="3">
        <f>(DD_relocated_catalogue[[#This Row],[Relocated northing  (m)]]/0.3048)+1169000</f>
        <v>1176048.0544619423</v>
      </c>
      <c r="J495" s="3">
        <f>(DD_relocated_catalogue[[#This Row],[Relocated easting (m)]]/0.3048)+342000</f>
        <v>341096.69619422575</v>
      </c>
      <c r="K495" s="3">
        <f>DD_relocated_catalogue[[#This Row],[Relocated depth (m)]]/0.3048</f>
        <v>6757.0078740157478</v>
      </c>
      <c r="L495" s="3">
        <f>DD_relocated_catalogue[[#This Row],[Semi-minor axis length (m)]]/0.3048</f>
        <v>4.1832752315515851</v>
      </c>
      <c r="M495" s="3">
        <f>DD_relocated_catalogue[[#This Row],[Semi-intermediate axis length (m)]]/0.3048</f>
        <v>10.542280729858467</v>
      </c>
      <c r="N495" s="3">
        <f>DD_relocated_catalogue[[#This Row],[Semi-major axis length (m)]]/0.3048</f>
        <v>11.852980640598426</v>
      </c>
      <c r="O495" s="3">
        <v>34.281723236490144</v>
      </c>
      <c r="P495" s="3">
        <v>15.262632500588083</v>
      </c>
      <c r="Q495" s="3">
        <v>176.12134124288824</v>
      </c>
      <c r="R495" s="3">
        <f>DD_relocated_catalogue[[#This Row],[Northing uncertainty half-length (m)]]/0.3048</f>
        <v>7.4445066707472964</v>
      </c>
      <c r="S495" s="3">
        <f>DD_relocated_catalogue[[#This Row],[Easting uncertainty half-length (m)]]/0.3048</f>
        <v>10.646580180237653</v>
      </c>
      <c r="T495" s="3">
        <f>DD_relocated_catalogue[[#This Row],[Depth uncertainty half-length (m)]]/0.3048</f>
        <v>9.9915579785625219</v>
      </c>
      <c r="U495" s="4">
        <v>0.20240761090511325</v>
      </c>
    </row>
    <row r="496" spans="1:21" x14ac:dyDescent="0.25">
      <c r="A496">
        <v>5733</v>
      </c>
      <c r="B496" t="s">
        <v>19</v>
      </c>
      <c r="C496" s="1">
        <v>41871.71617457176</v>
      </c>
      <c r="D496" s="2">
        <f>(DD_relocated_catalogue[[#This Row],[SLB northing (m)]]/0.3048)+1169000</f>
        <v>1176000</v>
      </c>
      <c r="E496" s="2">
        <f>(DD_relocated_catalogue[[#This Row],[SLB easting (m)]]/0.3048)+342000</f>
        <v>341098.99934383202</v>
      </c>
      <c r="F496" s="2">
        <f>DD_relocated_catalogue[[#This Row],[SLB depth (m)]]/0.3048</f>
        <v>6933.9993438320216</v>
      </c>
      <c r="G496">
        <v>-0.03</v>
      </c>
      <c r="H496" s="1">
        <v>41871.716174583336</v>
      </c>
      <c r="I496" s="3">
        <f>(DD_relocated_catalogue[[#This Row],[Relocated northing  (m)]]/0.3048)+1169000</f>
        <v>1176002.3261154855</v>
      </c>
      <c r="J496" s="3">
        <f>(DD_relocated_catalogue[[#This Row],[Relocated easting (m)]]/0.3048)+342000</f>
        <v>341128.32020997372</v>
      </c>
      <c r="K496" s="3">
        <f>DD_relocated_catalogue[[#This Row],[Relocated depth (m)]]/0.3048</f>
        <v>6875.8792650918631</v>
      </c>
      <c r="L496" s="3">
        <f>DD_relocated_catalogue[[#This Row],[Semi-minor axis length (m)]]/0.3048</f>
        <v>4.3303990994545893</v>
      </c>
      <c r="M496" s="3">
        <f>DD_relocated_catalogue[[#This Row],[Semi-intermediate axis length (m)]]/0.3048</f>
        <v>10.057575020165954</v>
      </c>
      <c r="N496" s="3">
        <f>DD_relocated_catalogue[[#This Row],[Semi-major axis length (m)]]/0.3048</f>
        <v>12.306352143904583</v>
      </c>
      <c r="O496" s="3">
        <v>34.681106819537455</v>
      </c>
      <c r="P496" s="3">
        <v>-151.81463260184731</v>
      </c>
      <c r="Q496" s="3">
        <v>175.08788036612458</v>
      </c>
      <c r="R496" s="3">
        <f>DD_relocated_catalogue[[#This Row],[Northing uncertainty half-length (m)]]/0.3048</f>
        <v>7.4608361280465978</v>
      </c>
      <c r="S496" s="3">
        <f>DD_relocated_catalogue[[#This Row],[Easting uncertainty half-length (m)]]/0.3048</f>
        <v>10.672996116739707</v>
      </c>
      <c r="T496" s="3">
        <f>DD_relocated_catalogue[[#This Row],[Depth uncertainty half-length (m)]]/0.3048</f>
        <v>10.040021063752295</v>
      </c>
      <c r="U496" s="4">
        <v>0.21028464029423657</v>
      </c>
    </row>
    <row r="497" spans="1:21" x14ac:dyDescent="0.25">
      <c r="A497">
        <v>5803</v>
      </c>
      <c r="B497" t="s">
        <v>19</v>
      </c>
      <c r="C497" s="1">
        <v>41875.981608518516</v>
      </c>
      <c r="D497" s="2">
        <f>(DD_relocated_catalogue[[#This Row],[SLB northing (m)]]/0.3048)+1169000</f>
        <v>1175842.001312336</v>
      </c>
      <c r="E497" s="2">
        <f>(DD_relocated_catalogue[[#This Row],[SLB easting (m)]]/0.3048)+342000</f>
        <v>341085</v>
      </c>
      <c r="F497" s="2">
        <f>DD_relocated_catalogue[[#This Row],[SLB depth (m)]]/0.3048</f>
        <v>6848.9993438320198</v>
      </c>
      <c r="G497">
        <v>-0.02</v>
      </c>
      <c r="H497" s="1">
        <v>41875.981608425929</v>
      </c>
      <c r="I497" s="3">
        <f>(DD_relocated_catalogue[[#This Row],[Relocated northing  (m)]]/0.3048)+1169000</f>
        <v>1176038.2939632547</v>
      </c>
      <c r="J497" s="3">
        <f>(DD_relocated_catalogue[[#This Row],[Relocated easting (m)]]/0.3048)+342000</f>
        <v>341056.83398950129</v>
      </c>
      <c r="K497" s="3">
        <f>DD_relocated_catalogue[[#This Row],[Relocated depth (m)]]/0.3048</f>
        <v>6586.7388451443567</v>
      </c>
      <c r="L497" s="3">
        <f>DD_relocated_catalogue[[#This Row],[Semi-minor axis length (m)]]/0.3048</f>
        <v>4.4258197108975121</v>
      </c>
      <c r="M497" s="3">
        <f>DD_relocated_catalogue[[#This Row],[Semi-intermediate axis length (m)]]/0.3048</f>
        <v>9.6398094040281492</v>
      </c>
      <c r="N497" s="3">
        <f>DD_relocated_catalogue[[#This Row],[Semi-major axis length (m)]]/0.3048</f>
        <v>11.053225246274074</v>
      </c>
      <c r="O497" s="3">
        <v>32.811512631106936</v>
      </c>
      <c r="P497" s="3">
        <v>-3.7524500490395436</v>
      </c>
      <c r="Q497" s="3">
        <v>178.58657240393862</v>
      </c>
      <c r="R497" s="3">
        <f>DD_relocated_catalogue[[#This Row],[Northing uncertainty half-length (m)]]/0.3048</f>
        <v>7.0339030098279141</v>
      </c>
      <c r="S497" s="3">
        <f>DD_relocated_catalogue[[#This Row],[Easting uncertainty half-length (m)]]/0.3048</f>
        <v>9.6246486394951027</v>
      </c>
      <c r="T497" s="3">
        <f>DD_relocated_catalogue[[#This Row],[Depth uncertainty half-length (m)]]/0.3048</f>
        <v>9.5716144851725549</v>
      </c>
      <c r="U497" s="4">
        <v>0.22692849456551231</v>
      </c>
    </row>
    <row r="498" spans="1:21" x14ac:dyDescent="0.25">
      <c r="A498">
        <v>5012</v>
      </c>
      <c r="B498" t="s">
        <v>19</v>
      </c>
      <c r="C498" s="1">
        <v>41765.725514571757</v>
      </c>
      <c r="D498" s="2">
        <f>(DD_relocated_catalogue[[#This Row],[SLB northing (m)]]/0.3048)+1169000</f>
        <v>1175606.000656168</v>
      </c>
      <c r="E498" s="2">
        <f>(DD_relocated_catalogue[[#This Row],[SLB easting (m)]]/0.3048)+342000</f>
        <v>341023.99934383202</v>
      </c>
      <c r="F498" s="2">
        <f>DD_relocated_catalogue[[#This Row],[SLB depth (m)]]/0.3048</f>
        <v>7062.9986876640423</v>
      </c>
      <c r="G498">
        <v>-1.41</v>
      </c>
      <c r="H498" s="1">
        <v>41765.725514409722</v>
      </c>
      <c r="I498" s="3">
        <f>(DD_relocated_catalogue[[#This Row],[Relocated northing  (m)]]/0.3048)+1169000</f>
        <v>1175948.3366141731</v>
      </c>
      <c r="J498" s="3">
        <f>(DD_relocated_catalogue[[#This Row],[Relocated easting (m)]]/0.3048)+342000</f>
        <v>340880.44291338581</v>
      </c>
      <c r="K498" s="3">
        <f>DD_relocated_catalogue[[#This Row],[Relocated depth (m)]]/0.3048</f>
        <v>6747.8838582677163</v>
      </c>
      <c r="L498" s="3">
        <f>DD_relocated_catalogue[[#This Row],[Semi-minor axis length (m)]]/0.3048</f>
        <v>5.1393101081487362</v>
      </c>
      <c r="M498" s="3">
        <f>DD_relocated_catalogue[[#This Row],[Semi-intermediate axis length (m)]]/0.3048</f>
        <v>11.347631572893468</v>
      </c>
      <c r="N498" s="3">
        <f>DD_relocated_catalogue[[#This Row],[Semi-major axis length (m)]]/0.3048</f>
        <v>24.80105602378336</v>
      </c>
      <c r="O498" s="3">
        <v>35.720803884829628</v>
      </c>
      <c r="P498" s="3">
        <v>-170.55737055944326</v>
      </c>
      <c r="Q498" s="3">
        <v>178.12294705920274</v>
      </c>
      <c r="R498" s="3">
        <f>DD_relocated_catalogue[[#This Row],[Northing uncertainty half-length (m)]]/0.3048</f>
        <v>14.814772471330489</v>
      </c>
      <c r="S498" s="3">
        <f>DD_relocated_catalogue[[#This Row],[Easting uncertainty half-length (m)]]/0.3048</f>
        <v>12.007683839291669</v>
      </c>
      <c r="T498" s="3">
        <f>DD_relocated_catalogue[[#This Row],[Depth uncertainty half-length (m)]]/0.3048</f>
        <v>20.137383334644447</v>
      </c>
      <c r="U498" s="4">
        <v>0.27811821438532158</v>
      </c>
    </row>
    <row r="499" spans="1:21" x14ac:dyDescent="0.25">
      <c r="A499">
        <v>6422</v>
      </c>
      <c r="B499" t="s">
        <v>19</v>
      </c>
      <c r="C499" s="1">
        <v>41996.319034375003</v>
      </c>
      <c r="D499" s="2">
        <f>(DD_relocated_catalogue[[#This Row],[SLB northing (m)]]/0.3048)+1169000</f>
        <v>1175822.001312336</v>
      </c>
      <c r="E499" s="2">
        <f>(DD_relocated_catalogue[[#This Row],[SLB easting (m)]]/0.3048)+342000</f>
        <v>340962.00131233595</v>
      </c>
      <c r="F499" s="2">
        <f>DD_relocated_catalogue[[#This Row],[SLB depth (m)]]/0.3048</f>
        <v>6928.9993438320198</v>
      </c>
      <c r="G499">
        <v>-0.86</v>
      </c>
      <c r="H499" s="1">
        <v>41996.319034270833</v>
      </c>
      <c r="I499" s="3">
        <f>(DD_relocated_catalogue[[#This Row],[Relocated northing  (m)]]/0.3048)+1169000</f>
        <v>1176024.812992126</v>
      </c>
      <c r="J499" s="3">
        <f>(DD_relocated_catalogue[[#This Row],[Relocated easting (m)]]/0.3048)+342000</f>
        <v>340887.53937007877</v>
      </c>
      <c r="K499" s="3">
        <f>DD_relocated_catalogue[[#This Row],[Relocated depth (m)]]/0.3048</f>
        <v>6729.1929133858266</v>
      </c>
      <c r="L499" s="3">
        <f>DD_relocated_catalogue[[#This Row],[Semi-minor axis length (m)]]/0.3048</f>
        <v>4.3112421686529272</v>
      </c>
      <c r="M499" s="3">
        <f>DD_relocated_catalogue[[#This Row],[Semi-intermediate axis length (m)]]/0.3048</f>
        <v>10.502053944047983</v>
      </c>
      <c r="N499" s="3">
        <f>DD_relocated_catalogue[[#This Row],[Semi-major axis length (m)]]/0.3048</f>
        <v>12.840825631657008</v>
      </c>
      <c r="O499" s="3">
        <v>33.279268906801633</v>
      </c>
      <c r="P499" s="3">
        <v>-173.81974748241333</v>
      </c>
      <c r="Q499" s="3">
        <v>177.6615154441624</v>
      </c>
      <c r="R499" s="3">
        <f>DD_relocated_catalogue[[#This Row],[Northing uncertainty half-length (m)]]/0.3048</f>
        <v>7.887741011146983</v>
      </c>
      <c r="S499" s="3">
        <f>DD_relocated_catalogue[[#This Row],[Easting uncertainty half-length (m)]]/0.3048</f>
        <v>10.539669177303148</v>
      </c>
      <c r="T499" s="3">
        <f>DD_relocated_catalogue[[#This Row],[Depth uncertainty half-length (m)]]/0.3048</f>
        <v>10.938869706134906</v>
      </c>
      <c r="U499" s="4">
        <v>0.22611653287451899</v>
      </c>
    </row>
    <row r="500" spans="1:21" x14ac:dyDescent="0.25">
      <c r="A500">
        <v>6309</v>
      </c>
      <c r="B500" t="s">
        <v>19</v>
      </c>
      <c r="C500" s="1">
        <v>41935.813413645832</v>
      </c>
      <c r="D500" s="2">
        <f>(DD_relocated_catalogue[[#This Row],[SLB northing (m)]]/0.3048)+1169000</f>
        <v>1175858.999343832</v>
      </c>
      <c r="E500" s="2">
        <f>(DD_relocated_catalogue[[#This Row],[SLB easting (m)]]/0.3048)+342000</f>
        <v>340955</v>
      </c>
      <c r="F500" s="2">
        <f>DD_relocated_catalogue[[#This Row],[SLB depth (m)]]/0.3048</f>
        <v>6915</v>
      </c>
      <c r="G500">
        <v>-1</v>
      </c>
      <c r="H500" s="1">
        <v>41935.813413541669</v>
      </c>
      <c r="I500" s="3">
        <f>(DD_relocated_catalogue[[#This Row],[Relocated northing  (m)]]/0.3048)+1169000</f>
        <v>1176078.1791338583</v>
      </c>
      <c r="J500" s="3">
        <f>(DD_relocated_catalogue[[#This Row],[Relocated easting (m)]]/0.3048)+342000</f>
        <v>340905.33136482938</v>
      </c>
      <c r="K500" s="3">
        <f>DD_relocated_catalogue[[#This Row],[Relocated depth (m)]]/0.3048</f>
        <v>6655.8398950131232</v>
      </c>
      <c r="L500" s="3">
        <f>DD_relocated_catalogue[[#This Row],[Semi-minor axis length (m)]]/0.3048</f>
        <v>4.8153148331652416</v>
      </c>
      <c r="M500" s="3">
        <f>DD_relocated_catalogue[[#This Row],[Semi-intermediate axis length (m)]]/0.3048</f>
        <v>10.579749314500903</v>
      </c>
      <c r="N500" s="3">
        <f>DD_relocated_catalogue[[#This Row],[Semi-major axis length (m)]]/0.3048</f>
        <v>18.025475901721432</v>
      </c>
      <c r="O500" s="3">
        <v>36.955830541384813</v>
      </c>
      <c r="P500" s="3">
        <v>-175.36015366366337</v>
      </c>
      <c r="Q500" s="3">
        <v>-179.00677097868331</v>
      </c>
      <c r="R500" s="3">
        <f>DD_relocated_catalogue[[#This Row],[Northing uncertainty half-length (m)]]/0.3048</f>
        <v>11.484116810508622</v>
      </c>
      <c r="S500" s="3">
        <f>DD_relocated_catalogue[[#This Row],[Easting uncertainty half-length (m)]]/0.3048</f>
        <v>10.621270631062549</v>
      </c>
      <c r="T500" s="3">
        <f>DD_relocated_catalogue[[#This Row],[Depth uncertainty half-length (m)]]/0.3048</f>
        <v>14.643947977665889</v>
      </c>
      <c r="U500" s="4">
        <v>0.25373320974211722</v>
      </c>
    </row>
    <row r="501" spans="1:21" x14ac:dyDescent="0.25">
      <c r="A501">
        <v>5885</v>
      </c>
      <c r="B501" t="s">
        <v>19</v>
      </c>
      <c r="C501" s="1">
        <v>41880.895938240741</v>
      </c>
      <c r="D501" s="2">
        <f>(DD_relocated_catalogue[[#This Row],[SLB northing (m)]]/0.3048)+1169000</f>
        <v>1175908.999343832</v>
      </c>
      <c r="E501" s="2">
        <f>(DD_relocated_catalogue[[#This Row],[SLB easting (m)]]/0.3048)+342000</f>
        <v>341107.00131233595</v>
      </c>
      <c r="F501" s="2">
        <f>DD_relocated_catalogue[[#This Row],[SLB depth (m)]]/0.3048</f>
        <v>6997.0013123359586</v>
      </c>
      <c r="G501">
        <v>-0.47</v>
      </c>
      <c r="H501" s="1">
        <v>41880.89593820602</v>
      </c>
      <c r="I501" s="3">
        <f>(DD_relocated_catalogue[[#This Row],[Relocated northing  (m)]]/0.3048)+1169000</f>
        <v>1176050.5708661417</v>
      </c>
      <c r="J501" s="3">
        <f>(DD_relocated_catalogue[[#This Row],[Relocated easting (m)]]/0.3048)+342000</f>
        <v>341038.01509186352</v>
      </c>
      <c r="K501" s="3">
        <f>DD_relocated_catalogue[[#This Row],[Relocated depth (m)]]/0.3048</f>
        <v>6796.7257217847764</v>
      </c>
      <c r="L501" s="3">
        <f>DD_relocated_catalogue[[#This Row],[Semi-minor axis length (m)]]/0.3048</f>
        <v>4.2316094831286062</v>
      </c>
      <c r="M501" s="3">
        <f>DD_relocated_catalogue[[#This Row],[Semi-intermediate axis length (m)]]/0.3048</f>
        <v>10.568001812964996</v>
      </c>
      <c r="N501" s="3">
        <f>DD_relocated_catalogue[[#This Row],[Semi-major axis length (m)]]/0.3048</f>
        <v>11.758537309477957</v>
      </c>
      <c r="O501" s="3">
        <v>34.391353045053506</v>
      </c>
      <c r="P501" s="3">
        <v>10.715952336948558</v>
      </c>
      <c r="Q501" s="3">
        <v>176.31637985168129</v>
      </c>
      <c r="R501" s="3">
        <f>DD_relocated_catalogue[[#This Row],[Northing uncertainty half-length (m)]]/0.3048</f>
        <v>7.4310198962428977</v>
      </c>
      <c r="S501" s="3">
        <f>DD_relocated_catalogue[[#This Row],[Easting uncertainty half-length (m)]]/0.3048</f>
        <v>10.591066135490999</v>
      </c>
      <c r="T501" s="3">
        <f>DD_relocated_catalogue[[#This Row],[Depth uncertainty half-length (m)]]/0.3048</f>
        <v>9.9593705238961281</v>
      </c>
      <c r="U501" s="4">
        <v>0.20250419896428443</v>
      </c>
    </row>
    <row r="502" spans="1:21" x14ac:dyDescent="0.25">
      <c r="A502">
        <v>5608</v>
      </c>
      <c r="B502" t="s">
        <v>19</v>
      </c>
      <c r="C502" s="1">
        <v>41864.14335662037</v>
      </c>
      <c r="D502" s="2">
        <f>(DD_relocated_catalogue[[#This Row],[SLB northing (m)]]/0.3048)+1169000</f>
        <v>1175922.998687664</v>
      </c>
      <c r="E502" s="2">
        <f>(DD_relocated_catalogue[[#This Row],[SLB easting (m)]]/0.3048)+342000</f>
        <v>341046.00065616798</v>
      </c>
      <c r="F502" s="2">
        <f>DD_relocated_catalogue[[#This Row],[SLB depth (m)]]/0.3048</f>
        <v>6861.0006561679793</v>
      </c>
      <c r="G502">
        <v>-0.68</v>
      </c>
      <c r="H502" s="1">
        <v>41864.143356562498</v>
      </c>
      <c r="I502" s="3">
        <f>(DD_relocated_catalogue[[#This Row],[Relocated northing  (m)]]/0.3048)+1169000</f>
        <v>1176010.4297900263</v>
      </c>
      <c r="J502" s="3">
        <f>(DD_relocated_catalogue[[#This Row],[Relocated easting (m)]]/0.3048)+342000</f>
        <v>340969.40944881889</v>
      </c>
      <c r="K502" s="3">
        <f>DD_relocated_catalogue[[#This Row],[Relocated depth (m)]]/0.3048</f>
        <v>6745.4757217847773</v>
      </c>
      <c r="L502" s="3">
        <f>DD_relocated_catalogue[[#This Row],[Semi-minor axis length (m)]]/0.3048</f>
        <v>4.3265699630176719</v>
      </c>
      <c r="M502" s="3">
        <f>DD_relocated_catalogue[[#This Row],[Semi-intermediate axis length (m)]]/0.3048</f>
        <v>10.343353600250088</v>
      </c>
      <c r="N502" s="3">
        <f>DD_relocated_catalogue[[#This Row],[Semi-major axis length (m)]]/0.3048</f>
        <v>12.78758175673787</v>
      </c>
      <c r="O502" s="3">
        <v>34.451501803524906</v>
      </c>
      <c r="P502" s="3">
        <v>-160.91683621519596</v>
      </c>
      <c r="Q502" s="3">
        <v>176.28614270862593</v>
      </c>
      <c r="R502" s="3">
        <f>DD_relocated_catalogue[[#This Row],[Northing uncertainty half-length (m)]]/0.3048</f>
        <v>7.8714265445045877</v>
      </c>
      <c r="S502" s="3">
        <f>DD_relocated_catalogue[[#This Row],[Easting uncertainty half-length (m)]]/0.3048</f>
        <v>10.675916643956727</v>
      </c>
      <c r="T502" s="3">
        <f>DD_relocated_catalogue[[#This Row],[Depth uncertainty half-length (m)]]/0.3048</f>
        <v>10.619191694672139</v>
      </c>
      <c r="U502" s="4">
        <v>0.21563372732976138</v>
      </c>
    </row>
    <row r="503" spans="1:21" x14ac:dyDescent="0.25">
      <c r="A503">
        <v>6190</v>
      </c>
      <c r="B503" t="s">
        <v>19</v>
      </c>
      <c r="C503" s="1">
        <v>41916.910377060187</v>
      </c>
      <c r="D503" s="2">
        <f>(DD_relocated_catalogue[[#This Row],[SLB northing (m)]]/0.3048)+1169000</f>
        <v>1175927.998687664</v>
      </c>
      <c r="E503" s="2">
        <f>(DD_relocated_catalogue[[#This Row],[SLB easting (m)]]/0.3048)+342000</f>
        <v>340992.99868766405</v>
      </c>
      <c r="F503" s="2">
        <f>DD_relocated_catalogue[[#This Row],[SLB depth (m)]]/0.3048</f>
        <v>6823.9993438320207</v>
      </c>
      <c r="G503">
        <v>-0.87</v>
      </c>
      <c r="H503" s="1">
        <v>41916.91037690972</v>
      </c>
      <c r="I503" s="3">
        <f>(DD_relocated_catalogue[[#This Row],[Relocated northing  (m)]]/0.3048)+1169000</f>
        <v>1176173.595800525</v>
      </c>
      <c r="J503" s="3">
        <f>(DD_relocated_catalogue[[#This Row],[Relocated easting (m)]]/0.3048)+342000</f>
        <v>340938.64501312334</v>
      </c>
      <c r="K503" s="3">
        <f>DD_relocated_catalogue[[#This Row],[Relocated depth (m)]]/0.3048</f>
        <v>6575.1246719160099</v>
      </c>
      <c r="L503" s="3">
        <f>DD_relocated_catalogue[[#This Row],[Semi-minor axis length (m)]]/0.3048</f>
        <v>5.1904902232664325</v>
      </c>
      <c r="M503" s="3">
        <f>DD_relocated_catalogue[[#This Row],[Semi-intermediate axis length (m)]]/0.3048</f>
        <v>10.478480944811279</v>
      </c>
      <c r="N503" s="3">
        <f>DD_relocated_catalogue[[#This Row],[Semi-major axis length (m)]]/0.3048</f>
        <v>16.144221890032892</v>
      </c>
      <c r="O503" s="3">
        <v>35.688947495032551</v>
      </c>
      <c r="P503" s="3">
        <v>-177.9609189703539</v>
      </c>
      <c r="Q503" s="3">
        <v>-178.95206142066462</v>
      </c>
      <c r="R503" s="3">
        <f>DD_relocated_catalogue[[#This Row],[Northing uncertainty half-length (m)]]/0.3048</f>
        <v>10.307967435465354</v>
      </c>
      <c r="S503" s="3">
        <f>DD_relocated_catalogue[[#This Row],[Easting uncertainty half-length (m)]]/0.3048</f>
        <v>10.474072353066589</v>
      </c>
      <c r="T503" s="3">
        <f>DD_relocated_catalogue[[#This Row],[Depth uncertainty half-length (m)]]/0.3048</f>
        <v>13.41633091859941</v>
      </c>
      <c r="U503" s="4">
        <v>0.2716532011433917</v>
      </c>
    </row>
    <row r="504" spans="1:21" x14ac:dyDescent="0.25">
      <c r="A504">
        <v>5907</v>
      </c>
      <c r="B504" t="s">
        <v>19</v>
      </c>
      <c r="C504" s="1">
        <v>41885.627264780094</v>
      </c>
      <c r="D504" s="2">
        <f>(DD_relocated_catalogue[[#This Row],[SLB northing (m)]]/0.3048)+1169000</f>
        <v>1175937.998687664</v>
      </c>
      <c r="E504" s="2">
        <f>(DD_relocated_catalogue[[#This Row],[SLB easting (m)]]/0.3048)+342000</f>
        <v>341247.00131233595</v>
      </c>
      <c r="F504" s="2">
        <f>DD_relocated_catalogue[[#This Row],[SLB depth (m)]]/0.3048</f>
        <v>7127.9986876640414</v>
      </c>
      <c r="G504">
        <v>-0.65</v>
      </c>
      <c r="H504" s="1">
        <v>41885.627264756942</v>
      </c>
      <c r="I504" s="3">
        <f>(DD_relocated_catalogue[[#This Row],[Relocated northing  (m)]]/0.3048)+1169000</f>
        <v>1175995.3805774278</v>
      </c>
      <c r="J504" s="3">
        <f>(DD_relocated_catalogue[[#This Row],[Relocated easting (m)]]/0.3048)+342000</f>
        <v>341245.42650918633</v>
      </c>
      <c r="K504" s="3">
        <f>DD_relocated_catalogue[[#This Row],[Relocated depth (m)]]/0.3048</f>
        <v>6933.7106299212592</v>
      </c>
      <c r="L504" s="3">
        <f>DD_relocated_catalogue[[#This Row],[Semi-minor axis length (m)]]/0.3048</f>
        <v>4.0534348719550035</v>
      </c>
      <c r="M504" s="3">
        <f>DD_relocated_catalogue[[#This Row],[Semi-intermediate axis length (m)]]/0.3048</f>
        <v>10.259933005266799</v>
      </c>
      <c r="N504" s="3">
        <f>DD_relocated_catalogue[[#This Row],[Semi-major axis length (m)]]/0.3048</f>
        <v>12.454026055152767</v>
      </c>
      <c r="O504" s="3">
        <v>35.429119811426609</v>
      </c>
      <c r="P504" s="3">
        <v>-144.51311543793284</v>
      </c>
      <c r="Q504" s="3">
        <v>174.59953988107659</v>
      </c>
      <c r="R504" s="3">
        <f>DD_relocated_catalogue[[#This Row],[Northing uncertainty half-length (m)]]/0.3048</f>
        <v>7.439982097114</v>
      </c>
      <c r="S504" s="3">
        <f>DD_relocated_catalogue[[#This Row],[Easting uncertainty half-length (m)]]/0.3048</f>
        <v>11.132007858508183</v>
      </c>
      <c r="T504" s="3">
        <f>DD_relocated_catalogue[[#This Row],[Depth uncertainty half-length (m)]]/0.3048</f>
        <v>9.8246912822085211</v>
      </c>
      <c r="U504" s="4">
        <v>0.19160923405836366</v>
      </c>
    </row>
    <row r="505" spans="1:21" x14ac:dyDescent="0.25">
      <c r="A505">
        <v>6274</v>
      </c>
      <c r="B505" t="s">
        <v>19</v>
      </c>
      <c r="C505" s="1">
        <v>41930.922619039353</v>
      </c>
      <c r="D505" s="2">
        <f>(DD_relocated_catalogue[[#This Row],[SLB northing (m)]]/0.3048)+1169000</f>
        <v>1175981.000656168</v>
      </c>
      <c r="E505" s="2">
        <f>(DD_relocated_catalogue[[#This Row],[SLB easting (m)]]/0.3048)+342000</f>
        <v>341201.00065616798</v>
      </c>
      <c r="F505" s="2">
        <f>DD_relocated_catalogue[[#This Row],[SLB depth (m)]]/0.3048</f>
        <v>7075</v>
      </c>
      <c r="G505">
        <v>-0.72</v>
      </c>
      <c r="H505" s="1">
        <v>41930.922619097226</v>
      </c>
      <c r="I505" s="3">
        <f>(DD_relocated_catalogue[[#This Row],[Relocated northing  (m)]]/0.3048)+1169000</f>
        <v>1176006.3877952755</v>
      </c>
      <c r="J505" s="3">
        <f>(DD_relocated_catalogue[[#This Row],[Relocated easting (m)]]/0.3048)+342000</f>
        <v>341359.05183727032</v>
      </c>
      <c r="K505" s="3">
        <f>DD_relocated_catalogue[[#This Row],[Relocated depth (m)]]/0.3048</f>
        <v>7171.8996062992119</v>
      </c>
      <c r="L505" s="3">
        <f>DD_relocated_catalogue[[#This Row],[Semi-minor axis length (m)]]/0.3048</f>
        <v>4.3450187489386769</v>
      </c>
      <c r="M505" s="3">
        <f>DD_relocated_catalogue[[#This Row],[Semi-intermediate axis length (m)]]/0.3048</f>
        <v>11.067450868736575</v>
      </c>
      <c r="N505" s="3">
        <f>DD_relocated_catalogue[[#This Row],[Semi-major axis length (m)]]/0.3048</f>
        <v>16.038711283843522</v>
      </c>
      <c r="O505" s="3">
        <v>36.313844034199597</v>
      </c>
      <c r="P505" s="3">
        <v>-144.89709620134909</v>
      </c>
      <c r="Q505" s="3">
        <v>177.66633993273442</v>
      </c>
      <c r="R505" s="3">
        <f>DD_relocated_catalogue[[#This Row],[Northing uncertainty half-length (m)]]/0.3048</f>
        <v>9.1523119093166709</v>
      </c>
      <c r="S505" s="3">
        <f>DD_relocated_catalogue[[#This Row],[Easting uncertainty half-length (m)]]/0.3048</f>
        <v>13.028657692032876</v>
      </c>
      <c r="T505" s="3">
        <f>DD_relocated_catalogue[[#This Row],[Depth uncertainty half-length (m)]]/0.3048</f>
        <v>11.996003972598817</v>
      </c>
      <c r="U505" s="4">
        <v>0.21474930524580405</v>
      </c>
    </row>
    <row r="506" spans="1:21" x14ac:dyDescent="0.25">
      <c r="A506">
        <v>5739</v>
      </c>
      <c r="B506" t="s">
        <v>19</v>
      </c>
      <c r="C506" s="1">
        <v>41872.184512418979</v>
      </c>
      <c r="D506" s="2">
        <f>(DD_relocated_catalogue[[#This Row],[SLB northing (m)]]/0.3048)+1169000</f>
        <v>1176011.000656168</v>
      </c>
      <c r="E506" s="2">
        <f>(DD_relocated_catalogue[[#This Row],[SLB easting (m)]]/0.3048)+342000</f>
        <v>341130</v>
      </c>
      <c r="F506" s="2">
        <f>DD_relocated_catalogue[[#This Row],[SLB depth (m)]]/0.3048</f>
        <v>7002.0013123359577</v>
      </c>
      <c r="G506">
        <v>-0.71</v>
      </c>
      <c r="H506" s="1">
        <v>41872.184512453707</v>
      </c>
      <c r="I506" s="3">
        <f>(DD_relocated_catalogue[[#This Row],[Relocated northing  (m)]]/0.3048)+1169000</f>
        <v>1176053.5662729659</v>
      </c>
      <c r="J506" s="3">
        <f>(DD_relocated_catalogue[[#This Row],[Relocated easting (m)]]/0.3048)+342000</f>
        <v>341108.13320209977</v>
      </c>
      <c r="K506" s="3">
        <f>DD_relocated_catalogue[[#This Row],[Relocated depth (m)]]/0.3048</f>
        <v>6896.0859580052493</v>
      </c>
      <c r="L506" s="3">
        <f>DD_relocated_catalogue[[#This Row],[Semi-minor axis length (m)]]/0.3048</f>
        <v>4.2264776102700807</v>
      </c>
      <c r="M506" s="3">
        <f>DD_relocated_catalogue[[#This Row],[Semi-intermediate axis length (m)]]/0.3048</f>
        <v>10.827690425271888</v>
      </c>
      <c r="N506" s="3">
        <f>DD_relocated_catalogue[[#This Row],[Semi-major axis length (m)]]/0.3048</f>
        <v>13.924245810363876</v>
      </c>
      <c r="O506" s="3">
        <v>34.125859457266245</v>
      </c>
      <c r="P506" s="3">
        <v>-160.70730551198648</v>
      </c>
      <c r="Q506" s="3">
        <v>177.82627502897577</v>
      </c>
      <c r="R506" s="3">
        <f>DD_relocated_catalogue[[#This Row],[Northing uncertainty half-length (m)]]/0.3048</f>
        <v>8.3318988895672526</v>
      </c>
      <c r="S506" s="3">
        <f>DD_relocated_catalogue[[#This Row],[Easting uncertainty half-length (m)]]/0.3048</f>
        <v>11.245423161063746</v>
      </c>
      <c r="T506" s="3">
        <f>DD_relocated_catalogue[[#This Row],[Depth uncertainty half-length (m)]]/0.3048</f>
        <v>11.517850770109137</v>
      </c>
      <c r="U506" s="4">
        <v>0.2088513090479861</v>
      </c>
    </row>
    <row r="507" spans="1:21" x14ac:dyDescent="0.25">
      <c r="A507">
        <v>6341</v>
      </c>
      <c r="B507" t="s">
        <v>19</v>
      </c>
      <c r="C507" s="1">
        <v>41948.691619861114</v>
      </c>
      <c r="D507" s="2">
        <f>(DD_relocated_catalogue[[#This Row],[SLB northing (m)]]/0.3048)+1169000</f>
        <v>1176012.001312336</v>
      </c>
      <c r="E507" s="2">
        <f>(DD_relocated_catalogue[[#This Row],[SLB easting (m)]]/0.3048)+342000</f>
        <v>341197.99868766405</v>
      </c>
      <c r="F507" s="2">
        <f>DD_relocated_catalogue[[#This Row],[SLB depth (m)]]/0.3048</f>
        <v>7039.9999999999991</v>
      </c>
      <c r="G507">
        <v>-0.46</v>
      </c>
      <c r="H507" s="1">
        <v>41948.691619884259</v>
      </c>
      <c r="I507" s="3">
        <f>(DD_relocated_catalogue[[#This Row],[Relocated northing  (m)]]/0.3048)+1169000</f>
        <v>1176063.6384514435</v>
      </c>
      <c r="J507" s="3">
        <f>(DD_relocated_catalogue[[#This Row],[Relocated easting (m)]]/0.3048)+342000</f>
        <v>341238.33005249343</v>
      </c>
      <c r="K507" s="3">
        <f>DD_relocated_catalogue[[#This Row],[Relocated depth (m)]]/0.3048</f>
        <v>7028.6909448818888</v>
      </c>
      <c r="L507" s="3">
        <f>DD_relocated_catalogue[[#This Row],[Semi-minor axis length (m)]]/0.3048</f>
        <v>4.1017256962212132</v>
      </c>
      <c r="M507" s="3">
        <f>DD_relocated_catalogue[[#This Row],[Semi-intermediate axis length (m)]]/0.3048</f>
        <v>10.598030851653885</v>
      </c>
      <c r="N507" s="3">
        <f>DD_relocated_catalogue[[#This Row],[Semi-major axis length (m)]]/0.3048</f>
        <v>13.075173569713501</v>
      </c>
      <c r="O507" s="3">
        <v>34.511608987395952</v>
      </c>
      <c r="P507" s="3">
        <v>-137.36807091588454</v>
      </c>
      <c r="Q507" s="3">
        <v>176.49093012563324</v>
      </c>
      <c r="R507" s="3">
        <f>DD_relocated_catalogue[[#This Row],[Northing uncertainty half-length (m)]]/0.3048</f>
        <v>7.460651603161101</v>
      </c>
      <c r="S507" s="3">
        <f>DD_relocated_catalogue[[#This Row],[Easting uncertainty half-length (m)]]/0.3048</f>
        <v>11.848972254481561</v>
      </c>
      <c r="T507" s="3">
        <f>DD_relocated_catalogue[[#This Row],[Depth uncertainty half-length (m)]]/0.3048</f>
        <v>10.141354610659809</v>
      </c>
      <c r="U507" s="4">
        <v>0.19687345491102065</v>
      </c>
    </row>
    <row r="508" spans="1:21" x14ac:dyDescent="0.25">
      <c r="A508">
        <v>5683</v>
      </c>
      <c r="B508" t="s">
        <v>19</v>
      </c>
      <c r="C508" s="1">
        <v>41868.267422256948</v>
      </c>
      <c r="D508" s="2">
        <f>(DD_relocated_catalogue[[#This Row],[SLB northing (m)]]/0.3048)+1169000</f>
        <v>1175962.998687664</v>
      </c>
      <c r="E508" s="2">
        <f>(DD_relocated_catalogue[[#This Row],[SLB easting (m)]]/0.3048)+342000</f>
        <v>341075</v>
      </c>
      <c r="F508" s="2">
        <f>DD_relocated_catalogue[[#This Row],[SLB depth (m)]]/0.3048</f>
        <v>6797.9986876640423</v>
      </c>
      <c r="G508">
        <v>-0.63</v>
      </c>
      <c r="H508" s="1">
        <v>41868.267422268516</v>
      </c>
      <c r="I508" s="3">
        <f>(DD_relocated_catalogue[[#This Row],[Relocated northing  (m)]]/0.3048)+1169000</f>
        <v>1176085.3280839894</v>
      </c>
      <c r="J508" s="3">
        <f>(DD_relocated_catalogue[[#This Row],[Relocated easting (m)]]/0.3048)+342000</f>
        <v>341076.15485564305</v>
      </c>
      <c r="K508" s="3">
        <f>DD_relocated_catalogue[[#This Row],[Relocated depth (m)]]/0.3048</f>
        <v>6608.2906824146985</v>
      </c>
      <c r="L508" s="3">
        <f>DD_relocated_catalogue[[#This Row],[Semi-minor axis length (m)]]/0.3048</f>
        <v>4.6055078342094209</v>
      </c>
      <c r="M508" s="3">
        <f>DD_relocated_catalogue[[#This Row],[Semi-intermediate axis length (m)]]/0.3048</f>
        <v>10.445590656181539</v>
      </c>
      <c r="N508" s="3">
        <f>DD_relocated_catalogue[[#This Row],[Semi-major axis length (m)]]/0.3048</f>
        <v>12.707846172512074</v>
      </c>
      <c r="O508" s="3">
        <v>35.520815652044938</v>
      </c>
      <c r="P508" s="3">
        <v>-171.20306232175514</v>
      </c>
      <c r="Q508" s="3">
        <v>179.96344783413525</v>
      </c>
      <c r="R508" s="3">
        <f>DD_relocated_catalogue[[#This Row],[Northing uncertainty half-length (m)]]/0.3048</f>
        <v>8.249624283828199</v>
      </c>
      <c r="S508" s="3">
        <f>DD_relocated_catalogue[[#This Row],[Easting uncertainty half-length (m)]]/0.3048</f>
        <v>10.499788457070691</v>
      </c>
      <c r="T508" s="3">
        <f>DD_relocated_catalogue[[#This Row],[Depth uncertainty half-length (m)]]/0.3048</f>
        <v>10.631591380132104</v>
      </c>
      <c r="U508" s="4">
        <v>0.23310897593384594</v>
      </c>
    </row>
    <row r="509" spans="1:21" x14ac:dyDescent="0.25">
      <c r="A509">
        <v>6305</v>
      </c>
      <c r="B509" t="s">
        <v>19</v>
      </c>
      <c r="C509" s="1">
        <v>41934.942688495372</v>
      </c>
      <c r="D509" s="2">
        <f>(DD_relocated_catalogue[[#This Row],[SLB northing (m)]]/0.3048)+1169000</f>
        <v>1176020</v>
      </c>
      <c r="E509" s="2">
        <f>(DD_relocated_catalogue[[#This Row],[SLB easting (m)]]/0.3048)+342000</f>
        <v>341203.99934383202</v>
      </c>
      <c r="F509" s="2">
        <f>DD_relocated_catalogue[[#This Row],[SLB depth (m)]]/0.3048</f>
        <v>7021.0006561679793</v>
      </c>
      <c r="G509">
        <v>-0.64</v>
      </c>
      <c r="H509" s="1">
        <v>41934.942688437499</v>
      </c>
      <c r="I509" s="3">
        <f>(DD_relocated_catalogue[[#This Row],[Relocated northing  (m)]]/0.3048)+1169000</f>
        <v>1176116.7322834646</v>
      </c>
      <c r="J509" s="3">
        <f>(DD_relocated_catalogue[[#This Row],[Relocated easting (m)]]/0.3048)+342000</f>
        <v>341220.17060367455</v>
      </c>
      <c r="K509" s="3">
        <f>DD_relocated_catalogue[[#This Row],[Relocated depth (m)]]/0.3048</f>
        <v>7247.7723097112857</v>
      </c>
      <c r="L509" s="3">
        <f>DD_relocated_catalogue[[#This Row],[Semi-minor axis length (m)]]/0.3048</f>
        <v>4.1831275863765311</v>
      </c>
      <c r="M509" s="3">
        <f>DD_relocated_catalogue[[#This Row],[Semi-intermediate axis length (m)]]/0.3048</f>
        <v>10.72564979841394</v>
      </c>
      <c r="N509" s="3">
        <f>DD_relocated_catalogue[[#This Row],[Semi-major axis length (m)]]/0.3048</f>
        <v>14.337909278379833</v>
      </c>
      <c r="O509" s="3">
        <v>33.781166782862009</v>
      </c>
      <c r="P509" s="3">
        <v>-131.69862394575983</v>
      </c>
      <c r="Q509" s="3">
        <v>175.46758924815938</v>
      </c>
      <c r="R509" s="3">
        <f>DD_relocated_catalogue[[#This Row],[Northing uncertainty half-length (m)]]/0.3048</f>
        <v>7.5326477729410701</v>
      </c>
      <c r="S509" s="3">
        <f>DD_relocated_catalogue[[#This Row],[Easting uncertainty half-length (m)]]/0.3048</f>
        <v>12.95147380350638</v>
      </c>
      <c r="T509" s="3">
        <f>DD_relocated_catalogue[[#This Row],[Depth uncertainty half-length (m)]]/0.3048</f>
        <v>10.590136457286459</v>
      </c>
      <c r="U509" s="4">
        <v>0.20408657474860414</v>
      </c>
    </row>
    <row r="510" spans="1:21" x14ac:dyDescent="0.25">
      <c r="A510">
        <v>6220</v>
      </c>
      <c r="B510" t="s">
        <v>19</v>
      </c>
      <c r="C510" s="1">
        <v>41925.277038275461</v>
      </c>
      <c r="D510" s="2">
        <f>(DD_relocated_catalogue[[#This Row],[SLB northing (m)]]/0.3048)+1169000</f>
        <v>1176053.999343832</v>
      </c>
      <c r="E510" s="2">
        <f>(DD_relocated_catalogue[[#This Row],[SLB easting (m)]]/0.3048)+342000</f>
        <v>341245</v>
      </c>
      <c r="F510" s="2">
        <f>DD_relocated_catalogue[[#This Row],[SLB depth (m)]]/0.3048</f>
        <v>6982.0013123359577</v>
      </c>
      <c r="G510">
        <v>-0.56999999999999995</v>
      </c>
      <c r="H510" s="1">
        <v>41925.277038217595</v>
      </c>
      <c r="I510" s="3">
        <f>(DD_relocated_catalogue[[#This Row],[Relocated northing  (m)]]/0.3048)+1169000</f>
        <v>1176077.8444881891</v>
      </c>
      <c r="J510" s="3">
        <f>(DD_relocated_catalogue[[#This Row],[Relocated easting (m)]]/0.3048)+342000</f>
        <v>341302.50984251971</v>
      </c>
      <c r="K510" s="3">
        <f>DD_relocated_catalogue[[#This Row],[Relocated depth (m)]]/0.3048</f>
        <v>7187.0964566929133</v>
      </c>
      <c r="L510" s="3">
        <f>DD_relocated_catalogue[[#This Row],[Semi-minor axis length (m)]]/0.3048</f>
        <v>4.1707664349137659</v>
      </c>
      <c r="M510" s="3">
        <f>DD_relocated_catalogue[[#This Row],[Semi-intermediate axis length (m)]]/0.3048</f>
        <v>9.9341735014626007</v>
      </c>
      <c r="N510" s="3">
        <f>DD_relocated_catalogue[[#This Row],[Semi-major axis length (m)]]/0.3048</f>
        <v>14.239991490025185</v>
      </c>
      <c r="O510" s="3">
        <v>35.259605342304432</v>
      </c>
      <c r="P510" s="3">
        <v>48.313580858125654</v>
      </c>
      <c r="Q510" s="3">
        <v>175.57831968289136</v>
      </c>
      <c r="R510" s="3">
        <f>DD_relocated_catalogue[[#This Row],[Northing uncertainty half-length (m)]]/0.3048</f>
        <v>7.4647607845131017</v>
      </c>
      <c r="S510" s="3">
        <f>DD_relocated_catalogue[[#This Row],[Easting uncertainty half-length (m)]]/0.3048</f>
        <v>12.663215732968579</v>
      </c>
      <c r="T510" s="3">
        <f>DD_relocated_catalogue[[#This Row],[Depth uncertainty half-length (m)]]/0.3048</f>
        <v>10.07983161949009</v>
      </c>
      <c r="U510" s="4">
        <v>0.19407498377003654</v>
      </c>
    </row>
    <row r="511" spans="1:21" x14ac:dyDescent="0.25">
      <c r="A511">
        <v>6297</v>
      </c>
      <c r="B511" t="s">
        <v>19</v>
      </c>
      <c r="C511" s="1">
        <v>41932.926733275461</v>
      </c>
      <c r="D511" s="2">
        <f>(DD_relocated_catalogue[[#This Row],[SLB northing (m)]]/0.3048)+1169000</f>
        <v>1176035</v>
      </c>
      <c r="E511" s="2">
        <f>(DD_relocated_catalogue[[#This Row],[SLB easting (m)]]/0.3048)+342000</f>
        <v>341180</v>
      </c>
      <c r="F511" s="2">
        <f>DD_relocated_catalogue[[#This Row],[SLB depth (m)]]/0.3048</f>
        <v>7018.9993438320207</v>
      </c>
      <c r="G511">
        <v>-0.55000000000000004</v>
      </c>
      <c r="H511" s="1">
        <v>41932.92673324074</v>
      </c>
      <c r="I511" s="3">
        <f>(DD_relocated_catalogue[[#This Row],[Relocated northing  (m)]]/0.3048)+1169000</f>
        <v>1176089.2454068242</v>
      </c>
      <c r="J511" s="3">
        <f>(DD_relocated_catalogue[[#This Row],[Relocated easting (m)]]/0.3048)+342000</f>
        <v>341212.09317585302</v>
      </c>
      <c r="K511" s="3">
        <f>DD_relocated_catalogue[[#This Row],[Relocated depth (m)]]/0.3048</f>
        <v>7047.8412073490799</v>
      </c>
      <c r="L511" s="3">
        <f>DD_relocated_catalogue[[#This Row],[Semi-minor axis length (m)]]/0.3048</f>
        <v>4.1686993621570938</v>
      </c>
      <c r="M511" s="3">
        <f>DD_relocated_catalogue[[#This Row],[Semi-intermediate axis length (m)]]/0.3048</f>
        <v>10.43294968371338</v>
      </c>
      <c r="N511" s="3">
        <f>DD_relocated_catalogue[[#This Row],[Semi-major axis length (m)]]/0.3048</f>
        <v>13.429666915132813</v>
      </c>
      <c r="O511" s="3">
        <v>36.099881003009635</v>
      </c>
      <c r="P511" s="3">
        <v>-136.48883614600965</v>
      </c>
      <c r="Q511" s="3">
        <v>174.30695869447138</v>
      </c>
      <c r="R511" s="3">
        <f>DD_relocated_catalogue[[#This Row],[Northing uncertainty half-length (m)]]/0.3048</f>
        <v>7.6587220088246131</v>
      </c>
      <c r="S511" s="3">
        <f>DD_relocated_catalogue[[#This Row],[Easting uncertainty half-length (m)]]/0.3048</f>
        <v>12.082745964767392</v>
      </c>
      <c r="T511" s="3">
        <f>DD_relocated_catalogue[[#This Row],[Depth uncertainty half-length (m)]]/0.3048</f>
        <v>10.057226926330934</v>
      </c>
      <c r="U511" s="4">
        <v>0.20281915893172586</v>
      </c>
    </row>
    <row r="512" spans="1:21" x14ac:dyDescent="0.25">
      <c r="A512">
        <v>6230</v>
      </c>
      <c r="B512" t="s">
        <v>19</v>
      </c>
      <c r="C512" s="1">
        <v>41927.073203553242</v>
      </c>
      <c r="D512" s="2">
        <f>(DD_relocated_catalogue[[#This Row],[SLB northing (m)]]/0.3048)+1169000</f>
        <v>1176052.998687664</v>
      </c>
      <c r="E512" s="2">
        <f>(DD_relocated_catalogue[[#This Row],[SLB easting (m)]]/0.3048)+342000</f>
        <v>341256.00065616798</v>
      </c>
      <c r="F512" s="2">
        <f>DD_relocated_catalogue[[#This Row],[SLB depth (m)]]/0.3048</f>
        <v>7003.9993438320207</v>
      </c>
      <c r="G512">
        <v>-0.71</v>
      </c>
      <c r="H512" s="1">
        <v>41927.073203518521</v>
      </c>
      <c r="I512" s="3">
        <f>(DD_relocated_catalogue[[#This Row],[Relocated northing  (m)]]/0.3048)+1169000</f>
        <v>1176103.4875328084</v>
      </c>
      <c r="J512" s="3">
        <f>(DD_relocated_catalogue[[#This Row],[Relocated easting (m)]]/0.3048)+342000</f>
        <v>341279.93438320211</v>
      </c>
      <c r="K512" s="3">
        <f>DD_relocated_catalogue[[#This Row],[Relocated depth (m)]]/0.3048</f>
        <v>7076.2532808398946</v>
      </c>
      <c r="L512" s="3">
        <f>DD_relocated_catalogue[[#This Row],[Semi-minor axis length (m)]]/0.3048</f>
        <v>4.0261292165981555</v>
      </c>
      <c r="M512" s="3">
        <f>DD_relocated_catalogue[[#This Row],[Semi-intermediate axis length (m)]]/0.3048</f>
        <v>10.031230084130192</v>
      </c>
      <c r="N512" s="3">
        <f>DD_relocated_catalogue[[#This Row],[Semi-major axis length (m)]]/0.3048</f>
        <v>13.126884231030655</v>
      </c>
      <c r="O512" s="3">
        <v>-34.57834454922304</v>
      </c>
      <c r="P512" s="3">
        <v>126.75401652536614</v>
      </c>
      <c r="Q512" s="3">
        <v>-3.9996881554991055</v>
      </c>
      <c r="R512" s="3">
        <f>DD_relocated_catalogue[[#This Row],[Northing uncertainty half-length (m)]]/0.3048</f>
        <v>7.0073963164881077</v>
      </c>
      <c r="S512" s="3">
        <f>DD_relocated_catalogue[[#This Row],[Easting uncertainty half-length (m)]]/0.3048</f>
        <v>12.199311957037658</v>
      </c>
      <c r="T512" s="3">
        <f>DD_relocated_catalogue[[#This Row],[Depth uncertainty half-length (m)]]/0.3048</f>
        <v>9.5225499189655114</v>
      </c>
      <c r="U512" s="4">
        <v>0.19380526304463699</v>
      </c>
    </row>
    <row r="513" spans="1:21" x14ac:dyDescent="0.25">
      <c r="A513">
        <v>6243</v>
      </c>
      <c r="B513" t="s">
        <v>19</v>
      </c>
      <c r="C513" s="1">
        <v>41928.275859571761</v>
      </c>
      <c r="D513" s="2">
        <f>(DD_relocated_catalogue[[#This Row],[SLB northing (m)]]/0.3048)+1169000</f>
        <v>1176031.000656168</v>
      </c>
      <c r="E513" s="2">
        <f>(DD_relocated_catalogue[[#This Row],[SLB easting (m)]]/0.3048)+342000</f>
        <v>341233.99934383202</v>
      </c>
      <c r="F513" s="2">
        <f>DD_relocated_catalogue[[#This Row],[SLB depth (m)]]/0.3048</f>
        <v>7032.0013123359568</v>
      </c>
      <c r="G513">
        <v>-0.41</v>
      </c>
      <c r="H513" s="1">
        <v>41928.275859571761</v>
      </c>
      <c r="I513" s="3">
        <f>(DD_relocated_catalogue[[#This Row],[Relocated northing  (m)]]/0.3048)+1169000</f>
        <v>1176000.0721784777</v>
      </c>
      <c r="J513" s="3">
        <f>(DD_relocated_catalogue[[#This Row],[Relocated easting (m)]]/0.3048)+342000</f>
        <v>341321.69619422575</v>
      </c>
      <c r="K513" s="3">
        <f>DD_relocated_catalogue[[#This Row],[Relocated depth (m)]]/0.3048</f>
        <v>7269.8851706036739</v>
      </c>
      <c r="L513" s="3">
        <f>DD_relocated_catalogue[[#This Row],[Semi-minor axis length (m)]]/0.3048</f>
        <v>3.8976841793205992</v>
      </c>
      <c r="M513" s="3">
        <f>DD_relocated_catalogue[[#This Row],[Semi-intermediate axis length (m)]]/0.3048</f>
        <v>9.8505495569094919</v>
      </c>
      <c r="N513" s="3">
        <f>DD_relocated_catalogue[[#This Row],[Semi-major axis length (m)]]/0.3048</f>
        <v>13.727112070912527</v>
      </c>
      <c r="O513" s="3">
        <v>34.34913962363585</v>
      </c>
      <c r="P513" s="3">
        <v>-126.14591776851339</v>
      </c>
      <c r="Q513" s="3">
        <v>176.27222266902882</v>
      </c>
      <c r="R513" s="3">
        <f>DD_relocated_catalogue[[#This Row],[Northing uncertainty half-length (m)]]/0.3048</f>
        <v>6.961614872853283</v>
      </c>
      <c r="S513" s="3">
        <f>DD_relocated_catalogue[[#This Row],[Easting uncertainty half-length (m)]]/0.3048</f>
        <v>12.620215107777138</v>
      </c>
      <c r="T513" s="3">
        <f>DD_relocated_catalogue[[#This Row],[Depth uncertainty half-length (m)]]/0.3048</f>
        <v>9.6239966907527847</v>
      </c>
      <c r="U513" s="4">
        <v>0.18435946758189217</v>
      </c>
    </row>
    <row r="514" spans="1:21" x14ac:dyDescent="0.25">
      <c r="A514">
        <v>6238</v>
      </c>
      <c r="B514" t="s">
        <v>19</v>
      </c>
      <c r="C514" s="1">
        <v>41927.865243368055</v>
      </c>
      <c r="D514" s="2">
        <f>(DD_relocated_catalogue[[#This Row],[SLB northing (m)]]/0.3048)+1169000</f>
        <v>1176043.999343832</v>
      </c>
      <c r="E514" s="2">
        <f>(DD_relocated_catalogue[[#This Row],[SLB easting (m)]]/0.3048)+342000</f>
        <v>341251.00065616798</v>
      </c>
      <c r="F514" s="2">
        <f>DD_relocated_catalogue[[#This Row],[SLB depth (m)]]/0.3048</f>
        <v>7019.9999999999991</v>
      </c>
      <c r="G514">
        <v>-0.83</v>
      </c>
      <c r="H514" s="1">
        <v>41927.865243263892</v>
      </c>
      <c r="I514" s="3">
        <f>(DD_relocated_catalogue[[#This Row],[Relocated northing  (m)]]/0.3048)+1169000</f>
        <v>1176138.8976377952</v>
      </c>
      <c r="J514" s="3">
        <f>(DD_relocated_catalogue[[#This Row],[Relocated easting (m)]]/0.3048)+342000</f>
        <v>341278.59251968504</v>
      </c>
      <c r="K514" s="3">
        <f>DD_relocated_catalogue[[#This Row],[Relocated depth (m)]]/0.3048</f>
        <v>7147.0439632545922</v>
      </c>
      <c r="L514" s="3">
        <f>DD_relocated_catalogue[[#This Row],[Semi-minor axis length (m)]]/0.3048</f>
        <v>3.8738291318901497</v>
      </c>
      <c r="M514" s="3">
        <f>DD_relocated_catalogue[[#This Row],[Semi-intermediate axis length (m)]]/0.3048</f>
        <v>10.198648145214966</v>
      </c>
      <c r="N514" s="3">
        <f>DD_relocated_catalogue[[#This Row],[Semi-major axis length (m)]]/0.3048</f>
        <v>13.489367230693007</v>
      </c>
      <c r="O514" s="3">
        <v>34.849065584472797</v>
      </c>
      <c r="P514" s="3">
        <v>-131.15304683260197</v>
      </c>
      <c r="Q514" s="3">
        <v>176.22923458302645</v>
      </c>
      <c r="R514" s="3">
        <f>DD_relocated_catalogue[[#This Row],[Northing uncertainty half-length (m)]]/0.3048</f>
        <v>7.2455524319615154</v>
      </c>
      <c r="S514" s="3">
        <f>DD_relocated_catalogue[[#This Row],[Easting uncertainty half-length (m)]]/0.3048</f>
        <v>12.236812878687269</v>
      </c>
      <c r="T514" s="3">
        <f>DD_relocated_catalogue[[#This Row],[Depth uncertainty half-length (m)]]/0.3048</f>
        <v>9.8729956359183095</v>
      </c>
      <c r="U514" s="4">
        <v>0.18436993188647391</v>
      </c>
    </row>
    <row r="515" spans="1:21" x14ac:dyDescent="0.25">
      <c r="A515">
        <v>6244</v>
      </c>
      <c r="B515" t="s">
        <v>19</v>
      </c>
      <c r="C515" s="1">
        <v>41928.405106319442</v>
      </c>
      <c r="D515" s="2">
        <f>(DD_relocated_catalogue[[#This Row],[SLB northing (m)]]/0.3048)+1169000</f>
        <v>1176037.001312336</v>
      </c>
      <c r="E515" s="2">
        <f>(DD_relocated_catalogue[[#This Row],[SLB easting (m)]]/0.3048)+342000</f>
        <v>341238.99934383202</v>
      </c>
      <c r="F515" s="2">
        <f>DD_relocated_catalogue[[#This Row],[SLB depth (m)]]/0.3048</f>
        <v>7035</v>
      </c>
      <c r="G515">
        <v>-0.97</v>
      </c>
      <c r="H515" s="1">
        <v>41928.405106296297</v>
      </c>
      <c r="I515" s="3">
        <f>(DD_relocated_catalogue[[#This Row],[Relocated northing  (m)]]/0.3048)+1169000</f>
        <v>1176063.9534120734</v>
      </c>
      <c r="J515" s="3">
        <f>(DD_relocated_catalogue[[#This Row],[Relocated easting (m)]]/0.3048)+342000</f>
        <v>341282.31627296587</v>
      </c>
      <c r="K515" s="3">
        <f>DD_relocated_catalogue[[#This Row],[Relocated depth (m)]]/0.3048</f>
        <v>7219.6259842519676</v>
      </c>
      <c r="L515" s="3">
        <f>DD_relocated_catalogue[[#This Row],[Semi-minor axis length (m)]]/0.3048</f>
        <v>4.3345107904455853</v>
      </c>
      <c r="M515" s="3">
        <f>DD_relocated_catalogue[[#This Row],[Semi-intermediate axis length (m)]]/0.3048</f>
        <v>10.370377332714989</v>
      </c>
      <c r="N515" s="3">
        <f>DD_relocated_catalogue[[#This Row],[Semi-major axis length (m)]]/0.3048</f>
        <v>14.253566527132389</v>
      </c>
      <c r="O515" s="3">
        <v>35.629927226183675</v>
      </c>
      <c r="P515" s="3">
        <v>-131.24783161841901</v>
      </c>
      <c r="Q515" s="3">
        <v>175.90642747246619</v>
      </c>
      <c r="R515" s="3">
        <f>DD_relocated_catalogue[[#This Row],[Northing uncertainty half-length (m)]]/0.3048</f>
        <v>7.715816605545105</v>
      </c>
      <c r="S515" s="3">
        <f>DD_relocated_catalogue[[#This Row],[Easting uncertainty half-length (m)]]/0.3048</f>
        <v>12.821523622426266</v>
      </c>
      <c r="T515" s="3">
        <f>DD_relocated_catalogue[[#This Row],[Depth uncertainty half-length (m)]]/0.3048</f>
        <v>10.2148209185696</v>
      </c>
      <c r="U515" s="4">
        <v>0.20156060293091541</v>
      </c>
    </row>
    <row r="516" spans="1:21" x14ac:dyDescent="0.25">
      <c r="A516">
        <v>5795</v>
      </c>
      <c r="B516" t="s">
        <v>19</v>
      </c>
      <c r="C516" s="1">
        <v>41875.893713900463</v>
      </c>
      <c r="D516" s="2">
        <f>(DD_relocated_catalogue[[#This Row],[SLB northing (m)]]/0.3048)+1169000</f>
        <v>1176078.999343832</v>
      </c>
      <c r="E516" s="2">
        <f>(DD_relocated_catalogue[[#This Row],[SLB easting (m)]]/0.3048)+342000</f>
        <v>341120</v>
      </c>
      <c r="F516" s="2">
        <f>DD_relocated_catalogue[[#This Row],[SLB depth (m)]]/0.3048</f>
        <v>6912.9986876640414</v>
      </c>
      <c r="G516">
        <v>-0.75</v>
      </c>
      <c r="H516" s="1">
        <v>41875.893713807869</v>
      </c>
      <c r="I516" s="3">
        <f>(DD_relocated_catalogue[[#This Row],[Relocated northing  (m)]]/0.3048)+1169000</f>
        <v>1176099.3274278215</v>
      </c>
      <c r="J516" s="3">
        <f>(DD_relocated_catalogue[[#This Row],[Relocated easting (m)]]/0.3048)+342000</f>
        <v>341134.48818897636</v>
      </c>
      <c r="K516" s="3">
        <f>DD_relocated_catalogue[[#This Row],[Relocated depth (m)]]/0.3048</f>
        <v>7161.3713910761153</v>
      </c>
      <c r="L516" s="3">
        <f>DD_relocated_catalogue[[#This Row],[Semi-minor axis length (m)]]/0.3048</f>
        <v>4.2245513197068032</v>
      </c>
      <c r="M516" s="3">
        <f>DD_relocated_catalogue[[#This Row],[Semi-intermediate axis length (m)]]/0.3048</f>
        <v>10.540146158294078</v>
      </c>
      <c r="N516" s="3">
        <f>DD_relocated_catalogue[[#This Row],[Semi-major axis length (m)]]/0.3048</f>
        <v>13.676939705178961</v>
      </c>
      <c r="O516" s="3">
        <v>-36.07508656648411</v>
      </c>
      <c r="P516" s="3">
        <v>-34.379775467912921</v>
      </c>
      <c r="Q516" s="3">
        <v>-5.6220422622658699</v>
      </c>
      <c r="R516" s="3">
        <f>DD_relocated_catalogue[[#This Row],[Northing uncertainty half-length (m)]]/0.3048</f>
        <v>8.0374244117148734</v>
      </c>
      <c r="S516" s="3">
        <f>DD_relocated_catalogue[[#This Row],[Easting uncertainty half-length (m)]]/0.3048</f>
        <v>11.773876801987424</v>
      </c>
      <c r="T516" s="3">
        <f>DD_relocated_catalogue[[#This Row],[Depth uncertainty half-length (m)]]/0.3048</f>
        <v>10.559544771314922</v>
      </c>
      <c r="U516" s="4">
        <v>0.19105830638263535</v>
      </c>
    </row>
    <row r="517" spans="1:21" x14ac:dyDescent="0.25">
      <c r="A517">
        <v>5717</v>
      </c>
      <c r="B517" t="s">
        <v>19</v>
      </c>
      <c r="C517" s="1">
        <v>41870.824331747688</v>
      </c>
      <c r="D517" s="2">
        <f>(DD_relocated_catalogue[[#This Row],[SLB northing (m)]]/0.3048)+1169000</f>
        <v>1176055</v>
      </c>
      <c r="E517" s="2">
        <f>(DD_relocated_catalogue[[#This Row],[SLB easting (m)]]/0.3048)+342000</f>
        <v>341118.99934383202</v>
      </c>
      <c r="F517" s="2">
        <f>DD_relocated_catalogue[[#This Row],[SLB depth (m)]]/0.3048</f>
        <v>6872.9986876640414</v>
      </c>
      <c r="G517">
        <v>-0.25</v>
      </c>
      <c r="H517" s="1">
        <v>41870.824331736112</v>
      </c>
      <c r="I517" s="3">
        <f>(DD_relocated_catalogue[[#This Row],[Relocated northing  (m)]]/0.3048)+1169000</f>
        <v>1176001.404199475</v>
      </c>
      <c r="J517" s="3">
        <f>(DD_relocated_catalogue[[#This Row],[Relocated easting (m)]]/0.3048)+342000</f>
        <v>341158.46456692915</v>
      </c>
      <c r="K517" s="3">
        <f>DD_relocated_catalogue[[#This Row],[Relocated depth (m)]]/0.3048</f>
        <v>6852.9461942257203</v>
      </c>
      <c r="L517" s="3">
        <f>DD_relocated_catalogue[[#This Row],[Semi-minor axis length (m)]]/0.3048</f>
        <v>4.0411799952338043</v>
      </c>
      <c r="M517" s="3">
        <f>DD_relocated_catalogue[[#This Row],[Semi-intermediate axis length (m)]]/0.3048</f>
        <v>10.372815454984282</v>
      </c>
      <c r="N517" s="3">
        <f>DD_relocated_catalogue[[#This Row],[Semi-major axis length (m)]]/0.3048</f>
        <v>13.434607791308874</v>
      </c>
      <c r="O517" s="3">
        <v>35.982625296929356</v>
      </c>
      <c r="P517" s="3">
        <v>-162.58604588128244</v>
      </c>
      <c r="Q517" s="3">
        <v>177.39607338183194</v>
      </c>
      <c r="R517" s="3">
        <f>DD_relocated_catalogue[[#This Row],[Northing uncertainty half-length (m)]]/0.3048</f>
        <v>8.3470345173031468</v>
      </c>
      <c r="S517" s="3">
        <f>DD_relocated_catalogue[[#This Row],[Easting uncertainty half-length (m)]]/0.3048</f>
        <v>10.714494101556021</v>
      </c>
      <c r="T517" s="3">
        <f>DD_relocated_catalogue[[#This Row],[Depth uncertainty half-length (m)]]/0.3048</f>
        <v>10.924540254331461</v>
      </c>
      <c r="U517" s="4">
        <v>0.19616945866064231</v>
      </c>
    </row>
    <row r="518" spans="1:21" x14ac:dyDescent="0.25">
      <c r="A518">
        <v>6291</v>
      </c>
      <c r="B518" t="s">
        <v>19</v>
      </c>
      <c r="C518" s="1">
        <v>41931.866003530093</v>
      </c>
      <c r="D518" s="2">
        <f>(DD_relocated_catalogue[[#This Row],[SLB northing (m)]]/0.3048)+1169000</f>
        <v>1176027.998687664</v>
      </c>
      <c r="E518" s="2">
        <f>(DD_relocated_catalogue[[#This Row],[SLB easting (m)]]/0.3048)+342000</f>
        <v>341195</v>
      </c>
      <c r="F518" s="2">
        <f>DD_relocated_catalogue[[#This Row],[SLB depth (m)]]/0.3048</f>
        <v>7059.9999999999991</v>
      </c>
      <c r="G518">
        <v>-0.6</v>
      </c>
      <c r="H518" s="1">
        <v>41931.866003460651</v>
      </c>
      <c r="I518" s="3">
        <f>(DD_relocated_catalogue[[#This Row],[Relocated northing  (m)]]/0.3048)+1169000</f>
        <v>1176078.7434383202</v>
      </c>
      <c r="J518" s="3">
        <f>(DD_relocated_catalogue[[#This Row],[Relocated easting (m)]]/0.3048)+342000</f>
        <v>341202.24081364827</v>
      </c>
      <c r="K518" s="3">
        <f>DD_relocated_catalogue[[#This Row],[Relocated depth (m)]]/0.3048</f>
        <v>7047.7919947506552</v>
      </c>
      <c r="L518" s="3">
        <f>DD_relocated_catalogue[[#This Row],[Semi-minor axis length (m)]]/0.3048</f>
        <v>4.1419007830801817</v>
      </c>
      <c r="M518" s="3">
        <f>DD_relocated_catalogue[[#This Row],[Semi-intermediate axis length (m)]]/0.3048</f>
        <v>10.328001278298181</v>
      </c>
      <c r="N518" s="3">
        <f>DD_relocated_catalogue[[#This Row],[Semi-major axis length (m)]]/0.3048</f>
        <v>13.230875498959223</v>
      </c>
      <c r="O518" s="3">
        <v>-35.150247744889199</v>
      </c>
      <c r="P518" s="3">
        <v>-35.504643996371009</v>
      </c>
      <c r="Q518" s="3">
        <v>-4.8468190761227588</v>
      </c>
      <c r="R518" s="3">
        <f>DD_relocated_catalogue[[#This Row],[Northing uncertainty half-length (m)]]/0.3048</f>
        <v>7.6873586025331804</v>
      </c>
      <c r="S518" s="3">
        <f>DD_relocated_catalogue[[#This Row],[Easting uncertainty half-length (m)]]/0.3048</f>
        <v>11.502082313959507</v>
      </c>
      <c r="T518" s="3">
        <f>DD_relocated_catalogue[[#This Row],[Depth uncertainty half-length (m)]]/0.3048</f>
        <v>10.299549001673746</v>
      </c>
      <c r="U518" s="4">
        <v>0.19780959726639155</v>
      </c>
    </row>
    <row r="519" spans="1:21" x14ac:dyDescent="0.25">
      <c r="A519">
        <v>6214</v>
      </c>
      <c r="B519" t="s">
        <v>19</v>
      </c>
      <c r="C519" s="1">
        <v>41924.607509351852</v>
      </c>
      <c r="D519" s="2">
        <f>(DD_relocated_catalogue[[#This Row],[SLB northing (m)]]/0.3048)+1169000</f>
        <v>1176036.000656168</v>
      </c>
      <c r="E519" s="2">
        <f>(DD_relocated_catalogue[[#This Row],[SLB easting (m)]]/0.3048)+342000</f>
        <v>341283.99934383202</v>
      </c>
      <c r="F519" s="2">
        <f>DD_relocated_catalogue[[#This Row],[SLB depth (m)]]/0.3048</f>
        <v>7022.0013123359577</v>
      </c>
      <c r="G519">
        <v>-0.79</v>
      </c>
      <c r="H519" s="1">
        <v>41924.607509270834</v>
      </c>
      <c r="I519" s="3">
        <f>(DD_relocated_catalogue[[#This Row],[Relocated northing  (m)]]/0.3048)+1169000</f>
        <v>1176046.6371391076</v>
      </c>
      <c r="J519" s="3">
        <f>(DD_relocated_catalogue[[#This Row],[Relocated easting (m)]]/0.3048)+342000</f>
        <v>341327.60826771654</v>
      </c>
      <c r="K519" s="3">
        <f>DD_relocated_catalogue[[#This Row],[Relocated depth (m)]]/0.3048</f>
        <v>7216.0892388451439</v>
      </c>
      <c r="L519" s="3">
        <f>DD_relocated_catalogue[[#This Row],[Semi-minor axis length (m)]]/0.3048</f>
        <v>3.9300852604381258</v>
      </c>
      <c r="M519" s="3">
        <f>DD_relocated_catalogue[[#This Row],[Semi-intermediate axis length (m)]]/0.3048</f>
        <v>10.084095102237111</v>
      </c>
      <c r="N519" s="3">
        <f>DD_relocated_catalogue[[#This Row],[Semi-major axis length (m)]]/0.3048</f>
        <v>14.131331295013446</v>
      </c>
      <c r="O519" s="3">
        <v>35.846841218104792</v>
      </c>
      <c r="P519" s="3">
        <v>-127.79427037200972</v>
      </c>
      <c r="Q519" s="3">
        <v>176.51337579259842</v>
      </c>
      <c r="R519" s="3">
        <f>DD_relocated_catalogue[[#This Row],[Northing uncertainty half-length (m)]]/0.3048</f>
        <v>7.3829934467733667</v>
      </c>
      <c r="S519" s="3">
        <f>DD_relocated_catalogue[[#This Row],[Easting uncertainty half-length (m)]]/0.3048</f>
        <v>12.877634810609791</v>
      </c>
      <c r="T519" s="3">
        <f>DD_relocated_catalogue[[#This Row],[Depth uncertainty half-length (m)]]/0.3048</f>
        <v>9.8104352994434088</v>
      </c>
      <c r="U519" s="4">
        <v>0.18315017551864995</v>
      </c>
    </row>
    <row r="520" spans="1:21" x14ac:dyDescent="0.25">
      <c r="A520">
        <v>6233</v>
      </c>
      <c r="B520" t="s">
        <v>19</v>
      </c>
      <c r="C520" s="1">
        <v>41927.192991180556</v>
      </c>
      <c r="D520" s="2">
        <f>(DD_relocated_catalogue[[#This Row],[SLB northing (m)]]/0.3048)+1169000</f>
        <v>1176051.000656168</v>
      </c>
      <c r="E520" s="2">
        <f>(DD_relocated_catalogue[[#This Row],[SLB easting (m)]]/0.3048)+342000</f>
        <v>341286.00065616798</v>
      </c>
      <c r="F520" s="2">
        <f>DD_relocated_catalogue[[#This Row],[SLB depth (m)]]/0.3048</f>
        <v>7019.9999999999991</v>
      </c>
      <c r="G520">
        <v>-0.97</v>
      </c>
      <c r="H520" s="1">
        <v>41927.192991180556</v>
      </c>
      <c r="I520" s="3">
        <f>(DD_relocated_catalogue[[#This Row],[Relocated northing  (m)]]/0.3048)+1169000</f>
        <v>1176050.6167979003</v>
      </c>
      <c r="J520" s="3">
        <f>(DD_relocated_catalogue[[#This Row],[Relocated easting (m)]]/0.3048)+342000</f>
        <v>341344.08464566927</v>
      </c>
      <c r="K520" s="3">
        <f>DD_relocated_catalogue[[#This Row],[Relocated depth (m)]]/0.3048</f>
        <v>7131.643700787401</v>
      </c>
      <c r="L520" s="3">
        <f>DD_relocated_catalogue[[#This Row],[Semi-minor axis length (m)]]/0.3048</f>
        <v>4.2742152010900689</v>
      </c>
      <c r="M520" s="3">
        <f>DD_relocated_catalogue[[#This Row],[Semi-intermediate axis length (m)]]/0.3048</f>
        <v>10.450347822892821</v>
      </c>
      <c r="N520" s="3">
        <f>DD_relocated_catalogue[[#This Row],[Semi-major axis length (m)]]/0.3048</f>
        <v>12.904401891083248</v>
      </c>
      <c r="O520" s="3">
        <v>-33.706659369890367</v>
      </c>
      <c r="P520" s="3">
        <v>131.56142041364379</v>
      </c>
      <c r="Q520" s="3">
        <v>-2.9375521652183938</v>
      </c>
      <c r="R520" s="3">
        <f>DD_relocated_catalogue[[#This Row],[Northing uncertainty half-length (m)]]/0.3048</f>
        <v>7.2555179797726845</v>
      </c>
      <c r="S520" s="3">
        <f>DD_relocated_catalogue[[#This Row],[Easting uncertainty half-length (m)]]/0.3048</f>
        <v>11.937342841729823</v>
      </c>
      <c r="T520" s="3">
        <f>DD_relocated_catalogue[[#This Row],[Depth uncertainty half-length (m)]]/0.3048</f>
        <v>9.9287392191477881</v>
      </c>
      <c r="U520" s="4">
        <v>0.20636164335864343</v>
      </c>
    </row>
    <row r="521" spans="1:21" x14ac:dyDescent="0.25">
      <c r="A521">
        <v>6359</v>
      </c>
      <c r="B521" t="s">
        <v>19</v>
      </c>
      <c r="C521" s="1">
        <v>41961.23818980324</v>
      </c>
      <c r="D521" s="2">
        <f>(DD_relocated_catalogue[[#This Row],[SLB northing (m)]]/0.3048)+1169000</f>
        <v>1176037.001312336</v>
      </c>
      <c r="E521" s="2">
        <f>(DD_relocated_catalogue[[#This Row],[SLB easting (m)]]/0.3048)+342000</f>
        <v>341308.99934383202</v>
      </c>
      <c r="F521" s="2">
        <f>DD_relocated_catalogue[[#This Row],[SLB depth (m)]]/0.3048</f>
        <v>7021.0006561679793</v>
      </c>
      <c r="G521">
        <v>-0.74</v>
      </c>
      <c r="H521" s="1">
        <v>41961.238189768519</v>
      </c>
      <c r="I521" s="3">
        <f>(DD_relocated_catalogue[[#This Row],[Relocated northing  (m)]]/0.3048)+1169000</f>
        <v>1176047.3818897638</v>
      </c>
      <c r="J521" s="3">
        <f>(DD_relocated_catalogue[[#This Row],[Relocated easting (m)]]/0.3048)+342000</f>
        <v>341322.80839895015</v>
      </c>
      <c r="K521" s="3">
        <f>DD_relocated_catalogue[[#This Row],[Relocated depth (m)]]/0.3048</f>
        <v>7133.9993438320216</v>
      </c>
      <c r="L521" s="3">
        <f>DD_relocated_catalogue[[#This Row],[Semi-minor axis length (m)]]/0.3048</f>
        <v>4.1753359608776135</v>
      </c>
      <c r="M521" s="3">
        <f>DD_relocated_catalogue[[#This Row],[Semi-intermediate axis length (m)]]/0.3048</f>
        <v>9.7559736367752539</v>
      </c>
      <c r="N521" s="3">
        <f>DD_relocated_catalogue[[#This Row],[Semi-major axis length (m)]]/0.3048</f>
        <v>14.025800646982038</v>
      </c>
      <c r="O521" s="3">
        <v>36.740868334103411</v>
      </c>
      <c r="P521" s="3">
        <v>-125.78017829559388</v>
      </c>
      <c r="Q521" s="3">
        <v>175.40710085586903</v>
      </c>
      <c r="R521" s="3">
        <f>DD_relocated_catalogue[[#This Row],[Northing uncertainty half-length (m)]]/0.3048</f>
        <v>7.3123525859118121</v>
      </c>
      <c r="S521" s="3">
        <f>DD_relocated_catalogue[[#This Row],[Easting uncertainty half-length (m)]]/0.3048</f>
        <v>12.86507268695134</v>
      </c>
      <c r="T521" s="3">
        <f>DD_relocated_catalogue[[#This Row],[Depth uncertainty half-length (m)]]/0.3048</f>
        <v>9.4577997376632386</v>
      </c>
      <c r="U521" s="4">
        <v>0.19633237452486468</v>
      </c>
    </row>
    <row r="522" spans="1:21" x14ac:dyDescent="0.25">
      <c r="A522">
        <v>6232</v>
      </c>
      <c r="B522" t="s">
        <v>19</v>
      </c>
      <c r="C522" s="1">
        <v>41927.143278784722</v>
      </c>
      <c r="D522" s="2">
        <f>(DD_relocated_catalogue[[#This Row],[SLB northing (m)]]/0.3048)+1169000</f>
        <v>1176031.000656168</v>
      </c>
      <c r="E522" s="2">
        <f>(DD_relocated_catalogue[[#This Row],[SLB easting (m)]]/0.3048)+342000</f>
        <v>341243.99934383202</v>
      </c>
      <c r="F522" s="2">
        <f>DD_relocated_catalogue[[#This Row],[SLB depth (m)]]/0.3048</f>
        <v>7050</v>
      </c>
      <c r="G522">
        <v>-0.7</v>
      </c>
      <c r="H522" s="1">
        <v>41927.143278680553</v>
      </c>
      <c r="I522" s="3">
        <f>(DD_relocated_catalogue[[#This Row],[Relocated northing  (m)]]/0.3048)+1169000</f>
        <v>1176088.4055118109</v>
      </c>
      <c r="J522" s="3">
        <f>(DD_relocated_catalogue[[#This Row],[Relocated easting (m)]]/0.3048)+342000</f>
        <v>341268.98950131232</v>
      </c>
      <c r="K522" s="3">
        <f>DD_relocated_catalogue[[#This Row],[Relocated depth (m)]]/0.3048</f>
        <v>7201.9488188976375</v>
      </c>
      <c r="L522" s="3">
        <f>DD_relocated_catalogue[[#This Row],[Semi-minor axis length (m)]]/0.3048</f>
        <v>4.1646712691085828</v>
      </c>
      <c r="M522" s="3">
        <f>DD_relocated_catalogue[[#This Row],[Semi-intermediate axis length (m)]]/0.3048</f>
        <v>10.030824821746441</v>
      </c>
      <c r="N522" s="3">
        <f>DD_relocated_catalogue[[#This Row],[Semi-major axis length (m)]]/0.3048</f>
        <v>14.162527020127225</v>
      </c>
      <c r="O522" s="3">
        <v>34.766334544488487</v>
      </c>
      <c r="P522" s="3">
        <v>-127.99999930609826</v>
      </c>
      <c r="Q522" s="3">
        <v>174.91925317584122</v>
      </c>
      <c r="R522" s="3">
        <f>DD_relocated_catalogue[[#This Row],[Northing uncertainty half-length (m)]]/0.3048</f>
        <v>7.2470103308125609</v>
      </c>
      <c r="S522" s="3">
        <f>DD_relocated_catalogue[[#This Row],[Easting uncertainty half-length (m)]]/0.3048</f>
        <v>12.908516323242686</v>
      </c>
      <c r="T522" s="3">
        <f>DD_relocated_catalogue[[#This Row],[Depth uncertainty half-length (m)]]/0.3048</f>
        <v>9.950534781351088</v>
      </c>
      <c r="U522" s="4">
        <v>0.20512263481124052</v>
      </c>
    </row>
    <row r="523" spans="1:21" x14ac:dyDescent="0.25">
      <c r="A523">
        <v>6227</v>
      </c>
      <c r="B523" t="s">
        <v>19</v>
      </c>
      <c r="C523" s="1">
        <v>41926.897823009262</v>
      </c>
      <c r="D523" s="2">
        <f>(DD_relocated_catalogue[[#This Row],[SLB northing (m)]]/0.3048)+1169000</f>
        <v>1176045</v>
      </c>
      <c r="E523" s="2">
        <f>(DD_relocated_catalogue[[#This Row],[SLB easting (m)]]/0.3048)+342000</f>
        <v>341261.00065616798</v>
      </c>
      <c r="F523" s="2">
        <f>DD_relocated_catalogue[[#This Row],[SLB depth (m)]]/0.3048</f>
        <v>7046.0006561679793</v>
      </c>
      <c r="G523">
        <v>-0.47</v>
      </c>
      <c r="H523" s="1">
        <v>41926.897822974533</v>
      </c>
      <c r="I523" s="3">
        <f>(DD_relocated_catalogue[[#This Row],[Relocated northing  (m)]]/0.3048)+1169000</f>
        <v>1176098.0052493438</v>
      </c>
      <c r="J523" s="3">
        <f>(DD_relocated_catalogue[[#This Row],[Relocated easting (m)]]/0.3048)+342000</f>
        <v>341286.43700787402</v>
      </c>
      <c r="K523" s="3">
        <f>DD_relocated_catalogue[[#This Row],[Relocated depth (m)]]/0.3048</f>
        <v>7181.2237532808394</v>
      </c>
      <c r="L523" s="3">
        <f>DD_relocated_catalogue[[#This Row],[Semi-minor axis length (m)]]/0.3048</f>
        <v>4.1636307132139283</v>
      </c>
      <c r="M523" s="3">
        <f>DD_relocated_catalogue[[#This Row],[Semi-intermediate axis length (m)]]/0.3048</f>
        <v>10.082356116729686</v>
      </c>
      <c r="N523" s="3">
        <f>DD_relocated_catalogue[[#This Row],[Semi-major axis length (m)]]/0.3048</f>
        <v>13.566128961047241</v>
      </c>
      <c r="O523" s="3">
        <v>36.138468335123335</v>
      </c>
      <c r="P523" s="3">
        <v>-136.40127108136193</v>
      </c>
      <c r="Q523" s="3">
        <v>174.5303773769518</v>
      </c>
      <c r="R523" s="3">
        <f>DD_relocated_catalogue[[#This Row],[Northing uncertainty half-length (m)]]/0.3048</f>
        <v>7.5845908891899434</v>
      </c>
      <c r="S523" s="3">
        <f>DD_relocated_catalogue[[#This Row],[Easting uncertainty half-length (m)]]/0.3048</f>
        <v>12.023333204621249</v>
      </c>
      <c r="T523" s="3">
        <f>DD_relocated_catalogue[[#This Row],[Depth uncertainty half-length (m)]]/0.3048</f>
        <v>10.003768346376669</v>
      </c>
      <c r="U523" s="4">
        <v>0.19147696409024634</v>
      </c>
    </row>
    <row r="524" spans="1:21" x14ac:dyDescent="0.25">
      <c r="A524">
        <v>6268</v>
      </c>
      <c r="B524" t="s">
        <v>19</v>
      </c>
      <c r="C524" s="1">
        <v>41930.385322199072</v>
      </c>
      <c r="D524" s="2">
        <f>(DD_relocated_catalogue[[#This Row],[SLB northing (m)]]/0.3048)+1169000</f>
        <v>1175998.999343832</v>
      </c>
      <c r="E524" s="2">
        <f>(DD_relocated_catalogue[[#This Row],[SLB easting (m)]]/0.3048)+342000</f>
        <v>341277.99868766405</v>
      </c>
      <c r="F524" s="2">
        <f>DD_relocated_catalogue[[#This Row],[SLB depth (m)]]/0.3048</f>
        <v>7092.0013123359568</v>
      </c>
      <c r="G524">
        <v>-0.43</v>
      </c>
      <c r="H524" s="1">
        <v>41930.385322152775</v>
      </c>
      <c r="I524" s="3">
        <f>(DD_relocated_catalogue[[#This Row],[Relocated northing  (m)]]/0.3048)+1169000</f>
        <v>1176064.839238845</v>
      </c>
      <c r="J524" s="3">
        <f>(DD_relocated_catalogue[[#This Row],[Relocated easting (m)]]/0.3048)+342000</f>
        <v>341287.58858267718</v>
      </c>
      <c r="K524" s="3">
        <f>DD_relocated_catalogue[[#This Row],[Relocated depth (m)]]/0.3048</f>
        <v>7187.9068241469804</v>
      </c>
      <c r="L524" s="3">
        <f>DD_relocated_catalogue[[#This Row],[Semi-minor axis length (m)]]/0.3048</f>
        <v>4.1885233853190202</v>
      </c>
      <c r="M524" s="3">
        <f>DD_relocated_catalogue[[#This Row],[Semi-intermediate axis length (m)]]/0.3048</f>
        <v>10.311526386162873</v>
      </c>
      <c r="N524" s="3">
        <f>DD_relocated_catalogue[[#This Row],[Semi-major axis length (m)]]/0.3048</f>
        <v>13.906569560951782</v>
      </c>
      <c r="O524" s="3">
        <v>35.534150600191786</v>
      </c>
      <c r="P524" s="3">
        <v>-129.51773775543978</v>
      </c>
      <c r="Q524" s="3">
        <v>176.00580528498577</v>
      </c>
      <c r="R524" s="3">
        <f>DD_relocated_catalogue[[#This Row],[Northing uncertainty half-length (m)]]/0.3048</f>
        <v>7.5109186875853844</v>
      </c>
      <c r="S524" s="3">
        <f>DD_relocated_catalogue[[#This Row],[Easting uncertainty half-length (m)]]/0.3048</f>
        <v>12.679992143526864</v>
      </c>
      <c r="T524" s="3">
        <f>DD_relocated_catalogue[[#This Row],[Depth uncertainty half-length (m)]]/0.3048</f>
        <v>9.9770397420557462</v>
      </c>
      <c r="U524" s="4">
        <v>0.19933628004752743</v>
      </c>
    </row>
    <row r="525" spans="1:21" x14ac:dyDescent="0.25">
      <c r="A525">
        <v>6206</v>
      </c>
      <c r="B525" t="s">
        <v>19</v>
      </c>
      <c r="C525" s="1">
        <v>41923.189813067132</v>
      </c>
      <c r="D525" s="2">
        <f>(DD_relocated_catalogue[[#This Row],[SLB northing (m)]]/0.3048)+1169000</f>
        <v>1176025</v>
      </c>
      <c r="E525" s="2">
        <f>(DD_relocated_catalogue[[#This Row],[SLB easting (m)]]/0.3048)+342000</f>
        <v>341308.99934383202</v>
      </c>
      <c r="F525" s="2">
        <f>DD_relocated_catalogue[[#This Row],[SLB depth (m)]]/0.3048</f>
        <v>7055</v>
      </c>
      <c r="G525">
        <v>-0.59</v>
      </c>
      <c r="H525" s="1">
        <v>41923.189813055556</v>
      </c>
      <c r="I525" s="3">
        <f>(DD_relocated_catalogue[[#This Row],[Relocated northing  (m)]]/0.3048)+1169000</f>
        <v>1176026.4895013124</v>
      </c>
      <c r="J525" s="3">
        <f>(DD_relocated_catalogue[[#This Row],[Relocated easting (m)]]/0.3048)+342000</f>
        <v>341288.13976377953</v>
      </c>
      <c r="K525" s="3">
        <f>DD_relocated_catalogue[[#This Row],[Relocated depth (m)]]/0.3048</f>
        <v>7168.743438320209</v>
      </c>
      <c r="L525" s="3">
        <f>DD_relocated_catalogue[[#This Row],[Semi-minor axis length (m)]]/0.3048</f>
        <v>4.0823938582929236</v>
      </c>
      <c r="M525" s="3">
        <f>DD_relocated_catalogue[[#This Row],[Semi-intermediate axis length (m)]]/0.3048</f>
        <v>9.8807123195622673</v>
      </c>
      <c r="N525" s="3">
        <f>DD_relocated_catalogue[[#This Row],[Semi-major axis length (m)]]/0.3048</f>
        <v>13.465285133223359</v>
      </c>
      <c r="O525" s="3">
        <v>34.711349809427382</v>
      </c>
      <c r="P525" s="3">
        <v>-127.57019348522856</v>
      </c>
      <c r="Q525" s="3">
        <v>176.62311663131689</v>
      </c>
      <c r="R525" s="3">
        <f>DD_relocated_catalogue[[#This Row],[Northing uncertainty half-length (m)]]/0.3048</f>
        <v>7.1128326416423375</v>
      </c>
      <c r="S525" s="3">
        <f>DD_relocated_catalogue[[#This Row],[Easting uncertainty half-length (m)]]/0.3048</f>
        <v>12.349391229245573</v>
      </c>
      <c r="T525" s="3">
        <f>DD_relocated_catalogue[[#This Row],[Depth uncertainty half-length (m)]]/0.3048</f>
        <v>9.6096524564523644</v>
      </c>
      <c r="U525" s="4">
        <v>0.19401185837352436</v>
      </c>
    </row>
    <row r="526" spans="1:21" x14ac:dyDescent="0.25">
      <c r="A526">
        <v>6073</v>
      </c>
      <c r="B526" t="s">
        <v>19</v>
      </c>
      <c r="C526" s="1">
        <v>41895.512502708334</v>
      </c>
      <c r="D526" s="2">
        <f>(DD_relocated_catalogue[[#This Row],[SLB northing (m)]]/0.3048)+1169000</f>
        <v>1175992.001312336</v>
      </c>
      <c r="E526" s="2">
        <f>(DD_relocated_catalogue[[#This Row],[SLB easting (m)]]/0.3048)+342000</f>
        <v>341340</v>
      </c>
      <c r="F526" s="2">
        <f>DD_relocated_catalogue[[#This Row],[SLB depth (m)]]/0.3048</f>
        <v>6846.0006561679793</v>
      </c>
      <c r="G526">
        <v>-0.59</v>
      </c>
      <c r="H526" s="1">
        <v>41895.51250271991</v>
      </c>
      <c r="I526" s="3">
        <f>(DD_relocated_catalogue[[#This Row],[Relocated northing  (m)]]/0.3048)+1169000</f>
        <v>1175990.908792651</v>
      </c>
      <c r="J526" s="3">
        <f>(DD_relocated_catalogue[[#This Row],[Relocated easting (m)]]/0.3048)+342000</f>
        <v>341350.50196850393</v>
      </c>
      <c r="K526" s="3">
        <f>DD_relocated_catalogue[[#This Row],[Relocated depth (m)]]/0.3048</f>
        <v>6800.7283464566926</v>
      </c>
      <c r="L526" s="3">
        <f>DD_relocated_catalogue[[#This Row],[Semi-minor axis length (m)]]/0.3048</f>
        <v>3.9309617288530831</v>
      </c>
      <c r="M526" s="3">
        <f>DD_relocated_catalogue[[#This Row],[Semi-intermediate axis length (m)]]/0.3048</f>
        <v>10.153994121481889</v>
      </c>
      <c r="N526" s="3">
        <f>DD_relocated_catalogue[[#This Row],[Semi-major axis length (m)]]/0.3048</f>
        <v>11.759919616651251</v>
      </c>
      <c r="O526" s="3">
        <v>35.177146345317759</v>
      </c>
      <c r="P526" s="3">
        <v>-149.1464241809158</v>
      </c>
      <c r="Q526" s="3">
        <v>177.42945299261802</v>
      </c>
      <c r="R526" s="3">
        <f>DD_relocated_catalogue[[#This Row],[Northing uncertainty half-length (m)]]/0.3048</f>
        <v>7.2018673589826925</v>
      </c>
      <c r="S526" s="3">
        <f>DD_relocated_catalogue[[#This Row],[Easting uncertainty half-length (m)]]/0.3048</f>
        <v>10.63096442866461</v>
      </c>
      <c r="T526" s="3">
        <f>DD_relocated_catalogue[[#This Row],[Depth uncertainty half-length (m)]]/0.3048</f>
        <v>9.5201786645569584</v>
      </c>
      <c r="U526" s="4">
        <v>0.18808123100669721</v>
      </c>
    </row>
    <row r="527" spans="1:21" x14ac:dyDescent="0.25">
      <c r="A527">
        <v>5798</v>
      </c>
      <c r="B527" t="s">
        <v>19</v>
      </c>
      <c r="C527" s="1">
        <v>41875.911151192129</v>
      </c>
      <c r="D527" s="2">
        <f>(DD_relocated_catalogue[[#This Row],[SLB northing (m)]]/0.3048)+1169000</f>
        <v>1175972.998687664</v>
      </c>
      <c r="E527" s="2">
        <f>(DD_relocated_catalogue[[#This Row],[SLB easting (m)]]/0.3048)+342000</f>
        <v>341322.00131233595</v>
      </c>
      <c r="F527" s="2">
        <f>DD_relocated_catalogue[[#This Row],[SLB depth (m)]]/0.3048</f>
        <v>6782.9986876640423</v>
      </c>
      <c r="G527">
        <v>-0.5</v>
      </c>
      <c r="H527" s="1">
        <v>41875.911151203705</v>
      </c>
      <c r="I527" s="3">
        <f>(DD_relocated_catalogue[[#This Row],[Relocated northing  (m)]]/0.3048)+1169000</f>
        <v>1175918.625328084</v>
      </c>
      <c r="J527" s="3">
        <f>(DD_relocated_catalogue[[#This Row],[Relocated easting (m)]]/0.3048)+342000</f>
        <v>341360.61351706035</v>
      </c>
      <c r="K527" s="3">
        <f>DD_relocated_catalogue[[#This Row],[Relocated depth (m)]]/0.3048</f>
        <v>6738.9435695538059</v>
      </c>
      <c r="L527" s="3">
        <f>DD_relocated_catalogue[[#This Row],[Semi-minor axis length (m)]]/0.3048</f>
        <v>4.3758146217698597</v>
      </c>
      <c r="M527" s="3">
        <f>DD_relocated_catalogue[[#This Row],[Semi-intermediate axis length (m)]]/0.3048</f>
        <v>9.3906640265422769</v>
      </c>
      <c r="N527" s="3">
        <f>DD_relocated_catalogue[[#This Row],[Semi-major axis length (m)]]/0.3048</f>
        <v>11.238761653775878</v>
      </c>
      <c r="O527" s="3">
        <v>-33.212823851499614</v>
      </c>
      <c r="P527" s="3">
        <v>124.98596438919107</v>
      </c>
      <c r="Q527" s="3">
        <v>1.642983629082077</v>
      </c>
      <c r="R527" s="3">
        <f>DD_relocated_catalogue[[#This Row],[Northing uncertainty half-length (m)]]/0.3048</f>
        <v>6.6253032747558631</v>
      </c>
      <c r="S527" s="3">
        <f>DD_relocated_catalogue[[#This Row],[Easting uncertainty half-length (m)]]/0.3048</f>
        <v>10.609001579980486</v>
      </c>
      <c r="T527" s="3">
        <f>DD_relocated_catalogue[[#This Row],[Depth uncertainty half-length (m)]]/0.3048</f>
        <v>8.7208312807348936</v>
      </c>
      <c r="U527" s="4">
        <v>0.22141739511221378</v>
      </c>
    </row>
    <row r="528" spans="1:21" x14ac:dyDescent="0.25">
      <c r="A528">
        <v>5787</v>
      </c>
      <c r="B528" t="s">
        <v>19</v>
      </c>
      <c r="C528" s="1">
        <v>41875.804710891207</v>
      </c>
      <c r="D528" s="2">
        <f>(DD_relocated_catalogue[[#This Row],[SLB northing (m)]]/0.3048)+1169000</f>
        <v>1175985</v>
      </c>
      <c r="E528" s="2">
        <f>(DD_relocated_catalogue[[#This Row],[SLB easting (m)]]/0.3048)+342000</f>
        <v>341273.99934383202</v>
      </c>
      <c r="F528" s="2">
        <f>DD_relocated_catalogue[[#This Row],[SLB depth (m)]]/0.3048</f>
        <v>6742.9986876640423</v>
      </c>
      <c r="G528">
        <v>-0.81</v>
      </c>
      <c r="H528" s="1">
        <v>41875.804710902776</v>
      </c>
      <c r="I528" s="3">
        <f>(DD_relocated_catalogue[[#This Row],[Relocated northing  (m)]]/0.3048)+1169000</f>
        <v>1175941.0433070867</v>
      </c>
      <c r="J528" s="3">
        <f>(DD_relocated_catalogue[[#This Row],[Relocated easting (m)]]/0.3048)+342000</f>
        <v>341331.78805774276</v>
      </c>
      <c r="K528" s="3">
        <f>DD_relocated_catalogue[[#This Row],[Relocated depth (m)]]/0.3048</f>
        <v>6661.597769028871</v>
      </c>
      <c r="L528" s="3">
        <f>DD_relocated_catalogue[[#This Row],[Semi-minor axis length (m)]]/0.3048</f>
        <v>4.1970023662753109</v>
      </c>
      <c r="M528" s="3">
        <f>DD_relocated_catalogue[[#This Row],[Semi-intermediate axis length (m)]]/0.3048</f>
        <v>10.014514259987736</v>
      </c>
      <c r="N528" s="3">
        <f>DD_relocated_catalogue[[#This Row],[Semi-major axis length (m)]]/0.3048</f>
        <v>13.028823343701621</v>
      </c>
      <c r="O528" s="3">
        <v>34.04167193326581</v>
      </c>
      <c r="P528" s="3">
        <v>-167.27989628046373</v>
      </c>
      <c r="Q528" s="3">
        <v>-178.867685444236</v>
      </c>
      <c r="R528" s="3">
        <f>DD_relocated_catalogue[[#This Row],[Northing uncertainty half-length (m)]]/0.3048</f>
        <v>8.0356826130632228</v>
      </c>
      <c r="S528" s="3">
        <f>DD_relocated_catalogue[[#This Row],[Easting uncertainty half-length (m)]]/0.3048</f>
        <v>10.154889600398475</v>
      </c>
      <c r="T528" s="3">
        <f>DD_relocated_catalogue[[#This Row],[Depth uncertainty half-length (m)]]/0.3048</f>
        <v>10.934938340274439</v>
      </c>
      <c r="U528" s="4">
        <v>0.21360845221733327</v>
      </c>
    </row>
    <row r="529" spans="1:21" x14ac:dyDescent="0.25">
      <c r="A529">
        <v>5705</v>
      </c>
      <c r="B529" t="s">
        <v>19</v>
      </c>
      <c r="C529" s="1">
        <v>41869.650032800928</v>
      </c>
      <c r="D529" s="2">
        <f>(DD_relocated_catalogue[[#This Row],[SLB northing (m)]]/0.3048)+1169000</f>
        <v>1175992.001312336</v>
      </c>
      <c r="E529" s="2">
        <f>(DD_relocated_catalogue[[#This Row],[SLB easting (m)]]/0.3048)+342000</f>
        <v>341375</v>
      </c>
      <c r="F529" s="2">
        <f>DD_relocated_catalogue[[#This Row],[SLB depth (m)]]/0.3048</f>
        <v>6868.9993438320198</v>
      </c>
      <c r="G529">
        <v>-0.49</v>
      </c>
      <c r="H529" s="1">
        <v>41869.650032835649</v>
      </c>
      <c r="I529" s="3">
        <f>(DD_relocated_catalogue[[#This Row],[Relocated northing  (m)]]/0.3048)+1169000</f>
        <v>1176020.6791338583</v>
      </c>
      <c r="J529" s="3">
        <f>(DD_relocated_catalogue[[#This Row],[Relocated easting (m)]]/0.3048)+342000</f>
        <v>341364.50787401578</v>
      </c>
      <c r="K529" s="3">
        <f>DD_relocated_catalogue[[#This Row],[Relocated depth (m)]]/0.3048</f>
        <v>6749.1076115485566</v>
      </c>
      <c r="L529" s="3">
        <f>DD_relocated_catalogue[[#This Row],[Semi-minor axis length (m)]]/0.3048</f>
        <v>3.8046850200985007</v>
      </c>
      <c r="M529" s="3">
        <f>DD_relocated_catalogue[[#This Row],[Semi-intermediate axis length (m)]]/0.3048</f>
        <v>10.026472829159042</v>
      </c>
      <c r="N529" s="3">
        <f>DD_relocated_catalogue[[#This Row],[Semi-major axis length (m)]]/0.3048</f>
        <v>11.546396424144078</v>
      </c>
      <c r="O529" s="3">
        <v>33.242504250611141</v>
      </c>
      <c r="P529" s="3">
        <v>-145.36027587642585</v>
      </c>
      <c r="Q529" s="3">
        <v>178.15747776001564</v>
      </c>
      <c r="R529" s="3">
        <f>DD_relocated_catalogue[[#This Row],[Northing uncertainty half-length (m)]]/0.3048</f>
        <v>6.7911176396639199</v>
      </c>
      <c r="S529" s="3">
        <f>DD_relocated_catalogue[[#This Row],[Easting uncertainty half-length (m)]]/0.3048</f>
        <v>10.543167567402845</v>
      </c>
      <c r="T529" s="3">
        <f>DD_relocated_catalogue[[#This Row],[Depth uncertainty half-length (m)]]/0.3048</f>
        <v>9.4711888946138174</v>
      </c>
      <c r="U529" s="4">
        <v>0.19039566684673426</v>
      </c>
    </row>
    <row r="530" spans="1:21" x14ac:dyDescent="0.25">
      <c r="A530">
        <v>6122</v>
      </c>
      <c r="B530" t="s">
        <v>19</v>
      </c>
      <c r="C530" s="1">
        <v>41901.102446006946</v>
      </c>
      <c r="D530" s="2">
        <f>(DD_relocated_catalogue[[#This Row],[SLB northing (m)]]/0.3048)+1169000</f>
        <v>1175972.998687664</v>
      </c>
      <c r="E530" s="2">
        <f>(DD_relocated_catalogue[[#This Row],[SLB easting (m)]]/0.3048)+342000</f>
        <v>341367.00131233595</v>
      </c>
      <c r="F530" s="2">
        <f>DD_relocated_catalogue[[#This Row],[SLB depth (m)]]/0.3048</f>
        <v>6778.9993438320207</v>
      </c>
      <c r="G530">
        <v>-0.6</v>
      </c>
      <c r="H530" s="1">
        <v>41901.102446087963</v>
      </c>
      <c r="I530" s="3">
        <f>(DD_relocated_catalogue[[#This Row],[Relocated northing  (m)]]/0.3048)+1169000</f>
        <v>1175949.6128608924</v>
      </c>
      <c r="J530" s="3">
        <f>(DD_relocated_catalogue[[#This Row],[Relocated easting (m)]]/0.3048)+342000</f>
        <v>341400.35104986874</v>
      </c>
      <c r="K530" s="3">
        <f>DD_relocated_catalogue[[#This Row],[Relocated depth (m)]]/0.3048</f>
        <v>6691.4730971128602</v>
      </c>
      <c r="L530" s="3">
        <f>DD_relocated_catalogue[[#This Row],[Semi-minor axis length (m)]]/0.3048</f>
        <v>4.2727651880777477</v>
      </c>
      <c r="M530" s="3">
        <f>DD_relocated_catalogue[[#This Row],[Semi-intermediate axis length (m)]]/0.3048</f>
        <v>10.069566167173484</v>
      </c>
      <c r="N530" s="3">
        <f>DD_relocated_catalogue[[#This Row],[Semi-major axis length (m)]]/0.3048</f>
        <v>10.995580295380696</v>
      </c>
      <c r="O530" s="3">
        <v>-34.427831044956513</v>
      </c>
      <c r="P530" s="3">
        <v>132.82070716751119</v>
      </c>
      <c r="Q530" s="3">
        <v>1.1489766064826683</v>
      </c>
      <c r="R530" s="3">
        <f>DD_relocated_catalogue[[#This Row],[Northing uncertainty half-length (m)]]/0.3048</f>
        <v>6.8964648073195951</v>
      </c>
      <c r="S530" s="3">
        <f>DD_relocated_catalogue[[#This Row],[Easting uncertainty half-length (m)]]/0.3048</f>
        <v>10.539737553462079</v>
      </c>
      <c r="T530" s="3">
        <f>DD_relocated_catalogue[[#This Row],[Depth uncertainty half-length (m)]]/0.3048</f>
        <v>8.9838780484811718</v>
      </c>
      <c r="U530" s="4">
        <v>0.2123180976009709</v>
      </c>
    </row>
    <row r="531" spans="1:21" x14ac:dyDescent="0.25">
      <c r="A531">
        <v>5800</v>
      </c>
      <c r="B531" t="s">
        <v>19</v>
      </c>
      <c r="C531" s="1">
        <v>41875.938377326391</v>
      </c>
      <c r="D531" s="2">
        <f>(DD_relocated_catalogue[[#This Row],[SLB northing (m)]]/0.3048)+1169000</f>
        <v>1176022.998687664</v>
      </c>
      <c r="E531" s="2">
        <f>(DD_relocated_catalogue[[#This Row],[SLB easting (m)]]/0.3048)+342000</f>
        <v>341277.99868766405</v>
      </c>
      <c r="F531" s="2">
        <f>DD_relocated_catalogue[[#This Row],[SLB depth (m)]]/0.3048</f>
        <v>6722.9986876640423</v>
      </c>
      <c r="G531">
        <v>0.02</v>
      </c>
      <c r="H531" s="1">
        <v>41875.938377430553</v>
      </c>
      <c r="I531" s="3">
        <f>(DD_relocated_catalogue[[#This Row],[Relocated northing  (m)]]/0.3048)+1169000</f>
        <v>1175927.5787401574</v>
      </c>
      <c r="J531" s="3">
        <f>(DD_relocated_catalogue[[#This Row],[Relocated easting (m)]]/0.3048)+342000</f>
        <v>341346.58792650921</v>
      </c>
      <c r="K531" s="3">
        <f>DD_relocated_catalogue[[#This Row],[Relocated depth (m)]]/0.3048</f>
        <v>6703.1430446194217</v>
      </c>
      <c r="L531" s="3">
        <f>DD_relocated_catalogue[[#This Row],[Semi-minor axis length (m)]]/0.3048</f>
        <v>4.1586282816344671</v>
      </c>
      <c r="M531" s="3">
        <f>DD_relocated_catalogue[[#This Row],[Semi-intermediate axis length (m)]]/0.3048</f>
        <v>9.8258745116648054</v>
      </c>
      <c r="N531" s="3">
        <f>DD_relocated_catalogue[[#This Row],[Semi-major axis length (m)]]/0.3048</f>
        <v>11.294823888960732</v>
      </c>
      <c r="O531" s="3">
        <v>-34.936100225965852</v>
      </c>
      <c r="P531" s="3">
        <v>141.96870967522267</v>
      </c>
      <c r="Q531" s="3">
        <v>3.0183068297151561E-2</v>
      </c>
      <c r="R531" s="3">
        <f>DD_relocated_catalogue[[#This Row],[Northing uncertainty half-length (m)]]/0.3048</f>
        <v>7.0029275694911197</v>
      </c>
      <c r="S531" s="3">
        <f>DD_relocated_catalogue[[#This Row],[Easting uncertainty half-length (m)]]/0.3048</f>
        <v>10.392615526088292</v>
      </c>
      <c r="T531" s="3">
        <f>DD_relocated_catalogue[[#This Row],[Depth uncertainty half-length (m)]]/0.3048</f>
        <v>9.1072857258939184</v>
      </c>
      <c r="U531" s="4">
        <v>0.20393771822483442</v>
      </c>
    </row>
    <row r="532" spans="1:21" x14ac:dyDescent="0.25">
      <c r="A532">
        <v>5879</v>
      </c>
      <c r="B532" t="s">
        <v>19</v>
      </c>
      <c r="C532" s="1">
        <v>41880.785755960649</v>
      </c>
      <c r="D532" s="2">
        <f>(DD_relocated_catalogue[[#This Row],[SLB northing (m)]]/0.3048)+1169000</f>
        <v>1175997.998687664</v>
      </c>
      <c r="E532" s="2">
        <f>(DD_relocated_catalogue[[#This Row],[SLB easting (m)]]/0.3048)+342000</f>
        <v>341412.00131233595</v>
      </c>
      <c r="F532" s="2">
        <f>DD_relocated_catalogue[[#This Row],[SLB depth (m)]]/0.3048</f>
        <v>6962.0013123359577</v>
      </c>
      <c r="G532">
        <v>-0.37</v>
      </c>
      <c r="H532" s="1">
        <v>41880.785755925928</v>
      </c>
      <c r="I532" s="3">
        <f>(DD_relocated_catalogue[[#This Row],[Relocated northing  (m)]]/0.3048)+1169000</f>
        <v>1175980.8169291338</v>
      </c>
      <c r="J532" s="3">
        <f>(DD_relocated_catalogue[[#This Row],[Relocated easting (m)]]/0.3048)+342000</f>
        <v>341437.74606299214</v>
      </c>
      <c r="K532" s="3">
        <f>DD_relocated_catalogue[[#This Row],[Relocated depth (m)]]/0.3048</f>
        <v>6947.8969816272966</v>
      </c>
      <c r="L532" s="3">
        <f>DD_relocated_catalogue[[#This Row],[Semi-minor axis length (m)]]/0.3048</f>
        <v>3.7970075888241892</v>
      </c>
      <c r="M532" s="3">
        <f>DD_relocated_catalogue[[#This Row],[Semi-intermediate axis length (m)]]/0.3048</f>
        <v>10.167333801076429</v>
      </c>
      <c r="N532" s="3">
        <f>DD_relocated_catalogue[[#This Row],[Semi-major axis length (m)]]/0.3048</f>
        <v>12.406084688179391</v>
      </c>
      <c r="O532" s="3">
        <v>-33.828443120979337</v>
      </c>
      <c r="P532" s="3">
        <v>129.57584331033954</v>
      </c>
      <c r="Q532" s="3">
        <v>-2.3953535560565609</v>
      </c>
      <c r="R532" s="3">
        <f>DD_relocated_catalogue[[#This Row],[Northing uncertainty half-length (m)]]/0.3048</f>
        <v>6.8779791606639114</v>
      </c>
      <c r="S532" s="3">
        <f>DD_relocated_catalogue[[#This Row],[Easting uncertainty half-length (m)]]/0.3048</f>
        <v>11.575086283949446</v>
      </c>
      <c r="T532" s="3">
        <f>DD_relocated_catalogue[[#This Row],[Depth uncertainty half-length (m)]]/0.3048</f>
        <v>9.4826637420986675</v>
      </c>
      <c r="U532" s="4">
        <v>0.18221253228718962</v>
      </c>
    </row>
    <row r="533" spans="1:21" x14ac:dyDescent="0.25">
      <c r="A533">
        <v>5667</v>
      </c>
      <c r="B533" t="s">
        <v>19</v>
      </c>
      <c r="C533" s="1">
        <v>41866.122026446756</v>
      </c>
      <c r="D533" s="2">
        <f>(DD_relocated_catalogue[[#This Row],[SLB northing (m)]]/0.3048)+1169000</f>
        <v>1176022.001312336</v>
      </c>
      <c r="E533" s="2">
        <f>(DD_relocated_catalogue[[#This Row],[SLB easting (m)]]/0.3048)+342000</f>
        <v>341425</v>
      </c>
      <c r="F533" s="2">
        <f>DD_relocated_catalogue[[#This Row],[SLB depth (m)]]/0.3048</f>
        <v>6966.0006561679793</v>
      </c>
      <c r="G533">
        <v>-0.72</v>
      </c>
      <c r="H533" s="1">
        <v>41866.122026539349</v>
      </c>
      <c r="I533" s="3">
        <f>(DD_relocated_catalogue[[#This Row],[Relocated northing  (m)]]/0.3048)+1169000</f>
        <v>1175958.526902887</v>
      </c>
      <c r="J533" s="3">
        <f>(DD_relocated_catalogue[[#This Row],[Relocated easting (m)]]/0.3048)+342000</f>
        <v>341471.83398950129</v>
      </c>
      <c r="K533" s="3">
        <f>DD_relocated_catalogue[[#This Row],[Relocated depth (m)]]/0.3048</f>
        <v>6990.4133858267705</v>
      </c>
      <c r="L533" s="3">
        <f>DD_relocated_catalogue[[#This Row],[Semi-minor axis length (m)]]/0.3048</f>
        <v>4.0029480457376945</v>
      </c>
      <c r="M533" s="3">
        <f>DD_relocated_catalogue[[#This Row],[Semi-intermediate axis length (m)]]/0.3048</f>
        <v>9.7208390877453379</v>
      </c>
      <c r="N533" s="3">
        <f>DD_relocated_catalogue[[#This Row],[Semi-major axis length (m)]]/0.3048</f>
        <v>13.120413887331281</v>
      </c>
      <c r="O533" s="3">
        <v>34.797993359173923</v>
      </c>
      <c r="P533" s="3">
        <v>-127.30593501473534</v>
      </c>
      <c r="Q533" s="3">
        <v>177.40065245406936</v>
      </c>
      <c r="R533" s="3">
        <f>DD_relocated_catalogue[[#This Row],[Northing uncertainty half-length (m)]]/0.3048</f>
        <v>7.007915698042285</v>
      </c>
      <c r="S533" s="3">
        <f>DD_relocated_catalogue[[#This Row],[Easting uncertainty half-length (m)]]/0.3048</f>
        <v>12.053546017380389</v>
      </c>
      <c r="T533" s="3">
        <f>DD_relocated_catalogue[[#This Row],[Depth uncertainty half-length (m)]]/0.3048</f>
        <v>9.3863835881213014</v>
      </c>
      <c r="U533" s="4">
        <v>0.19152244160845217</v>
      </c>
    </row>
    <row r="534" spans="1:21" x14ac:dyDescent="0.25">
      <c r="A534">
        <v>5988</v>
      </c>
      <c r="B534" t="s">
        <v>19</v>
      </c>
      <c r="C534" s="1">
        <v>41893.769398460645</v>
      </c>
      <c r="D534" s="2">
        <f>(DD_relocated_catalogue[[#This Row],[SLB northing (m)]]/0.3048)+1169000</f>
        <v>1176012.998687664</v>
      </c>
      <c r="E534" s="2">
        <f>(DD_relocated_catalogue[[#This Row],[SLB easting (m)]]/0.3048)+342000</f>
        <v>341436.00065616798</v>
      </c>
      <c r="F534" s="2">
        <f>DD_relocated_catalogue[[#This Row],[SLB depth (m)]]/0.3048</f>
        <v>6862.9986876640423</v>
      </c>
      <c r="G534">
        <v>-0.23</v>
      </c>
      <c r="H534" s="1">
        <v>41893.769398483797</v>
      </c>
      <c r="I534" s="3">
        <f>(DD_relocated_catalogue[[#This Row],[Relocated northing  (m)]]/0.3048)+1169000</f>
        <v>1175957.3490813649</v>
      </c>
      <c r="J534" s="3">
        <f>(DD_relocated_catalogue[[#This Row],[Relocated easting (m)]]/0.3048)+342000</f>
        <v>341484.17322834645</v>
      </c>
      <c r="K534" s="3">
        <f>DD_relocated_catalogue[[#This Row],[Relocated depth (m)]]/0.3048</f>
        <v>6881.9652230971124</v>
      </c>
      <c r="L534" s="3">
        <f>DD_relocated_catalogue[[#This Row],[Semi-minor axis length (m)]]/0.3048</f>
        <v>3.9142728234802364</v>
      </c>
      <c r="M534" s="3">
        <f>DD_relocated_catalogue[[#This Row],[Semi-intermediate axis length (m)]]/0.3048</f>
        <v>9.8846677996666727</v>
      </c>
      <c r="N534" s="3">
        <f>DD_relocated_catalogue[[#This Row],[Semi-major axis length (m)]]/0.3048</f>
        <v>12.235035232338987</v>
      </c>
      <c r="O534" s="3">
        <v>-34.704222148185472</v>
      </c>
      <c r="P534" s="3">
        <v>131.20061661756372</v>
      </c>
      <c r="Q534" s="3">
        <v>-2.5300005430997214</v>
      </c>
      <c r="R534" s="3">
        <f>DD_relocated_catalogue[[#This Row],[Northing uncertainty half-length (m)]]/0.3048</f>
        <v>6.9410799233664653</v>
      </c>
      <c r="S534" s="3">
        <f>DD_relocated_catalogue[[#This Row],[Easting uncertainty half-length (m)]]/0.3048</f>
        <v>11.317676492577654</v>
      </c>
      <c r="T534" s="3">
        <f>DD_relocated_catalogue[[#This Row],[Depth uncertainty half-length (m)]]/0.3048</f>
        <v>9.2836794843720174</v>
      </c>
      <c r="U534" s="4">
        <v>0.18331056697366321</v>
      </c>
    </row>
    <row r="535" spans="1:21" x14ac:dyDescent="0.25">
      <c r="A535">
        <v>6204</v>
      </c>
      <c r="B535" t="s">
        <v>19</v>
      </c>
      <c r="C535" s="1">
        <v>41921.224061793982</v>
      </c>
      <c r="D535" s="2">
        <f>(DD_relocated_catalogue[[#This Row],[SLB northing (m)]]/0.3048)+1169000</f>
        <v>1176046.000656168</v>
      </c>
      <c r="E535" s="2">
        <f>(DD_relocated_catalogue[[#This Row],[SLB easting (m)]]/0.3048)+342000</f>
        <v>341327.99868766405</v>
      </c>
      <c r="F535" s="2">
        <f>DD_relocated_catalogue[[#This Row],[SLB depth (m)]]/0.3048</f>
        <v>7027.0013123359577</v>
      </c>
      <c r="G535">
        <v>-1.72</v>
      </c>
      <c r="H535" s="1">
        <v>41921.224061782406</v>
      </c>
      <c r="I535" s="3">
        <f>(DD_relocated_catalogue[[#This Row],[Relocated northing  (m)]]/0.3048)+1169000</f>
        <v>1175992.9954068242</v>
      </c>
      <c r="J535" s="3">
        <f>(DD_relocated_catalogue[[#This Row],[Relocated easting (m)]]/0.3048)+342000</f>
        <v>341363.15288713912</v>
      </c>
      <c r="K535" s="3">
        <f>DD_relocated_catalogue[[#This Row],[Relocated depth (m)]]/0.3048</f>
        <v>7112.6115485564296</v>
      </c>
      <c r="L535" s="3">
        <f>DD_relocated_catalogue[[#This Row],[Semi-minor axis length (m)]]/0.3048</f>
        <v>4.5045896857469483</v>
      </c>
      <c r="M535" s="3">
        <f>DD_relocated_catalogue[[#This Row],[Semi-intermediate axis length (m)]]/0.3048</f>
        <v>10.828551183292531</v>
      </c>
      <c r="N535" s="3">
        <f>DD_relocated_catalogue[[#This Row],[Semi-major axis length (m)]]/0.3048</f>
        <v>16.151276994505704</v>
      </c>
      <c r="O535" s="3">
        <v>34.489371309402209</v>
      </c>
      <c r="P535" s="3">
        <v>-153.44690132161341</v>
      </c>
      <c r="Q535" s="3">
        <v>177.65267126263225</v>
      </c>
      <c r="R535" s="3">
        <f>DD_relocated_catalogue[[#This Row],[Northing uncertainty half-length (m)]]/0.3048</f>
        <v>9.2211477499299832</v>
      </c>
      <c r="S535" s="3">
        <f>DD_relocated_catalogue[[#This Row],[Easting uncertainty half-length (m)]]/0.3048</f>
        <v>12.176262648454596</v>
      </c>
      <c r="T535" s="3">
        <f>DD_relocated_catalogue[[#This Row],[Depth uncertainty half-length (m)]]/0.3048</f>
        <v>12.786133635724195</v>
      </c>
      <c r="U535" s="4">
        <v>0.21774643710041749</v>
      </c>
    </row>
    <row r="536" spans="1:21" x14ac:dyDescent="0.25">
      <c r="A536">
        <v>6276</v>
      </c>
      <c r="B536" t="s">
        <v>19</v>
      </c>
      <c r="C536" s="1">
        <v>41931.066928020831</v>
      </c>
      <c r="D536" s="2">
        <f>(DD_relocated_catalogue[[#This Row],[SLB northing (m)]]/0.3048)+1169000</f>
        <v>1176017.998687664</v>
      </c>
      <c r="E536" s="2">
        <f>(DD_relocated_catalogue[[#This Row],[SLB easting (m)]]/0.3048)+342000</f>
        <v>341370</v>
      </c>
      <c r="F536" s="2">
        <f>DD_relocated_catalogue[[#This Row],[SLB depth (m)]]/0.3048</f>
        <v>7052.9986876640414</v>
      </c>
      <c r="G536">
        <v>-0.9</v>
      </c>
      <c r="H536" s="1">
        <v>41931.066928020831</v>
      </c>
      <c r="I536" s="3">
        <f>(DD_relocated_catalogue[[#This Row],[Relocated northing  (m)]]/0.3048)+1169000</f>
        <v>1176026.7880577429</v>
      </c>
      <c r="J536" s="3">
        <f>(DD_relocated_catalogue[[#This Row],[Relocated easting (m)]]/0.3048)+342000</f>
        <v>341392.6377952756</v>
      </c>
      <c r="K536" s="3">
        <f>DD_relocated_catalogue[[#This Row],[Relocated depth (m)]]/0.3048</f>
        <v>7268.8582677165341</v>
      </c>
      <c r="L536" s="3">
        <f>DD_relocated_catalogue[[#This Row],[Semi-minor axis length (m)]]/0.3048</f>
        <v>4.2350076759212545</v>
      </c>
      <c r="M536" s="3">
        <f>DD_relocated_catalogue[[#This Row],[Semi-intermediate axis length (m)]]/0.3048</f>
        <v>10.449218885575085</v>
      </c>
      <c r="N536" s="3">
        <f>DD_relocated_catalogue[[#This Row],[Semi-major axis length (m)]]/0.3048</f>
        <v>15.54228901688677</v>
      </c>
      <c r="O536" s="3">
        <v>36.962408799779453</v>
      </c>
      <c r="P536" s="3">
        <v>-133.35775297361826</v>
      </c>
      <c r="Q536" s="3">
        <v>177.17359564330209</v>
      </c>
      <c r="R536" s="3">
        <f>DD_relocated_catalogue[[#This Row],[Northing uncertainty half-length (m)]]/0.3048</f>
        <v>8.3545889688535997</v>
      </c>
      <c r="S536" s="3">
        <f>DD_relocated_catalogue[[#This Row],[Easting uncertainty half-length (m)]]/0.3048</f>
        <v>13.489137491532258</v>
      </c>
      <c r="T536" s="3">
        <f>DD_relocated_catalogue[[#This Row],[Depth uncertainty half-length (m)]]/0.3048</f>
        <v>10.753859227589706</v>
      </c>
      <c r="U536" s="4">
        <v>0.19626456996128497</v>
      </c>
    </row>
    <row r="537" spans="1:21" x14ac:dyDescent="0.25">
      <c r="A537">
        <v>6263</v>
      </c>
      <c r="B537" t="s">
        <v>19</v>
      </c>
      <c r="C537" s="1">
        <v>41930.353335416665</v>
      </c>
      <c r="D537" s="2">
        <f>(DD_relocated_catalogue[[#This Row],[SLB northing (m)]]/0.3048)+1169000</f>
        <v>1176042.001312336</v>
      </c>
      <c r="E537" s="2">
        <f>(DD_relocated_catalogue[[#This Row],[SLB easting (m)]]/0.3048)+342000</f>
        <v>341336.00065616798</v>
      </c>
      <c r="F537" s="2">
        <f>DD_relocated_catalogue[[#This Row],[SLB depth (m)]]/0.3048</f>
        <v>7066.0006561679793</v>
      </c>
      <c r="G537">
        <v>-0.81</v>
      </c>
      <c r="H537" s="1">
        <v>41930.353335312502</v>
      </c>
      <c r="I537" s="3">
        <f>(DD_relocated_catalogue[[#This Row],[Relocated northing  (m)]]/0.3048)+1169000</f>
        <v>1176100.0196850393</v>
      </c>
      <c r="J537" s="3">
        <f>(DD_relocated_catalogue[[#This Row],[Relocated easting (m)]]/0.3048)+342000</f>
        <v>341331.70275590551</v>
      </c>
      <c r="K537" s="3">
        <f>DD_relocated_catalogue[[#This Row],[Relocated depth (m)]]/0.3048</f>
        <v>7140.6003937007872</v>
      </c>
      <c r="L537" s="3">
        <f>DD_relocated_catalogue[[#This Row],[Semi-minor axis length (m)]]/0.3048</f>
        <v>4.1058913795783756</v>
      </c>
      <c r="M537" s="3">
        <f>DD_relocated_catalogue[[#This Row],[Semi-intermediate axis length (m)]]/0.3048</f>
        <v>10.71095727056311</v>
      </c>
      <c r="N537" s="3">
        <f>DD_relocated_catalogue[[#This Row],[Semi-major axis length (m)]]/0.3048</f>
        <v>14.531907532503903</v>
      </c>
      <c r="O537" s="3">
        <v>-35.576783157126947</v>
      </c>
      <c r="P537" s="3">
        <v>-39.097822720514053</v>
      </c>
      <c r="Q537" s="3">
        <v>-3.3811705506823224</v>
      </c>
      <c r="R537" s="3">
        <f>DD_relocated_catalogue[[#This Row],[Northing uncertainty half-length (m)]]/0.3048</f>
        <v>8.159548479304231</v>
      </c>
      <c r="S537" s="3">
        <f>DD_relocated_catalogue[[#This Row],[Easting uncertainty half-length (m)]]/0.3048</f>
        <v>12.455593531623149</v>
      </c>
      <c r="T537" s="3">
        <f>DD_relocated_catalogue[[#This Row],[Depth uncertainty half-length (m)]]/0.3048</f>
        <v>10.925913593768989</v>
      </c>
      <c r="U537" s="4">
        <v>0.1945656297300101</v>
      </c>
    </row>
    <row r="538" spans="1:21" x14ac:dyDescent="0.25">
      <c r="A538">
        <v>6209</v>
      </c>
      <c r="B538" t="s">
        <v>19</v>
      </c>
      <c r="C538" s="1">
        <v>41923.953273819447</v>
      </c>
      <c r="D538" s="2">
        <f>(DD_relocated_catalogue[[#This Row],[SLB northing (m)]]/0.3048)+1169000</f>
        <v>1176052.998687664</v>
      </c>
      <c r="E538" s="2">
        <f>(DD_relocated_catalogue[[#This Row],[SLB easting (m)]]/0.3048)+342000</f>
        <v>341286.00065616798</v>
      </c>
      <c r="F538" s="2">
        <f>DD_relocated_catalogue[[#This Row],[SLB depth (m)]]/0.3048</f>
        <v>7041.0006561679793</v>
      </c>
      <c r="G538">
        <v>-0.89</v>
      </c>
      <c r="H538" s="1">
        <v>41923.95327377315</v>
      </c>
      <c r="I538" s="3">
        <f>(DD_relocated_catalogue[[#This Row],[Relocated northing  (m)]]/0.3048)+1169000</f>
        <v>1176080.3149606299</v>
      </c>
      <c r="J538" s="3">
        <f>(DD_relocated_catalogue[[#This Row],[Relocated easting (m)]]/0.3048)+342000</f>
        <v>341286.80118110235</v>
      </c>
      <c r="K538" s="3">
        <f>DD_relocated_catalogue[[#This Row],[Relocated depth (m)]]/0.3048</f>
        <v>7173.9074803149606</v>
      </c>
      <c r="L538" s="3">
        <f>DD_relocated_catalogue[[#This Row],[Semi-minor axis length (m)]]/0.3048</f>
        <v>4.1119579791671725</v>
      </c>
      <c r="M538" s="3">
        <f>DD_relocated_catalogue[[#This Row],[Semi-intermediate axis length (m)]]/0.3048</f>
        <v>10.533397222131454</v>
      </c>
      <c r="N538" s="3">
        <f>DD_relocated_catalogue[[#This Row],[Semi-major axis length (m)]]/0.3048</f>
        <v>13.891829630482704</v>
      </c>
      <c r="O538" s="3">
        <v>34.500518681212895</v>
      </c>
      <c r="P538" s="3">
        <v>-130.37029878154775</v>
      </c>
      <c r="Q538" s="3">
        <v>176.93479676824052</v>
      </c>
      <c r="R538" s="3">
        <f>DD_relocated_catalogue[[#This Row],[Northing uncertainty half-length (m)]]/0.3048</f>
        <v>7.4775536875672879</v>
      </c>
      <c r="S538" s="3">
        <f>DD_relocated_catalogue[[#This Row],[Easting uncertainty half-length (m)]]/0.3048</f>
        <v>12.64227491995751</v>
      </c>
      <c r="T538" s="3">
        <f>DD_relocated_catalogue[[#This Row],[Depth uncertainty half-length (m)]]/0.3048</f>
        <v>10.20016461826509</v>
      </c>
      <c r="U538" s="4">
        <v>0.19739833442619173</v>
      </c>
    </row>
    <row r="539" spans="1:21" x14ac:dyDescent="0.25">
      <c r="A539">
        <v>6203</v>
      </c>
      <c r="B539" t="s">
        <v>19</v>
      </c>
      <c r="C539" s="1">
        <v>41920.957261435186</v>
      </c>
      <c r="D539" s="2">
        <f>(DD_relocated_catalogue[[#This Row],[SLB northing (m)]]/0.3048)+1169000</f>
        <v>1176041.000656168</v>
      </c>
      <c r="E539" s="2">
        <f>(DD_relocated_catalogue[[#This Row],[SLB easting (m)]]/0.3048)+342000</f>
        <v>341295</v>
      </c>
      <c r="F539" s="2">
        <f>DD_relocated_catalogue[[#This Row],[SLB depth (m)]]/0.3048</f>
        <v>7081.0006561679793</v>
      </c>
      <c r="G539">
        <v>-0.97</v>
      </c>
      <c r="H539" s="1">
        <v>41920.957261319447</v>
      </c>
      <c r="I539" s="3">
        <f>(DD_relocated_catalogue[[#This Row],[Relocated northing  (m)]]/0.3048)+1169000</f>
        <v>1176117.0374015749</v>
      </c>
      <c r="J539" s="3">
        <f>(DD_relocated_catalogue[[#This Row],[Relocated easting (m)]]/0.3048)+342000</f>
        <v>341238.60236220475</v>
      </c>
      <c r="K539" s="3">
        <f>DD_relocated_catalogue[[#This Row],[Relocated depth (m)]]/0.3048</f>
        <v>7143.8320209973754</v>
      </c>
      <c r="L539" s="3">
        <f>DD_relocated_catalogue[[#This Row],[Semi-minor axis length (m)]]/0.3048</f>
        <v>4.0366007662457868</v>
      </c>
      <c r="M539" s="3">
        <f>DD_relocated_catalogue[[#This Row],[Semi-intermediate axis length (m)]]/0.3048</f>
        <v>10.381829052499098</v>
      </c>
      <c r="N539" s="3">
        <f>DD_relocated_catalogue[[#This Row],[Semi-major axis length (m)]]/0.3048</f>
        <v>13.6757010780931</v>
      </c>
      <c r="O539" s="3">
        <v>34.222143372163274</v>
      </c>
      <c r="P539" s="3">
        <v>-133.02915935085281</v>
      </c>
      <c r="Q539" s="3">
        <v>176.07194669309018</v>
      </c>
      <c r="R539" s="3">
        <f>DD_relocated_catalogue[[#This Row],[Northing uncertainty half-length (m)]]/0.3048</f>
        <v>7.3631622500550389</v>
      </c>
      <c r="S539" s="3">
        <f>DD_relocated_catalogue[[#This Row],[Easting uncertainty half-length (m)]]/0.3048</f>
        <v>12.342006376011774</v>
      </c>
      <c r="T539" s="3">
        <f>DD_relocated_catalogue[[#This Row],[Depth uncertainty half-length (m)]]/0.3048</f>
        <v>10.172309060782405</v>
      </c>
      <c r="U539" s="4">
        <v>0.19106056806937266</v>
      </c>
    </row>
    <row r="540" spans="1:21" x14ac:dyDescent="0.25">
      <c r="A540">
        <v>6241</v>
      </c>
      <c r="B540" t="s">
        <v>19</v>
      </c>
      <c r="C540" s="1">
        <v>41928.17542821759</v>
      </c>
      <c r="D540" s="2">
        <f>(DD_relocated_catalogue[[#This Row],[SLB northing (m)]]/0.3048)+1169000</f>
        <v>1176008.999343832</v>
      </c>
      <c r="E540" s="2">
        <f>(DD_relocated_catalogue[[#This Row],[SLB easting (m)]]/0.3048)+342000</f>
        <v>341322.00131233595</v>
      </c>
      <c r="F540" s="2">
        <f>DD_relocated_catalogue[[#This Row],[SLB depth (m)]]/0.3048</f>
        <v>7113.9993438320216</v>
      </c>
      <c r="G540">
        <v>-0.92</v>
      </c>
      <c r="H540" s="1">
        <v>41928.175428194445</v>
      </c>
      <c r="I540" s="3">
        <f>(DD_relocated_catalogue[[#This Row],[Relocated northing  (m)]]/0.3048)+1169000</f>
        <v>1175994.6358267716</v>
      </c>
      <c r="J540" s="3">
        <f>(DD_relocated_catalogue[[#This Row],[Relocated easting (m)]]/0.3048)+342000</f>
        <v>341366.46653543308</v>
      </c>
      <c r="K540" s="3">
        <f>DD_relocated_catalogue[[#This Row],[Relocated depth (m)]]/0.3048</f>
        <v>7209.6391076115488</v>
      </c>
      <c r="L540" s="3">
        <f>DD_relocated_catalogue[[#This Row],[Semi-minor axis length (m)]]/0.3048</f>
        <v>4.3285032546929054</v>
      </c>
      <c r="M540" s="3">
        <f>DD_relocated_catalogue[[#This Row],[Semi-intermediate axis length (m)]]/0.3048</f>
        <v>11.025221339609073</v>
      </c>
      <c r="N540" s="3">
        <f>DD_relocated_catalogue[[#This Row],[Semi-major axis length (m)]]/0.3048</f>
        <v>16.421542125645885</v>
      </c>
      <c r="O540" s="3">
        <v>37.301993667090109</v>
      </c>
      <c r="P540" s="3">
        <v>-145.66629822595124</v>
      </c>
      <c r="Q540" s="3">
        <v>175.63065620192916</v>
      </c>
      <c r="R540" s="3">
        <f>DD_relocated_catalogue[[#This Row],[Northing uncertainty half-length (m)]]/0.3048</f>
        <v>9.3608790859829583</v>
      </c>
      <c r="S540" s="3">
        <f>DD_relocated_catalogue[[#This Row],[Easting uncertainty half-length (m)]]/0.3048</f>
        <v>13.188817514748155</v>
      </c>
      <c r="T540" s="3">
        <f>DD_relocated_catalogue[[#This Row],[Depth uncertainty half-length (m)]]/0.3048</f>
        <v>12.127679752633927</v>
      </c>
      <c r="U540" s="4">
        <v>0.20618877579069869</v>
      </c>
    </row>
    <row r="541" spans="1:21" x14ac:dyDescent="0.25">
      <c r="A541">
        <v>6212</v>
      </c>
      <c r="B541" t="s">
        <v>19</v>
      </c>
      <c r="C541" s="1">
        <v>41924.188376817132</v>
      </c>
      <c r="D541" s="2">
        <f>(DD_relocated_catalogue[[#This Row],[SLB northing (m)]]/0.3048)+1169000</f>
        <v>1176051.000656168</v>
      </c>
      <c r="E541" s="2">
        <f>(DD_relocated_catalogue[[#This Row],[SLB easting (m)]]/0.3048)+342000</f>
        <v>341295</v>
      </c>
      <c r="F541" s="2">
        <f>DD_relocated_catalogue[[#This Row],[SLB depth (m)]]/0.3048</f>
        <v>7084.9999999999991</v>
      </c>
      <c r="G541">
        <v>-0.92</v>
      </c>
      <c r="H541" s="1">
        <v>41924.188376828701</v>
      </c>
      <c r="I541" s="3">
        <f>(DD_relocated_catalogue[[#This Row],[Relocated northing  (m)]]/0.3048)+1169000</f>
        <v>1175961.6929133858</v>
      </c>
      <c r="J541" s="3">
        <f>(DD_relocated_catalogue[[#This Row],[Relocated easting (m)]]/0.3048)+342000</f>
        <v>341363.22506561677</v>
      </c>
      <c r="K541" s="3">
        <f>DD_relocated_catalogue[[#This Row],[Relocated depth (m)]]/0.3048</f>
        <v>7139.4192913385814</v>
      </c>
      <c r="L541" s="3">
        <f>DD_relocated_catalogue[[#This Row],[Semi-minor axis length (m)]]/0.3048</f>
        <v>4.2743331045757005</v>
      </c>
      <c r="M541" s="3">
        <f>DD_relocated_catalogue[[#This Row],[Semi-intermediate axis length (m)]]/0.3048</f>
        <v>9.8926165988326886</v>
      </c>
      <c r="N541" s="3">
        <f>DD_relocated_catalogue[[#This Row],[Semi-major axis length (m)]]/0.3048</f>
        <v>14.205966111754076</v>
      </c>
      <c r="O541" s="3">
        <v>35.821178305427864</v>
      </c>
      <c r="P541" s="3">
        <v>50.16026183346581</v>
      </c>
      <c r="Q541" s="3">
        <v>176.44297179438911</v>
      </c>
      <c r="R541" s="3">
        <f>DD_relocated_catalogue[[#This Row],[Northing uncertainty half-length (m)]]/0.3048</f>
        <v>7.5333063043141015</v>
      </c>
      <c r="S541" s="3">
        <f>DD_relocated_catalogue[[#This Row],[Easting uncertainty half-length (m)]]/0.3048</f>
        <v>12.741193600689277</v>
      </c>
      <c r="T541" s="3">
        <f>DD_relocated_catalogue[[#This Row],[Depth uncertainty half-length (m)]]/0.3048</f>
        <v>9.9067146076488886</v>
      </c>
      <c r="U541" s="4">
        <v>0.2079801589720868</v>
      </c>
    </row>
    <row r="542" spans="1:21" x14ac:dyDescent="0.25">
      <c r="A542">
        <v>6229</v>
      </c>
      <c r="B542" t="s">
        <v>19</v>
      </c>
      <c r="C542" s="1">
        <v>41926.97701072917</v>
      </c>
      <c r="D542" s="2">
        <f>(DD_relocated_catalogue[[#This Row],[SLB northing (m)]]/0.3048)+1169000</f>
        <v>1176055</v>
      </c>
      <c r="E542" s="2">
        <f>(DD_relocated_catalogue[[#This Row],[SLB easting (m)]]/0.3048)+342000</f>
        <v>341272.99868766405</v>
      </c>
      <c r="F542" s="2">
        <f>DD_relocated_catalogue[[#This Row],[SLB depth (m)]]/0.3048</f>
        <v>7061.0006561679793</v>
      </c>
      <c r="G542">
        <v>-0.97</v>
      </c>
      <c r="H542" s="1">
        <v>41926.977010694442</v>
      </c>
      <c r="I542" s="3">
        <f>(DD_relocated_catalogue[[#This Row],[Relocated northing  (m)]]/0.3048)+1169000</f>
        <v>1176109.2388451444</v>
      </c>
      <c r="J542" s="3">
        <f>(DD_relocated_catalogue[[#This Row],[Relocated easting (m)]]/0.3048)+342000</f>
        <v>341287.20472440944</v>
      </c>
      <c r="K542" s="3">
        <f>DD_relocated_catalogue[[#This Row],[Relocated depth (m)]]/0.3048</f>
        <v>7081.9094488188966</v>
      </c>
      <c r="L542" s="3">
        <f>DD_relocated_catalogue[[#This Row],[Semi-minor axis length (m)]]/0.3048</f>
        <v>4.1325805725645459</v>
      </c>
      <c r="M542" s="3">
        <f>DD_relocated_catalogue[[#This Row],[Semi-intermediate axis length (m)]]/0.3048</f>
        <v>10.289274567933454</v>
      </c>
      <c r="N542" s="3">
        <f>DD_relocated_catalogue[[#This Row],[Semi-major axis length (m)]]/0.3048</f>
        <v>13.336899041911455</v>
      </c>
      <c r="O542" s="3">
        <v>34.199841876913148</v>
      </c>
      <c r="P542" s="3">
        <v>-131.80214864926751</v>
      </c>
      <c r="Q542" s="3">
        <v>175.76097686701297</v>
      </c>
      <c r="R542" s="3">
        <f>DD_relocated_catalogue[[#This Row],[Northing uncertainty half-length (m)]]/0.3048</f>
        <v>7.2638012719047031</v>
      </c>
      <c r="S542" s="3">
        <f>DD_relocated_catalogue[[#This Row],[Easting uncertainty half-length (m)]]/0.3048</f>
        <v>12.152998033973722</v>
      </c>
      <c r="T542" s="3">
        <f>DD_relocated_catalogue[[#This Row],[Depth uncertainty half-length (m)]]/0.3048</f>
        <v>9.9728842652466643</v>
      </c>
      <c r="U542" s="4">
        <v>0.19776958612182749</v>
      </c>
    </row>
    <row r="543" spans="1:21" x14ac:dyDescent="0.25">
      <c r="A543">
        <v>6239</v>
      </c>
      <c r="B543" t="s">
        <v>19</v>
      </c>
      <c r="C543" s="1">
        <v>41928.01757113426</v>
      </c>
      <c r="D543" s="2">
        <f>(DD_relocated_catalogue[[#This Row],[SLB northing (m)]]/0.3048)+1169000</f>
        <v>1176037.998687664</v>
      </c>
      <c r="E543" s="2">
        <f>(DD_relocated_catalogue[[#This Row],[SLB easting (m)]]/0.3048)+342000</f>
        <v>341252.99868766405</v>
      </c>
      <c r="F543" s="2">
        <f>DD_relocated_catalogue[[#This Row],[SLB depth (m)]]/0.3048</f>
        <v>7058.9993438320207</v>
      </c>
      <c r="G543">
        <v>-0.5</v>
      </c>
      <c r="H543" s="1">
        <v>41928.017571076387</v>
      </c>
      <c r="I543" s="3">
        <f>(DD_relocated_catalogue[[#This Row],[Relocated northing  (m)]]/0.3048)+1169000</f>
        <v>1176110.3543307087</v>
      </c>
      <c r="J543" s="3">
        <f>(DD_relocated_catalogue[[#This Row],[Relocated easting (m)]]/0.3048)+342000</f>
        <v>341242.57217847771</v>
      </c>
      <c r="K543" s="3">
        <f>DD_relocated_catalogue[[#This Row],[Relocated depth (m)]]/0.3048</f>
        <v>7213.303805774277</v>
      </c>
      <c r="L543" s="3">
        <f>DD_relocated_catalogue[[#This Row],[Semi-minor axis length (m)]]/0.3048</f>
        <v>4.0037005100551832</v>
      </c>
      <c r="M543" s="3">
        <f>DD_relocated_catalogue[[#This Row],[Semi-intermediate axis length (m)]]/0.3048</f>
        <v>9.9823982383541718</v>
      </c>
      <c r="N543" s="3">
        <f>DD_relocated_catalogue[[#This Row],[Semi-major axis length (m)]]/0.3048</f>
        <v>13.874525523814221</v>
      </c>
      <c r="O543" s="3">
        <v>35.919389532711094</v>
      </c>
      <c r="P543" s="3">
        <v>-133.13451725631282</v>
      </c>
      <c r="Q543" s="3">
        <v>174.60956431373171</v>
      </c>
      <c r="R543" s="3">
        <f>DD_relocated_catalogue[[#This Row],[Northing uncertainty half-length (m)]]/0.3048</f>
        <v>7.436862328146649</v>
      </c>
      <c r="S543" s="3">
        <f>DD_relocated_catalogue[[#This Row],[Easting uncertainty half-length (m)]]/0.3048</f>
        <v>12.349872624923352</v>
      </c>
      <c r="T543" s="3">
        <f>DD_relocated_catalogue[[#This Row],[Depth uncertainty half-length (m)]]/0.3048</f>
        <v>9.9396402248490272</v>
      </c>
      <c r="U543" s="4">
        <v>0.19210744329292631</v>
      </c>
    </row>
    <row r="544" spans="1:21" x14ac:dyDescent="0.25">
      <c r="A544">
        <v>6210</v>
      </c>
      <c r="B544" t="s">
        <v>19</v>
      </c>
      <c r="C544" s="1">
        <v>41923.967974733794</v>
      </c>
      <c r="D544" s="2">
        <f>(DD_relocated_catalogue[[#This Row],[SLB northing (m)]]/0.3048)+1169000</f>
        <v>1176027.001312336</v>
      </c>
      <c r="E544" s="2">
        <f>(DD_relocated_catalogue[[#This Row],[SLB easting (m)]]/0.3048)+342000</f>
        <v>341272.00131233595</v>
      </c>
      <c r="F544" s="2">
        <f>DD_relocated_catalogue[[#This Row],[SLB depth (m)]]/0.3048</f>
        <v>7102.9986876640423</v>
      </c>
      <c r="G544">
        <v>-0.99</v>
      </c>
      <c r="H544" s="1">
        <v>41923.967974722225</v>
      </c>
      <c r="I544" s="3">
        <f>(DD_relocated_catalogue[[#This Row],[Relocated northing  (m)]]/0.3048)+1169000</f>
        <v>1176107.5820209973</v>
      </c>
      <c r="J544" s="3">
        <f>(DD_relocated_catalogue[[#This Row],[Relocated easting (m)]]/0.3048)+342000</f>
        <v>341254.05839895015</v>
      </c>
      <c r="K544" s="3">
        <f>DD_relocated_catalogue[[#This Row],[Relocated depth (m)]]/0.3048</f>
        <v>7168.4809711286089</v>
      </c>
      <c r="L544" s="3">
        <f>DD_relocated_catalogue[[#This Row],[Semi-minor axis length (m)]]/0.3048</f>
        <v>4.2361076190480675</v>
      </c>
      <c r="M544" s="3">
        <f>DD_relocated_catalogue[[#This Row],[Semi-intermediate axis length (m)]]/0.3048</f>
        <v>10.083757415675484</v>
      </c>
      <c r="N544" s="3">
        <f>DD_relocated_catalogue[[#This Row],[Semi-major axis length (m)]]/0.3048</f>
        <v>14.045549110392729</v>
      </c>
      <c r="O544" s="3">
        <v>34.665242947016942</v>
      </c>
      <c r="P544" s="3">
        <v>-129.89541491977749</v>
      </c>
      <c r="Q544" s="3">
        <v>175.11295364858009</v>
      </c>
      <c r="R544" s="3">
        <f>DD_relocated_catalogue[[#This Row],[Northing uncertainty half-length (m)]]/0.3048</f>
        <v>7.342227725375527</v>
      </c>
      <c r="S544" s="3">
        <f>DD_relocated_catalogue[[#This Row],[Easting uncertainty half-length (m)]]/0.3048</f>
        <v>12.710868236532432</v>
      </c>
      <c r="T544" s="3">
        <f>DD_relocated_catalogue[[#This Row],[Depth uncertainty half-length (m)]]/0.3048</f>
        <v>10.044989727971023</v>
      </c>
      <c r="U544" s="4">
        <v>0.19769498860519386</v>
      </c>
    </row>
    <row r="545" spans="1:21" x14ac:dyDescent="0.25">
      <c r="A545">
        <v>6222</v>
      </c>
      <c r="B545" t="s">
        <v>19</v>
      </c>
      <c r="C545" s="1">
        <v>41925.476787222222</v>
      </c>
      <c r="D545" s="2">
        <f>(DD_relocated_catalogue[[#This Row],[SLB northing (m)]]/0.3048)+1169000</f>
        <v>1176063.999343832</v>
      </c>
      <c r="E545" s="2">
        <f>(DD_relocated_catalogue[[#This Row],[SLB easting (m)]]/0.3048)+342000</f>
        <v>341277.00131233595</v>
      </c>
      <c r="F545" s="2">
        <f>DD_relocated_catalogue[[#This Row],[SLB depth (m)]]/0.3048</f>
        <v>7071.0006561679784</v>
      </c>
      <c r="G545">
        <v>-0.99</v>
      </c>
      <c r="H545" s="1">
        <v>41925.476787291664</v>
      </c>
      <c r="I545" s="3">
        <f>(DD_relocated_catalogue[[#This Row],[Relocated northing  (m)]]/0.3048)+1169000</f>
        <v>1175990.5708661417</v>
      </c>
      <c r="J545" s="3">
        <f>(DD_relocated_catalogue[[#This Row],[Relocated easting (m)]]/0.3048)+342000</f>
        <v>341382.21784776903</v>
      </c>
      <c r="K545" s="3">
        <f>DD_relocated_catalogue[[#This Row],[Relocated depth (m)]]/0.3048</f>
        <v>7184.3930446194217</v>
      </c>
      <c r="L545" s="3">
        <f>DD_relocated_catalogue[[#This Row],[Semi-minor axis length (m)]]/0.3048</f>
        <v>4.8255983366615967</v>
      </c>
      <c r="M545" s="3">
        <f>DD_relocated_catalogue[[#This Row],[Semi-intermediate axis length (m)]]/0.3048</f>
        <v>10.297084380476084</v>
      </c>
      <c r="N545" s="3">
        <f>DD_relocated_catalogue[[#This Row],[Semi-major axis length (m)]]/0.3048</f>
        <v>14.819227993425379</v>
      </c>
      <c r="O545" s="3">
        <v>35.251292820546794</v>
      </c>
      <c r="P545" s="3">
        <v>-134.74438964223916</v>
      </c>
      <c r="Q545" s="3">
        <v>179.21985901799582</v>
      </c>
      <c r="R545" s="3">
        <f>DD_relocated_catalogue[[#This Row],[Northing uncertainty half-length (m)]]/0.3048</f>
        <v>8.2643979043540234</v>
      </c>
      <c r="S545" s="3">
        <f>DD_relocated_catalogue[[#This Row],[Easting uncertainty half-length (m)]]/0.3048</f>
        <v>12.807210211354096</v>
      </c>
      <c r="T545" s="3">
        <f>DD_relocated_catalogue[[#This Row],[Depth uncertainty half-length (m)]]/0.3048</f>
        <v>10.736608002139649</v>
      </c>
      <c r="U545" s="4">
        <v>0.26082095774256853</v>
      </c>
    </row>
    <row r="546" spans="1:21" x14ac:dyDescent="0.25">
      <c r="A546">
        <v>6242</v>
      </c>
      <c r="B546" t="s">
        <v>19</v>
      </c>
      <c r="C546" s="1">
        <v>41928.251432129633</v>
      </c>
      <c r="D546" s="2">
        <f>(DD_relocated_catalogue[[#This Row],[SLB northing (m)]]/0.3048)+1169000</f>
        <v>1176052.001312336</v>
      </c>
      <c r="E546" s="2">
        <f>(DD_relocated_catalogue[[#This Row],[SLB easting (m)]]/0.3048)+342000</f>
        <v>341260</v>
      </c>
      <c r="F546" s="2">
        <f>DD_relocated_catalogue[[#This Row],[SLB depth (m)]]/0.3048</f>
        <v>7075</v>
      </c>
      <c r="G546">
        <v>-0.74</v>
      </c>
      <c r="H546" s="1">
        <v>41928.251432037039</v>
      </c>
      <c r="I546" s="3">
        <f>(DD_relocated_catalogue[[#This Row],[Relocated northing  (m)]]/0.3048)+1169000</f>
        <v>1176086.3877952755</v>
      </c>
      <c r="J546" s="3">
        <f>(DD_relocated_catalogue[[#This Row],[Relocated easting (m)]]/0.3048)+342000</f>
        <v>341248.79593175853</v>
      </c>
      <c r="K546" s="3">
        <f>DD_relocated_catalogue[[#This Row],[Relocated depth (m)]]/0.3048</f>
        <v>7216.8635170603666</v>
      </c>
      <c r="L546" s="3">
        <f>DD_relocated_catalogue[[#This Row],[Semi-minor axis length (m)]]/0.3048</f>
        <v>4.4439635276353533</v>
      </c>
      <c r="M546" s="3">
        <f>DD_relocated_catalogue[[#This Row],[Semi-intermediate axis length (m)]]/0.3048</f>
        <v>10.687233291629163</v>
      </c>
      <c r="N546" s="3">
        <f>DD_relocated_catalogue[[#This Row],[Semi-major axis length (m)]]/0.3048</f>
        <v>13.661657020938438</v>
      </c>
      <c r="O546" s="3">
        <v>-35.375658021836067</v>
      </c>
      <c r="P546" s="3">
        <v>130.22352935441816</v>
      </c>
      <c r="Q546" s="3">
        <v>-4.2294774613642634</v>
      </c>
      <c r="R546" s="3">
        <f>DD_relocated_catalogue[[#This Row],[Northing uncertainty half-length (m)]]/0.3048</f>
        <v>7.6768562891657748</v>
      </c>
      <c r="S546" s="3">
        <f>DD_relocated_catalogue[[#This Row],[Easting uncertainty half-length (m)]]/0.3048</f>
        <v>12.571007163354128</v>
      </c>
      <c r="T546" s="3">
        <f>DD_relocated_catalogue[[#This Row],[Depth uncertainty half-length (m)]]/0.3048</f>
        <v>10.123179981672346</v>
      </c>
      <c r="U546" s="4">
        <v>0.21525848464658448</v>
      </c>
    </row>
    <row r="547" spans="1:21" x14ac:dyDescent="0.25">
      <c r="A547">
        <v>6189</v>
      </c>
      <c r="B547" t="s">
        <v>19</v>
      </c>
      <c r="C547" s="1">
        <v>41916.909770798607</v>
      </c>
      <c r="D547" s="2">
        <f>(DD_relocated_catalogue[[#This Row],[SLB northing (m)]]/0.3048)+1169000</f>
        <v>1175971.000656168</v>
      </c>
      <c r="E547" s="2">
        <f>(DD_relocated_catalogue[[#This Row],[SLB easting (m)]]/0.3048)+342000</f>
        <v>341012.00131233595</v>
      </c>
      <c r="F547" s="2">
        <f>DD_relocated_catalogue[[#This Row],[SLB depth (m)]]/0.3048</f>
        <v>6775</v>
      </c>
      <c r="G547">
        <v>-1.1499999999999999</v>
      </c>
      <c r="H547" s="1">
        <v>41916.909770752318</v>
      </c>
      <c r="I547" s="3">
        <f>(DD_relocated_catalogue[[#This Row],[Relocated northing  (m)]]/0.3048)+1169000</f>
        <v>1176107.0702099737</v>
      </c>
      <c r="J547" s="3">
        <f>(DD_relocated_catalogue[[#This Row],[Relocated easting (m)]]/0.3048)+342000</f>
        <v>341060.86286089238</v>
      </c>
      <c r="K547" s="3">
        <f>DD_relocated_catalogue[[#This Row],[Relocated depth (m)]]/0.3048</f>
        <v>6506.883202099737</v>
      </c>
      <c r="L547" s="3">
        <f>DD_relocated_catalogue[[#This Row],[Semi-minor axis length (m)]]/0.3048</f>
        <v>4.6189428198799671</v>
      </c>
      <c r="M547" s="3">
        <f>DD_relocated_catalogue[[#This Row],[Semi-intermediate axis length (m)]]/0.3048</f>
        <v>10.18417234921966</v>
      </c>
      <c r="N547" s="3">
        <f>DD_relocated_catalogue[[#This Row],[Semi-major axis length (m)]]/0.3048</f>
        <v>13.927967631471647</v>
      </c>
      <c r="O547" s="3">
        <v>-35.922120931513362</v>
      </c>
      <c r="P547" s="3">
        <v>-178.29806093507077</v>
      </c>
      <c r="Q547" s="3">
        <v>-0.75767822252412098</v>
      </c>
      <c r="R547" s="3">
        <f>DD_relocated_catalogue[[#This Row],[Northing uncertainty half-length (m)]]/0.3048</f>
        <v>8.9797329733665041</v>
      </c>
      <c r="S547" s="3">
        <f>DD_relocated_catalogue[[#This Row],[Easting uncertainty half-length (m)]]/0.3048</f>
        <v>10.181136185363105</v>
      </c>
      <c r="T547" s="3">
        <f>DD_relocated_catalogue[[#This Row],[Depth uncertainty half-length (m)]]/0.3048</f>
        <v>11.559704397706888</v>
      </c>
      <c r="U547" s="4">
        <v>0.24251661674610259</v>
      </c>
    </row>
    <row r="548" spans="1:21" x14ac:dyDescent="0.25">
      <c r="A548">
        <v>5807</v>
      </c>
      <c r="B548" t="s">
        <v>19</v>
      </c>
      <c r="C548" s="1">
        <v>41876.033714606485</v>
      </c>
      <c r="D548" s="2">
        <f>(DD_relocated_catalogue[[#This Row],[SLB northing (m)]]/0.3048)+1169000</f>
        <v>1176006.000656168</v>
      </c>
      <c r="E548" s="2">
        <f>(DD_relocated_catalogue[[#This Row],[SLB easting (m)]]/0.3048)+342000</f>
        <v>341117.99868766405</v>
      </c>
      <c r="F548" s="2">
        <f>DD_relocated_catalogue[[#This Row],[SLB depth (m)]]/0.3048</f>
        <v>6698.9993438320207</v>
      </c>
      <c r="G548">
        <v>-0.61</v>
      </c>
      <c r="H548" s="1">
        <v>41876.033714571757</v>
      </c>
      <c r="I548" s="3">
        <f>(DD_relocated_catalogue[[#This Row],[Relocated northing  (m)]]/0.3048)+1169000</f>
        <v>1176008.4317585302</v>
      </c>
      <c r="J548" s="3">
        <f>(DD_relocated_catalogue[[#This Row],[Relocated easting (m)]]/0.3048)+342000</f>
        <v>341140.76771653543</v>
      </c>
      <c r="K548" s="3">
        <f>DD_relocated_catalogue[[#This Row],[Relocated depth (m)]]/0.3048</f>
        <v>6620.2723097112857</v>
      </c>
      <c r="L548" s="3">
        <f>DD_relocated_catalogue[[#This Row],[Semi-minor axis length (m)]]/0.3048</f>
        <v>4.9406451828997948</v>
      </c>
      <c r="M548" s="3">
        <f>DD_relocated_catalogue[[#This Row],[Semi-intermediate axis length (m)]]/0.3048</f>
        <v>10.302828114264035</v>
      </c>
      <c r="N548" s="3">
        <f>DD_relocated_catalogue[[#This Row],[Semi-major axis length (m)]]/0.3048</f>
        <v>13.536680058331839</v>
      </c>
      <c r="O548" s="3">
        <v>35.447524157198629</v>
      </c>
      <c r="P548" s="3">
        <v>-170.42185878451642</v>
      </c>
      <c r="Q548" s="3">
        <v>-176.72426640664602</v>
      </c>
      <c r="R548" s="3">
        <f>DD_relocated_catalogue[[#This Row],[Northing uncertainty half-length (m)]]/0.3048</f>
        <v>8.8251854879695131</v>
      </c>
      <c r="S548" s="3">
        <f>DD_relocated_catalogue[[#This Row],[Easting uncertainty half-length (m)]]/0.3048</f>
        <v>10.356422935691056</v>
      </c>
      <c r="T548" s="3">
        <f>DD_relocated_catalogue[[#This Row],[Depth uncertainty half-length (m)]]/0.3048</f>
        <v>11.317149297392765</v>
      </c>
      <c r="U548" s="4">
        <v>0.25906937202014346</v>
      </c>
    </row>
    <row r="549" spans="1:21" x14ac:dyDescent="0.25">
      <c r="A549">
        <v>5763</v>
      </c>
      <c r="B549" t="s">
        <v>19</v>
      </c>
      <c r="C549" s="1">
        <v>41875.683723692127</v>
      </c>
      <c r="D549" s="2">
        <f>(DD_relocated_catalogue[[#This Row],[SLB northing (m)]]/0.3048)+1169000</f>
        <v>1176050</v>
      </c>
      <c r="E549" s="2">
        <f>(DD_relocated_catalogue[[#This Row],[SLB easting (m)]]/0.3048)+342000</f>
        <v>341185</v>
      </c>
      <c r="F549" s="2">
        <f>DD_relocated_catalogue[[#This Row],[SLB depth (m)]]/0.3048</f>
        <v>6721.0006561679793</v>
      </c>
      <c r="G549">
        <v>1.03</v>
      </c>
      <c r="H549" s="1">
        <v>41875.683723784721</v>
      </c>
      <c r="I549" s="3">
        <f>(DD_relocated_catalogue[[#This Row],[Relocated northing  (m)]]/0.3048)+1169000</f>
        <v>1175992.6148293964</v>
      </c>
      <c r="J549" s="3">
        <f>(DD_relocated_catalogue[[#This Row],[Relocated easting (m)]]/0.3048)+342000</f>
        <v>341262.47047244094</v>
      </c>
      <c r="K549" s="3">
        <f>DD_relocated_catalogue[[#This Row],[Relocated depth (m)]]/0.3048</f>
        <v>6690.1738845144355</v>
      </c>
      <c r="L549" s="3">
        <f>DD_relocated_catalogue[[#This Row],[Semi-minor axis length (m)]]/0.3048</f>
        <v>4.2882765055971186</v>
      </c>
      <c r="M549" s="3">
        <f>DD_relocated_catalogue[[#This Row],[Semi-intermediate axis length (m)]]/0.3048</f>
        <v>9.8043092987280858</v>
      </c>
      <c r="N549" s="3">
        <f>DD_relocated_catalogue[[#This Row],[Semi-major axis length (m)]]/0.3048</f>
        <v>11.421568722105878</v>
      </c>
      <c r="O549" s="3">
        <v>33.135068626876361</v>
      </c>
      <c r="P549" s="3">
        <v>-144.82324538737461</v>
      </c>
      <c r="Q549" s="3">
        <v>-179.87158000016362</v>
      </c>
      <c r="R549" s="3">
        <f>DD_relocated_catalogue[[#This Row],[Northing uncertainty half-length (m)]]/0.3048</f>
        <v>6.9488040556732242</v>
      </c>
      <c r="S549" s="3">
        <f>DD_relocated_catalogue[[#This Row],[Easting uncertainty half-length (m)]]/0.3048</f>
        <v>10.349788822430776</v>
      </c>
      <c r="T549" s="3">
        <f>DD_relocated_catalogue[[#This Row],[Depth uncertainty half-length (m)]]/0.3048</f>
        <v>9.3943611923076027</v>
      </c>
      <c r="U549" s="4">
        <v>0.21048386404740957</v>
      </c>
    </row>
    <row r="550" spans="1:21" x14ac:dyDescent="0.25">
      <c r="A550">
        <v>5543</v>
      </c>
      <c r="B550" t="s">
        <v>19</v>
      </c>
      <c r="C550" s="1">
        <v>41859.125107372682</v>
      </c>
      <c r="D550" s="2">
        <f>(DD_relocated_catalogue[[#This Row],[SLB northing (m)]]/0.3048)+1169000</f>
        <v>1176011.000656168</v>
      </c>
      <c r="E550" s="2">
        <f>(DD_relocated_catalogue[[#This Row],[SLB easting (m)]]/0.3048)+342000</f>
        <v>340967.99868766405</v>
      </c>
      <c r="F550" s="2">
        <f>DD_relocated_catalogue[[#This Row],[SLB depth (m)]]/0.3048</f>
        <v>6687.0013123359577</v>
      </c>
      <c r="G550">
        <v>-0.56999999999999995</v>
      </c>
      <c r="H550" s="1">
        <v>41859.125107372682</v>
      </c>
      <c r="I550" s="3">
        <f>(DD_relocated_catalogue[[#This Row],[Relocated northing  (m)]]/0.3048)+1169000</f>
        <v>1176010.3510498689</v>
      </c>
      <c r="J550" s="3">
        <f>(DD_relocated_catalogue[[#This Row],[Relocated easting (m)]]/0.3048)+342000</f>
        <v>340976.12204724411</v>
      </c>
      <c r="K550" s="3">
        <f>DD_relocated_catalogue[[#This Row],[Relocated depth (m)]]/0.3048</f>
        <v>6656.820866141732</v>
      </c>
      <c r="L550" s="3">
        <f>DD_relocated_catalogue[[#This Row],[Semi-minor axis length (m)]]/0.3048</f>
        <v>4.7279743159826024</v>
      </c>
      <c r="M550" s="3">
        <f>DD_relocated_catalogue[[#This Row],[Semi-intermediate axis length (m)]]/0.3048</f>
        <v>10.591051644405175</v>
      </c>
      <c r="N550" s="3">
        <f>DD_relocated_catalogue[[#This Row],[Semi-major axis length (m)]]/0.3048</f>
        <v>12.820190403080463</v>
      </c>
      <c r="O550" s="3">
        <v>33.013457883677631</v>
      </c>
      <c r="P550" s="3">
        <v>-166.14843477621568</v>
      </c>
      <c r="Q550" s="3">
        <v>179.11299096998735</v>
      </c>
      <c r="R550" s="3">
        <f>DD_relocated_catalogue[[#This Row],[Northing uncertainty half-length (m)]]/0.3048</f>
        <v>7.9433007241854154</v>
      </c>
      <c r="S550" s="3">
        <f>DD_relocated_catalogue[[#This Row],[Easting uncertainty half-length (m)]]/0.3048</f>
        <v>10.739034279373437</v>
      </c>
      <c r="T550" s="3">
        <f>DD_relocated_catalogue[[#This Row],[Depth uncertainty half-length (m)]]/0.3048</f>
        <v>10.956978806835879</v>
      </c>
      <c r="U550" s="4">
        <v>0.23820736816770169</v>
      </c>
    </row>
    <row r="551" spans="1:21" x14ac:dyDescent="0.25">
      <c r="A551">
        <v>6749</v>
      </c>
      <c r="B551" t="s">
        <v>19</v>
      </c>
      <c r="C551" s="1">
        <v>42540.985520787035</v>
      </c>
      <c r="D551" s="2">
        <f>(DD_relocated_catalogue[[#This Row],[SLB northing (m)]]/0.3048)+1169000</f>
        <v>1175922.001312336</v>
      </c>
      <c r="E551" s="2">
        <f>(DD_relocated_catalogue[[#This Row],[SLB easting (m)]]/0.3048)+342000</f>
        <v>341057.00131233595</v>
      </c>
      <c r="F551" s="2">
        <f>DD_relocated_catalogue[[#This Row],[SLB depth (m)]]/0.3048</f>
        <v>6593.9993438320207</v>
      </c>
      <c r="G551">
        <v>-1.17</v>
      </c>
      <c r="H551" s="1">
        <v>42540.985520775466</v>
      </c>
      <c r="I551" s="3">
        <f>(DD_relocated_catalogue[[#This Row],[Relocated northing  (m)]]/0.3048)+1169000</f>
        <v>1175563.0118110236</v>
      </c>
      <c r="J551" s="3">
        <f>(DD_relocated_catalogue[[#This Row],[Relocated easting (m)]]/0.3048)+342000</f>
        <v>340504.92125984252</v>
      </c>
      <c r="K551" s="3">
        <f>DD_relocated_catalogue[[#This Row],[Relocated depth (m)]]/0.3048</f>
        <v>6899.8786089238847</v>
      </c>
      <c r="L551" s="3">
        <f>DD_relocated_catalogue[[#This Row],[Semi-minor axis length (m)]]/0.3048</f>
        <v>4.7637599949332525</v>
      </c>
      <c r="M551" s="3">
        <f>DD_relocated_catalogue[[#This Row],[Semi-intermediate axis length (m)]]/0.3048</f>
        <v>18.009563339295347</v>
      </c>
      <c r="N551" s="3">
        <f>DD_relocated_catalogue[[#This Row],[Semi-major axis length (m)]]/0.3048</f>
        <v>87.834099298915802</v>
      </c>
      <c r="O551" s="3">
        <v>38.03414919540478</v>
      </c>
      <c r="P551" s="3">
        <v>-87.006218258636991</v>
      </c>
      <c r="Q551" s="3">
        <v>160.23082228031944</v>
      </c>
      <c r="R551" s="3">
        <f>DD_relocated_catalogue[[#This Row],[Northing uncertainty half-length (m)]]/0.3048</f>
        <v>34.053744399021454</v>
      </c>
      <c r="S551" s="3">
        <f>DD_relocated_catalogue[[#This Row],[Easting uncertainty half-length (m)]]/0.3048</f>
        <v>81.5886147261796</v>
      </c>
      <c r="T551" s="3">
        <f>DD_relocated_catalogue[[#This Row],[Depth uncertainty half-length (m)]]/0.3048</f>
        <v>14.792195858408471</v>
      </c>
      <c r="U551" s="4">
        <v>0.22899543873690711</v>
      </c>
    </row>
    <row r="552" spans="1:21" x14ac:dyDescent="0.25">
      <c r="A552">
        <v>5747</v>
      </c>
      <c r="B552" t="s">
        <v>19</v>
      </c>
      <c r="C552" s="1">
        <v>41874.031545081016</v>
      </c>
      <c r="D552" s="2">
        <f>(DD_relocated_catalogue[[#This Row],[SLB northing (m)]]/0.3048)+1169000</f>
        <v>1176075</v>
      </c>
      <c r="E552" s="2">
        <f>(DD_relocated_catalogue[[#This Row],[SLB easting (m)]]/0.3048)+342000</f>
        <v>340973.99934383202</v>
      </c>
      <c r="F552" s="2">
        <f>DD_relocated_catalogue[[#This Row],[SLB depth (m)]]/0.3048</f>
        <v>6643.9993438320207</v>
      </c>
      <c r="G552">
        <v>-0.63</v>
      </c>
      <c r="H552" s="1">
        <v>41874.031545069447</v>
      </c>
      <c r="I552" s="3">
        <f>(DD_relocated_catalogue[[#This Row],[Relocated northing  (m)]]/0.3048)+1169000</f>
        <v>1176129.5209973752</v>
      </c>
      <c r="J552" s="3">
        <f>(DD_relocated_catalogue[[#This Row],[Relocated easting (m)]]/0.3048)+342000</f>
        <v>341092.68700787402</v>
      </c>
      <c r="K552" s="3">
        <f>DD_relocated_catalogue[[#This Row],[Relocated depth (m)]]/0.3048</f>
        <v>6474.7539370078739</v>
      </c>
      <c r="L552" s="3">
        <f>DD_relocated_catalogue[[#This Row],[Semi-minor axis length (m)]]/0.3048</f>
        <v>4.0107605076742443</v>
      </c>
      <c r="M552" s="3">
        <f>DD_relocated_catalogue[[#This Row],[Semi-intermediate axis length (m)]]/0.3048</f>
        <v>8.7821926215481536</v>
      </c>
      <c r="N552" s="3">
        <f>DD_relocated_catalogue[[#This Row],[Semi-major axis length (m)]]/0.3048</f>
        <v>10.084602253931989</v>
      </c>
      <c r="O552" s="3">
        <v>34.203998455793545</v>
      </c>
      <c r="P552" s="3">
        <v>-19.835296091446882</v>
      </c>
      <c r="Q552" s="3">
        <v>-178.53276263356705</v>
      </c>
      <c r="R552" s="3">
        <f>DD_relocated_catalogue[[#This Row],[Northing uncertainty half-length (m)]]/0.3048</f>
        <v>6.4703813470064029</v>
      </c>
      <c r="S552" s="3">
        <f>DD_relocated_catalogue[[#This Row],[Easting uncertainty half-length (m)]]/0.3048</f>
        <v>8.9351001560757215</v>
      </c>
      <c r="T552" s="3">
        <f>DD_relocated_catalogue[[#This Row],[Depth uncertainty half-length (m)]]/0.3048</f>
        <v>8.4972821286107809</v>
      </c>
      <c r="U552" s="4">
        <v>0.24293296776541082</v>
      </c>
    </row>
    <row r="553" spans="1:21" x14ac:dyDescent="0.25">
      <c r="A553">
        <v>6306</v>
      </c>
      <c r="B553" t="s">
        <v>19</v>
      </c>
      <c r="C553" s="1">
        <v>41934.982875335649</v>
      </c>
      <c r="D553" s="2">
        <f>(DD_relocated_catalogue[[#This Row],[SLB northing (m)]]/0.3048)+1169000</f>
        <v>1175988.999343832</v>
      </c>
      <c r="E553" s="2">
        <f>(DD_relocated_catalogue[[#This Row],[SLB easting (m)]]/0.3048)+342000</f>
        <v>340792.00131233595</v>
      </c>
      <c r="F553" s="2">
        <f>DD_relocated_catalogue[[#This Row],[SLB depth (m)]]/0.3048</f>
        <v>6713.9993438320207</v>
      </c>
      <c r="G553">
        <v>-0.95</v>
      </c>
      <c r="H553" s="1">
        <v>41934.982875289352</v>
      </c>
      <c r="I553" s="3">
        <f>(DD_relocated_catalogue[[#This Row],[Relocated northing  (m)]]/0.3048)+1169000</f>
        <v>1176083.7007874015</v>
      </c>
      <c r="J553" s="3">
        <f>(DD_relocated_catalogue[[#This Row],[Relocated easting (m)]]/0.3048)+342000</f>
        <v>340837.14238845144</v>
      </c>
      <c r="K553" s="3">
        <f>DD_relocated_catalogue[[#This Row],[Relocated depth (m)]]/0.3048</f>
        <v>6696.3943569553803</v>
      </c>
      <c r="L553" s="3">
        <f>DD_relocated_catalogue[[#This Row],[Semi-minor axis length (m)]]/0.3048</f>
        <v>5.7145664423558307</v>
      </c>
      <c r="M553" s="3">
        <f>DD_relocated_catalogue[[#This Row],[Semi-intermediate axis length (m)]]/0.3048</f>
        <v>11.063445177893797</v>
      </c>
      <c r="N553" s="3">
        <f>DD_relocated_catalogue[[#This Row],[Semi-major axis length (m)]]/0.3048</f>
        <v>16.052402173730819</v>
      </c>
      <c r="O553" s="3">
        <v>34.15047590690277</v>
      </c>
      <c r="P553" s="3">
        <v>-176.11939443416955</v>
      </c>
      <c r="Q553" s="3">
        <v>-179.58959852040493</v>
      </c>
      <c r="R553" s="3">
        <f>DD_relocated_catalogue[[#This Row],[Northing uncertainty half-length (m)]]/0.3048</f>
        <v>10.164402862273906</v>
      </c>
      <c r="S553" s="3">
        <f>DD_relocated_catalogue[[#This Row],[Easting uncertainty half-length (m)]]/0.3048</f>
        <v>11.064746289433312</v>
      </c>
      <c r="T553" s="3">
        <f>DD_relocated_catalogue[[#This Row],[Depth uncertainty half-length (m)]]/0.3048</f>
        <v>13.607241485259856</v>
      </c>
      <c r="U553" s="4">
        <v>0.28902242422125896</v>
      </c>
    </row>
    <row r="554" spans="1:21" x14ac:dyDescent="0.25">
      <c r="A554">
        <v>6390</v>
      </c>
      <c r="B554" t="s">
        <v>19</v>
      </c>
      <c r="C554" s="1">
        <v>41978.240751828707</v>
      </c>
      <c r="D554" s="2">
        <f>(DD_relocated_catalogue[[#This Row],[SLB northing (m)]]/0.3048)+1169000</f>
        <v>1175968.999343832</v>
      </c>
      <c r="E554" s="2">
        <f>(DD_relocated_catalogue[[#This Row],[SLB easting (m)]]/0.3048)+342000</f>
        <v>341141.00065616798</v>
      </c>
      <c r="F554" s="2">
        <f>DD_relocated_catalogue[[#This Row],[SLB depth (m)]]/0.3048</f>
        <v>6386.0006561679784</v>
      </c>
      <c r="G554">
        <v>-0.8</v>
      </c>
      <c r="H554" s="1">
        <v>41978.240751689817</v>
      </c>
      <c r="I554" s="3">
        <f>(DD_relocated_catalogue[[#This Row],[Relocated northing  (m)]]/0.3048)+1169000</f>
        <v>1176211.5419947507</v>
      </c>
      <c r="J554" s="3">
        <f>(DD_relocated_catalogue[[#This Row],[Relocated easting (m)]]/0.3048)+342000</f>
        <v>341058.05774278217</v>
      </c>
      <c r="K554" s="3">
        <f>DD_relocated_catalogue[[#This Row],[Relocated depth (m)]]/0.3048</f>
        <v>6390.9908136482936</v>
      </c>
      <c r="L554" s="3">
        <f>DD_relocated_catalogue[[#This Row],[Semi-minor axis length (m)]]/0.3048</f>
        <v>4.3248329267226753</v>
      </c>
      <c r="M554" s="3">
        <f>DD_relocated_catalogue[[#This Row],[Semi-intermediate axis length (m)]]/0.3048</f>
        <v>9.100260548369592</v>
      </c>
      <c r="N554" s="3">
        <f>DD_relocated_catalogue[[#This Row],[Semi-major axis length (m)]]/0.3048</f>
        <v>18.20830026872806</v>
      </c>
      <c r="O554" s="3">
        <v>-35.949894496163367</v>
      </c>
      <c r="P554" s="3">
        <v>-175.82457221908248</v>
      </c>
      <c r="Q554" s="3">
        <v>2.3000273612842581</v>
      </c>
      <c r="R554" s="3">
        <f>DD_relocated_catalogue[[#This Row],[Northing uncertainty half-length (m)]]/0.3048</f>
        <v>11.180751756183289</v>
      </c>
      <c r="S554" s="3">
        <f>DD_relocated_catalogue[[#This Row],[Easting uncertainty half-length (m)]]/0.3048</f>
        <v>9.2158828836382511</v>
      </c>
      <c r="T554" s="3">
        <f>DD_relocated_catalogue[[#This Row],[Depth uncertainty half-length (m)]]/0.3048</f>
        <v>14.923739160732914</v>
      </c>
      <c r="U554" s="4">
        <v>0.29045030058707871</v>
      </c>
    </row>
    <row r="555" spans="1:21" x14ac:dyDescent="0.25">
      <c r="A555">
        <v>5981</v>
      </c>
      <c r="B555" t="s">
        <v>19</v>
      </c>
      <c r="C555" s="1">
        <v>41893.734914675922</v>
      </c>
      <c r="D555" s="2">
        <f>(DD_relocated_catalogue[[#This Row],[SLB northing (m)]]/0.3048)+1169000</f>
        <v>1175988.999343832</v>
      </c>
      <c r="E555" s="2">
        <f>(DD_relocated_catalogue[[#This Row],[SLB easting (m)]]/0.3048)+342000</f>
        <v>341477.00131233595</v>
      </c>
      <c r="F555" s="2">
        <f>DD_relocated_catalogue[[#This Row],[SLB depth (m)]]/0.3048</f>
        <v>6967.9986876640414</v>
      </c>
      <c r="G555">
        <v>0.69</v>
      </c>
      <c r="H555" s="1">
        <v>41893.734914768516</v>
      </c>
      <c r="I555" s="3">
        <f>(DD_relocated_catalogue[[#This Row],[Relocated northing  (m)]]/0.3048)+1169000</f>
        <v>1175961.2040682414</v>
      </c>
      <c r="J555" s="3">
        <f>(DD_relocated_catalogue[[#This Row],[Relocated easting (m)]]/0.3048)+342000</f>
        <v>341517.88385826774</v>
      </c>
      <c r="K555" s="3">
        <f>DD_relocated_catalogue[[#This Row],[Relocated depth (m)]]/0.3048</f>
        <v>6923.3858267716532</v>
      </c>
      <c r="L555" s="3">
        <f>DD_relocated_catalogue[[#This Row],[Semi-minor axis length (m)]]/0.3048</f>
        <v>3.9726284955502984</v>
      </c>
      <c r="M555" s="3">
        <f>DD_relocated_catalogue[[#This Row],[Semi-intermediate axis length (m)]]/0.3048</f>
        <v>9.6456088794908332</v>
      </c>
      <c r="N555" s="3">
        <f>DD_relocated_catalogue[[#This Row],[Semi-major axis length (m)]]/0.3048</f>
        <v>12.483373698014184</v>
      </c>
      <c r="O555" s="3">
        <v>-34.679459601222703</v>
      </c>
      <c r="P555" s="3">
        <v>127.71684768577123</v>
      </c>
      <c r="Q555" s="3">
        <v>-2.641588724642387</v>
      </c>
      <c r="R555" s="3">
        <f>DD_relocated_catalogue[[#This Row],[Northing uncertainty half-length (m)]]/0.3048</f>
        <v>6.8521544175934013</v>
      </c>
      <c r="S555" s="3">
        <f>DD_relocated_catalogue[[#This Row],[Easting uncertainty half-length (m)]]/0.3048</f>
        <v>11.55290180420867</v>
      </c>
      <c r="T555" s="3">
        <f>DD_relocated_catalogue[[#This Row],[Depth uncertainty half-length (m)]]/0.3048</f>
        <v>9.1542856659446485</v>
      </c>
      <c r="U555" s="4">
        <v>0.18121846930504082</v>
      </c>
    </row>
    <row r="556" spans="1:21" x14ac:dyDescent="0.25">
      <c r="A556">
        <v>5990</v>
      </c>
      <c r="B556" t="s">
        <v>19</v>
      </c>
      <c r="C556" s="1">
        <v>41893.775698020836</v>
      </c>
      <c r="D556" s="2">
        <f>(DD_relocated_catalogue[[#This Row],[SLB northing (m)]]/0.3048)+1169000</f>
        <v>1176008.999343832</v>
      </c>
      <c r="E556" s="2">
        <f>(DD_relocated_catalogue[[#This Row],[SLB easting (m)]]/0.3048)+342000</f>
        <v>341503.99934383202</v>
      </c>
      <c r="F556" s="2">
        <f>DD_relocated_catalogue[[#This Row],[SLB depth (m)]]/0.3048</f>
        <v>6931.0006561679784</v>
      </c>
      <c r="G556">
        <v>-0.49</v>
      </c>
      <c r="H556" s="1">
        <v>41893.775698043981</v>
      </c>
      <c r="I556" s="3">
        <f>(DD_relocated_catalogue[[#This Row],[Relocated northing  (m)]]/0.3048)+1169000</f>
        <v>1175932.1555118109</v>
      </c>
      <c r="J556" s="3">
        <f>(DD_relocated_catalogue[[#This Row],[Relocated easting (m)]]/0.3048)+342000</f>
        <v>341590.02624671918</v>
      </c>
      <c r="K556" s="3">
        <f>DD_relocated_catalogue[[#This Row],[Relocated depth (m)]]/0.3048</f>
        <v>6985.2919947506562</v>
      </c>
      <c r="L556" s="3">
        <f>DD_relocated_catalogue[[#This Row],[Semi-minor axis length (m)]]/0.3048</f>
        <v>3.8773808538501617</v>
      </c>
      <c r="M556" s="3">
        <f>DD_relocated_catalogue[[#This Row],[Semi-intermediate axis length (m)]]/0.3048</f>
        <v>9.4362270904038255</v>
      </c>
      <c r="N556" s="3">
        <f>DD_relocated_catalogue[[#This Row],[Semi-major axis length (m)]]/0.3048</f>
        <v>13.252438573358733</v>
      </c>
      <c r="O556" s="3">
        <v>34.618561128030372</v>
      </c>
      <c r="P556" s="3">
        <v>-128.62371412789531</v>
      </c>
      <c r="Q556" s="3">
        <v>178.04651503650754</v>
      </c>
      <c r="R556" s="3">
        <f>DD_relocated_catalogue[[#This Row],[Northing uncertainty half-length (m)]]/0.3048</f>
        <v>6.940776207718792</v>
      </c>
      <c r="S556" s="3">
        <f>DD_relocated_catalogue[[#This Row],[Easting uncertainty half-length (m)]]/0.3048</f>
        <v>11.970217082237737</v>
      </c>
      <c r="T556" s="3">
        <f>DD_relocated_catalogue[[#This Row],[Depth uncertainty half-length (m)]]/0.3048</f>
        <v>9.3750609688443962</v>
      </c>
      <c r="U556" s="4">
        <v>0.18282352135742755</v>
      </c>
    </row>
    <row r="557" spans="1:21" x14ac:dyDescent="0.25">
      <c r="A557">
        <v>6081</v>
      </c>
      <c r="B557" t="s">
        <v>19</v>
      </c>
      <c r="C557" s="1">
        <v>41896.05001885417</v>
      </c>
      <c r="D557" s="2">
        <f>(DD_relocated_catalogue[[#This Row],[SLB northing (m)]]/0.3048)+1169000</f>
        <v>1176020</v>
      </c>
      <c r="E557" s="2">
        <f>(DD_relocated_catalogue[[#This Row],[SLB easting (m)]]/0.3048)+342000</f>
        <v>341512.99868766405</v>
      </c>
      <c r="F557" s="2">
        <f>DD_relocated_catalogue[[#This Row],[SLB depth (m)]]/0.3048</f>
        <v>6921.0006561679793</v>
      </c>
      <c r="G557">
        <v>-0.5</v>
      </c>
      <c r="H557" s="1">
        <v>41896.050018877315</v>
      </c>
      <c r="I557" s="3">
        <f>(DD_relocated_catalogue[[#This Row],[Relocated northing  (m)]]/0.3048)+1169000</f>
        <v>1175949.7473753281</v>
      </c>
      <c r="J557" s="3">
        <f>(DD_relocated_catalogue[[#This Row],[Relocated easting (m)]]/0.3048)+342000</f>
        <v>341552.15879265091</v>
      </c>
      <c r="K557" s="3">
        <f>DD_relocated_catalogue[[#This Row],[Relocated depth (m)]]/0.3048</f>
        <v>6970.2066929133844</v>
      </c>
      <c r="L557" s="3">
        <f>DD_relocated_catalogue[[#This Row],[Semi-minor axis length (m)]]/0.3048</f>
        <v>3.9585824574699449</v>
      </c>
      <c r="M557" s="3">
        <f>DD_relocated_catalogue[[#This Row],[Semi-intermediate axis length (m)]]/0.3048</f>
        <v>9.5474011071462979</v>
      </c>
      <c r="N557" s="3">
        <f>DD_relocated_catalogue[[#This Row],[Semi-major axis length (m)]]/0.3048</f>
        <v>12.371515236048506</v>
      </c>
      <c r="O557" s="3">
        <v>-34.405017980667914</v>
      </c>
      <c r="P557" s="3">
        <v>125.06107934540717</v>
      </c>
      <c r="Q557" s="3">
        <v>-1.0708847504252772</v>
      </c>
      <c r="R557" s="3">
        <f>DD_relocated_catalogue[[#This Row],[Northing uncertainty half-length (m)]]/0.3048</f>
        <v>6.7582382727937507</v>
      </c>
      <c r="S557" s="3">
        <f>DD_relocated_catalogue[[#This Row],[Easting uncertainty half-length (m)]]/0.3048</f>
        <v>11.540152592279508</v>
      </c>
      <c r="T557" s="3">
        <f>DD_relocated_catalogue[[#This Row],[Depth uncertainty half-length (m)]]/0.3048</f>
        <v>8.9710687342567734</v>
      </c>
      <c r="U557" s="4">
        <v>0.18735025500342661</v>
      </c>
    </row>
    <row r="558" spans="1:21" x14ac:dyDescent="0.25">
      <c r="A558">
        <v>5986</v>
      </c>
      <c r="B558" t="s">
        <v>19</v>
      </c>
      <c r="C558" s="1">
        <v>41893.759160972222</v>
      </c>
      <c r="D558" s="2">
        <f>(DD_relocated_catalogue[[#This Row],[SLB northing (m)]]/0.3048)+1169000</f>
        <v>1176043.999343832</v>
      </c>
      <c r="E558" s="2">
        <f>(DD_relocated_catalogue[[#This Row],[SLB easting (m)]]/0.3048)+342000</f>
        <v>341485</v>
      </c>
      <c r="F558" s="2">
        <f>DD_relocated_catalogue[[#This Row],[SLB depth (m)]]/0.3048</f>
        <v>6886.0006561679793</v>
      </c>
      <c r="G558">
        <v>-0.08</v>
      </c>
      <c r="H558" s="1">
        <v>41893.759161041664</v>
      </c>
      <c r="I558" s="3">
        <f>(DD_relocated_catalogue[[#This Row],[Relocated northing  (m)]]/0.3048)+1169000</f>
        <v>1175907.1227034121</v>
      </c>
      <c r="J558" s="3">
        <f>(DD_relocated_catalogue[[#This Row],[Relocated easting (m)]]/0.3048)+342000</f>
        <v>341576.00393700786</v>
      </c>
      <c r="K558" s="3">
        <f>DD_relocated_catalogue[[#This Row],[Relocated depth (m)]]/0.3048</f>
        <v>6981.7191601049863</v>
      </c>
      <c r="L558" s="3">
        <f>DD_relocated_catalogue[[#This Row],[Semi-minor axis length (m)]]/0.3048</f>
        <v>3.9057722791771363</v>
      </c>
      <c r="M558" s="3">
        <f>DD_relocated_catalogue[[#This Row],[Semi-intermediate axis length (m)]]/0.3048</f>
        <v>9.3998387764173259</v>
      </c>
      <c r="N558" s="3">
        <f>DD_relocated_catalogue[[#This Row],[Semi-major axis length (m)]]/0.3048</f>
        <v>13.389303488046728</v>
      </c>
      <c r="O558" s="3">
        <v>35.086238348947361</v>
      </c>
      <c r="P558" s="3">
        <v>-126.1733370428724</v>
      </c>
      <c r="Q558" s="3">
        <v>177.32677865352068</v>
      </c>
      <c r="R558" s="3">
        <f>DD_relocated_catalogue[[#This Row],[Northing uncertainty half-length (m)]]/0.3048</f>
        <v>6.9099574480827233</v>
      </c>
      <c r="S558" s="3">
        <f>DD_relocated_catalogue[[#This Row],[Easting uncertainty half-length (m)]]/0.3048</f>
        <v>12.232249137132037</v>
      </c>
      <c r="T558" s="3">
        <f>DD_relocated_catalogue[[#This Row],[Depth uncertainty half-length (m)]]/0.3048</f>
        <v>9.2388317518155745</v>
      </c>
      <c r="U558" s="4">
        <v>0.17981303546922728</v>
      </c>
    </row>
    <row r="559" spans="1:21" x14ac:dyDescent="0.25">
      <c r="A559">
        <v>6004</v>
      </c>
      <c r="B559" t="s">
        <v>19</v>
      </c>
      <c r="C559" s="1">
        <v>41893.87663309028</v>
      </c>
      <c r="D559" s="2">
        <f>(DD_relocated_catalogue[[#This Row],[SLB northing (m)]]/0.3048)+1169000</f>
        <v>1176022.001312336</v>
      </c>
      <c r="E559" s="2">
        <f>(DD_relocated_catalogue[[#This Row],[SLB easting (m)]]/0.3048)+342000</f>
        <v>341515</v>
      </c>
      <c r="F559" s="2">
        <f>DD_relocated_catalogue[[#This Row],[SLB depth (m)]]/0.3048</f>
        <v>6908.9993438320198</v>
      </c>
      <c r="G559">
        <v>-0.38</v>
      </c>
      <c r="H559" s="1">
        <v>41893.876633113425</v>
      </c>
      <c r="I559" s="3">
        <f>(DD_relocated_catalogue[[#This Row],[Relocated northing  (m)]]/0.3048)+1169000</f>
        <v>1175928.2677165354</v>
      </c>
      <c r="J559" s="3">
        <f>(DD_relocated_catalogue[[#This Row],[Relocated easting (m)]]/0.3048)+342000</f>
        <v>341577.01771653543</v>
      </c>
      <c r="K559" s="3">
        <f>DD_relocated_catalogue[[#This Row],[Relocated depth (m)]]/0.3048</f>
        <v>7011.3057742782139</v>
      </c>
      <c r="L559" s="3">
        <f>DD_relocated_catalogue[[#This Row],[Semi-minor axis length (m)]]/0.3048</f>
        <v>4.0016923946431353</v>
      </c>
      <c r="M559" s="3">
        <f>DD_relocated_catalogue[[#This Row],[Semi-intermediate axis length (m)]]/0.3048</f>
        <v>9.6487577601781176</v>
      </c>
      <c r="N559" s="3">
        <f>DD_relocated_catalogue[[#This Row],[Semi-major axis length (m)]]/0.3048</f>
        <v>12.935743212440329</v>
      </c>
      <c r="O559" s="3">
        <v>33.314488268462711</v>
      </c>
      <c r="P559" s="3">
        <v>-125.61089774327716</v>
      </c>
      <c r="Q559" s="3">
        <v>177.91554994033135</v>
      </c>
      <c r="R559" s="3">
        <f>DD_relocated_catalogue[[#This Row],[Northing uncertainty half-length (m)]]/0.3048</f>
        <v>6.7460962705564835</v>
      </c>
      <c r="S559" s="3">
        <f>DD_relocated_catalogue[[#This Row],[Easting uncertainty half-length (m)]]/0.3048</f>
        <v>11.976059812827428</v>
      </c>
      <c r="T559" s="3">
        <f>DD_relocated_catalogue[[#This Row],[Depth uncertainty half-length (m)]]/0.3048</f>
        <v>9.3394863553184706</v>
      </c>
      <c r="U559" s="4">
        <v>0.1860718186300328</v>
      </c>
    </row>
    <row r="560" spans="1:21" x14ac:dyDescent="0.25">
      <c r="A560">
        <v>6033</v>
      </c>
      <c r="B560" t="s">
        <v>19</v>
      </c>
      <c r="C560" s="1">
        <v>41894.765693946756</v>
      </c>
      <c r="D560" s="2">
        <f>(DD_relocated_catalogue[[#This Row],[SLB northing (m)]]/0.3048)+1169000</f>
        <v>1176071.000656168</v>
      </c>
      <c r="E560" s="2">
        <f>(DD_relocated_catalogue[[#This Row],[SLB easting (m)]]/0.3048)+342000</f>
        <v>341482.00131233595</v>
      </c>
      <c r="F560" s="2">
        <f>DD_relocated_catalogue[[#This Row],[SLB depth (m)]]/0.3048</f>
        <v>6886.0006561679793</v>
      </c>
      <c r="G560">
        <v>-0.06</v>
      </c>
      <c r="H560" s="1">
        <v>41894.765694004629</v>
      </c>
      <c r="I560" s="3">
        <f>(DD_relocated_catalogue[[#This Row],[Relocated northing  (m)]]/0.3048)+1169000</f>
        <v>1175917.2178477689</v>
      </c>
      <c r="J560" s="3">
        <f>(DD_relocated_catalogue[[#This Row],[Relocated easting (m)]]/0.3048)+342000</f>
        <v>341554.93766404199</v>
      </c>
      <c r="K560" s="3">
        <f>DD_relocated_catalogue[[#This Row],[Relocated depth (m)]]/0.3048</f>
        <v>7021.7716535433065</v>
      </c>
      <c r="L560" s="3">
        <f>DD_relocated_catalogue[[#This Row],[Semi-minor axis length (m)]]/0.3048</f>
        <v>3.9353851899769672</v>
      </c>
      <c r="M560" s="3">
        <f>DD_relocated_catalogue[[#This Row],[Semi-intermediate axis length (m)]]/0.3048</f>
        <v>9.4388652259588159</v>
      </c>
      <c r="N560" s="3">
        <f>DD_relocated_catalogue[[#This Row],[Semi-major axis length (m)]]/0.3048</f>
        <v>12.662238618381334</v>
      </c>
      <c r="O560" s="3">
        <v>36.58763720147482</v>
      </c>
      <c r="P560" s="3">
        <v>-125.54212590955315</v>
      </c>
      <c r="Q560" s="3">
        <v>176.83706827033063</v>
      </c>
      <c r="R560" s="3">
        <f>DD_relocated_catalogue[[#This Row],[Northing uncertainty half-length (m)]]/0.3048</f>
        <v>6.9308658177147171</v>
      </c>
      <c r="S560" s="3">
        <f>DD_relocated_catalogue[[#This Row],[Easting uncertainty half-length (m)]]/0.3048</f>
        <v>11.754346351179535</v>
      </c>
      <c r="T560" s="3">
        <f>DD_relocated_catalogue[[#This Row],[Depth uncertainty half-length (m)]]/0.3048</f>
        <v>8.8388631570717955</v>
      </c>
      <c r="U560" s="4">
        <v>0.18357471319651195</v>
      </c>
    </row>
    <row r="561" spans="1:21" x14ac:dyDescent="0.25">
      <c r="A561">
        <v>5959</v>
      </c>
      <c r="B561" t="s">
        <v>19</v>
      </c>
      <c r="C561" s="1">
        <v>41893.581124178243</v>
      </c>
      <c r="D561" s="2">
        <f>(DD_relocated_catalogue[[#This Row],[SLB northing (m)]]/0.3048)+1169000</f>
        <v>1175987.001312336</v>
      </c>
      <c r="E561" s="2">
        <f>(DD_relocated_catalogue[[#This Row],[SLB easting (m)]]/0.3048)+342000</f>
        <v>341501.00065616798</v>
      </c>
      <c r="F561" s="2">
        <f>DD_relocated_catalogue[[#This Row],[SLB depth (m)]]/0.3048</f>
        <v>6887.0013123359577</v>
      </c>
      <c r="G561">
        <v>-0.44</v>
      </c>
      <c r="H561" s="1">
        <v>41893.581124178243</v>
      </c>
      <c r="I561" s="3">
        <f>(DD_relocated_catalogue[[#This Row],[Relocated northing  (m)]]/0.3048)+1169000</f>
        <v>1175956.9160104988</v>
      </c>
      <c r="J561" s="3">
        <f>(DD_relocated_catalogue[[#This Row],[Relocated easting (m)]]/0.3048)+342000</f>
        <v>341546.58792650921</v>
      </c>
      <c r="K561" s="3">
        <f>DD_relocated_catalogue[[#This Row],[Relocated depth (m)]]/0.3048</f>
        <v>6896.4009186351705</v>
      </c>
      <c r="L561" s="3">
        <f>DD_relocated_catalogue[[#This Row],[Semi-minor axis length (m)]]/0.3048</f>
        <v>4.0686942876666325</v>
      </c>
      <c r="M561" s="3">
        <f>DD_relocated_catalogue[[#This Row],[Semi-intermediate axis length (m)]]/0.3048</f>
        <v>9.9328063345181441</v>
      </c>
      <c r="N561" s="3">
        <f>DD_relocated_catalogue[[#This Row],[Semi-major axis length (m)]]/0.3048</f>
        <v>12.535220959029605</v>
      </c>
      <c r="O561" s="3">
        <v>-33.587265436399093</v>
      </c>
      <c r="P561" s="3">
        <v>132.74139578461376</v>
      </c>
      <c r="Q561" s="3">
        <v>-0.57864537457134346</v>
      </c>
      <c r="R561" s="3">
        <f>DD_relocated_catalogue[[#This Row],[Northing uncertainty half-length (m)]]/0.3048</f>
        <v>7.0181163953818597</v>
      </c>
      <c r="S561" s="3">
        <f>DD_relocated_catalogue[[#This Row],[Easting uncertainty half-length (m)]]/0.3048</f>
        <v>11.424302916584875</v>
      </c>
      <c r="T561" s="3">
        <f>DD_relocated_catalogue[[#This Row],[Depth uncertainty half-length (m)]]/0.3048</f>
        <v>9.5899514225695786</v>
      </c>
      <c r="U561" s="4">
        <v>0.19687182564099259</v>
      </c>
    </row>
    <row r="562" spans="1:21" x14ac:dyDescent="0.25">
      <c r="A562">
        <v>5958</v>
      </c>
      <c r="B562" t="s">
        <v>19</v>
      </c>
      <c r="C562" s="1">
        <v>41893.575655995373</v>
      </c>
      <c r="D562" s="2">
        <f>(DD_relocated_catalogue[[#This Row],[SLB northing (m)]]/0.3048)+1169000</f>
        <v>1176016.000656168</v>
      </c>
      <c r="E562" s="2">
        <f>(DD_relocated_catalogue[[#This Row],[SLB easting (m)]]/0.3048)+342000</f>
        <v>341473.99934383202</v>
      </c>
      <c r="F562" s="2">
        <f>DD_relocated_catalogue[[#This Row],[SLB depth (m)]]/0.3048</f>
        <v>6862.0013123359577</v>
      </c>
      <c r="G562">
        <v>-0.28000000000000003</v>
      </c>
      <c r="H562" s="1">
        <v>41893.575656076391</v>
      </c>
      <c r="I562" s="3">
        <f>(DD_relocated_catalogue[[#This Row],[Relocated northing  (m)]]/0.3048)+1169000</f>
        <v>1175950.0459317586</v>
      </c>
      <c r="J562" s="3">
        <f>(DD_relocated_catalogue[[#This Row],[Relocated easting (m)]]/0.3048)+342000</f>
        <v>341520.3280839895</v>
      </c>
      <c r="K562" s="3">
        <f>DD_relocated_catalogue[[#This Row],[Relocated depth (m)]]/0.3048</f>
        <v>6868.3923884514425</v>
      </c>
      <c r="L562" s="3">
        <f>DD_relocated_catalogue[[#This Row],[Semi-minor axis length (m)]]/0.3048</f>
        <v>3.9253555446293218</v>
      </c>
      <c r="M562" s="3">
        <f>DD_relocated_catalogue[[#This Row],[Semi-intermediate axis length (m)]]/0.3048</f>
        <v>9.832952280191833</v>
      </c>
      <c r="N562" s="3">
        <f>DD_relocated_catalogue[[#This Row],[Semi-major axis length (m)]]/0.3048</f>
        <v>12.12311083845837</v>
      </c>
      <c r="O562" s="3">
        <v>-34.149503740560398</v>
      </c>
      <c r="P562" s="3">
        <v>125.23158396306764</v>
      </c>
      <c r="Q562" s="3">
        <v>-1.0166408277107557</v>
      </c>
      <c r="R562" s="3">
        <f>DD_relocated_catalogue[[#This Row],[Northing uncertainty half-length (m)]]/0.3048</f>
        <v>6.7648597960310308</v>
      </c>
      <c r="S562" s="3">
        <f>DD_relocated_catalogue[[#This Row],[Easting uncertainty half-length (m)]]/0.3048</f>
        <v>11.422373287954741</v>
      </c>
      <c r="T562" s="3">
        <f>DD_relocated_catalogue[[#This Row],[Depth uncertainty half-length (m)]]/0.3048</f>
        <v>9.0671229428726807</v>
      </c>
      <c r="U562" s="4">
        <v>0.18783900744797252</v>
      </c>
    </row>
    <row r="563" spans="1:21" x14ac:dyDescent="0.25">
      <c r="A563">
        <v>5968</v>
      </c>
      <c r="B563" t="s">
        <v>19</v>
      </c>
      <c r="C563" s="1">
        <v>41893.685288194443</v>
      </c>
      <c r="D563" s="2">
        <f>(DD_relocated_catalogue[[#This Row],[SLB northing (m)]]/0.3048)+1169000</f>
        <v>1175977.998687664</v>
      </c>
      <c r="E563" s="2">
        <f>(DD_relocated_catalogue[[#This Row],[SLB easting (m)]]/0.3048)+342000</f>
        <v>341520</v>
      </c>
      <c r="F563" s="2">
        <f>DD_relocated_catalogue[[#This Row],[SLB depth (m)]]/0.3048</f>
        <v>6917.0013123359577</v>
      </c>
      <c r="G563">
        <v>0.28999999999999998</v>
      </c>
      <c r="H563" s="1">
        <v>41893.685288263892</v>
      </c>
      <c r="I563" s="3">
        <f>(DD_relocated_catalogue[[#This Row],[Relocated northing  (m)]]/0.3048)+1169000</f>
        <v>1175937.3917322834</v>
      </c>
      <c r="J563" s="3">
        <f>(DD_relocated_catalogue[[#This Row],[Relocated easting (m)]]/0.3048)+342000</f>
        <v>341561.35498687666</v>
      </c>
      <c r="K563" s="3">
        <f>DD_relocated_catalogue[[#This Row],[Relocated depth (m)]]/0.3048</f>
        <v>6933.8090551181103</v>
      </c>
      <c r="L563" s="3">
        <f>DD_relocated_catalogue[[#This Row],[Semi-minor axis length (m)]]/0.3048</f>
        <v>3.9825186928052223</v>
      </c>
      <c r="M563" s="3">
        <f>DD_relocated_catalogue[[#This Row],[Semi-intermediate axis length (m)]]/0.3048</f>
        <v>9.6810947623950945</v>
      </c>
      <c r="N563" s="3">
        <f>DD_relocated_catalogue[[#This Row],[Semi-major axis length (m)]]/0.3048</f>
        <v>12.624458927091846</v>
      </c>
      <c r="O563" s="3">
        <v>-34.291733608243831</v>
      </c>
      <c r="P563" s="3">
        <v>128.93587516709863</v>
      </c>
      <c r="Q563" s="3">
        <v>-1.1385399837697034</v>
      </c>
      <c r="R563" s="3">
        <f>DD_relocated_catalogue[[#This Row],[Northing uncertainty half-length (m)]]/0.3048</f>
        <v>6.9319503615562805</v>
      </c>
      <c r="S563" s="3">
        <f>DD_relocated_catalogue[[#This Row],[Easting uncertainty half-length (m)]]/0.3048</f>
        <v>11.550334179293209</v>
      </c>
      <c r="T563" s="3">
        <f>DD_relocated_catalogue[[#This Row],[Depth uncertainty half-length (m)]]/0.3048</f>
        <v>9.3091583174054424</v>
      </c>
      <c r="U563" s="4">
        <v>0.19150667547845107</v>
      </c>
    </row>
    <row r="564" spans="1:21" x14ac:dyDescent="0.25">
      <c r="A564">
        <v>6176</v>
      </c>
      <c r="B564" t="s">
        <v>19</v>
      </c>
      <c r="C564" s="1">
        <v>41911.669081006941</v>
      </c>
      <c r="D564" s="2">
        <f>(DD_relocated_catalogue[[#This Row],[SLB northing (m)]]/0.3048)+1169000</f>
        <v>1176011.000656168</v>
      </c>
      <c r="E564" s="2">
        <f>(DD_relocated_catalogue[[#This Row],[SLB easting (m)]]/0.3048)+342000</f>
        <v>341532.99868766405</v>
      </c>
      <c r="F564" s="2">
        <f>DD_relocated_catalogue[[#This Row],[SLB depth (m)]]/0.3048</f>
        <v>7006.0006561679793</v>
      </c>
      <c r="G564">
        <v>-0.61</v>
      </c>
      <c r="H564" s="1">
        <v>41911.669081111111</v>
      </c>
      <c r="I564" s="3">
        <f>(DD_relocated_catalogue[[#This Row],[Relocated northing  (m)]]/0.3048)+1169000</f>
        <v>1175905.9514435695</v>
      </c>
      <c r="J564" s="3">
        <f>(DD_relocated_catalogue[[#This Row],[Relocated easting (m)]]/0.3048)+342000</f>
        <v>341630.61023622047</v>
      </c>
      <c r="K564" s="3">
        <f>DD_relocated_catalogue[[#This Row],[Relocated depth (m)]]/0.3048</f>
        <v>7066.9028871391083</v>
      </c>
      <c r="L564" s="3">
        <f>DD_relocated_catalogue[[#This Row],[Semi-minor axis length (m)]]/0.3048</f>
        <v>3.9025469053436943</v>
      </c>
      <c r="M564" s="3">
        <f>DD_relocated_catalogue[[#This Row],[Semi-intermediate axis length (m)]]/0.3048</f>
        <v>10.454698380723302</v>
      </c>
      <c r="N564" s="3">
        <f>DD_relocated_catalogue[[#This Row],[Semi-major axis length (m)]]/0.3048</f>
        <v>14.96808575123816</v>
      </c>
      <c r="O564" s="3">
        <v>36.43103275312636</v>
      </c>
      <c r="P564" s="3">
        <v>-137.0833548006658</v>
      </c>
      <c r="Q564" s="3">
        <v>177.79843905000868</v>
      </c>
      <c r="R564" s="3">
        <f>DD_relocated_catalogue[[#This Row],[Northing uncertainty half-length (m)]]/0.3048</f>
        <v>8.2117995886113544</v>
      </c>
      <c r="S564" s="3">
        <f>DD_relocated_catalogue[[#This Row],[Easting uncertainty half-length (m)]]/0.3048</f>
        <v>12.843513701850561</v>
      </c>
      <c r="T564" s="3">
        <f>DD_relocated_catalogue[[#This Row],[Depth uncertainty half-length (m)]]/0.3048</f>
        <v>10.758015742947444</v>
      </c>
      <c r="U564" s="4">
        <v>0.19301468160617732</v>
      </c>
    </row>
    <row r="565" spans="1:21" x14ac:dyDescent="0.25">
      <c r="A565">
        <v>6005</v>
      </c>
      <c r="B565" t="s">
        <v>19</v>
      </c>
      <c r="C565" s="1">
        <v>41893.885936921295</v>
      </c>
      <c r="D565" s="2">
        <f>(DD_relocated_catalogue[[#This Row],[SLB northing (m)]]/0.3048)+1169000</f>
        <v>1176000</v>
      </c>
      <c r="E565" s="2">
        <f>(DD_relocated_catalogue[[#This Row],[SLB easting (m)]]/0.3048)+342000</f>
        <v>341537.99868766405</v>
      </c>
      <c r="F565" s="2">
        <f>DD_relocated_catalogue[[#This Row],[SLB depth (m)]]/0.3048</f>
        <v>6952.0013123359568</v>
      </c>
      <c r="G565">
        <v>-0.67</v>
      </c>
      <c r="H565" s="1">
        <v>41893.885936921295</v>
      </c>
      <c r="I565" s="3">
        <f>(DD_relocated_catalogue[[#This Row],[Relocated northing  (m)]]/0.3048)+1169000</f>
        <v>1175924.9245406825</v>
      </c>
      <c r="J565" s="3">
        <f>(DD_relocated_catalogue[[#This Row],[Relocated easting (m)]]/0.3048)+342000</f>
        <v>341609.08464566927</v>
      </c>
      <c r="K565" s="3">
        <f>DD_relocated_catalogue[[#This Row],[Relocated depth (m)]]/0.3048</f>
        <v>7015.5577427821518</v>
      </c>
      <c r="L565" s="3">
        <f>DD_relocated_catalogue[[#This Row],[Semi-minor axis length (m)]]/0.3048</f>
        <v>3.9400626858844059</v>
      </c>
      <c r="M565" s="3">
        <f>DD_relocated_catalogue[[#This Row],[Semi-intermediate axis length (m)]]/0.3048</f>
        <v>10.192784599061058</v>
      </c>
      <c r="N565" s="3">
        <f>DD_relocated_catalogue[[#This Row],[Semi-major axis length (m)]]/0.3048</f>
        <v>13.218927403955307</v>
      </c>
      <c r="O565" s="3">
        <v>-32.663043284180127</v>
      </c>
      <c r="P565" s="3">
        <v>128.78346628568792</v>
      </c>
      <c r="Q565" s="3">
        <v>-1.2716672103461946</v>
      </c>
      <c r="R565" s="3">
        <f>DD_relocated_catalogue[[#This Row],[Northing uncertainty half-length (m)]]/0.3048</f>
        <v>6.967190840845638</v>
      </c>
      <c r="S565" s="3">
        <f>DD_relocated_catalogue[[#This Row],[Easting uncertainty half-length (m)]]/0.3048</f>
        <v>12.121996975617842</v>
      </c>
      <c r="T565" s="3">
        <f>DD_relocated_catalogue[[#This Row],[Depth uncertainty half-length (m)]]/0.3048</f>
        <v>9.8919500113276264</v>
      </c>
      <c r="U565" s="4">
        <v>0.18792219509458002</v>
      </c>
    </row>
    <row r="566" spans="1:21" x14ac:dyDescent="0.25">
      <c r="A566">
        <v>6192</v>
      </c>
      <c r="B566" t="s">
        <v>19</v>
      </c>
      <c r="C566" s="1">
        <v>41917.508022199072</v>
      </c>
      <c r="D566" s="2">
        <f>(DD_relocated_catalogue[[#This Row],[SLB northing (m)]]/0.3048)+1169000</f>
        <v>1175977.998687664</v>
      </c>
      <c r="E566" s="2">
        <f>(DD_relocated_catalogue[[#This Row],[SLB easting (m)]]/0.3048)+342000</f>
        <v>341515</v>
      </c>
      <c r="F566" s="2">
        <f>DD_relocated_catalogue[[#This Row],[SLB depth (m)]]/0.3048</f>
        <v>7036.0006561679784</v>
      </c>
      <c r="G566">
        <v>-1.07</v>
      </c>
      <c r="H566" s="1">
        <v>41917.508022222224</v>
      </c>
      <c r="I566" s="3">
        <f>(DD_relocated_catalogue[[#This Row],[Relocated northing  (m)]]/0.3048)+1169000</f>
        <v>1175913.3727034121</v>
      </c>
      <c r="J566" s="3">
        <f>(DD_relocated_catalogue[[#This Row],[Relocated easting (m)]]/0.3048)+342000</f>
        <v>341691.68635170604</v>
      </c>
      <c r="K566" s="3">
        <f>DD_relocated_catalogue[[#This Row],[Relocated depth (m)]]/0.3048</f>
        <v>7258.9895013123351</v>
      </c>
      <c r="L566" s="3">
        <f>DD_relocated_catalogue[[#This Row],[Semi-minor axis length (m)]]/0.3048</f>
        <v>4.0500073360563533</v>
      </c>
      <c r="M566" s="3">
        <f>DD_relocated_catalogue[[#This Row],[Semi-intermediate axis length (m)]]/0.3048</f>
        <v>10.358748300645246</v>
      </c>
      <c r="N566" s="3">
        <f>DD_relocated_catalogue[[#This Row],[Semi-major axis length (m)]]/0.3048</f>
        <v>17.407347912580427</v>
      </c>
      <c r="O566" s="3">
        <v>36.741237191637019</v>
      </c>
      <c r="P566" s="3">
        <v>50.927468327207912</v>
      </c>
      <c r="Q566" s="3">
        <v>178.40523652462437</v>
      </c>
      <c r="R566" s="3">
        <f>DD_relocated_catalogue[[#This Row],[Northing uncertainty half-length (m)]]/0.3048</f>
        <v>8.5765951955878101</v>
      </c>
      <c r="S566" s="3">
        <f>DD_relocated_catalogue[[#This Row],[Easting uncertainty half-length (m)]]/0.3048</f>
        <v>15.101548877240869</v>
      </c>
      <c r="T566" s="3">
        <f>DD_relocated_catalogue[[#This Row],[Depth uncertainty half-length (m)]]/0.3048</f>
        <v>11.155707268903884</v>
      </c>
      <c r="U566" s="4">
        <v>0.1995358331549176</v>
      </c>
    </row>
    <row r="567" spans="1:21" x14ac:dyDescent="0.25">
      <c r="A567">
        <v>6015</v>
      </c>
      <c r="B567" t="s">
        <v>19</v>
      </c>
      <c r="C567" s="1">
        <v>41894.059320486114</v>
      </c>
      <c r="D567" s="2">
        <f>(DD_relocated_catalogue[[#This Row],[SLB northing (m)]]/0.3048)+1169000</f>
        <v>1176038.999343832</v>
      </c>
      <c r="E567" s="2">
        <f>(DD_relocated_catalogue[[#This Row],[SLB easting (m)]]/0.3048)+342000</f>
        <v>341557.99868766405</v>
      </c>
      <c r="F567" s="2">
        <f>DD_relocated_catalogue[[#This Row],[SLB depth (m)]]/0.3048</f>
        <v>6916.0006561679784</v>
      </c>
      <c r="G567">
        <v>-0.47</v>
      </c>
      <c r="H567" s="1">
        <v>41894.059320578701</v>
      </c>
      <c r="I567" s="3">
        <f>(DD_relocated_catalogue[[#This Row],[Relocated northing  (m)]]/0.3048)+1169000</f>
        <v>1175913.6122047245</v>
      </c>
      <c r="J567" s="3">
        <f>(DD_relocated_catalogue[[#This Row],[Relocated easting (m)]]/0.3048)+342000</f>
        <v>341633.59908136481</v>
      </c>
      <c r="K567" s="3">
        <f>DD_relocated_catalogue[[#This Row],[Relocated depth (m)]]/0.3048</f>
        <v>7054.2454068241468</v>
      </c>
      <c r="L567" s="3">
        <f>DD_relocated_catalogue[[#This Row],[Semi-minor axis length (m)]]/0.3048</f>
        <v>3.9614520577777905</v>
      </c>
      <c r="M567" s="3">
        <f>DD_relocated_catalogue[[#This Row],[Semi-intermediate axis length (m)]]/0.3048</f>
        <v>9.3128498605177192</v>
      </c>
      <c r="N567" s="3">
        <f>DD_relocated_catalogue[[#This Row],[Semi-major axis length (m)]]/0.3048</f>
        <v>13.711849332911275</v>
      </c>
      <c r="O567" s="3">
        <v>35.474972760322537</v>
      </c>
      <c r="P567" s="3">
        <v>-121.58704180177807</v>
      </c>
      <c r="Q567" s="3">
        <v>179.41779638639841</v>
      </c>
      <c r="R567" s="3">
        <f>DD_relocated_catalogue[[#This Row],[Northing uncertainty half-length (m)]]/0.3048</f>
        <v>6.9597222164333132</v>
      </c>
      <c r="S567" s="3">
        <f>DD_relocated_catalogue[[#This Row],[Easting uncertainty half-length (m)]]/0.3048</f>
        <v>12.641257967033445</v>
      </c>
      <c r="T567" s="3">
        <f>DD_relocated_catalogue[[#This Row],[Depth uncertainty half-length (m)]]/0.3048</f>
        <v>8.983502629469994</v>
      </c>
      <c r="U567" s="4">
        <v>0.19189901423638125</v>
      </c>
    </row>
    <row r="568" spans="1:21" x14ac:dyDescent="0.25">
      <c r="A568">
        <v>5970</v>
      </c>
      <c r="B568" t="s">
        <v>19</v>
      </c>
      <c r="C568" s="1">
        <v>41893.688678483799</v>
      </c>
      <c r="D568" s="2">
        <f>(DD_relocated_catalogue[[#This Row],[SLB northing (m)]]/0.3048)+1169000</f>
        <v>1175998.999343832</v>
      </c>
      <c r="E568" s="2">
        <f>(DD_relocated_catalogue[[#This Row],[SLB easting (m)]]/0.3048)+342000</f>
        <v>341547.00131233595</v>
      </c>
      <c r="F568" s="2">
        <f>DD_relocated_catalogue[[#This Row],[SLB depth (m)]]/0.3048</f>
        <v>6893.9993438320216</v>
      </c>
      <c r="G568">
        <v>-0.54</v>
      </c>
      <c r="H568" s="1">
        <v>41893.688678530096</v>
      </c>
      <c r="I568" s="3">
        <f>(DD_relocated_catalogue[[#This Row],[Relocated northing  (m)]]/0.3048)+1169000</f>
        <v>1175908.6942257218</v>
      </c>
      <c r="J568" s="3">
        <f>(DD_relocated_catalogue[[#This Row],[Relocated easting (m)]]/0.3048)+342000</f>
        <v>341600.95144356956</v>
      </c>
      <c r="K568" s="3">
        <f>DD_relocated_catalogue[[#This Row],[Relocated depth (m)]]/0.3048</f>
        <v>6951.095800524934</v>
      </c>
      <c r="L568" s="3">
        <f>DD_relocated_catalogue[[#This Row],[Semi-minor axis length (m)]]/0.3048</f>
        <v>4.1112181603946159</v>
      </c>
      <c r="M568" s="3">
        <f>DD_relocated_catalogue[[#This Row],[Semi-intermediate axis length (m)]]/0.3048</f>
        <v>9.6658696742773103</v>
      </c>
      <c r="N568" s="3">
        <f>DD_relocated_catalogue[[#This Row],[Semi-major axis length (m)]]/0.3048</f>
        <v>12.872436233210513</v>
      </c>
      <c r="O568" s="3">
        <v>33.919338325706626</v>
      </c>
      <c r="P568" s="3">
        <v>-126.27864973443889</v>
      </c>
      <c r="Q568" s="3">
        <v>178.20768747624666</v>
      </c>
      <c r="R568" s="3">
        <f>DD_relocated_catalogue[[#This Row],[Northing uncertainty half-length (m)]]/0.3048</f>
        <v>6.889442125493062</v>
      </c>
      <c r="S568" s="3">
        <f>DD_relocated_catalogue[[#This Row],[Easting uncertainty half-length (m)]]/0.3048</f>
        <v>11.89353760039303</v>
      </c>
      <c r="T568" s="3">
        <f>DD_relocated_catalogue[[#This Row],[Depth uncertainty half-length (m)]]/0.3048</f>
        <v>9.3190660663926632</v>
      </c>
      <c r="U568" s="4">
        <v>0.18913648441288858</v>
      </c>
    </row>
    <row r="569" spans="1:21" x14ac:dyDescent="0.25">
      <c r="A569">
        <v>5944</v>
      </c>
      <c r="B569" t="s">
        <v>19</v>
      </c>
      <c r="C569" s="1">
        <v>41893.48526090278</v>
      </c>
      <c r="D569" s="2">
        <f>(DD_relocated_catalogue[[#This Row],[SLB northing (m)]]/0.3048)+1169000</f>
        <v>1175985</v>
      </c>
      <c r="E569" s="2">
        <f>(DD_relocated_catalogue[[#This Row],[SLB easting (m)]]/0.3048)+342000</f>
        <v>341542.00131233595</v>
      </c>
      <c r="F569" s="2">
        <f>DD_relocated_catalogue[[#This Row],[SLB depth (m)]]/0.3048</f>
        <v>6877.9986876640423</v>
      </c>
      <c r="G569">
        <v>0.56999999999999995</v>
      </c>
      <c r="H569" s="1">
        <v>41893.485260972222</v>
      </c>
      <c r="I569" s="3">
        <f>(DD_relocated_catalogue[[#This Row],[Relocated northing  (m)]]/0.3048)+1169000</f>
        <v>1175956.6797900263</v>
      </c>
      <c r="J569" s="3">
        <f>(DD_relocated_catalogue[[#This Row],[Relocated easting (m)]]/0.3048)+342000</f>
        <v>341579.16010498686</v>
      </c>
      <c r="K569" s="3">
        <f>DD_relocated_catalogue[[#This Row],[Relocated depth (m)]]/0.3048</f>
        <v>6850.8366141732286</v>
      </c>
      <c r="L569" s="3">
        <f>DD_relocated_catalogue[[#This Row],[Semi-minor axis length (m)]]/0.3048</f>
        <v>3.9226640094118004</v>
      </c>
      <c r="M569" s="3">
        <f>DD_relocated_catalogue[[#This Row],[Semi-intermediate axis length (m)]]/0.3048</f>
        <v>9.6162005997779278</v>
      </c>
      <c r="N569" s="3">
        <f>DD_relocated_catalogue[[#This Row],[Semi-major axis length (m)]]/0.3048</f>
        <v>12.160227577207882</v>
      </c>
      <c r="O569" s="3">
        <v>-33.993603173494897</v>
      </c>
      <c r="P569" s="3">
        <v>127.42444591006225</v>
      </c>
      <c r="Q569" s="3">
        <v>-0.57302165471914268</v>
      </c>
      <c r="R569" s="3">
        <f>DD_relocated_catalogue[[#This Row],[Northing uncertainty half-length (m)]]/0.3048</f>
        <v>6.7508268426450293</v>
      </c>
      <c r="S569" s="3">
        <f>DD_relocated_catalogue[[#This Row],[Easting uncertainty half-length (m)]]/0.3048</f>
        <v>11.274495041453507</v>
      </c>
      <c r="T569" s="3">
        <f>DD_relocated_catalogue[[#This Row],[Depth uncertainty half-length (m)]]/0.3048</f>
        <v>9.069687522687218</v>
      </c>
      <c r="U569" s="4">
        <v>0.18843610616331324</v>
      </c>
    </row>
    <row r="570" spans="1:21" x14ac:dyDescent="0.25">
      <c r="A570">
        <v>5999</v>
      </c>
      <c r="B570" t="s">
        <v>19</v>
      </c>
      <c r="C570" s="1">
        <v>41893.84688478009</v>
      </c>
      <c r="D570" s="2">
        <f>(DD_relocated_catalogue[[#This Row],[SLB northing (m)]]/0.3048)+1169000</f>
        <v>1175972.998687664</v>
      </c>
      <c r="E570" s="2">
        <f>(DD_relocated_catalogue[[#This Row],[SLB easting (m)]]/0.3048)+342000</f>
        <v>341570</v>
      </c>
      <c r="F570" s="2">
        <f>DD_relocated_catalogue[[#This Row],[SLB depth (m)]]/0.3048</f>
        <v>6970</v>
      </c>
      <c r="G570">
        <v>0.76</v>
      </c>
      <c r="H570" s="1">
        <v>41893.846884826387</v>
      </c>
      <c r="I570" s="3">
        <f>(DD_relocated_catalogue[[#This Row],[Relocated northing  (m)]]/0.3048)+1169000</f>
        <v>1175885.347769029</v>
      </c>
      <c r="J570" s="3">
        <f>(DD_relocated_catalogue[[#This Row],[Relocated easting (m)]]/0.3048)+342000</f>
        <v>341652.51640419947</v>
      </c>
      <c r="K570" s="3">
        <f>DD_relocated_catalogue[[#This Row],[Relocated depth (m)]]/0.3048</f>
        <v>7061.6305774278217</v>
      </c>
      <c r="L570" s="3">
        <f>DD_relocated_catalogue[[#This Row],[Semi-minor axis length (m)]]/0.3048</f>
        <v>3.9952814091479723</v>
      </c>
      <c r="M570" s="3">
        <f>DD_relocated_catalogue[[#This Row],[Semi-intermediate axis length (m)]]/0.3048</f>
        <v>9.7065178007020521</v>
      </c>
      <c r="N570" s="3">
        <f>DD_relocated_catalogue[[#This Row],[Semi-major axis length (m)]]/0.3048</f>
        <v>13.915931160404876</v>
      </c>
      <c r="O570" s="3">
        <v>35.320409918123204</v>
      </c>
      <c r="P570" s="3">
        <v>-123.02519426514479</v>
      </c>
      <c r="Q570" s="3">
        <v>178.23763987732761</v>
      </c>
      <c r="R570" s="3">
        <f>DD_relocated_catalogue[[#This Row],[Northing uncertainty half-length (m)]]/0.3048</f>
        <v>7.0992097422781733</v>
      </c>
      <c r="S570" s="3">
        <f>DD_relocated_catalogue[[#This Row],[Easting uncertainty half-length (m)]]/0.3048</f>
        <v>12.845936511665917</v>
      </c>
      <c r="T570" s="3">
        <f>DD_relocated_catalogue[[#This Row],[Depth uncertainty half-length (m)]]/0.3048</f>
        <v>9.346046626204668</v>
      </c>
      <c r="U570" s="4">
        <v>0.18458842871395428</v>
      </c>
    </row>
    <row r="571" spans="1:21" x14ac:dyDescent="0.25">
      <c r="A571">
        <v>5975</v>
      </c>
      <c r="B571" t="s">
        <v>19</v>
      </c>
      <c r="C571" s="1">
        <v>41893.704053842594</v>
      </c>
      <c r="D571" s="2">
        <f>(DD_relocated_catalogue[[#This Row],[SLB northing (m)]]/0.3048)+1169000</f>
        <v>1175967.001312336</v>
      </c>
      <c r="E571" s="2">
        <f>(DD_relocated_catalogue[[#This Row],[SLB easting (m)]]/0.3048)+342000</f>
        <v>341567.99868766405</v>
      </c>
      <c r="F571" s="2">
        <f>DD_relocated_catalogue[[#This Row],[SLB depth (m)]]/0.3048</f>
        <v>6937.9986876640423</v>
      </c>
      <c r="G571">
        <v>-0.5</v>
      </c>
      <c r="H571" s="1">
        <v>41893.704053831018</v>
      </c>
      <c r="I571" s="3">
        <f>(DD_relocated_catalogue[[#This Row],[Relocated northing  (m)]]/0.3048)+1169000</f>
        <v>1175945.6200787402</v>
      </c>
      <c r="J571" s="3">
        <f>(DD_relocated_catalogue[[#This Row],[Relocated easting (m)]]/0.3048)+342000</f>
        <v>341578.13976377953</v>
      </c>
      <c r="K571" s="3">
        <f>DD_relocated_catalogue[[#This Row],[Relocated depth (m)]]/0.3048</f>
        <v>6897.6870078740149</v>
      </c>
      <c r="L571" s="3">
        <f>DD_relocated_catalogue[[#This Row],[Semi-minor axis length (m)]]/0.3048</f>
        <v>4.0514751218198173</v>
      </c>
      <c r="M571" s="3">
        <f>DD_relocated_catalogue[[#This Row],[Semi-intermediate axis length (m)]]/0.3048</f>
        <v>9.8313964594962915</v>
      </c>
      <c r="N571" s="3">
        <f>DD_relocated_catalogue[[#This Row],[Semi-major axis length (m)]]/0.3048</f>
        <v>12.089055277415445</v>
      </c>
      <c r="O571" s="3">
        <v>-34.052198560420422</v>
      </c>
      <c r="P571" s="3">
        <v>123.41473347379636</v>
      </c>
      <c r="Q571" s="3">
        <v>-1.2580717932130634</v>
      </c>
      <c r="R571" s="3">
        <f>DD_relocated_catalogue[[#This Row],[Northing uncertainty half-length (m)]]/0.3048</f>
        <v>6.7462008996982767</v>
      </c>
      <c r="S571" s="3">
        <f>DD_relocated_catalogue[[#This Row],[Easting uncertainty half-length (m)]]/0.3048</f>
        <v>11.47329311692839</v>
      </c>
      <c r="T571" s="3">
        <f>DD_relocated_catalogue[[#This Row],[Depth uncertainty half-length (m)]]/0.3048</f>
        <v>9.040701662742002</v>
      </c>
      <c r="U571" s="4">
        <v>0.19226516029088631</v>
      </c>
    </row>
    <row r="572" spans="1:21" x14ac:dyDescent="0.25">
      <c r="A572">
        <v>5973</v>
      </c>
      <c r="B572" t="s">
        <v>19</v>
      </c>
      <c r="C572" s="1">
        <v>41893.700302430552</v>
      </c>
      <c r="D572" s="2">
        <f>(DD_relocated_catalogue[[#This Row],[SLB northing (m)]]/0.3048)+1169000</f>
        <v>1175982.998687664</v>
      </c>
      <c r="E572" s="2">
        <f>(DD_relocated_catalogue[[#This Row],[SLB easting (m)]]/0.3048)+342000</f>
        <v>341497.00131233595</v>
      </c>
      <c r="F572" s="2">
        <f>DD_relocated_catalogue[[#This Row],[SLB depth (m)]]/0.3048</f>
        <v>6816.0006561679784</v>
      </c>
      <c r="G572">
        <v>-0.5</v>
      </c>
      <c r="H572" s="1">
        <v>41893.700302476849</v>
      </c>
      <c r="I572" s="3">
        <f>(DD_relocated_catalogue[[#This Row],[Relocated northing  (m)]]/0.3048)+1169000</f>
        <v>1175913.7401574804</v>
      </c>
      <c r="J572" s="3">
        <f>(DD_relocated_catalogue[[#This Row],[Relocated easting (m)]]/0.3048)+342000</f>
        <v>341533.56955380575</v>
      </c>
      <c r="K572" s="3">
        <f>DD_relocated_catalogue[[#This Row],[Relocated depth (m)]]/0.3048</f>
        <v>6836.860236220472</v>
      </c>
      <c r="L572" s="3">
        <f>DD_relocated_catalogue[[#This Row],[Semi-minor axis length (m)]]/0.3048</f>
        <v>3.826957733217744</v>
      </c>
      <c r="M572" s="3">
        <f>DD_relocated_catalogue[[#This Row],[Semi-intermediate axis length (m)]]/0.3048</f>
        <v>9.8467631488413421</v>
      </c>
      <c r="N572" s="3">
        <f>DD_relocated_catalogue[[#This Row],[Semi-major axis length (m)]]/0.3048</f>
        <v>11.785215227271793</v>
      </c>
      <c r="O572" s="3">
        <v>-33.848119483826743</v>
      </c>
      <c r="P572" s="3">
        <v>131.86327808028872</v>
      </c>
      <c r="Q572" s="3">
        <v>-3.2469831662925697</v>
      </c>
      <c r="R572" s="3">
        <f>DD_relocated_catalogue[[#This Row],[Northing uncertainty half-length (m)]]/0.3048</f>
        <v>6.7002617799732915</v>
      </c>
      <c r="S572" s="3">
        <f>DD_relocated_catalogue[[#This Row],[Easting uncertainty half-length (m)]]/0.3048</f>
        <v>11.010332484113643</v>
      </c>
      <c r="T572" s="3">
        <f>DD_relocated_catalogue[[#This Row],[Depth uncertainty half-length (m)]]/0.3048</f>
        <v>9.1803491922151021</v>
      </c>
      <c r="U572" s="4">
        <v>0.18232556286673943</v>
      </c>
    </row>
    <row r="573" spans="1:21" x14ac:dyDescent="0.25">
      <c r="A573">
        <v>5964</v>
      </c>
      <c r="B573" t="s">
        <v>19</v>
      </c>
      <c r="C573" s="1">
        <v>41893.666288657405</v>
      </c>
      <c r="D573" s="2">
        <f>(DD_relocated_catalogue[[#This Row],[SLB northing (m)]]/0.3048)+1169000</f>
        <v>1175997.998687664</v>
      </c>
      <c r="E573" s="2">
        <f>(DD_relocated_catalogue[[#This Row],[SLB easting (m)]]/0.3048)+342000</f>
        <v>341487.99868766405</v>
      </c>
      <c r="F573" s="2">
        <f>DD_relocated_catalogue[[#This Row],[SLB depth (m)]]/0.3048</f>
        <v>6790</v>
      </c>
      <c r="G573">
        <v>-0.36</v>
      </c>
      <c r="H573" s="1">
        <v>41893.666288680557</v>
      </c>
      <c r="I573" s="3">
        <f>(DD_relocated_catalogue[[#This Row],[Relocated northing  (m)]]/0.3048)+1169000</f>
        <v>1175937.3228346456</v>
      </c>
      <c r="J573" s="3">
        <f>(DD_relocated_catalogue[[#This Row],[Relocated easting (m)]]/0.3048)+342000</f>
        <v>341540.00656167977</v>
      </c>
      <c r="K573" s="3">
        <f>DD_relocated_catalogue[[#This Row],[Relocated depth (m)]]/0.3048</f>
        <v>6824.4947506561684</v>
      </c>
      <c r="L573" s="3">
        <f>DD_relocated_catalogue[[#This Row],[Semi-minor axis length (m)]]/0.3048</f>
        <v>3.9736953633640897</v>
      </c>
      <c r="M573" s="3">
        <f>DD_relocated_catalogue[[#This Row],[Semi-intermediate axis length (m)]]/0.3048</f>
        <v>9.5496444774667637</v>
      </c>
      <c r="N573" s="3">
        <f>DD_relocated_catalogue[[#This Row],[Semi-major axis length (m)]]/0.3048</f>
        <v>12.339596366070849</v>
      </c>
      <c r="O573" s="3">
        <v>34.898949706711448</v>
      </c>
      <c r="P573" s="3">
        <v>-132.35812373231713</v>
      </c>
      <c r="Q573" s="3">
        <v>177.51507151260139</v>
      </c>
      <c r="R573" s="3">
        <f>DD_relocated_catalogue[[#This Row],[Northing uncertainty half-length (m)]]/0.3048</f>
        <v>6.9318025959863991</v>
      </c>
      <c r="S573" s="3">
        <f>DD_relocated_catalogue[[#This Row],[Easting uncertainty half-length (m)]]/0.3048</f>
        <v>11.212262619914711</v>
      </c>
      <c r="T573" s="3">
        <f>DD_relocated_catalogue[[#This Row],[Depth uncertainty half-length (m)]]/0.3048</f>
        <v>9.210562065230226</v>
      </c>
      <c r="U573" s="4">
        <v>0.18810910851550378</v>
      </c>
    </row>
    <row r="574" spans="1:21" x14ac:dyDescent="0.25">
      <c r="A574">
        <v>5984</v>
      </c>
      <c r="B574" t="s">
        <v>19</v>
      </c>
      <c r="C574" s="1">
        <v>41893.74933958333</v>
      </c>
      <c r="D574" s="2">
        <f>(DD_relocated_catalogue[[#This Row],[SLB northing (m)]]/0.3048)+1169000</f>
        <v>1176007.001312336</v>
      </c>
      <c r="E574" s="2">
        <f>(DD_relocated_catalogue[[#This Row],[SLB easting (m)]]/0.3048)+342000</f>
        <v>341522.00131233595</v>
      </c>
      <c r="F574" s="2">
        <f>DD_relocated_catalogue[[#This Row],[SLB depth (m)]]/0.3048</f>
        <v>6830</v>
      </c>
      <c r="G574">
        <v>0.21</v>
      </c>
      <c r="H574" s="1">
        <v>41893.749339629627</v>
      </c>
      <c r="I574" s="3">
        <f>(DD_relocated_catalogue[[#This Row],[Relocated northing  (m)]]/0.3048)+1169000</f>
        <v>1175922.7198162731</v>
      </c>
      <c r="J574" s="3">
        <f>(DD_relocated_catalogue[[#This Row],[Relocated easting (m)]]/0.3048)+342000</f>
        <v>341542.1719160105</v>
      </c>
      <c r="K574" s="3">
        <f>DD_relocated_catalogue[[#This Row],[Relocated depth (m)]]/0.3048</f>
        <v>6817.4179790026246</v>
      </c>
      <c r="L574" s="3">
        <f>DD_relocated_catalogue[[#This Row],[Semi-minor axis length (m)]]/0.3048</f>
        <v>3.8720844053912469</v>
      </c>
      <c r="M574" s="3">
        <f>DD_relocated_catalogue[[#This Row],[Semi-intermediate axis length (m)]]/0.3048</f>
        <v>9.8767635231403954</v>
      </c>
      <c r="N574" s="3">
        <f>DD_relocated_catalogue[[#This Row],[Semi-major axis length (m)]]/0.3048</f>
        <v>11.301069902712904</v>
      </c>
      <c r="O574" s="3">
        <v>32.729708249980924</v>
      </c>
      <c r="P574" s="3">
        <v>65.630524510838072</v>
      </c>
      <c r="Q574" s="3">
        <v>178.8811801102274</v>
      </c>
      <c r="R574" s="3">
        <f>DD_relocated_catalogue[[#This Row],[Northing uncertainty half-length (m)]]/0.3048</f>
        <v>6.3406218880733975</v>
      </c>
      <c r="S574" s="3">
        <f>DD_relocated_catalogue[[#This Row],[Easting uncertainty half-length (m)]]/0.3048</f>
        <v>11.065064023138508</v>
      </c>
      <c r="T574" s="3">
        <f>DD_relocated_catalogue[[#This Row],[Depth uncertainty half-length (m)]]/0.3048</f>
        <v>8.7707076633808221</v>
      </c>
      <c r="U574" s="4">
        <v>0.18319816983904577</v>
      </c>
    </row>
    <row r="575" spans="1:21" x14ac:dyDescent="0.25">
      <c r="A575">
        <v>5962</v>
      </c>
      <c r="B575" t="s">
        <v>19</v>
      </c>
      <c r="C575" s="1">
        <v>41893.620550011576</v>
      </c>
      <c r="D575" s="2">
        <f>(DD_relocated_catalogue[[#This Row],[SLB northing (m)]]/0.3048)+1169000</f>
        <v>1175960</v>
      </c>
      <c r="E575" s="2">
        <f>(DD_relocated_catalogue[[#This Row],[SLB easting (m)]]/0.3048)+342000</f>
        <v>341536.00065616798</v>
      </c>
      <c r="F575" s="2">
        <f>DD_relocated_catalogue[[#This Row],[SLB depth (m)]]/0.3048</f>
        <v>6855</v>
      </c>
      <c r="G575">
        <v>-0.28000000000000003</v>
      </c>
      <c r="H575" s="1">
        <v>41893.620549988424</v>
      </c>
      <c r="I575" s="3">
        <f>(DD_relocated_catalogue[[#This Row],[Relocated northing  (m)]]/0.3048)+1169000</f>
        <v>1175949.6916010499</v>
      </c>
      <c r="J575" s="3">
        <f>(DD_relocated_catalogue[[#This Row],[Relocated easting (m)]]/0.3048)+342000</f>
        <v>341557.67060367455</v>
      </c>
      <c r="K575" s="3">
        <f>DD_relocated_catalogue[[#This Row],[Relocated depth (m)]]/0.3048</f>
        <v>6830.0492125984247</v>
      </c>
      <c r="L575" s="3">
        <f>DD_relocated_catalogue[[#This Row],[Semi-minor axis length (m)]]/0.3048</f>
        <v>4.0762736002889168</v>
      </c>
      <c r="M575" s="3">
        <f>DD_relocated_catalogue[[#This Row],[Semi-intermediate axis length (m)]]/0.3048</f>
        <v>9.8089329761048916</v>
      </c>
      <c r="N575" s="3">
        <f>DD_relocated_catalogue[[#This Row],[Semi-major axis length (m)]]/0.3048</f>
        <v>11.711701575695164</v>
      </c>
      <c r="O575" s="3">
        <v>-35.256577965476851</v>
      </c>
      <c r="P575" s="3">
        <v>124.1551067833128</v>
      </c>
      <c r="Q575" s="3">
        <v>-3.3456664782114909</v>
      </c>
      <c r="R575" s="3">
        <f>DD_relocated_catalogue[[#This Row],[Northing uncertainty half-length (m)]]/0.3048</f>
        <v>6.8071177070708506</v>
      </c>
      <c r="S575" s="3">
        <f>DD_relocated_catalogue[[#This Row],[Easting uncertainty half-length (m)]]/0.3048</f>
        <v>11.189752543522632</v>
      </c>
      <c r="T575" s="3">
        <f>DD_relocated_catalogue[[#This Row],[Depth uncertainty half-length (m)]]/0.3048</f>
        <v>8.844118530004943</v>
      </c>
      <c r="U575" s="4">
        <v>0.19038989319233549</v>
      </c>
    </row>
    <row r="576" spans="1:21" x14ac:dyDescent="0.25">
      <c r="A576">
        <v>6260</v>
      </c>
      <c r="B576" t="s">
        <v>19</v>
      </c>
      <c r="C576" s="1">
        <v>41929.819479791666</v>
      </c>
      <c r="D576" s="2">
        <f>(DD_relocated_catalogue[[#This Row],[SLB northing (m)]]/0.3048)+1169000</f>
        <v>1176071.000656168</v>
      </c>
      <c r="E576" s="2">
        <f>(DD_relocated_catalogue[[#This Row],[SLB easting (m)]]/0.3048)+342000</f>
        <v>341225</v>
      </c>
      <c r="F576" s="2">
        <f>DD_relocated_catalogue[[#This Row],[SLB depth (m)]]/0.3048</f>
        <v>7084.9999999999991</v>
      </c>
      <c r="G576">
        <v>-0.8</v>
      </c>
      <c r="H576" s="1">
        <v>41929.81947978009</v>
      </c>
      <c r="I576" s="3">
        <f>(DD_relocated_catalogue[[#This Row],[Relocated northing  (m)]]/0.3048)+1169000</f>
        <v>1176049.9311023622</v>
      </c>
      <c r="J576" s="3">
        <f>(DD_relocated_catalogue[[#This Row],[Relocated easting (m)]]/0.3048)+342000</f>
        <v>341242.92650918633</v>
      </c>
      <c r="K576" s="3">
        <f>DD_relocated_catalogue[[#This Row],[Relocated depth (m)]]/0.3048</f>
        <v>7115.3838582677154</v>
      </c>
      <c r="L576" s="3">
        <f>DD_relocated_catalogue[[#This Row],[Semi-minor axis length (m)]]/0.3048</f>
        <v>4.5311446368734867</v>
      </c>
      <c r="M576" s="3">
        <f>DD_relocated_catalogue[[#This Row],[Semi-intermediate axis length (m)]]/0.3048</f>
        <v>10.805818027371233</v>
      </c>
      <c r="N576" s="3">
        <f>DD_relocated_catalogue[[#This Row],[Semi-major axis length (m)]]/0.3048</f>
        <v>14.18737310380962</v>
      </c>
      <c r="O576" s="3">
        <v>-34.568063347128827</v>
      </c>
      <c r="P576" s="3">
        <v>-40.934562919682087</v>
      </c>
      <c r="Q576" s="3">
        <v>-3.1336487734535785</v>
      </c>
      <c r="R576" s="3">
        <f>DD_relocated_catalogue[[#This Row],[Northing uncertainty half-length (m)]]/0.3048</f>
        <v>8.0326339627218672</v>
      </c>
      <c r="S576" s="3">
        <f>DD_relocated_catalogue[[#This Row],[Easting uncertainty half-length (m)]]/0.3048</f>
        <v>12.439976730075418</v>
      </c>
      <c r="T576" s="3">
        <f>DD_relocated_catalogue[[#This Row],[Depth uncertainty half-length (m)]]/0.3048</f>
        <v>10.866207562110901</v>
      </c>
      <c r="U576" s="4">
        <v>0.22729504745219978</v>
      </c>
    </row>
    <row r="577" spans="1:21" x14ac:dyDescent="0.25">
      <c r="A577">
        <v>6277</v>
      </c>
      <c r="B577" t="s">
        <v>19</v>
      </c>
      <c r="C577" s="1">
        <v>41931.26264079861</v>
      </c>
      <c r="D577" s="2">
        <f>(DD_relocated_catalogue[[#This Row],[SLB northing (m)]]/0.3048)+1169000</f>
        <v>1176030</v>
      </c>
      <c r="E577" s="2">
        <f>(DD_relocated_catalogue[[#This Row],[SLB easting (m)]]/0.3048)+342000</f>
        <v>341225</v>
      </c>
      <c r="F577" s="2">
        <f>DD_relocated_catalogue[[#This Row],[SLB depth (m)]]/0.3048</f>
        <v>7112.9986876640414</v>
      </c>
      <c r="G577">
        <v>-0.69</v>
      </c>
      <c r="H577" s="1">
        <v>41931.262640810186</v>
      </c>
      <c r="I577" s="3">
        <f>(DD_relocated_catalogue[[#This Row],[Relocated northing  (m)]]/0.3048)+1169000</f>
        <v>1176072.785433071</v>
      </c>
      <c r="J577" s="3">
        <f>(DD_relocated_catalogue[[#This Row],[Relocated easting (m)]]/0.3048)+342000</f>
        <v>341237.41141732282</v>
      </c>
      <c r="K577" s="3">
        <f>DD_relocated_catalogue[[#This Row],[Relocated depth (m)]]/0.3048</f>
        <v>7190.9711286089232</v>
      </c>
      <c r="L577" s="3">
        <f>DD_relocated_catalogue[[#This Row],[Semi-minor axis length (m)]]/0.3048</f>
        <v>4.220762517368863</v>
      </c>
      <c r="M577" s="3">
        <f>DD_relocated_catalogue[[#This Row],[Semi-intermediate axis length (m)]]/0.3048</f>
        <v>10.693455603841384</v>
      </c>
      <c r="N577" s="3">
        <f>DD_relocated_catalogue[[#This Row],[Semi-major axis length (m)]]/0.3048</f>
        <v>14.080216334302516</v>
      </c>
      <c r="O577" s="3">
        <v>33.961418011711814</v>
      </c>
      <c r="P577" s="3">
        <v>-133.56716968117047</v>
      </c>
      <c r="Q577" s="3">
        <v>175.56218456533293</v>
      </c>
      <c r="R577" s="3">
        <f>DD_relocated_catalogue[[#This Row],[Northing uncertainty half-length (m)]]/0.3048</f>
        <v>7.570297041816537</v>
      </c>
      <c r="S577" s="3">
        <f>DD_relocated_catalogue[[#This Row],[Easting uncertainty half-length (m)]]/0.3048</f>
        <v>12.690366656802617</v>
      </c>
      <c r="T577" s="3">
        <f>DD_relocated_catalogue[[#This Row],[Depth uncertainty half-length (m)]]/0.3048</f>
        <v>10.532320133243022</v>
      </c>
      <c r="U577" s="4">
        <v>0.19561503608584871</v>
      </c>
    </row>
    <row r="578" spans="1:21" x14ac:dyDescent="0.25">
      <c r="A578">
        <v>6259</v>
      </c>
      <c r="B578" t="s">
        <v>19</v>
      </c>
      <c r="C578" s="1">
        <v>41929.545404583332</v>
      </c>
      <c r="D578" s="2">
        <f>(DD_relocated_catalogue[[#This Row],[SLB northing (m)]]/0.3048)+1169000</f>
        <v>1176021.000656168</v>
      </c>
      <c r="E578" s="2">
        <f>(DD_relocated_catalogue[[#This Row],[SLB easting (m)]]/0.3048)+342000</f>
        <v>341252.00131233595</v>
      </c>
      <c r="F578" s="2">
        <f>DD_relocated_catalogue[[#This Row],[SLB depth (m)]]/0.3048</f>
        <v>7104.9999999999991</v>
      </c>
      <c r="G578">
        <v>-0.76</v>
      </c>
      <c r="H578" s="1">
        <v>41929.545404560187</v>
      </c>
      <c r="I578" s="3">
        <f>(DD_relocated_catalogue[[#This Row],[Relocated northing  (m)]]/0.3048)+1169000</f>
        <v>1176019.9835958006</v>
      </c>
      <c r="J578" s="3">
        <f>(DD_relocated_catalogue[[#This Row],[Relocated easting (m)]]/0.3048)+342000</f>
        <v>341288.57611548557</v>
      </c>
      <c r="K578" s="3">
        <f>DD_relocated_catalogue[[#This Row],[Relocated depth (m)]]/0.3048</f>
        <v>7140.1345144356956</v>
      </c>
      <c r="L578" s="3">
        <f>DD_relocated_catalogue[[#This Row],[Semi-minor axis length (m)]]/0.3048</f>
        <v>3.9602973352643231</v>
      </c>
      <c r="M578" s="3">
        <f>DD_relocated_catalogue[[#This Row],[Semi-intermediate axis length (m)]]/0.3048</f>
        <v>10.304912265868776</v>
      </c>
      <c r="N578" s="3">
        <f>DD_relocated_catalogue[[#This Row],[Semi-major axis length (m)]]/0.3048</f>
        <v>14.109584055395246</v>
      </c>
      <c r="O578" s="3">
        <v>35.061301482951059</v>
      </c>
      <c r="P578" s="3">
        <v>-134.47250517562838</v>
      </c>
      <c r="Q578" s="3">
        <v>176.04551339086666</v>
      </c>
      <c r="R578" s="3">
        <f>DD_relocated_catalogue[[#This Row],[Northing uncertainty half-length (m)]]/0.3048</f>
        <v>7.5542920468714492</v>
      </c>
      <c r="S578" s="3">
        <f>DD_relocated_catalogue[[#This Row],[Easting uncertainty half-length (m)]]/0.3048</f>
        <v>12.504983621410661</v>
      </c>
      <c r="T578" s="3">
        <f>DD_relocated_catalogue[[#This Row],[Depth uncertainty half-length (m)]]/0.3048</f>
        <v>10.323750403611978</v>
      </c>
      <c r="U578" s="4">
        <v>0.19149109660164862</v>
      </c>
    </row>
    <row r="579" spans="1:21" x14ac:dyDescent="0.25">
      <c r="A579">
        <v>5851</v>
      </c>
      <c r="B579" t="s">
        <v>19</v>
      </c>
      <c r="C579" s="1">
        <v>41878.552034050925</v>
      </c>
      <c r="D579" s="2">
        <f>(DD_relocated_catalogue[[#This Row],[SLB northing (m)]]/0.3048)+1169000</f>
        <v>1176267.001312336</v>
      </c>
      <c r="E579" s="2">
        <f>(DD_relocated_catalogue[[#This Row],[SLB easting (m)]]/0.3048)+342000</f>
        <v>342370</v>
      </c>
      <c r="F579" s="2">
        <f>DD_relocated_catalogue[[#This Row],[SLB depth (m)]]/0.3048</f>
        <v>6398.9993438320207</v>
      </c>
      <c r="G579">
        <v>0.08</v>
      </c>
      <c r="H579" s="1">
        <v>41878.552034074077</v>
      </c>
      <c r="I579" s="3">
        <f>(DD_relocated_catalogue[[#This Row],[Relocated northing  (m)]]/0.3048)+1169000</f>
        <v>1175862.3162729659</v>
      </c>
      <c r="J579" s="3">
        <f>(DD_relocated_catalogue[[#This Row],[Relocated easting (m)]]/0.3048)+342000</f>
        <v>340837.37204724411</v>
      </c>
      <c r="K579" s="3">
        <f>DD_relocated_catalogue[[#This Row],[Relocated depth (m)]]/0.3048</f>
        <v>6727.0702099737528</v>
      </c>
      <c r="L579" s="3">
        <f>DD_relocated_catalogue[[#This Row],[Semi-minor axis length (m)]]/0.3048</f>
        <v>26.904401511000977</v>
      </c>
      <c r="M579" s="3">
        <f>DD_relocated_catalogue[[#This Row],[Semi-intermediate axis length (m)]]/0.3048</f>
        <v>89.662097349701199</v>
      </c>
      <c r="N579" s="3">
        <f>DD_relocated_catalogue[[#This Row],[Semi-major axis length (m)]]/0.3048</f>
        <v>460.0336750318865</v>
      </c>
      <c r="O579" s="3">
        <v>35.629801545355171</v>
      </c>
      <c r="P579" s="3">
        <v>-87.163365824875342</v>
      </c>
      <c r="Q579" s="3">
        <v>163.70444213319081</v>
      </c>
      <c r="R579" s="3">
        <f>DD_relocated_catalogue[[#This Row],[Northing uncertainty half-length (m)]]/0.3048</f>
        <v>151.07470401659646</v>
      </c>
      <c r="S579" s="3">
        <f>DD_relocated_catalogue[[#This Row],[Easting uncertainty half-length (m)]]/0.3048</f>
        <v>437.29039531908859</v>
      </c>
      <c r="T579" s="3">
        <f>DD_relocated_catalogue[[#This Row],[Depth uncertainty half-length (m)]]/0.3048</f>
        <v>76.161615180056273</v>
      </c>
      <c r="U579" s="4">
        <v>1.3636697434217049</v>
      </c>
    </row>
    <row r="580" spans="1:21" x14ac:dyDescent="0.25">
      <c r="A580">
        <v>6602</v>
      </c>
      <c r="B580" t="s">
        <v>19</v>
      </c>
      <c r="C580" s="1">
        <v>42086.397191689815</v>
      </c>
      <c r="D580" s="2">
        <f>(DD_relocated_catalogue[[#This Row],[SLB northing (m)]]/0.3048)+1169000</f>
        <v>1176178.999343832</v>
      </c>
      <c r="E580" s="2">
        <f>(DD_relocated_catalogue[[#This Row],[SLB easting (m)]]/0.3048)+342000</f>
        <v>342277.99868766405</v>
      </c>
      <c r="F580" s="2">
        <f>DD_relocated_catalogue[[#This Row],[SLB depth (m)]]/0.3048</f>
        <v>6432.9986876640414</v>
      </c>
      <c r="G580">
        <v>-0.57999999999999996</v>
      </c>
      <c r="H580" s="1">
        <v>42086.397191724536</v>
      </c>
      <c r="I580" s="3">
        <f>(DD_relocated_catalogue[[#This Row],[Relocated northing  (m)]]/0.3048)+1169000</f>
        <v>1175963.2611548556</v>
      </c>
      <c r="J580" s="3">
        <f>(DD_relocated_catalogue[[#This Row],[Relocated easting (m)]]/0.3048)+342000</f>
        <v>341881.99146981625</v>
      </c>
      <c r="K580" s="3">
        <f>DD_relocated_catalogue[[#This Row],[Relocated depth (m)]]/0.3048</f>
        <v>6694.7178477690286</v>
      </c>
      <c r="L580" s="3">
        <f>DD_relocated_catalogue[[#This Row],[Semi-minor axis length (m)]]/0.3048</f>
        <v>11.617537198070831</v>
      </c>
      <c r="M580" s="3">
        <f>DD_relocated_catalogue[[#This Row],[Semi-intermediate axis length (m)]]/0.3048</f>
        <v>38.364910169840357</v>
      </c>
      <c r="N580" s="3">
        <f>DD_relocated_catalogue[[#This Row],[Semi-major axis length (m)]]/0.3048</f>
        <v>215.0266490454311</v>
      </c>
      <c r="O580" s="3">
        <v>35.545883077418154</v>
      </c>
      <c r="P580" s="3">
        <v>-86.905479300398483</v>
      </c>
      <c r="Q580" s="3">
        <v>173.23765936067534</v>
      </c>
      <c r="R580" s="3">
        <f>DD_relocated_catalogue[[#This Row],[Northing uncertainty half-length (m)]]/0.3048</f>
        <v>39.807631297444019</v>
      </c>
      <c r="S580" s="3">
        <f>DD_relocated_catalogue[[#This Row],[Easting uncertainty half-length (m)]]/0.3048</f>
        <v>212.4247528854294</v>
      </c>
      <c r="T580" s="3">
        <f>DD_relocated_catalogue[[#This Row],[Depth uncertainty half-length (m)]]/0.3048</f>
        <v>33.097127622381059</v>
      </c>
      <c r="U580" s="4">
        <v>0.58271977332800029</v>
      </c>
    </row>
    <row r="581" spans="1:21" x14ac:dyDescent="0.25">
      <c r="A581">
        <v>6555</v>
      </c>
      <c r="B581" t="s">
        <v>19</v>
      </c>
      <c r="C581" s="1">
        <v>42045.171612569444</v>
      </c>
      <c r="D581" s="2">
        <f>(DD_relocated_catalogue[[#This Row],[SLB northing (m)]]/0.3048)+1169000</f>
        <v>1176176.000656168</v>
      </c>
      <c r="E581" s="2">
        <f>(DD_relocated_catalogue[[#This Row],[SLB easting (m)]]/0.3048)+342000</f>
        <v>342152.00131233595</v>
      </c>
      <c r="F581" s="2">
        <f>DD_relocated_catalogue[[#This Row],[SLB depth (m)]]/0.3048</f>
        <v>6558.9993438320207</v>
      </c>
      <c r="G581">
        <v>-0.5</v>
      </c>
      <c r="H581" s="1">
        <v>42045.171612604165</v>
      </c>
      <c r="I581" s="3">
        <f>(DD_relocated_catalogue[[#This Row],[Relocated northing  (m)]]/0.3048)+1169000</f>
        <v>1175905.5643044619</v>
      </c>
      <c r="J581" s="3">
        <f>(DD_relocated_catalogue[[#This Row],[Relocated easting (m)]]/0.3048)+342000</f>
        <v>341916.00721784774</v>
      </c>
      <c r="K581" s="3">
        <f>DD_relocated_catalogue[[#This Row],[Relocated depth (m)]]/0.3048</f>
        <v>6940.9481627296591</v>
      </c>
      <c r="L581" s="3">
        <f>DD_relocated_catalogue[[#This Row],[Semi-minor axis length (m)]]/0.3048</f>
        <v>8.5713682361134893</v>
      </c>
      <c r="M581" s="3">
        <f>DD_relocated_catalogue[[#This Row],[Semi-intermediate axis length (m)]]/0.3048</f>
        <v>33.446685306006458</v>
      </c>
      <c r="N581" s="3">
        <f>DD_relocated_catalogue[[#This Row],[Semi-major axis length (m)]]/0.3048</f>
        <v>171.17580226459225</v>
      </c>
      <c r="O581" s="3">
        <v>37.146393384584634</v>
      </c>
      <c r="P581" s="3">
        <v>-87.014815609840653</v>
      </c>
      <c r="Q581" s="3">
        <v>173.44351816605072</v>
      </c>
      <c r="R581" s="3">
        <f>DD_relocated_catalogue[[#This Row],[Northing uncertainty half-length (m)]]/0.3048</f>
        <v>32.440518755978808</v>
      </c>
      <c r="S581" s="3">
        <f>DD_relocated_catalogue[[#This Row],[Easting uncertainty half-length (m)]]/0.3048</f>
        <v>169.21086658806567</v>
      </c>
      <c r="T581" s="3">
        <f>DD_relocated_catalogue[[#This Row],[Depth uncertainty half-length (m)]]/0.3048</f>
        <v>27.798564595704779</v>
      </c>
      <c r="U581" s="4">
        <v>0.42229265651043152</v>
      </c>
    </row>
    <row r="582" spans="1:21" x14ac:dyDescent="0.25">
      <c r="A582">
        <v>6565</v>
      </c>
      <c r="B582" t="s">
        <v>19</v>
      </c>
      <c r="C582" s="1">
        <v>42049.722411157411</v>
      </c>
      <c r="D582" s="2">
        <f>(DD_relocated_catalogue[[#This Row],[SLB northing (m)]]/0.3048)+1169000</f>
        <v>1176136.000656168</v>
      </c>
      <c r="E582" s="2">
        <f>(DD_relocated_catalogue[[#This Row],[SLB easting (m)]]/0.3048)+342000</f>
        <v>342076.00065616798</v>
      </c>
      <c r="F582" s="2">
        <f>DD_relocated_catalogue[[#This Row],[SLB depth (m)]]/0.3048</f>
        <v>6572.9986876640414</v>
      </c>
      <c r="G582">
        <v>-1.01</v>
      </c>
      <c r="H582" s="1">
        <v>42049.722411180555</v>
      </c>
      <c r="I582" s="3">
        <f>(DD_relocated_catalogue[[#This Row],[Relocated northing  (m)]]/0.3048)+1169000</f>
        <v>1175915.5643044619</v>
      </c>
      <c r="J582" s="3">
        <f>(DD_relocated_catalogue[[#This Row],[Relocated easting (m)]]/0.3048)+342000</f>
        <v>342002.93963254592</v>
      </c>
      <c r="K582" s="3">
        <f>DD_relocated_catalogue[[#This Row],[Relocated depth (m)]]/0.3048</f>
        <v>6901.929133858268</v>
      </c>
      <c r="L582" s="3">
        <f>DD_relocated_catalogue[[#This Row],[Semi-minor axis length (m)]]/0.3048</f>
        <v>7.191124263696504</v>
      </c>
      <c r="M582" s="3">
        <f>DD_relocated_catalogue[[#This Row],[Semi-intermediate axis length (m)]]/0.3048</f>
        <v>28.005674919566719</v>
      </c>
      <c r="N582" s="3">
        <f>DD_relocated_catalogue[[#This Row],[Semi-major axis length (m)]]/0.3048</f>
        <v>137.1539595050161</v>
      </c>
      <c r="O582" s="3">
        <v>37.409427967386506</v>
      </c>
      <c r="P582" s="3">
        <v>-87.056600939895858</v>
      </c>
      <c r="Q582" s="3">
        <v>174.13633600731546</v>
      </c>
      <c r="R582" s="3">
        <f>DD_relocated_catalogue[[#This Row],[Northing uncertainty half-length (m)]]/0.3048</f>
        <v>25.41392553150445</v>
      </c>
      <c r="S582" s="3">
        <f>DD_relocated_catalogue[[#This Row],[Easting uncertainty half-length (m)]]/0.3048</f>
        <v>135.81924753498279</v>
      </c>
      <c r="T582" s="3">
        <f>DD_relocated_catalogue[[#This Row],[Depth uncertainty half-length (m)]]/0.3048</f>
        <v>23.107146790006997</v>
      </c>
      <c r="U582" s="4">
        <v>0.35710266061882334</v>
      </c>
    </row>
    <row r="583" spans="1:21" x14ac:dyDescent="0.25">
      <c r="A583">
        <v>6645</v>
      </c>
      <c r="B583" t="s">
        <v>19</v>
      </c>
      <c r="C583" s="1">
        <v>42231.00553800926</v>
      </c>
      <c r="D583" s="2">
        <f>(DD_relocated_catalogue[[#This Row],[SLB northing (m)]]/0.3048)+1169000</f>
        <v>1175986.000656168</v>
      </c>
      <c r="E583" s="2">
        <f>(DD_relocated_catalogue[[#This Row],[SLB easting (m)]]/0.3048)+342000</f>
        <v>342233.99934383202</v>
      </c>
      <c r="F583" s="2">
        <f>DD_relocated_catalogue[[#This Row],[SLB depth (m)]]/0.3048</f>
        <v>6607.0013123359577</v>
      </c>
      <c r="G583">
        <v>-1.04</v>
      </c>
      <c r="H583" s="1">
        <v>42231.005537939818</v>
      </c>
      <c r="I583" s="3">
        <f>(DD_relocated_catalogue[[#This Row],[Relocated northing  (m)]]/0.3048)+1169000</f>
        <v>1175877.9790026248</v>
      </c>
      <c r="J583" s="3">
        <f>(DD_relocated_catalogue[[#This Row],[Relocated easting (m)]]/0.3048)+342000</f>
        <v>341832.91010498686</v>
      </c>
      <c r="K583" s="3">
        <f>DD_relocated_catalogue[[#This Row],[Relocated depth (m)]]/0.3048</f>
        <v>6854.7080052493438</v>
      </c>
      <c r="L583" s="3">
        <f>DD_relocated_catalogue[[#This Row],[Semi-minor axis length (m)]]/0.3048</f>
        <v>9.8012128238940939</v>
      </c>
      <c r="M583" s="3">
        <f>DD_relocated_catalogue[[#This Row],[Semi-intermediate axis length (m)]]/0.3048</f>
        <v>34.293474706323323</v>
      </c>
      <c r="N583" s="3">
        <f>DD_relocated_catalogue[[#This Row],[Semi-major axis length (m)]]/0.3048</f>
        <v>174.40822445616578</v>
      </c>
      <c r="O583" s="3">
        <v>36.870689029164055</v>
      </c>
      <c r="P583" s="3">
        <v>-86.202630015934176</v>
      </c>
      <c r="Q583" s="3">
        <v>172.55982993964795</v>
      </c>
      <c r="R583" s="3">
        <f>DD_relocated_catalogue[[#This Row],[Northing uncertainty half-length (m)]]/0.3048</f>
        <v>36.419171277843859</v>
      </c>
      <c r="S583" s="3">
        <f>DD_relocated_catalogue[[#This Row],[Easting uncertainty half-length (m)]]/0.3048</f>
        <v>171.66268332822747</v>
      </c>
      <c r="T583" s="3">
        <f>DD_relocated_catalogue[[#This Row],[Depth uncertainty half-length (m)]]/0.3048</f>
        <v>29.34405487579097</v>
      </c>
      <c r="U583" s="4">
        <v>0.50407098993733546</v>
      </c>
    </row>
    <row r="584" spans="1:21" x14ac:dyDescent="0.25">
      <c r="A584">
        <v>6563</v>
      </c>
      <c r="B584" t="s">
        <v>19</v>
      </c>
      <c r="C584" s="1">
        <v>42049.420557476849</v>
      </c>
      <c r="D584" s="2">
        <f>(DD_relocated_catalogue[[#This Row],[SLB northing (m)]]/0.3048)+1169000</f>
        <v>1176170</v>
      </c>
      <c r="E584" s="2">
        <f>(DD_relocated_catalogue[[#This Row],[SLB easting (m)]]/0.3048)+342000</f>
        <v>341990</v>
      </c>
      <c r="F584" s="2">
        <f>DD_relocated_catalogue[[#This Row],[SLB depth (m)]]/0.3048</f>
        <v>6557.0013123359577</v>
      </c>
      <c r="G584">
        <v>-0.28000000000000003</v>
      </c>
      <c r="H584" s="1">
        <v>42049.420557534722</v>
      </c>
      <c r="I584" s="3">
        <f>(DD_relocated_catalogue[[#This Row],[Relocated northing  (m)]]/0.3048)+1169000</f>
        <v>1175923.028215223</v>
      </c>
      <c r="J584" s="3">
        <f>(DD_relocated_catalogue[[#This Row],[Relocated easting (m)]]/0.3048)+342000</f>
        <v>341849.95734908135</v>
      </c>
      <c r="K584" s="3">
        <f>DD_relocated_catalogue[[#This Row],[Relocated depth (m)]]/0.3048</f>
        <v>6908.8549868766395</v>
      </c>
      <c r="L584" s="3">
        <f>DD_relocated_catalogue[[#This Row],[Semi-minor axis length (m)]]/0.3048</f>
        <v>6.9237784249567333</v>
      </c>
      <c r="M584" s="3">
        <f>DD_relocated_catalogue[[#This Row],[Semi-intermediate axis length (m)]]/0.3048</f>
        <v>25.164183806438317</v>
      </c>
      <c r="N584" s="3">
        <f>DD_relocated_catalogue[[#This Row],[Semi-major axis length (m)]]/0.3048</f>
        <v>132.47849658258167</v>
      </c>
      <c r="O584" s="3">
        <v>36.773914579836465</v>
      </c>
      <c r="P584" s="3">
        <v>-87.27755245507349</v>
      </c>
      <c r="Q584" s="3">
        <v>172.8312792211334</v>
      </c>
      <c r="R584" s="3">
        <f>DD_relocated_catalogue[[#This Row],[Northing uncertainty half-length (m)]]/0.3048</f>
        <v>25.645789784371736</v>
      </c>
      <c r="S584" s="3">
        <f>DD_relocated_catalogue[[#This Row],[Easting uncertainty half-length (m)]]/0.3048</f>
        <v>130.82446212400691</v>
      </c>
      <c r="T584" s="3">
        <f>DD_relocated_catalogue[[#This Row],[Depth uncertainty half-length (m)]]/0.3048</f>
        <v>20.986957275908338</v>
      </c>
      <c r="U584" s="4">
        <v>0.3337476528850078</v>
      </c>
    </row>
    <row r="585" spans="1:21" x14ac:dyDescent="0.25">
      <c r="A585">
        <v>6605</v>
      </c>
      <c r="B585" t="s">
        <v>19</v>
      </c>
      <c r="C585" s="1">
        <v>42099.52186912037</v>
      </c>
      <c r="D585" s="2">
        <f>(DD_relocated_catalogue[[#This Row],[SLB northing (m)]]/0.3048)+1169000</f>
        <v>1175930</v>
      </c>
      <c r="E585" s="2">
        <f>(DD_relocated_catalogue[[#This Row],[SLB easting (m)]]/0.3048)+342000</f>
        <v>341962.99868766405</v>
      </c>
      <c r="F585" s="2">
        <f>DD_relocated_catalogue[[#This Row],[SLB depth (m)]]/0.3048</f>
        <v>6594.9999999999991</v>
      </c>
      <c r="G585">
        <v>-0.86</v>
      </c>
      <c r="H585" s="1">
        <v>42099.521869085649</v>
      </c>
      <c r="I585" s="3">
        <f>(DD_relocated_catalogue[[#This Row],[Relocated northing  (m)]]/0.3048)+1169000</f>
        <v>1175878.2020997375</v>
      </c>
      <c r="J585" s="3">
        <f>(DD_relocated_catalogue[[#This Row],[Relocated easting (m)]]/0.3048)+342000</f>
        <v>341903.93372703413</v>
      </c>
      <c r="K585" s="3">
        <f>DD_relocated_catalogue[[#This Row],[Relocated depth (m)]]/0.3048</f>
        <v>6776.0269028871389</v>
      </c>
      <c r="L585" s="3">
        <f>DD_relocated_catalogue[[#This Row],[Semi-minor axis length (m)]]/0.3048</f>
        <v>7.3459284873295481</v>
      </c>
      <c r="M585" s="3">
        <f>DD_relocated_catalogue[[#This Row],[Semi-intermediate axis length (m)]]/0.3048</f>
        <v>24.813286808046136</v>
      </c>
      <c r="N585" s="3">
        <f>DD_relocated_catalogue[[#This Row],[Semi-major axis length (m)]]/0.3048</f>
        <v>137.74323859989806</v>
      </c>
      <c r="O585" s="3">
        <v>36.57260584359242</v>
      </c>
      <c r="P585" s="3">
        <v>-87.332962890989634</v>
      </c>
      <c r="Q585" s="3">
        <v>173.22072858848702</v>
      </c>
      <c r="R585" s="3">
        <f>DD_relocated_catalogue[[#This Row],[Northing uncertainty half-length (m)]]/0.3048</f>
        <v>25.394439534569912</v>
      </c>
      <c r="S585" s="3">
        <f>DD_relocated_catalogue[[#This Row],[Easting uncertainty half-length (m)]]/0.3048</f>
        <v>136.18120414503483</v>
      </c>
      <c r="T585" s="3">
        <f>DD_relocated_catalogue[[#This Row],[Depth uncertainty half-length (m)]]/0.3048</f>
        <v>20.882183923521279</v>
      </c>
      <c r="U585" s="4">
        <v>0.36702557626468452</v>
      </c>
    </row>
    <row r="586" spans="1:21" x14ac:dyDescent="0.25">
      <c r="A586">
        <v>6275</v>
      </c>
      <c r="B586" t="s">
        <v>19</v>
      </c>
      <c r="C586" s="1">
        <v>41930.998650057867</v>
      </c>
      <c r="D586" s="2">
        <f>(DD_relocated_catalogue[[#This Row],[SLB northing (m)]]/0.3048)+1169000</f>
        <v>1176062.001312336</v>
      </c>
      <c r="E586" s="2">
        <f>(DD_relocated_catalogue[[#This Row],[SLB easting (m)]]/0.3048)+342000</f>
        <v>341265</v>
      </c>
      <c r="F586" s="2">
        <f>DD_relocated_catalogue[[#This Row],[SLB depth (m)]]/0.3048</f>
        <v>7115</v>
      </c>
      <c r="G586">
        <v>-0.96</v>
      </c>
      <c r="H586" s="1">
        <v>41930.998650057867</v>
      </c>
      <c r="I586" s="3">
        <f>(DD_relocated_catalogue[[#This Row],[Relocated northing  (m)]]/0.3048)+1169000</f>
        <v>1176041.437007874</v>
      </c>
      <c r="J586" s="3">
        <f>(DD_relocated_catalogue[[#This Row],[Relocated easting (m)]]/0.3048)+342000</f>
        <v>341331.02034120733</v>
      </c>
      <c r="K586" s="3">
        <f>DD_relocated_catalogue[[#This Row],[Relocated depth (m)]]/0.3048</f>
        <v>7167.0439632545922</v>
      </c>
      <c r="L586" s="3">
        <f>DD_relocated_catalogue[[#This Row],[Semi-minor axis length (m)]]/0.3048</f>
        <v>4.3973088155768982</v>
      </c>
      <c r="M586" s="3">
        <f>DD_relocated_catalogue[[#This Row],[Semi-intermediate axis length (m)]]/0.3048</f>
        <v>11.057740119829942</v>
      </c>
      <c r="N586" s="3">
        <f>DD_relocated_catalogue[[#This Row],[Semi-major axis length (m)]]/0.3048</f>
        <v>16.829671136175826</v>
      </c>
      <c r="O586" s="3">
        <v>36.117164030996094</v>
      </c>
      <c r="P586" s="3">
        <v>-151.55166349254043</v>
      </c>
      <c r="Q586" s="3">
        <v>176.72613834571115</v>
      </c>
      <c r="R586" s="3">
        <f>DD_relocated_catalogue[[#This Row],[Northing uncertainty half-length (m)]]/0.3048</f>
        <v>9.6396978187497275</v>
      </c>
      <c r="S586" s="3">
        <f>DD_relocated_catalogue[[#This Row],[Easting uncertainty half-length (m)]]/0.3048</f>
        <v>12.750135444292802</v>
      </c>
      <c r="T586" s="3">
        <f>DD_relocated_catalogue[[#This Row],[Depth uncertainty half-length (m)]]/0.3048</f>
        <v>12.905233446506317</v>
      </c>
      <c r="U586" s="4">
        <v>0.21985111159478518</v>
      </c>
    </row>
    <row r="587" spans="1:21" x14ac:dyDescent="0.25">
      <c r="A587">
        <v>5954</v>
      </c>
      <c r="B587" t="s">
        <v>19</v>
      </c>
      <c r="C587" s="1">
        <v>41893.526976307869</v>
      </c>
      <c r="D587" s="2">
        <f>(DD_relocated_catalogue[[#This Row],[SLB northing (m)]]/0.3048)+1169000</f>
        <v>1175967.998687664</v>
      </c>
      <c r="E587" s="2">
        <f>(DD_relocated_catalogue[[#This Row],[SLB easting (m)]]/0.3048)+342000</f>
        <v>341561.00065616798</v>
      </c>
      <c r="F587" s="2">
        <f>DD_relocated_catalogue[[#This Row],[SLB depth (m)]]/0.3048</f>
        <v>6872.0013123359568</v>
      </c>
      <c r="G587">
        <v>-0.25</v>
      </c>
      <c r="H587" s="1">
        <v>41893.5269762963</v>
      </c>
      <c r="I587" s="3">
        <f>(DD_relocated_catalogue[[#This Row],[Relocated northing  (m)]]/0.3048)+1169000</f>
        <v>1175967.2703412073</v>
      </c>
      <c r="J587" s="3">
        <f>(DD_relocated_catalogue[[#This Row],[Relocated easting (m)]]/0.3048)+342000</f>
        <v>341587.71981627296</v>
      </c>
      <c r="K587" s="3">
        <f>DD_relocated_catalogue[[#This Row],[Relocated depth (m)]]/0.3048</f>
        <v>6820.9219160104976</v>
      </c>
      <c r="L587" s="3">
        <f>DD_relocated_catalogue[[#This Row],[Semi-minor axis length (m)]]/0.3048</f>
        <v>3.9405911538188079</v>
      </c>
      <c r="M587" s="3">
        <f>DD_relocated_catalogue[[#This Row],[Semi-intermediate axis length (m)]]/0.3048</f>
        <v>10.662028195078546</v>
      </c>
      <c r="N587" s="3">
        <f>DD_relocated_catalogue[[#This Row],[Semi-major axis length (m)]]/0.3048</f>
        <v>12.265503217354599</v>
      </c>
      <c r="O587" s="3">
        <v>-34.259867120897937</v>
      </c>
      <c r="P587" s="3">
        <v>134.96817207670381</v>
      </c>
      <c r="Q587" s="3">
        <v>-3.3574939704314537</v>
      </c>
      <c r="R587" s="3">
        <f>DD_relocated_catalogue[[#This Row],[Northing uncertainty half-length (m)]]/0.3048</f>
        <v>7.1741110615869363</v>
      </c>
      <c r="S587" s="3">
        <f>DD_relocated_catalogue[[#This Row],[Easting uncertainty half-length (m)]]/0.3048</f>
        <v>11.514851749077554</v>
      </c>
      <c r="T587" s="3">
        <f>DD_relocated_catalogue[[#This Row],[Depth uncertainty half-length (m)]]/0.3048</f>
        <v>9.7433096444395524</v>
      </c>
      <c r="U587" s="4">
        <v>0.19218979999254324</v>
      </c>
    </row>
    <row r="588" spans="1:21" x14ac:dyDescent="0.25">
      <c r="A588">
        <v>5972</v>
      </c>
      <c r="B588" t="s">
        <v>19</v>
      </c>
      <c r="C588" s="1">
        <v>41893.697302812499</v>
      </c>
      <c r="D588" s="2">
        <f>(DD_relocated_catalogue[[#This Row],[SLB northing (m)]]/0.3048)+1169000</f>
        <v>1175980</v>
      </c>
      <c r="E588" s="2">
        <f>(DD_relocated_catalogue[[#This Row],[SLB easting (m)]]/0.3048)+342000</f>
        <v>341566.00065616798</v>
      </c>
      <c r="F588" s="2">
        <f>DD_relocated_catalogue[[#This Row],[SLB depth (m)]]/0.3048</f>
        <v>6847.9986876640414</v>
      </c>
      <c r="G588">
        <v>0.24</v>
      </c>
      <c r="H588" s="1">
        <v>41893.697302881941</v>
      </c>
      <c r="I588" s="3">
        <f>(DD_relocated_catalogue[[#This Row],[Relocated northing  (m)]]/0.3048)+1169000</f>
        <v>1175978.1496062991</v>
      </c>
      <c r="J588" s="3">
        <f>(DD_relocated_catalogue[[#This Row],[Relocated easting (m)]]/0.3048)+342000</f>
        <v>341546.97178477689</v>
      </c>
      <c r="K588" s="3">
        <f>DD_relocated_catalogue[[#This Row],[Relocated depth (m)]]/0.3048</f>
        <v>6796.9389763779518</v>
      </c>
      <c r="L588" s="3">
        <f>DD_relocated_catalogue[[#This Row],[Semi-minor axis length (m)]]/0.3048</f>
        <v>3.8919849652891467</v>
      </c>
      <c r="M588" s="3">
        <f>DD_relocated_catalogue[[#This Row],[Semi-intermediate axis length (m)]]/0.3048</f>
        <v>9.9089572338096605</v>
      </c>
      <c r="N588" s="3">
        <f>DD_relocated_catalogue[[#This Row],[Semi-major axis length (m)]]/0.3048</f>
        <v>11.690291583657965</v>
      </c>
      <c r="O588" s="3">
        <v>-35.085646794454433</v>
      </c>
      <c r="P588" s="3">
        <v>120.04651095479453</v>
      </c>
      <c r="Q588" s="3">
        <v>-1.7107876688002386</v>
      </c>
      <c r="R588" s="3">
        <f>DD_relocated_catalogue[[#This Row],[Northing uncertainty half-length (m)]]/0.3048</f>
        <v>6.715947049696263</v>
      </c>
      <c r="S588" s="3">
        <f>DD_relocated_catalogue[[#This Row],[Easting uncertainty half-length (m)]]/0.3048</f>
        <v>11.286498620757794</v>
      </c>
      <c r="T588" s="3">
        <f>DD_relocated_catalogue[[#This Row],[Depth uncertainty half-length (m)]]/0.3048</f>
        <v>8.7750608699582564</v>
      </c>
      <c r="U588" s="4">
        <v>0.18436003765681891</v>
      </c>
    </row>
    <row r="589" spans="1:21" x14ac:dyDescent="0.25">
      <c r="A589">
        <v>5960</v>
      </c>
      <c r="B589" t="s">
        <v>19</v>
      </c>
      <c r="C589" s="1">
        <v>41893.618825613426</v>
      </c>
      <c r="D589" s="2">
        <f>(DD_relocated_catalogue[[#This Row],[SLB northing (m)]]/0.3048)+1169000</f>
        <v>1176001.000656168</v>
      </c>
      <c r="E589" s="2">
        <f>(DD_relocated_catalogue[[#This Row],[SLB easting (m)]]/0.3048)+342000</f>
        <v>341570</v>
      </c>
      <c r="F589" s="2">
        <f>DD_relocated_catalogue[[#This Row],[SLB depth (m)]]/0.3048</f>
        <v>6832.9986876640414</v>
      </c>
      <c r="G589">
        <v>0.27</v>
      </c>
      <c r="H589" s="1">
        <v>41893.618825659723</v>
      </c>
      <c r="I589" s="3">
        <f>(DD_relocated_catalogue[[#This Row],[Relocated northing  (m)]]/0.3048)+1169000</f>
        <v>1175968.6450131233</v>
      </c>
      <c r="J589" s="3">
        <f>(DD_relocated_catalogue[[#This Row],[Relocated easting (m)]]/0.3048)+342000</f>
        <v>341574.91797900264</v>
      </c>
      <c r="K589" s="3">
        <f>DD_relocated_catalogue[[#This Row],[Relocated depth (m)]]/0.3048</f>
        <v>6805.2919947506562</v>
      </c>
      <c r="L589" s="3">
        <f>DD_relocated_catalogue[[#This Row],[Semi-minor axis length (m)]]/0.3048</f>
        <v>3.7475488703157018</v>
      </c>
      <c r="M589" s="3">
        <f>DD_relocated_catalogue[[#This Row],[Semi-intermediate axis length (m)]]/0.3048</f>
        <v>10.062074585745007</v>
      </c>
      <c r="N589" s="3">
        <f>DD_relocated_catalogue[[#This Row],[Semi-major axis length (m)]]/0.3048</f>
        <v>11.870097883801865</v>
      </c>
      <c r="O589" s="3">
        <v>-34.517775184689114</v>
      </c>
      <c r="P589" s="3">
        <v>125.97468005953465</v>
      </c>
      <c r="Q589" s="3">
        <v>-1.2425399522859462</v>
      </c>
      <c r="R589" s="3">
        <f>DD_relocated_catalogue[[#This Row],[Northing uncertainty half-length (m)]]/0.3048</f>
        <v>6.7707763875613471</v>
      </c>
      <c r="S589" s="3">
        <f>DD_relocated_catalogue[[#This Row],[Easting uncertainty half-length (m)]]/0.3048</f>
        <v>11.270873759031</v>
      </c>
      <c r="T589" s="3">
        <f>DD_relocated_catalogue[[#This Row],[Depth uncertainty half-length (m)]]/0.3048</f>
        <v>9.07025384768958</v>
      </c>
      <c r="U589" s="4">
        <v>0.17998495221762062</v>
      </c>
    </row>
    <row r="590" spans="1:21" x14ac:dyDescent="0.25">
      <c r="A590">
        <v>5966</v>
      </c>
      <c r="B590" t="s">
        <v>19</v>
      </c>
      <c r="C590" s="1">
        <v>41893.680523541669</v>
      </c>
      <c r="D590" s="2">
        <f>(DD_relocated_catalogue[[#This Row],[SLB northing (m)]]/0.3048)+1169000</f>
        <v>1175956.000656168</v>
      </c>
      <c r="E590" s="2">
        <f>(DD_relocated_catalogue[[#This Row],[SLB easting (m)]]/0.3048)+342000</f>
        <v>341586.00065616798</v>
      </c>
      <c r="F590" s="2">
        <f>DD_relocated_catalogue[[#This Row],[SLB depth (m)]]/0.3048</f>
        <v>6857.9986876640423</v>
      </c>
      <c r="G590">
        <v>-0.3</v>
      </c>
      <c r="H590" s="1">
        <v>41893.680523564813</v>
      </c>
      <c r="I590" s="3">
        <f>(DD_relocated_catalogue[[#This Row],[Relocated northing  (m)]]/0.3048)+1169000</f>
        <v>1175964.4750656169</v>
      </c>
      <c r="J590" s="3">
        <f>(DD_relocated_catalogue[[#This Row],[Relocated easting (m)]]/0.3048)+342000</f>
        <v>341624.70800524933</v>
      </c>
      <c r="K590" s="3">
        <f>DD_relocated_catalogue[[#This Row],[Relocated depth (m)]]/0.3048</f>
        <v>6808.7467191601045</v>
      </c>
      <c r="L590" s="3">
        <f>DD_relocated_catalogue[[#This Row],[Semi-minor axis length (m)]]/0.3048</f>
        <v>3.945369737322062</v>
      </c>
      <c r="M590" s="3">
        <f>DD_relocated_catalogue[[#This Row],[Semi-intermediate axis length (m)]]/0.3048</f>
        <v>9.8607754840924517</v>
      </c>
      <c r="N590" s="3">
        <f>DD_relocated_catalogue[[#This Row],[Semi-major axis length (m)]]/0.3048</f>
        <v>11.96276232360057</v>
      </c>
      <c r="O590" s="3">
        <v>-34.045630893636698</v>
      </c>
      <c r="P590" s="3">
        <v>124.17248699858661</v>
      </c>
      <c r="Q590" s="3">
        <v>-0.46271341683207695</v>
      </c>
      <c r="R590" s="3">
        <f>DD_relocated_catalogue[[#This Row],[Northing uncertainty half-length (m)]]/0.3048</f>
        <v>6.7372124520946528</v>
      </c>
      <c r="S590" s="3">
        <f>DD_relocated_catalogue[[#This Row],[Easting uncertainty half-length (m)]]/0.3048</f>
        <v>11.343097113067889</v>
      </c>
      <c r="T590" s="3">
        <f>DD_relocated_catalogue[[#This Row],[Depth uncertainty half-length (m)]]/0.3048</f>
        <v>9.0259640718338687</v>
      </c>
      <c r="U590" s="4">
        <v>0.18828214071425275</v>
      </c>
    </row>
    <row r="591" spans="1:21" x14ac:dyDescent="0.25">
      <c r="A591">
        <v>5995</v>
      </c>
      <c r="B591" t="s">
        <v>19</v>
      </c>
      <c r="C591" s="1">
        <v>41893.812224224537</v>
      </c>
      <c r="D591" s="2">
        <f>(DD_relocated_catalogue[[#This Row],[SLB northing (m)]]/0.3048)+1169000</f>
        <v>1175987.001312336</v>
      </c>
      <c r="E591" s="2">
        <f>(DD_relocated_catalogue[[#This Row],[SLB easting (m)]]/0.3048)+342000</f>
        <v>341550</v>
      </c>
      <c r="F591" s="2">
        <f>DD_relocated_catalogue[[#This Row],[SLB depth (m)]]/0.3048</f>
        <v>6812.0013123359568</v>
      </c>
      <c r="G591">
        <v>0.16</v>
      </c>
      <c r="H591" s="1">
        <v>41893.812224236113</v>
      </c>
      <c r="I591" s="3">
        <f>(DD_relocated_catalogue[[#This Row],[Relocated northing  (m)]]/0.3048)+1169000</f>
        <v>1175903.1955380577</v>
      </c>
      <c r="J591" s="3">
        <f>(DD_relocated_catalogue[[#This Row],[Relocated easting (m)]]/0.3048)+342000</f>
        <v>341616.25328083988</v>
      </c>
      <c r="K591" s="3">
        <f>DD_relocated_catalogue[[#This Row],[Relocated depth (m)]]/0.3048</f>
        <v>6848.3234908136483</v>
      </c>
      <c r="L591" s="3">
        <f>DD_relocated_catalogue[[#This Row],[Semi-minor axis length (m)]]/0.3048</f>
        <v>3.9981209684156358</v>
      </c>
      <c r="M591" s="3">
        <f>DD_relocated_catalogue[[#This Row],[Semi-intermediate axis length (m)]]/0.3048</f>
        <v>9.9504594575900214</v>
      </c>
      <c r="N591" s="3">
        <f>DD_relocated_catalogue[[#This Row],[Semi-major axis length (m)]]/0.3048</f>
        <v>12.269754721467089</v>
      </c>
      <c r="O591" s="3">
        <v>-35.205855327103706</v>
      </c>
      <c r="P591" s="3">
        <v>127.79250844562024</v>
      </c>
      <c r="Q591" s="3">
        <v>-1.2233982124631668</v>
      </c>
      <c r="R591" s="3">
        <f>DD_relocated_catalogue[[#This Row],[Northing uncertainty half-length (m)]]/0.3048</f>
        <v>7.0303637260588037</v>
      </c>
      <c r="S591" s="3">
        <f>DD_relocated_catalogue[[#This Row],[Easting uncertainty half-length (m)]]/0.3048</f>
        <v>11.443726839881728</v>
      </c>
      <c r="T591" s="3">
        <f>DD_relocated_catalogue[[#This Row],[Depth uncertainty half-length (m)]]/0.3048</f>
        <v>9.1686032496258818</v>
      </c>
      <c r="U591" s="4">
        <v>0.18566611085736479</v>
      </c>
    </row>
    <row r="592" spans="1:21" x14ac:dyDescent="0.25">
      <c r="A592">
        <v>6002</v>
      </c>
      <c r="B592" t="s">
        <v>19</v>
      </c>
      <c r="C592" s="1">
        <v>41893.86404458333</v>
      </c>
      <c r="D592" s="2">
        <f>(DD_relocated_catalogue[[#This Row],[SLB northing (m)]]/0.3048)+1169000</f>
        <v>1176005</v>
      </c>
      <c r="E592" s="2">
        <f>(DD_relocated_catalogue[[#This Row],[SLB easting (m)]]/0.3048)+342000</f>
        <v>341547.99868766405</v>
      </c>
      <c r="F592" s="2">
        <f>DD_relocated_catalogue[[#This Row],[SLB depth (m)]]/0.3048</f>
        <v>6813.9993438320207</v>
      </c>
      <c r="G592">
        <v>0.16</v>
      </c>
      <c r="H592" s="1">
        <v>41893.864044675924</v>
      </c>
      <c r="I592" s="3">
        <f>(DD_relocated_catalogue[[#This Row],[Relocated northing  (m)]]/0.3048)+1169000</f>
        <v>1175952.2703412073</v>
      </c>
      <c r="J592" s="3">
        <f>(DD_relocated_catalogue[[#This Row],[Relocated easting (m)]]/0.3048)+342000</f>
        <v>341574.93766404199</v>
      </c>
      <c r="K592" s="3">
        <f>DD_relocated_catalogue[[#This Row],[Relocated depth (m)]]/0.3048</f>
        <v>6817.8248031496059</v>
      </c>
      <c r="L592" s="3">
        <f>DD_relocated_catalogue[[#This Row],[Semi-minor axis length (m)]]/0.3048</f>
        <v>3.8966874051694598</v>
      </c>
      <c r="M592" s="3">
        <f>DD_relocated_catalogue[[#This Row],[Semi-intermediate axis length (m)]]/0.3048</f>
        <v>10.234687249560249</v>
      </c>
      <c r="N592" s="3">
        <f>DD_relocated_catalogue[[#This Row],[Semi-major axis length (m)]]/0.3048</f>
        <v>11.810460445791023</v>
      </c>
      <c r="O592" s="3">
        <v>-33.2598405565261</v>
      </c>
      <c r="P592" s="3">
        <v>120.99844624612709</v>
      </c>
      <c r="Q592" s="3">
        <v>-1.3593395958875472</v>
      </c>
      <c r="R592" s="3">
        <f>DD_relocated_catalogue[[#This Row],[Northing uncertainty half-length (m)]]/0.3048</f>
        <v>6.6684354010860778</v>
      </c>
      <c r="S592" s="3">
        <f>DD_relocated_catalogue[[#This Row],[Easting uncertainty half-length (m)]]/0.3048</f>
        <v>11.428759444261317</v>
      </c>
      <c r="T592" s="3">
        <f>DD_relocated_catalogue[[#This Row],[Depth uncertainty half-length (m)]]/0.3048</f>
        <v>9.1682516581248894</v>
      </c>
      <c r="U592" s="4">
        <v>0.17939961074478125</v>
      </c>
    </row>
    <row r="593" spans="1:21" x14ac:dyDescent="0.25">
      <c r="A593">
        <v>6016</v>
      </c>
      <c r="B593" t="s">
        <v>19</v>
      </c>
      <c r="C593" s="1">
        <v>41894.066202592592</v>
      </c>
      <c r="D593" s="2">
        <f>(DD_relocated_catalogue[[#This Row],[SLB northing (m)]]/0.3048)+1169000</f>
        <v>1176002.998687664</v>
      </c>
      <c r="E593" s="2">
        <f>(DD_relocated_catalogue[[#This Row],[SLB easting (m)]]/0.3048)+342000</f>
        <v>341610</v>
      </c>
      <c r="F593" s="2">
        <f>DD_relocated_catalogue[[#This Row],[SLB depth (m)]]/0.3048</f>
        <v>6887.9986876640414</v>
      </c>
      <c r="G593">
        <v>-0.04</v>
      </c>
      <c r="H593" s="1">
        <v>41894.066202627313</v>
      </c>
      <c r="I593" s="3">
        <f>(DD_relocated_catalogue[[#This Row],[Relocated northing  (m)]]/0.3048)+1169000</f>
        <v>1175914.4192913387</v>
      </c>
      <c r="J593" s="3">
        <f>(DD_relocated_catalogue[[#This Row],[Relocated easting (m)]]/0.3048)+342000</f>
        <v>341673.50393700786</v>
      </c>
      <c r="K593" s="3">
        <f>DD_relocated_catalogue[[#This Row],[Relocated depth (m)]]/0.3048</f>
        <v>6937.1751968503931</v>
      </c>
      <c r="L593" s="3">
        <f>DD_relocated_catalogue[[#This Row],[Semi-minor axis length (m)]]/0.3048</f>
        <v>4.0327739688531521</v>
      </c>
      <c r="M593" s="3">
        <f>DD_relocated_catalogue[[#This Row],[Semi-intermediate axis length (m)]]/0.3048</f>
        <v>9.931733909626729</v>
      </c>
      <c r="N593" s="3">
        <f>DD_relocated_catalogue[[#This Row],[Semi-major axis length (m)]]/0.3048</f>
        <v>12.736557187810796</v>
      </c>
      <c r="O593" s="3">
        <v>-34.491287127934363</v>
      </c>
      <c r="P593" s="3">
        <v>123.23041405059105</v>
      </c>
      <c r="Q593" s="3">
        <v>-0.84828401186267322</v>
      </c>
      <c r="R593" s="3">
        <f>DD_relocated_catalogue[[#This Row],[Northing uncertainty half-length (m)]]/0.3048</f>
        <v>6.9421717249429271</v>
      </c>
      <c r="S593" s="3">
        <f>DD_relocated_catalogue[[#This Row],[Easting uncertainty half-length (m)]]/0.3048</f>
        <v>11.982723351236267</v>
      </c>
      <c r="T593" s="3">
        <f>DD_relocated_catalogue[[#This Row],[Depth uncertainty half-length (m)]]/0.3048</f>
        <v>9.2207374597080758</v>
      </c>
      <c r="U593" s="4">
        <v>0.18911927680203675</v>
      </c>
    </row>
    <row r="594" spans="1:21" x14ac:dyDescent="0.25">
      <c r="A594">
        <v>6288</v>
      </c>
      <c r="B594" t="s">
        <v>19</v>
      </c>
      <c r="C594" s="1">
        <v>41931.503354988425</v>
      </c>
      <c r="D594" s="2">
        <f>(DD_relocated_catalogue[[#This Row],[SLB northing (m)]]/0.3048)+1169000</f>
        <v>1176007.001312336</v>
      </c>
      <c r="E594" s="2">
        <f>(DD_relocated_catalogue[[#This Row],[SLB easting (m)]]/0.3048)+342000</f>
        <v>341587.00131233595</v>
      </c>
      <c r="F594" s="2">
        <f>DD_relocated_catalogue[[#This Row],[SLB depth (m)]]/0.3048</f>
        <v>6928.9993438320198</v>
      </c>
      <c r="G594">
        <v>-0.67</v>
      </c>
      <c r="H594" s="1">
        <v>41931.503355000001</v>
      </c>
      <c r="I594" s="3">
        <f>(DD_relocated_catalogue[[#This Row],[Relocated northing  (m)]]/0.3048)+1169000</f>
        <v>1175907.2637795275</v>
      </c>
      <c r="J594" s="3">
        <f>(DD_relocated_catalogue[[#This Row],[Relocated easting (m)]]/0.3048)+342000</f>
        <v>341659.83923884516</v>
      </c>
      <c r="K594" s="3">
        <f>DD_relocated_catalogue[[#This Row],[Relocated depth (m)]]/0.3048</f>
        <v>7011.6108923884512</v>
      </c>
      <c r="L594" s="3">
        <f>DD_relocated_catalogue[[#This Row],[Semi-minor axis length (m)]]/0.3048</f>
        <v>3.7926445604246597</v>
      </c>
      <c r="M594" s="3">
        <f>DD_relocated_catalogue[[#This Row],[Semi-intermediate axis length (m)]]/0.3048</f>
        <v>9.4245674806019668</v>
      </c>
      <c r="N594" s="3">
        <f>DD_relocated_catalogue[[#This Row],[Semi-major axis length (m)]]/0.3048</f>
        <v>13.965066958861845</v>
      </c>
      <c r="O594" s="3">
        <v>35.131517471898022</v>
      </c>
      <c r="P594" s="3">
        <v>-121.59912179466579</v>
      </c>
      <c r="Q594" s="3">
        <v>178.14389309435043</v>
      </c>
      <c r="R594" s="3">
        <f>DD_relocated_catalogue[[#This Row],[Northing uncertainty half-length (m)]]/0.3048</f>
        <v>6.8479674757065911</v>
      </c>
      <c r="S594" s="3">
        <f>DD_relocated_catalogue[[#This Row],[Easting uncertainty half-length (m)]]/0.3048</f>
        <v>12.915108810881662</v>
      </c>
      <c r="T594" s="3">
        <f>DD_relocated_catalogue[[#This Row],[Depth uncertainty half-length (m)]]/0.3048</f>
        <v>9.1233754102120947</v>
      </c>
      <c r="U594" s="4">
        <v>0.18148916383692781</v>
      </c>
    </row>
    <row r="595" spans="1:21" x14ac:dyDescent="0.25">
      <c r="A595">
        <v>5965</v>
      </c>
      <c r="B595" t="s">
        <v>19</v>
      </c>
      <c r="C595" s="1">
        <v>41893.675753043979</v>
      </c>
      <c r="D595" s="2">
        <f>(DD_relocated_catalogue[[#This Row],[SLB northing (m)]]/0.3048)+1169000</f>
        <v>1175997.998687664</v>
      </c>
      <c r="E595" s="2">
        <f>(DD_relocated_catalogue[[#This Row],[SLB easting (m)]]/0.3048)+342000</f>
        <v>341575</v>
      </c>
      <c r="F595" s="2">
        <f>DD_relocated_catalogue[[#This Row],[SLB depth (m)]]/0.3048</f>
        <v>6807.0013123359577</v>
      </c>
      <c r="G595">
        <v>-0.39</v>
      </c>
      <c r="H595" s="1">
        <v>41893.675753067131</v>
      </c>
      <c r="I595" s="3">
        <f>(DD_relocated_catalogue[[#This Row],[Relocated northing  (m)]]/0.3048)+1169000</f>
        <v>1175956.5059055118</v>
      </c>
      <c r="J595" s="3">
        <f>(DD_relocated_catalogue[[#This Row],[Relocated easting (m)]]/0.3048)+342000</f>
        <v>341611.39435695537</v>
      </c>
      <c r="K595" s="3">
        <f>DD_relocated_catalogue[[#This Row],[Relocated depth (m)]]/0.3048</f>
        <v>6805.725065616798</v>
      </c>
      <c r="L595" s="3">
        <f>DD_relocated_catalogue[[#This Row],[Semi-minor axis length (m)]]/0.3048</f>
        <v>3.8881344929352322</v>
      </c>
      <c r="M595" s="3">
        <f>DD_relocated_catalogue[[#This Row],[Semi-intermediate axis length (m)]]/0.3048</f>
        <v>9.9090773042629383</v>
      </c>
      <c r="N595" s="3">
        <f>DD_relocated_catalogue[[#This Row],[Semi-major axis length (m)]]/0.3048</f>
        <v>12.335342556300269</v>
      </c>
      <c r="O595" s="3">
        <v>-32.245538014131775</v>
      </c>
      <c r="P595" s="3">
        <v>122.90472960976491</v>
      </c>
      <c r="Q595" s="3">
        <v>0.39004676525415405</v>
      </c>
      <c r="R595" s="3">
        <f>DD_relocated_catalogue[[#This Row],[Northing uncertainty half-length (m)]]/0.3048</f>
        <v>6.5878462513136418</v>
      </c>
      <c r="S595" s="3">
        <f>DD_relocated_catalogue[[#This Row],[Easting uncertainty half-length (m)]]/0.3048</f>
        <v>11.663272907606704</v>
      </c>
      <c r="T595" s="3">
        <f>DD_relocated_catalogue[[#This Row],[Depth uncertainty half-length (m)]]/0.3048</f>
        <v>9.2638294641345684</v>
      </c>
      <c r="U595" s="4">
        <v>0.18636401542642081</v>
      </c>
    </row>
    <row r="596" spans="1:21" x14ac:dyDescent="0.25">
      <c r="A596">
        <v>6491</v>
      </c>
      <c r="B596" t="s">
        <v>19</v>
      </c>
      <c r="C596" s="1">
        <v>42025.800784652776</v>
      </c>
      <c r="D596" s="2">
        <f>(DD_relocated_catalogue[[#This Row],[SLB northing (m)]]/0.3048)+1169000</f>
        <v>1176003.999343832</v>
      </c>
      <c r="E596" s="2">
        <f>(DD_relocated_catalogue[[#This Row],[SLB easting (m)]]/0.3048)+342000</f>
        <v>341617.99868766405</v>
      </c>
      <c r="F596" s="2">
        <f>DD_relocated_catalogue[[#This Row],[SLB depth (m)]]/0.3048</f>
        <v>6847.9986876640414</v>
      </c>
      <c r="G596">
        <v>-0.1</v>
      </c>
      <c r="H596" s="1">
        <v>42025.800784687497</v>
      </c>
      <c r="I596" s="3">
        <f>(DD_relocated_catalogue[[#This Row],[Relocated northing  (m)]]/0.3048)+1169000</f>
        <v>1175882.3818897638</v>
      </c>
      <c r="J596" s="3">
        <f>(DD_relocated_catalogue[[#This Row],[Relocated easting (m)]]/0.3048)+342000</f>
        <v>341711.16141732282</v>
      </c>
      <c r="K596" s="3">
        <f>DD_relocated_catalogue[[#This Row],[Relocated depth (m)]]/0.3048</f>
        <v>6983.2381889763774</v>
      </c>
      <c r="L596" s="3">
        <f>DD_relocated_catalogue[[#This Row],[Semi-minor axis length (m)]]/0.3048</f>
        <v>3.860068725394485</v>
      </c>
      <c r="M596" s="3">
        <f>DD_relocated_catalogue[[#This Row],[Semi-intermediate axis length (m)]]/0.3048</f>
        <v>9.5123156146978154</v>
      </c>
      <c r="N596" s="3">
        <f>DD_relocated_catalogue[[#This Row],[Semi-major axis length (m)]]/0.3048</f>
        <v>13.882886179075383</v>
      </c>
      <c r="O596" s="3">
        <v>35.260416106105474</v>
      </c>
      <c r="P596" s="3">
        <v>-124.87581299546655</v>
      </c>
      <c r="Q596" s="3">
        <v>178.93349923760695</v>
      </c>
      <c r="R596" s="3">
        <f>DD_relocated_catalogue[[#This Row],[Northing uncertainty half-length (m)]]/0.3048</f>
        <v>7.0814990946789393</v>
      </c>
      <c r="S596" s="3">
        <f>DD_relocated_catalogue[[#This Row],[Easting uncertainty half-length (m)]]/0.3048</f>
        <v>12.653117035373368</v>
      </c>
      <c r="T596" s="3">
        <f>DD_relocated_catalogue[[#This Row],[Depth uncertainty half-length (m)]]/0.3048</f>
        <v>9.3555271552915578</v>
      </c>
      <c r="U596" s="4">
        <v>0.1857158629199672</v>
      </c>
    </row>
    <row r="597" spans="1:21" x14ac:dyDescent="0.25">
      <c r="A597">
        <v>6110</v>
      </c>
      <c r="B597" t="s">
        <v>19</v>
      </c>
      <c r="C597" s="1">
        <v>41898.646163703706</v>
      </c>
      <c r="D597" s="2">
        <f>(DD_relocated_catalogue[[#This Row],[SLB northing (m)]]/0.3048)+1169000</f>
        <v>1176006.000656168</v>
      </c>
      <c r="E597" s="2">
        <f>(DD_relocated_catalogue[[#This Row],[SLB easting (m)]]/0.3048)+342000</f>
        <v>341608.99934383202</v>
      </c>
      <c r="F597" s="2">
        <f>DD_relocated_catalogue[[#This Row],[SLB depth (m)]]/0.3048</f>
        <v>6828.9993438320198</v>
      </c>
      <c r="G597">
        <v>-0.17</v>
      </c>
      <c r="H597" s="1">
        <v>41898.646163796293</v>
      </c>
      <c r="I597" s="3">
        <f>(DD_relocated_catalogue[[#This Row],[Relocated northing  (m)]]/0.3048)+1169000</f>
        <v>1175940.784120735</v>
      </c>
      <c r="J597" s="3">
        <f>(DD_relocated_catalogue[[#This Row],[Relocated easting (m)]]/0.3048)+342000</f>
        <v>341625.14107611548</v>
      </c>
      <c r="K597" s="3">
        <f>DD_relocated_catalogue[[#This Row],[Relocated depth (m)]]/0.3048</f>
        <v>6832.3458005249331</v>
      </c>
      <c r="L597" s="3">
        <f>DD_relocated_catalogue[[#This Row],[Semi-minor axis length (m)]]/0.3048</f>
        <v>3.9502662625915526</v>
      </c>
      <c r="M597" s="3">
        <f>DD_relocated_catalogue[[#This Row],[Semi-intermediate axis length (m)]]/0.3048</f>
        <v>9.8309742452041107</v>
      </c>
      <c r="N597" s="3">
        <f>DD_relocated_catalogue[[#This Row],[Semi-major axis length (m)]]/0.3048</f>
        <v>12.079646359996246</v>
      </c>
      <c r="O597" s="3">
        <v>-35.083609990607719</v>
      </c>
      <c r="P597" s="3">
        <v>127.41021697395043</v>
      </c>
      <c r="Q597" s="3">
        <v>-0.83651006104519643</v>
      </c>
      <c r="R597" s="3">
        <f>DD_relocated_catalogue[[#This Row],[Northing uncertainty half-length (m)]]/0.3048</f>
        <v>6.9280656867752572</v>
      </c>
      <c r="S597" s="3">
        <f>DD_relocated_catalogue[[#This Row],[Easting uncertainty half-length (m)]]/0.3048</f>
        <v>11.284526750424307</v>
      </c>
      <c r="T597" s="3">
        <f>DD_relocated_catalogue[[#This Row],[Depth uncertainty half-length (m)]]/0.3048</f>
        <v>9.0397975679128795</v>
      </c>
      <c r="U597" s="4">
        <v>0.18646139248508078</v>
      </c>
    </row>
    <row r="598" spans="1:21" x14ac:dyDescent="0.25">
      <c r="A598">
        <v>6094</v>
      </c>
      <c r="B598" t="s">
        <v>19</v>
      </c>
      <c r="C598" s="1">
        <v>41896.927741689811</v>
      </c>
      <c r="D598" s="2">
        <f>(DD_relocated_catalogue[[#This Row],[SLB northing (m)]]/0.3048)+1169000</f>
        <v>1175990</v>
      </c>
      <c r="E598" s="2">
        <f>(DD_relocated_catalogue[[#This Row],[SLB easting (m)]]/0.3048)+342000</f>
        <v>341545</v>
      </c>
      <c r="F598" s="2">
        <f>DD_relocated_catalogue[[#This Row],[SLB depth (m)]]/0.3048</f>
        <v>6791.0006561679784</v>
      </c>
      <c r="G598">
        <v>-0.41</v>
      </c>
      <c r="H598" s="1">
        <v>41896.927741793981</v>
      </c>
      <c r="I598" s="3">
        <f>(DD_relocated_catalogue[[#This Row],[Relocated northing  (m)]]/0.3048)+1169000</f>
        <v>1175890.3608923885</v>
      </c>
      <c r="J598" s="3">
        <f>(DD_relocated_catalogue[[#This Row],[Relocated easting (m)]]/0.3048)+342000</f>
        <v>341580.70209973754</v>
      </c>
      <c r="K598" s="3">
        <f>DD_relocated_catalogue[[#This Row],[Relocated depth (m)]]/0.3048</f>
        <v>6814.058398950131</v>
      </c>
      <c r="L598" s="3">
        <f>DD_relocated_catalogue[[#This Row],[Semi-minor axis length (m)]]/0.3048</f>
        <v>3.9122891157155579</v>
      </c>
      <c r="M598" s="3">
        <f>DD_relocated_catalogue[[#This Row],[Semi-intermediate axis length (m)]]/0.3048</f>
        <v>9.6140452719923797</v>
      </c>
      <c r="N598" s="3">
        <f>DD_relocated_catalogue[[#This Row],[Semi-major axis length (m)]]/0.3048</f>
        <v>11.797957906545133</v>
      </c>
      <c r="O598" s="3">
        <v>-33.598945336566494</v>
      </c>
      <c r="P598" s="3">
        <v>131.74352835464052</v>
      </c>
      <c r="Q598" s="3">
        <v>-0.82364817116830835</v>
      </c>
      <c r="R598" s="3">
        <f>DD_relocated_catalogue[[#This Row],[Northing uncertainty half-length (m)]]/0.3048</f>
        <v>6.6878379916184123</v>
      </c>
      <c r="S598" s="3">
        <f>DD_relocated_catalogue[[#This Row],[Easting uncertainty half-length (m)]]/0.3048</f>
        <v>10.899951299546371</v>
      </c>
      <c r="T598" s="3">
        <f>DD_relocated_catalogue[[#This Row],[Depth uncertainty half-length (m)]]/0.3048</f>
        <v>9.1175813848046747</v>
      </c>
      <c r="U598" s="4">
        <v>0.1906588430447208</v>
      </c>
    </row>
    <row r="599" spans="1:21" x14ac:dyDescent="0.25">
      <c r="A599">
        <v>6087</v>
      </c>
      <c r="B599" t="s">
        <v>19</v>
      </c>
      <c r="C599" s="1">
        <v>41896.519035590274</v>
      </c>
      <c r="D599" s="2">
        <f>(DD_relocated_catalogue[[#This Row],[SLB northing (m)]]/0.3048)+1169000</f>
        <v>1175950</v>
      </c>
      <c r="E599" s="2">
        <f>(DD_relocated_catalogue[[#This Row],[SLB easting (m)]]/0.3048)+342000</f>
        <v>341607.00131233595</v>
      </c>
      <c r="F599" s="2">
        <f>DD_relocated_catalogue[[#This Row],[SLB depth (m)]]/0.3048</f>
        <v>6830</v>
      </c>
      <c r="G599">
        <v>-0.55000000000000004</v>
      </c>
      <c r="H599" s="1">
        <v>41896.51903560185</v>
      </c>
      <c r="I599" s="3">
        <f>(DD_relocated_catalogue[[#This Row],[Relocated northing  (m)]]/0.3048)+1169000</f>
        <v>1175869.563648294</v>
      </c>
      <c r="J599" s="3">
        <f>(DD_relocated_catalogue[[#This Row],[Relocated easting (m)]]/0.3048)+342000</f>
        <v>341675.70209973754</v>
      </c>
      <c r="K599" s="3">
        <f>DD_relocated_catalogue[[#This Row],[Relocated depth (m)]]/0.3048</f>
        <v>6858.2381889763783</v>
      </c>
      <c r="L599" s="3">
        <f>DD_relocated_catalogue[[#This Row],[Semi-minor axis length (m)]]/0.3048</f>
        <v>3.9832899854439798</v>
      </c>
      <c r="M599" s="3">
        <f>DD_relocated_catalogue[[#This Row],[Semi-intermediate axis length (m)]]/0.3048</f>
        <v>9.7007400580701155</v>
      </c>
      <c r="N599" s="3">
        <f>DD_relocated_catalogue[[#This Row],[Semi-major axis length (m)]]/0.3048</f>
        <v>12.413287579964649</v>
      </c>
      <c r="O599" s="3">
        <v>-34.851227502663285</v>
      </c>
      <c r="P599" s="3">
        <v>128.8521485695708</v>
      </c>
      <c r="Q599" s="3">
        <v>-1.7991423645291591</v>
      </c>
      <c r="R599" s="3">
        <f>DD_relocated_catalogue[[#This Row],[Northing uncertainty half-length (m)]]/0.3048</f>
        <v>6.93875613032424</v>
      </c>
      <c r="S599" s="3">
        <f>DD_relocated_catalogue[[#This Row],[Easting uncertainty half-length (m)]]/0.3048</f>
        <v>11.433468542877462</v>
      </c>
      <c r="T599" s="3">
        <f>DD_relocated_catalogue[[#This Row],[Depth uncertainty half-length (m)]]/0.3048</f>
        <v>9.1852494142212784</v>
      </c>
      <c r="U599" s="4">
        <v>0.1913446568750734</v>
      </c>
    </row>
    <row r="600" spans="1:21" x14ac:dyDescent="0.25">
      <c r="A600">
        <v>6467</v>
      </c>
      <c r="B600" t="s">
        <v>19</v>
      </c>
      <c r="C600" s="1">
        <v>42025.650691458337</v>
      </c>
      <c r="D600" s="2">
        <f>(DD_relocated_catalogue[[#This Row],[SLB northing (m)]]/0.3048)+1169000</f>
        <v>1176067.998687664</v>
      </c>
      <c r="E600" s="2">
        <f>(DD_relocated_catalogue[[#This Row],[SLB easting (m)]]/0.3048)+342000</f>
        <v>341577.99868766405</v>
      </c>
      <c r="F600" s="2">
        <f>DD_relocated_catalogue[[#This Row],[SLB depth (m)]]/0.3048</f>
        <v>6882.9986876640423</v>
      </c>
      <c r="G600">
        <v>0.79</v>
      </c>
      <c r="H600" s="1">
        <v>42025.650691643517</v>
      </c>
      <c r="I600" s="3">
        <f>(DD_relocated_catalogue[[#This Row],[Relocated northing  (m)]]/0.3048)+1169000</f>
        <v>1175904.284776903</v>
      </c>
      <c r="J600" s="3">
        <f>(DD_relocated_catalogue[[#This Row],[Relocated easting (m)]]/0.3048)+342000</f>
        <v>341726.92913385824</v>
      </c>
      <c r="K600" s="3">
        <f>DD_relocated_catalogue[[#This Row],[Relocated depth (m)]]/0.3048</f>
        <v>7032.1653543307084</v>
      </c>
      <c r="L600" s="3">
        <f>DD_relocated_catalogue[[#This Row],[Semi-minor axis length (m)]]/0.3048</f>
        <v>3.8708281103246063</v>
      </c>
      <c r="M600" s="3">
        <f>DD_relocated_catalogue[[#This Row],[Semi-intermediate axis length (m)]]/0.3048</f>
        <v>9.5520733878034871</v>
      </c>
      <c r="N600" s="3">
        <f>DD_relocated_catalogue[[#This Row],[Semi-major axis length (m)]]/0.3048</f>
        <v>13.745693014372549</v>
      </c>
      <c r="O600" s="3">
        <v>34.367886904461351</v>
      </c>
      <c r="P600" s="3">
        <v>-121.03188292282141</v>
      </c>
      <c r="Q600" s="3">
        <v>179.15205267795864</v>
      </c>
      <c r="R600" s="3">
        <f>DD_relocated_catalogue[[#This Row],[Northing uncertainty half-length (m)]]/0.3048</f>
        <v>6.8391997867695133</v>
      </c>
      <c r="S600" s="3">
        <f>DD_relocated_catalogue[[#This Row],[Easting uncertainty half-length (m)]]/0.3048</f>
        <v>12.757390532185216</v>
      </c>
      <c r="T600" s="3">
        <f>DD_relocated_catalogue[[#This Row],[Depth uncertainty half-length (m)]]/0.3048</f>
        <v>9.1825928498149221</v>
      </c>
      <c r="U600" s="4">
        <v>0.18019321345052369</v>
      </c>
    </row>
    <row r="601" spans="1:21" x14ac:dyDescent="0.25">
      <c r="A601">
        <v>6175</v>
      </c>
      <c r="B601" t="s">
        <v>19</v>
      </c>
      <c r="C601" s="1">
        <v>41910.726497731484</v>
      </c>
      <c r="D601" s="2">
        <f>(DD_relocated_catalogue[[#This Row],[SLB northing (m)]]/0.3048)+1169000</f>
        <v>1175962.998687664</v>
      </c>
      <c r="E601" s="2">
        <f>(DD_relocated_catalogue[[#This Row],[SLB easting (m)]]/0.3048)+342000</f>
        <v>341588.99934383202</v>
      </c>
      <c r="F601" s="2">
        <f>DD_relocated_catalogue[[#This Row],[SLB depth (m)]]/0.3048</f>
        <v>6801.0006561679793</v>
      </c>
      <c r="G601">
        <v>-0.4</v>
      </c>
      <c r="H601" s="1">
        <v>41910.726497743053</v>
      </c>
      <c r="I601" s="3">
        <f>(DD_relocated_catalogue[[#This Row],[Relocated northing  (m)]]/0.3048)+1169000</f>
        <v>1175903.5072178477</v>
      </c>
      <c r="J601" s="3">
        <f>(DD_relocated_catalogue[[#This Row],[Relocated easting (m)]]/0.3048)+342000</f>
        <v>341650.57086614176</v>
      </c>
      <c r="K601" s="3">
        <f>DD_relocated_catalogue[[#This Row],[Relocated depth (m)]]/0.3048</f>
        <v>6786.2139107611547</v>
      </c>
      <c r="L601" s="3">
        <f>DD_relocated_catalogue[[#This Row],[Semi-minor axis length (m)]]/0.3048</f>
        <v>3.9030478289459052</v>
      </c>
      <c r="M601" s="3">
        <f>DD_relocated_catalogue[[#This Row],[Semi-intermediate axis length (m)]]/0.3048</f>
        <v>9.7320717891024504</v>
      </c>
      <c r="N601" s="3">
        <f>DD_relocated_catalogue[[#This Row],[Semi-major axis length (m)]]/0.3048</f>
        <v>11.873856374335134</v>
      </c>
      <c r="O601" s="3">
        <v>-34.499837249292497</v>
      </c>
      <c r="P601" s="3">
        <v>126.93398717700123</v>
      </c>
      <c r="Q601" s="3">
        <v>-1.4302898803054256</v>
      </c>
      <c r="R601" s="3">
        <f>DD_relocated_catalogue[[#This Row],[Northing uncertainty half-length (m)]]/0.3048</f>
        <v>6.7429985534205699</v>
      </c>
      <c r="S601" s="3">
        <f>DD_relocated_catalogue[[#This Row],[Easting uncertainty half-length (m)]]/0.3048</f>
        <v>11.148040183856244</v>
      </c>
      <c r="T601" s="3">
        <f>DD_relocated_catalogue[[#This Row],[Depth uncertainty half-length (m)]]/0.3048</f>
        <v>8.9522943306109077</v>
      </c>
      <c r="U601" s="4">
        <v>0.18496821936321328</v>
      </c>
    </row>
    <row r="602" spans="1:21" x14ac:dyDescent="0.25">
      <c r="A602">
        <v>6100</v>
      </c>
      <c r="B602" t="s">
        <v>19</v>
      </c>
      <c r="C602" s="1">
        <v>41897.698742199071</v>
      </c>
      <c r="D602" s="2">
        <f>(DD_relocated_catalogue[[#This Row],[SLB northing (m)]]/0.3048)+1169000</f>
        <v>1175966.000656168</v>
      </c>
      <c r="E602" s="2">
        <f>(DD_relocated_catalogue[[#This Row],[SLB easting (m)]]/0.3048)+342000</f>
        <v>341626.00065616798</v>
      </c>
      <c r="F602" s="2">
        <f>DD_relocated_catalogue[[#This Row],[SLB depth (m)]]/0.3048</f>
        <v>6811.0006561679784</v>
      </c>
      <c r="G602">
        <v>-0.56999999999999995</v>
      </c>
      <c r="H602" s="1">
        <v>41897.698742233799</v>
      </c>
      <c r="I602" s="3">
        <f>(DD_relocated_catalogue[[#This Row],[Relocated northing  (m)]]/0.3048)+1169000</f>
        <v>1175860.341207349</v>
      </c>
      <c r="J602" s="3">
        <f>(DD_relocated_catalogue[[#This Row],[Relocated easting (m)]]/0.3048)+342000</f>
        <v>341688.84514435695</v>
      </c>
      <c r="K602" s="3">
        <f>DD_relocated_catalogue[[#This Row],[Relocated depth (m)]]/0.3048</f>
        <v>6853.9173228346453</v>
      </c>
      <c r="L602" s="3">
        <f>DD_relocated_catalogue[[#This Row],[Semi-minor axis length (m)]]/0.3048</f>
        <v>3.9484185809671284</v>
      </c>
      <c r="M602" s="3">
        <f>DD_relocated_catalogue[[#This Row],[Semi-intermediate axis length (m)]]/0.3048</f>
        <v>9.6960808724062595</v>
      </c>
      <c r="N602" s="3">
        <f>DD_relocated_catalogue[[#This Row],[Semi-major axis length (m)]]/0.3048</f>
        <v>12.320410083400121</v>
      </c>
      <c r="O602" s="3">
        <v>-34.942450288897298</v>
      </c>
      <c r="P602" s="3">
        <v>125.02610864703244</v>
      </c>
      <c r="Q602" s="3">
        <v>7.1351653043559574E-2</v>
      </c>
      <c r="R602" s="3">
        <f>DD_relocated_catalogue[[#This Row],[Northing uncertainty half-length (m)]]/0.3048</f>
        <v>6.8990399616094145</v>
      </c>
      <c r="S602" s="3">
        <f>DD_relocated_catalogue[[#This Row],[Easting uncertainty half-length (m)]]/0.3048</f>
        <v>11.513978901189985</v>
      </c>
      <c r="T602" s="3">
        <f>DD_relocated_catalogue[[#This Row],[Depth uncertainty half-length (m)]]/0.3048</f>
        <v>8.9803871382533842</v>
      </c>
      <c r="U602" s="4">
        <v>0.19032767440185541</v>
      </c>
    </row>
    <row r="603" spans="1:21" x14ac:dyDescent="0.25">
      <c r="A603">
        <v>6216</v>
      </c>
      <c r="B603" t="s">
        <v>19</v>
      </c>
      <c r="C603" s="1">
        <v>41924.705360729167</v>
      </c>
      <c r="D603" s="2">
        <f>(DD_relocated_catalogue[[#This Row],[SLB northing (m)]]/0.3048)+1169000</f>
        <v>1175987.001312336</v>
      </c>
      <c r="E603" s="2">
        <f>(DD_relocated_catalogue[[#This Row],[SLB easting (m)]]/0.3048)+342000</f>
        <v>341681.00065616798</v>
      </c>
      <c r="F603" s="2">
        <f>DD_relocated_catalogue[[#This Row],[SLB depth (m)]]/0.3048</f>
        <v>6872.9986876640414</v>
      </c>
      <c r="G603">
        <v>-0.74</v>
      </c>
      <c r="H603" s="1">
        <v>41924.705360775464</v>
      </c>
      <c r="I603" s="3">
        <f>(DD_relocated_catalogue[[#This Row],[Relocated northing  (m)]]/0.3048)+1169000</f>
        <v>1175822.562335958</v>
      </c>
      <c r="J603" s="3">
        <f>(DD_relocated_catalogue[[#This Row],[Relocated easting (m)]]/0.3048)+342000</f>
        <v>341823.17257217848</v>
      </c>
      <c r="K603" s="3">
        <f>DD_relocated_catalogue[[#This Row],[Relocated depth (m)]]/0.3048</f>
        <v>7077.9265091863508</v>
      </c>
      <c r="L603" s="3">
        <f>DD_relocated_catalogue[[#This Row],[Semi-minor axis length (m)]]/0.3048</f>
        <v>4.1007470684052452</v>
      </c>
      <c r="M603" s="3">
        <f>DD_relocated_catalogue[[#This Row],[Semi-intermediate axis length (m)]]/0.3048</f>
        <v>8.9082456843945401</v>
      </c>
      <c r="N603" s="3">
        <f>DD_relocated_catalogue[[#This Row],[Semi-major axis length (m)]]/0.3048</f>
        <v>14.768780817069267</v>
      </c>
      <c r="O603" s="3">
        <v>33.035764822980482</v>
      </c>
      <c r="P603" s="3">
        <v>63.480243559942188</v>
      </c>
      <c r="Q603" s="3">
        <v>-178.40939264984087</v>
      </c>
      <c r="R603" s="3">
        <f>DD_relocated_catalogue[[#This Row],[Northing uncertainty half-length (m)]]/0.3048</f>
        <v>6.7327838346804709</v>
      </c>
      <c r="S603" s="3">
        <f>DD_relocated_catalogue[[#This Row],[Easting uncertainty half-length (m)]]/0.3048</f>
        <v>13.734231934836565</v>
      </c>
      <c r="T603" s="3">
        <f>DD_relocated_catalogue[[#This Row],[Depth uncertainty half-length (m)]]/0.3048</f>
        <v>8.9497928842438856</v>
      </c>
      <c r="U603" s="4">
        <v>0.19176919948258139</v>
      </c>
    </row>
    <row r="604" spans="1:21" x14ac:dyDescent="0.25">
      <c r="A604">
        <v>6438</v>
      </c>
      <c r="B604" t="s">
        <v>19</v>
      </c>
      <c r="C604" s="1">
        <v>42005.980841018521</v>
      </c>
      <c r="D604" s="2">
        <f>(DD_relocated_catalogue[[#This Row],[SLB northing (m)]]/0.3048)+1169000</f>
        <v>1176041.000656168</v>
      </c>
      <c r="E604" s="2">
        <f>(DD_relocated_catalogue[[#This Row],[SLB easting (m)]]/0.3048)+342000</f>
        <v>341670</v>
      </c>
      <c r="F604" s="2">
        <f>DD_relocated_catalogue[[#This Row],[SLB depth (m)]]/0.3048</f>
        <v>6932.9986876640414</v>
      </c>
      <c r="G604">
        <v>-1.1399999999999999</v>
      </c>
      <c r="H604" s="1">
        <v>42005.980841099539</v>
      </c>
      <c r="I604" s="3">
        <f>(DD_relocated_catalogue[[#This Row],[Relocated northing  (m)]]/0.3048)+1169000</f>
        <v>1175895.6758530184</v>
      </c>
      <c r="J604" s="3">
        <f>(DD_relocated_catalogue[[#This Row],[Relocated easting (m)]]/0.3048)+342000</f>
        <v>341823.18569553806</v>
      </c>
      <c r="K604" s="3">
        <f>DD_relocated_catalogue[[#This Row],[Relocated depth (m)]]/0.3048</f>
        <v>7096.7027559055105</v>
      </c>
      <c r="L604" s="3">
        <f>DD_relocated_catalogue[[#This Row],[Semi-minor axis length (m)]]/0.3048</f>
        <v>4.0868408550687656</v>
      </c>
      <c r="M604" s="3">
        <f>DD_relocated_catalogue[[#This Row],[Semi-intermediate axis length (m)]]/0.3048</f>
        <v>10.781279620098218</v>
      </c>
      <c r="N604" s="3">
        <f>DD_relocated_catalogue[[#This Row],[Semi-major axis length (m)]]/0.3048</f>
        <v>16.513406731233868</v>
      </c>
      <c r="O604" s="3">
        <v>36.32387794848384</v>
      </c>
      <c r="P604" s="3">
        <v>-135.31146053359495</v>
      </c>
      <c r="Q604" s="3">
        <v>179.61512847414176</v>
      </c>
      <c r="R604" s="3">
        <f>DD_relocated_catalogue[[#This Row],[Northing uncertainty half-length (m)]]/0.3048</f>
        <v>8.860515721593929</v>
      </c>
      <c r="S604" s="3">
        <f>DD_relocated_catalogue[[#This Row],[Easting uncertainty half-length (m)]]/0.3048</f>
        <v>13.920219191069137</v>
      </c>
      <c r="T604" s="3">
        <f>DD_relocated_catalogue[[#This Row],[Depth uncertainty half-length (m)]]/0.3048</f>
        <v>11.506825524658094</v>
      </c>
      <c r="U604" s="4">
        <v>0.20084419342042589</v>
      </c>
    </row>
    <row r="605" spans="1:21" x14ac:dyDescent="0.25">
      <c r="A605">
        <v>6515</v>
      </c>
      <c r="B605" t="s">
        <v>19</v>
      </c>
      <c r="C605" s="1">
        <v>42030.992779120374</v>
      </c>
      <c r="D605" s="2">
        <f>(DD_relocated_catalogue[[#This Row],[SLB northing (m)]]/0.3048)+1169000</f>
        <v>1175925</v>
      </c>
      <c r="E605" s="2">
        <f>(DD_relocated_catalogue[[#This Row],[SLB easting (m)]]/0.3048)+342000</f>
        <v>341622.00131233595</v>
      </c>
      <c r="F605" s="2">
        <f>DD_relocated_catalogue[[#This Row],[SLB depth (m)]]/0.3048</f>
        <v>6742.0013123359577</v>
      </c>
      <c r="G605">
        <v>-0.75</v>
      </c>
      <c r="H605" s="1">
        <v>42030.992779108798</v>
      </c>
      <c r="I605" s="3">
        <f>(DD_relocated_catalogue[[#This Row],[Relocated northing  (m)]]/0.3048)+1169000</f>
        <v>1175926.8536745408</v>
      </c>
      <c r="J605" s="3">
        <f>(DD_relocated_catalogue[[#This Row],[Relocated easting (m)]]/0.3048)+342000</f>
        <v>341618.69422572176</v>
      </c>
      <c r="K605" s="3">
        <f>DD_relocated_catalogue[[#This Row],[Relocated depth (m)]]/0.3048</f>
        <v>6733.5104986876631</v>
      </c>
      <c r="L605" s="3">
        <f>DD_relocated_catalogue[[#This Row],[Semi-minor axis length (m)]]/0.3048</f>
        <v>4.3437078077773563</v>
      </c>
      <c r="M605" s="3">
        <f>DD_relocated_catalogue[[#This Row],[Semi-intermediate axis length (m)]]/0.3048</f>
        <v>10.649335465071447</v>
      </c>
      <c r="N605" s="3">
        <f>DD_relocated_catalogue[[#This Row],[Semi-major axis length (m)]]/0.3048</f>
        <v>13.77976669594424</v>
      </c>
      <c r="O605" s="3">
        <v>33.591461209568124</v>
      </c>
      <c r="P605" s="3">
        <v>-162.31146539324115</v>
      </c>
      <c r="Q605" s="3">
        <v>-177.41403864258578</v>
      </c>
      <c r="R605" s="3">
        <f>DD_relocated_catalogue[[#This Row],[Northing uncertainty half-length (m)]]/0.3048</f>
        <v>8.3808817267318645</v>
      </c>
      <c r="S605" s="3">
        <f>DD_relocated_catalogue[[#This Row],[Easting uncertainty half-length (m)]]/0.3048</f>
        <v>10.90750715781143</v>
      </c>
      <c r="T605" s="3">
        <f>DD_relocated_catalogue[[#This Row],[Depth uncertainty half-length (m)]]/0.3048</f>
        <v>11.511027493765107</v>
      </c>
      <c r="U605" s="4">
        <v>0.21721332632817317</v>
      </c>
    </row>
    <row r="606" spans="1:21" x14ac:dyDescent="0.25">
      <c r="A606">
        <v>6379</v>
      </c>
      <c r="B606" t="s">
        <v>19</v>
      </c>
      <c r="C606" s="1">
        <v>41974.234211527779</v>
      </c>
      <c r="D606" s="2">
        <f>(DD_relocated_catalogue[[#This Row],[SLB northing (m)]]/0.3048)+1169000</f>
        <v>1175976.000656168</v>
      </c>
      <c r="E606" s="2">
        <f>(DD_relocated_catalogue[[#This Row],[SLB easting (m)]]/0.3048)+342000</f>
        <v>341647.00131233595</v>
      </c>
      <c r="F606" s="2">
        <f>DD_relocated_catalogue[[#This Row],[SLB depth (m)]]/0.3048</f>
        <v>6737.9986876640423</v>
      </c>
      <c r="G606">
        <v>-0.64</v>
      </c>
      <c r="H606" s="1">
        <v>41974.234211608797</v>
      </c>
      <c r="I606" s="3">
        <f>(DD_relocated_catalogue[[#This Row],[Relocated northing  (m)]]/0.3048)+1169000</f>
        <v>1175855.2132545931</v>
      </c>
      <c r="J606" s="3">
        <f>(DD_relocated_catalogue[[#This Row],[Relocated easting (m)]]/0.3048)+342000</f>
        <v>341678.89763779525</v>
      </c>
      <c r="K606" s="3">
        <f>DD_relocated_catalogue[[#This Row],[Relocated depth (m)]]/0.3048</f>
        <v>6830.3740157480315</v>
      </c>
      <c r="L606" s="3">
        <f>DD_relocated_catalogue[[#This Row],[Semi-minor axis length (m)]]/0.3048</f>
        <v>4.0157428238951516</v>
      </c>
      <c r="M606" s="3">
        <f>DD_relocated_catalogue[[#This Row],[Semi-intermediate axis length (m)]]/0.3048</f>
        <v>10.773278414965413</v>
      </c>
      <c r="N606" s="3">
        <f>DD_relocated_catalogue[[#This Row],[Semi-major axis length (m)]]/0.3048</f>
        <v>14.830814810634051</v>
      </c>
      <c r="O606" s="3">
        <v>-35.416019233176861</v>
      </c>
      <c r="P606" s="3">
        <v>-36.157088743600724</v>
      </c>
      <c r="Q606" s="3">
        <v>-0.45798919857833148</v>
      </c>
      <c r="R606" s="3">
        <f>DD_relocated_catalogue[[#This Row],[Northing uncertainty half-length (m)]]/0.3048</f>
        <v>8.4725100572955281</v>
      </c>
      <c r="S606" s="3">
        <f>DD_relocated_catalogue[[#This Row],[Easting uncertainty half-length (m)]]/0.3048</f>
        <v>12.356009197653957</v>
      </c>
      <c r="T606" s="3">
        <f>DD_relocated_catalogue[[#This Row],[Depth uncertainty half-length (m)]]/0.3048</f>
        <v>11.258219079954845</v>
      </c>
      <c r="U606" s="4">
        <v>0.18696676890890912</v>
      </c>
    </row>
    <row r="607" spans="1:21" x14ac:dyDescent="0.25">
      <c r="A607">
        <v>6234</v>
      </c>
      <c r="B607" t="s">
        <v>19</v>
      </c>
      <c r="C607" s="1">
        <v>41927.50976695602</v>
      </c>
      <c r="D607" s="2">
        <f>(DD_relocated_catalogue[[#This Row],[SLB northing (m)]]/0.3048)+1169000</f>
        <v>1175818.999343832</v>
      </c>
      <c r="E607" s="2">
        <f>(DD_relocated_catalogue[[#This Row],[SLB easting (m)]]/0.3048)+342000</f>
        <v>341552.00131233595</v>
      </c>
      <c r="F607" s="2">
        <f>DD_relocated_catalogue[[#This Row],[SLB depth (m)]]/0.3048</f>
        <v>6821.0006561679793</v>
      </c>
      <c r="G607">
        <v>-0.15</v>
      </c>
      <c r="H607" s="1">
        <v>41927.509766932868</v>
      </c>
      <c r="I607" s="3">
        <f>(DD_relocated_catalogue[[#This Row],[Relocated northing  (m)]]/0.3048)+1169000</f>
        <v>1175957.8510498689</v>
      </c>
      <c r="J607" s="3">
        <f>(DD_relocated_catalogue[[#This Row],[Relocated easting (m)]]/0.3048)+342000</f>
        <v>341493.2086614173</v>
      </c>
      <c r="K607" s="3">
        <f>DD_relocated_catalogue[[#This Row],[Relocated depth (m)]]/0.3048</f>
        <v>6585.5807086614177</v>
      </c>
      <c r="L607" s="3">
        <f>DD_relocated_catalogue[[#This Row],[Semi-minor axis length (m)]]/0.3048</f>
        <v>4.2307556673063065</v>
      </c>
      <c r="M607" s="3">
        <f>DD_relocated_catalogue[[#This Row],[Semi-intermediate axis length (m)]]/0.3048</f>
        <v>9.7263898177836623</v>
      </c>
      <c r="N607" s="3">
        <f>DD_relocated_catalogue[[#This Row],[Semi-major axis length (m)]]/0.3048</f>
        <v>10.11691531434529</v>
      </c>
      <c r="O607" s="3">
        <v>-33.911306974198709</v>
      </c>
      <c r="P607" s="3">
        <v>-50.354372524667781</v>
      </c>
      <c r="Q607" s="3">
        <v>1.2082397082655507</v>
      </c>
      <c r="R607" s="3">
        <f>DD_relocated_catalogue[[#This Row],[Northing uncertainty half-length (m)]]/0.3048</f>
        <v>6.5306609134399292</v>
      </c>
      <c r="S607" s="3">
        <f>DD_relocated_catalogue[[#This Row],[Easting uncertainty half-length (m)]]/0.3048</f>
        <v>9.938125103677546</v>
      </c>
      <c r="T607" s="3">
        <f>DD_relocated_catalogue[[#This Row],[Depth uncertainty half-length (m)]]/0.3048</f>
        <v>8.5211506565526722</v>
      </c>
      <c r="U607" s="4">
        <v>0.22097845542181119</v>
      </c>
    </row>
    <row r="608" spans="1:21" x14ac:dyDescent="0.25">
      <c r="A608">
        <v>6191</v>
      </c>
      <c r="B608" t="s">
        <v>19</v>
      </c>
      <c r="C608" s="1">
        <v>41917.504569305558</v>
      </c>
      <c r="D608" s="2">
        <f>(DD_relocated_catalogue[[#This Row],[SLB northing (m)]]/0.3048)+1169000</f>
        <v>1175996.000656168</v>
      </c>
      <c r="E608" s="2">
        <f>(DD_relocated_catalogue[[#This Row],[SLB easting (m)]]/0.3048)+342000</f>
        <v>341705</v>
      </c>
      <c r="F608" s="2">
        <f>DD_relocated_catalogue[[#This Row],[SLB depth (m)]]/0.3048</f>
        <v>6767.0013123359577</v>
      </c>
      <c r="G608">
        <v>-0.84</v>
      </c>
      <c r="H608" s="1">
        <v>41917.504569351855</v>
      </c>
      <c r="I608" s="3">
        <f>(DD_relocated_catalogue[[#This Row],[Relocated northing  (m)]]/0.3048)+1169000</f>
        <v>1175932.660761155</v>
      </c>
      <c r="J608" s="3">
        <f>(DD_relocated_catalogue[[#This Row],[Relocated easting (m)]]/0.3048)+342000</f>
        <v>341717.62467191601</v>
      </c>
      <c r="K608" s="3">
        <f>DD_relocated_catalogue[[#This Row],[Relocated depth (m)]]/0.3048</f>
        <v>6879.3503937007872</v>
      </c>
      <c r="L608" s="3">
        <f>DD_relocated_catalogue[[#This Row],[Semi-minor axis length (m)]]/0.3048</f>
        <v>4.2093594327028256</v>
      </c>
      <c r="M608" s="3">
        <f>DD_relocated_catalogue[[#This Row],[Semi-intermediate axis length (m)]]/0.3048</f>
        <v>10.096261634295368</v>
      </c>
      <c r="N608" s="3">
        <f>DD_relocated_catalogue[[#This Row],[Semi-major axis length (m)]]/0.3048</f>
        <v>13.108423819389847</v>
      </c>
      <c r="O608" s="3">
        <v>-34.238754366101006</v>
      </c>
      <c r="P608" s="3">
        <v>119.30443381414794</v>
      </c>
      <c r="Q608" s="3">
        <v>-1.418353509642579</v>
      </c>
      <c r="R608" s="3">
        <f>DD_relocated_catalogue[[#This Row],[Northing uncertainty half-length (m)]]/0.3048</f>
        <v>6.9896790210987803</v>
      </c>
      <c r="S608" s="3">
        <f>DD_relocated_catalogue[[#This Row],[Easting uncertainty half-length (m)]]/0.3048</f>
        <v>12.448643662593529</v>
      </c>
      <c r="T608" s="3">
        <f>DD_relocated_catalogue[[#This Row],[Depth uncertainty half-length (m)]]/0.3048</f>
        <v>9.3099431920227218</v>
      </c>
      <c r="U608" s="4">
        <v>0.19868147893331989</v>
      </c>
    </row>
    <row r="609" spans="1:21" x14ac:dyDescent="0.25">
      <c r="A609">
        <v>6279</v>
      </c>
      <c r="B609" t="s">
        <v>19</v>
      </c>
      <c r="C609" s="1">
        <v>41931.382201840279</v>
      </c>
      <c r="D609" s="2">
        <f>(DD_relocated_catalogue[[#This Row],[SLB northing (m)]]/0.3048)+1169000</f>
        <v>1175956.000656168</v>
      </c>
      <c r="E609" s="2">
        <f>(DD_relocated_catalogue[[#This Row],[SLB easting (m)]]/0.3048)+342000</f>
        <v>341723.99934383202</v>
      </c>
      <c r="F609" s="2">
        <f>DD_relocated_catalogue[[#This Row],[SLB depth (m)]]/0.3048</f>
        <v>6795</v>
      </c>
      <c r="G609">
        <v>-0.56999999999999995</v>
      </c>
      <c r="H609" s="1">
        <v>41931.382201898145</v>
      </c>
      <c r="I609" s="3">
        <f>(DD_relocated_catalogue[[#This Row],[Relocated northing  (m)]]/0.3048)+1169000</f>
        <v>1175781.6502624671</v>
      </c>
      <c r="J609" s="3">
        <f>(DD_relocated_catalogue[[#This Row],[Relocated easting (m)]]/0.3048)+342000</f>
        <v>341857.31299212598</v>
      </c>
      <c r="K609" s="3">
        <f>DD_relocated_catalogue[[#This Row],[Relocated depth (m)]]/0.3048</f>
        <v>7117.0669291338581</v>
      </c>
      <c r="L609" s="3">
        <f>DD_relocated_catalogue[[#This Row],[Semi-minor axis length (m)]]/0.3048</f>
        <v>4.0970959770003494</v>
      </c>
      <c r="M609" s="3">
        <f>DD_relocated_catalogue[[#This Row],[Semi-intermediate axis length (m)]]/0.3048</f>
        <v>10.306339218170976</v>
      </c>
      <c r="N609" s="3">
        <f>DD_relocated_catalogue[[#This Row],[Semi-major axis length (m)]]/0.3048</f>
        <v>17.017121622563305</v>
      </c>
      <c r="O609" s="3">
        <v>35.485831690962286</v>
      </c>
      <c r="P609" s="3">
        <v>55.344972122687743</v>
      </c>
      <c r="Q609" s="3">
        <v>179.97799844904546</v>
      </c>
      <c r="R609" s="3">
        <f>DD_relocated_catalogue[[#This Row],[Northing uncertainty half-length (m)]]/0.3048</f>
        <v>8.1714032272138066</v>
      </c>
      <c r="S609" s="3">
        <f>DD_relocated_catalogue[[#This Row],[Easting uncertainty half-length (m)]]/0.3048</f>
        <v>15.134110572618289</v>
      </c>
      <c r="T609" s="3">
        <f>DD_relocated_catalogue[[#This Row],[Depth uncertainty half-length (m)]]/0.3048</f>
        <v>10.733517184108878</v>
      </c>
      <c r="U609" s="4">
        <v>0.19657115713406209</v>
      </c>
    </row>
    <row r="610" spans="1:21" x14ac:dyDescent="0.25">
      <c r="A610">
        <v>6459</v>
      </c>
      <c r="B610" t="s">
        <v>19</v>
      </c>
      <c r="C610" s="1">
        <v>42022.752501145835</v>
      </c>
      <c r="D610" s="2">
        <f>(DD_relocated_catalogue[[#This Row],[SLB northing (m)]]/0.3048)+1169000</f>
        <v>1175932.001312336</v>
      </c>
      <c r="E610" s="2">
        <f>(DD_relocated_catalogue[[#This Row],[SLB easting (m)]]/0.3048)+342000</f>
        <v>341697.99868766405</v>
      </c>
      <c r="F610" s="2">
        <f>DD_relocated_catalogue[[#This Row],[SLB depth (m)]]/0.3048</f>
        <v>6751.0006561679784</v>
      </c>
      <c r="G610">
        <v>0.05</v>
      </c>
      <c r="H610" s="1">
        <v>42022.752501134259</v>
      </c>
      <c r="I610" s="3">
        <f>(DD_relocated_catalogue[[#This Row],[Relocated northing  (m)]]/0.3048)+1169000</f>
        <v>1175896.847112861</v>
      </c>
      <c r="J610" s="3">
        <f>(DD_relocated_catalogue[[#This Row],[Relocated easting (m)]]/0.3048)+342000</f>
        <v>341741.45341207349</v>
      </c>
      <c r="K610" s="3">
        <f>DD_relocated_catalogue[[#This Row],[Relocated depth (m)]]/0.3048</f>
        <v>6799.6587926509183</v>
      </c>
      <c r="L610" s="3">
        <f>DD_relocated_catalogue[[#This Row],[Semi-minor axis length (m)]]/0.3048</f>
        <v>4.0499957394478061</v>
      </c>
      <c r="M610" s="3">
        <f>DD_relocated_catalogue[[#This Row],[Semi-intermediate axis length (m)]]/0.3048</f>
        <v>9.6559499988050259</v>
      </c>
      <c r="N610" s="3">
        <f>DD_relocated_catalogue[[#This Row],[Semi-major axis length (m)]]/0.3048</f>
        <v>12.589961882430734</v>
      </c>
      <c r="O610" s="3">
        <v>-32.076036504623225</v>
      </c>
      <c r="P610" s="3">
        <v>125.08404340620135</v>
      </c>
      <c r="Q610" s="3">
        <v>0.6570984211233537</v>
      </c>
      <c r="R610" s="3">
        <f>DD_relocated_catalogue[[#This Row],[Northing uncertainty half-length (m)]]/0.3048</f>
        <v>6.664387555738978</v>
      </c>
      <c r="S610" s="3">
        <f>DD_relocated_catalogue[[#This Row],[Easting uncertainty half-length (m)]]/0.3048</f>
        <v>11.681052319532734</v>
      </c>
      <c r="T610" s="3">
        <f>DD_relocated_catalogue[[#This Row],[Depth uncertainty half-length (m)]]/0.3048</f>
        <v>9.3083532288193389</v>
      </c>
      <c r="U610" s="4">
        <v>0.19478610372154284</v>
      </c>
    </row>
    <row r="611" spans="1:21" x14ac:dyDescent="0.25">
      <c r="A611">
        <v>6460</v>
      </c>
      <c r="B611" t="s">
        <v>19</v>
      </c>
      <c r="C611" s="1">
        <v>42022.752643391206</v>
      </c>
      <c r="D611" s="2">
        <f>(DD_relocated_catalogue[[#This Row],[SLB northing (m)]]/0.3048)+1169000</f>
        <v>1175981.000656168</v>
      </c>
      <c r="E611" s="2">
        <f>(DD_relocated_catalogue[[#This Row],[SLB easting (m)]]/0.3048)+342000</f>
        <v>341738.99934383202</v>
      </c>
      <c r="F611" s="2">
        <f>DD_relocated_catalogue[[#This Row],[SLB depth (m)]]/0.3048</f>
        <v>6738.9993438320207</v>
      </c>
      <c r="G611">
        <v>-0.84</v>
      </c>
      <c r="H611" s="1">
        <v>42022.752643425927</v>
      </c>
      <c r="I611" s="3">
        <f>(DD_relocated_catalogue[[#This Row],[Relocated northing  (m)]]/0.3048)+1169000</f>
        <v>1175920.3083989501</v>
      </c>
      <c r="J611" s="3">
        <f>(DD_relocated_catalogue[[#This Row],[Relocated easting (m)]]/0.3048)+342000</f>
        <v>341714.58005249343</v>
      </c>
      <c r="K611" s="3">
        <f>DD_relocated_catalogue[[#This Row],[Relocated depth (m)]]/0.3048</f>
        <v>6833.441601049869</v>
      </c>
      <c r="L611" s="3">
        <f>DD_relocated_catalogue[[#This Row],[Semi-minor axis length (m)]]/0.3048</f>
        <v>4.3046932393277482</v>
      </c>
      <c r="M611" s="3">
        <f>DD_relocated_catalogue[[#This Row],[Semi-intermediate axis length (m)]]/0.3048</f>
        <v>10.827328436986273</v>
      </c>
      <c r="N611" s="3">
        <f>DD_relocated_catalogue[[#This Row],[Semi-major axis length (m)]]/0.3048</f>
        <v>15.651346900911305</v>
      </c>
      <c r="O611" s="3">
        <v>35.587743086929926</v>
      </c>
      <c r="P611" s="3">
        <v>-148.71197165456579</v>
      </c>
      <c r="Q611" s="3">
        <v>178.64184693670961</v>
      </c>
      <c r="R611" s="3">
        <f>DD_relocated_catalogue[[#This Row],[Northing uncertainty half-length (m)]]/0.3048</f>
        <v>9.0096908603724408</v>
      </c>
      <c r="S611" s="3">
        <f>DD_relocated_catalogue[[#This Row],[Easting uncertainty half-length (m)]]/0.3048</f>
        <v>12.362422080191491</v>
      </c>
      <c r="T611" s="3">
        <f>DD_relocated_catalogue[[#This Row],[Depth uncertainty half-length (m)]]/0.3048</f>
        <v>12.039493114561836</v>
      </c>
      <c r="U611" s="4">
        <v>0.21293642647620892</v>
      </c>
    </row>
    <row r="612" spans="1:21" x14ac:dyDescent="0.25">
      <c r="A612">
        <v>6501</v>
      </c>
      <c r="B612" t="s">
        <v>19</v>
      </c>
      <c r="C612" s="1">
        <v>42027.106739374998</v>
      </c>
      <c r="D612" s="2">
        <f>(DD_relocated_catalogue[[#This Row],[SLB northing (m)]]/0.3048)+1169000</f>
        <v>1175940</v>
      </c>
      <c r="E612" s="2">
        <f>(DD_relocated_catalogue[[#This Row],[SLB easting (m)]]/0.3048)+342000</f>
        <v>341767.00131233595</v>
      </c>
      <c r="F612" s="2">
        <f>DD_relocated_catalogue[[#This Row],[SLB depth (m)]]/0.3048</f>
        <v>6798.9993438320207</v>
      </c>
      <c r="G612">
        <v>0.15</v>
      </c>
      <c r="H612" s="1">
        <v>42027.106739409719</v>
      </c>
      <c r="I612" s="3">
        <f>(DD_relocated_catalogue[[#This Row],[Relocated northing  (m)]]/0.3048)+1169000</f>
        <v>1175927.8280839894</v>
      </c>
      <c r="J612" s="3">
        <f>(DD_relocated_catalogue[[#This Row],[Relocated easting (m)]]/0.3048)+342000</f>
        <v>341796.37795275589</v>
      </c>
      <c r="K612" s="3">
        <f>DD_relocated_catalogue[[#This Row],[Relocated depth (m)]]/0.3048</f>
        <v>6814.4127296587922</v>
      </c>
      <c r="L612" s="3">
        <f>DD_relocated_catalogue[[#This Row],[Semi-minor axis length (m)]]/0.3048</f>
        <v>4.1078547225727817</v>
      </c>
      <c r="M612" s="3">
        <f>DD_relocated_catalogue[[#This Row],[Semi-intermediate axis length (m)]]/0.3048</f>
        <v>11.003631655875832</v>
      </c>
      <c r="N612" s="3">
        <f>DD_relocated_catalogue[[#This Row],[Semi-major axis length (m)]]/0.3048</f>
        <v>15.796376713874624</v>
      </c>
      <c r="O612" s="3">
        <v>33.128620690073582</v>
      </c>
      <c r="P612" s="3">
        <v>-144.1530865669846</v>
      </c>
      <c r="Q612" s="3">
        <v>-179.25577802566349</v>
      </c>
      <c r="R612" s="3">
        <f>DD_relocated_catalogue[[#This Row],[Northing uncertainty half-length (m)]]/0.3048</f>
        <v>8.5704158206560166</v>
      </c>
      <c r="S612" s="3">
        <f>DD_relocated_catalogue[[#This Row],[Easting uncertainty half-length (m)]]/0.3048</f>
        <v>12.815172540815011</v>
      </c>
      <c r="T612" s="3">
        <f>DD_relocated_catalogue[[#This Row],[Depth uncertainty half-length (m)]]/0.3048</f>
        <v>12.199174216237264</v>
      </c>
      <c r="U612" s="4">
        <v>0.20046175761211804</v>
      </c>
    </row>
    <row r="613" spans="1:21" x14ac:dyDescent="0.25">
      <c r="A613">
        <v>6550</v>
      </c>
      <c r="B613" t="s">
        <v>19</v>
      </c>
      <c r="C613" s="1">
        <v>42044.414082407406</v>
      </c>
      <c r="D613" s="2">
        <f>(DD_relocated_catalogue[[#This Row],[SLB northing (m)]]/0.3048)+1169000</f>
        <v>1176007.001312336</v>
      </c>
      <c r="E613" s="2">
        <f>(DD_relocated_catalogue[[#This Row],[SLB easting (m)]]/0.3048)+342000</f>
        <v>341792.00131233595</v>
      </c>
      <c r="F613" s="2">
        <f>DD_relocated_catalogue[[#This Row],[SLB depth (m)]]/0.3048</f>
        <v>6822.9986876640423</v>
      </c>
      <c r="G613">
        <v>-1.03</v>
      </c>
      <c r="H613" s="1">
        <v>42044.414082430558</v>
      </c>
      <c r="I613" s="3">
        <f>(DD_relocated_catalogue[[#This Row],[Relocated northing  (m)]]/0.3048)+1169000</f>
        <v>1175947.8641732284</v>
      </c>
      <c r="J613" s="3">
        <f>(DD_relocated_catalogue[[#This Row],[Relocated easting (m)]]/0.3048)+342000</f>
        <v>341833.56955380575</v>
      </c>
      <c r="K613" s="3">
        <f>DD_relocated_catalogue[[#This Row],[Relocated depth (m)]]/0.3048</f>
        <v>6884.7670603674533</v>
      </c>
      <c r="L613" s="3">
        <f>DD_relocated_catalogue[[#This Row],[Semi-minor axis length (m)]]/0.3048</f>
        <v>4.3730971842676585</v>
      </c>
      <c r="M613" s="3">
        <f>DD_relocated_catalogue[[#This Row],[Semi-intermediate axis length (m)]]/0.3048</f>
        <v>11.214555309916616</v>
      </c>
      <c r="N613" s="3">
        <f>DD_relocated_catalogue[[#This Row],[Semi-major axis length (m)]]/0.3048</f>
        <v>16.390178205607473</v>
      </c>
      <c r="O613" s="3">
        <v>35.647992847512569</v>
      </c>
      <c r="P613" s="3">
        <v>-141.36175396315298</v>
      </c>
      <c r="Q613" s="3">
        <v>179.9303065205325</v>
      </c>
      <c r="R613" s="3">
        <f>DD_relocated_catalogue[[#This Row],[Northing uncertainty half-length (m)]]/0.3048</f>
        <v>9.1997009667734595</v>
      </c>
      <c r="S613" s="3">
        <f>DD_relocated_catalogue[[#This Row],[Easting uncertainty half-length (m)]]/0.3048</f>
        <v>13.433526861589957</v>
      </c>
      <c r="T613" s="3">
        <f>DD_relocated_catalogue[[#This Row],[Depth uncertainty half-length (m)]]/0.3048</f>
        <v>12.083940642628654</v>
      </c>
      <c r="U613" s="4">
        <v>0.20938819751743068</v>
      </c>
    </row>
    <row r="614" spans="1:21" x14ac:dyDescent="0.25">
      <c r="A614">
        <v>6554</v>
      </c>
      <c r="B614" t="s">
        <v>19</v>
      </c>
      <c r="C614" s="1">
        <v>42044.952147453703</v>
      </c>
      <c r="D614" s="2">
        <f>(DD_relocated_catalogue[[#This Row],[SLB northing (m)]]/0.3048)+1169000</f>
        <v>1176022.998687664</v>
      </c>
      <c r="E614" s="2">
        <f>(DD_relocated_catalogue[[#This Row],[SLB easting (m)]]/0.3048)+342000</f>
        <v>341805</v>
      </c>
      <c r="F614" s="2">
        <f>DD_relocated_catalogue[[#This Row],[SLB depth (m)]]/0.3048</f>
        <v>6852.0013123359568</v>
      </c>
      <c r="G614">
        <v>-0.59</v>
      </c>
      <c r="H614" s="1">
        <v>42044.952147453703</v>
      </c>
      <c r="I614" s="3">
        <f>(DD_relocated_catalogue[[#This Row],[Relocated northing  (m)]]/0.3048)+1169000</f>
        <v>1175944.3110236221</v>
      </c>
      <c r="J614" s="3">
        <f>(DD_relocated_catalogue[[#This Row],[Relocated easting (m)]]/0.3048)+342000</f>
        <v>341848.36286089238</v>
      </c>
      <c r="K614" s="3">
        <f>DD_relocated_catalogue[[#This Row],[Relocated depth (m)]]/0.3048</f>
        <v>6916.243438320209</v>
      </c>
      <c r="L614" s="3">
        <f>DD_relocated_catalogue[[#This Row],[Semi-minor axis length (m)]]/0.3048</f>
        <v>4.2513125485172729</v>
      </c>
      <c r="M614" s="3">
        <f>DD_relocated_catalogue[[#This Row],[Semi-intermediate axis length (m)]]/0.3048</f>
        <v>11.206103589185039</v>
      </c>
      <c r="N614" s="3">
        <f>DD_relocated_catalogue[[#This Row],[Semi-major axis length (m)]]/0.3048</f>
        <v>16.57012272724079</v>
      </c>
      <c r="O614" s="3">
        <v>35.553675925405777</v>
      </c>
      <c r="P614" s="3">
        <v>-139.70030347173983</v>
      </c>
      <c r="Q614" s="3">
        <v>179.39551156805837</v>
      </c>
      <c r="R614" s="3">
        <f>DD_relocated_catalogue[[#This Row],[Northing uncertainty half-length (m)]]/0.3048</f>
        <v>9.0948462680702615</v>
      </c>
      <c r="S614" s="3">
        <f>DD_relocated_catalogue[[#This Row],[Easting uncertainty half-length (m)]]/0.3048</f>
        <v>13.729868964202295</v>
      </c>
      <c r="T614" s="3">
        <f>DD_relocated_catalogue[[#This Row],[Depth uncertainty half-length (m)]]/0.3048</f>
        <v>12.063324188815914</v>
      </c>
      <c r="U614" s="4">
        <v>0.20391363413564428</v>
      </c>
    </row>
    <row r="615" spans="1:21" x14ac:dyDescent="0.25">
      <c r="A615">
        <v>6553</v>
      </c>
      <c r="B615" t="s">
        <v>19</v>
      </c>
      <c r="C615" s="1">
        <v>42044.693706597223</v>
      </c>
      <c r="D615" s="2">
        <f>(DD_relocated_catalogue[[#This Row],[SLB northing (m)]]/0.3048)+1169000</f>
        <v>1176026.000656168</v>
      </c>
      <c r="E615" s="2">
        <f>(DD_relocated_catalogue[[#This Row],[SLB easting (m)]]/0.3048)+342000</f>
        <v>341802.99868766405</v>
      </c>
      <c r="F615" s="2">
        <f>DD_relocated_catalogue[[#This Row],[SLB depth (m)]]/0.3048</f>
        <v>6831.0006561679784</v>
      </c>
      <c r="G615">
        <v>-0.54</v>
      </c>
      <c r="H615" s="1">
        <v>42044.693706631944</v>
      </c>
      <c r="I615" s="3">
        <f>(DD_relocated_catalogue[[#This Row],[Relocated northing  (m)]]/0.3048)+1169000</f>
        <v>1175929.7408136483</v>
      </c>
      <c r="J615" s="3">
        <f>(DD_relocated_catalogue[[#This Row],[Relocated easting (m)]]/0.3048)+342000</f>
        <v>341854.68175853021</v>
      </c>
      <c r="K615" s="3">
        <f>DD_relocated_catalogue[[#This Row],[Relocated depth (m)]]/0.3048</f>
        <v>6920.8858267716532</v>
      </c>
      <c r="L615" s="3">
        <f>DD_relocated_catalogue[[#This Row],[Semi-minor axis length (m)]]/0.3048</f>
        <v>4.1473677461695626</v>
      </c>
      <c r="M615" s="3">
        <f>DD_relocated_catalogue[[#This Row],[Semi-intermediate axis length (m)]]/0.3048</f>
        <v>11.122923302569772</v>
      </c>
      <c r="N615" s="3">
        <f>DD_relocated_catalogue[[#This Row],[Semi-major axis length (m)]]/0.3048</f>
        <v>16.579025485346943</v>
      </c>
      <c r="O615" s="3">
        <v>35.318782171251925</v>
      </c>
      <c r="P615" s="3">
        <v>-139.15548048199645</v>
      </c>
      <c r="Q615" s="3">
        <v>-179.23551439808082</v>
      </c>
      <c r="R615" s="3">
        <f>DD_relocated_catalogue[[#This Row],[Northing uncertainty half-length (m)]]/0.3048</f>
        <v>9.0978423458059137</v>
      </c>
      <c r="S615" s="3">
        <f>DD_relocated_catalogue[[#This Row],[Easting uncertainty half-length (m)]]/0.3048</f>
        <v>13.671354418757298</v>
      </c>
      <c r="T615" s="3">
        <f>DD_relocated_catalogue[[#This Row],[Depth uncertainty half-length (m)]]/0.3048</f>
        <v>12.032665164053595</v>
      </c>
      <c r="U615" s="4">
        <v>0.20377979492821055</v>
      </c>
    </row>
    <row r="616" spans="1:21" x14ac:dyDescent="0.25">
      <c r="A616">
        <v>6541</v>
      </c>
      <c r="B616" t="s">
        <v>19</v>
      </c>
      <c r="C616" s="1">
        <v>42042.80888809028</v>
      </c>
      <c r="D616" s="2">
        <f>(DD_relocated_catalogue[[#This Row],[SLB northing (m)]]/0.3048)+1169000</f>
        <v>1175993.999343832</v>
      </c>
      <c r="E616" s="2">
        <f>(DD_relocated_catalogue[[#This Row],[SLB easting (m)]]/0.3048)+342000</f>
        <v>341805</v>
      </c>
      <c r="F616" s="2">
        <f>DD_relocated_catalogue[[#This Row],[SLB depth (m)]]/0.3048</f>
        <v>6827.9986876640414</v>
      </c>
      <c r="G616">
        <v>-0.42</v>
      </c>
      <c r="H616" s="1">
        <v>42042.808888171297</v>
      </c>
      <c r="I616" s="3">
        <f>(DD_relocated_catalogue[[#This Row],[Relocated northing  (m)]]/0.3048)+1169000</f>
        <v>1175874.6227034121</v>
      </c>
      <c r="J616" s="3">
        <f>(DD_relocated_catalogue[[#This Row],[Relocated easting (m)]]/0.3048)+342000</f>
        <v>341875.64960629924</v>
      </c>
      <c r="K616" s="3">
        <f>DD_relocated_catalogue[[#This Row],[Relocated depth (m)]]/0.3048</f>
        <v>6925.3937007874019</v>
      </c>
      <c r="L616" s="3">
        <f>DD_relocated_catalogue[[#This Row],[Semi-minor axis length (m)]]/0.3048</f>
        <v>4.3854992452350912</v>
      </c>
      <c r="M616" s="3">
        <f>DD_relocated_catalogue[[#This Row],[Semi-intermediate axis length (m)]]/0.3048</f>
        <v>11.197196822316629</v>
      </c>
      <c r="N616" s="3">
        <f>DD_relocated_catalogue[[#This Row],[Semi-major axis length (m)]]/0.3048</f>
        <v>16.635503803890931</v>
      </c>
      <c r="O616" s="3">
        <v>35.08778811866209</v>
      </c>
      <c r="P616" s="3">
        <v>-138.77477626472736</v>
      </c>
      <c r="Q616" s="3">
        <v>178.81001591082446</v>
      </c>
      <c r="R616" s="3">
        <f>DD_relocated_catalogue[[#This Row],[Northing uncertainty half-length (m)]]/0.3048</f>
        <v>8.9725795232414551</v>
      </c>
      <c r="S616" s="3">
        <f>DD_relocated_catalogue[[#This Row],[Easting uncertainty half-length (m)]]/0.3048</f>
        <v>13.885592545369114</v>
      </c>
      <c r="T616" s="3">
        <f>DD_relocated_catalogue[[#This Row],[Depth uncertainty half-length (m)]]/0.3048</f>
        <v>12.116214942664417</v>
      </c>
      <c r="U616" s="4">
        <v>0.20614778459072131</v>
      </c>
    </row>
    <row r="617" spans="1:21" x14ac:dyDescent="0.25">
      <c r="A617">
        <v>6483</v>
      </c>
      <c r="B617" t="s">
        <v>19</v>
      </c>
      <c r="C617" s="1">
        <v>42025.695764618053</v>
      </c>
      <c r="D617" s="2">
        <f>(DD_relocated_catalogue[[#This Row],[SLB northing (m)]]/0.3048)+1169000</f>
        <v>1175932.001312336</v>
      </c>
      <c r="E617" s="2">
        <f>(DD_relocated_catalogue[[#This Row],[SLB easting (m)]]/0.3048)+342000</f>
        <v>341807.99868766405</v>
      </c>
      <c r="F617" s="2">
        <f>DD_relocated_catalogue[[#This Row],[SLB depth (m)]]/0.3048</f>
        <v>6755</v>
      </c>
      <c r="G617">
        <v>-0.24</v>
      </c>
      <c r="H617" s="1">
        <v>42025.695764594908</v>
      </c>
      <c r="I617" s="3">
        <f>(DD_relocated_catalogue[[#This Row],[Relocated northing  (m)]]/0.3048)+1169000</f>
        <v>1175913.9829396326</v>
      </c>
      <c r="J617" s="3">
        <f>(DD_relocated_catalogue[[#This Row],[Relocated easting (m)]]/0.3048)+342000</f>
        <v>341795.24606299214</v>
      </c>
      <c r="K617" s="3">
        <f>DD_relocated_catalogue[[#This Row],[Relocated depth (m)]]/0.3048</f>
        <v>6738.1660104986877</v>
      </c>
      <c r="L617" s="3">
        <f>DD_relocated_catalogue[[#This Row],[Semi-minor axis length (m)]]/0.3048</f>
        <v>4.7361340035725457</v>
      </c>
      <c r="M617" s="3">
        <f>DD_relocated_catalogue[[#This Row],[Semi-intermediate axis length (m)]]/0.3048</f>
        <v>11.438705465617613</v>
      </c>
      <c r="N617" s="3">
        <f>DD_relocated_catalogue[[#This Row],[Semi-major axis length (m)]]/0.3048</f>
        <v>15.410388907118229</v>
      </c>
      <c r="O617" s="3">
        <v>33.594834449106877</v>
      </c>
      <c r="P617" s="3">
        <v>-149.64606140206936</v>
      </c>
      <c r="Q617" s="3">
        <v>-176.31784023934458</v>
      </c>
      <c r="R617" s="3">
        <f>DD_relocated_catalogue[[#This Row],[Northing uncertainty half-length (m)]]/0.3048</f>
        <v>9.1166246159602959</v>
      </c>
      <c r="S617" s="3">
        <f>DD_relocated_catalogue[[#This Row],[Easting uncertainty half-length (m)]]/0.3048</f>
        <v>12.425418706708548</v>
      </c>
      <c r="T617" s="3">
        <f>DD_relocated_catalogue[[#This Row],[Depth uncertainty half-length (m)]]/0.3048</f>
        <v>12.337256677920751</v>
      </c>
      <c r="U617" s="4">
        <v>0.23699986027021661</v>
      </c>
    </row>
    <row r="618" spans="1:21" x14ac:dyDescent="0.25">
      <c r="A618">
        <v>6485</v>
      </c>
      <c r="B618" t="s">
        <v>19</v>
      </c>
      <c r="C618" s="1">
        <v>42025.698632430554</v>
      </c>
      <c r="D618" s="2">
        <f>(DD_relocated_catalogue[[#This Row],[SLB northing (m)]]/0.3048)+1169000</f>
        <v>1175983.999343832</v>
      </c>
      <c r="E618" s="2">
        <f>(DD_relocated_catalogue[[#This Row],[SLB easting (m)]]/0.3048)+342000</f>
        <v>341808.99934383202</v>
      </c>
      <c r="F618" s="2">
        <f>DD_relocated_catalogue[[#This Row],[SLB depth (m)]]/0.3048</f>
        <v>6750</v>
      </c>
      <c r="G618">
        <v>-0.39</v>
      </c>
      <c r="H618" s="1">
        <v>42025.69863244213</v>
      </c>
      <c r="I618" s="3">
        <f>(DD_relocated_catalogue[[#This Row],[Relocated northing  (m)]]/0.3048)+1169000</f>
        <v>1175911.4829396326</v>
      </c>
      <c r="J618" s="3">
        <f>(DD_relocated_catalogue[[#This Row],[Relocated easting (m)]]/0.3048)+342000</f>
        <v>341830.16076115484</v>
      </c>
      <c r="K618" s="3">
        <f>DD_relocated_catalogue[[#This Row],[Relocated depth (m)]]/0.3048</f>
        <v>6853.4514435695528</v>
      </c>
      <c r="L618" s="3">
        <f>DD_relocated_catalogue[[#This Row],[Semi-minor axis length (m)]]/0.3048</f>
        <v>4.2951865560221272</v>
      </c>
      <c r="M618" s="3">
        <f>DD_relocated_catalogue[[#This Row],[Semi-intermediate axis length (m)]]/0.3048</f>
        <v>11.189881712286542</v>
      </c>
      <c r="N618" s="3">
        <f>DD_relocated_catalogue[[#This Row],[Semi-major axis length (m)]]/0.3048</f>
        <v>14.28116334391231</v>
      </c>
      <c r="O618" s="3">
        <v>33.640333484779923</v>
      </c>
      <c r="P618" s="3">
        <v>-136.46288339943516</v>
      </c>
      <c r="Q618" s="3">
        <v>179.84758360026743</v>
      </c>
      <c r="R618" s="3">
        <f>DD_relocated_catalogue[[#This Row],[Northing uncertainty half-length (m)]]/0.3048</f>
        <v>7.9781578953064809</v>
      </c>
      <c r="S618" s="3">
        <f>DD_relocated_catalogue[[#This Row],[Easting uncertainty half-length (m)]]/0.3048</f>
        <v>12.73212644621541</v>
      </c>
      <c r="T618" s="3">
        <f>DD_relocated_catalogue[[#This Row],[Depth uncertainty half-length (m)]]/0.3048</f>
        <v>10.992380516805207</v>
      </c>
      <c r="U618" s="4">
        <v>0.2040615992746288</v>
      </c>
    </row>
    <row r="619" spans="1:21" x14ac:dyDescent="0.25">
      <c r="A619">
        <v>6547</v>
      </c>
      <c r="B619" t="s">
        <v>19</v>
      </c>
      <c r="C619" s="1">
        <v>42043.497912152779</v>
      </c>
      <c r="D619" s="2">
        <f>(DD_relocated_catalogue[[#This Row],[SLB northing (m)]]/0.3048)+1169000</f>
        <v>1176032.001312336</v>
      </c>
      <c r="E619" s="2">
        <f>(DD_relocated_catalogue[[#This Row],[SLB easting (m)]]/0.3048)+342000</f>
        <v>341816.00065616798</v>
      </c>
      <c r="F619" s="2">
        <f>DD_relocated_catalogue[[#This Row],[SLB depth (m)]]/0.3048</f>
        <v>6827.9986876640414</v>
      </c>
      <c r="G619">
        <v>-1.05</v>
      </c>
      <c r="H619" s="1">
        <v>42043.497912164348</v>
      </c>
      <c r="I619" s="3">
        <f>(DD_relocated_catalogue[[#This Row],[Relocated northing  (m)]]/0.3048)+1169000</f>
        <v>1175972.2080052493</v>
      </c>
      <c r="J619" s="3">
        <f>(DD_relocated_catalogue[[#This Row],[Relocated easting (m)]]/0.3048)+342000</f>
        <v>341834.61286089238</v>
      </c>
      <c r="K619" s="3">
        <f>DD_relocated_catalogue[[#This Row],[Relocated depth (m)]]/0.3048</f>
        <v>6890.748031496063</v>
      </c>
      <c r="L619" s="3">
        <f>DD_relocated_catalogue[[#This Row],[Semi-minor axis length (m)]]/0.3048</f>
        <v>4.5685253427312471</v>
      </c>
      <c r="M619" s="3">
        <f>DD_relocated_catalogue[[#This Row],[Semi-intermediate axis length (m)]]/0.3048</f>
        <v>11.834150602914924</v>
      </c>
      <c r="N619" s="3">
        <f>DD_relocated_catalogue[[#This Row],[Semi-major axis length (m)]]/0.3048</f>
        <v>16.11207973703943</v>
      </c>
      <c r="O619" s="3">
        <v>-34.709695981878966</v>
      </c>
      <c r="P619" s="3">
        <v>-38.786416715545343</v>
      </c>
      <c r="Q619" s="3">
        <v>1.49977285269972</v>
      </c>
      <c r="R619" s="3">
        <f>DD_relocated_catalogue[[#This Row],[Northing uncertainty half-length (m)]]/0.3048</f>
        <v>9.1862020679154419</v>
      </c>
      <c r="S619" s="3">
        <f>DD_relocated_catalogue[[#This Row],[Easting uncertainty half-length (m)]]/0.3048</f>
        <v>13.600607355407982</v>
      </c>
      <c r="T619" s="3">
        <f>DD_relocated_catalogue[[#This Row],[Depth uncertainty half-length (m)]]/0.3048</f>
        <v>12.231599159341812</v>
      </c>
      <c r="U619" s="4">
        <v>0.23070522001356308</v>
      </c>
    </row>
    <row r="620" spans="1:21" x14ac:dyDescent="0.25">
      <c r="A620">
        <v>6520</v>
      </c>
      <c r="B620" t="s">
        <v>19</v>
      </c>
      <c r="C620" s="1">
        <v>42034.828263460651</v>
      </c>
      <c r="D620" s="2">
        <f>(DD_relocated_catalogue[[#This Row],[SLB northing (m)]]/0.3048)+1169000</f>
        <v>1175950</v>
      </c>
      <c r="E620" s="2">
        <f>(DD_relocated_catalogue[[#This Row],[SLB easting (m)]]/0.3048)+342000</f>
        <v>341822.99868766405</v>
      </c>
      <c r="F620" s="2">
        <f>DD_relocated_catalogue[[#This Row],[SLB depth (m)]]/0.3048</f>
        <v>6745</v>
      </c>
      <c r="G620">
        <v>-0.75</v>
      </c>
      <c r="H620" s="1">
        <v>42034.828263449075</v>
      </c>
      <c r="I620" s="3">
        <f>(DD_relocated_catalogue[[#This Row],[Relocated northing  (m)]]/0.3048)+1169000</f>
        <v>1175937.8215223097</v>
      </c>
      <c r="J620" s="3">
        <f>(DD_relocated_catalogue[[#This Row],[Relocated easting (m)]]/0.3048)+342000</f>
        <v>341835.05905511812</v>
      </c>
      <c r="K620" s="3">
        <f>DD_relocated_catalogue[[#This Row],[Relocated depth (m)]]/0.3048</f>
        <v>6743.9730971128611</v>
      </c>
      <c r="L620" s="3">
        <f>DD_relocated_catalogue[[#This Row],[Semi-minor axis length (m)]]/0.3048</f>
        <v>4.4145185500936046</v>
      </c>
      <c r="M620" s="3">
        <f>DD_relocated_catalogue[[#This Row],[Semi-intermediate axis length (m)]]/0.3048</f>
        <v>11.754543642790786</v>
      </c>
      <c r="N620" s="3">
        <f>DD_relocated_catalogue[[#This Row],[Semi-major axis length (m)]]/0.3048</f>
        <v>16.632608042574201</v>
      </c>
      <c r="O620" s="3">
        <v>34.641231328438124</v>
      </c>
      <c r="P620" s="3">
        <v>-149.78253734066499</v>
      </c>
      <c r="Q620" s="3">
        <v>179.97263471257745</v>
      </c>
      <c r="R620" s="3">
        <f>DD_relocated_catalogue[[#This Row],[Northing uncertainty half-length (m)]]/0.3048</f>
        <v>9.508484331975648</v>
      </c>
      <c r="S620" s="3">
        <f>DD_relocated_catalogue[[#This Row],[Easting uncertainty half-length (m)]]/0.3048</f>
        <v>13.13876422889868</v>
      </c>
      <c r="T620" s="3">
        <f>DD_relocated_catalogue[[#This Row],[Depth uncertainty half-length (m)]]/0.3048</f>
        <v>12.99316751524405</v>
      </c>
      <c r="U620" s="4">
        <v>0.21553469341960196</v>
      </c>
    </row>
    <row r="621" spans="1:21" x14ac:dyDescent="0.25">
      <c r="A621">
        <v>6522</v>
      </c>
      <c r="B621" t="s">
        <v>19</v>
      </c>
      <c r="C621" s="1">
        <v>42035.198117858796</v>
      </c>
      <c r="D621" s="2">
        <f>(DD_relocated_catalogue[[#This Row],[SLB northing (m)]]/0.3048)+1169000</f>
        <v>1175987.001312336</v>
      </c>
      <c r="E621" s="2">
        <f>(DD_relocated_catalogue[[#This Row],[SLB easting (m)]]/0.3048)+342000</f>
        <v>341837.00131233595</v>
      </c>
      <c r="F621" s="2">
        <f>DD_relocated_catalogue[[#This Row],[SLB depth (m)]]/0.3048</f>
        <v>6758.9993438320207</v>
      </c>
      <c r="G621">
        <v>-0.23</v>
      </c>
      <c r="H621" s="1">
        <v>42035.198117905093</v>
      </c>
      <c r="I621" s="3">
        <f>(DD_relocated_catalogue[[#This Row],[Relocated northing  (m)]]/0.3048)+1169000</f>
        <v>1175931.3156167979</v>
      </c>
      <c r="J621" s="3">
        <f>(DD_relocated_catalogue[[#This Row],[Relocated easting (m)]]/0.3048)+342000</f>
        <v>341869.16994750657</v>
      </c>
      <c r="K621" s="3">
        <f>DD_relocated_catalogue[[#This Row],[Relocated depth (m)]]/0.3048</f>
        <v>6775.8464566929124</v>
      </c>
      <c r="L621" s="3">
        <f>DD_relocated_catalogue[[#This Row],[Semi-minor axis length (m)]]/0.3048</f>
        <v>4.5654379988829259</v>
      </c>
      <c r="M621" s="3">
        <f>DD_relocated_catalogue[[#This Row],[Semi-intermediate axis length (m)]]/0.3048</f>
        <v>11.851708662720814</v>
      </c>
      <c r="N621" s="3">
        <f>DD_relocated_catalogue[[#This Row],[Semi-major axis length (m)]]/0.3048</f>
        <v>16.831347706153107</v>
      </c>
      <c r="O621" s="3">
        <v>34.60539694971397</v>
      </c>
      <c r="P621" s="3">
        <v>-147.84753590937075</v>
      </c>
      <c r="Q621" s="3">
        <v>-179.40078437877276</v>
      </c>
      <c r="R621" s="3">
        <f>DD_relocated_catalogue[[#This Row],[Northing uncertainty half-length (m)]]/0.3048</f>
        <v>9.6107373340841544</v>
      </c>
      <c r="S621" s="3">
        <f>DD_relocated_catalogue[[#This Row],[Easting uncertainty half-length (m)]]/0.3048</f>
        <v>13.394768587350402</v>
      </c>
      <c r="T621" s="3">
        <f>DD_relocated_catalogue[[#This Row],[Depth uncertainty half-length (m)]]/0.3048</f>
        <v>13.055768601638015</v>
      </c>
      <c r="U621" s="4">
        <v>0.21820167529801993</v>
      </c>
    </row>
    <row r="622" spans="1:21" x14ac:dyDescent="0.25">
      <c r="A622">
        <v>6508</v>
      </c>
      <c r="B622" t="s">
        <v>19</v>
      </c>
      <c r="C622" s="1">
        <v>42028.514110567128</v>
      </c>
      <c r="D622" s="2">
        <f>(DD_relocated_catalogue[[#This Row],[SLB northing (m)]]/0.3048)+1169000</f>
        <v>1175942.998687664</v>
      </c>
      <c r="E622" s="2">
        <f>(DD_relocated_catalogue[[#This Row],[SLB easting (m)]]/0.3048)+342000</f>
        <v>341822.99868766405</v>
      </c>
      <c r="F622" s="2">
        <f>DD_relocated_catalogue[[#This Row],[SLB depth (m)]]/0.3048</f>
        <v>6725</v>
      </c>
      <c r="G622">
        <v>-0.4</v>
      </c>
      <c r="H622" s="1">
        <v>42028.514110555552</v>
      </c>
      <c r="I622" s="3">
        <f>(DD_relocated_catalogue[[#This Row],[Relocated northing  (m)]]/0.3048)+1169000</f>
        <v>1175902.8904199474</v>
      </c>
      <c r="J622" s="3">
        <f>(DD_relocated_catalogue[[#This Row],[Relocated easting (m)]]/0.3048)+342000</f>
        <v>341829.41929133859</v>
      </c>
      <c r="K622" s="3">
        <f>DD_relocated_catalogue[[#This Row],[Relocated depth (m)]]/0.3048</f>
        <v>6708.2119422572177</v>
      </c>
      <c r="L622" s="3">
        <f>DD_relocated_catalogue[[#This Row],[Semi-minor axis length (m)]]/0.3048</f>
        <v>5.0693248645299622</v>
      </c>
      <c r="M622" s="3">
        <f>DD_relocated_catalogue[[#This Row],[Semi-intermediate axis length (m)]]/0.3048</f>
        <v>11.410710184000234</v>
      </c>
      <c r="N622" s="3">
        <f>DD_relocated_catalogue[[#This Row],[Semi-major axis length (m)]]/0.3048</f>
        <v>15.649999407584481</v>
      </c>
      <c r="O622" s="3">
        <v>33.662485802476446</v>
      </c>
      <c r="P622" s="3">
        <v>-149.48251131328763</v>
      </c>
      <c r="Q622" s="3">
        <v>-177.42929495854304</v>
      </c>
      <c r="R622" s="3">
        <f>DD_relocated_catalogue[[#This Row],[Northing uncertainty half-length (m)]]/0.3048</f>
        <v>9.2887388416329486</v>
      </c>
      <c r="S622" s="3">
        <f>DD_relocated_catalogue[[#This Row],[Easting uncertainty half-length (m)]]/0.3048</f>
        <v>12.53066947261248</v>
      </c>
      <c r="T622" s="3">
        <f>DD_relocated_catalogue[[#This Row],[Depth uncertainty half-length (m)]]/0.3048</f>
        <v>12.519461447315445</v>
      </c>
      <c r="U622" s="4">
        <v>0.25008509889790786</v>
      </c>
    </row>
    <row r="623" spans="1:21" x14ac:dyDescent="0.25">
      <c r="A623">
        <v>6537</v>
      </c>
      <c r="B623" t="s">
        <v>19</v>
      </c>
      <c r="C623" s="1">
        <v>42042.569527789354</v>
      </c>
      <c r="D623" s="2">
        <f>(DD_relocated_catalogue[[#This Row],[SLB northing (m)]]/0.3048)+1169000</f>
        <v>1176012.001312336</v>
      </c>
      <c r="E623" s="2">
        <f>(DD_relocated_catalogue[[#This Row],[SLB easting (m)]]/0.3048)+342000</f>
        <v>341832.99868766405</v>
      </c>
      <c r="F623" s="2">
        <f>DD_relocated_catalogue[[#This Row],[SLB depth (m)]]/0.3048</f>
        <v>6813.9993438320207</v>
      </c>
      <c r="G623">
        <v>-0.41</v>
      </c>
      <c r="H623" s="1">
        <v>42042.569527812499</v>
      </c>
      <c r="I623" s="3">
        <f>(DD_relocated_catalogue[[#This Row],[Relocated northing  (m)]]/0.3048)+1169000</f>
        <v>1175919.7440944882</v>
      </c>
      <c r="J623" s="3">
        <f>(DD_relocated_catalogue[[#This Row],[Relocated easting (m)]]/0.3048)+342000</f>
        <v>341871.04658792651</v>
      </c>
      <c r="K623" s="3">
        <f>DD_relocated_catalogue[[#This Row],[Relocated depth (m)]]/0.3048</f>
        <v>6888.2447506561666</v>
      </c>
      <c r="L623" s="3">
        <f>DD_relocated_catalogue[[#This Row],[Semi-minor axis length (m)]]/0.3048</f>
        <v>4.4631849052449439</v>
      </c>
      <c r="M623" s="3">
        <f>DD_relocated_catalogue[[#This Row],[Semi-intermediate axis length (m)]]/0.3048</f>
        <v>10.659835015071678</v>
      </c>
      <c r="N623" s="3">
        <f>DD_relocated_catalogue[[#This Row],[Semi-major axis length (m)]]/0.3048</f>
        <v>15.423095392290362</v>
      </c>
      <c r="O623" s="3">
        <v>34.788979282123293</v>
      </c>
      <c r="P623" s="3">
        <v>50.839811595951062</v>
      </c>
      <c r="Q623" s="3">
        <v>179.63555878049002</v>
      </c>
      <c r="R623" s="3">
        <f>DD_relocated_catalogue[[#This Row],[Northing uncertainty half-length (m)]]/0.3048</f>
        <v>8.1211380585753616</v>
      </c>
      <c r="S623" s="3">
        <f>DD_relocated_catalogue[[#This Row],[Easting uncertainty half-length (m)]]/0.3048</f>
        <v>13.729054832153471</v>
      </c>
      <c r="T623" s="3">
        <f>DD_relocated_catalogue[[#This Row],[Depth uncertainty half-length (m)]]/0.3048</f>
        <v>10.777330044480033</v>
      </c>
      <c r="U623" s="4">
        <v>0.2155013466712542</v>
      </c>
    </row>
    <row r="624" spans="1:21" x14ac:dyDescent="0.25">
      <c r="A624">
        <v>6528</v>
      </c>
      <c r="B624" t="s">
        <v>19</v>
      </c>
      <c r="C624" s="1">
        <v>42040.610648194444</v>
      </c>
      <c r="D624" s="2">
        <f>(DD_relocated_catalogue[[#This Row],[SLB northing (m)]]/0.3048)+1169000</f>
        <v>1175973.999343832</v>
      </c>
      <c r="E624" s="2">
        <f>(DD_relocated_catalogue[[#This Row],[SLB easting (m)]]/0.3048)+342000</f>
        <v>341847.00131233595</v>
      </c>
      <c r="F624" s="2">
        <f>DD_relocated_catalogue[[#This Row],[SLB depth (m)]]/0.3048</f>
        <v>6767.9986876640414</v>
      </c>
      <c r="G624">
        <v>-0.44</v>
      </c>
      <c r="H624" s="1">
        <v>42040.61064820602</v>
      </c>
      <c r="I624" s="3">
        <f>(DD_relocated_catalogue[[#This Row],[Relocated northing  (m)]]/0.3048)+1169000</f>
        <v>1175957.5098425196</v>
      </c>
      <c r="J624" s="3">
        <f>(DD_relocated_catalogue[[#This Row],[Relocated easting (m)]]/0.3048)+342000</f>
        <v>341870.30839895015</v>
      </c>
      <c r="K624" s="3">
        <f>DD_relocated_catalogue[[#This Row],[Relocated depth (m)]]/0.3048</f>
        <v>6744.0288713910759</v>
      </c>
      <c r="L624" s="3">
        <f>DD_relocated_catalogue[[#This Row],[Semi-minor axis length (m)]]/0.3048</f>
        <v>4.511474397782484</v>
      </c>
      <c r="M624" s="3">
        <f>DD_relocated_catalogue[[#This Row],[Semi-intermediate axis length (m)]]/0.3048</f>
        <v>10.951901123254499</v>
      </c>
      <c r="N624" s="3">
        <f>DD_relocated_catalogue[[#This Row],[Semi-major axis length (m)]]/0.3048</f>
        <v>13.36046216423621</v>
      </c>
      <c r="O624" s="3">
        <v>-34.35006861643739</v>
      </c>
      <c r="P624" s="3">
        <v>130.37957320344222</v>
      </c>
      <c r="Q624" s="3">
        <v>0.75896960625970278</v>
      </c>
      <c r="R624" s="3">
        <f>DD_relocated_catalogue[[#This Row],[Northing uncertainty half-length (m)]]/0.3048</f>
        <v>7.7399661300980096</v>
      </c>
      <c r="S624" s="3">
        <f>DD_relocated_catalogue[[#This Row],[Easting uncertainty half-length (m)]]/0.3048</f>
        <v>12.387506255173749</v>
      </c>
      <c r="T624" s="3">
        <f>DD_relocated_catalogue[[#This Row],[Depth uncertainty half-length (m)]]/0.3048</f>
        <v>10.241357463262153</v>
      </c>
      <c r="U624" s="4">
        <v>0.21884489387871081</v>
      </c>
    </row>
    <row r="625" spans="1:21" x14ac:dyDescent="0.25">
      <c r="A625">
        <v>6471</v>
      </c>
      <c r="B625" t="s">
        <v>19</v>
      </c>
      <c r="C625" s="1">
        <v>42025.677270520835</v>
      </c>
      <c r="D625" s="2">
        <f>(DD_relocated_catalogue[[#This Row],[SLB northing (m)]]/0.3048)+1169000</f>
        <v>1175958.999343832</v>
      </c>
      <c r="E625" s="2">
        <f>(DD_relocated_catalogue[[#This Row],[SLB easting (m)]]/0.3048)+342000</f>
        <v>341847.99868766405</v>
      </c>
      <c r="F625" s="2">
        <f>DD_relocated_catalogue[[#This Row],[SLB depth (m)]]/0.3048</f>
        <v>6775</v>
      </c>
      <c r="G625">
        <v>-0.94</v>
      </c>
      <c r="H625" s="1">
        <v>42025.677270555556</v>
      </c>
      <c r="I625" s="3">
        <f>(DD_relocated_catalogue[[#This Row],[Relocated northing  (m)]]/0.3048)+1169000</f>
        <v>1175867.1850393701</v>
      </c>
      <c r="J625" s="3">
        <f>(DD_relocated_catalogue[[#This Row],[Relocated easting (m)]]/0.3048)+342000</f>
        <v>341884.16338582675</v>
      </c>
      <c r="K625" s="3">
        <f>DD_relocated_catalogue[[#This Row],[Relocated depth (m)]]/0.3048</f>
        <v>6863.1824146981626</v>
      </c>
      <c r="L625" s="3">
        <f>DD_relocated_catalogue[[#This Row],[Semi-minor axis length (m)]]/0.3048</f>
        <v>5.1558786335853579</v>
      </c>
      <c r="M625" s="3">
        <f>DD_relocated_catalogue[[#This Row],[Semi-intermediate axis length (m)]]/0.3048</f>
        <v>11.654657379721966</v>
      </c>
      <c r="N625" s="3">
        <f>DD_relocated_catalogue[[#This Row],[Semi-major axis length (m)]]/0.3048</f>
        <v>17.245782869258427</v>
      </c>
      <c r="O625" s="3">
        <v>34.597802102971066</v>
      </c>
      <c r="P625" s="3">
        <v>-142.18846211878517</v>
      </c>
      <c r="Q625" s="3">
        <v>-175.96504702135024</v>
      </c>
      <c r="R625" s="3">
        <f>DD_relocated_catalogue[[#This Row],[Northing uncertainty half-length (m)]]/0.3048</f>
        <v>10.032693710968488</v>
      </c>
      <c r="S625" s="3">
        <f>DD_relocated_catalogue[[#This Row],[Easting uncertainty half-length (m)]]/0.3048</f>
        <v>13.76909127865663</v>
      </c>
      <c r="T625" s="3">
        <f>DD_relocated_catalogue[[#This Row],[Depth uncertainty half-length (m)]]/0.3048</f>
        <v>12.943081691577117</v>
      </c>
      <c r="U625" s="4">
        <v>0.27503877753723416</v>
      </c>
    </row>
    <row r="626" spans="1:21" x14ac:dyDescent="0.25">
      <c r="A626">
        <v>6519</v>
      </c>
      <c r="B626" t="s">
        <v>19</v>
      </c>
      <c r="C626" s="1">
        <v>42034.781179907404</v>
      </c>
      <c r="D626" s="2">
        <f>(DD_relocated_catalogue[[#This Row],[SLB northing (m)]]/0.3048)+1169000</f>
        <v>1175970</v>
      </c>
      <c r="E626" s="2">
        <f>(DD_relocated_catalogue[[#This Row],[SLB easting (m)]]/0.3048)+342000</f>
        <v>341848.99934383202</v>
      </c>
      <c r="F626" s="2">
        <f>DD_relocated_catalogue[[#This Row],[SLB depth (m)]]/0.3048</f>
        <v>6793.9993438320207</v>
      </c>
      <c r="G626">
        <v>-0.8</v>
      </c>
      <c r="H626" s="1">
        <v>42034.781179930556</v>
      </c>
      <c r="I626" s="3">
        <f>(DD_relocated_catalogue[[#This Row],[Relocated northing  (m)]]/0.3048)+1169000</f>
        <v>1175901.6076115486</v>
      </c>
      <c r="J626" s="3">
        <f>(DD_relocated_catalogue[[#This Row],[Relocated easting (m)]]/0.3048)+342000</f>
        <v>341874.24540682416</v>
      </c>
      <c r="K626" s="3">
        <f>DD_relocated_catalogue[[#This Row],[Relocated depth (m)]]/0.3048</f>
        <v>6806.1646981627282</v>
      </c>
      <c r="L626" s="3">
        <f>DD_relocated_catalogue[[#This Row],[Semi-minor axis length (m)]]/0.3048</f>
        <v>4.7174216316963147</v>
      </c>
      <c r="M626" s="3">
        <f>DD_relocated_catalogue[[#This Row],[Semi-intermediate axis length (m)]]/0.3048</f>
        <v>11.856579619326808</v>
      </c>
      <c r="N626" s="3">
        <f>DD_relocated_catalogue[[#This Row],[Semi-major axis length (m)]]/0.3048</f>
        <v>16.497619632673256</v>
      </c>
      <c r="O626" s="3">
        <v>34.4695041463211</v>
      </c>
      <c r="P626" s="3">
        <v>-149.96799792985502</v>
      </c>
      <c r="Q626" s="3">
        <v>-178.34991578246246</v>
      </c>
      <c r="R626" s="3">
        <f>DD_relocated_catalogue[[#This Row],[Northing uncertainty half-length (m)]]/0.3048</f>
        <v>9.6561743962327569</v>
      </c>
      <c r="S626" s="3">
        <f>DD_relocated_catalogue[[#This Row],[Easting uncertainty half-length (m)]]/0.3048</f>
        <v>13.093569127063724</v>
      </c>
      <c r="T626" s="3">
        <f>DD_relocated_catalogue[[#This Row],[Depth uncertainty half-length (m)]]/0.3048</f>
        <v>13.000971545147518</v>
      </c>
      <c r="U626" s="4">
        <v>0.23544256038839892</v>
      </c>
    </row>
    <row r="627" spans="1:21" x14ac:dyDescent="0.25">
      <c r="A627">
        <v>6536</v>
      </c>
      <c r="B627" t="s">
        <v>19</v>
      </c>
      <c r="C627" s="1">
        <v>42042.56936681713</v>
      </c>
      <c r="D627" s="2">
        <f>(DD_relocated_catalogue[[#This Row],[SLB northing (m)]]/0.3048)+1169000</f>
        <v>1176013.999343832</v>
      </c>
      <c r="E627" s="2">
        <f>(DD_relocated_catalogue[[#This Row],[SLB easting (m)]]/0.3048)+342000</f>
        <v>341842.99868766405</v>
      </c>
      <c r="F627" s="2">
        <f>DD_relocated_catalogue[[#This Row],[SLB depth (m)]]/0.3048</f>
        <v>6819.9999999999991</v>
      </c>
      <c r="G627">
        <v>-0.12</v>
      </c>
      <c r="H627" s="1">
        <v>42042.569366805554</v>
      </c>
      <c r="I627" s="3">
        <f>(DD_relocated_catalogue[[#This Row],[Relocated northing  (m)]]/0.3048)+1169000</f>
        <v>1175897.2244094489</v>
      </c>
      <c r="J627" s="3">
        <f>(DD_relocated_catalogue[[#This Row],[Relocated easting (m)]]/0.3048)+342000</f>
        <v>341898.87139107613</v>
      </c>
      <c r="K627" s="3">
        <f>DD_relocated_catalogue[[#This Row],[Relocated depth (m)]]/0.3048</f>
        <v>6926.095800524934</v>
      </c>
      <c r="L627" s="3">
        <f>DD_relocated_catalogue[[#This Row],[Semi-minor axis length (m)]]/0.3048</f>
        <v>4.2065757628718163</v>
      </c>
      <c r="M627" s="3">
        <f>DD_relocated_catalogue[[#This Row],[Semi-intermediate axis length (m)]]/0.3048</f>
        <v>10.639752853372851</v>
      </c>
      <c r="N627" s="3">
        <f>DD_relocated_catalogue[[#This Row],[Semi-major axis length (m)]]/0.3048</f>
        <v>15.693004023624598</v>
      </c>
      <c r="O627" s="3">
        <v>33.37544715094954</v>
      </c>
      <c r="P627" s="3">
        <v>54.531403810510504</v>
      </c>
      <c r="Q627" s="3">
        <v>-178.96353568538484</v>
      </c>
      <c r="R627" s="3">
        <f>DD_relocated_catalogue[[#This Row],[Northing uncertainty half-length (m)]]/0.3048</f>
        <v>7.8275694620348322</v>
      </c>
      <c r="S627" s="3">
        <f>DD_relocated_catalogue[[#This Row],[Easting uncertainty half-length (m)]]/0.3048</f>
        <v>14.146803974829174</v>
      </c>
      <c r="T627" s="3">
        <f>DD_relocated_catalogue[[#This Row],[Depth uncertainty half-length (m)]]/0.3048</f>
        <v>10.749080173867078</v>
      </c>
      <c r="U627" s="4">
        <v>0.20585871509430195</v>
      </c>
    </row>
    <row r="628" spans="1:21" x14ac:dyDescent="0.25">
      <c r="A628">
        <v>6539</v>
      </c>
      <c r="B628" t="s">
        <v>19</v>
      </c>
      <c r="C628" s="1">
        <v>42042.576839247682</v>
      </c>
      <c r="D628" s="2">
        <f>(DD_relocated_catalogue[[#This Row],[SLB northing (m)]]/0.3048)+1169000</f>
        <v>1176013.999343832</v>
      </c>
      <c r="E628" s="2">
        <f>(DD_relocated_catalogue[[#This Row],[SLB easting (m)]]/0.3048)+342000</f>
        <v>341841.00065616798</v>
      </c>
      <c r="F628" s="2">
        <f>DD_relocated_catalogue[[#This Row],[SLB depth (m)]]/0.3048</f>
        <v>6825</v>
      </c>
      <c r="G628">
        <v>-0.63</v>
      </c>
      <c r="H628" s="1">
        <v>42042.576839270834</v>
      </c>
      <c r="I628" s="3">
        <f>(DD_relocated_catalogue[[#This Row],[Relocated northing  (m)]]/0.3048)+1169000</f>
        <v>1175952.5557742782</v>
      </c>
      <c r="J628" s="3">
        <f>(DD_relocated_catalogue[[#This Row],[Relocated easting (m)]]/0.3048)+342000</f>
        <v>341855.85958005249</v>
      </c>
      <c r="K628" s="3">
        <f>DD_relocated_catalogue[[#This Row],[Relocated depth (m)]]/0.3048</f>
        <v>6878.7664041994749</v>
      </c>
      <c r="L628" s="3">
        <f>DD_relocated_catalogue[[#This Row],[Semi-minor axis length (m)]]/0.3048</f>
        <v>4.4497626127387369</v>
      </c>
      <c r="M628" s="3">
        <f>DD_relocated_catalogue[[#This Row],[Semi-intermediate axis length (m)]]/0.3048</f>
        <v>11.455816945033229</v>
      </c>
      <c r="N628" s="3">
        <f>DD_relocated_catalogue[[#This Row],[Semi-major axis length (m)]]/0.3048</f>
        <v>17.10649475611341</v>
      </c>
      <c r="O628" s="3">
        <v>34.747969841162799</v>
      </c>
      <c r="P628" s="3">
        <v>-143.6588133109997</v>
      </c>
      <c r="Q628" s="3">
        <v>179.41731160222105</v>
      </c>
      <c r="R628" s="3">
        <f>DD_relocated_catalogue[[#This Row],[Northing uncertainty half-length (m)]]/0.3048</f>
        <v>9.4177208945830984</v>
      </c>
      <c r="S628" s="3">
        <f>DD_relocated_catalogue[[#This Row],[Easting uncertainty half-length (m)]]/0.3048</f>
        <v>13.720973430067271</v>
      </c>
      <c r="T628" s="3">
        <f>DD_relocated_catalogue[[#This Row],[Depth uncertainty half-length (m)]]/0.3048</f>
        <v>12.852214196489218</v>
      </c>
      <c r="U628" s="4">
        <v>0.21686318699960705</v>
      </c>
    </row>
    <row r="629" spans="1:21" x14ac:dyDescent="0.25">
      <c r="A629">
        <v>6526</v>
      </c>
      <c r="B629" t="s">
        <v>19</v>
      </c>
      <c r="C629" s="1">
        <v>42038.618489166663</v>
      </c>
      <c r="D629" s="2">
        <f>(DD_relocated_catalogue[[#This Row],[SLB northing (m)]]/0.3048)+1169000</f>
        <v>1175936.000656168</v>
      </c>
      <c r="E629" s="2">
        <f>(DD_relocated_catalogue[[#This Row],[SLB easting (m)]]/0.3048)+342000</f>
        <v>341841.00065616798</v>
      </c>
      <c r="F629" s="2">
        <f>DD_relocated_catalogue[[#This Row],[SLB depth (m)]]/0.3048</f>
        <v>6747.9986876640414</v>
      </c>
      <c r="G629">
        <v>-0.68</v>
      </c>
      <c r="H629" s="1">
        <v>42038.618489120374</v>
      </c>
      <c r="I629" s="3">
        <f>(DD_relocated_catalogue[[#This Row],[Relocated northing  (m)]]/0.3048)+1169000</f>
        <v>1175915.3608923885</v>
      </c>
      <c r="J629" s="3">
        <f>(DD_relocated_catalogue[[#This Row],[Relocated easting (m)]]/0.3048)+342000</f>
        <v>341848.67782152229</v>
      </c>
      <c r="K629" s="3">
        <f>DD_relocated_catalogue[[#This Row],[Relocated depth (m)]]/0.3048</f>
        <v>6743.1824146981626</v>
      </c>
      <c r="L629" s="3">
        <f>DD_relocated_catalogue[[#This Row],[Semi-minor axis length (m)]]/0.3048</f>
        <v>4.7251922388560974</v>
      </c>
      <c r="M629" s="3">
        <f>DD_relocated_catalogue[[#This Row],[Semi-intermediate axis length (m)]]/0.3048</f>
        <v>11.421787640133214</v>
      </c>
      <c r="N629" s="3">
        <f>DD_relocated_catalogue[[#This Row],[Semi-major axis length (m)]]/0.3048</f>
        <v>15.497483050821728</v>
      </c>
      <c r="O629" s="3">
        <v>34.404157674594202</v>
      </c>
      <c r="P629" s="3">
        <v>-155.82369795338883</v>
      </c>
      <c r="Q629" s="3">
        <v>-178.92234945650898</v>
      </c>
      <c r="R629" s="3">
        <f>DD_relocated_catalogue[[#This Row],[Northing uncertainty half-length (m)]]/0.3048</f>
        <v>9.3074019163269934</v>
      </c>
      <c r="S629" s="3">
        <f>DD_relocated_catalogue[[#This Row],[Easting uncertainty half-length (m)]]/0.3048</f>
        <v>12.13964398554095</v>
      </c>
      <c r="T629" s="3">
        <f>DD_relocated_catalogue[[#This Row],[Depth uncertainty half-length (m)]]/0.3048</f>
        <v>12.543917736074455</v>
      </c>
      <c r="U629" s="4">
        <v>0.22532826564225955</v>
      </c>
    </row>
    <row r="630" spans="1:21" x14ac:dyDescent="0.25">
      <c r="A630">
        <v>6530</v>
      </c>
      <c r="B630" t="s">
        <v>19</v>
      </c>
      <c r="C630" s="1">
        <v>42042.226712662035</v>
      </c>
      <c r="D630" s="2">
        <f>(DD_relocated_catalogue[[#This Row],[SLB northing (m)]]/0.3048)+1169000</f>
        <v>1175953.999343832</v>
      </c>
      <c r="E630" s="2">
        <f>(DD_relocated_catalogue[[#This Row],[SLB easting (m)]]/0.3048)+342000</f>
        <v>341852.99868766405</v>
      </c>
      <c r="F630" s="2">
        <f>DD_relocated_catalogue[[#This Row],[SLB depth (m)]]/0.3048</f>
        <v>6742.0013123359577</v>
      </c>
      <c r="G630">
        <v>-0.56999999999999995</v>
      </c>
      <c r="H630" s="1">
        <v>42042.226712731484</v>
      </c>
      <c r="I630" s="3">
        <f>(DD_relocated_catalogue[[#This Row],[Relocated northing  (m)]]/0.3048)+1169000</f>
        <v>1175913.402230971</v>
      </c>
      <c r="J630" s="3">
        <f>(DD_relocated_catalogue[[#This Row],[Relocated easting (m)]]/0.3048)+342000</f>
        <v>341855.38385826774</v>
      </c>
      <c r="K630" s="3">
        <f>DD_relocated_catalogue[[#This Row],[Relocated depth (m)]]/0.3048</f>
        <v>6739.9540682414699</v>
      </c>
      <c r="L630" s="3">
        <f>DD_relocated_catalogue[[#This Row],[Semi-minor axis length (m)]]/0.3048</f>
        <v>4.9173818467492865</v>
      </c>
      <c r="M630" s="3">
        <f>DD_relocated_catalogue[[#This Row],[Semi-intermediate axis length (m)]]/0.3048</f>
        <v>11.687441265656691</v>
      </c>
      <c r="N630" s="3">
        <f>DD_relocated_catalogue[[#This Row],[Semi-major axis length (m)]]/0.3048</f>
        <v>15.850747743223247</v>
      </c>
      <c r="O630" s="3">
        <v>35.171085652768433</v>
      </c>
      <c r="P630" s="3">
        <v>-154.30739748544227</v>
      </c>
      <c r="Q630" s="3">
        <v>-176.10421204057153</v>
      </c>
      <c r="R630" s="3">
        <f>DD_relocated_catalogue[[#This Row],[Northing uncertainty half-length (m)]]/0.3048</f>
        <v>9.7890142294387363</v>
      </c>
      <c r="S630" s="3">
        <f>DD_relocated_catalogue[[#This Row],[Easting uncertainty half-length (m)]]/0.3048</f>
        <v>12.397851836031233</v>
      </c>
      <c r="T630" s="3">
        <f>DD_relocated_catalogue[[#This Row],[Depth uncertainty half-length (m)]]/0.3048</f>
        <v>12.680480987659466</v>
      </c>
      <c r="U630" s="4">
        <v>0.24620661651615491</v>
      </c>
    </row>
    <row r="631" spans="1:21" x14ac:dyDescent="0.25">
      <c r="A631">
        <v>6552</v>
      </c>
      <c r="B631" t="s">
        <v>19</v>
      </c>
      <c r="C631" s="1">
        <v>42044.493444097221</v>
      </c>
      <c r="D631" s="2">
        <f>(DD_relocated_catalogue[[#This Row],[SLB northing (m)]]/0.3048)+1169000</f>
        <v>1176032.001312336</v>
      </c>
      <c r="E631" s="2">
        <f>(DD_relocated_catalogue[[#This Row],[SLB easting (m)]]/0.3048)+342000</f>
        <v>341830</v>
      </c>
      <c r="F631" s="2">
        <f>DD_relocated_catalogue[[#This Row],[SLB depth (m)]]/0.3048</f>
        <v>6857.0013123359577</v>
      </c>
      <c r="G631">
        <v>-0.89</v>
      </c>
      <c r="H631" s="1">
        <v>42044.493444143518</v>
      </c>
      <c r="I631" s="3">
        <f>(DD_relocated_catalogue[[#This Row],[Relocated northing  (m)]]/0.3048)+1169000</f>
        <v>1175917.9232283465</v>
      </c>
      <c r="J631" s="3">
        <f>(DD_relocated_catalogue[[#This Row],[Relocated easting (m)]]/0.3048)+342000</f>
        <v>341877.45406824147</v>
      </c>
      <c r="K631" s="3">
        <f>DD_relocated_catalogue[[#This Row],[Relocated depth (m)]]/0.3048</f>
        <v>6926.9685039370079</v>
      </c>
      <c r="L631" s="3">
        <f>DD_relocated_catalogue[[#This Row],[Semi-minor axis length (m)]]/0.3048</f>
        <v>4.3658181217277674</v>
      </c>
      <c r="M631" s="3">
        <f>DD_relocated_catalogue[[#This Row],[Semi-intermediate axis length (m)]]/0.3048</f>
        <v>11.637689859225928</v>
      </c>
      <c r="N631" s="3">
        <f>DD_relocated_catalogue[[#This Row],[Semi-major axis length (m)]]/0.3048</f>
        <v>16.11423120481204</v>
      </c>
      <c r="O631" s="3">
        <v>34.003139438122936</v>
      </c>
      <c r="P631" s="3">
        <v>-135.73173220619231</v>
      </c>
      <c r="Q631" s="3">
        <v>-178.65793423796194</v>
      </c>
      <c r="R631" s="3">
        <f>DD_relocated_catalogue[[#This Row],[Northing uncertainty half-length (m)]]/0.3048</f>
        <v>8.7493086017604167</v>
      </c>
      <c r="S631" s="3">
        <f>DD_relocated_catalogue[[#This Row],[Easting uncertainty half-length (m)]]/0.3048</f>
        <v>13.934592819269225</v>
      </c>
      <c r="T631" s="3">
        <f>DD_relocated_catalogue[[#This Row],[Depth uncertainty half-length (m)]]/0.3048</f>
        <v>11.947085213781964</v>
      </c>
      <c r="U631" s="4">
        <v>0.21042659198297378</v>
      </c>
    </row>
    <row r="632" spans="1:21" x14ac:dyDescent="0.25">
      <c r="A632">
        <v>6535</v>
      </c>
      <c r="B632" t="s">
        <v>19</v>
      </c>
      <c r="C632" s="1">
        <v>42042.569094004626</v>
      </c>
      <c r="D632" s="2">
        <f>(DD_relocated_catalogue[[#This Row],[SLB northing (m)]]/0.3048)+1169000</f>
        <v>1176020</v>
      </c>
      <c r="E632" s="2">
        <f>(DD_relocated_catalogue[[#This Row],[SLB easting (m)]]/0.3048)+342000</f>
        <v>341851.00065616798</v>
      </c>
      <c r="F632" s="2">
        <f>DD_relocated_catalogue[[#This Row],[SLB depth (m)]]/0.3048</f>
        <v>6825</v>
      </c>
      <c r="G632">
        <v>-0.26</v>
      </c>
      <c r="H632" s="1">
        <v>42042.569094004626</v>
      </c>
      <c r="I632" s="3">
        <f>(DD_relocated_catalogue[[#This Row],[Relocated northing  (m)]]/0.3048)+1169000</f>
        <v>1175959.527559055</v>
      </c>
      <c r="J632" s="3">
        <f>(DD_relocated_catalogue[[#This Row],[Relocated easting (m)]]/0.3048)+342000</f>
        <v>341862.13582677167</v>
      </c>
      <c r="K632" s="3">
        <f>DD_relocated_catalogue[[#This Row],[Relocated depth (m)]]/0.3048</f>
        <v>6847.4606299212601</v>
      </c>
      <c r="L632" s="3">
        <f>DD_relocated_catalogue[[#This Row],[Semi-minor axis length (m)]]/0.3048</f>
        <v>4.5525195071529971</v>
      </c>
      <c r="M632" s="3">
        <f>DD_relocated_catalogue[[#This Row],[Semi-intermediate axis length (m)]]/0.3048</f>
        <v>11.73095056853823</v>
      </c>
      <c r="N632" s="3">
        <f>DD_relocated_catalogue[[#This Row],[Semi-major axis length (m)]]/0.3048</f>
        <v>15.620580278002103</v>
      </c>
      <c r="O632" s="3">
        <v>34.407809247053869</v>
      </c>
      <c r="P632" s="3">
        <v>-149.18551572985589</v>
      </c>
      <c r="Q632" s="3">
        <v>179.90279733777135</v>
      </c>
      <c r="R632" s="3">
        <f>DD_relocated_catalogue[[#This Row],[Northing uncertainty half-length (m)]]/0.3048</f>
        <v>9.087169974592511</v>
      </c>
      <c r="S632" s="3">
        <f>DD_relocated_catalogue[[#This Row],[Easting uncertainty half-length (m)]]/0.3048</f>
        <v>12.856982430099633</v>
      </c>
      <c r="T632" s="3">
        <f>DD_relocated_catalogue[[#This Row],[Depth uncertainty half-length (m)]]/0.3048</f>
        <v>12.369296892900945</v>
      </c>
      <c r="U632" s="4">
        <v>0.21769375133242072</v>
      </c>
    </row>
    <row r="633" spans="1:21" x14ac:dyDescent="0.25">
      <c r="A633">
        <v>6540</v>
      </c>
      <c r="B633" t="s">
        <v>19</v>
      </c>
      <c r="C633" s="1">
        <v>42042.723023472223</v>
      </c>
      <c r="D633" s="2">
        <f>(DD_relocated_catalogue[[#This Row],[SLB northing (m)]]/0.3048)+1169000</f>
        <v>1175978.999343832</v>
      </c>
      <c r="E633" s="2">
        <f>(DD_relocated_catalogue[[#This Row],[SLB easting (m)]]/0.3048)+342000</f>
        <v>341858.99934383202</v>
      </c>
      <c r="F633" s="2">
        <f>DD_relocated_catalogue[[#This Row],[SLB depth (m)]]/0.3048</f>
        <v>6858.9993438320207</v>
      </c>
      <c r="G633">
        <v>0.21</v>
      </c>
      <c r="H633" s="1">
        <v>42042.723023483799</v>
      </c>
      <c r="I633" s="3">
        <f>(DD_relocated_catalogue[[#This Row],[Relocated northing  (m)]]/0.3048)+1169000</f>
        <v>1175953.464566929</v>
      </c>
      <c r="J633" s="3">
        <f>(DD_relocated_catalogue[[#This Row],[Relocated easting (m)]]/0.3048)+342000</f>
        <v>341869.20931758528</v>
      </c>
      <c r="K633" s="3">
        <f>DD_relocated_catalogue[[#This Row],[Relocated depth (m)]]/0.3048</f>
        <v>6887.1719160104985</v>
      </c>
      <c r="L633" s="3">
        <f>DD_relocated_catalogue[[#This Row],[Semi-minor axis length (m)]]/0.3048</f>
        <v>4.2841800177835001</v>
      </c>
      <c r="M633" s="3">
        <f>DD_relocated_catalogue[[#This Row],[Semi-intermediate axis length (m)]]/0.3048</f>
        <v>11.731016560783353</v>
      </c>
      <c r="N633" s="3">
        <f>DD_relocated_catalogue[[#This Row],[Semi-major axis length (m)]]/0.3048</f>
        <v>15.890463026298804</v>
      </c>
      <c r="O633" s="3">
        <v>35.857646168825596</v>
      </c>
      <c r="P633" s="3">
        <v>-141.28293373342399</v>
      </c>
      <c r="Q633" s="3">
        <v>178.69282635654176</v>
      </c>
      <c r="R633" s="3">
        <f>DD_relocated_catalogue[[#This Row],[Northing uncertainty half-length (m)]]/0.3048</f>
        <v>9.0326000978265188</v>
      </c>
      <c r="S633" s="3">
        <f>DD_relocated_catalogue[[#This Row],[Easting uncertainty half-length (m)]]/0.3048</f>
        <v>13.544493809216867</v>
      </c>
      <c r="T633" s="3">
        <f>DD_relocated_catalogue[[#This Row],[Depth uncertainty half-length (m)]]/0.3048</f>
        <v>11.90971005386684</v>
      </c>
      <c r="U633" s="4">
        <v>0.20602621092248324</v>
      </c>
    </row>
    <row r="634" spans="1:21" x14ac:dyDescent="0.25">
      <c r="A634">
        <v>6564</v>
      </c>
      <c r="B634" t="s">
        <v>19</v>
      </c>
      <c r="C634" s="1">
        <v>42049.462942881946</v>
      </c>
      <c r="D634" s="2">
        <f>(DD_relocated_catalogue[[#This Row],[SLB northing (m)]]/0.3048)+1169000</f>
        <v>1175802.998687664</v>
      </c>
      <c r="E634" s="2">
        <f>(DD_relocated_catalogue[[#This Row],[SLB easting (m)]]/0.3048)+342000</f>
        <v>340486.00065616798</v>
      </c>
      <c r="F634" s="2">
        <f>DD_relocated_catalogue[[#This Row],[SLB depth (m)]]/0.3048</f>
        <v>6612.0013123359577</v>
      </c>
      <c r="G634">
        <v>-0.76</v>
      </c>
      <c r="H634" s="1">
        <v>42049.462942986109</v>
      </c>
      <c r="I634" s="3">
        <f>(DD_relocated_catalogue[[#This Row],[Relocated northing  (m)]]/0.3048)+1169000</f>
        <v>1175609.7933070867</v>
      </c>
      <c r="J634" s="3">
        <f>(DD_relocated_catalogue[[#This Row],[Relocated easting (m)]]/0.3048)+342000</f>
        <v>340854.08464566927</v>
      </c>
      <c r="K634" s="3">
        <f>DD_relocated_catalogue[[#This Row],[Relocated depth (m)]]/0.3048</f>
        <v>7010.3543307086602</v>
      </c>
      <c r="L634" s="3">
        <f>DD_relocated_catalogue[[#This Row],[Semi-minor axis length (m)]]/0.3048</f>
        <v>19.346697889530713</v>
      </c>
      <c r="M634" s="3">
        <f>DD_relocated_catalogue[[#This Row],[Semi-intermediate axis length (m)]]/0.3048</f>
        <v>75.242674887420264</v>
      </c>
      <c r="N634" s="3">
        <f>DD_relocated_catalogue[[#This Row],[Semi-major axis length (m)]]/0.3048</f>
        <v>346.0147440743595</v>
      </c>
      <c r="O634" s="3">
        <v>38.037125957329323</v>
      </c>
      <c r="P634" s="3">
        <v>-87.055177703926702</v>
      </c>
      <c r="Q634" s="3">
        <v>163.39841540527087</v>
      </c>
      <c r="R634" s="3">
        <f>DD_relocated_catalogue[[#This Row],[Northing uncertainty half-length (m)]]/0.3048</f>
        <v>118.05241684507129</v>
      </c>
      <c r="S634" s="3">
        <f>DD_relocated_catalogue[[#This Row],[Easting uncertainty half-length (m)]]/0.3048</f>
        <v>328.02363388259818</v>
      </c>
      <c r="T634" s="3">
        <f>DD_relocated_catalogue[[#This Row],[Depth uncertainty half-length (m)]]/0.3048</f>
        <v>61.422712853376638</v>
      </c>
      <c r="U634" s="4">
        <v>0.96456018940844801</v>
      </c>
    </row>
    <row r="635" spans="1:21" x14ac:dyDescent="0.25">
      <c r="A635">
        <v>6391</v>
      </c>
      <c r="B635" t="s">
        <v>19</v>
      </c>
      <c r="C635" s="1">
        <v>41978.240888865737</v>
      </c>
      <c r="D635" s="2">
        <f>(DD_relocated_catalogue[[#This Row],[SLB northing (m)]]/0.3048)+1169000</f>
        <v>1176067.998687664</v>
      </c>
      <c r="E635" s="2">
        <f>(DD_relocated_catalogue[[#This Row],[SLB easting (m)]]/0.3048)+342000</f>
        <v>341286.00065616798</v>
      </c>
      <c r="F635" s="2">
        <f>DD_relocated_catalogue[[#This Row],[SLB depth (m)]]/0.3048</f>
        <v>6348.9993438320207</v>
      </c>
      <c r="G635">
        <v>-1.63</v>
      </c>
      <c r="H635" s="1">
        <v>41978.240888680557</v>
      </c>
      <c r="I635" s="3">
        <f>(DD_relocated_catalogue[[#This Row],[Relocated northing  (m)]]/0.3048)+1169000</f>
        <v>1176179.8031496063</v>
      </c>
      <c r="J635" s="3">
        <f>(DD_relocated_catalogue[[#This Row],[Relocated easting (m)]]/0.3048)+342000</f>
        <v>341094.9245406824</v>
      </c>
      <c r="K635" s="3">
        <f>DD_relocated_catalogue[[#This Row],[Relocated depth (m)]]/0.3048</f>
        <v>6396.9652230971124</v>
      </c>
      <c r="L635" s="3">
        <f>DD_relocated_catalogue[[#This Row],[Semi-minor axis length (m)]]/0.3048</f>
        <v>5.4089784787520969</v>
      </c>
      <c r="M635" s="3">
        <f>DD_relocated_catalogue[[#This Row],[Semi-intermediate axis length (m)]]/0.3048</f>
        <v>10.459792644980517</v>
      </c>
      <c r="N635" s="3">
        <f>DD_relocated_catalogue[[#This Row],[Semi-major axis length (m)]]/0.3048</f>
        <v>20.502065859794868</v>
      </c>
      <c r="O635" s="3">
        <v>-35.267259175083339</v>
      </c>
      <c r="P635" s="3">
        <v>178.91452012452891</v>
      </c>
      <c r="Q635" s="3">
        <v>8.2454154724699951</v>
      </c>
      <c r="R635" s="3">
        <f>DD_relocated_catalogue[[#This Row],[Northing uncertainty half-length (m)]]/0.3048</f>
        <v>12.609823725260496</v>
      </c>
      <c r="S635" s="3">
        <f>DD_relocated_catalogue[[#This Row],[Easting uncertainty half-length (m)]]/0.3048</f>
        <v>10.443992544200654</v>
      </c>
      <c r="T635" s="3">
        <f>DD_relocated_catalogue[[#This Row],[Depth uncertainty half-length (m)]]/0.3048</f>
        <v>17.01877854924723</v>
      </c>
      <c r="U635" s="4">
        <v>0.3544681089384763</v>
      </c>
    </row>
    <row r="636" spans="1:21" x14ac:dyDescent="0.25">
      <c r="A636">
        <v>6647</v>
      </c>
      <c r="B636" t="s">
        <v>19</v>
      </c>
      <c r="C636" s="1">
        <v>42232.082052337966</v>
      </c>
      <c r="D636" s="2">
        <f>(DD_relocated_catalogue[[#This Row],[SLB northing (m)]]/0.3048)+1169000</f>
        <v>1176072.998687664</v>
      </c>
      <c r="E636" s="2">
        <f>(DD_relocated_catalogue[[#This Row],[SLB easting (m)]]/0.3048)+342000</f>
        <v>341716.00065616798</v>
      </c>
      <c r="F636" s="2">
        <f>DD_relocated_catalogue[[#This Row],[SLB depth (m)]]/0.3048</f>
        <v>6518.9993438320207</v>
      </c>
      <c r="G636">
        <v>-0.66</v>
      </c>
      <c r="H636" s="1">
        <v>42232.082052361111</v>
      </c>
      <c r="I636" s="3">
        <f>(DD_relocated_catalogue[[#This Row],[Relocated northing  (m)]]/0.3048)+1169000</f>
        <v>1175905.6758530184</v>
      </c>
      <c r="J636" s="3">
        <f>(DD_relocated_catalogue[[#This Row],[Relocated easting (m)]]/0.3048)+342000</f>
        <v>341837.7132545932</v>
      </c>
      <c r="K636" s="3">
        <f>DD_relocated_catalogue[[#This Row],[Relocated depth (m)]]/0.3048</f>
        <v>6866.4140419947498</v>
      </c>
      <c r="L636" s="3">
        <f>DD_relocated_catalogue[[#This Row],[Semi-minor axis length (m)]]/0.3048</f>
        <v>5.2873780294744233</v>
      </c>
      <c r="M636" s="3">
        <f>DD_relocated_catalogue[[#This Row],[Semi-intermediate axis length (m)]]/0.3048</f>
        <v>20.225233603477758</v>
      </c>
      <c r="N636" s="3">
        <f>DD_relocated_catalogue[[#This Row],[Semi-major axis length (m)]]/0.3048</f>
        <v>100.52511595527471</v>
      </c>
      <c r="O636" s="3">
        <v>37.402604481911624</v>
      </c>
      <c r="P636" s="3">
        <v>-87.154623319311483</v>
      </c>
      <c r="Q636" s="3">
        <v>172.76025883883403</v>
      </c>
      <c r="R636" s="3">
        <f>DD_relocated_catalogue[[#This Row],[Northing uncertainty half-length (m)]]/0.3048</f>
        <v>20.159382265801039</v>
      </c>
      <c r="S636" s="3">
        <f>DD_relocated_catalogue[[#This Row],[Easting uncertainty half-length (m)]]/0.3048</f>
        <v>99.218756748093867</v>
      </c>
      <c r="T636" s="3">
        <f>DD_relocated_catalogue[[#This Row],[Depth uncertainty half-length (m)]]/0.3048</f>
        <v>16.683363314695832</v>
      </c>
      <c r="U636" s="4">
        <v>0.25757903084011141</v>
      </c>
    </row>
    <row r="637" spans="1:21" x14ac:dyDescent="0.25">
      <c r="A637">
        <v>6464</v>
      </c>
      <c r="B637" t="s">
        <v>19</v>
      </c>
      <c r="C637" s="1">
        <v>42023.128257847224</v>
      </c>
      <c r="D637" s="2">
        <f>(DD_relocated_catalogue[[#This Row],[SLB northing (m)]]/0.3048)+1169000</f>
        <v>1175738.999343832</v>
      </c>
      <c r="E637" s="2">
        <f>(DD_relocated_catalogue[[#This Row],[SLB easting (m)]]/0.3048)+342000</f>
        <v>341871.00065616798</v>
      </c>
      <c r="F637" s="2">
        <f>DD_relocated_catalogue[[#This Row],[SLB depth (m)]]/0.3048</f>
        <v>6921.0006561679793</v>
      </c>
      <c r="G637">
        <v>-0.39</v>
      </c>
      <c r="H637" s="1">
        <v>42023.128257766206</v>
      </c>
      <c r="I637" s="3">
        <f>(DD_relocated_catalogue[[#This Row],[Relocated northing  (m)]]/0.3048)+1169000</f>
        <v>1175912.5459317586</v>
      </c>
      <c r="J637" s="3">
        <f>(DD_relocated_catalogue[[#This Row],[Relocated easting (m)]]/0.3048)+342000</f>
        <v>341721.54527559056</v>
      </c>
      <c r="K637" s="3">
        <f>DD_relocated_catalogue[[#This Row],[Relocated depth (m)]]/0.3048</f>
        <v>6775.4888451443558</v>
      </c>
      <c r="L637" s="3">
        <f>DD_relocated_catalogue[[#This Row],[Semi-minor axis length (m)]]/0.3048</f>
        <v>4.8156889658796933</v>
      </c>
      <c r="M637" s="3">
        <f>DD_relocated_catalogue[[#This Row],[Semi-intermediate axis length (m)]]/0.3048</f>
        <v>11.785028111740466</v>
      </c>
      <c r="N637" s="3">
        <f>DD_relocated_catalogue[[#This Row],[Semi-major axis length (m)]]/0.3048</f>
        <v>17.747515494916286</v>
      </c>
      <c r="O637" s="3">
        <v>33.83298115373487</v>
      </c>
      <c r="P637" s="3">
        <v>-151.6505634218243</v>
      </c>
      <c r="Q637" s="3">
        <v>-178.67523122492071</v>
      </c>
      <c r="R637" s="3">
        <f>DD_relocated_catalogue[[#This Row],[Northing uncertainty half-length (m)]]/0.3048</f>
        <v>10.156015816412616</v>
      </c>
      <c r="S637" s="3">
        <f>DD_relocated_catalogue[[#This Row],[Easting uncertainty half-length (m)]]/0.3048</f>
        <v>13.280838219604924</v>
      </c>
      <c r="T637" s="3">
        <f>DD_relocated_catalogue[[#This Row],[Depth uncertainty half-length (m)]]/0.3048</f>
        <v>13.988287814153328</v>
      </c>
      <c r="U637" s="4">
        <v>0.24138941811066844</v>
      </c>
    </row>
    <row r="638" spans="1:21" x14ac:dyDescent="0.25">
      <c r="A638">
        <v>6532</v>
      </c>
      <c r="B638" t="s">
        <v>19</v>
      </c>
      <c r="C638" s="1">
        <v>42042.557130787034</v>
      </c>
      <c r="D638" s="2">
        <f>(DD_relocated_catalogue[[#This Row],[SLB northing (m)]]/0.3048)+1169000</f>
        <v>1175838.999343832</v>
      </c>
      <c r="E638" s="2">
        <f>(DD_relocated_catalogue[[#This Row],[SLB easting (m)]]/0.3048)+342000</f>
        <v>341991.00065616798</v>
      </c>
      <c r="F638" s="2">
        <f>DD_relocated_catalogue[[#This Row],[SLB depth (m)]]/0.3048</f>
        <v>6973.9993438320216</v>
      </c>
      <c r="G638">
        <v>0.15</v>
      </c>
      <c r="H638" s="1">
        <v>42042.55713079861</v>
      </c>
      <c r="I638" s="3">
        <f>(DD_relocated_catalogue[[#This Row],[Relocated northing  (m)]]/0.3048)+1169000</f>
        <v>1175876.8569553806</v>
      </c>
      <c r="J638" s="3">
        <f>(DD_relocated_catalogue[[#This Row],[Relocated easting (m)]]/0.3048)+342000</f>
        <v>341897.19160104985</v>
      </c>
      <c r="K638" s="3">
        <f>DD_relocated_catalogue[[#This Row],[Relocated depth (m)]]/0.3048</f>
        <v>6920.610236220472</v>
      </c>
      <c r="L638" s="3">
        <f>DD_relocated_catalogue[[#This Row],[Semi-minor axis length (m)]]/0.3048</f>
        <v>5.6967534047901589</v>
      </c>
      <c r="M638" s="3">
        <f>DD_relocated_catalogue[[#This Row],[Semi-intermediate axis length (m)]]/0.3048</f>
        <v>12.273145924359365</v>
      </c>
      <c r="N638" s="3">
        <f>DD_relocated_catalogue[[#This Row],[Semi-major axis length (m)]]/0.3048</f>
        <v>18.55263141713516</v>
      </c>
      <c r="O638" s="3">
        <v>33.178308529122383</v>
      </c>
      <c r="P638" s="3">
        <v>46.581378535655531</v>
      </c>
      <c r="Q638" s="3">
        <v>-178.79760467131362</v>
      </c>
      <c r="R638" s="3">
        <f>DD_relocated_catalogue[[#This Row],[Northing uncertainty half-length (m)]]/0.3048</f>
        <v>9.8138850420387893</v>
      </c>
      <c r="S638" s="3">
        <f>DD_relocated_catalogue[[#This Row],[Easting uncertainty half-length (m)]]/0.3048</f>
        <v>15.798640368513855</v>
      </c>
      <c r="T638" s="3">
        <f>DD_relocated_catalogue[[#This Row],[Depth uncertainty half-length (m)]]/0.3048</f>
        <v>13.371695230830483</v>
      </c>
      <c r="U638" s="4">
        <v>0.27964796901910821</v>
      </c>
    </row>
    <row r="639" spans="1:21" x14ac:dyDescent="0.25">
      <c r="A639">
        <v>6545</v>
      </c>
      <c r="B639" t="s">
        <v>19</v>
      </c>
      <c r="C639" s="1">
        <v>42043.259114097222</v>
      </c>
      <c r="D639" s="2">
        <f>(DD_relocated_catalogue[[#This Row],[SLB northing (m)]]/0.3048)+1169000</f>
        <v>1175843.999343832</v>
      </c>
      <c r="E639" s="2">
        <f>(DD_relocated_catalogue[[#This Row],[SLB easting (m)]]/0.3048)+342000</f>
        <v>342020</v>
      </c>
      <c r="F639" s="2">
        <f>DD_relocated_catalogue[[#This Row],[SLB depth (m)]]/0.3048</f>
        <v>7072.9986876640414</v>
      </c>
      <c r="G639">
        <v>-0.12</v>
      </c>
      <c r="H639" s="1">
        <v>42043.259114097222</v>
      </c>
      <c r="I639" s="3">
        <f>(DD_relocated_catalogue[[#This Row],[Relocated northing  (m)]]/0.3048)+1169000</f>
        <v>1175958.0216535432</v>
      </c>
      <c r="J639" s="3">
        <f>(DD_relocated_catalogue[[#This Row],[Relocated easting (m)]]/0.3048)+342000</f>
        <v>341881.24671916012</v>
      </c>
      <c r="K639" s="3">
        <f>DD_relocated_catalogue[[#This Row],[Relocated depth (m)]]/0.3048</f>
        <v>6930.6299212598424</v>
      </c>
      <c r="L639" s="3">
        <f>DD_relocated_catalogue[[#This Row],[Semi-minor axis length (m)]]/0.3048</f>
        <v>5.9704470840931503</v>
      </c>
      <c r="M639" s="3">
        <f>DD_relocated_catalogue[[#This Row],[Semi-intermediate axis length (m)]]/0.3048</f>
        <v>13.978831576640026</v>
      </c>
      <c r="N639" s="3">
        <f>DD_relocated_catalogue[[#This Row],[Semi-major axis length (m)]]/0.3048</f>
        <v>24.131324517060971</v>
      </c>
      <c r="O639" s="3">
        <v>34.072729187738446</v>
      </c>
      <c r="P639" s="3">
        <v>-148.68896304133835</v>
      </c>
      <c r="Q639" s="3">
        <v>-179.16785087672525</v>
      </c>
      <c r="R639" s="3">
        <f>DD_relocated_catalogue[[#This Row],[Northing uncertainty half-length (m)]]/0.3048</f>
        <v>13.308603482015634</v>
      </c>
      <c r="S639" s="3">
        <f>DD_relocated_catalogue[[#This Row],[Easting uncertainty half-length (m)]]/0.3048</f>
        <v>17.233867603826294</v>
      </c>
      <c r="T639" s="3">
        <f>DD_relocated_catalogue[[#This Row],[Depth uncertainty half-length (m)]]/0.3048</f>
        <v>18.353545460954209</v>
      </c>
      <c r="U639" s="4">
        <v>0.29365656721187844</v>
      </c>
    </row>
    <row r="640" spans="1:21" x14ac:dyDescent="0.25">
      <c r="A640">
        <v>6543</v>
      </c>
      <c r="B640" t="s">
        <v>19</v>
      </c>
      <c r="C640" s="1">
        <v>42042.866506099534</v>
      </c>
      <c r="D640" s="2">
        <f>(DD_relocated_catalogue[[#This Row],[SLB northing (m)]]/0.3048)+1169000</f>
        <v>1175890</v>
      </c>
      <c r="E640" s="2">
        <f>(DD_relocated_catalogue[[#This Row],[SLB easting (m)]]/0.3048)+342000</f>
        <v>342038.99934383202</v>
      </c>
      <c r="F640" s="2">
        <f>DD_relocated_catalogue[[#This Row],[SLB depth (m)]]/0.3048</f>
        <v>7072.9986876640414</v>
      </c>
      <c r="G640">
        <v>-0.87</v>
      </c>
      <c r="H640" s="1">
        <v>42042.86650611111</v>
      </c>
      <c r="I640" s="3">
        <f>(DD_relocated_catalogue[[#This Row],[Relocated northing  (m)]]/0.3048)+1169000</f>
        <v>1175985.6200787402</v>
      </c>
      <c r="J640" s="3">
        <f>(DD_relocated_catalogue[[#This Row],[Relocated easting (m)]]/0.3048)+342000</f>
        <v>341895.08202099736</v>
      </c>
      <c r="K640" s="3">
        <f>DD_relocated_catalogue[[#This Row],[Relocated depth (m)]]/0.3048</f>
        <v>6854.1929133858257</v>
      </c>
      <c r="L640" s="3">
        <f>DD_relocated_catalogue[[#This Row],[Semi-minor axis length (m)]]/0.3048</f>
        <v>6.4483319256009475</v>
      </c>
      <c r="M640" s="3">
        <f>DD_relocated_catalogue[[#This Row],[Semi-intermediate axis length (m)]]/0.3048</f>
        <v>13.831173640609792</v>
      </c>
      <c r="N640" s="3">
        <f>DD_relocated_catalogue[[#This Row],[Semi-major axis length (m)]]/0.3048</f>
        <v>23.043081242711878</v>
      </c>
      <c r="O640" s="3">
        <v>33.510170199828345</v>
      </c>
      <c r="P640" s="3">
        <v>-148.91954661510121</v>
      </c>
      <c r="Q640" s="3">
        <v>-176.52494013333822</v>
      </c>
      <c r="R640" s="3">
        <f>DD_relocated_catalogue[[#This Row],[Northing uncertainty half-length (m)]]/0.3048</f>
        <v>13.162010532552008</v>
      </c>
      <c r="S640" s="3">
        <f>DD_relocated_catalogue[[#This Row],[Easting uncertainty half-length (m)]]/0.3048</f>
        <v>16.458810342309835</v>
      </c>
      <c r="T640" s="3">
        <f>DD_relocated_catalogue[[#This Row],[Depth uncertainty half-length (m)]]/0.3048</f>
        <v>17.798005761516958</v>
      </c>
      <c r="U640" s="4">
        <v>0.35140557607298373</v>
      </c>
    </row>
    <row r="641" spans="1:21" x14ac:dyDescent="0.25">
      <c r="A641">
        <v>6690</v>
      </c>
      <c r="B641" t="s">
        <v>19</v>
      </c>
      <c r="C641" s="1">
        <v>42342.236983796298</v>
      </c>
      <c r="D641" s="2">
        <f>(DD_relocated_catalogue[[#This Row],[SLB northing (m)]]/0.3048)+1169000</f>
        <v>1175671.000656168</v>
      </c>
      <c r="E641" s="2">
        <f>(DD_relocated_catalogue[[#This Row],[SLB easting (m)]]/0.3048)+342000</f>
        <v>342098.99934383202</v>
      </c>
      <c r="F641" s="2">
        <f>DD_relocated_catalogue[[#This Row],[SLB depth (m)]]/0.3048</f>
        <v>6593.9993438320207</v>
      </c>
      <c r="G641">
        <v>-0.83</v>
      </c>
      <c r="H641" s="1">
        <v>42342.236983634262</v>
      </c>
      <c r="I641" s="3">
        <f>(DD_relocated_catalogue[[#This Row],[Relocated northing  (m)]]/0.3048)+1169000</f>
        <v>1175826.528871391</v>
      </c>
      <c r="J641" s="3">
        <f>(DD_relocated_catalogue[[#This Row],[Relocated easting (m)]]/0.3048)+342000</f>
        <v>341881.07283464569</v>
      </c>
      <c r="K641" s="3">
        <f>DD_relocated_catalogue[[#This Row],[Relocated depth (m)]]/0.3048</f>
        <v>6624.8851706036749</v>
      </c>
      <c r="L641" s="3">
        <f>DD_relocated_catalogue[[#This Row],[Semi-minor axis length (m)]]/0.3048</f>
        <v>10.387382657943418</v>
      </c>
      <c r="M641" s="3">
        <f>DD_relocated_catalogue[[#This Row],[Semi-intermediate axis length (m)]]/0.3048</f>
        <v>29.310602349858303</v>
      </c>
      <c r="N641" s="3">
        <f>DD_relocated_catalogue[[#This Row],[Semi-major axis length (m)]]/0.3048</f>
        <v>168.36552448921825</v>
      </c>
      <c r="O641" s="3">
        <v>35.50513548202165</v>
      </c>
      <c r="P641" s="3">
        <v>-86.668476909309092</v>
      </c>
      <c r="Q641" s="3">
        <v>173.17432456198517</v>
      </c>
      <c r="R641" s="3">
        <f>DD_relocated_catalogue[[#This Row],[Northing uncertainty half-length (m)]]/0.3048</f>
        <v>31.570280070050124</v>
      </c>
      <c r="S641" s="3">
        <f>DD_relocated_catalogue[[#This Row],[Easting uncertainty half-length (m)]]/0.3048</f>
        <v>166.21433098259027</v>
      </c>
      <c r="T641" s="3">
        <f>DD_relocated_catalogue[[#This Row],[Depth uncertainty half-length (m)]]/0.3048</f>
        <v>25.780028216455161</v>
      </c>
      <c r="U641" s="4">
        <v>0.53725116741273959</v>
      </c>
    </row>
    <row r="642" spans="1:21" x14ac:dyDescent="0.25">
      <c r="A642">
        <v>3</v>
      </c>
      <c r="B642" t="s">
        <v>20</v>
      </c>
      <c r="C642" s="1">
        <v>40894.673622789349</v>
      </c>
      <c r="D642" s="2">
        <f>(DD_relocated_catalogue[[#This Row],[SLB northing (m)]]/0.3048)+1169000</f>
        <v>1170456.000656168</v>
      </c>
      <c r="E642" s="2">
        <f>(DD_relocated_catalogue[[#This Row],[SLB easting (m)]]/0.3048)+342000</f>
        <v>340977.00131233595</v>
      </c>
      <c r="F642" s="2">
        <f>DD_relocated_catalogue[[#This Row],[SLB depth (m)]]/0.3048</f>
        <v>6258.9993438320207</v>
      </c>
      <c r="G642">
        <v>-1.81</v>
      </c>
      <c r="H642" s="1">
        <v>40894.67362277778</v>
      </c>
      <c r="I642" s="3">
        <f>(DD_relocated_catalogue[[#This Row],[Relocated northing  (m)]]/0.3048)+1169000</f>
        <v>1170784.8818897638</v>
      </c>
      <c r="J642" s="3">
        <f>(DD_relocated_catalogue[[#This Row],[Relocated easting (m)]]/0.3048)+342000</f>
        <v>341064.79658792651</v>
      </c>
      <c r="K642" s="3">
        <f>DD_relocated_catalogue[[#This Row],[Relocated depth (m)]]/0.3048</f>
        <v>6228.812335958005</v>
      </c>
      <c r="L642" s="3">
        <f>DD_relocated_catalogue[[#This Row],[Semi-minor axis length (m)]]/0.3048</f>
        <v>7.4526072523157145</v>
      </c>
      <c r="M642" s="3">
        <f>DD_relocated_catalogue[[#This Row],[Semi-intermediate axis length (m)]]/0.3048</f>
        <v>9.9069383420028618</v>
      </c>
      <c r="N642" s="3">
        <f>DD_relocated_catalogue[[#This Row],[Semi-major axis length (m)]]/0.3048</f>
        <v>43.97645071771592</v>
      </c>
      <c r="O642" s="3">
        <v>-69.1242753459331</v>
      </c>
      <c r="P642" s="3">
        <v>-83.810461577618554</v>
      </c>
      <c r="Q642" s="3">
        <v>117.87967247409442</v>
      </c>
      <c r="R642" s="3">
        <f>DD_relocated_catalogue[[#This Row],[Northing uncertainty half-length (m)]]/0.3048</f>
        <v>36.96439761292212</v>
      </c>
      <c r="S642" s="3">
        <f>DD_relocated_catalogue[[#This Row],[Easting uncertainty half-length (m)]]/0.3048</f>
        <v>25.635981668147938</v>
      </c>
      <c r="T642" s="3">
        <f>DD_relocated_catalogue[[#This Row],[Depth uncertainty half-length (m)]]/0.3048</f>
        <v>7.8765441060561097</v>
      </c>
      <c r="U642" s="4">
        <v>0.78532919913812849</v>
      </c>
    </row>
    <row r="643" spans="1:21" x14ac:dyDescent="0.25">
      <c r="A643">
        <v>12</v>
      </c>
      <c r="B643" t="s">
        <v>20</v>
      </c>
      <c r="C643" s="1">
        <v>40932.88610625</v>
      </c>
      <c r="D643" s="2">
        <f>(DD_relocated_catalogue[[#This Row],[SLB northing (m)]]/0.3048)+1169000</f>
        <v>1170433.999343832</v>
      </c>
      <c r="E643" s="2">
        <f>(DD_relocated_catalogue[[#This Row],[SLB easting (m)]]/0.3048)+342000</f>
        <v>341045</v>
      </c>
      <c r="F643" s="2">
        <f>DD_relocated_catalogue[[#This Row],[SLB depth (m)]]/0.3048</f>
        <v>6301.0006561679793</v>
      </c>
      <c r="G643">
        <v>-1.68</v>
      </c>
      <c r="H643" s="1">
        <v>40932.886106226855</v>
      </c>
      <c r="I643" s="3">
        <f>(DD_relocated_catalogue[[#This Row],[Relocated northing  (m)]]/0.3048)+1169000</f>
        <v>1170610.1935695538</v>
      </c>
      <c r="J643" s="3">
        <f>(DD_relocated_catalogue[[#This Row],[Relocated easting (m)]]/0.3048)+342000</f>
        <v>341054.51771653543</v>
      </c>
      <c r="K643" s="3">
        <f>DD_relocated_catalogue[[#This Row],[Relocated depth (m)]]/0.3048</f>
        <v>6275.8038057742779</v>
      </c>
      <c r="L643" s="3">
        <f>DD_relocated_catalogue[[#This Row],[Semi-minor axis length (m)]]/0.3048</f>
        <v>4.8350577342824455</v>
      </c>
      <c r="M643" s="3">
        <f>DD_relocated_catalogue[[#This Row],[Semi-intermediate axis length (m)]]/0.3048</f>
        <v>7.3105748811613624</v>
      </c>
      <c r="N643" s="3">
        <f>DD_relocated_catalogue[[#This Row],[Semi-major axis length (m)]]/0.3048</f>
        <v>39.252285365608465</v>
      </c>
      <c r="O643" s="3">
        <v>-83.452877072706954</v>
      </c>
      <c r="P643" s="3">
        <v>-80.372372589604211</v>
      </c>
      <c r="Q643" s="3">
        <v>110.26885576658573</v>
      </c>
      <c r="R643" s="3">
        <f>DD_relocated_catalogue[[#This Row],[Northing uncertainty half-length (m)]]/0.3048</f>
        <v>34.192051529432398</v>
      </c>
      <c r="S643" s="3">
        <f>DD_relocated_catalogue[[#This Row],[Easting uncertainty half-length (m)]]/0.3048</f>
        <v>20.51377700822675</v>
      </c>
      <c r="T643" s="3">
        <f>DD_relocated_catalogue[[#This Row],[Depth uncertainty half-length (m)]]/0.3048</f>
        <v>4.8801001786860079</v>
      </c>
      <c r="U643" s="4">
        <v>0.53043047108988228</v>
      </c>
    </row>
    <row r="644" spans="1:21" x14ac:dyDescent="0.25">
      <c r="A644">
        <v>8</v>
      </c>
      <c r="B644" t="s">
        <v>20</v>
      </c>
      <c r="C644" s="1">
        <v>40929.154002812502</v>
      </c>
      <c r="D644" s="2">
        <f>(DD_relocated_catalogue[[#This Row],[SLB northing (m)]]/0.3048)+1169000</f>
        <v>1170536.000656168</v>
      </c>
      <c r="E644" s="2">
        <f>(DD_relocated_catalogue[[#This Row],[SLB easting (m)]]/0.3048)+342000</f>
        <v>340961.00065616798</v>
      </c>
      <c r="F644" s="2">
        <f>DD_relocated_catalogue[[#This Row],[SLB depth (m)]]/0.3048</f>
        <v>6414.9999999999991</v>
      </c>
      <c r="G644">
        <v>-1.46</v>
      </c>
      <c r="H644" s="1">
        <v>40929.154002847223</v>
      </c>
      <c r="I644" s="3">
        <f>(DD_relocated_catalogue[[#This Row],[Relocated northing  (m)]]/0.3048)+1169000</f>
        <v>1170795.6561679789</v>
      </c>
      <c r="J644" s="3">
        <f>(DD_relocated_catalogue[[#This Row],[Relocated easting (m)]]/0.3048)+342000</f>
        <v>341261.55183727032</v>
      </c>
      <c r="K644" s="3">
        <f>DD_relocated_catalogue[[#This Row],[Relocated depth (m)]]/0.3048</f>
        <v>6408.681102362204</v>
      </c>
      <c r="L644" s="3">
        <f>DD_relocated_catalogue[[#This Row],[Semi-minor axis length (m)]]/0.3048</f>
        <v>9.5009630189927456</v>
      </c>
      <c r="M644" s="3">
        <f>DD_relocated_catalogue[[#This Row],[Semi-intermediate axis length (m)]]/0.3048</f>
        <v>17.114248894101184</v>
      </c>
      <c r="N644" s="3">
        <f>DD_relocated_catalogue[[#This Row],[Semi-major axis length (m)]]/0.3048</f>
        <v>41.087058660261036</v>
      </c>
      <c r="O644" s="3">
        <v>-59.621560526585057</v>
      </c>
      <c r="P644" s="3">
        <v>-83.437788572101397</v>
      </c>
      <c r="Q644" s="3">
        <v>121.91788485015751</v>
      </c>
      <c r="R644" s="3">
        <f>DD_relocated_catalogue[[#This Row],[Northing uncertainty half-length (m)]]/0.3048</f>
        <v>33.923483415561975</v>
      </c>
      <c r="S644" s="3">
        <f>DD_relocated_catalogue[[#This Row],[Easting uncertainty half-length (m)]]/0.3048</f>
        <v>27.79328615365905</v>
      </c>
      <c r="T644" s="3">
        <f>DD_relocated_catalogue[[#This Row],[Depth uncertainty half-length (m)]]/0.3048</f>
        <v>12.000333629978011</v>
      </c>
      <c r="U644" s="4">
        <v>1.0307597368123338</v>
      </c>
    </row>
    <row r="645" spans="1:21" x14ac:dyDescent="0.25">
      <c r="A645">
        <v>9</v>
      </c>
      <c r="B645" t="s">
        <v>20</v>
      </c>
      <c r="C645" s="1">
        <v>40932.587596342593</v>
      </c>
      <c r="D645" s="2">
        <f>(DD_relocated_catalogue[[#This Row],[SLB northing (m)]]/0.3048)+1169000</f>
        <v>1170520</v>
      </c>
      <c r="E645" s="2">
        <f>(DD_relocated_catalogue[[#This Row],[SLB easting (m)]]/0.3048)+342000</f>
        <v>341136.00065616798</v>
      </c>
      <c r="F645" s="2">
        <f>DD_relocated_catalogue[[#This Row],[SLB depth (m)]]/0.3048</f>
        <v>6328.9993438320207</v>
      </c>
      <c r="G645">
        <v>-1.43</v>
      </c>
      <c r="H645" s="1">
        <v>40932.587596365738</v>
      </c>
      <c r="I645" s="3">
        <f>(DD_relocated_catalogue[[#This Row],[Relocated northing  (m)]]/0.3048)+1169000</f>
        <v>1170296.7060367453</v>
      </c>
      <c r="J645" s="3">
        <f>(DD_relocated_catalogue[[#This Row],[Relocated easting (m)]]/0.3048)+342000</f>
        <v>341004.58005249343</v>
      </c>
      <c r="K645" s="3">
        <f>DD_relocated_catalogue[[#This Row],[Relocated depth (m)]]/0.3048</f>
        <v>6285.7545931758523</v>
      </c>
      <c r="L645" s="3">
        <f>DD_relocated_catalogue[[#This Row],[Semi-minor axis length (m)]]/0.3048</f>
        <v>4.5913113188962411</v>
      </c>
      <c r="M645" s="3">
        <f>DD_relocated_catalogue[[#This Row],[Semi-intermediate axis length (m)]]/0.3048</f>
        <v>5.97661227512239</v>
      </c>
      <c r="N645" s="3">
        <f>DD_relocated_catalogue[[#This Row],[Semi-major axis length (m)]]/0.3048</f>
        <v>32.919125133530287</v>
      </c>
      <c r="O645" s="3">
        <v>-78.06243481307807</v>
      </c>
      <c r="P645" s="3">
        <v>-93.749198285797547</v>
      </c>
      <c r="Q645" s="3">
        <v>-65.20579528086931</v>
      </c>
      <c r="R645" s="3">
        <f>DD_relocated_catalogue[[#This Row],[Northing uncertainty half-length (m)]]/0.3048</f>
        <v>30.703852533756994</v>
      </c>
      <c r="S645" s="3">
        <f>DD_relocated_catalogue[[#This Row],[Easting uncertainty half-length (m)]]/0.3048</f>
        <v>13.049693345352152</v>
      </c>
      <c r="T645" s="3">
        <f>DD_relocated_catalogue[[#This Row],[Depth uncertainty half-length (m)]]/0.3048</f>
        <v>4.6657244771563873</v>
      </c>
      <c r="U645" s="4">
        <v>0.4295001716947805</v>
      </c>
    </row>
    <row r="646" spans="1:21" x14ac:dyDescent="0.25">
      <c r="A646">
        <v>5</v>
      </c>
      <c r="B646" t="s">
        <v>20</v>
      </c>
      <c r="C646" s="1">
        <v>40918.709312754632</v>
      </c>
      <c r="D646" s="2">
        <f>(DD_relocated_catalogue[[#This Row],[SLB northing (m)]]/0.3048)+1169000</f>
        <v>1170487.001312336</v>
      </c>
      <c r="E646" s="2">
        <f>(DD_relocated_catalogue[[#This Row],[SLB easting (m)]]/0.3048)+342000</f>
        <v>341117.99868766405</v>
      </c>
      <c r="F646" s="2">
        <f>DD_relocated_catalogue[[#This Row],[SLB depth (m)]]/0.3048</f>
        <v>6378.9993438320207</v>
      </c>
      <c r="G646">
        <v>-1.23</v>
      </c>
      <c r="H646" s="1">
        <v>40918.709312754632</v>
      </c>
      <c r="I646" s="3">
        <f>(DD_relocated_catalogue[[#This Row],[Relocated northing  (m)]]/0.3048)+1169000</f>
        <v>1170522.9265091864</v>
      </c>
      <c r="J646" s="3">
        <f>(DD_relocated_catalogue[[#This Row],[Relocated easting (m)]]/0.3048)+342000</f>
        <v>341128.22834645672</v>
      </c>
      <c r="K646" s="3">
        <f>DD_relocated_catalogue[[#This Row],[Relocated depth (m)]]/0.3048</f>
        <v>6336.9717847769025</v>
      </c>
      <c r="L646" s="3">
        <f>DD_relocated_catalogue[[#This Row],[Semi-minor axis length (m)]]/0.3048</f>
        <v>4.8644378247926179</v>
      </c>
      <c r="M646" s="3">
        <f>DD_relocated_catalogue[[#This Row],[Semi-intermediate axis length (m)]]/0.3048</f>
        <v>7.5615983806207865</v>
      </c>
      <c r="N646" s="3">
        <f>DD_relocated_catalogue[[#This Row],[Semi-major axis length (m)]]/0.3048</f>
        <v>32.581839333345535</v>
      </c>
      <c r="O646" s="3">
        <v>-84.951302848160537</v>
      </c>
      <c r="P646" s="3">
        <v>-99.427389273690252</v>
      </c>
      <c r="Q646" s="3">
        <v>-51.052736149471322</v>
      </c>
      <c r="R646" s="3">
        <f>DD_relocated_catalogue[[#This Row],[Northing uncertainty half-length (m)]]/0.3048</f>
        <v>28.570300549612178</v>
      </c>
      <c r="S646" s="3">
        <f>DD_relocated_catalogue[[#This Row],[Easting uncertainty half-length (m)]]/0.3048</f>
        <v>17.309855033208397</v>
      </c>
      <c r="T646" s="3">
        <f>DD_relocated_catalogue[[#This Row],[Depth uncertainty half-length (m)]]/0.3048</f>
        <v>4.8593781270442724</v>
      </c>
      <c r="U646" s="4">
        <v>0.45287980080683687</v>
      </c>
    </row>
    <row r="647" spans="1:21" x14ac:dyDescent="0.25">
      <c r="A647">
        <v>4</v>
      </c>
      <c r="B647" t="s">
        <v>20</v>
      </c>
      <c r="C647" s="1">
        <v>40917.779026990742</v>
      </c>
      <c r="D647" s="2">
        <f>(DD_relocated_catalogue[[#This Row],[SLB northing (m)]]/0.3048)+1169000</f>
        <v>1170578.999343832</v>
      </c>
      <c r="E647" s="2">
        <f>(DD_relocated_catalogue[[#This Row],[SLB easting (m)]]/0.3048)+342000</f>
        <v>341133.99934383202</v>
      </c>
      <c r="F647" s="2">
        <f>DD_relocated_catalogue[[#This Row],[SLB depth (m)]]/0.3048</f>
        <v>6362.0013123359577</v>
      </c>
      <c r="G647">
        <v>-1.17</v>
      </c>
      <c r="H647" s="1">
        <v>40917.779027002318</v>
      </c>
      <c r="I647" s="3">
        <f>(DD_relocated_catalogue[[#This Row],[Relocated northing  (m)]]/0.3048)+1169000</f>
        <v>1170623.6089238846</v>
      </c>
      <c r="J647" s="3">
        <f>(DD_relocated_catalogue[[#This Row],[Relocated easting (m)]]/0.3048)+342000</f>
        <v>341106.12860892387</v>
      </c>
      <c r="K647" s="3">
        <f>DD_relocated_catalogue[[#This Row],[Relocated depth (m)]]/0.3048</f>
        <v>6323.6646981627291</v>
      </c>
      <c r="L647" s="3">
        <f>DD_relocated_catalogue[[#This Row],[Semi-minor axis length (m)]]/0.3048</f>
        <v>4.932351365917115</v>
      </c>
      <c r="M647" s="3">
        <f>DD_relocated_catalogue[[#This Row],[Semi-intermediate axis length (m)]]/0.3048</f>
        <v>7.3401496733530625</v>
      </c>
      <c r="N647" s="3">
        <f>DD_relocated_catalogue[[#This Row],[Semi-major axis length (m)]]/0.3048</f>
        <v>36.103398426691271</v>
      </c>
      <c r="O647" s="3">
        <v>-84.067276824791193</v>
      </c>
      <c r="P647" s="3">
        <v>-107.59315517336148</v>
      </c>
      <c r="Q647" s="3">
        <v>-41.802074083155688</v>
      </c>
      <c r="R647" s="3">
        <f>DD_relocated_catalogue[[#This Row],[Northing uncertainty half-length (m)]]/0.3048</f>
        <v>31.228793805912137</v>
      </c>
      <c r="S647" s="3">
        <f>DD_relocated_catalogue[[#This Row],[Easting uncertainty half-length (m)]]/0.3048</f>
        <v>19.462695012879287</v>
      </c>
      <c r="T647" s="3">
        <f>DD_relocated_catalogue[[#This Row],[Depth uncertainty half-length (m)]]/0.3048</f>
        <v>5.0219787527205</v>
      </c>
      <c r="U647" s="4">
        <v>0.43116626009595227</v>
      </c>
    </row>
    <row r="648" spans="1:21" x14ac:dyDescent="0.25">
      <c r="A648">
        <v>11</v>
      </c>
      <c r="B648" t="s">
        <v>20</v>
      </c>
      <c r="C648" s="1">
        <v>40932.718367453701</v>
      </c>
      <c r="D648" s="2">
        <f>(DD_relocated_catalogue[[#This Row],[SLB northing (m)]]/0.3048)+1169000</f>
        <v>1170541.000656168</v>
      </c>
      <c r="E648" s="2">
        <f>(DD_relocated_catalogue[[#This Row],[SLB easting (m)]]/0.3048)+342000</f>
        <v>341167.99868766405</v>
      </c>
      <c r="F648" s="2">
        <f>DD_relocated_catalogue[[#This Row],[SLB depth (m)]]/0.3048</f>
        <v>6367.9986876640414</v>
      </c>
      <c r="G648">
        <v>-1.36</v>
      </c>
      <c r="H648" s="1">
        <v>40932.718367453701</v>
      </c>
      <c r="I648" s="3">
        <f>(DD_relocated_catalogue[[#This Row],[Relocated northing  (m)]]/0.3048)+1169000</f>
        <v>1170685.3838582677</v>
      </c>
      <c r="J648" s="3">
        <f>(DD_relocated_catalogue[[#This Row],[Relocated easting (m)]]/0.3048)+342000</f>
        <v>341219.79330708663</v>
      </c>
      <c r="K648" s="3">
        <f>DD_relocated_catalogue[[#This Row],[Relocated depth (m)]]/0.3048</f>
        <v>6339.3274278215222</v>
      </c>
      <c r="L648" s="3">
        <f>DD_relocated_catalogue[[#This Row],[Semi-minor axis length (m)]]/0.3048</f>
        <v>5.207276435986584</v>
      </c>
      <c r="M648" s="3">
        <f>DD_relocated_catalogue[[#This Row],[Semi-intermediate axis length (m)]]/0.3048</f>
        <v>6.740089724620427</v>
      </c>
      <c r="N648" s="3">
        <f>DD_relocated_catalogue[[#This Row],[Semi-major axis length (m)]]/0.3048</f>
        <v>30.02850186677238</v>
      </c>
      <c r="O648" s="3">
        <v>-76.509940919648884</v>
      </c>
      <c r="P648" s="3">
        <v>-91.467798814210312</v>
      </c>
      <c r="Q648" s="3">
        <v>124.64791037095334</v>
      </c>
      <c r="R648" s="3">
        <f>DD_relocated_catalogue[[#This Row],[Northing uncertainty half-length (m)]]/0.3048</f>
        <v>25.377599268750508</v>
      </c>
      <c r="S648" s="3">
        <f>DD_relocated_catalogue[[#This Row],[Easting uncertainty half-length (m)]]/0.3048</f>
        <v>17.354430607456443</v>
      </c>
      <c r="T648" s="3">
        <f>DD_relocated_catalogue[[#This Row],[Depth uncertainty half-length (m)]]/0.3048</f>
        <v>5.3014888214666227</v>
      </c>
      <c r="U648" s="4">
        <v>0.49422912833692717</v>
      </c>
    </row>
    <row r="649" spans="1:21" x14ac:dyDescent="0.25">
      <c r="A649">
        <v>24</v>
      </c>
      <c r="B649" t="s">
        <v>20</v>
      </c>
      <c r="C649" s="1">
        <v>40953.337168506943</v>
      </c>
      <c r="D649" s="2">
        <f>(DD_relocated_catalogue[[#This Row],[SLB northing (m)]]/0.3048)+1169000</f>
        <v>1170490</v>
      </c>
      <c r="E649" s="2">
        <f>(DD_relocated_catalogue[[#This Row],[SLB easting (m)]]/0.3048)+342000</f>
        <v>341138.99934383202</v>
      </c>
      <c r="F649" s="2">
        <f>DD_relocated_catalogue[[#This Row],[SLB depth (m)]]/0.3048</f>
        <v>6467.9986876640414</v>
      </c>
      <c r="G649">
        <v>-0.82</v>
      </c>
      <c r="H649" s="1">
        <v>40953.337168541664</v>
      </c>
      <c r="I649" s="3">
        <f>(DD_relocated_catalogue[[#This Row],[Relocated northing  (m)]]/0.3048)+1169000</f>
        <v>1170595.9317585302</v>
      </c>
      <c r="J649" s="3">
        <f>(DD_relocated_catalogue[[#This Row],[Relocated easting (m)]]/0.3048)+342000</f>
        <v>341233.45800524933</v>
      </c>
      <c r="K649" s="3">
        <f>DD_relocated_catalogue[[#This Row],[Relocated depth (m)]]/0.3048</f>
        <v>6436.1843832020995</v>
      </c>
      <c r="L649" s="3">
        <f>DD_relocated_catalogue[[#This Row],[Semi-minor axis length (m)]]/0.3048</f>
        <v>5.8001842845670124</v>
      </c>
      <c r="M649" s="3">
        <f>DD_relocated_catalogue[[#This Row],[Semi-intermediate axis length (m)]]/0.3048</f>
        <v>9.7125501772896765</v>
      </c>
      <c r="N649" s="3">
        <f>DD_relocated_catalogue[[#This Row],[Semi-major axis length (m)]]/0.3048</f>
        <v>31.565386336357619</v>
      </c>
      <c r="O649" s="3">
        <v>-78.810929316010103</v>
      </c>
      <c r="P649" s="3">
        <v>86.135112837554288</v>
      </c>
      <c r="Q649" s="3">
        <v>-52.111459200329485</v>
      </c>
      <c r="R649" s="3">
        <f>DD_relocated_catalogue[[#This Row],[Northing uncertainty half-length (m)]]/0.3048</f>
        <v>26.647428232659344</v>
      </c>
      <c r="S649" s="3">
        <f>DD_relocated_catalogue[[#This Row],[Easting uncertainty half-length (m)]]/0.3048</f>
        <v>19.353892653904925</v>
      </c>
      <c r="T649" s="3">
        <f>DD_relocated_catalogue[[#This Row],[Depth uncertainty half-length (m)]]/0.3048</f>
        <v>5.9925279961986853</v>
      </c>
      <c r="U649" s="4">
        <v>0.39676487247781977</v>
      </c>
    </row>
    <row r="650" spans="1:21" x14ac:dyDescent="0.25">
      <c r="A650">
        <v>35</v>
      </c>
      <c r="B650" t="s">
        <v>20</v>
      </c>
      <c r="C650" s="1">
        <v>40959.113171666664</v>
      </c>
      <c r="D650" s="2">
        <f>(DD_relocated_catalogue[[#This Row],[SLB northing (m)]]/0.3048)+1169000</f>
        <v>1170380</v>
      </c>
      <c r="E650" s="2">
        <f>(DD_relocated_catalogue[[#This Row],[SLB easting (m)]]/0.3048)+342000</f>
        <v>341098.99934383202</v>
      </c>
      <c r="F650" s="2">
        <f>DD_relocated_catalogue[[#This Row],[SLB depth (m)]]/0.3048</f>
        <v>6496.0006561679784</v>
      </c>
      <c r="G650">
        <v>0.4</v>
      </c>
      <c r="H650" s="1">
        <v>40959.11317167824</v>
      </c>
      <c r="I650" s="3">
        <f>(DD_relocated_catalogue[[#This Row],[Relocated northing  (m)]]/0.3048)+1169000</f>
        <v>1170656.2762467191</v>
      </c>
      <c r="J650" s="3">
        <f>(DD_relocated_catalogue[[#This Row],[Relocated easting (m)]]/0.3048)+342000</f>
        <v>341220.61679790023</v>
      </c>
      <c r="K650" s="3">
        <f>DD_relocated_catalogue[[#This Row],[Relocated depth (m)]]/0.3048</f>
        <v>6484.908136482939</v>
      </c>
      <c r="L650" s="3">
        <f>DD_relocated_catalogue[[#This Row],[Semi-minor axis length (m)]]/0.3048</f>
        <v>8.3594825750855524</v>
      </c>
      <c r="M650" s="3">
        <f>DD_relocated_catalogue[[#This Row],[Semi-intermediate axis length (m)]]/0.3048</f>
        <v>28.291690885097783</v>
      </c>
      <c r="N650" s="3">
        <f>DD_relocated_catalogue[[#This Row],[Semi-major axis length (m)]]/0.3048</f>
        <v>30.653078497872635</v>
      </c>
      <c r="O650" s="3">
        <v>-73.899184473590452</v>
      </c>
      <c r="P650" s="3">
        <v>83.111605010606709</v>
      </c>
      <c r="Q650" s="3">
        <v>-49.962991054903696</v>
      </c>
      <c r="R650" s="3">
        <f>DD_relocated_catalogue[[#This Row],[Northing uncertainty half-length (m)]]/0.3048</f>
        <v>29.486128593319989</v>
      </c>
      <c r="S650" s="3">
        <f>DD_relocated_catalogue[[#This Row],[Easting uncertainty half-length (m)]]/0.3048</f>
        <v>28.398113443671544</v>
      </c>
      <c r="T650" s="3">
        <f>DD_relocated_catalogue[[#This Row],[Depth uncertainty half-length (m)]]/0.3048</f>
        <v>11.099341707668508</v>
      </c>
      <c r="U650" s="4">
        <v>0.49583263297034891</v>
      </c>
    </row>
    <row r="651" spans="1:21" x14ac:dyDescent="0.25">
      <c r="A651">
        <v>38</v>
      </c>
      <c r="B651" t="s">
        <v>20</v>
      </c>
      <c r="C651" s="1">
        <v>40959.742037812503</v>
      </c>
      <c r="D651" s="2">
        <f>(DD_relocated_catalogue[[#This Row],[SLB northing (m)]]/0.3048)+1169000</f>
        <v>1170453.999343832</v>
      </c>
      <c r="E651" s="2">
        <f>(DD_relocated_catalogue[[#This Row],[SLB easting (m)]]/0.3048)+342000</f>
        <v>341178.99934383202</v>
      </c>
      <c r="F651" s="2">
        <f>DD_relocated_catalogue[[#This Row],[SLB depth (m)]]/0.3048</f>
        <v>6448.9993438320207</v>
      </c>
      <c r="G651">
        <v>0.11</v>
      </c>
      <c r="H651" s="1">
        <v>40959.74203778935</v>
      </c>
      <c r="I651" s="3">
        <f>(DD_relocated_catalogue[[#This Row],[Relocated northing  (m)]]/0.3048)+1169000</f>
        <v>1170603.7434383202</v>
      </c>
      <c r="J651" s="3">
        <f>(DD_relocated_catalogue[[#This Row],[Relocated easting (m)]]/0.3048)+342000</f>
        <v>341245.58070866141</v>
      </c>
      <c r="K651" s="3">
        <f>DD_relocated_catalogue[[#This Row],[Relocated depth (m)]]/0.3048</f>
        <v>6444.0682414698158</v>
      </c>
      <c r="L651" s="3">
        <f>DD_relocated_catalogue[[#This Row],[Semi-minor axis length (m)]]/0.3048</f>
        <v>7.0710903070904481</v>
      </c>
      <c r="M651" s="3">
        <f>DD_relocated_catalogue[[#This Row],[Semi-intermediate axis length (m)]]/0.3048</f>
        <v>10.141023729860743</v>
      </c>
      <c r="N651" s="3">
        <f>DD_relocated_catalogue[[#This Row],[Semi-major axis length (m)]]/0.3048</f>
        <v>30.886929182245499</v>
      </c>
      <c r="O651" s="3">
        <v>-81.668458163057153</v>
      </c>
      <c r="P651" s="3">
        <v>95.237000223427771</v>
      </c>
      <c r="Q651" s="3">
        <v>-61.251943715329588</v>
      </c>
      <c r="R651" s="3">
        <f>DD_relocated_catalogue[[#This Row],[Northing uncertainty half-length (m)]]/0.3048</f>
        <v>26.188494483113896</v>
      </c>
      <c r="S651" s="3">
        <f>DD_relocated_catalogue[[#This Row],[Easting uncertainty half-length (m)]]/0.3048</f>
        <v>19.135127882114752</v>
      </c>
      <c r="T651" s="3">
        <f>DD_relocated_catalogue[[#This Row],[Depth uncertainty half-length (m)]]/0.3048</f>
        <v>7.1062195123802194</v>
      </c>
      <c r="U651" s="4">
        <v>0.46726035604231553</v>
      </c>
    </row>
    <row r="652" spans="1:21" x14ac:dyDescent="0.25">
      <c r="A652">
        <v>6107</v>
      </c>
      <c r="B652" t="s">
        <v>20</v>
      </c>
      <c r="C652" s="1">
        <v>41898.385304328702</v>
      </c>
      <c r="D652" s="2">
        <f>(DD_relocated_catalogue[[#This Row],[SLB northing (m)]]/0.3048)+1169000</f>
        <v>1170323.999343832</v>
      </c>
      <c r="E652" s="2">
        <f>(DD_relocated_catalogue[[#This Row],[SLB easting (m)]]/0.3048)+342000</f>
        <v>341192.99868766405</v>
      </c>
      <c r="F652" s="2">
        <f>DD_relocated_catalogue[[#This Row],[SLB depth (m)]]/0.3048</f>
        <v>6397.0013123359577</v>
      </c>
      <c r="G652">
        <v>-0.92</v>
      </c>
      <c r="H652" s="1">
        <v>41898.385304374999</v>
      </c>
      <c r="I652" s="3">
        <f>(DD_relocated_catalogue[[#This Row],[Relocated northing  (m)]]/0.3048)+1169000</f>
        <v>1170433.5301837269</v>
      </c>
      <c r="J652" s="3">
        <f>(DD_relocated_catalogue[[#This Row],[Relocated easting (m)]]/0.3048)+342000</f>
        <v>341337.20800524933</v>
      </c>
      <c r="K652" s="3">
        <f>DD_relocated_catalogue[[#This Row],[Relocated depth (m)]]/0.3048</f>
        <v>6376.4993438320207</v>
      </c>
      <c r="L652" s="3">
        <f>DD_relocated_catalogue[[#This Row],[Semi-minor axis length (m)]]/0.3048</f>
        <v>7.0133479322759182</v>
      </c>
      <c r="M652" s="3">
        <f>DD_relocated_catalogue[[#This Row],[Semi-intermediate axis length (m)]]/0.3048</f>
        <v>9.7652791658971534</v>
      </c>
      <c r="N652" s="3">
        <f>DD_relocated_catalogue[[#This Row],[Semi-major axis length (m)]]/0.3048</f>
        <v>21.095398911533419</v>
      </c>
      <c r="O652" s="3">
        <v>-85.959051116226874</v>
      </c>
      <c r="P652" s="3">
        <v>-169.71783653588054</v>
      </c>
      <c r="Q652" s="3">
        <v>24.386775912574883</v>
      </c>
      <c r="R652" s="3">
        <f>DD_relocated_catalogue[[#This Row],[Northing uncertainty half-length (m)]]/0.3048</f>
        <v>18.171412914954512</v>
      </c>
      <c r="S652" s="3">
        <f>DD_relocated_catalogue[[#This Row],[Easting uncertainty half-length (m)]]/0.3048</f>
        <v>14.412620976844428</v>
      </c>
      <c r="T652" s="3">
        <f>DD_relocated_catalogue[[#This Row],[Depth uncertainty half-length (m)]]/0.3048</f>
        <v>7.1385987952073879</v>
      </c>
      <c r="U652" s="4">
        <v>0.52283575206349375</v>
      </c>
    </row>
    <row r="653" spans="1:21" x14ac:dyDescent="0.25">
      <c r="A653">
        <v>37</v>
      </c>
      <c r="B653" t="s">
        <v>20</v>
      </c>
      <c r="C653" s="1">
        <v>40959.708185694442</v>
      </c>
      <c r="D653" s="2">
        <f>(DD_relocated_catalogue[[#This Row],[SLB northing (m)]]/0.3048)+1169000</f>
        <v>1170551.000656168</v>
      </c>
      <c r="E653" s="2">
        <f>(DD_relocated_catalogue[[#This Row],[SLB easting (m)]]/0.3048)+342000</f>
        <v>341217.00131233595</v>
      </c>
      <c r="F653" s="2">
        <f>DD_relocated_catalogue[[#This Row],[SLB depth (m)]]/0.3048</f>
        <v>6471.0006561679793</v>
      </c>
      <c r="G653">
        <v>-0.11</v>
      </c>
      <c r="H653" s="1">
        <v>40959.708185671298</v>
      </c>
      <c r="I653" s="3">
        <f>(DD_relocated_catalogue[[#This Row],[Relocated northing  (m)]]/0.3048)+1169000</f>
        <v>1170672.221128609</v>
      </c>
      <c r="J653" s="3">
        <f>(DD_relocated_catalogue[[#This Row],[Relocated easting (m)]]/0.3048)+342000</f>
        <v>341289.78018372704</v>
      </c>
      <c r="K653" s="3">
        <f>DD_relocated_catalogue[[#This Row],[Relocated depth (m)]]/0.3048</f>
        <v>6459.9442257217843</v>
      </c>
      <c r="L653" s="3">
        <f>DD_relocated_catalogue[[#This Row],[Semi-minor axis length (m)]]/0.3048</f>
        <v>5.7593112815997003</v>
      </c>
      <c r="M653" s="3">
        <f>DD_relocated_catalogue[[#This Row],[Semi-intermediate axis length (m)]]/0.3048</f>
        <v>8.6716828307642846</v>
      </c>
      <c r="N653" s="3">
        <f>DD_relocated_catalogue[[#This Row],[Semi-major axis length (m)]]/0.3048</f>
        <v>26.87775571263235</v>
      </c>
      <c r="O653" s="3">
        <v>-89.125751168102099</v>
      </c>
      <c r="P653" s="3">
        <v>-154.82351808225499</v>
      </c>
      <c r="Q653" s="3">
        <v>8.7814329650571032</v>
      </c>
      <c r="R653" s="3">
        <f>DD_relocated_catalogue[[#This Row],[Northing uncertainty half-length (m)]]/0.3048</f>
        <v>22.774147214213702</v>
      </c>
      <c r="S653" s="3">
        <f>DD_relocated_catalogue[[#This Row],[Easting uncertainty half-length (m)]]/0.3048</f>
        <v>16.642174730039535</v>
      </c>
      <c r="T653" s="3">
        <f>DD_relocated_catalogue[[#This Row],[Depth uncertainty half-length (m)]]/0.3048</f>
        <v>5.7586408461235692</v>
      </c>
      <c r="U653" s="4">
        <v>0.38262540177370485</v>
      </c>
    </row>
    <row r="654" spans="1:21" x14ac:dyDescent="0.25">
      <c r="A654">
        <v>28</v>
      </c>
      <c r="B654" t="s">
        <v>20</v>
      </c>
      <c r="C654" s="1">
        <v>40953.992391458334</v>
      </c>
      <c r="D654" s="2">
        <f>(DD_relocated_catalogue[[#This Row],[SLB northing (m)]]/0.3048)+1169000</f>
        <v>1170603.999343832</v>
      </c>
      <c r="E654" s="2">
        <f>(DD_relocated_catalogue[[#This Row],[SLB easting (m)]]/0.3048)+342000</f>
        <v>341203.99934383202</v>
      </c>
      <c r="F654" s="2">
        <f>DD_relocated_catalogue[[#This Row],[SLB depth (m)]]/0.3048</f>
        <v>6460</v>
      </c>
      <c r="G654">
        <v>-0.43</v>
      </c>
      <c r="H654" s="1">
        <v>40953.99239146991</v>
      </c>
      <c r="I654" s="3">
        <f>(DD_relocated_catalogue[[#This Row],[Relocated northing  (m)]]/0.3048)+1169000</f>
        <v>1170585.9875328084</v>
      </c>
      <c r="J654" s="3">
        <f>(DD_relocated_catalogue[[#This Row],[Relocated easting (m)]]/0.3048)+342000</f>
        <v>341218.68438320211</v>
      </c>
      <c r="K654" s="3">
        <f>DD_relocated_catalogue[[#This Row],[Relocated depth (m)]]/0.3048</f>
        <v>6441.3090551181094</v>
      </c>
      <c r="L654" s="3">
        <f>DD_relocated_catalogue[[#This Row],[Semi-minor axis length (m)]]/0.3048</f>
        <v>5.2762061090976315</v>
      </c>
      <c r="M654" s="3">
        <f>DD_relocated_catalogue[[#This Row],[Semi-intermediate axis length (m)]]/0.3048</f>
        <v>7.5705981469762387</v>
      </c>
      <c r="N654" s="3">
        <f>DD_relocated_catalogue[[#This Row],[Semi-major axis length (m)]]/0.3048</f>
        <v>27.04604309122394</v>
      </c>
      <c r="O654" s="3">
        <v>-81.757355805361627</v>
      </c>
      <c r="P654" s="3">
        <v>-97.393771827659918</v>
      </c>
      <c r="Q654" s="3">
        <v>-52.051102862224447</v>
      </c>
      <c r="R654" s="3">
        <f>DD_relocated_catalogue[[#This Row],[Northing uncertainty half-length (m)]]/0.3048</f>
        <v>23.576459135872327</v>
      </c>
      <c r="S654" s="3">
        <f>DD_relocated_catalogue[[#This Row],[Easting uncertainty half-length (m)]]/0.3048</f>
        <v>15.207952168858885</v>
      </c>
      <c r="T654" s="3">
        <f>DD_relocated_catalogue[[#This Row],[Depth uncertainty half-length (m)]]/0.3048</f>
        <v>5.3115623365538323</v>
      </c>
      <c r="U654" s="4">
        <v>0.33646814711803685</v>
      </c>
    </row>
    <row r="655" spans="1:21" x14ac:dyDescent="0.25">
      <c r="A655">
        <v>739</v>
      </c>
      <c r="B655" t="s">
        <v>20</v>
      </c>
      <c r="C655" s="1">
        <v>40985.660432638892</v>
      </c>
      <c r="D655" s="2">
        <f>(DD_relocated_catalogue[[#This Row],[SLB northing (m)]]/0.3048)+1169000</f>
        <v>1170553.999343832</v>
      </c>
      <c r="E655" s="2">
        <f>(DD_relocated_catalogue[[#This Row],[SLB easting (m)]]/0.3048)+342000</f>
        <v>341182.99868766405</v>
      </c>
      <c r="F655" s="2">
        <f>DD_relocated_catalogue[[#This Row],[SLB depth (m)]]/0.3048</f>
        <v>6523.9993438320207</v>
      </c>
      <c r="G655">
        <v>-0.1</v>
      </c>
      <c r="H655" s="1">
        <v>40985.660432592595</v>
      </c>
      <c r="I655" s="3">
        <f>(DD_relocated_catalogue[[#This Row],[Relocated northing  (m)]]/0.3048)+1169000</f>
        <v>1170848.215223097</v>
      </c>
      <c r="J655" s="3">
        <f>(DD_relocated_catalogue[[#This Row],[Relocated easting (m)]]/0.3048)+342000</f>
        <v>341333.28740157478</v>
      </c>
      <c r="K655" s="3">
        <f>DD_relocated_catalogue[[#This Row],[Relocated depth (m)]]/0.3048</f>
        <v>6544.5275590551173</v>
      </c>
      <c r="L655" s="3">
        <f>DD_relocated_catalogue[[#This Row],[Semi-minor axis length (m)]]/0.3048</f>
        <v>7.016448928053264</v>
      </c>
      <c r="M655" s="3">
        <f>DD_relocated_catalogue[[#This Row],[Semi-intermediate axis length (m)]]/0.3048</f>
        <v>9.9640426669071083</v>
      </c>
      <c r="N655" s="3">
        <f>DD_relocated_catalogue[[#This Row],[Semi-major axis length (m)]]/0.3048</f>
        <v>29.85233839787249</v>
      </c>
      <c r="O655" s="3">
        <v>-83.457980498250663</v>
      </c>
      <c r="P655" s="3">
        <v>-105.01748330422359</v>
      </c>
      <c r="Q655" s="3">
        <v>-37.003470606219203</v>
      </c>
      <c r="R655" s="3">
        <f>DD_relocated_catalogue[[#This Row],[Northing uncertainty half-length (m)]]/0.3048</f>
        <v>24.220061495477118</v>
      </c>
      <c r="S655" s="3">
        <f>DD_relocated_catalogue[[#This Row],[Easting uncertainty half-length (m)]]/0.3048</f>
        <v>19.943620327189432</v>
      </c>
      <c r="T655" s="3">
        <f>DD_relocated_catalogue[[#This Row],[Depth uncertainty half-length (m)]]/0.3048</f>
        <v>7.022802743566543</v>
      </c>
      <c r="U655" s="4">
        <v>0.39493403389706644</v>
      </c>
    </row>
    <row r="656" spans="1:21" x14ac:dyDescent="0.25">
      <c r="A656">
        <v>748</v>
      </c>
      <c r="B656" t="s">
        <v>20</v>
      </c>
      <c r="C656" s="1">
        <v>40987.778422974538</v>
      </c>
      <c r="D656" s="2">
        <f>(DD_relocated_catalogue[[#This Row],[SLB northing (m)]]/0.3048)+1169000</f>
        <v>1170635</v>
      </c>
      <c r="E656" s="2">
        <f>(DD_relocated_catalogue[[#This Row],[SLB easting (m)]]/0.3048)+342000</f>
        <v>341183.99934383202</v>
      </c>
      <c r="F656" s="2">
        <f>DD_relocated_catalogue[[#This Row],[SLB depth (m)]]/0.3048</f>
        <v>6524.9999999999991</v>
      </c>
      <c r="G656">
        <v>-0.6</v>
      </c>
      <c r="H656" s="1">
        <v>40987.778422997682</v>
      </c>
      <c r="I656" s="3">
        <f>(DD_relocated_catalogue[[#This Row],[Relocated northing  (m)]]/0.3048)+1169000</f>
        <v>1170802.5426509187</v>
      </c>
      <c r="J656" s="3">
        <f>(DD_relocated_catalogue[[#This Row],[Relocated easting (m)]]/0.3048)+342000</f>
        <v>341255.3805774278</v>
      </c>
      <c r="K656" s="3">
        <f>DD_relocated_catalogue[[#This Row],[Relocated depth (m)]]/0.3048</f>
        <v>6529.3044619422571</v>
      </c>
      <c r="L656" s="3">
        <f>DD_relocated_catalogue[[#This Row],[Semi-minor axis length (m)]]/0.3048</f>
        <v>6.6289030527096591</v>
      </c>
      <c r="M656" s="3">
        <f>DD_relocated_catalogue[[#This Row],[Semi-intermediate axis length (m)]]/0.3048</f>
        <v>8.8243256329381303</v>
      </c>
      <c r="N656" s="3">
        <f>DD_relocated_catalogue[[#This Row],[Semi-major axis length (m)]]/0.3048</f>
        <v>27.169224861718373</v>
      </c>
      <c r="O656" s="3">
        <v>-84.323604383233231</v>
      </c>
      <c r="P656" s="3">
        <v>-85.923585453810148</v>
      </c>
      <c r="Q656" s="3">
        <v>121.00601084490489</v>
      </c>
      <c r="R656" s="3">
        <f>DD_relocated_catalogue[[#This Row],[Northing uncertainty half-length (m)]]/0.3048</f>
        <v>22.75430362147171</v>
      </c>
      <c r="S656" s="3">
        <f>DD_relocated_catalogue[[#This Row],[Easting uncertainty half-length (m)]]/0.3048</f>
        <v>17.167943787820455</v>
      </c>
      <c r="T656" s="3">
        <f>DD_relocated_catalogue[[#This Row],[Depth uncertainty half-length (m)]]/0.3048</f>
        <v>6.596397581553485</v>
      </c>
      <c r="U656" s="4">
        <v>0.38043102655222544</v>
      </c>
    </row>
    <row r="657" spans="1:21" x14ac:dyDescent="0.25">
      <c r="A657">
        <v>4317</v>
      </c>
      <c r="B657" t="s">
        <v>20</v>
      </c>
      <c r="C657" s="1">
        <v>41619.373874884259</v>
      </c>
      <c r="D657" s="2">
        <f>(DD_relocated_catalogue[[#This Row],[SLB northing (m)]]/0.3048)+1169000</f>
        <v>1170463.999343832</v>
      </c>
      <c r="E657" s="2">
        <f>(DD_relocated_catalogue[[#This Row],[SLB easting (m)]]/0.3048)+342000</f>
        <v>341320</v>
      </c>
      <c r="F657" s="2">
        <f>DD_relocated_catalogue[[#This Row],[SLB depth (m)]]/0.3048</f>
        <v>6427.0013123359577</v>
      </c>
      <c r="G657">
        <v>-1.21</v>
      </c>
      <c r="H657" s="1">
        <v>41619.373874861114</v>
      </c>
      <c r="I657" s="3">
        <f>(DD_relocated_catalogue[[#This Row],[Relocated northing  (m)]]/0.3048)+1169000</f>
        <v>1170495.5183727033</v>
      </c>
      <c r="J657" s="3">
        <f>(DD_relocated_catalogue[[#This Row],[Relocated easting (m)]]/0.3048)+342000</f>
        <v>341444.50131233595</v>
      </c>
      <c r="K657" s="3">
        <f>DD_relocated_catalogue[[#This Row],[Relocated depth (m)]]/0.3048</f>
        <v>6490.5544619422562</v>
      </c>
      <c r="L657" s="3">
        <f>DD_relocated_catalogue[[#This Row],[Semi-minor axis length (m)]]/0.3048</f>
        <v>6.569817485537218</v>
      </c>
      <c r="M657" s="3">
        <f>DD_relocated_catalogue[[#This Row],[Semi-intermediate axis length (m)]]/0.3048</f>
        <v>8.7683655627702546</v>
      </c>
      <c r="N657" s="3">
        <f>DD_relocated_catalogue[[#This Row],[Semi-major axis length (m)]]/0.3048</f>
        <v>13.93417757804316</v>
      </c>
      <c r="O657" s="3">
        <v>-70.818916438960429</v>
      </c>
      <c r="P657" s="3">
        <v>-125.44464684354715</v>
      </c>
      <c r="Q657" s="3">
        <v>2.670635563016249</v>
      </c>
      <c r="R657" s="3">
        <f>DD_relocated_catalogue[[#This Row],[Northing uncertainty half-length (m)]]/0.3048</f>
        <v>10.179580472941693</v>
      </c>
      <c r="S657" s="3">
        <f>DD_relocated_catalogue[[#This Row],[Easting uncertainty half-length (m)]]/0.3048</f>
        <v>12.59519972971321</v>
      </c>
      <c r="T657" s="3">
        <f>DD_relocated_catalogue[[#This Row],[Depth uncertainty half-length (m)]]/0.3048</f>
        <v>7.1227442352573185</v>
      </c>
      <c r="U657" s="4">
        <v>0.39381638535556479</v>
      </c>
    </row>
    <row r="658" spans="1:21" x14ac:dyDescent="0.25">
      <c r="A658">
        <v>3437</v>
      </c>
      <c r="B658" t="s">
        <v>20</v>
      </c>
      <c r="C658" s="1">
        <v>41404.995537951392</v>
      </c>
      <c r="D658" s="2">
        <f>(DD_relocated_catalogue[[#This Row],[SLB northing (m)]]/0.3048)+1169000</f>
        <v>1170756.000656168</v>
      </c>
      <c r="E658" s="2">
        <f>(DD_relocated_catalogue[[#This Row],[SLB easting (m)]]/0.3048)+342000</f>
        <v>341170</v>
      </c>
      <c r="F658" s="2">
        <f>DD_relocated_catalogue[[#This Row],[SLB depth (m)]]/0.3048</f>
        <v>6446.0006561679784</v>
      </c>
      <c r="G658">
        <v>-0.83</v>
      </c>
      <c r="H658" s="1">
        <v>41404.995537951392</v>
      </c>
      <c r="I658" s="3">
        <f>(DD_relocated_catalogue[[#This Row],[Relocated northing  (m)]]/0.3048)+1169000</f>
        <v>1170786.8143044619</v>
      </c>
      <c r="J658" s="3">
        <f>(DD_relocated_catalogue[[#This Row],[Relocated easting (m)]]/0.3048)+342000</f>
        <v>341223.46784776903</v>
      </c>
      <c r="K658" s="3">
        <f>DD_relocated_catalogue[[#This Row],[Relocated depth (m)]]/0.3048</f>
        <v>6393.9238845144355</v>
      </c>
      <c r="L658" s="3">
        <f>DD_relocated_catalogue[[#This Row],[Semi-minor axis length (m)]]/0.3048</f>
        <v>5.6895541484277246</v>
      </c>
      <c r="M658" s="3">
        <f>DD_relocated_catalogue[[#This Row],[Semi-intermediate axis length (m)]]/0.3048</f>
        <v>7.8891503440251958</v>
      </c>
      <c r="N658" s="3">
        <f>DD_relocated_catalogue[[#This Row],[Semi-major axis length (m)]]/0.3048</f>
        <v>28.594792110802999</v>
      </c>
      <c r="O658" s="3">
        <v>-88.849563742932474</v>
      </c>
      <c r="P658" s="3">
        <v>-155.80264437541854</v>
      </c>
      <c r="Q658" s="3">
        <v>10.567866538919548</v>
      </c>
      <c r="R658" s="3">
        <f>DD_relocated_catalogue[[#This Row],[Northing uncertainty half-length (m)]]/0.3048</f>
        <v>23.899802721569859</v>
      </c>
      <c r="S658" s="3">
        <f>DD_relocated_catalogue[[#This Row],[Easting uncertainty half-length (m)]]/0.3048</f>
        <v>17.508976595653543</v>
      </c>
      <c r="T658" s="3">
        <f>DD_relocated_catalogue[[#This Row],[Depth uncertainty half-length (m)]]/0.3048</f>
        <v>5.7002937789819246</v>
      </c>
      <c r="U658" s="4">
        <v>0.34118137989939401</v>
      </c>
    </row>
    <row r="659" spans="1:21" x14ac:dyDescent="0.25">
      <c r="A659">
        <v>33</v>
      </c>
      <c r="B659" t="s">
        <v>20</v>
      </c>
      <c r="C659" s="1">
        <v>40959.021921550928</v>
      </c>
      <c r="D659" s="2">
        <f>(DD_relocated_catalogue[[#This Row],[SLB northing (m)]]/0.3048)+1169000</f>
        <v>1170657.998687664</v>
      </c>
      <c r="E659" s="2">
        <f>(DD_relocated_catalogue[[#This Row],[SLB easting (m)]]/0.3048)+342000</f>
        <v>341272.00131233595</v>
      </c>
      <c r="F659" s="2">
        <f>DD_relocated_catalogue[[#This Row],[SLB depth (m)]]/0.3048</f>
        <v>6497.0013123359577</v>
      </c>
      <c r="G659">
        <v>-0.56000000000000005</v>
      </c>
      <c r="H659" s="1">
        <v>40959.021921527776</v>
      </c>
      <c r="I659" s="3">
        <f>(DD_relocated_catalogue[[#This Row],[Relocated northing  (m)]]/0.3048)+1169000</f>
        <v>1170598.9534120734</v>
      </c>
      <c r="J659" s="3">
        <f>(DD_relocated_catalogue[[#This Row],[Relocated easting (m)]]/0.3048)+342000</f>
        <v>341225.72506561677</v>
      </c>
      <c r="K659" s="3">
        <f>DD_relocated_catalogue[[#This Row],[Relocated depth (m)]]/0.3048</f>
        <v>6491.9028871391074</v>
      </c>
      <c r="L659" s="3">
        <f>DD_relocated_catalogue[[#This Row],[Semi-minor axis length (m)]]/0.3048</f>
        <v>6.6165609063790347</v>
      </c>
      <c r="M659" s="3">
        <f>DD_relocated_catalogue[[#This Row],[Semi-intermediate axis length (m)]]/0.3048</f>
        <v>9.1809849709927658</v>
      </c>
      <c r="N659" s="3">
        <f>DD_relocated_catalogue[[#This Row],[Semi-major axis length (m)]]/0.3048</f>
        <v>24.092347208062385</v>
      </c>
      <c r="O659" s="3">
        <v>-82.516561178156437</v>
      </c>
      <c r="P659" s="3">
        <v>-112.53063693148238</v>
      </c>
      <c r="Q659" s="3">
        <v>-38.253532830644126</v>
      </c>
      <c r="R659" s="3">
        <f>DD_relocated_catalogue[[#This Row],[Northing uncertainty half-length (m)]]/0.3048</f>
        <v>21.399772171660171</v>
      </c>
      <c r="S659" s="3">
        <f>DD_relocated_catalogue[[#This Row],[Easting uncertainty half-length (m)]]/0.3048</f>
        <v>14.236680863804558</v>
      </c>
      <c r="T659" s="3">
        <f>DD_relocated_catalogue[[#This Row],[Depth uncertainty half-length (m)]]/0.3048</f>
        <v>6.6874926819977718</v>
      </c>
      <c r="U659" s="4">
        <v>0.34574838159490329</v>
      </c>
    </row>
    <row r="660" spans="1:21" x14ac:dyDescent="0.25">
      <c r="A660">
        <v>766</v>
      </c>
      <c r="B660" t="s">
        <v>20</v>
      </c>
      <c r="C660" s="1">
        <v>40991.706682835647</v>
      </c>
      <c r="D660" s="2">
        <f>(DD_relocated_catalogue[[#This Row],[SLB northing (m)]]/0.3048)+1169000</f>
        <v>1170570</v>
      </c>
      <c r="E660" s="2">
        <f>(DD_relocated_catalogue[[#This Row],[SLB easting (m)]]/0.3048)+342000</f>
        <v>341232.00131233595</v>
      </c>
      <c r="F660" s="2">
        <f>DD_relocated_catalogue[[#This Row],[SLB depth (m)]]/0.3048</f>
        <v>6562.0013123359577</v>
      </c>
      <c r="G660">
        <v>-0.82</v>
      </c>
      <c r="H660" s="1">
        <v>40991.70668275463</v>
      </c>
      <c r="I660" s="3">
        <f>(DD_relocated_catalogue[[#This Row],[Relocated northing  (m)]]/0.3048)+1169000</f>
        <v>1170851.3582677166</v>
      </c>
      <c r="J660" s="3">
        <f>(DD_relocated_catalogue[[#This Row],[Relocated easting (m)]]/0.3048)+342000</f>
        <v>341324.49803149607</v>
      </c>
      <c r="K660" s="3">
        <f>DD_relocated_catalogue[[#This Row],[Relocated depth (m)]]/0.3048</f>
        <v>6568.9304461942256</v>
      </c>
      <c r="L660" s="3">
        <f>DD_relocated_catalogue[[#This Row],[Semi-minor axis length (m)]]/0.3048</f>
        <v>6.8802181666435951</v>
      </c>
      <c r="M660" s="3">
        <f>DD_relocated_catalogue[[#This Row],[Semi-intermediate axis length (m)]]/0.3048</f>
        <v>10.32114632174625</v>
      </c>
      <c r="N660" s="3">
        <f>DD_relocated_catalogue[[#This Row],[Semi-major axis length (m)]]/0.3048</f>
        <v>30.107892867292716</v>
      </c>
      <c r="O660" s="3">
        <v>-84.861944436727839</v>
      </c>
      <c r="P660" s="3">
        <v>-111.04718992017473</v>
      </c>
      <c r="Q660" s="3">
        <v>-28.613060903568527</v>
      </c>
      <c r="R660" s="3">
        <f>DD_relocated_catalogue[[#This Row],[Northing uncertainty half-length (m)]]/0.3048</f>
        <v>23.843415188495612</v>
      </c>
      <c r="S660" s="3">
        <f>DD_relocated_catalogue[[#This Row],[Easting uncertainty half-length (m)]]/0.3048</f>
        <v>20.980614369573928</v>
      </c>
      <c r="T660" s="3">
        <f>DD_relocated_catalogue[[#This Row],[Depth uncertainty half-length (m)]]/0.3048</f>
        <v>6.9196894893566254</v>
      </c>
      <c r="U660" s="4">
        <v>0.36190754137477099</v>
      </c>
    </row>
    <row r="661" spans="1:21" x14ac:dyDescent="0.25">
      <c r="A661">
        <v>36</v>
      </c>
      <c r="B661" t="s">
        <v>20</v>
      </c>
      <c r="C661" s="1">
        <v>40959.186823020835</v>
      </c>
      <c r="D661" s="2">
        <f>(DD_relocated_catalogue[[#This Row],[SLB northing (m)]]/0.3048)+1169000</f>
        <v>1170710</v>
      </c>
      <c r="E661" s="2">
        <f>(DD_relocated_catalogue[[#This Row],[SLB easting (m)]]/0.3048)+342000</f>
        <v>341151.00065616798</v>
      </c>
      <c r="F661" s="2">
        <f>DD_relocated_catalogue[[#This Row],[SLB depth (m)]]/0.3048</f>
        <v>6557.0013123359577</v>
      </c>
      <c r="G661">
        <v>-1.21</v>
      </c>
      <c r="H661" s="1">
        <v>40959.186823009259</v>
      </c>
      <c r="I661" s="3">
        <f>(DD_relocated_catalogue[[#This Row],[Relocated northing  (m)]]/0.3048)+1169000</f>
        <v>1170623.2349081365</v>
      </c>
      <c r="J661" s="3">
        <f>(DD_relocated_catalogue[[#This Row],[Relocated easting (m)]]/0.3048)+342000</f>
        <v>341140.4560367454</v>
      </c>
      <c r="K661" s="3">
        <f>DD_relocated_catalogue[[#This Row],[Relocated depth (m)]]/0.3048</f>
        <v>6594.0321522309714</v>
      </c>
      <c r="L661" s="3">
        <f>DD_relocated_catalogue[[#This Row],[Semi-minor axis length (m)]]/0.3048</f>
        <v>7.6743372019610447</v>
      </c>
      <c r="M661" s="3">
        <f>DD_relocated_catalogue[[#This Row],[Semi-intermediate axis length (m)]]/0.3048</f>
        <v>9.742895663401546</v>
      </c>
      <c r="N661" s="3">
        <f>DD_relocated_catalogue[[#This Row],[Semi-major axis length (m)]]/0.3048</f>
        <v>31.707806305257016</v>
      </c>
      <c r="O661" s="3">
        <v>-82.250122239276124</v>
      </c>
      <c r="P661" s="3">
        <v>-81.692545091509601</v>
      </c>
      <c r="Q661" s="3">
        <v>110.71383328641348</v>
      </c>
      <c r="R661" s="3">
        <f>DD_relocated_catalogue[[#This Row],[Northing uncertainty half-length (m)]]/0.3048</f>
        <v>28.134350467178972</v>
      </c>
      <c r="S661" s="3">
        <f>DD_relocated_catalogue[[#This Row],[Easting uncertainty half-length (m)]]/0.3048</f>
        <v>17.501493386839922</v>
      </c>
      <c r="T661" s="3">
        <f>DD_relocated_catalogue[[#This Row],[Depth uncertainty half-length (m)]]/0.3048</f>
        <v>7.6364530329039626</v>
      </c>
      <c r="U661" s="4">
        <v>0.39115142737375042</v>
      </c>
    </row>
    <row r="662" spans="1:21" x14ac:dyDescent="0.25">
      <c r="A662">
        <v>32</v>
      </c>
      <c r="B662" t="s">
        <v>20</v>
      </c>
      <c r="C662" s="1">
        <v>40958.237002569447</v>
      </c>
      <c r="D662" s="2">
        <f>(DD_relocated_catalogue[[#This Row],[SLB northing (m)]]/0.3048)+1169000</f>
        <v>1170776.000656168</v>
      </c>
      <c r="E662" s="2">
        <f>(DD_relocated_catalogue[[#This Row],[SLB easting (m)]]/0.3048)+342000</f>
        <v>341298.99934383202</v>
      </c>
      <c r="F662" s="2">
        <f>DD_relocated_catalogue[[#This Row],[SLB depth (m)]]/0.3048</f>
        <v>6472.0013123359577</v>
      </c>
      <c r="G662">
        <v>-0.25</v>
      </c>
      <c r="H662" s="1">
        <v>40958.237002511574</v>
      </c>
      <c r="I662" s="3">
        <f>(DD_relocated_catalogue[[#This Row],[Relocated northing  (m)]]/0.3048)+1169000</f>
        <v>1170779.2355643045</v>
      </c>
      <c r="J662" s="3">
        <f>(DD_relocated_catalogue[[#This Row],[Relocated easting (m)]]/0.3048)+342000</f>
        <v>341286.31233595801</v>
      </c>
      <c r="K662" s="3">
        <f>DD_relocated_catalogue[[#This Row],[Relocated depth (m)]]/0.3048</f>
        <v>6490.4363517060365</v>
      </c>
      <c r="L662" s="3">
        <f>DD_relocated_catalogue[[#This Row],[Semi-minor axis length (m)]]/0.3048</f>
        <v>6.1149732508098147</v>
      </c>
      <c r="M662" s="3">
        <f>DD_relocated_catalogue[[#This Row],[Semi-intermediate axis length (m)]]/0.3048</f>
        <v>7.8119786167338097</v>
      </c>
      <c r="N662" s="3">
        <f>DD_relocated_catalogue[[#This Row],[Semi-major axis length (m)]]/0.3048</f>
        <v>23.350663045715979</v>
      </c>
      <c r="O662" s="3">
        <v>-83.118048179452217</v>
      </c>
      <c r="P662" s="3">
        <v>83.43765823095093</v>
      </c>
      <c r="Q662" s="3">
        <v>133.76964332813145</v>
      </c>
      <c r="R662" s="3">
        <f>DD_relocated_catalogue[[#This Row],[Northing uncertainty half-length (m)]]/0.3048</f>
        <v>19.122631725908274</v>
      </c>
      <c r="S662" s="3">
        <f>DD_relocated_catalogue[[#This Row],[Easting uncertainty half-length (m)]]/0.3048</f>
        <v>15.399865870703955</v>
      </c>
      <c r="T662" s="3">
        <f>DD_relocated_catalogue[[#This Row],[Depth uncertainty half-length (m)]]/0.3048</f>
        <v>6.0709156989416915</v>
      </c>
      <c r="U662" s="4">
        <v>0.31989742309344316</v>
      </c>
    </row>
    <row r="663" spans="1:21" x14ac:dyDescent="0.25">
      <c r="A663">
        <v>34</v>
      </c>
      <c r="B663" t="s">
        <v>20</v>
      </c>
      <c r="C663" s="1">
        <v>40959.060756747684</v>
      </c>
      <c r="D663" s="2">
        <f>(DD_relocated_catalogue[[#This Row],[SLB northing (m)]]/0.3048)+1169000</f>
        <v>1170765</v>
      </c>
      <c r="E663" s="2">
        <f>(DD_relocated_catalogue[[#This Row],[SLB easting (m)]]/0.3048)+342000</f>
        <v>341330</v>
      </c>
      <c r="F663" s="2">
        <f>DD_relocated_catalogue[[#This Row],[SLB depth (m)]]/0.3048</f>
        <v>6503.9993438320207</v>
      </c>
      <c r="G663">
        <v>-1.03</v>
      </c>
      <c r="H663" s="1">
        <v>40959.06075675926</v>
      </c>
      <c r="I663" s="3">
        <f>(DD_relocated_catalogue[[#This Row],[Relocated northing  (m)]]/0.3048)+1169000</f>
        <v>1170890.8694225722</v>
      </c>
      <c r="J663" s="3">
        <f>(DD_relocated_catalogue[[#This Row],[Relocated easting (m)]]/0.3048)+342000</f>
        <v>341374.10433070868</v>
      </c>
      <c r="K663" s="3">
        <f>DD_relocated_catalogue[[#This Row],[Relocated depth (m)]]/0.3048</f>
        <v>6481.683070866141</v>
      </c>
      <c r="L663" s="3">
        <f>DD_relocated_catalogue[[#This Row],[Semi-minor axis length (m)]]/0.3048</f>
        <v>5.0824532018384518</v>
      </c>
      <c r="M663" s="3">
        <f>DD_relocated_catalogue[[#This Row],[Semi-intermediate axis length (m)]]/0.3048</f>
        <v>6.3685799066258157</v>
      </c>
      <c r="N663" s="3">
        <f>DD_relocated_catalogue[[#This Row],[Semi-major axis length (m)]]/0.3048</f>
        <v>28.820413664323375</v>
      </c>
      <c r="O663" s="3">
        <v>-66.609581044194869</v>
      </c>
      <c r="P663" s="3">
        <v>-85.867762071465066</v>
      </c>
      <c r="Q663" s="3">
        <v>126.17526736886919</v>
      </c>
      <c r="R663" s="3">
        <f>DD_relocated_catalogue[[#This Row],[Northing uncertainty half-length (m)]]/0.3048</f>
        <v>22.431548521867068</v>
      </c>
      <c r="S663" s="3">
        <f>DD_relocated_catalogue[[#This Row],[Easting uncertainty half-length (m)]]/0.3048</f>
        <v>19.059125944609093</v>
      </c>
      <c r="T663" s="3">
        <f>DD_relocated_catalogue[[#This Row],[Depth uncertainty half-length (m)]]/0.3048</f>
        <v>5.3203797366966299</v>
      </c>
      <c r="U663" s="4">
        <v>0.31908606288288321</v>
      </c>
    </row>
    <row r="664" spans="1:21" x14ac:dyDescent="0.25">
      <c r="A664">
        <v>4335</v>
      </c>
      <c r="B664" t="s">
        <v>20</v>
      </c>
      <c r="C664" s="1">
        <v>41624.696677731481</v>
      </c>
      <c r="D664" s="2">
        <f>(DD_relocated_catalogue[[#This Row],[SLB northing (m)]]/0.3048)+1169000</f>
        <v>1170805</v>
      </c>
      <c r="E664" s="2">
        <f>(DD_relocated_catalogue[[#This Row],[SLB easting (m)]]/0.3048)+342000</f>
        <v>341408.99934383202</v>
      </c>
      <c r="F664" s="2">
        <f>DD_relocated_catalogue[[#This Row],[SLB depth (m)]]/0.3048</f>
        <v>6338.9993438320207</v>
      </c>
      <c r="G664">
        <v>-0.93</v>
      </c>
      <c r="H664" s="1">
        <v>41624.69667759259</v>
      </c>
      <c r="I664" s="3">
        <f>(DD_relocated_catalogue[[#This Row],[Relocated northing  (m)]]/0.3048)+1169000</f>
        <v>1170766.3549868767</v>
      </c>
      <c r="J664" s="3">
        <f>(DD_relocated_catalogue[[#This Row],[Relocated easting (m)]]/0.3048)+342000</f>
        <v>341197.82480314962</v>
      </c>
      <c r="K664" s="3">
        <f>DD_relocated_catalogue[[#This Row],[Relocated depth (m)]]/0.3048</f>
        <v>6431.0761154855636</v>
      </c>
      <c r="L664" s="3">
        <f>DD_relocated_catalogue[[#This Row],[Semi-minor axis length (m)]]/0.3048</f>
        <v>4.982645247316972</v>
      </c>
      <c r="M664" s="3">
        <f>DD_relocated_catalogue[[#This Row],[Semi-intermediate axis length (m)]]/0.3048</f>
        <v>6.8251042426787594</v>
      </c>
      <c r="N664" s="3">
        <f>DD_relocated_catalogue[[#This Row],[Semi-major axis length (m)]]/0.3048</f>
        <v>9.7250932653863131</v>
      </c>
      <c r="O664" s="3">
        <v>-69.538055449626441</v>
      </c>
      <c r="P664" s="3">
        <v>-127.34716192185626</v>
      </c>
      <c r="Q664" s="3">
        <v>3.1504933952562753</v>
      </c>
      <c r="R664" s="3">
        <f>DD_relocated_catalogue[[#This Row],[Northing uncertainty half-length (m)]]/0.3048</f>
        <v>7.5486225115516534</v>
      </c>
      <c r="S664" s="3">
        <f>DD_relocated_catalogue[[#This Row],[Easting uncertainty half-length (m)]]/0.3048</f>
        <v>8.8988350245872425</v>
      </c>
      <c r="T664" s="3">
        <f>DD_relocated_catalogue[[#This Row],[Depth uncertainty half-length (m)]]/0.3048</f>
        <v>5.4172584224204599</v>
      </c>
      <c r="U664" s="4">
        <v>0.33909474769488895</v>
      </c>
    </row>
    <row r="665" spans="1:21" x14ac:dyDescent="0.25">
      <c r="A665">
        <v>5355</v>
      </c>
      <c r="B665" t="s">
        <v>20</v>
      </c>
      <c r="C665" s="1">
        <v>41837.172212766207</v>
      </c>
      <c r="D665" s="2">
        <f>(DD_relocated_catalogue[[#This Row],[SLB northing (m)]]/0.3048)+1169000</f>
        <v>1170626.000656168</v>
      </c>
      <c r="E665" s="2">
        <f>(DD_relocated_catalogue[[#This Row],[SLB easting (m)]]/0.3048)+342000</f>
        <v>341543.99934383202</v>
      </c>
      <c r="F665" s="2">
        <f>DD_relocated_catalogue[[#This Row],[SLB depth (m)]]/0.3048</f>
        <v>6364.9999999999991</v>
      </c>
      <c r="G665">
        <v>-0.97</v>
      </c>
      <c r="H665" s="1">
        <v>41837.172212812497</v>
      </c>
      <c r="I665" s="3">
        <f>(DD_relocated_catalogue[[#This Row],[Relocated northing  (m)]]/0.3048)+1169000</f>
        <v>1170765.8103674541</v>
      </c>
      <c r="J665" s="3">
        <f>(DD_relocated_catalogue[[#This Row],[Relocated easting (m)]]/0.3048)+342000</f>
        <v>341581.67979002628</v>
      </c>
      <c r="K665" s="3">
        <f>DD_relocated_catalogue[[#This Row],[Relocated depth (m)]]/0.3048</f>
        <v>6334.2125984251961</v>
      </c>
      <c r="L665" s="3">
        <f>DD_relocated_catalogue[[#This Row],[Semi-minor axis length (m)]]/0.3048</f>
        <v>3.7755495793731102</v>
      </c>
      <c r="M665" s="3">
        <f>DD_relocated_catalogue[[#This Row],[Semi-intermediate axis length (m)]]/0.3048</f>
        <v>5.3837634788773592</v>
      </c>
      <c r="N665" s="3">
        <f>DD_relocated_catalogue[[#This Row],[Semi-major axis length (m)]]/0.3048</f>
        <v>9.3922594411592613</v>
      </c>
      <c r="O665" s="3">
        <v>-70.871018198995827</v>
      </c>
      <c r="P665" s="3">
        <v>-105.21960858797726</v>
      </c>
      <c r="Q665" s="3">
        <v>-16.868297877413106</v>
      </c>
      <c r="R665" s="3">
        <f>DD_relocated_catalogue[[#This Row],[Northing uncertainty half-length (m)]]/0.3048</f>
        <v>6.5774602335846915</v>
      </c>
      <c r="S665" s="3">
        <f>DD_relocated_catalogue[[#This Row],[Easting uncertainty half-length (m)]]/0.3048</f>
        <v>8.4636048861597839</v>
      </c>
      <c r="T665" s="3">
        <f>DD_relocated_catalogue[[#This Row],[Depth uncertainty half-length (m)]]/0.3048</f>
        <v>3.9967015338470979</v>
      </c>
      <c r="U665" s="4">
        <v>0.30572045653335195</v>
      </c>
    </row>
    <row r="666" spans="1:21" x14ac:dyDescent="0.25">
      <c r="A666">
        <v>13</v>
      </c>
      <c r="B666" t="s">
        <v>20</v>
      </c>
      <c r="C666" s="1">
        <v>40934.108717685187</v>
      </c>
      <c r="D666" s="2">
        <f>(DD_relocated_catalogue[[#This Row],[SLB northing (m)]]/0.3048)+1169000</f>
        <v>1170595</v>
      </c>
      <c r="E666" s="2">
        <f>(DD_relocated_catalogue[[#This Row],[SLB easting (m)]]/0.3048)+342000</f>
        <v>342322.00131233595</v>
      </c>
      <c r="F666" s="2">
        <f>DD_relocated_catalogue[[#This Row],[SLB depth (m)]]/0.3048</f>
        <v>6581.0006561679784</v>
      </c>
      <c r="G666">
        <v>-0.98</v>
      </c>
      <c r="H666" s="1">
        <v>40934.108717650466</v>
      </c>
      <c r="I666" s="3">
        <f>(DD_relocated_catalogue[[#This Row],[Relocated northing  (m)]]/0.3048)+1169000</f>
        <v>1170680.9251968504</v>
      </c>
      <c r="J666" s="3">
        <f>(DD_relocated_catalogue[[#This Row],[Relocated easting (m)]]/0.3048)+342000</f>
        <v>342213.63845144358</v>
      </c>
      <c r="K666" s="3">
        <f>DD_relocated_catalogue[[#This Row],[Relocated depth (m)]]/0.3048</f>
        <v>6635.0492125984247</v>
      </c>
      <c r="L666" s="3">
        <f>DD_relocated_catalogue[[#This Row],[Semi-minor axis length (m)]]/0.3048</f>
        <v>1.7753798015821536</v>
      </c>
      <c r="M666" s="3">
        <f>DD_relocated_catalogue[[#This Row],[Semi-intermediate axis length (m)]]/0.3048</f>
        <v>2.7096401856527561</v>
      </c>
      <c r="N666" s="3">
        <f>DD_relocated_catalogue[[#This Row],[Semi-major axis length (m)]]/0.3048</f>
        <v>6.1115230834172509</v>
      </c>
      <c r="O666" s="3">
        <v>-59.810691076050219</v>
      </c>
      <c r="P666" s="3">
        <v>146.48716800419569</v>
      </c>
      <c r="Q666" s="3">
        <v>118.68425809003635</v>
      </c>
      <c r="R666" s="3">
        <f>DD_relocated_catalogue[[#This Row],[Northing uncertainty half-length (m)]]/0.3048</f>
        <v>2.7415147389335974</v>
      </c>
      <c r="S666" s="3">
        <f>DD_relocated_catalogue[[#This Row],[Easting uncertainty half-length (m)]]/0.3048</f>
        <v>5.5385399053734243</v>
      </c>
      <c r="T666" s="3">
        <f>DD_relocated_catalogue[[#This Row],[Depth uncertainty half-length (m)]]/0.3048</f>
        <v>3.0674837815707887</v>
      </c>
      <c r="U666" s="4">
        <v>9.0897692366322724E-2</v>
      </c>
    </row>
    <row r="667" spans="1:21" x14ac:dyDescent="0.25">
      <c r="A667">
        <v>209</v>
      </c>
      <c r="B667" t="s">
        <v>20</v>
      </c>
      <c r="C667" s="1">
        <v>40967.13055840278</v>
      </c>
      <c r="D667" s="2">
        <f>(DD_relocated_catalogue[[#This Row],[SLB northing (m)]]/0.3048)+1169000</f>
        <v>1170582.998687664</v>
      </c>
      <c r="E667" s="2">
        <f>(DD_relocated_catalogue[[#This Row],[SLB easting (m)]]/0.3048)+342000</f>
        <v>342310</v>
      </c>
      <c r="F667" s="2">
        <f>DD_relocated_catalogue[[#This Row],[SLB depth (m)]]/0.3048</f>
        <v>6562.0013123359577</v>
      </c>
      <c r="G667">
        <v>-1.1499999999999999</v>
      </c>
      <c r="H667" s="1">
        <v>40967.130558391204</v>
      </c>
      <c r="I667" s="3">
        <f>(DD_relocated_catalogue[[#This Row],[Relocated northing  (m)]]/0.3048)+1169000</f>
        <v>1170593.812335958</v>
      </c>
      <c r="J667" s="3">
        <f>(DD_relocated_catalogue[[#This Row],[Relocated easting (m)]]/0.3048)+342000</f>
        <v>342221.87335958006</v>
      </c>
      <c r="K667" s="3">
        <f>DD_relocated_catalogue[[#This Row],[Relocated depth (m)]]/0.3048</f>
        <v>6616.5879265091862</v>
      </c>
      <c r="L667" s="3">
        <f>DD_relocated_catalogue[[#This Row],[Semi-minor axis length (m)]]/0.3048</f>
        <v>1.9404792128487378</v>
      </c>
      <c r="M667" s="3">
        <f>DD_relocated_catalogue[[#This Row],[Semi-intermediate axis length (m)]]/0.3048</f>
        <v>2.8090379605774713</v>
      </c>
      <c r="N667" s="3">
        <f>DD_relocated_catalogue[[#This Row],[Semi-major axis length (m)]]/0.3048</f>
        <v>5.6643261771508868</v>
      </c>
      <c r="O667" s="3">
        <v>-53.696315493399332</v>
      </c>
      <c r="P667" s="3">
        <v>143.08098137297742</v>
      </c>
      <c r="Q667" s="3">
        <v>125.30190397665304</v>
      </c>
      <c r="R667" s="3">
        <f>DD_relocated_catalogue[[#This Row],[Northing uncertainty half-length (m)]]/0.3048</f>
        <v>2.770079424922002</v>
      </c>
      <c r="S667" s="3">
        <f>DD_relocated_catalogue[[#This Row],[Easting uncertainty half-length (m)]]/0.3048</f>
        <v>5.0323848595111098</v>
      </c>
      <c r="T667" s="3">
        <f>DD_relocated_catalogue[[#This Row],[Depth uncertainty half-length (m)]]/0.3048</f>
        <v>3.2579213334905299</v>
      </c>
      <c r="U667" s="4">
        <v>0.12307293891794883</v>
      </c>
    </row>
    <row r="668" spans="1:21" x14ac:dyDescent="0.25">
      <c r="A668">
        <v>70</v>
      </c>
      <c r="B668" t="s">
        <v>20</v>
      </c>
      <c r="C668" s="1">
        <v>40965.214839884262</v>
      </c>
      <c r="D668" s="2">
        <f>(DD_relocated_catalogue[[#This Row],[SLB northing (m)]]/0.3048)+1169000</f>
        <v>1170613.999343832</v>
      </c>
      <c r="E668" s="2">
        <f>(DD_relocated_catalogue[[#This Row],[SLB easting (m)]]/0.3048)+342000</f>
        <v>342322.00131233595</v>
      </c>
      <c r="F668" s="2">
        <f>DD_relocated_catalogue[[#This Row],[SLB depth (m)]]/0.3048</f>
        <v>6597.9986876640414</v>
      </c>
      <c r="G668">
        <v>-0.72</v>
      </c>
      <c r="H668" s="1">
        <v>40965.214839872686</v>
      </c>
      <c r="I668" s="3">
        <f>(DD_relocated_catalogue[[#This Row],[Relocated northing  (m)]]/0.3048)+1169000</f>
        <v>1170668.9435695538</v>
      </c>
      <c r="J668" s="3">
        <f>(DD_relocated_catalogue[[#This Row],[Relocated easting (m)]]/0.3048)+342000</f>
        <v>342188.67125984252</v>
      </c>
      <c r="K668" s="3">
        <f>DD_relocated_catalogue[[#This Row],[Relocated depth (m)]]/0.3048</f>
        <v>6661.8864829396316</v>
      </c>
      <c r="L668" s="3">
        <f>DD_relocated_catalogue[[#This Row],[Semi-minor axis length (m)]]/0.3048</f>
        <v>1.8746770465259559</v>
      </c>
      <c r="M668" s="3">
        <f>DD_relocated_catalogue[[#This Row],[Semi-intermediate axis length (m)]]/0.3048</f>
        <v>2.5565189686899932</v>
      </c>
      <c r="N668" s="3">
        <f>DD_relocated_catalogue[[#This Row],[Semi-major axis length (m)]]/0.3048</f>
        <v>6.0644082485674087</v>
      </c>
      <c r="O668" s="3">
        <v>-65.145587102306166</v>
      </c>
      <c r="P668" s="3">
        <v>147.65862828246827</v>
      </c>
      <c r="Q668" s="3">
        <v>110.87092489054865</v>
      </c>
      <c r="R668" s="3">
        <f>DD_relocated_catalogue[[#This Row],[Northing uncertainty half-length (m)]]/0.3048</f>
        <v>2.8164304402202904</v>
      </c>
      <c r="S668" s="3">
        <f>DD_relocated_catalogue[[#This Row],[Easting uncertainty half-length (m)]]/0.3048</f>
        <v>5.5611932583797552</v>
      </c>
      <c r="T668" s="3">
        <f>DD_relocated_catalogue[[#This Row],[Depth uncertainty half-length (m)]]/0.3048</f>
        <v>2.7975819322478541</v>
      </c>
      <c r="U668" s="4">
        <v>7.5445401492218206E-2</v>
      </c>
    </row>
    <row r="669" spans="1:21" x14ac:dyDescent="0.25">
      <c r="A669">
        <v>849</v>
      </c>
      <c r="B669" t="s">
        <v>20</v>
      </c>
      <c r="C669" s="1">
        <v>41029.812658634262</v>
      </c>
      <c r="D669" s="2">
        <f>(DD_relocated_catalogue[[#This Row],[SLB northing (m)]]/0.3048)+1169000</f>
        <v>1170613.999343832</v>
      </c>
      <c r="E669" s="2">
        <f>(DD_relocated_catalogue[[#This Row],[SLB easting (m)]]/0.3048)+342000</f>
        <v>342308.99934383202</v>
      </c>
      <c r="F669" s="2">
        <f>DD_relocated_catalogue[[#This Row],[SLB depth (m)]]/0.3048</f>
        <v>6593.9993438320207</v>
      </c>
      <c r="G669">
        <v>-1.18</v>
      </c>
      <c r="H669" s="1">
        <v>41029.812658645831</v>
      </c>
      <c r="I669" s="3">
        <f>(DD_relocated_catalogue[[#This Row],[Relocated northing  (m)]]/0.3048)+1169000</f>
        <v>1170619.2388451444</v>
      </c>
      <c r="J669" s="3">
        <f>(DD_relocated_catalogue[[#This Row],[Relocated easting (m)]]/0.3048)+342000</f>
        <v>342244.38976377953</v>
      </c>
      <c r="K669" s="3">
        <f>DD_relocated_catalogue[[#This Row],[Relocated depth (m)]]/0.3048</f>
        <v>6567.8576115485566</v>
      </c>
      <c r="L669" s="3">
        <f>DD_relocated_catalogue[[#This Row],[Semi-minor axis length (m)]]/0.3048</f>
        <v>1.7572115162939324</v>
      </c>
      <c r="M669" s="3">
        <f>DD_relocated_catalogue[[#This Row],[Semi-intermediate axis length (m)]]/0.3048</f>
        <v>2.2732752653188202</v>
      </c>
      <c r="N669" s="3">
        <f>DD_relocated_catalogue[[#This Row],[Semi-major axis length (m)]]/0.3048</f>
        <v>5.5779215308095553</v>
      </c>
      <c r="O669" s="3">
        <v>-66.823024788837614</v>
      </c>
      <c r="P669" s="3">
        <v>169.36442888419683</v>
      </c>
      <c r="Q669" s="3">
        <v>92.19045878546838</v>
      </c>
      <c r="R669" s="3">
        <f>DD_relocated_catalogue[[#This Row],[Northing uncertainty half-length (m)]]/0.3048</f>
        <v>2.3957071935669316</v>
      </c>
      <c r="S669" s="3">
        <f>DD_relocated_catalogue[[#This Row],[Easting uncertainty half-length (m)]]/0.3048</f>
        <v>5.1301587812330984</v>
      </c>
      <c r="T669" s="3">
        <f>DD_relocated_catalogue[[#This Row],[Depth uncertainty half-length (m)]]/0.3048</f>
        <v>2.6950419629373137</v>
      </c>
      <c r="U669" s="4">
        <v>7.0351436281748822E-2</v>
      </c>
    </row>
    <row r="670" spans="1:21" x14ac:dyDescent="0.25">
      <c r="A670">
        <v>57</v>
      </c>
      <c r="B670" t="s">
        <v>20</v>
      </c>
      <c r="C670" s="1">
        <v>40965.172461770831</v>
      </c>
      <c r="D670" s="2">
        <f>(DD_relocated_catalogue[[#This Row],[SLB northing (m)]]/0.3048)+1169000</f>
        <v>1170597.001312336</v>
      </c>
      <c r="E670" s="2">
        <f>(DD_relocated_catalogue[[#This Row],[SLB easting (m)]]/0.3048)+342000</f>
        <v>342301.00065616798</v>
      </c>
      <c r="F670" s="2">
        <f>DD_relocated_catalogue[[#This Row],[SLB depth (m)]]/0.3048</f>
        <v>6597.9986876640414</v>
      </c>
      <c r="G670">
        <v>-0.71</v>
      </c>
      <c r="H670" s="1">
        <v>40965.172461759263</v>
      </c>
      <c r="I670" s="3">
        <f>(DD_relocated_catalogue[[#This Row],[Relocated northing  (m)]]/0.3048)+1169000</f>
        <v>1170577.778871391</v>
      </c>
      <c r="J670" s="3">
        <f>(DD_relocated_catalogue[[#This Row],[Relocated easting (m)]]/0.3048)+342000</f>
        <v>342182.69685039372</v>
      </c>
      <c r="K670" s="3">
        <f>DD_relocated_catalogue[[#This Row],[Relocated depth (m)]]/0.3048</f>
        <v>6662.0439632545922</v>
      </c>
      <c r="L670" s="3">
        <f>DD_relocated_catalogue[[#This Row],[Semi-minor axis length (m)]]/0.3048</f>
        <v>1.8675716179321313</v>
      </c>
      <c r="M670" s="3">
        <f>DD_relocated_catalogue[[#This Row],[Semi-intermediate axis length (m)]]/0.3048</f>
        <v>2.3905933722162263</v>
      </c>
      <c r="N670" s="3">
        <f>DD_relocated_catalogue[[#This Row],[Semi-major axis length (m)]]/0.3048</f>
        <v>5.9449985647851831</v>
      </c>
      <c r="O670" s="3">
        <v>-65.798293827186612</v>
      </c>
      <c r="P670" s="3">
        <v>-172.0781886249963</v>
      </c>
      <c r="Q670" s="3">
        <v>66.547124402125988</v>
      </c>
      <c r="R670" s="3">
        <f>DD_relocated_catalogue[[#This Row],[Northing uncertainty half-length (m)]]/0.3048</f>
        <v>2.6711563493295563</v>
      </c>
      <c r="S670" s="3">
        <f>DD_relocated_catalogue[[#This Row],[Easting uncertainty half-length (m)]]/0.3048</f>
        <v>5.3386572507320231</v>
      </c>
      <c r="T670" s="3">
        <f>DD_relocated_catalogue[[#This Row],[Depth uncertainty half-length (m)]]/0.3048</f>
        <v>2.9541318494561581</v>
      </c>
      <c r="U670" s="4">
        <v>6.503597903982343E-2</v>
      </c>
    </row>
    <row r="671" spans="1:21" x14ac:dyDescent="0.25">
      <c r="A671">
        <v>290</v>
      </c>
      <c r="B671" t="s">
        <v>20</v>
      </c>
      <c r="C671" s="1">
        <v>40967.477985474536</v>
      </c>
      <c r="D671" s="2">
        <f>(DD_relocated_catalogue[[#This Row],[SLB northing (m)]]/0.3048)+1169000</f>
        <v>1170621.000656168</v>
      </c>
      <c r="E671" s="2">
        <f>(DD_relocated_catalogue[[#This Row],[SLB easting (m)]]/0.3048)+342000</f>
        <v>342322.00131233595</v>
      </c>
      <c r="F671" s="2">
        <f>DD_relocated_catalogue[[#This Row],[SLB depth (m)]]/0.3048</f>
        <v>6602.9986876640414</v>
      </c>
      <c r="G671">
        <v>-1.03</v>
      </c>
      <c r="H671" s="1">
        <v>40967.477985428239</v>
      </c>
      <c r="I671" s="3">
        <f>(DD_relocated_catalogue[[#This Row],[Relocated northing  (m)]]/0.3048)+1169000</f>
        <v>1170758.5826771653</v>
      </c>
      <c r="J671" s="3">
        <f>(DD_relocated_catalogue[[#This Row],[Relocated easting (m)]]/0.3048)+342000</f>
        <v>342272.20472440944</v>
      </c>
      <c r="K671" s="3">
        <f>DD_relocated_catalogue[[#This Row],[Relocated depth (m)]]/0.3048</f>
        <v>6665.5380577427813</v>
      </c>
      <c r="L671" s="3">
        <f>DD_relocated_catalogue[[#This Row],[Semi-minor axis length (m)]]/0.3048</f>
        <v>1.8074637428909126</v>
      </c>
      <c r="M671" s="3">
        <f>DD_relocated_catalogue[[#This Row],[Semi-intermediate axis length (m)]]/0.3048</f>
        <v>2.652870833180744</v>
      </c>
      <c r="N671" s="3">
        <f>DD_relocated_catalogue[[#This Row],[Semi-major axis length (m)]]/0.3048</f>
        <v>5.7550052647021097</v>
      </c>
      <c r="O671" s="3">
        <v>-66.822948725346222</v>
      </c>
      <c r="P671" s="3">
        <v>167.46321436195814</v>
      </c>
      <c r="Q671" s="3">
        <v>96.914496983921353</v>
      </c>
      <c r="R671" s="3">
        <f>DD_relocated_catalogue[[#This Row],[Northing uncertainty half-length (m)]]/0.3048</f>
        <v>2.6988178566728065</v>
      </c>
      <c r="S671" s="3">
        <f>DD_relocated_catalogue[[#This Row],[Easting uncertainty half-length (m)]]/0.3048</f>
        <v>5.3276518116028582</v>
      </c>
      <c r="T671" s="3">
        <f>DD_relocated_catalogue[[#This Row],[Depth uncertainty half-length (m)]]/0.3048</f>
        <v>2.7654051057185711</v>
      </c>
      <c r="U671" s="4">
        <v>6.5147265511025954E-2</v>
      </c>
    </row>
    <row r="672" spans="1:21" x14ac:dyDescent="0.25">
      <c r="A672">
        <v>69</v>
      </c>
      <c r="B672" t="s">
        <v>20</v>
      </c>
      <c r="C672" s="1">
        <v>40965.214828576391</v>
      </c>
      <c r="D672" s="2">
        <f>(DD_relocated_catalogue[[#This Row],[SLB northing (m)]]/0.3048)+1169000</f>
        <v>1170607.998687664</v>
      </c>
      <c r="E672" s="2">
        <f>(DD_relocated_catalogue[[#This Row],[SLB easting (m)]]/0.3048)+342000</f>
        <v>342352.99868766405</v>
      </c>
      <c r="F672" s="2">
        <f>DD_relocated_catalogue[[#This Row],[SLB depth (m)]]/0.3048</f>
        <v>6588.9993438320207</v>
      </c>
      <c r="G672">
        <v>-0.73</v>
      </c>
      <c r="H672" s="1">
        <v>40965.214828553238</v>
      </c>
      <c r="I672" s="3">
        <f>(DD_relocated_catalogue[[#This Row],[Relocated northing  (m)]]/0.3048)+1169000</f>
        <v>1170653.7565616798</v>
      </c>
      <c r="J672" s="3">
        <f>(DD_relocated_catalogue[[#This Row],[Relocated easting (m)]]/0.3048)+342000</f>
        <v>342221.72572178475</v>
      </c>
      <c r="K672" s="3">
        <f>DD_relocated_catalogue[[#This Row],[Relocated depth (m)]]/0.3048</f>
        <v>6662.5295275590552</v>
      </c>
      <c r="L672" s="3">
        <f>DD_relocated_catalogue[[#This Row],[Semi-minor axis length (m)]]/0.3048</f>
        <v>1.765761741042595</v>
      </c>
      <c r="M672" s="3">
        <f>DD_relocated_catalogue[[#This Row],[Semi-intermediate axis length (m)]]/0.3048</f>
        <v>2.370868583831883</v>
      </c>
      <c r="N672" s="3">
        <f>DD_relocated_catalogue[[#This Row],[Semi-major axis length (m)]]/0.3048</f>
        <v>5.9563213645334772</v>
      </c>
      <c r="O672" s="3">
        <v>-67.368795556339649</v>
      </c>
      <c r="P672" s="3">
        <v>169.64062672216619</v>
      </c>
      <c r="Q672" s="3">
        <v>91.734963596501558</v>
      </c>
      <c r="R672" s="3">
        <f>DD_relocated_catalogue[[#This Row],[Northing uncertainty half-length (m)]]/0.3048</f>
        <v>2.5086201660574505</v>
      </c>
      <c r="S672" s="3">
        <f>DD_relocated_catalogue[[#This Row],[Easting uncertainty half-length (m)]]/0.3048</f>
        <v>5.4877134696240351</v>
      </c>
      <c r="T672" s="3">
        <f>DD_relocated_catalogue[[#This Row],[Depth uncertainty half-length (m)]]/0.3048</f>
        <v>2.7819978823863982</v>
      </c>
      <c r="U672" s="4">
        <v>6.5193356256439572E-2</v>
      </c>
    </row>
    <row r="673" spans="1:21" x14ac:dyDescent="0.25">
      <c r="A673">
        <v>43</v>
      </c>
      <c r="B673" t="s">
        <v>20</v>
      </c>
      <c r="C673" s="1">
        <v>40962.185336099537</v>
      </c>
      <c r="D673" s="2">
        <f>(DD_relocated_catalogue[[#This Row],[SLB northing (m)]]/0.3048)+1169000</f>
        <v>1170602.001312336</v>
      </c>
      <c r="E673" s="2">
        <f>(DD_relocated_catalogue[[#This Row],[SLB easting (m)]]/0.3048)+342000</f>
        <v>342316.00065616798</v>
      </c>
      <c r="F673" s="2">
        <f>DD_relocated_catalogue[[#This Row],[SLB depth (m)]]/0.3048</f>
        <v>6546.0006561679784</v>
      </c>
      <c r="G673">
        <v>-0.72</v>
      </c>
      <c r="H673" s="1">
        <v>40962.185336087961</v>
      </c>
      <c r="I673" s="3">
        <f>(DD_relocated_catalogue[[#This Row],[Relocated northing  (m)]]/0.3048)+1169000</f>
        <v>1170614.5669291338</v>
      </c>
      <c r="J673" s="3">
        <f>(DD_relocated_catalogue[[#This Row],[Relocated easting (m)]]/0.3048)+342000</f>
        <v>342153.96981627296</v>
      </c>
      <c r="K673" s="3">
        <f>DD_relocated_catalogue[[#This Row],[Relocated depth (m)]]/0.3048</f>
        <v>6625.8956692913389</v>
      </c>
      <c r="L673" s="3">
        <f>DD_relocated_catalogue[[#This Row],[Semi-minor axis length (m)]]/0.3048</f>
        <v>1.8242428239075641</v>
      </c>
      <c r="M673" s="3">
        <f>DD_relocated_catalogue[[#This Row],[Semi-intermediate axis length (m)]]/0.3048</f>
        <v>2.4424209184075876</v>
      </c>
      <c r="N673" s="3">
        <f>DD_relocated_catalogue[[#This Row],[Semi-major axis length (m)]]/0.3048</f>
        <v>5.8559720793049213</v>
      </c>
      <c r="O673" s="3">
        <v>-63.752055687485203</v>
      </c>
      <c r="P673" s="3">
        <v>172.00389154738102</v>
      </c>
      <c r="Q673" s="3">
        <v>83.867461786307118</v>
      </c>
      <c r="R673" s="3">
        <f>DD_relocated_catalogue[[#This Row],[Northing uncertainty half-length (m)]]/0.3048</f>
        <v>2.7336705208625145</v>
      </c>
      <c r="S673" s="3">
        <f>DD_relocated_catalogue[[#This Row],[Easting uncertainty half-length (m)]]/0.3048</f>
        <v>5.1748461086901543</v>
      </c>
      <c r="T673" s="3">
        <f>DD_relocated_catalogue[[#This Row],[Depth uncertainty half-length (m)]]/0.3048</f>
        <v>3.0365557171822677</v>
      </c>
      <c r="U673" s="4">
        <v>6.341197522962487E-2</v>
      </c>
    </row>
    <row r="674" spans="1:21" x14ac:dyDescent="0.25">
      <c r="A674">
        <v>230</v>
      </c>
      <c r="B674" t="s">
        <v>20</v>
      </c>
      <c r="C674" s="1">
        <v>40967.163022106484</v>
      </c>
      <c r="D674" s="2">
        <f>(DD_relocated_catalogue[[#This Row],[SLB northing (m)]]/0.3048)+1169000</f>
        <v>1170567.998687664</v>
      </c>
      <c r="E674" s="2">
        <f>(DD_relocated_catalogue[[#This Row],[SLB easting (m)]]/0.3048)+342000</f>
        <v>342322.00131233595</v>
      </c>
      <c r="F674" s="2">
        <f>DD_relocated_catalogue[[#This Row],[SLB depth (m)]]/0.3048</f>
        <v>6551.0006561679784</v>
      </c>
      <c r="G674">
        <v>-1.07</v>
      </c>
      <c r="H674" s="1">
        <v>40967.163022152781</v>
      </c>
      <c r="I674" s="3">
        <f>(DD_relocated_catalogue[[#This Row],[Relocated northing  (m)]]/0.3048)+1169000</f>
        <v>1170601.0039370079</v>
      </c>
      <c r="J674" s="3">
        <f>(DD_relocated_catalogue[[#This Row],[Relocated easting (m)]]/0.3048)+342000</f>
        <v>342268.24803149607</v>
      </c>
      <c r="K674" s="3">
        <f>DD_relocated_catalogue[[#This Row],[Relocated depth (m)]]/0.3048</f>
        <v>6470.6758530183724</v>
      </c>
      <c r="L674" s="3">
        <f>DD_relocated_catalogue[[#This Row],[Semi-minor axis length (m)]]/0.3048</f>
        <v>1.5270763615255425</v>
      </c>
      <c r="M674" s="3">
        <f>DD_relocated_catalogue[[#This Row],[Semi-intermediate axis length (m)]]/0.3048</f>
        <v>2.1296648992692568</v>
      </c>
      <c r="N674" s="3">
        <f>DD_relocated_catalogue[[#This Row],[Semi-major axis length (m)]]/0.3048</f>
        <v>6.2064497237221197</v>
      </c>
      <c r="O674" s="3">
        <v>-56.860367483632672</v>
      </c>
      <c r="P674" s="3">
        <v>126.62675982495875</v>
      </c>
      <c r="Q674" s="3">
        <v>133.9034433000071</v>
      </c>
      <c r="R674" s="3">
        <f>DD_relocated_catalogue[[#This Row],[Northing uncertainty half-length (m)]]/0.3048</f>
        <v>2.4583714333789533</v>
      </c>
      <c r="S674" s="3">
        <f>DD_relocated_catalogue[[#This Row],[Easting uncertainty half-length (m)]]/0.3048</f>
        <v>5.7146333054124856</v>
      </c>
      <c r="T674" s="3">
        <f>DD_relocated_catalogue[[#This Row],[Depth uncertainty half-length (m)]]/0.3048</f>
        <v>2.5685005338012643</v>
      </c>
      <c r="U674" s="4">
        <v>8.0585101956646477E-2</v>
      </c>
    </row>
    <row r="675" spans="1:21" x14ac:dyDescent="0.25">
      <c r="A675">
        <v>203</v>
      </c>
      <c r="B675" t="s">
        <v>20</v>
      </c>
      <c r="C675" s="1">
        <v>40967.129441759258</v>
      </c>
      <c r="D675" s="2">
        <f>(DD_relocated_catalogue[[#This Row],[SLB northing (m)]]/0.3048)+1169000</f>
        <v>1170630</v>
      </c>
      <c r="E675" s="2">
        <f>(DD_relocated_catalogue[[#This Row],[SLB easting (m)]]/0.3048)+342000</f>
        <v>342343.99934383202</v>
      </c>
      <c r="F675" s="2">
        <f>DD_relocated_catalogue[[#This Row],[SLB depth (m)]]/0.3048</f>
        <v>6588.9993438320207</v>
      </c>
      <c r="G675">
        <v>-0.66</v>
      </c>
      <c r="H675" s="1">
        <v>40967.129441770834</v>
      </c>
      <c r="I675" s="3">
        <f>(DD_relocated_catalogue[[#This Row],[Relocated northing  (m)]]/0.3048)+1169000</f>
        <v>1170649.2618110236</v>
      </c>
      <c r="J675" s="3">
        <f>(DD_relocated_catalogue[[#This Row],[Relocated easting (m)]]/0.3048)+342000</f>
        <v>342309.21916010499</v>
      </c>
      <c r="K675" s="3">
        <f>DD_relocated_catalogue[[#This Row],[Relocated depth (m)]]/0.3048</f>
        <v>6512.8674540682414</v>
      </c>
      <c r="L675" s="3">
        <f>DD_relocated_catalogue[[#This Row],[Semi-minor axis length (m)]]/0.3048</f>
        <v>1.5975033965310719</v>
      </c>
      <c r="M675" s="3">
        <f>DD_relocated_catalogue[[#This Row],[Semi-intermediate axis length (m)]]/0.3048</f>
        <v>2.1591172055968841</v>
      </c>
      <c r="N675" s="3">
        <f>DD_relocated_catalogue[[#This Row],[Semi-major axis length (m)]]/0.3048</f>
        <v>5.6434002269915302</v>
      </c>
      <c r="O675" s="3">
        <v>-65.924060079918078</v>
      </c>
      <c r="P675" s="3">
        <v>175.05738481833777</v>
      </c>
      <c r="Q675" s="3">
        <v>91.944456023017992</v>
      </c>
      <c r="R675" s="3">
        <f>DD_relocated_catalogue[[#This Row],[Northing uncertainty half-length (m)]]/0.3048</f>
        <v>2.1778447940605314</v>
      </c>
      <c r="S675" s="3">
        <f>DD_relocated_catalogue[[#This Row],[Easting uncertainty half-length (m)]]/0.3048</f>
        <v>5.1853614702436905</v>
      </c>
      <c r="T675" s="3">
        <f>DD_relocated_catalogue[[#This Row],[Depth uncertainty half-length (m)]]/0.3048</f>
        <v>2.7129023128564489</v>
      </c>
      <c r="U675" s="4">
        <v>5.7976046178410061E-2</v>
      </c>
    </row>
    <row r="676" spans="1:21" x14ac:dyDescent="0.25">
      <c r="A676">
        <v>846</v>
      </c>
      <c r="B676" t="s">
        <v>20</v>
      </c>
      <c r="C676" s="1">
        <v>41029.811471631947</v>
      </c>
      <c r="D676" s="2">
        <f>(DD_relocated_catalogue[[#This Row],[SLB northing (m)]]/0.3048)+1169000</f>
        <v>1170592.001312336</v>
      </c>
      <c r="E676" s="2">
        <f>(DD_relocated_catalogue[[#This Row],[SLB easting (m)]]/0.3048)+342000</f>
        <v>342342.00131233595</v>
      </c>
      <c r="F676" s="2">
        <f>DD_relocated_catalogue[[#This Row],[SLB depth (m)]]/0.3048</f>
        <v>6543.9993438320207</v>
      </c>
      <c r="G676">
        <v>-1.37</v>
      </c>
      <c r="H676" s="1">
        <v>41029.811471608795</v>
      </c>
      <c r="I676" s="3">
        <f>(DD_relocated_catalogue[[#This Row],[Relocated northing  (m)]]/0.3048)+1169000</f>
        <v>1170678.4448818897</v>
      </c>
      <c r="J676" s="3">
        <f>(DD_relocated_catalogue[[#This Row],[Relocated easting (m)]]/0.3048)+342000</f>
        <v>342179.79330708663</v>
      </c>
      <c r="K676" s="3">
        <f>DD_relocated_catalogue[[#This Row],[Relocated depth (m)]]/0.3048</f>
        <v>6487.2342519685035</v>
      </c>
      <c r="L676" s="3">
        <f>DD_relocated_catalogue[[#This Row],[Semi-minor axis length (m)]]/0.3048</f>
        <v>1.7225827201295765</v>
      </c>
      <c r="M676" s="3">
        <f>DD_relocated_catalogue[[#This Row],[Semi-intermediate axis length (m)]]/0.3048</f>
        <v>2.2645794040961746</v>
      </c>
      <c r="N676" s="3">
        <f>DD_relocated_catalogue[[#This Row],[Semi-major axis length (m)]]/0.3048</f>
        <v>6.1449761754400596</v>
      </c>
      <c r="O676" s="3">
        <v>-64.549763846791123</v>
      </c>
      <c r="P676" s="3">
        <v>144.08022382979121</v>
      </c>
      <c r="Q676" s="3">
        <v>118.65408809377526</v>
      </c>
      <c r="R676" s="3">
        <f>DD_relocated_catalogue[[#This Row],[Northing uncertainty half-length (m)]]/0.3048</f>
        <v>2.4068904428447602</v>
      </c>
      <c r="S676" s="3">
        <f>DD_relocated_catalogue[[#This Row],[Easting uncertainty half-length (m)]]/0.3048</f>
        <v>5.707047231523549</v>
      </c>
      <c r="T676" s="3">
        <f>DD_relocated_catalogue[[#This Row],[Depth uncertainty half-length (m)]]/0.3048</f>
        <v>2.7032952405976074</v>
      </c>
      <c r="U676" s="4">
        <v>6.7017077545890341E-2</v>
      </c>
    </row>
    <row r="677" spans="1:21" x14ac:dyDescent="0.25">
      <c r="A677">
        <v>391</v>
      </c>
      <c r="B677" t="s">
        <v>20</v>
      </c>
      <c r="C677" s="1">
        <v>40968.251010856482</v>
      </c>
      <c r="D677" s="2">
        <f>(DD_relocated_catalogue[[#This Row],[SLB northing (m)]]/0.3048)+1169000</f>
        <v>1170607.001312336</v>
      </c>
      <c r="E677" s="2">
        <f>(DD_relocated_catalogue[[#This Row],[SLB easting (m)]]/0.3048)+342000</f>
        <v>342280</v>
      </c>
      <c r="F677" s="2">
        <f>DD_relocated_catalogue[[#This Row],[SLB depth (m)]]/0.3048</f>
        <v>6602.9986876640414</v>
      </c>
      <c r="G677">
        <v>-0.74</v>
      </c>
      <c r="H677" s="1">
        <v>40968.251010856482</v>
      </c>
      <c r="I677" s="3">
        <f>(DD_relocated_catalogue[[#This Row],[Relocated northing  (m)]]/0.3048)+1169000</f>
        <v>1170550.062335958</v>
      </c>
      <c r="J677" s="3">
        <f>(DD_relocated_catalogue[[#This Row],[Relocated easting (m)]]/0.3048)+342000</f>
        <v>342250.08858267718</v>
      </c>
      <c r="K677" s="3">
        <f>DD_relocated_catalogue[[#This Row],[Relocated depth (m)]]/0.3048</f>
        <v>6573.5695538057744</v>
      </c>
      <c r="L677" s="3">
        <f>DD_relocated_catalogue[[#This Row],[Semi-minor axis length (m)]]/0.3048</f>
        <v>1.7545815123110862</v>
      </c>
      <c r="M677" s="3">
        <f>DD_relocated_catalogue[[#This Row],[Semi-intermediate axis length (m)]]/0.3048</f>
        <v>2.4781095830240569</v>
      </c>
      <c r="N677" s="3">
        <f>DD_relocated_catalogue[[#This Row],[Semi-major axis length (m)]]/0.3048</f>
        <v>5.430883173393525</v>
      </c>
      <c r="O677" s="3">
        <v>-62.341734302675022</v>
      </c>
      <c r="P677" s="3">
        <v>161.15418045645509</v>
      </c>
      <c r="Q677" s="3">
        <v>99.894872137095817</v>
      </c>
      <c r="R677" s="3">
        <f>DD_relocated_catalogue[[#This Row],[Northing uncertainty half-length (m)]]/0.3048</f>
        <v>2.6054734235453156</v>
      </c>
      <c r="S677" s="3">
        <f>DD_relocated_catalogue[[#This Row],[Easting uncertainty half-length (m)]]/0.3048</f>
        <v>4.8609036598868594</v>
      </c>
      <c r="T677" s="3">
        <f>DD_relocated_catalogue[[#This Row],[Depth uncertainty half-length (m)]]/0.3048</f>
        <v>2.8664496725404027</v>
      </c>
      <c r="U677" s="4">
        <v>6.2776215565851182E-2</v>
      </c>
    </row>
    <row r="678" spans="1:21" x14ac:dyDescent="0.25">
      <c r="A678">
        <v>148</v>
      </c>
      <c r="B678" t="s">
        <v>20</v>
      </c>
      <c r="C678" s="1">
        <v>40967.103690902775</v>
      </c>
      <c r="D678" s="2">
        <f>(DD_relocated_catalogue[[#This Row],[SLB northing (m)]]/0.3048)+1169000</f>
        <v>1170590</v>
      </c>
      <c r="E678" s="2">
        <f>(DD_relocated_catalogue[[#This Row],[SLB easting (m)]]/0.3048)+342000</f>
        <v>342351.00065616798</v>
      </c>
      <c r="F678" s="2">
        <f>DD_relocated_catalogue[[#This Row],[SLB depth (m)]]/0.3048</f>
        <v>6540</v>
      </c>
      <c r="G678">
        <v>0.54</v>
      </c>
      <c r="H678" s="1">
        <v>40967.10369103009</v>
      </c>
      <c r="I678" s="3">
        <f>(DD_relocated_catalogue[[#This Row],[Relocated northing  (m)]]/0.3048)+1169000</f>
        <v>1170619.9704724411</v>
      </c>
      <c r="J678" s="3">
        <f>(DD_relocated_catalogue[[#This Row],[Relocated easting (m)]]/0.3048)+342000</f>
        <v>342358.27099737531</v>
      </c>
      <c r="K678" s="3">
        <f>DD_relocated_catalogue[[#This Row],[Relocated depth (m)]]/0.3048</f>
        <v>6452.2637795275587</v>
      </c>
      <c r="L678" s="3">
        <f>DD_relocated_catalogue[[#This Row],[Semi-minor axis length (m)]]/0.3048</f>
        <v>1.4731157552156138</v>
      </c>
      <c r="M678" s="3">
        <f>DD_relocated_catalogue[[#This Row],[Semi-intermediate axis length (m)]]/0.3048</f>
        <v>1.8547549207106964</v>
      </c>
      <c r="N678" s="3">
        <f>DD_relocated_catalogue[[#This Row],[Semi-major axis length (m)]]/0.3048</f>
        <v>5.7126235922941246</v>
      </c>
      <c r="O678" s="3">
        <v>-68.771683387771105</v>
      </c>
      <c r="P678" s="3">
        <v>154.9701185432441</v>
      </c>
      <c r="Q678" s="3">
        <v>108.54920737132102</v>
      </c>
      <c r="R678" s="3">
        <f>DD_relocated_catalogue[[#This Row],[Northing uncertainty half-length (m)]]/0.3048</f>
        <v>1.970391671166801</v>
      </c>
      <c r="S678" s="3">
        <f>DD_relocated_catalogue[[#This Row],[Easting uncertainty half-length (m)]]/0.3048</f>
        <v>5.3602702033754444</v>
      </c>
      <c r="T678" s="3">
        <f>DD_relocated_catalogue[[#This Row],[Depth uncertainty half-length (m)]]/0.3048</f>
        <v>2.3354898398020176</v>
      </c>
      <c r="U678" s="4">
        <v>5.7027086092865886E-2</v>
      </c>
    </row>
    <row r="679" spans="1:21" x14ac:dyDescent="0.25">
      <c r="A679">
        <v>160</v>
      </c>
      <c r="B679" t="s">
        <v>20</v>
      </c>
      <c r="C679" s="1">
        <v>40967.109045937497</v>
      </c>
      <c r="D679" s="2">
        <f>(DD_relocated_catalogue[[#This Row],[SLB northing (m)]]/0.3048)+1169000</f>
        <v>1170645</v>
      </c>
      <c r="E679" s="2">
        <f>(DD_relocated_catalogue[[#This Row],[SLB easting (m)]]/0.3048)+342000</f>
        <v>342317.00131233595</v>
      </c>
      <c r="F679" s="2">
        <f>DD_relocated_catalogue[[#This Row],[SLB depth (m)]]/0.3048</f>
        <v>6586.0006561679784</v>
      </c>
      <c r="G679">
        <v>-1.01</v>
      </c>
      <c r="H679" s="1">
        <v>40967.109045879632</v>
      </c>
      <c r="I679" s="3">
        <f>(DD_relocated_catalogue[[#This Row],[Relocated northing  (m)]]/0.3048)+1169000</f>
        <v>1170643.0872703411</v>
      </c>
      <c r="J679" s="3">
        <f>(DD_relocated_catalogue[[#This Row],[Relocated easting (m)]]/0.3048)+342000</f>
        <v>342232.57217847771</v>
      </c>
      <c r="K679" s="3">
        <f>DD_relocated_catalogue[[#This Row],[Relocated depth (m)]]/0.3048</f>
        <v>6623.0971128608926</v>
      </c>
      <c r="L679" s="3">
        <f>DD_relocated_catalogue[[#This Row],[Semi-minor axis length (m)]]/0.3048</f>
        <v>1.7020100801050098</v>
      </c>
      <c r="M679" s="3">
        <f>DD_relocated_catalogue[[#This Row],[Semi-intermediate axis length (m)]]/0.3048</f>
        <v>2.342553167180272</v>
      </c>
      <c r="N679" s="3">
        <f>DD_relocated_catalogue[[#This Row],[Semi-major axis length (m)]]/0.3048</f>
        <v>5.7664375127039627</v>
      </c>
      <c r="O679" s="3">
        <v>-65.328537242950631</v>
      </c>
      <c r="P679" s="3">
        <v>-173.42429547737075</v>
      </c>
      <c r="Q679" s="3">
        <v>74.354591905424925</v>
      </c>
      <c r="R679" s="3">
        <f>DD_relocated_catalogue[[#This Row],[Northing uncertainty half-length (m)]]/0.3048</f>
        <v>2.43108234993842</v>
      </c>
      <c r="S679" s="3">
        <f>DD_relocated_catalogue[[#This Row],[Easting uncertainty half-length (m)]]/0.3048</f>
        <v>5.2495929410455036</v>
      </c>
      <c r="T679" s="3">
        <f>DD_relocated_catalogue[[#This Row],[Depth uncertainty half-length (m)]]/0.3048</f>
        <v>2.8435837905204711</v>
      </c>
      <c r="U679" s="4">
        <v>6.1716519317135815E-2</v>
      </c>
    </row>
    <row r="680" spans="1:21" x14ac:dyDescent="0.25">
      <c r="A680">
        <v>224</v>
      </c>
      <c r="B680" t="s">
        <v>20</v>
      </c>
      <c r="C680" s="1">
        <v>40967.150138495374</v>
      </c>
      <c r="D680" s="2">
        <f>(DD_relocated_catalogue[[#This Row],[SLB northing (m)]]/0.3048)+1169000</f>
        <v>1170642.001312336</v>
      </c>
      <c r="E680" s="2">
        <f>(DD_relocated_catalogue[[#This Row],[SLB easting (m)]]/0.3048)+342000</f>
        <v>342347.00131233595</v>
      </c>
      <c r="F680" s="2">
        <f>DD_relocated_catalogue[[#This Row],[SLB depth (m)]]/0.3048</f>
        <v>6587.9986876640414</v>
      </c>
      <c r="G680">
        <v>-1.07</v>
      </c>
      <c r="H680" s="1">
        <v>40967.150138506942</v>
      </c>
      <c r="I680" s="3">
        <f>(DD_relocated_catalogue[[#This Row],[Relocated northing  (m)]]/0.3048)+1169000</f>
        <v>1170635.8792650918</v>
      </c>
      <c r="J680" s="3">
        <f>(DD_relocated_catalogue[[#This Row],[Relocated easting (m)]]/0.3048)+342000</f>
        <v>342297.8280839895</v>
      </c>
      <c r="K680" s="3">
        <f>DD_relocated_catalogue[[#This Row],[Relocated depth (m)]]/0.3048</f>
        <v>6596.6108923884512</v>
      </c>
      <c r="L680" s="3">
        <f>DD_relocated_catalogue[[#This Row],[Semi-minor axis length (m)]]/0.3048</f>
        <v>1.779723607258646</v>
      </c>
      <c r="M680" s="3">
        <f>DD_relocated_catalogue[[#This Row],[Semi-intermediate axis length (m)]]/0.3048</f>
        <v>2.3643981312779188</v>
      </c>
      <c r="N680" s="3">
        <f>DD_relocated_catalogue[[#This Row],[Semi-major axis length (m)]]/0.3048</f>
        <v>5.7000129010005667</v>
      </c>
      <c r="O680" s="3">
        <v>-65.948058775220233</v>
      </c>
      <c r="P680" s="3">
        <v>-173.71602635059926</v>
      </c>
      <c r="Q680" s="3">
        <v>77.922199271062524</v>
      </c>
      <c r="R680" s="3">
        <f>DD_relocated_catalogue[[#This Row],[Northing uncertainty half-length (m)]]/0.3048</f>
        <v>2.3926275634349214</v>
      </c>
      <c r="S680" s="3">
        <f>DD_relocated_catalogue[[#This Row],[Easting uncertainty half-length (m)]]/0.3048</f>
        <v>5.2440938021879795</v>
      </c>
      <c r="T680" s="3">
        <f>DD_relocated_catalogue[[#This Row],[Depth uncertainty half-length (m)]]/0.3048</f>
        <v>2.8234236257617935</v>
      </c>
      <c r="U680" s="4">
        <v>6.4800348004786568E-2</v>
      </c>
    </row>
    <row r="681" spans="1:21" x14ac:dyDescent="0.25">
      <c r="A681">
        <v>134</v>
      </c>
      <c r="B681" t="s">
        <v>20</v>
      </c>
      <c r="C681" s="1">
        <v>40966.856035069446</v>
      </c>
      <c r="D681" s="2">
        <f>(DD_relocated_catalogue[[#This Row],[SLB northing (m)]]/0.3048)+1169000</f>
        <v>1170606.000656168</v>
      </c>
      <c r="E681" s="2">
        <f>(DD_relocated_catalogue[[#This Row],[SLB easting (m)]]/0.3048)+342000</f>
        <v>342272.00131233595</v>
      </c>
      <c r="F681" s="2">
        <f>DD_relocated_catalogue[[#This Row],[SLB depth (m)]]/0.3048</f>
        <v>6562.0013123359577</v>
      </c>
      <c r="G681">
        <v>-1.01</v>
      </c>
      <c r="H681" s="1">
        <v>40966.856035127312</v>
      </c>
      <c r="I681" s="3">
        <f>(DD_relocated_catalogue[[#This Row],[Relocated northing  (m)]]/0.3048)+1169000</f>
        <v>1170582.5721784777</v>
      </c>
      <c r="J681" s="3">
        <f>(DD_relocated_catalogue[[#This Row],[Relocated easting (m)]]/0.3048)+342000</f>
        <v>342240.2132545932</v>
      </c>
      <c r="K681" s="3">
        <f>DD_relocated_catalogue[[#This Row],[Relocated depth (m)]]/0.3048</f>
        <v>6554.6653543307084</v>
      </c>
      <c r="L681" s="3">
        <f>DD_relocated_catalogue[[#This Row],[Semi-minor axis length (m)]]/0.3048</f>
        <v>1.6050608762795893</v>
      </c>
      <c r="M681" s="3">
        <f>DD_relocated_catalogue[[#This Row],[Semi-intermediate axis length (m)]]/0.3048</f>
        <v>2.4019188006008929</v>
      </c>
      <c r="N681" s="3">
        <f>DD_relocated_catalogue[[#This Row],[Semi-major axis length (m)]]/0.3048</f>
        <v>5.5656250822503681</v>
      </c>
      <c r="O681" s="3">
        <v>-63.517657374628392</v>
      </c>
      <c r="P681" s="3">
        <v>168.35511227749558</v>
      </c>
      <c r="Q681" s="3">
        <v>93.854398700306405</v>
      </c>
      <c r="R681" s="3">
        <f>DD_relocated_catalogue[[#This Row],[Northing uncertainty half-length (m)]]/0.3048</f>
        <v>2.5050363762436221</v>
      </c>
      <c r="S681" s="3">
        <f>DD_relocated_catalogue[[#This Row],[Easting uncertainty half-length (m)]]/0.3048</f>
        <v>5.0022452994932571</v>
      </c>
      <c r="T681" s="3">
        <f>DD_relocated_catalogue[[#This Row],[Depth uncertainty half-length (m)]]/0.3048</f>
        <v>2.8180390170078153</v>
      </c>
      <c r="U681" s="4">
        <v>6.7081852574124065E-2</v>
      </c>
    </row>
    <row r="682" spans="1:21" x14ac:dyDescent="0.25">
      <c r="A682">
        <v>286</v>
      </c>
      <c r="B682" t="s">
        <v>20</v>
      </c>
      <c r="C682" s="1">
        <v>40967.477917071759</v>
      </c>
      <c r="D682" s="2">
        <f>(DD_relocated_catalogue[[#This Row],[SLB northing (m)]]/0.3048)+1169000</f>
        <v>1170646.000656168</v>
      </c>
      <c r="E682" s="2">
        <f>(DD_relocated_catalogue[[#This Row],[SLB easting (m)]]/0.3048)+342000</f>
        <v>342327.00131233595</v>
      </c>
      <c r="F682" s="2">
        <f>DD_relocated_catalogue[[#This Row],[SLB depth (m)]]/0.3048</f>
        <v>6611.0006561679784</v>
      </c>
      <c r="G682">
        <v>-0.91</v>
      </c>
      <c r="H682" s="1">
        <v>40967.477917048614</v>
      </c>
      <c r="I682" s="3">
        <f>(DD_relocated_catalogue[[#This Row],[Relocated northing  (m)]]/0.3048)+1169000</f>
        <v>1170609.7014435695</v>
      </c>
      <c r="J682" s="3">
        <f>(DD_relocated_catalogue[[#This Row],[Relocated easting (m)]]/0.3048)+342000</f>
        <v>342158.38582677167</v>
      </c>
      <c r="K682" s="3">
        <f>DD_relocated_catalogue[[#This Row],[Relocated depth (m)]]/0.3048</f>
        <v>6710.8595800524936</v>
      </c>
      <c r="L682" s="3">
        <f>DD_relocated_catalogue[[#This Row],[Semi-minor axis length (m)]]/0.3048</f>
        <v>1.8832859726832352</v>
      </c>
      <c r="M682" s="3">
        <f>DD_relocated_catalogue[[#This Row],[Semi-intermediate axis length (m)]]/0.3048</f>
        <v>2.2599664651172771</v>
      </c>
      <c r="N682" s="3">
        <f>DD_relocated_catalogue[[#This Row],[Semi-major axis length (m)]]/0.3048</f>
        <v>5.8627776061011225</v>
      </c>
      <c r="O682" s="3">
        <v>-64.823316435670137</v>
      </c>
      <c r="P682" s="3">
        <v>-174.97159054035822</v>
      </c>
      <c r="Q682" s="3">
        <v>69.65410238930221</v>
      </c>
      <c r="R682" s="3">
        <f>DD_relocated_catalogue[[#This Row],[Northing uncertainty half-length (m)]]/0.3048</f>
        <v>2.5550588866675654</v>
      </c>
      <c r="S682" s="3">
        <f>DD_relocated_catalogue[[#This Row],[Easting uncertainty half-length (m)]]/0.3048</f>
        <v>5.2226832357679873</v>
      </c>
      <c r="T682" s="3">
        <f>DD_relocated_catalogue[[#This Row],[Depth uncertainty half-length (m)]]/0.3048</f>
        <v>3.0118018699558733</v>
      </c>
      <c r="U682" s="4">
        <v>7.1225029525504538E-2</v>
      </c>
    </row>
    <row r="683" spans="1:21" x14ac:dyDescent="0.25">
      <c r="A683">
        <v>204</v>
      </c>
      <c r="B683" t="s">
        <v>20</v>
      </c>
      <c r="C683" s="1">
        <v>40967.129463715275</v>
      </c>
      <c r="D683" s="2">
        <f>(DD_relocated_catalogue[[#This Row],[SLB northing (m)]]/0.3048)+1169000</f>
        <v>1170642.998687664</v>
      </c>
      <c r="E683" s="2">
        <f>(DD_relocated_catalogue[[#This Row],[SLB easting (m)]]/0.3048)+342000</f>
        <v>342357.00131233595</v>
      </c>
      <c r="F683" s="2">
        <f>DD_relocated_catalogue[[#This Row],[SLB depth (m)]]/0.3048</f>
        <v>6568.9993438320207</v>
      </c>
      <c r="G683">
        <v>-1.1499999999999999</v>
      </c>
      <c r="H683" s="1">
        <v>40967.129463726851</v>
      </c>
      <c r="I683" s="3">
        <f>(DD_relocated_catalogue[[#This Row],[Relocated northing  (m)]]/0.3048)+1169000</f>
        <v>1170622.562335958</v>
      </c>
      <c r="J683" s="3">
        <f>(DD_relocated_catalogue[[#This Row],[Relocated easting (m)]]/0.3048)+342000</f>
        <v>342302.29002624674</v>
      </c>
      <c r="K683" s="3">
        <f>DD_relocated_catalogue[[#This Row],[Relocated depth (m)]]/0.3048</f>
        <v>6544.5111548556433</v>
      </c>
      <c r="L683" s="3">
        <f>DD_relocated_catalogue[[#This Row],[Semi-minor axis length (m)]]/0.3048</f>
        <v>1.7009262369416298</v>
      </c>
      <c r="M683" s="3">
        <f>DD_relocated_catalogue[[#This Row],[Semi-intermediate axis length (m)]]/0.3048</f>
        <v>2.3380825838402415</v>
      </c>
      <c r="N683" s="3">
        <f>DD_relocated_catalogue[[#This Row],[Semi-major axis length (m)]]/0.3048</f>
        <v>5.4687782886329028</v>
      </c>
      <c r="O683" s="3">
        <v>-63.383140173166929</v>
      </c>
      <c r="P683" s="3">
        <v>179.55225849431176</v>
      </c>
      <c r="Q683" s="3">
        <v>86.241440440648987</v>
      </c>
      <c r="R683" s="3">
        <f>DD_relocated_catalogue[[#This Row],[Northing uncertainty half-length (m)]]/0.3048</f>
        <v>2.3600084269472035</v>
      </c>
      <c r="S683" s="3">
        <f>DD_relocated_catalogue[[#This Row],[Easting uncertainty half-length (m)]]/0.3048</f>
        <v>4.9370452051170011</v>
      </c>
      <c r="T683" s="3">
        <f>DD_relocated_catalogue[[#This Row],[Depth uncertainty half-length (m)]]/0.3048</f>
        <v>2.8759646865869923</v>
      </c>
      <c r="U683" s="4">
        <v>7.3438666905354374E-2</v>
      </c>
    </row>
    <row r="684" spans="1:21" x14ac:dyDescent="0.25">
      <c r="A684">
        <v>289</v>
      </c>
      <c r="B684" t="s">
        <v>20</v>
      </c>
      <c r="C684" s="1">
        <v>40967.477942546298</v>
      </c>
      <c r="D684" s="2">
        <f>(DD_relocated_catalogue[[#This Row],[SLB northing (m)]]/0.3048)+1169000</f>
        <v>1170637.998687664</v>
      </c>
      <c r="E684" s="2">
        <f>(DD_relocated_catalogue[[#This Row],[SLB easting (m)]]/0.3048)+342000</f>
        <v>342352.99868766405</v>
      </c>
      <c r="F684" s="2">
        <f>DD_relocated_catalogue[[#This Row],[SLB depth (m)]]/0.3048</f>
        <v>6614.9999999999991</v>
      </c>
      <c r="G684">
        <v>-0.73</v>
      </c>
      <c r="H684" s="1">
        <v>40967.477942523146</v>
      </c>
      <c r="I684" s="3">
        <f>(DD_relocated_catalogue[[#This Row],[Relocated northing  (m)]]/0.3048)+1169000</f>
        <v>1170609.0223097112</v>
      </c>
      <c r="J684" s="3">
        <f>(DD_relocated_catalogue[[#This Row],[Relocated easting (m)]]/0.3048)+342000</f>
        <v>342238.72047244094</v>
      </c>
      <c r="K684" s="3">
        <f>DD_relocated_catalogue[[#This Row],[Relocated depth (m)]]/0.3048</f>
        <v>6665.8431758530178</v>
      </c>
      <c r="L684" s="3">
        <f>DD_relocated_catalogue[[#This Row],[Semi-minor axis length (m)]]/0.3048</f>
        <v>1.7774966409674173</v>
      </c>
      <c r="M684" s="3">
        <f>DD_relocated_catalogue[[#This Row],[Semi-intermediate axis length (m)]]/0.3048</f>
        <v>2.43440526655885</v>
      </c>
      <c r="N684" s="3">
        <f>DD_relocated_catalogue[[#This Row],[Semi-major axis length (m)]]/0.3048</f>
        <v>5.6689405512469939</v>
      </c>
      <c r="O684" s="3">
        <v>-65.307767202938194</v>
      </c>
      <c r="P684" s="3">
        <v>-157.51184070341387</v>
      </c>
      <c r="Q684" s="3">
        <v>57.396653290692754</v>
      </c>
      <c r="R684" s="3">
        <f>DD_relocated_catalogue[[#This Row],[Northing uncertainty half-length (m)]]/0.3048</f>
        <v>2.4717267241887759</v>
      </c>
      <c r="S684" s="3">
        <f>DD_relocated_catalogue[[#This Row],[Easting uncertainty half-length (m)]]/0.3048</f>
        <v>5.2387014926112743</v>
      </c>
      <c r="T684" s="3">
        <f>DD_relocated_catalogue[[#This Row],[Depth uncertainty half-length (m)]]/0.3048</f>
        <v>2.7436479771172353</v>
      </c>
      <c r="U684" s="4">
        <v>6.5601873245768424E-2</v>
      </c>
    </row>
    <row r="685" spans="1:21" x14ac:dyDescent="0.25">
      <c r="A685">
        <v>503</v>
      </c>
      <c r="B685" t="s">
        <v>20</v>
      </c>
      <c r="C685" s="1">
        <v>40968.36305994213</v>
      </c>
      <c r="D685" s="2">
        <f>(DD_relocated_catalogue[[#This Row],[SLB northing (m)]]/0.3048)+1169000</f>
        <v>1170552.998687664</v>
      </c>
      <c r="E685" s="2">
        <f>(DD_relocated_catalogue[[#This Row],[SLB easting (m)]]/0.3048)+342000</f>
        <v>342275</v>
      </c>
      <c r="F685" s="2">
        <f>DD_relocated_catalogue[[#This Row],[SLB depth (m)]]/0.3048</f>
        <v>6573.9993438320207</v>
      </c>
      <c r="G685">
        <v>-1.1100000000000001</v>
      </c>
      <c r="H685" s="1">
        <v>40968.363059861113</v>
      </c>
      <c r="I685" s="3">
        <f>(DD_relocated_catalogue[[#This Row],[Relocated northing  (m)]]/0.3048)+1169000</f>
        <v>1170551.5748031496</v>
      </c>
      <c r="J685" s="3">
        <f>(DD_relocated_catalogue[[#This Row],[Relocated easting (m)]]/0.3048)+342000</f>
        <v>342185.26246719161</v>
      </c>
      <c r="K685" s="3">
        <f>DD_relocated_catalogue[[#This Row],[Relocated depth (m)]]/0.3048</f>
        <v>6620.5380577427823</v>
      </c>
      <c r="L685" s="3">
        <f>DD_relocated_catalogue[[#This Row],[Semi-minor axis length (m)]]/0.3048</f>
        <v>2.0453669581218232</v>
      </c>
      <c r="M685" s="3">
        <f>DD_relocated_catalogue[[#This Row],[Semi-intermediate axis length (m)]]/0.3048</f>
        <v>2.4366332085278954</v>
      </c>
      <c r="N685" s="3">
        <f>DD_relocated_catalogue[[#This Row],[Semi-major axis length (m)]]/0.3048</f>
        <v>5.7635249499108214</v>
      </c>
      <c r="O685" s="3">
        <v>-62.052071803391485</v>
      </c>
      <c r="P685" s="3">
        <v>-178.83711428476474</v>
      </c>
      <c r="Q685" s="3">
        <v>78.524619162659448</v>
      </c>
      <c r="R685" s="3">
        <f>DD_relocated_catalogue[[#This Row],[Northing uncertainty half-length (m)]]/0.3048</f>
        <v>2.556367980107479</v>
      </c>
      <c r="S685" s="3">
        <f>DD_relocated_catalogue[[#This Row],[Easting uncertainty half-length (m)]]/0.3048</f>
        <v>5.111239301415079</v>
      </c>
      <c r="T685" s="3">
        <f>DD_relocated_catalogue[[#This Row],[Depth uncertainty half-length (m)]]/0.3048</f>
        <v>3.2468788862235689</v>
      </c>
      <c r="U685" s="4">
        <v>8.1038504436922662E-2</v>
      </c>
    </row>
    <row r="686" spans="1:21" x14ac:dyDescent="0.25">
      <c r="A686">
        <v>14</v>
      </c>
      <c r="B686" t="s">
        <v>20</v>
      </c>
      <c r="C686" s="1">
        <v>40934.109223321757</v>
      </c>
      <c r="D686" s="2">
        <f>(DD_relocated_catalogue[[#This Row],[SLB northing (m)]]/0.3048)+1169000</f>
        <v>1170548.999343832</v>
      </c>
      <c r="E686" s="2">
        <f>(DD_relocated_catalogue[[#This Row],[SLB easting (m)]]/0.3048)+342000</f>
        <v>342277.00131233595</v>
      </c>
      <c r="F686" s="2">
        <f>DD_relocated_catalogue[[#This Row],[SLB depth (m)]]/0.3048</f>
        <v>6572.0013123359577</v>
      </c>
      <c r="G686">
        <v>-1.1599999999999999</v>
      </c>
      <c r="H686" s="1">
        <v>40934.109223240739</v>
      </c>
      <c r="I686" s="3">
        <f>(DD_relocated_catalogue[[#This Row],[Relocated northing  (m)]]/0.3048)+1169000</f>
        <v>1170681.2237532809</v>
      </c>
      <c r="J686" s="3">
        <f>(DD_relocated_catalogue[[#This Row],[Relocated easting (m)]]/0.3048)+342000</f>
        <v>342130.88254593173</v>
      </c>
      <c r="K686" s="3">
        <f>DD_relocated_catalogue[[#This Row],[Relocated depth (m)]]/0.3048</f>
        <v>6639.6161417322837</v>
      </c>
      <c r="L686" s="3">
        <f>DD_relocated_catalogue[[#This Row],[Semi-minor axis length (m)]]/0.3048</f>
        <v>1.9962487045753015</v>
      </c>
      <c r="M686" s="3">
        <f>DD_relocated_catalogue[[#This Row],[Semi-intermediate axis length (m)]]/0.3048</f>
        <v>2.6483932703639326</v>
      </c>
      <c r="N686" s="3">
        <f>DD_relocated_catalogue[[#This Row],[Semi-major axis length (m)]]/0.3048</f>
        <v>6.320563232950132</v>
      </c>
      <c r="O686" s="3">
        <v>-59.627865886812309</v>
      </c>
      <c r="P686" s="3">
        <v>133.3146698243462</v>
      </c>
      <c r="Q686" s="3">
        <v>128.76711956167355</v>
      </c>
      <c r="R686" s="3">
        <f>DD_relocated_catalogue[[#This Row],[Northing uncertainty half-length (m)]]/0.3048</f>
        <v>2.8209910618454286</v>
      </c>
      <c r="S686" s="3">
        <f>DD_relocated_catalogue[[#This Row],[Easting uncertainty half-length (m)]]/0.3048</f>
        <v>5.8497213382447892</v>
      </c>
      <c r="T686" s="3">
        <f>DD_relocated_catalogue[[#This Row],[Depth uncertainty half-length (m)]]/0.3048</f>
        <v>2.9403947803791262</v>
      </c>
      <c r="U686" s="4">
        <v>7.9020265748035515E-2</v>
      </c>
    </row>
    <row r="687" spans="1:21" x14ac:dyDescent="0.25">
      <c r="A687">
        <v>78</v>
      </c>
      <c r="B687" t="s">
        <v>20</v>
      </c>
      <c r="C687" s="1">
        <v>40966.832277384259</v>
      </c>
      <c r="D687" s="2">
        <f>(DD_relocated_catalogue[[#This Row],[SLB northing (m)]]/0.3048)+1169000</f>
        <v>1170657.998687664</v>
      </c>
      <c r="E687" s="2">
        <f>(DD_relocated_catalogue[[#This Row],[SLB easting (m)]]/0.3048)+342000</f>
        <v>342345</v>
      </c>
      <c r="F687" s="2">
        <f>DD_relocated_catalogue[[#This Row],[SLB depth (m)]]/0.3048</f>
        <v>6578.9993438320207</v>
      </c>
      <c r="G687">
        <v>-0.78</v>
      </c>
      <c r="H687" s="1">
        <v>40966.832277372683</v>
      </c>
      <c r="I687" s="3">
        <f>(DD_relocated_catalogue[[#This Row],[Relocated northing  (m)]]/0.3048)+1169000</f>
        <v>1170600.0688976378</v>
      </c>
      <c r="J687" s="3">
        <f>(DD_relocated_catalogue[[#This Row],[Relocated easting (m)]]/0.3048)+342000</f>
        <v>342220.28871391073</v>
      </c>
      <c r="K687" s="3">
        <f>DD_relocated_catalogue[[#This Row],[Relocated depth (m)]]/0.3048</f>
        <v>6609.9409448818897</v>
      </c>
      <c r="L687" s="3">
        <f>DD_relocated_catalogue[[#This Row],[Semi-minor axis length (m)]]/0.3048</f>
        <v>1.8201658685707052</v>
      </c>
      <c r="M687" s="3">
        <f>DD_relocated_catalogue[[#This Row],[Semi-intermediate axis length (m)]]/0.3048</f>
        <v>2.3416446585090189</v>
      </c>
      <c r="N687" s="3">
        <f>DD_relocated_catalogue[[#This Row],[Semi-major axis length (m)]]/0.3048</f>
        <v>5.5552021553860245</v>
      </c>
      <c r="O687" s="3">
        <v>-64.278422121697204</v>
      </c>
      <c r="P687" s="3">
        <v>173.82647286453638</v>
      </c>
      <c r="Q687" s="3">
        <v>88.90740730436228</v>
      </c>
      <c r="R687" s="3">
        <f>DD_relocated_catalogue[[#This Row],[Northing uncertainty half-length (m)]]/0.3048</f>
        <v>2.4234986554809845</v>
      </c>
      <c r="S687" s="3">
        <f>DD_relocated_catalogue[[#This Row],[Easting uncertainty half-length (m)]]/0.3048</f>
        <v>5.0329459956874443</v>
      </c>
      <c r="T687" s="3">
        <f>DD_relocated_catalogue[[#This Row],[Depth uncertainty half-length (m)]]/0.3048</f>
        <v>2.9030446546980522</v>
      </c>
      <c r="U687" s="4">
        <v>6.4193204986174396E-2</v>
      </c>
    </row>
    <row r="688" spans="1:21" x14ac:dyDescent="0.25">
      <c r="A688">
        <v>82</v>
      </c>
      <c r="B688" t="s">
        <v>20</v>
      </c>
      <c r="C688" s="1">
        <v>40966.832693819444</v>
      </c>
      <c r="D688" s="2">
        <f>(DD_relocated_catalogue[[#This Row],[SLB northing (m)]]/0.3048)+1169000</f>
        <v>1170657.001312336</v>
      </c>
      <c r="E688" s="2">
        <f>(DD_relocated_catalogue[[#This Row],[SLB easting (m)]]/0.3048)+342000</f>
        <v>342347.99868766405</v>
      </c>
      <c r="F688" s="2">
        <f>DD_relocated_catalogue[[#This Row],[SLB depth (m)]]/0.3048</f>
        <v>6591.0006561679784</v>
      </c>
      <c r="G688">
        <v>-0.79</v>
      </c>
      <c r="H688" s="1">
        <v>40966.832693807868</v>
      </c>
      <c r="I688" s="3">
        <f>(DD_relocated_catalogue[[#This Row],[Relocated northing  (m)]]/0.3048)+1169000</f>
        <v>1170620.9219160106</v>
      </c>
      <c r="J688" s="3">
        <f>(DD_relocated_catalogue[[#This Row],[Relocated easting (m)]]/0.3048)+342000</f>
        <v>342222.15879265091</v>
      </c>
      <c r="K688" s="3">
        <f>DD_relocated_catalogue[[#This Row],[Relocated depth (m)]]/0.3048</f>
        <v>6658.1200787401567</v>
      </c>
      <c r="L688" s="3">
        <f>DD_relocated_catalogue[[#This Row],[Semi-minor axis length (m)]]/0.3048</f>
        <v>1.5765703241829674</v>
      </c>
      <c r="M688" s="3">
        <f>DD_relocated_catalogue[[#This Row],[Semi-intermediate axis length (m)]]/0.3048</f>
        <v>2.4294317554641798</v>
      </c>
      <c r="N688" s="3">
        <f>DD_relocated_catalogue[[#This Row],[Semi-major axis length (m)]]/0.3048</f>
        <v>5.7159795666996942</v>
      </c>
      <c r="O688" s="3">
        <v>-65.561059032473693</v>
      </c>
      <c r="P688" s="3">
        <v>-165.5400368251027</v>
      </c>
      <c r="Q688" s="3">
        <v>65.19727729960816</v>
      </c>
      <c r="R688" s="3">
        <f>DD_relocated_catalogue[[#This Row],[Northing uncertainty half-length (m)]]/0.3048</f>
        <v>2.5041346564211255</v>
      </c>
      <c r="S688" s="3">
        <f>DD_relocated_catalogue[[#This Row],[Easting uncertainty half-length (m)]]/0.3048</f>
        <v>5.2288235882434737</v>
      </c>
      <c r="T688" s="3">
        <f>DD_relocated_catalogue[[#This Row],[Depth uncertainty half-length (m)]]/0.3048</f>
        <v>2.7005371316277444</v>
      </c>
      <c r="U688" s="4">
        <v>6.5605938684583961E-2</v>
      </c>
    </row>
    <row r="689" spans="1:21" x14ac:dyDescent="0.25">
      <c r="A689">
        <v>162</v>
      </c>
      <c r="B689" t="s">
        <v>20</v>
      </c>
      <c r="C689" s="1">
        <v>40967.109501689818</v>
      </c>
      <c r="D689" s="2">
        <f>(DD_relocated_catalogue[[#This Row],[SLB northing (m)]]/0.3048)+1169000</f>
        <v>1170661.000656168</v>
      </c>
      <c r="E689" s="2">
        <f>(DD_relocated_catalogue[[#This Row],[SLB easting (m)]]/0.3048)+342000</f>
        <v>342342.99868766405</v>
      </c>
      <c r="F689" s="2">
        <f>DD_relocated_catalogue[[#This Row],[SLB depth (m)]]/0.3048</f>
        <v>6573.9993438320207</v>
      </c>
      <c r="G689">
        <v>-0.92</v>
      </c>
      <c r="H689" s="1">
        <v>40967.109501689818</v>
      </c>
      <c r="I689" s="3">
        <f>(DD_relocated_catalogue[[#This Row],[Relocated northing  (m)]]/0.3048)+1169000</f>
        <v>1170662.8608923885</v>
      </c>
      <c r="J689" s="3">
        <f>(DD_relocated_catalogue[[#This Row],[Relocated easting (m)]]/0.3048)+342000</f>
        <v>342335.13123359578</v>
      </c>
      <c r="K689" s="3">
        <f>DD_relocated_catalogue[[#This Row],[Relocated depth (m)]]/0.3048</f>
        <v>6583.8057742782148</v>
      </c>
      <c r="L689" s="3">
        <f>DD_relocated_catalogue[[#This Row],[Semi-minor axis length (m)]]/0.3048</f>
        <v>1.5502438230456728</v>
      </c>
      <c r="M689" s="3">
        <f>DD_relocated_catalogue[[#This Row],[Semi-intermediate axis length (m)]]/0.3048</f>
        <v>2.3468902624920704</v>
      </c>
      <c r="N689" s="3">
        <f>DD_relocated_catalogue[[#This Row],[Semi-major axis length (m)]]/0.3048</f>
        <v>5.4925036155207803</v>
      </c>
      <c r="O689" s="3">
        <v>-64.922438614543182</v>
      </c>
      <c r="P689" s="3">
        <v>-173.03543996562729</v>
      </c>
      <c r="Q689" s="3">
        <v>77.888544381340807</v>
      </c>
      <c r="R689" s="3">
        <f>DD_relocated_catalogue[[#This Row],[Northing uncertainty half-length (m)]]/0.3048</f>
        <v>2.363302483548352</v>
      </c>
      <c r="S689" s="3">
        <f>DD_relocated_catalogue[[#This Row],[Easting uncertainty half-length (m)]]/0.3048</f>
        <v>5.0137292060310141</v>
      </c>
      <c r="T689" s="3">
        <f>DD_relocated_catalogue[[#This Row],[Depth uncertainty half-length (m)]]/0.3048</f>
        <v>2.6963828511100463</v>
      </c>
      <c r="U689" s="4">
        <v>6.0115718890094073E-2</v>
      </c>
    </row>
    <row r="690" spans="1:21" x14ac:dyDescent="0.25">
      <c r="A690">
        <v>48</v>
      </c>
      <c r="B690" t="s">
        <v>20</v>
      </c>
      <c r="C690" s="1">
        <v>40962.18646527778</v>
      </c>
      <c r="D690" s="2">
        <f>(DD_relocated_catalogue[[#This Row],[SLB northing (m)]]/0.3048)+1169000</f>
        <v>1170615</v>
      </c>
      <c r="E690" s="2">
        <f>(DD_relocated_catalogue[[#This Row],[SLB easting (m)]]/0.3048)+342000</f>
        <v>342357.99868766405</v>
      </c>
      <c r="F690" s="2">
        <f>DD_relocated_catalogue[[#This Row],[SLB depth (m)]]/0.3048</f>
        <v>6523.9993438320207</v>
      </c>
      <c r="G690">
        <v>-0.66</v>
      </c>
      <c r="H690" s="1">
        <v>40962.186465324077</v>
      </c>
      <c r="I690" s="3">
        <f>(DD_relocated_catalogue[[#This Row],[Relocated northing  (m)]]/0.3048)+1169000</f>
        <v>1170577.1653543308</v>
      </c>
      <c r="J690" s="3">
        <f>(DD_relocated_catalogue[[#This Row],[Relocated easting (m)]]/0.3048)+342000</f>
        <v>342293.83202099736</v>
      </c>
      <c r="K690" s="3">
        <f>DD_relocated_catalogue[[#This Row],[Relocated depth (m)]]/0.3048</f>
        <v>6532.7591863517055</v>
      </c>
      <c r="L690" s="3">
        <f>DD_relocated_catalogue[[#This Row],[Semi-minor axis length (m)]]/0.3048</f>
        <v>1.7687186357403726</v>
      </c>
      <c r="M690" s="3">
        <f>DD_relocated_catalogue[[#This Row],[Semi-intermediate axis length (m)]]/0.3048</f>
        <v>2.2925651847281636</v>
      </c>
      <c r="N690" s="3">
        <f>DD_relocated_catalogue[[#This Row],[Semi-major axis length (m)]]/0.3048</f>
        <v>5.7066947209233119</v>
      </c>
      <c r="O690" s="3">
        <v>-65.453777255964667</v>
      </c>
      <c r="P690" s="3">
        <v>166.52219178105952</v>
      </c>
      <c r="Q690" s="3">
        <v>99.462394031362706</v>
      </c>
      <c r="R690" s="3">
        <f>DD_relocated_catalogue[[#This Row],[Northing uncertainty half-length (m)]]/0.3048</f>
        <v>2.3263516953884618</v>
      </c>
      <c r="S690" s="3">
        <f>DD_relocated_catalogue[[#This Row],[Easting uncertainty half-length (m)]]/0.3048</f>
        <v>5.2473632095247078</v>
      </c>
      <c r="T690" s="3">
        <f>DD_relocated_catalogue[[#This Row],[Depth uncertainty half-length (m)]]/0.3048</f>
        <v>2.8108018624062052</v>
      </c>
      <c r="U690" s="4">
        <v>7.0875563457098736E-2</v>
      </c>
    </row>
    <row r="691" spans="1:21" x14ac:dyDescent="0.25">
      <c r="A691">
        <v>68</v>
      </c>
      <c r="B691" t="s">
        <v>20</v>
      </c>
      <c r="C691" s="1">
        <v>40965.21454439815</v>
      </c>
      <c r="D691" s="2">
        <f>(DD_relocated_catalogue[[#This Row],[SLB northing (m)]]/0.3048)+1169000</f>
        <v>1170656.000656168</v>
      </c>
      <c r="E691" s="2">
        <f>(DD_relocated_catalogue[[#This Row],[SLB easting (m)]]/0.3048)+342000</f>
        <v>342361.00065616798</v>
      </c>
      <c r="F691" s="2">
        <f>DD_relocated_catalogue[[#This Row],[SLB depth (m)]]/0.3048</f>
        <v>6593.9993438320207</v>
      </c>
      <c r="G691">
        <v>-0.91</v>
      </c>
      <c r="H691" s="1">
        <v>40965.214544386574</v>
      </c>
      <c r="I691" s="3">
        <f>(DD_relocated_catalogue[[#This Row],[Relocated northing  (m)]]/0.3048)+1169000</f>
        <v>1170661.0498687665</v>
      </c>
      <c r="J691" s="3">
        <f>(DD_relocated_catalogue[[#This Row],[Relocated easting (m)]]/0.3048)+342000</f>
        <v>342206.88648293965</v>
      </c>
      <c r="K691" s="3">
        <f>DD_relocated_catalogue[[#This Row],[Relocated depth (m)]]/0.3048</f>
        <v>6654.8064304461941</v>
      </c>
      <c r="L691" s="3">
        <f>DD_relocated_catalogue[[#This Row],[Semi-minor axis length (m)]]/0.3048</f>
        <v>1.8923271860570923</v>
      </c>
      <c r="M691" s="3">
        <f>DD_relocated_catalogue[[#This Row],[Semi-intermediate axis length (m)]]/0.3048</f>
        <v>2.4333137962966882</v>
      </c>
      <c r="N691" s="3">
        <f>DD_relocated_catalogue[[#This Row],[Semi-major axis length (m)]]/0.3048</f>
        <v>5.9127700765633593</v>
      </c>
      <c r="O691" s="3">
        <v>-64.973380107356505</v>
      </c>
      <c r="P691" s="3">
        <v>152.95215639666654</v>
      </c>
      <c r="Q691" s="3">
        <v>111.31419942971161</v>
      </c>
      <c r="R691" s="3">
        <f>DD_relocated_catalogue[[#This Row],[Northing uncertainty half-length (m)]]/0.3048</f>
        <v>2.5048016551474959</v>
      </c>
      <c r="S691" s="3">
        <f>DD_relocated_catalogue[[#This Row],[Easting uncertainty half-length (m)]]/0.3048</f>
        <v>5.4738491398347984</v>
      </c>
      <c r="T691" s="3">
        <f>DD_relocated_catalogue[[#This Row],[Depth uncertainty half-length (m)]]/0.3048</f>
        <v>2.84583924687227</v>
      </c>
      <c r="U691" s="4">
        <v>7.0302412957010188E-2</v>
      </c>
    </row>
    <row r="692" spans="1:21" x14ac:dyDescent="0.25">
      <c r="A692">
        <v>225</v>
      </c>
      <c r="B692" t="s">
        <v>20</v>
      </c>
      <c r="C692" s="1">
        <v>40967.151541620369</v>
      </c>
      <c r="D692" s="2">
        <f>(DD_relocated_catalogue[[#This Row],[SLB northing (m)]]/0.3048)+1169000</f>
        <v>1170652.998687664</v>
      </c>
      <c r="E692" s="2">
        <f>(DD_relocated_catalogue[[#This Row],[SLB easting (m)]]/0.3048)+342000</f>
        <v>342366.00065616798</v>
      </c>
      <c r="F692" s="2">
        <f>DD_relocated_catalogue[[#This Row],[SLB depth (m)]]/0.3048</f>
        <v>6593.9993438320207</v>
      </c>
      <c r="G692">
        <v>-0.97</v>
      </c>
      <c r="H692" s="1">
        <v>40967.151541585648</v>
      </c>
      <c r="I692" s="3">
        <f>(DD_relocated_catalogue[[#This Row],[Relocated northing  (m)]]/0.3048)+1169000</f>
        <v>1170752.2900262468</v>
      </c>
      <c r="J692" s="3">
        <f>(DD_relocated_catalogue[[#This Row],[Relocated easting (m)]]/0.3048)+342000</f>
        <v>342331.67322834645</v>
      </c>
      <c r="K692" s="3">
        <f>DD_relocated_catalogue[[#This Row],[Relocated depth (m)]]/0.3048</f>
        <v>6628.3923884514434</v>
      </c>
      <c r="L692" s="3">
        <f>DD_relocated_catalogue[[#This Row],[Semi-minor axis length (m)]]/0.3048</f>
        <v>1.8016690994369677</v>
      </c>
      <c r="M692" s="3">
        <f>DD_relocated_catalogue[[#This Row],[Semi-intermediate axis length (m)]]/0.3048</f>
        <v>2.2982037588155961</v>
      </c>
      <c r="N692" s="3">
        <f>DD_relocated_catalogue[[#This Row],[Semi-major axis length (m)]]/0.3048</f>
        <v>5.9169642467110695</v>
      </c>
      <c r="O692" s="3">
        <v>-66.896562513463167</v>
      </c>
      <c r="P692" s="3">
        <v>-179.36105758460053</v>
      </c>
      <c r="Q692" s="3">
        <v>86.75745084394552</v>
      </c>
      <c r="R692" s="3">
        <f>DD_relocated_catalogue[[#This Row],[Northing uncertainty half-length (m)]]/0.3048</f>
        <v>2.3052992254269231</v>
      </c>
      <c r="S692" s="3">
        <f>DD_relocated_catalogue[[#This Row],[Easting uncertainty half-length (m)]]/0.3048</f>
        <v>5.4805692078554715</v>
      </c>
      <c r="T692" s="3">
        <f>DD_relocated_catalogue[[#This Row],[Depth uncertainty half-length (m)]]/0.3048</f>
        <v>2.8522965784126249</v>
      </c>
      <c r="U692" s="4">
        <v>5.7866458316309481E-2</v>
      </c>
    </row>
    <row r="693" spans="1:21" x14ac:dyDescent="0.25">
      <c r="A693">
        <v>651</v>
      </c>
      <c r="B693" t="s">
        <v>20</v>
      </c>
      <c r="C693" s="1">
        <v>40970.709617546294</v>
      </c>
      <c r="D693" s="2">
        <f>(DD_relocated_catalogue[[#This Row],[SLB northing (m)]]/0.3048)+1169000</f>
        <v>1170663.999343832</v>
      </c>
      <c r="E693" s="2">
        <f>(DD_relocated_catalogue[[#This Row],[SLB easting (m)]]/0.3048)+342000</f>
        <v>342308.99934383202</v>
      </c>
      <c r="F693" s="2">
        <f>DD_relocated_catalogue[[#This Row],[SLB depth (m)]]/0.3048</f>
        <v>6557.0013123359577</v>
      </c>
      <c r="G693">
        <v>-0.75</v>
      </c>
      <c r="H693" s="1">
        <v>40970.709617592591</v>
      </c>
      <c r="I693" s="3">
        <f>(DD_relocated_catalogue[[#This Row],[Relocated northing  (m)]]/0.3048)+1169000</f>
        <v>1170609.1141732284</v>
      </c>
      <c r="J693" s="3">
        <f>(DD_relocated_catalogue[[#This Row],[Relocated easting (m)]]/0.3048)+342000</f>
        <v>342233.56627296587</v>
      </c>
      <c r="K693" s="3">
        <f>DD_relocated_catalogue[[#This Row],[Relocated depth (m)]]/0.3048</f>
        <v>6595.2952755905508</v>
      </c>
      <c r="L693" s="3">
        <f>DD_relocated_catalogue[[#This Row],[Semi-minor axis length (m)]]/0.3048</f>
        <v>1.8395735138798197</v>
      </c>
      <c r="M693" s="3">
        <f>DD_relocated_catalogue[[#This Row],[Semi-intermediate axis length (m)]]/0.3048</f>
        <v>2.0400706754164033</v>
      </c>
      <c r="N693" s="3">
        <f>DD_relocated_catalogue[[#This Row],[Semi-major axis length (m)]]/0.3048</f>
        <v>5.691003094516617</v>
      </c>
      <c r="O693" s="3">
        <v>-67.088891256188887</v>
      </c>
      <c r="P693" s="3">
        <v>171.59552099292978</v>
      </c>
      <c r="Q693" s="3">
        <v>93.114490797192687</v>
      </c>
      <c r="R693" s="3">
        <f>DD_relocated_catalogue[[#This Row],[Northing uncertainty half-length (m)]]/0.3048</f>
        <v>2.1003385706330784</v>
      </c>
      <c r="S693" s="3">
        <f>DD_relocated_catalogue[[#This Row],[Easting uncertainty half-length (m)]]/0.3048</f>
        <v>5.2733177754428668</v>
      </c>
      <c r="T693" s="3">
        <f>DD_relocated_catalogue[[#This Row],[Depth uncertainty half-length (m)]]/0.3048</f>
        <v>2.7691186549439673</v>
      </c>
      <c r="U693" s="4">
        <v>6.63357856909782E-2</v>
      </c>
    </row>
    <row r="694" spans="1:21" x14ac:dyDescent="0.25">
      <c r="A694">
        <v>158</v>
      </c>
      <c r="B694" t="s">
        <v>20</v>
      </c>
      <c r="C694" s="1">
        <v>40967.108695787036</v>
      </c>
      <c r="D694" s="2">
        <f>(DD_relocated_catalogue[[#This Row],[SLB northing (m)]]/0.3048)+1169000</f>
        <v>1170662.001312336</v>
      </c>
      <c r="E694" s="2">
        <f>(DD_relocated_catalogue[[#This Row],[SLB easting (m)]]/0.3048)+342000</f>
        <v>342357.00131233595</v>
      </c>
      <c r="F694" s="2">
        <f>DD_relocated_catalogue[[#This Row],[SLB depth (m)]]/0.3048</f>
        <v>6577.0013123359577</v>
      </c>
      <c r="G694">
        <v>-0.79</v>
      </c>
      <c r="H694" s="1">
        <v>40967.108695787036</v>
      </c>
      <c r="I694" s="3">
        <f>(DD_relocated_catalogue[[#This Row],[Relocated northing  (m)]]/0.3048)+1169000</f>
        <v>1170701.1646981628</v>
      </c>
      <c r="J694" s="3">
        <f>(DD_relocated_catalogue[[#This Row],[Relocated easting (m)]]/0.3048)+342000</f>
        <v>342266.77493438323</v>
      </c>
      <c r="K694" s="3">
        <f>DD_relocated_catalogue[[#This Row],[Relocated depth (m)]]/0.3048</f>
        <v>6607.8248031496059</v>
      </c>
      <c r="L694" s="3">
        <f>DD_relocated_catalogue[[#This Row],[Semi-minor axis length (m)]]/0.3048</f>
        <v>1.8906908120036883</v>
      </c>
      <c r="M694" s="3">
        <f>DD_relocated_catalogue[[#This Row],[Semi-intermediate axis length (m)]]/0.3048</f>
        <v>2.4894538487930173</v>
      </c>
      <c r="N694" s="3">
        <f>DD_relocated_catalogue[[#This Row],[Semi-major axis length (m)]]/0.3048</f>
        <v>6.1085293220257313</v>
      </c>
      <c r="O694" s="3">
        <v>-68.093109912788222</v>
      </c>
      <c r="P694" s="3">
        <v>-179.70097097807593</v>
      </c>
      <c r="Q694" s="3">
        <v>84.328419803267593</v>
      </c>
      <c r="R694" s="3">
        <f>DD_relocated_catalogue[[#This Row],[Northing uncertainty half-length (m)]]/0.3048</f>
        <v>2.5305648990260563</v>
      </c>
      <c r="S694" s="3">
        <f>DD_relocated_catalogue[[#This Row],[Easting uncertainty half-length (m)]]/0.3048</f>
        <v>5.6890486436454974</v>
      </c>
      <c r="T694" s="3">
        <f>DD_relocated_catalogue[[#This Row],[Depth uncertainty half-length (m)]]/0.3048</f>
        <v>2.8748693980875148</v>
      </c>
      <c r="U694" s="4">
        <v>5.930351851881939E-2</v>
      </c>
    </row>
    <row r="695" spans="1:21" x14ac:dyDescent="0.25">
      <c r="A695">
        <v>282</v>
      </c>
      <c r="B695" t="s">
        <v>20</v>
      </c>
      <c r="C695" s="1">
        <v>40967.476338831017</v>
      </c>
      <c r="D695" s="2">
        <f>(DD_relocated_catalogue[[#This Row],[SLB northing (m)]]/0.3048)+1169000</f>
        <v>1170668.999343832</v>
      </c>
      <c r="E695" s="2">
        <f>(DD_relocated_catalogue[[#This Row],[SLB easting (m)]]/0.3048)+342000</f>
        <v>342343.99934383202</v>
      </c>
      <c r="F695" s="2">
        <f>DD_relocated_catalogue[[#This Row],[SLB depth (m)]]/0.3048</f>
        <v>6582.0013123359577</v>
      </c>
      <c r="G695">
        <v>-0.83</v>
      </c>
      <c r="H695" s="1">
        <v>40967.476338819448</v>
      </c>
      <c r="I695" s="3">
        <f>(DD_relocated_catalogue[[#This Row],[Relocated northing  (m)]]/0.3048)+1169000</f>
        <v>1170680.9153543308</v>
      </c>
      <c r="J695" s="3">
        <f>(DD_relocated_catalogue[[#This Row],[Relocated easting (m)]]/0.3048)+342000</f>
        <v>342317.60826771654</v>
      </c>
      <c r="K695" s="3">
        <f>DD_relocated_catalogue[[#This Row],[Relocated depth (m)]]/0.3048</f>
        <v>6623.4120734908138</v>
      </c>
      <c r="L695" s="3">
        <f>DD_relocated_catalogue[[#This Row],[Semi-minor axis length (m)]]/0.3048</f>
        <v>1.8873492793568947</v>
      </c>
      <c r="M695" s="3">
        <f>DD_relocated_catalogue[[#This Row],[Semi-intermediate axis length (m)]]/0.3048</f>
        <v>2.2814282962818351</v>
      </c>
      <c r="N695" s="3">
        <f>DD_relocated_catalogue[[#This Row],[Semi-major axis length (m)]]/0.3048</f>
        <v>5.8178920346093417</v>
      </c>
      <c r="O695" s="3">
        <v>-62.740049847866736</v>
      </c>
      <c r="P695" s="3">
        <v>-156.75968829713642</v>
      </c>
      <c r="Q695" s="3">
        <v>60.669153208595652</v>
      </c>
      <c r="R695" s="3">
        <f>DD_relocated_catalogue[[#This Row],[Northing uncertainty half-length (m)]]/0.3048</f>
        <v>2.2652631489650736</v>
      </c>
      <c r="S695" s="3">
        <f>DD_relocated_catalogue[[#This Row],[Easting uncertainty half-length (m)]]/0.3048</f>
        <v>5.3306342670059692</v>
      </c>
      <c r="T695" s="3">
        <f>DD_relocated_catalogue[[#This Row],[Depth uncertainty half-length (m)]]/0.3048</f>
        <v>2.9936829302883252</v>
      </c>
      <c r="U695" s="4">
        <v>6.4397508675829745E-2</v>
      </c>
    </row>
    <row r="696" spans="1:21" x14ac:dyDescent="0.25">
      <c r="A696">
        <v>263</v>
      </c>
      <c r="B696" t="s">
        <v>20</v>
      </c>
      <c r="C696" s="1">
        <v>40967.464208888887</v>
      </c>
      <c r="D696" s="2">
        <f>(DD_relocated_catalogue[[#This Row],[SLB northing (m)]]/0.3048)+1169000</f>
        <v>1170650</v>
      </c>
      <c r="E696" s="2">
        <f>(DD_relocated_catalogue[[#This Row],[SLB easting (m)]]/0.3048)+342000</f>
        <v>342367.99868766405</v>
      </c>
      <c r="F696" s="2">
        <f>DD_relocated_catalogue[[#This Row],[SLB depth (m)]]/0.3048</f>
        <v>6617.0013123359577</v>
      </c>
      <c r="G696">
        <v>-0.37</v>
      </c>
      <c r="H696" s="1">
        <v>40967.464208877318</v>
      </c>
      <c r="I696" s="3">
        <f>(DD_relocated_catalogue[[#This Row],[Relocated northing  (m)]]/0.3048)+1169000</f>
        <v>1170653.1955380577</v>
      </c>
      <c r="J696" s="3">
        <f>(DD_relocated_catalogue[[#This Row],[Relocated easting (m)]]/0.3048)+342000</f>
        <v>342274.12401574804</v>
      </c>
      <c r="K696" s="3">
        <f>DD_relocated_catalogue[[#This Row],[Relocated depth (m)]]/0.3048</f>
        <v>6655.5643044619419</v>
      </c>
      <c r="L696" s="3">
        <f>DD_relocated_catalogue[[#This Row],[Semi-minor axis length (m)]]/0.3048</f>
        <v>1.7924983554364533</v>
      </c>
      <c r="M696" s="3">
        <f>DD_relocated_catalogue[[#This Row],[Semi-intermediate axis length (m)]]/0.3048</f>
        <v>2.4569110947064443</v>
      </c>
      <c r="N696" s="3">
        <f>DD_relocated_catalogue[[#This Row],[Semi-major axis length (m)]]/0.3048</f>
        <v>5.4356201503564696</v>
      </c>
      <c r="O696" s="3">
        <v>-65.630416833792637</v>
      </c>
      <c r="P696" s="3">
        <v>-177.04013823627034</v>
      </c>
      <c r="Q696" s="3">
        <v>80.47305882579478</v>
      </c>
      <c r="R696" s="3">
        <f>DD_relocated_catalogue[[#This Row],[Northing uncertainty half-length (m)]]/0.3048</f>
        <v>2.493617681368963</v>
      </c>
      <c r="S696" s="3">
        <f>DD_relocated_catalogue[[#This Row],[Easting uncertainty half-length (m)]]/0.3048</f>
        <v>4.9850074220222309</v>
      </c>
      <c r="T696" s="3">
        <f>DD_relocated_catalogue[[#This Row],[Depth uncertainty half-length (m)]]/0.3048</f>
        <v>2.7718145428054251</v>
      </c>
      <c r="U696" s="4">
        <v>6.5832735912813772E-2</v>
      </c>
    </row>
    <row r="697" spans="1:21" x14ac:dyDescent="0.25">
      <c r="A697">
        <v>844</v>
      </c>
      <c r="B697" t="s">
        <v>20</v>
      </c>
      <c r="C697" s="1">
        <v>41029.810733981481</v>
      </c>
      <c r="D697" s="2">
        <f>(DD_relocated_catalogue[[#This Row],[SLB northing (m)]]/0.3048)+1169000</f>
        <v>1170662.001312336</v>
      </c>
      <c r="E697" s="2">
        <f>(DD_relocated_catalogue[[#This Row],[SLB easting (m)]]/0.3048)+342000</f>
        <v>342298.99934383202</v>
      </c>
      <c r="F697" s="2">
        <f>DD_relocated_catalogue[[#This Row],[SLB depth (m)]]/0.3048</f>
        <v>6540</v>
      </c>
      <c r="G697">
        <v>-1.05</v>
      </c>
      <c r="H697" s="1">
        <v>41029.810733935185</v>
      </c>
      <c r="I697" s="3">
        <f>(DD_relocated_catalogue[[#This Row],[Relocated northing  (m)]]/0.3048)+1169000</f>
        <v>1170610.0131233595</v>
      </c>
      <c r="J697" s="3">
        <f>(DD_relocated_catalogue[[#This Row],[Relocated easting (m)]]/0.3048)+342000</f>
        <v>342272.09317585302</v>
      </c>
      <c r="K697" s="3">
        <f>DD_relocated_catalogue[[#This Row],[Relocated depth (m)]]/0.3048</f>
        <v>6592.5688976377951</v>
      </c>
      <c r="L697" s="3">
        <f>DD_relocated_catalogue[[#This Row],[Semi-minor axis length (m)]]/0.3048</f>
        <v>1.6228680096563479</v>
      </c>
      <c r="M697" s="3">
        <f>DD_relocated_catalogue[[#This Row],[Semi-intermediate axis length (m)]]/0.3048</f>
        <v>2.3408427050576268</v>
      </c>
      <c r="N697" s="3">
        <f>DD_relocated_catalogue[[#This Row],[Semi-major axis length (m)]]/0.3048</f>
        <v>5.665135791804742</v>
      </c>
      <c r="O697" s="3">
        <v>-68.523797423494116</v>
      </c>
      <c r="P697" s="3">
        <v>174.93572096329643</v>
      </c>
      <c r="Q697" s="3">
        <v>85.869332001090925</v>
      </c>
      <c r="R697" s="3">
        <f>DD_relocated_catalogue[[#This Row],[Northing uncertainty half-length (m)]]/0.3048</f>
        <v>2.4696680817079111</v>
      </c>
      <c r="S697" s="3">
        <f>DD_relocated_catalogue[[#This Row],[Easting uncertainty half-length (m)]]/0.3048</f>
        <v>5.2456004783164643</v>
      </c>
      <c r="T697" s="3">
        <f>DD_relocated_catalogue[[#This Row],[Depth uncertainty half-length (m)]]/0.3048</f>
        <v>2.5590920445506344</v>
      </c>
      <c r="U697" s="4">
        <v>5.8314124012003955E-2</v>
      </c>
    </row>
    <row r="698" spans="1:21" x14ac:dyDescent="0.25">
      <c r="A698">
        <v>288</v>
      </c>
      <c r="B698" t="s">
        <v>20</v>
      </c>
      <c r="C698" s="1">
        <v>40967.477934027775</v>
      </c>
      <c r="D698" s="2">
        <f>(DD_relocated_catalogue[[#This Row],[SLB northing (m)]]/0.3048)+1169000</f>
        <v>1170670</v>
      </c>
      <c r="E698" s="2">
        <f>(DD_relocated_catalogue[[#This Row],[SLB easting (m)]]/0.3048)+342000</f>
        <v>342322.00131233595</v>
      </c>
      <c r="F698" s="2">
        <f>DD_relocated_catalogue[[#This Row],[SLB depth (m)]]/0.3048</f>
        <v>6613.9993438320207</v>
      </c>
      <c r="G698">
        <v>-1.06</v>
      </c>
      <c r="H698" s="1">
        <v>40967.47793400463</v>
      </c>
      <c r="I698" s="3">
        <f>(DD_relocated_catalogue[[#This Row],[Relocated northing  (m)]]/0.3048)+1169000</f>
        <v>1170631.5518372704</v>
      </c>
      <c r="J698" s="3">
        <f>(DD_relocated_catalogue[[#This Row],[Relocated easting (m)]]/0.3048)+342000</f>
        <v>342197.19160104985</v>
      </c>
      <c r="K698" s="3">
        <f>DD_relocated_catalogue[[#This Row],[Relocated depth (m)]]/0.3048</f>
        <v>6700.3904199475064</v>
      </c>
      <c r="L698" s="3">
        <f>DD_relocated_catalogue[[#This Row],[Semi-minor axis length (m)]]/0.3048</f>
        <v>1.8860229217151734</v>
      </c>
      <c r="M698" s="3">
        <f>DD_relocated_catalogue[[#This Row],[Semi-intermediate axis length (m)]]/0.3048</f>
        <v>2.607856941954799</v>
      </c>
      <c r="N698" s="3">
        <f>DD_relocated_catalogue[[#This Row],[Semi-major axis length (m)]]/0.3048</f>
        <v>5.640795569304017</v>
      </c>
      <c r="O698" s="3">
        <v>-67.707234946462094</v>
      </c>
      <c r="P698" s="3">
        <v>176.42052897184035</v>
      </c>
      <c r="Q698" s="3">
        <v>83.348208655635858</v>
      </c>
      <c r="R698" s="3">
        <f>DD_relocated_catalogue[[#This Row],[Northing uncertainty half-length (m)]]/0.3048</f>
        <v>2.7366723686238612</v>
      </c>
      <c r="S698" s="3">
        <f>DD_relocated_catalogue[[#This Row],[Easting uncertainty half-length (m)]]/0.3048</f>
        <v>5.2013677880051867</v>
      </c>
      <c r="T698" s="3">
        <f>DD_relocated_catalogue[[#This Row],[Depth uncertainty half-length (m)]]/0.3048</f>
        <v>2.7534565186014217</v>
      </c>
      <c r="U698" s="4">
        <v>7.2934679226919319E-2</v>
      </c>
    </row>
    <row r="699" spans="1:21" x14ac:dyDescent="0.25">
      <c r="A699">
        <v>6930</v>
      </c>
      <c r="B699" t="s">
        <v>20</v>
      </c>
      <c r="C699" s="1">
        <v>43265.083159872687</v>
      </c>
      <c r="D699" s="2">
        <f>(DD_relocated_catalogue[[#This Row],[SLB northing (m)]]/0.3048)+1169000</f>
        <v>1170607.001312336</v>
      </c>
      <c r="E699" s="2">
        <f>(DD_relocated_catalogue[[#This Row],[SLB easting (m)]]/0.3048)+342000</f>
        <v>342326.00065616798</v>
      </c>
      <c r="F699" s="2">
        <f>DD_relocated_catalogue[[#This Row],[SLB depth (m)]]/0.3048</f>
        <v>6500</v>
      </c>
      <c r="G699">
        <v>-1.63</v>
      </c>
      <c r="H699" s="1">
        <v>43265.083159791669</v>
      </c>
      <c r="I699" s="3">
        <f>(DD_relocated_catalogue[[#This Row],[Relocated northing  (m)]]/0.3048)+1169000</f>
        <v>1170699.3569553806</v>
      </c>
      <c r="J699" s="3">
        <f>(DD_relocated_catalogue[[#This Row],[Relocated easting (m)]]/0.3048)+342000</f>
        <v>342001.28937007877</v>
      </c>
      <c r="K699" s="3">
        <f>DD_relocated_catalogue[[#This Row],[Relocated depth (m)]]/0.3048</f>
        <v>6471.1089238845143</v>
      </c>
      <c r="L699" s="3">
        <f>DD_relocated_catalogue[[#This Row],[Semi-minor axis length (m)]]/0.3048</f>
        <v>1.8922704345103818</v>
      </c>
      <c r="M699" s="3">
        <f>DD_relocated_catalogue[[#This Row],[Semi-intermediate axis length (m)]]/0.3048</f>
        <v>2.8582669946179942</v>
      </c>
      <c r="N699" s="3">
        <f>DD_relocated_catalogue[[#This Row],[Semi-major axis length (m)]]/0.3048</f>
        <v>7.1081186306780806</v>
      </c>
      <c r="O699" s="3">
        <v>-71.842671649180204</v>
      </c>
      <c r="P699" s="3">
        <v>-18.94436329876563</v>
      </c>
      <c r="Q699" s="3">
        <v>84.262824068430461</v>
      </c>
      <c r="R699" s="3">
        <f>DD_relocated_catalogue[[#This Row],[Northing uncertainty half-length (m)]]/0.3048</f>
        <v>3.9148713260283867</v>
      </c>
      <c r="S699" s="3">
        <f>DD_relocated_catalogue[[#This Row],[Easting uncertainty half-length (m)]]/0.3048</f>
        <v>6.2494030552321496</v>
      </c>
      <c r="T699" s="3">
        <f>DD_relocated_catalogue[[#This Row],[Depth uncertainty half-length (m)]]/0.3048</f>
        <v>2.7538288260366732</v>
      </c>
      <c r="U699" s="4">
        <v>6.723881559554952E-2</v>
      </c>
    </row>
    <row r="700" spans="1:21" x14ac:dyDescent="0.25">
      <c r="A700">
        <v>386</v>
      </c>
      <c r="B700" t="s">
        <v>20</v>
      </c>
      <c r="C700" s="1">
        <v>40968.249488865738</v>
      </c>
      <c r="D700" s="2">
        <f>(DD_relocated_catalogue[[#This Row],[SLB northing (m)]]/0.3048)+1169000</f>
        <v>1170616.000656168</v>
      </c>
      <c r="E700" s="2">
        <f>(DD_relocated_catalogue[[#This Row],[SLB easting (m)]]/0.3048)+342000</f>
        <v>342253.99934383202</v>
      </c>
      <c r="F700" s="2">
        <f>DD_relocated_catalogue[[#This Row],[SLB depth (m)]]/0.3048</f>
        <v>6538.9993438320207</v>
      </c>
      <c r="G700">
        <v>-0.87</v>
      </c>
      <c r="H700" s="1">
        <v>40968.249488796297</v>
      </c>
      <c r="I700" s="3">
        <f>(DD_relocated_catalogue[[#This Row],[Relocated northing  (m)]]/0.3048)+1169000</f>
        <v>1170587.2900262468</v>
      </c>
      <c r="J700" s="3">
        <f>(DD_relocated_catalogue[[#This Row],[Relocated easting (m)]]/0.3048)+342000</f>
        <v>342200.53477690287</v>
      </c>
      <c r="K700" s="3">
        <f>DD_relocated_catalogue[[#This Row],[Relocated depth (m)]]/0.3048</f>
        <v>6632.3654855643044</v>
      </c>
      <c r="L700" s="3">
        <f>DD_relocated_catalogue[[#This Row],[Semi-minor axis length (m)]]/0.3048</f>
        <v>1.738645540090098</v>
      </c>
      <c r="M700" s="3">
        <f>DD_relocated_catalogue[[#This Row],[Semi-intermediate axis length (m)]]/0.3048</f>
        <v>2.3141368224424972</v>
      </c>
      <c r="N700" s="3">
        <f>DD_relocated_catalogue[[#This Row],[Semi-major axis length (m)]]/0.3048</f>
        <v>5.5206276724725072</v>
      </c>
      <c r="O700" s="3">
        <v>-64.268608103152303</v>
      </c>
      <c r="P700" s="3">
        <v>-177.07430854185432</v>
      </c>
      <c r="Q700" s="3">
        <v>75.697429374276979</v>
      </c>
      <c r="R700" s="3">
        <f>DD_relocated_catalogue[[#This Row],[Northing uncertainty half-length (m)]]/0.3048</f>
        <v>2.451900841437737</v>
      </c>
      <c r="S700" s="3">
        <f>DD_relocated_catalogue[[#This Row],[Easting uncertainty half-length (m)]]/0.3048</f>
        <v>4.9578593296179836</v>
      </c>
      <c r="T700" s="3">
        <f>DD_relocated_catalogue[[#This Row],[Depth uncertainty half-length (m)]]/0.3048</f>
        <v>2.8571337585518517</v>
      </c>
      <c r="U700" s="4">
        <v>6.1540180404866245E-2</v>
      </c>
    </row>
    <row r="701" spans="1:21" x14ac:dyDescent="0.25">
      <c r="A701">
        <v>132</v>
      </c>
      <c r="B701" t="s">
        <v>20</v>
      </c>
      <c r="C701" s="1">
        <v>40966.855532002315</v>
      </c>
      <c r="D701" s="2">
        <f>(DD_relocated_catalogue[[#This Row],[SLB northing (m)]]/0.3048)+1169000</f>
        <v>1170666.000656168</v>
      </c>
      <c r="E701" s="2">
        <f>(DD_relocated_catalogue[[#This Row],[SLB easting (m)]]/0.3048)+342000</f>
        <v>342362.00131233595</v>
      </c>
      <c r="F701" s="2">
        <f>DD_relocated_catalogue[[#This Row],[SLB depth (m)]]/0.3048</f>
        <v>6567.0013123359577</v>
      </c>
      <c r="G701">
        <v>-0.93</v>
      </c>
      <c r="H701" s="1">
        <v>40966.855532060188</v>
      </c>
      <c r="I701" s="3">
        <f>(DD_relocated_catalogue[[#This Row],[Relocated northing  (m)]]/0.3048)+1169000</f>
        <v>1170635.436351706</v>
      </c>
      <c r="J701" s="3">
        <f>(DD_relocated_catalogue[[#This Row],[Relocated easting (m)]]/0.3048)+342000</f>
        <v>342334.1535433071</v>
      </c>
      <c r="K701" s="3">
        <f>DD_relocated_catalogue[[#This Row],[Relocated depth (m)]]/0.3048</f>
        <v>6529.8556430446188</v>
      </c>
      <c r="L701" s="3">
        <f>DD_relocated_catalogue[[#This Row],[Semi-minor axis length (m)]]/0.3048</f>
        <v>1.7192053829193648</v>
      </c>
      <c r="M701" s="3">
        <f>DD_relocated_catalogue[[#This Row],[Semi-intermediate axis length (m)]]/0.3048</f>
        <v>2.161905027318435</v>
      </c>
      <c r="N701" s="3">
        <f>DD_relocated_catalogue[[#This Row],[Semi-major axis length (m)]]/0.3048</f>
        <v>5.4031391269031541</v>
      </c>
      <c r="O701" s="3">
        <v>-63.671615615864603</v>
      </c>
      <c r="P701" s="3">
        <v>154.11049345944849</v>
      </c>
      <c r="Q701" s="3">
        <v>112.01509186926043</v>
      </c>
      <c r="R701" s="3">
        <f>DD_relocated_catalogue[[#This Row],[Northing uncertainty half-length (m)]]/0.3048</f>
        <v>2.1877122505585707</v>
      </c>
      <c r="S701" s="3">
        <f>DD_relocated_catalogue[[#This Row],[Easting uncertainty half-length (m)]]/0.3048</f>
        <v>4.9732920684646977</v>
      </c>
      <c r="T701" s="3">
        <f>DD_relocated_catalogue[[#This Row],[Depth uncertainty half-length (m)]]/0.3048</f>
        <v>2.6815497705717828</v>
      </c>
      <c r="U701" s="4">
        <v>7.0843803402705199E-2</v>
      </c>
    </row>
    <row r="702" spans="1:21" x14ac:dyDescent="0.25">
      <c r="A702">
        <v>261</v>
      </c>
      <c r="B702" t="s">
        <v>20</v>
      </c>
      <c r="C702" s="1">
        <v>40967.462665335646</v>
      </c>
      <c r="D702" s="2">
        <f>(DD_relocated_catalogue[[#This Row],[SLB northing (m)]]/0.3048)+1169000</f>
        <v>1170647.998687664</v>
      </c>
      <c r="E702" s="2">
        <f>(DD_relocated_catalogue[[#This Row],[SLB easting (m)]]/0.3048)+342000</f>
        <v>342357.99868766405</v>
      </c>
      <c r="F702" s="2">
        <f>DD_relocated_catalogue[[#This Row],[SLB depth (m)]]/0.3048</f>
        <v>6633.9993438320207</v>
      </c>
      <c r="G702">
        <v>-0.75</v>
      </c>
      <c r="H702" s="1">
        <v>40967.462665416664</v>
      </c>
      <c r="I702" s="3">
        <f>(DD_relocated_catalogue[[#This Row],[Relocated northing  (m)]]/0.3048)+1169000</f>
        <v>1170581.8996062991</v>
      </c>
      <c r="J702" s="3">
        <f>(DD_relocated_catalogue[[#This Row],[Relocated easting (m)]]/0.3048)+342000</f>
        <v>342354.13713910762</v>
      </c>
      <c r="K702" s="3">
        <f>DD_relocated_catalogue[[#This Row],[Relocated depth (m)]]/0.3048</f>
        <v>6605.8038057742779</v>
      </c>
      <c r="L702" s="3">
        <f>DD_relocated_catalogue[[#This Row],[Semi-minor axis length (m)]]/0.3048</f>
        <v>1.6916418144328174</v>
      </c>
      <c r="M702" s="3">
        <f>DD_relocated_catalogue[[#This Row],[Semi-intermediate axis length (m)]]/0.3048</f>
        <v>2.3583649505614375</v>
      </c>
      <c r="N702" s="3">
        <f>DD_relocated_catalogue[[#This Row],[Semi-major axis length (m)]]/0.3048</f>
        <v>5.2222122589126148</v>
      </c>
      <c r="O702" s="3">
        <v>-60.521076110710894</v>
      </c>
      <c r="P702" s="3">
        <v>-155.42859961361395</v>
      </c>
      <c r="Q702" s="3">
        <v>62.087765417847862</v>
      </c>
      <c r="R702" s="3">
        <f>DD_relocated_catalogue[[#This Row],[Northing uncertainty half-length (m)]]/0.3048</f>
        <v>2.3030238561339766</v>
      </c>
      <c r="S702" s="3">
        <f>DD_relocated_catalogue[[#This Row],[Easting uncertainty half-length (m)]]/0.3048</f>
        <v>4.734021423404954</v>
      </c>
      <c r="T702" s="3">
        <f>DD_relocated_catalogue[[#This Row],[Depth uncertainty half-length (m)]]/0.3048</f>
        <v>2.8016792789194045</v>
      </c>
      <c r="U702" s="4">
        <v>5.7730173657653192E-2</v>
      </c>
    </row>
    <row r="703" spans="1:21" x14ac:dyDescent="0.25">
      <c r="A703">
        <v>3725</v>
      </c>
      <c r="B703" t="s">
        <v>20</v>
      </c>
      <c r="C703" s="1">
        <v>41478.015722939817</v>
      </c>
      <c r="D703" s="2">
        <f>(DD_relocated_catalogue[[#This Row],[SLB northing (m)]]/0.3048)+1169000</f>
        <v>1170648.999343832</v>
      </c>
      <c r="E703" s="2">
        <f>(DD_relocated_catalogue[[#This Row],[SLB easting (m)]]/0.3048)+342000</f>
        <v>342328.99934383202</v>
      </c>
      <c r="F703" s="2">
        <f>DD_relocated_catalogue[[#This Row],[SLB depth (m)]]/0.3048</f>
        <v>6517.9986876640414</v>
      </c>
      <c r="G703">
        <v>-1.1499999999999999</v>
      </c>
      <c r="H703" s="1">
        <v>41478.015722905089</v>
      </c>
      <c r="I703" s="3">
        <f>(DD_relocated_catalogue[[#This Row],[Relocated northing  (m)]]/0.3048)+1169000</f>
        <v>1170624.7080052493</v>
      </c>
      <c r="J703" s="3">
        <f>(DD_relocated_catalogue[[#This Row],[Relocated easting (m)]]/0.3048)+342000</f>
        <v>342115.86286089238</v>
      </c>
      <c r="K703" s="3">
        <f>DD_relocated_catalogue[[#This Row],[Relocated depth (m)]]/0.3048</f>
        <v>6557.1587926509183</v>
      </c>
      <c r="L703" s="3">
        <f>DD_relocated_catalogue[[#This Row],[Semi-minor axis length (m)]]/0.3048</f>
        <v>1.7011089208737189</v>
      </c>
      <c r="M703" s="3">
        <f>DD_relocated_catalogue[[#This Row],[Semi-intermediate axis length (m)]]/0.3048</f>
        <v>2.5213031108760275</v>
      </c>
      <c r="N703" s="3">
        <f>DD_relocated_catalogue[[#This Row],[Semi-major axis length (m)]]/0.3048</f>
        <v>5.5864854302835001</v>
      </c>
      <c r="O703" s="3">
        <v>-57.530664053885047</v>
      </c>
      <c r="P703" s="3">
        <v>146.77905135144854</v>
      </c>
      <c r="Q703" s="3">
        <v>113.27837787621797</v>
      </c>
      <c r="R703" s="3">
        <f>DD_relocated_catalogue[[#This Row],[Northing uncertainty half-length (m)]]/0.3048</f>
        <v>2.7057018096151406</v>
      </c>
      <c r="S703" s="3">
        <f>DD_relocated_catalogue[[#This Row],[Easting uncertainty half-length (m)]]/0.3048</f>
        <v>4.9082762292666029</v>
      </c>
      <c r="T703" s="3">
        <f>DD_relocated_catalogue[[#This Row],[Depth uncertainty half-length (m)]]/0.3048</f>
        <v>2.9684508055217802</v>
      </c>
      <c r="U703" s="4">
        <v>7.480545398281481E-2</v>
      </c>
    </row>
    <row r="704" spans="1:21" x14ac:dyDescent="0.25">
      <c r="A704">
        <v>80</v>
      </c>
      <c r="B704" t="s">
        <v>20</v>
      </c>
      <c r="C704" s="1">
        <v>40966.832316273147</v>
      </c>
      <c r="D704" s="2">
        <f>(DD_relocated_catalogue[[#This Row],[SLB northing (m)]]/0.3048)+1169000</f>
        <v>1170661.000656168</v>
      </c>
      <c r="E704" s="2">
        <f>(DD_relocated_catalogue[[#This Row],[SLB easting (m)]]/0.3048)+342000</f>
        <v>342372.99868766405</v>
      </c>
      <c r="F704" s="2">
        <f>DD_relocated_catalogue[[#This Row],[SLB depth (m)]]/0.3048</f>
        <v>6581.0006561679784</v>
      </c>
      <c r="G704">
        <v>-1.01</v>
      </c>
      <c r="H704" s="1">
        <v>40966.83231622685</v>
      </c>
      <c r="I704" s="3">
        <f>(DD_relocated_catalogue[[#This Row],[Relocated northing  (m)]]/0.3048)+1169000</f>
        <v>1170678.7598425196</v>
      </c>
      <c r="J704" s="3">
        <f>(DD_relocated_catalogue[[#This Row],[Relocated easting (m)]]/0.3048)+342000</f>
        <v>342274.70800524933</v>
      </c>
      <c r="K704" s="3">
        <f>DD_relocated_catalogue[[#This Row],[Relocated depth (m)]]/0.3048</f>
        <v>6610.433070866141</v>
      </c>
      <c r="L704" s="3">
        <f>DD_relocated_catalogue[[#This Row],[Semi-minor axis length (m)]]/0.3048</f>
        <v>1.8642373388932831</v>
      </c>
      <c r="M704" s="3">
        <f>DD_relocated_catalogue[[#This Row],[Semi-intermediate axis length (m)]]/0.3048</f>
        <v>2.43774921043982</v>
      </c>
      <c r="N704" s="3">
        <f>DD_relocated_catalogue[[#This Row],[Semi-major axis length (m)]]/0.3048</f>
        <v>5.6518906142420606</v>
      </c>
      <c r="O704" s="3">
        <v>-63.813155118344909</v>
      </c>
      <c r="P704" s="3">
        <v>157.8848150621811</v>
      </c>
      <c r="Q704" s="3">
        <v>104.49052743992561</v>
      </c>
      <c r="R704" s="3">
        <f>DD_relocated_catalogue[[#This Row],[Northing uncertainty half-length (m)]]/0.3048</f>
        <v>2.5488127493723178</v>
      </c>
      <c r="S704" s="3">
        <f>DD_relocated_catalogue[[#This Row],[Easting uncertainty half-length (m)]]/0.3048</f>
        <v>5.1487522004573236</v>
      </c>
      <c r="T704" s="3">
        <f>DD_relocated_catalogue[[#This Row],[Depth uncertainty half-length (m)]]/0.3048</f>
        <v>2.8781153441887692</v>
      </c>
      <c r="U704" s="4">
        <v>6.637838676775272E-2</v>
      </c>
    </row>
    <row r="705" spans="1:21" x14ac:dyDescent="0.25">
      <c r="A705">
        <v>431</v>
      </c>
      <c r="B705" t="s">
        <v>20</v>
      </c>
      <c r="C705" s="1">
        <v>40968.257763055553</v>
      </c>
      <c r="D705" s="2">
        <f>(DD_relocated_catalogue[[#This Row],[SLB northing (m)]]/0.3048)+1169000</f>
        <v>1170567.001312336</v>
      </c>
      <c r="E705" s="2">
        <f>(DD_relocated_catalogue[[#This Row],[SLB easting (m)]]/0.3048)+342000</f>
        <v>342247.00131233595</v>
      </c>
      <c r="F705" s="2">
        <f>DD_relocated_catalogue[[#This Row],[SLB depth (m)]]/0.3048</f>
        <v>6557.0013123359577</v>
      </c>
      <c r="G705">
        <v>-0.9</v>
      </c>
      <c r="H705" s="1">
        <v>40968.257763067129</v>
      </c>
      <c r="I705" s="3">
        <f>(DD_relocated_catalogue[[#This Row],[Relocated northing  (m)]]/0.3048)+1169000</f>
        <v>1170565.9055118109</v>
      </c>
      <c r="J705" s="3">
        <f>(DD_relocated_catalogue[[#This Row],[Relocated easting (m)]]/0.3048)+342000</f>
        <v>342152.60498687666</v>
      </c>
      <c r="K705" s="3">
        <f>DD_relocated_catalogue[[#This Row],[Relocated depth (m)]]/0.3048</f>
        <v>6563.3431758530187</v>
      </c>
      <c r="L705" s="3">
        <f>DD_relocated_catalogue[[#This Row],[Semi-minor axis length (m)]]/0.3048</f>
        <v>1.7068473799860766</v>
      </c>
      <c r="M705" s="3">
        <f>DD_relocated_catalogue[[#This Row],[Semi-intermediate axis length (m)]]/0.3048</f>
        <v>2.2991084226458014</v>
      </c>
      <c r="N705" s="3">
        <f>DD_relocated_catalogue[[#This Row],[Semi-major axis length (m)]]/0.3048</f>
        <v>5.6645875178229286</v>
      </c>
      <c r="O705" s="3">
        <v>-56.312649932355363</v>
      </c>
      <c r="P705" s="3">
        <v>134.77432579698998</v>
      </c>
      <c r="Q705" s="3">
        <v>127.4896612915506</v>
      </c>
      <c r="R705" s="3">
        <f>DD_relocated_catalogue[[#This Row],[Northing uncertainty half-length (m)]]/0.3048</f>
        <v>2.4791088507494194</v>
      </c>
      <c r="S705" s="3">
        <f>DD_relocated_catalogue[[#This Row],[Easting uncertainty half-length (m)]]/0.3048</f>
        <v>5.1363971224697904</v>
      </c>
      <c r="T705" s="3">
        <f>DD_relocated_catalogue[[#This Row],[Depth uncertainty half-length (m)]]/0.3048</f>
        <v>2.7784000649974114</v>
      </c>
      <c r="U705" s="4">
        <v>7.4248253443328957E-2</v>
      </c>
    </row>
    <row r="706" spans="1:21" x14ac:dyDescent="0.25">
      <c r="A706">
        <v>394</v>
      </c>
      <c r="B706" t="s">
        <v>20</v>
      </c>
      <c r="C706" s="1">
        <v>40968.251246377316</v>
      </c>
      <c r="D706" s="2">
        <f>(DD_relocated_catalogue[[#This Row],[SLB northing (m)]]/0.3048)+1169000</f>
        <v>1170653.999343832</v>
      </c>
      <c r="E706" s="2">
        <f>(DD_relocated_catalogue[[#This Row],[SLB easting (m)]]/0.3048)+342000</f>
        <v>342323.99934383202</v>
      </c>
      <c r="F706" s="2">
        <f>DD_relocated_catalogue[[#This Row],[SLB depth (m)]]/0.3048</f>
        <v>6521.0006561679793</v>
      </c>
      <c r="G706">
        <v>-0.95</v>
      </c>
      <c r="H706" s="1">
        <v>40968.251246412037</v>
      </c>
      <c r="I706" s="3">
        <f>(DD_relocated_catalogue[[#This Row],[Relocated northing  (m)]]/0.3048)+1169000</f>
        <v>1170611.6469816272</v>
      </c>
      <c r="J706" s="3">
        <f>(DD_relocated_catalogue[[#This Row],[Relocated easting (m)]]/0.3048)+342000</f>
        <v>342212.98228346457</v>
      </c>
      <c r="K706" s="3">
        <f>DD_relocated_catalogue[[#This Row],[Relocated depth (m)]]/0.3048</f>
        <v>6504.183070866141</v>
      </c>
      <c r="L706" s="3">
        <f>DD_relocated_catalogue[[#This Row],[Semi-minor axis length (m)]]/0.3048</f>
        <v>1.6841667025035765</v>
      </c>
      <c r="M706" s="3">
        <f>DD_relocated_catalogue[[#This Row],[Semi-intermediate axis length (m)]]/0.3048</f>
        <v>2.0215509562662195</v>
      </c>
      <c r="N706" s="3">
        <f>DD_relocated_catalogue[[#This Row],[Semi-major axis length (m)]]/0.3048</f>
        <v>5.5703312533132943</v>
      </c>
      <c r="O706" s="3">
        <v>-68.239784790258483</v>
      </c>
      <c r="P706" s="3">
        <v>-175.56634484099433</v>
      </c>
      <c r="Q706" s="3">
        <v>75.514441607685086</v>
      </c>
      <c r="R706" s="3">
        <f>DD_relocated_catalogue[[#This Row],[Northing uncertainty half-length (m)]]/0.3048</f>
        <v>2.1675361587181574</v>
      </c>
      <c r="S706" s="3">
        <f>DD_relocated_catalogue[[#This Row],[Easting uncertainty half-length (m)]]/0.3048</f>
        <v>5.1488032893485167</v>
      </c>
      <c r="T706" s="3">
        <f>DD_relocated_catalogue[[#This Row],[Depth uncertainty half-length (m)]]/0.3048</f>
        <v>2.5850506686100769</v>
      </c>
      <c r="U706" s="4">
        <v>6.4706610291810782E-2</v>
      </c>
    </row>
    <row r="707" spans="1:21" x14ac:dyDescent="0.25">
      <c r="A707">
        <v>272</v>
      </c>
      <c r="B707" t="s">
        <v>20</v>
      </c>
      <c r="C707" s="1">
        <v>40967.468425335646</v>
      </c>
      <c r="D707" s="2">
        <f>(DD_relocated_catalogue[[#This Row],[SLB northing (m)]]/0.3048)+1169000</f>
        <v>1170643.999343832</v>
      </c>
      <c r="E707" s="2">
        <f>(DD_relocated_catalogue[[#This Row],[SLB easting (m)]]/0.3048)+342000</f>
        <v>342385</v>
      </c>
      <c r="F707" s="2">
        <f>DD_relocated_catalogue[[#This Row],[SLB depth (m)]]/0.3048</f>
        <v>6612.0013123359577</v>
      </c>
      <c r="G707">
        <v>-0.09</v>
      </c>
      <c r="H707" s="1">
        <v>40967.468425335646</v>
      </c>
      <c r="I707" s="3">
        <f>(DD_relocated_catalogue[[#This Row],[Relocated northing  (m)]]/0.3048)+1169000</f>
        <v>1170677.7460629921</v>
      </c>
      <c r="J707" s="3">
        <f>(DD_relocated_catalogue[[#This Row],[Relocated easting (m)]]/0.3048)+342000</f>
        <v>342323.48753280839</v>
      </c>
      <c r="K707" s="3">
        <f>DD_relocated_catalogue[[#This Row],[Relocated depth (m)]]/0.3048</f>
        <v>6632.8871391076109</v>
      </c>
      <c r="L707" s="3">
        <f>DD_relocated_catalogue[[#This Row],[Semi-minor axis length (m)]]/0.3048</f>
        <v>1.873284115602603</v>
      </c>
      <c r="M707" s="3">
        <f>DD_relocated_catalogue[[#This Row],[Semi-intermediate axis length (m)]]/0.3048</f>
        <v>2.4333822564101237</v>
      </c>
      <c r="N707" s="3">
        <f>DD_relocated_catalogue[[#This Row],[Semi-major axis length (m)]]/0.3048</f>
        <v>5.4132142075752014</v>
      </c>
      <c r="O707" s="3">
        <v>-64.412659392334774</v>
      </c>
      <c r="P707" s="3">
        <v>167.46189628193156</v>
      </c>
      <c r="Q707" s="3">
        <v>99.483510579711151</v>
      </c>
      <c r="R707" s="3">
        <f>DD_relocated_catalogue[[#This Row],[Northing uncertainty half-length (m)]]/0.3048</f>
        <v>2.4500592361491269</v>
      </c>
      <c r="S707" s="3">
        <f>DD_relocated_catalogue[[#This Row],[Easting uncertainty half-length (m)]]/0.3048</f>
        <v>4.9589564696659236</v>
      </c>
      <c r="T707" s="3">
        <f>DD_relocated_catalogue[[#This Row],[Depth uncertainty half-length (m)]]/0.3048</f>
        <v>2.8393924763885696</v>
      </c>
      <c r="U707" s="4">
        <v>6.1445395047831079E-2</v>
      </c>
    </row>
    <row r="708" spans="1:21" x14ac:dyDescent="0.25">
      <c r="A708">
        <v>156</v>
      </c>
      <c r="B708" t="s">
        <v>20</v>
      </c>
      <c r="C708" s="1">
        <v>40967.106061099534</v>
      </c>
      <c r="D708" s="2">
        <f>(DD_relocated_catalogue[[#This Row],[SLB northing (m)]]/0.3048)+1169000</f>
        <v>1170650</v>
      </c>
      <c r="E708" s="2">
        <f>(DD_relocated_catalogue[[#This Row],[SLB easting (m)]]/0.3048)+342000</f>
        <v>342292.00131233595</v>
      </c>
      <c r="F708" s="2">
        <f>DD_relocated_catalogue[[#This Row],[SLB depth (m)]]/0.3048</f>
        <v>6522.0013123359577</v>
      </c>
      <c r="G708">
        <v>-1.05</v>
      </c>
      <c r="H708" s="1">
        <v>40967.106061099534</v>
      </c>
      <c r="I708" s="3">
        <f>(DD_relocated_catalogue[[#This Row],[Relocated northing  (m)]]/0.3048)+1169000</f>
        <v>1170655.8103674541</v>
      </c>
      <c r="J708" s="3">
        <f>(DD_relocated_catalogue[[#This Row],[Relocated easting (m)]]/0.3048)+342000</f>
        <v>342238.5367454068</v>
      </c>
      <c r="K708" s="3">
        <f>DD_relocated_catalogue[[#This Row],[Relocated depth (m)]]/0.3048</f>
        <v>6549.7375328083981</v>
      </c>
      <c r="L708" s="3">
        <f>DD_relocated_catalogue[[#This Row],[Semi-minor axis length (m)]]/0.3048</f>
        <v>1.5478216858307341</v>
      </c>
      <c r="M708" s="3">
        <f>DD_relocated_catalogue[[#This Row],[Semi-intermediate axis length (m)]]/0.3048</f>
        <v>2.306563295254767</v>
      </c>
      <c r="N708" s="3">
        <f>DD_relocated_catalogue[[#This Row],[Semi-major axis length (m)]]/0.3048</f>
        <v>5.7610885696296927</v>
      </c>
      <c r="O708" s="3">
        <v>-69.462765027123112</v>
      </c>
      <c r="P708" s="3">
        <v>171.67342308620559</v>
      </c>
      <c r="Q708" s="3">
        <v>89.458802697580509</v>
      </c>
      <c r="R708" s="3">
        <f>DD_relocated_catalogue[[#This Row],[Northing uncertainty half-length (m)]]/0.3048</f>
        <v>2.4410213577188271</v>
      </c>
      <c r="S708" s="3">
        <f>DD_relocated_catalogue[[#This Row],[Easting uncertainty half-length (m)]]/0.3048</f>
        <v>5.3637911096587985</v>
      </c>
      <c r="T708" s="3">
        <f>DD_relocated_catalogue[[#This Row],[Depth uncertainty half-length (m)]]/0.3048</f>
        <v>2.4698186223557852</v>
      </c>
      <c r="U708" s="4">
        <v>6.7874374914531119E-2</v>
      </c>
    </row>
    <row r="709" spans="1:21" x14ac:dyDescent="0.25">
      <c r="A709">
        <v>118</v>
      </c>
      <c r="B709" t="s">
        <v>20</v>
      </c>
      <c r="C709" s="1">
        <v>40966.843811446757</v>
      </c>
      <c r="D709" s="2">
        <f>(DD_relocated_catalogue[[#This Row],[SLB northing (m)]]/0.3048)+1169000</f>
        <v>1170662.001312336</v>
      </c>
      <c r="E709" s="2">
        <f>(DD_relocated_catalogue[[#This Row],[SLB easting (m)]]/0.3048)+342000</f>
        <v>342376.00065616798</v>
      </c>
      <c r="F709" s="2">
        <f>DD_relocated_catalogue[[#This Row],[SLB depth (m)]]/0.3048</f>
        <v>6582.9986876640414</v>
      </c>
      <c r="G709">
        <v>-0.39</v>
      </c>
      <c r="H709" s="1">
        <v>40966.843811446757</v>
      </c>
      <c r="I709" s="3">
        <f>(DD_relocated_catalogue[[#This Row],[Relocated northing  (m)]]/0.3048)+1169000</f>
        <v>1170632.8641732284</v>
      </c>
      <c r="J709" s="3">
        <f>(DD_relocated_catalogue[[#This Row],[Relocated easting (m)]]/0.3048)+342000</f>
        <v>342253.66469816276</v>
      </c>
      <c r="K709" s="3">
        <f>DD_relocated_catalogue[[#This Row],[Relocated depth (m)]]/0.3048</f>
        <v>6580.3805774278217</v>
      </c>
      <c r="L709" s="3">
        <f>DD_relocated_catalogue[[#This Row],[Semi-minor axis length (m)]]/0.3048</f>
        <v>1.6134907706724695</v>
      </c>
      <c r="M709" s="3">
        <f>DD_relocated_catalogue[[#This Row],[Semi-intermediate axis length (m)]]/0.3048</f>
        <v>2.2008552544337099</v>
      </c>
      <c r="N709" s="3">
        <f>DD_relocated_catalogue[[#This Row],[Semi-major axis length (m)]]/0.3048</f>
        <v>5.5771554277635484</v>
      </c>
      <c r="O709" s="3">
        <v>-67.448761363592425</v>
      </c>
      <c r="P709" s="3">
        <v>178.40797137867037</v>
      </c>
      <c r="Q709" s="3">
        <v>80.50087828061173</v>
      </c>
      <c r="R709" s="3">
        <f>DD_relocated_catalogue[[#This Row],[Northing uncertainty half-length (m)]]/0.3048</f>
        <v>2.3801762871330521</v>
      </c>
      <c r="S709" s="3">
        <f>DD_relocated_catalogue[[#This Row],[Easting uncertainty half-length (m)]]/0.3048</f>
        <v>5.1060901895290911</v>
      </c>
      <c r="T709" s="3">
        <f>DD_relocated_catalogue[[#This Row],[Depth uncertainty half-length (m)]]/0.3048</f>
        <v>2.6056016219094129</v>
      </c>
      <c r="U709" s="4">
        <v>5.8664816727481202E-2</v>
      </c>
    </row>
    <row r="710" spans="1:21" x14ac:dyDescent="0.25">
      <c r="A710">
        <v>63</v>
      </c>
      <c r="B710" t="s">
        <v>20</v>
      </c>
      <c r="C710" s="1">
        <v>40965.210837858795</v>
      </c>
      <c r="D710" s="2">
        <f>(DD_relocated_catalogue[[#This Row],[SLB northing (m)]]/0.3048)+1169000</f>
        <v>1170678.999343832</v>
      </c>
      <c r="E710" s="2">
        <f>(DD_relocated_catalogue[[#This Row],[SLB easting (m)]]/0.3048)+342000</f>
        <v>342332.00131233595</v>
      </c>
      <c r="F710" s="2">
        <f>DD_relocated_catalogue[[#This Row],[SLB depth (m)]]/0.3048</f>
        <v>6598.9993438320207</v>
      </c>
      <c r="G710">
        <v>-1.1399999999999999</v>
      </c>
      <c r="H710" s="1">
        <v>40965.21083783565</v>
      </c>
      <c r="I710" s="3">
        <f>(DD_relocated_catalogue[[#This Row],[Relocated northing  (m)]]/0.3048)+1169000</f>
        <v>1170661.1548556429</v>
      </c>
      <c r="J710" s="3">
        <f>(DD_relocated_catalogue[[#This Row],[Relocated easting (m)]]/0.3048)+342000</f>
        <v>342166.25984251971</v>
      </c>
      <c r="K710" s="3">
        <f>DD_relocated_catalogue[[#This Row],[Relocated depth (m)]]/0.3048</f>
        <v>6685.7119422572177</v>
      </c>
      <c r="L710" s="3">
        <f>DD_relocated_catalogue[[#This Row],[Semi-minor axis length (m)]]/0.3048</f>
        <v>2.0036188498121899</v>
      </c>
      <c r="M710" s="3">
        <f>DD_relocated_catalogue[[#This Row],[Semi-intermediate axis length (m)]]/0.3048</f>
        <v>2.4694615155364934</v>
      </c>
      <c r="N710" s="3">
        <f>DD_relocated_catalogue[[#This Row],[Semi-major axis length (m)]]/0.3048</f>
        <v>5.6498681247292932</v>
      </c>
      <c r="O710" s="3">
        <v>-69.187475019760058</v>
      </c>
      <c r="P710" s="3">
        <v>176.6446292320615</v>
      </c>
      <c r="Q710" s="3">
        <v>84.563713510991604</v>
      </c>
      <c r="R710" s="3">
        <f>DD_relocated_catalogue[[#This Row],[Northing uncertainty half-length (m)]]/0.3048</f>
        <v>2.5779257820857393</v>
      </c>
      <c r="S710" s="3">
        <f>DD_relocated_catalogue[[#This Row],[Easting uncertainty half-length (m)]]/0.3048</f>
        <v>5.276411454404542</v>
      </c>
      <c r="T710" s="3">
        <f>DD_relocated_catalogue[[#This Row],[Depth uncertainty half-length (m)]]/0.3048</f>
        <v>2.7413818935078327</v>
      </c>
      <c r="U710" s="4">
        <v>9.2257067166526568E-2</v>
      </c>
    </row>
    <row r="711" spans="1:21" x14ac:dyDescent="0.25">
      <c r="A711">
        <v>153</v>
      </c>
      <c r="B711" t="s">
        <v>20</v>
      </c>
      <c r="C711" s="1">
        <v>40967.105249537039</v>
      </c>
      <c r="D711" s="2">
        <f>(DD_relocated_catalogue[[#This Row],[SLB northing (m)]]/0.3048)+1169000</f>
        <v>1170636.000656168</v>
      </c>
      <c r="E711" s="2">
        <f>(DD_relocated_catalogue[[#This Row],[SLB easting (m)]]/0.3048)+342000</f>
        <v>342315</v>
      </c>
      <c r="F711" s="2">
        <f>DD_relocated_catalogue[[#This Row],[SLB depth (m)]]/0.3048</f>
        <v>6504.9999999999991</v>
      </c>
      <c r="G711">
        <v>-1.01</v>
      </c>
      <c r="H711" s="1">
        <v>40967.105249537039</v>
      </c>
      <c r="I711" s="3">
        <f>(DD_relocated_catalogue[[#This Row],[Relocated northing  (m)]]/0.3048)+1169000</f>
        <v>1170693.097112861</v>
      </c>
      <c r="J711" s="3">
        <f>(DD_relocated_catalogue[[#This Row],[Relocated easting (m)]]/0.3048)+342000</f>
        <v>342315.63320209977</v>
      </c>
      <c r="K711" s="3">
        <f>DD_relocated_catalogue[[#This Row],[Relocated depth (m)]]/0.3048</f>
        <v>6504.8129921259833</v>
      </c>
      <c r="L711" s="3">
        <f>DD_relocated_catalogue[[#This Row],[Semi-minor axis length (m)]]/0.3048</f>
        <v>1.5973008903449242</v>
      </c>
      <c r="M711" s="3">
        <f>DD_relocated_catalogue[[#This Row],[Semi-intermediate axis length (m)]]/0.3048</f>
        <v>2.0686450856210166</v>
      </c>
      <c r="N711" s="3">
        <f>DD_relocated_catalogue[[#This Row],[Semi-major axis length (m)]]/0.3048</f>
        <v>5.3586268422301391</v>
      </c>
      <c r="O711" s="3">
        <v>-68.700718627514007</v>
      </c>
      <c r="P711" s="3">
        <v>167.68294432702081</v>
      </c>
      <c r="Q711" s="3">
        <v>98.316367803551174</v>
      </c>
      <c r="R711" s="3">
        <f>DD_relocated_catalogue[[#This Row],[Northing uncertainty half-length (m)]]/0.3048</f>
        <v>2.10046798671394</v>
      </c>
      <c r="S711" s="3">
        <f>DD_relocated_catalogue[[#This Row],[Easting uncertainty half-length (m)]]/0.3048</f>
        <v>5.0212296365520679</v>
      </c>
      <c r="T711" s="3">
        <f>DD_relocated_catalogue[[#This Row],[Depth uncertainty half-length (m)]]/0.3048</f>
        <v>2.4132177394265661</v>
      </c>
      <c r="U711" s="4">
        <v>6.3892582334903039E-2</v>
      </c>
    </row>
    <row r="712" spans="1:21" x14ac:dyDescent="0.25">
      <c r="A712">
        <v>136</v>
      </c>
      <c r="B712" t="s">
        <v>20</v>
      </c>
      <c r="C712" s="1">
        <v>40966.856537673608</v>
      </c>
      <c r="D712" s="2">
        <f>(DD_relocated_catalogue[[#This Row],[SLB northing (m)]]/0.3048)+1169000</f>
        <v>1170622.001312336</v>
      </c>
      <c r="E712" s="2">
        <f>(DD_relocated_catalogue[[#This Row],[SLB easting (m)]]/0.3048)+342000</f>
        <v>342407.00131233595</v>
      </c>
      <c r="F712" s="2">
        <f>DD_relocated_catalogue[[#This Row],[SLB depth (m)]]/0.3048</f>
        <v>6574.9999999999991</v>
      </c>
      <c r="G712">
        <v>-0.94</v>
      </c>
      <c r="H712" s="1">
        <v>40966.856537719905</v>
      </c>
      <c r="I712" s="3">
        <f>(DD_relocated_catalogue[[#This Row],[Relocated northing  (m)]]/0.3048)+1169000</f>
        <v>1170626.7913385828</v>
      </c>
      <c r="J712" s="3">
        <f>(DD_relocated_catalogue[[#This Row],[Relocated easting (m)]]/0.3048)+342000</f>
        <v>342441.59448818897</v>
      </c>
      <c r="K712" s="3">
        <f>DD_relocated_catalogue[[#This Row],[Relocated depth (m)]]/0.3048</f>
        <v>6581.0072178477685</v>
      </c>
      <c r="L712" s="3">
        <f>DD_relocated_catalogue[[#This Row],[Semi-minor axis length (m)]]/0.3048</f>
        <v>1.620882693096042</v>
      </c>
      <c r="M712" s="3">
        <f>DD_relocated_catalogue[[#This Row],[Semi-intermediate axis length (m)]]/0.3048</f>
        <v>2.2212973227408361</v>
      </c>
      <c r="N712" s="3">
        <f>DD_relocated_catalogue[[#This Row],[Semi-major axis length (m)]]/0.3048</f>
        <v>5.2563270309017405</v>
      </c>
      <c r="O712" s="3">
        <v>-65.168104082580001</v>
      </c>
      <c r="P712" s="3">
        <v>177.05739909037027</v>
      </c>
      <c r="Q712" s="3">
        <v>91.912053192598393</v>
      </c>
      <c r="R712" s="3">
        <f>DD_relocated_catalogue[[#This Row],[Northing uncertainty half-length (m)]]/0.3048</f>
        <v>2.2205862551805384</v>
      </c>
      <c r="S712" s="3">
        <f>DD_relocated_catalogue[[#This Row],[Easting uncertainty half-length (m)]]/0.3048</f>
        <v>4.8181022411723378</v>
      </c>
      <c r="T712" s="3">
        <f>DD_relocated_catalogue[[#This Row],[Depth uncertainty half-length (m)]]/0.3048</f>
        <v>2.6481414043028804</v>
      </c>
      <c r="U712" s="4">
        <v>6.4624647863481766E-2</v>
      </c>
    </row>
    <row r="713" spans="1:21" x14ac:dyDescent="0.25">
      <c r="A713">
        <v>138</v>
      </c>
      <c r="B713" t="s">
        <v>20</v>
      </c>
      <c r="C713" s="1">
        <v>40966.85774634259</v>
      </c>
      <c r="D713" s="2">
        <f>(DD_relocated_catalogue[[#This Row],[SLB northing (m)]]/0.3048)+1169000</f>
        <v>1170663.999343832</v>
      </c>
      <c r="E713" s="2">
        <f>(DD_relocated_catalogue[[#This Row],[SLB easting (m)]]/0.3048)+342000</f>
        <v>342378.99934383202</v>
      </c>
      <c r="F713" s="2">
        <f>DD_relocated_catalogue[[#This Row],[SLB depth (m)]]/0.3048</f>
        <v>6572.9986876640414</v>
      </c>
      <c r="G713">
        <v>-0.64</v>
      </c>
      <c r="H713" s="1">
        <v>40966.857746469905</v>
      </c>
      <c r="I713" s="3">
        <f>(DD_relocated_catalogue[[#This Row],[Relocated northing  (m)]]/0.3048)+1169000</f>
        <v>1170620.3346456692</v>
      </c>
      <c r="J713" s="3">
        <f>(DD_relocated_catalogue[[#This Row],[Relocated easting (m)]]/0.3048)+342000</f>
        <v>342438.91076115484</v>
      </c>
      <c r="K713" s="3">
        <f>DD_relocated_catalogue[[#This Row],[Relocated depth (m)]]/0.3048</f>
        <v>6454.1797900262463</v>
      </c>
      <c r="L713" s="3">
        <f>DD_relocated_catalogue[[#This Row],[Semi-minor axis length (m)]]/0.3048</f>
        <v>1.3790173204318883</v>
      </c>
      <c r="M713" s="3">
        <f>DD_relocated_catalogue[[#This Row],[Semi-intermediate axis length (m)]]/0.3048</f>
        <v>1.9061853584383253</v>
      </c>
      <c r="N713" s="3">
        <f>DD_relocated_catalogue[[#This Row],[Semi-major axis length (m)]]/0.3048</f>
        <v>4.9875199086609321</v>
      </c>
      <c r="O713" s="3">
        <v>-68.814571188464924</v>
      </c>
      <c r="P713" s="3">
        <v>164.32920988117922</v>
      </c>
      <c r="Q713" s="3">
        <v>102.67292772738499</v>
      </c>
      <c r="R713" s="3">
        <f>DD_relocated_catalogue[[#This Row],[Northing uncertainty half-length (m)]]/0.3048</f>
        <v>1.924543219125664</v>
      </c>
      <c r="S713" s="3">
        <f>DD_relocated_catalogue[[#This Row],[Easting uncertainty half-length (m)]]/0.3048</f>
        <v>4.6826915776417444</v>
      </c>
      <c r="T713" s="3">
        <f>DD_relocated_catalogue[[#This Row],[Depth uncertainty half-length (m)]]/0.3048</f>
        <v>2.1597770129606424</v>
      </c>
      <c r="U713" s="4">
        <v>6.5493760911287391E-2</v>
      </c>
    </row>
    <row r="714" spans="1:21" x14ac:dyDescent="0.25">
      <c r="A714">
        <v>98</v>
      </c>
      <c r="B714" t="s">
        <v>20</v>
      </c>
      <c r="C714" s="1">
        <v>40966.841210474537</v>
      </c>
      <c r="D714" s="2">
        <f>(DD_relocated_catalogue[[#This Row],[SLB northing (m)]]/0.3048)+1169000</f>
        <v>1170665</v>
      </c>
      <c r="E714" s="2">
        <f>(DD_relocated_catalogue[[#This Row],[SLB easting (m)]]/0.3048)+342000</f>
        <v>342370</v>
      </c>
      <c r="F714" s="2">
        <f>DD_relocated_catalogue[[#This Row],[SLB depth (m)]]/0.3048</f>
        <v>6612.9986876640414</v>
      </c>
      <c r="G714">
        <v>-0.95</v>
      </c>
      <c r="H714" s="1">
        <v>40966.841210474537</v>
      </c>
      <c r="I714" s="3">
        <f>(DD_relocated_catalogue[[#This Row],[Relocated northing  (m)]]/0.3048)+1169000</f>
        <v>1170668.5137795275</v>
      </c>
      <c r="J714" s="3">
        <f>(DD_relocated_catalogue[[#This Row],[Relocated easting (m)]]/0.3048)+342000</f>
        <v>342255.30839895015</v>
      </c>
      <c r="K714" s="3">
        <f>DD_relocated_catalogue[[#This Row],[Relocated depth (m)]]/0.3048</f>
        <v>6658.0085301837271</v>
      </c>
      <c r="L714" s="3">
        <f>DD_relocated_catalogue[[#This Row],[Semi-minor axis length (m)]]/0.3048</f>
        <v>1.7548753167941233</v>
      </c>
      <c r="M714" s="3">
        <f>DD_relocated_catalogue[[#This Row],[Semi-intermediate axis length (m)]]/0.3048</f>
        <v>2.4658349033961846</v>
      </c>
      <c r="N714" s="3">
        <f>DD_relocated_catalogue[[#This Row],[Semi-major axis length (m)]]/0.3048</f>
        <v>5.5979441371184446</v>
      </c>
      <c r="O714" s="3">
        <v>-66.561104080110724</v>
      </c>
      <c r="P714" s="3">
        <v>-163.87707089452701</v>
      </c>
      <c r="Q714" s="3">
        <v>61.392293590191407</v>
      </c>
      <c r="R714" s="3">
        <f>DD_relocated_catalogue[[#This Row],[Northing uncertainty half-length (m)]]/0.3048</f>
        <v>2.5739599277525831</v>
      </c>
      <c r="S714" s="3">
        <f>DD_relocated_catalogue[[#This Row],[Easting uncertainty half-length (m)]]/0.3048</f>
        <v>5.1446380159880789</v>
      </c>
      <c r="T714" s="3">
        <f>DD_relocated_catalogue[[#This Row],[Depth uncertainty half-length (m)]]/0.3048</f>
        <v>2.6801140581308336</v>
      </c>
      <c r="U714" s="4">
        <v>6.9420584932063142E-2</v>
      </c>
    </row>
    <row r="715" spans="1:21" x14ac:dyDescent="0.25">
      <c r="A715">
        <v>291</v>
      </c>
      <c r="B715" t="s">
        <v>20</v>
      </c>
      <c r="C715" s="1">
        <v>40967.478017638889</v>
      </c>
      <c r="D715" s="2">
        <f>(DD_relocated_catalogue[[#This Row],[SLB northing (m)]]/0.3048)+1169000</f>
        <v>1170661.000656168</v>
      </c>
      <c r="E715" s="2">
        <f>(DD_relocated_catalogue[[#This Row],[SLB easting (m)]]/0.3048)+342000</f>
        <v>342382.00131233595</v>
      </c>
      <c r="F715" s="2">
        <f>DD_relocated_catalogue[[#This Row],[SLB depth (m)]]/0.3048</f>
        <v>6600</v>
      </c>
      <c r="G715">
        <v>-0.97</v>
      </c>
      <c r="H715" s="1">
        <v>40967.478017650465</v>
      </c>
      <c r="I715" s="3">
        <f>(DD_relocated_catalogue[[#This Row],[Relocated northing  (m)]]/0.3048)+1169000</f>
        <v>1170624.0944881891</v>
      </c>
      <c r="J715" s="3">
        <f>(DD_relocated_catalogue[[#This Row],[Relocated easting (m)]]/0.3048)+342000</f>
        <v>342235.14107611548</v>
      </c>
      <c r="K715" s="3">
        <f>DD_relocated_catalogue[[#This Row],[Relocated depth (m)]]/0.3048</f>
        <v>6629.3044619422571</v>
      </c>
      <c r="L715" s="3">
        <f>DD_relocated_catalogue[[#This Row],[Semi-minor axis length (m)]]/0.3048</f>
        <v>1.9170638351431724</v>
      </c>
      <c r="M715" s="3">
        <f>DD_relocated_catalogue[[#This Row],[Semi-intermediate axis length (m)]]/0.3048</f>
        <v>2.6434500393703928</v>
      </c>
      <c r="N715" s="3">
        <f>DD_relocated_catalogue[[#This Row],[Semi-major axis length (m)]]/0.3048</f>
        <v>5.8336766195204062</v>
      </c>
      <c r="O715" s="3">
        <v>-67.970148718161624</v>
      </c>
      <c r="P715" s="3">
        <v>163.2018869327143</v>
      </c>
      <c r="Q715" s="3">
        <v>97.645291375118504</v>
      </c>
      <c r="R715" s="3">
        <f>DD_relocated_catalogue[[#This Row],[Northing uncertainty half-length (m)]]/0.3048</f>
        <v>2.7785192627609518</v>
      </c>
      <c r="S715" s="3">
        <f>DD_relocated_catalogue[[#This Row],[Easting uncertainty half-length (m)]]/0.3048</f>
        <v>5.4131176610334473</v>
      </c>
      <c r="T715" s="3">
        <f>DD_relocated_catalogue[[#This Row],[Depth uncertainty half-length (m)]]/0.3048</f>
        <v>2.7401885130872543</v>
      </c>
      <c r="U715" s="4">
        <v>6.0216156366800978E-2</v>
      </c>
    </row>
    <row r="716" spans="1:21" x14ac:dyDescent="0.25">
      <c r="A716">
        <v>281</v>
      </c>
      <c r="B716" t="s">
        <v>20</v>
      </c>
      <c r="C716" s="1">
        <v>40967.476290046296</v>
      </c>
      <c r="D716" s="2">
        <f>(DD_relocated_catalogue[[#This Row],[SLB northing (m)]]/0.3048)+1169000</f>
        <v>1170655</v>
      </c>
      <c r="E716" s="2">
        <f>(DD_relocated_catalogue[[#This Row],[SLB easting (m)]]/0.3048)+342000</f>
        <v>342391.00065616798</v>
      </c>
      <c r="F716" s="2">
        <f>DD_relocated_catalogue[[#This Row],[SLB depth (m)]]/0.3048</f>
        <v>6588.9993438320207</v>
      </c>
      <c r="G716">
        <v>0.21</v>
      </c>
      <c r="H716" s="1">
        <v>40967.476290069448</v>
      </c>
      <c r="I716" s="3">
        <f>(DD_relocated_catalogue[[#This Row],[Relocated northing  (m)]]/0.3048)+1169000</f>
        <v>1170636.8372703411</v>
      </c>
      <c r="J716" s="3">
        <f>(DD_relocated_catalogue[[#This Row],[Relocated easting (m)]]/0.3048)+342000</f>
        <v>342258.89763779525</v>
      </c>
      <c r="K716" s="3">
        <f>DD_relocated_catalogue[[#This Row],[Relocated depth (m)]]/0.3048</f>
        <v>6600.8858267716532</v>
      </c>
      <c r="L716" s="3">
        <f>DD_relocated_catalogue[[#This Row],[Semi-minor axis length (m)]]/0.3048</f>
        <v>1.7654776299761483</v>
      </c>
      <c r="M716" s="3">
        <f>DD_relocated_catalogue[[#This Row],[Semi-intermediate axis length (m)]]/0.3048</f>
        <v>2.339291446904598</v>
      </c>
      <c r="N716" s="3">
        <f>DD_relocated_catalogue[[#This Row],[Semi-major axis length (m)]]/0.3048</f>
        <v>5.7893324430732589</v>
      </c>
      <c r="O716" s="3">
        <v>-66.504507431584344</v>
      </c>
      <c r="P716" s="3">
        <v>178.486961590362</v>
      </c>
      <c r="Q716" s="3">
        <v>85.91130668614035</v>
      </c>
      <c r="R716" s="3">
        <f>DD_relocated_catalogue[[#This Row],[Northing uncertainty half-length (m)]]/0.3048</f>
        <v>2.3828691402966973</v>
      </c>
      <c r="S716" s="3">
        <f>DD_relocated_catalogue[[#This Row],[Easting uncertainty half-length (m)]]/0.3048</f>
        <v>5.3332880943538248</v>
      </c>
      <c r="T716" s="3">
        <f>DD_relocated_catalogue[[#This Row],[Depth uncertainty half-length (m)]]/0.3048</f>
        <v>2.8183051429134731</v>
      </c>
      <c r="U716" s="4">
        <v>6.3831822477256245E-2</v>
      </c>
    </row>
    <row r="717" spans="1:21" x14ac:dyDescent="0.25">
      <c r="A717">
        <v>67</v>
      </c>
      <c r="B717" t="s">
        <v>20</v>
      </c>
      <c r="C717" s="1">
        <v>40965.213421250002</v>
      </c>
      <c r="D717" s="2">
        <f>(DD_relocated_catalogue[[#This Row],[SLB northing (m)]]/0.3048)+1169000</f>
        <v>1170605</v>
      </c>
      <c r="E717" s="2">
        <f>(DD_relocated_catalogue[[#This Row],[SLB easting (m)]]/0.3048)+342000</f>
        <v>342412.00131233595</v>
      </c>
      <c r="F717" s="2">
        <f>DD_relocated_catalogue[[#This Row],[SLB depth (m)]]/0.3048</f>
        <v>6564.9999999999991</v>
      </c>
      <c r="G717">
        <v>-1.25</v>
      </c>
      <c r="H717" s="1">
        <v>40965.213421157408</v>
      </c>
      <c r="I717" s="3">
        <f>(DD_relocated_catalogue[[#This Row],[Relocated northing  (m)]]/0.3048)+1169000</f>
        <v>1170795.1738845145</v>
      </c>
      <c r="J717" s="3">
        <f>(DD_relocated_catalogue[[#This Row],[Relocated easting (m)]]/0.3048)+342000</f>
        <v>342341.07283464569</v>
      </c>
      <c r="K717" s="3">
        <f>DD_relocated_catalogue[[#This Row],[Relocated depth (m)]]/0.3048</f>
        <v>6624.6653543307084</v>
      </c>
      <c r="L717" s="3">
        <f>DD_relocated_catalogue[[#This Row],[Semi-minor axis length (m)]]/0.3048</f>
        <v>2.0795033348306706</v>
      </c>
      <c r="M717" s="3">
        <f>DD_relocated_catalogue[[#This Row],[Semi-intermediate axis length (m)]]/0.3048</f>
        <v>3.3222512117342649</v>
      </c>
      <c r="N717" s="3">
        <f>DD_relocated_catalogue[[#This Row],[Semi-major axis length (m)]]/0.3048</f>
        <v>6.3361395262052591</v>
      </c>
      <c r="O717" s="3">
        <v>44.277274530620133</v>
      </c>
      <c r="P717" s="3">
        <v>-132.94477668303969</v>
      </c>
      <c r="Q717" s="3">
        <v>-24.824870730668568</v>
      </c>
      <c r="R717" s="3">
        <f>DD_relocated_catalogue[[#This Row],[Northing uncertainty half-length (m)]]/0.3048</f>
        <v>2.9156515279700503</v>
      </c>
      <c r="S717" s="3">
        <f>DD_relocated_catalogue[[#This Row],[Easting uncertainty half-length (m)]]/0.3048</f>
        <v>5.6607955883323964</v>
      </c>
      <c r="T717" s="3">
        <f>DD_relocated_catalogue[[#This Row],[Depth uncertainty half-length (m)]]/0.3048</f>
        <v>3.8299638118036179</v>
      </c>
      <c r="U717" s="4">
        <v>0.19784927054232851</v>
      </c>
    </row>
    <row r="718" spans="1:21" x14ac:dyDescent="0.25">
      <c r="A718">
        <v>56</v>
      </c>
      <c r="B718" t="s">
        <v>20</v>
      </c>
      <c r="C718" s="1">
        <v>40965.110500902774</v>
      </c>
      <c r="D718" s="2">
        <f>(DD_relocated_catalogue[[#This Row],[SLB northing (m)]]/0.3048)+1169000</f>
        <v>1170678.999343832</v>
      </c>
      <c r="E718" s="2">
        <f>(DD_relocated_catalogue[[#This Row],[SLB easting (m)]]/0.3048)+342000</f>
        <v>342358.99934383202</v>
      </c>
      <c r="F718" s="2">
        <f>DD_relocated_catalogue[[#This Row],[SLB depth (m)]]/0.3048</f>
        <v>6573.9993438320207</v>
      </c>
      <c r="G718">
        <v>-0.67</v>
      </c>
      <c r="H718" s="1">
        <v>40965.110500902774</v>
      </c>
      <c r="I718" s="3">
        <f>(DD_relocated_catalogue[[#This Row],[Relocated northing  (m)]]/0.3048)+1169000</f>
        <v>1170661.8602362205</v>
      </c>
      <c r="J718" s="3">
        <f>(DD_relocated_catalogue[[#This Row],[Relocated easting (m)]]/0.3048)+342000</f>
        <v>342265.37401574804</v>
      </c>
      <c r="K718" s="3">
        <f>DD_relocated_catalogue[[#This Row],[Relocated depth (m)]]/0.3048</f>
        <v>6625.5971128608917</v>
      </c>
      <c r="L718" s="3">
        <f>DD_relocated_catalogue[[#This Row],[Semi-minor axis length (m)]]/0.3048</f>
        <v>1.786028664037121</v>
      </c>
      <c r="M718" s="3">
        <f>DD_relocated_catalogue[[#This Row],[Semi-intermediate axis length (m)]]/0.3048</f>
        <v>2.340985258924059</v>
      </c>
      <c r="N718" s="3">
        <f>DD_relocated_catalogue[[#This Row],[Semi-major axis length (m)]]/0.3048</f>
        <v>5.6972212514368792</v>
      </c>
      <c r="O718" s="3">
        <v>-66.650465639711456</v>
      </c>
      <c r="P718" s="3">
        <v>172.81526779001217</v>
      </c>
      <c r="Q718" s="3">
        <v>89.068378527013977</v>
      </c>
      <c r="R718" s="3">
        <f>DD_relocated_catalogue[[#This Row],[Northing uncertainty half-length (m)]]/0.3048</f>
        <v>2.4507126408414388</v>
      </c>
      <c r="S718" s="3">
        <f>DD_relocated_catalogue[[#This Row],[Easting uncertainty half-length (m)]]/0.3048</f>
        <v>5.2336790996443421</v>
      </c>
      <c r="T718" s="3">
        <f>DD_relocated_catalogue[[#This Row],[Depth uncertainty half-length (m)]]/0.3048</f>
        <v>2.7762702538109023</v>
      </c>
      <c r="U718" s="4">
        <v>5.7335464402111486E-2</v>
      </c>
    </row>
    <row r="719" spans="1:21" x14ac:dyDescent="0.25">
      <c r="A719">
        <v>157</v>
      </c>
      <c r="B719" t="s">
        <v>20</v>
      </c>
      <c r="C719" s="1">
        <v>40967.108117581018</v>
      </c>
      <c r="D719" s="2">
        <f>(DD_relocated_catalogue[[#This Row],[SLB northing (m)]]/0.3048)+1169000</f>
        <v>1170602.998687664</v>
      </c>
      <c r="E719" s="2">
        <f>(DD_relocated_catalogue[[#This Row],[SLB easting (m)]]/0.3048)+342000</f>
        <v>342398.99934383202</v>
      </c>
      <c r="F719" s="2">
        <f>DD_relocated_catalogue[[#This Row],[SLB depth (m)]]/0.3048</f>
        <v>6633.9993438320207</v>
      </c>
      <c r="G719">
        <v>-0.55000000000000004</v>
      </c>
      <c r="H719" s="1">
        <v>40967.108117615739</v>
      </c>
      <c r="I719" s="3">
        <f>(DD_relocated_catalogue[[#This Row],[Relocated northing  (m)]]/0.3048)+1169000</f>
        <v>1170587.9494750656</v>
      </c>
      <c r="J719" s="3">
        <f>(DD_relocated_catalogue[[#This Row],[Relocated easting (m)]]/0.3048)+342000</f>
        <v>342388.69094488188</v>
      </c>
      <c r="K719" s="3">
        <f>DD_relocated_catalogue[[#This Row],[Relocated depth (m)]]/0.3048</f>
        <v>6596.1450131233596</v>
      </c>
      <c r="L719" s="3">
        <f>DD_relocated_catalogue[[#This Row],[Semi-minor axis length (m)]]/0.3048</f>
        <v>1.8140735155666214</v>
      </c>
      <c r="M719" s="3">
        <f>DD_relocated_catalogue[[#This Row],[Semi-intermediate axis length (m)]]/0.3048</f>
        <v>2.5339839747978226</v>
      </c>
      <c r="N719" s="3">
        <f>DD_relocated_catalogue[[#This Row],[Semi-major axis length (m)]]/0.3048</f>
        <v>5.4159478584607896</v>
      </c>
      <c r="O719" s="3">
        <v>-64.539637932252887</v>
      </c>
      <c r="P719" s="3">
        <v>171.01228397302552</v>
      </c>
      <c r="Q719" s="3">
        <v>104.52656032157294</v>
      </c>
      <c r="R719" s="3">
        <f>DD_relocated_catalogue[[#This Row],[Northing uncertainty half-length (m)]]/0.3048</f>
        <v>2.5429674091330403</v>
      </c>
      <c r="S719" s="3">
        <f>DD_relocated_catalogue[[#This Row],[Easting uncertainty half-length (m)]]/0.3048</f>
        <v>4.9535069673099219</v>
      </c>
      <c r="T719" s="3">
        <f>DD_relocated_catalogue[[#This Row],[Depth uncertainty half-length (m)]]/0.3048</f>
        <v>2.8231924944536386</v>
      </c>
      <c r="U719" s="4">
        <v>6.8692347359290917E-2</v>
      </c>
    </row>
    <row r="720" spans="1:21" x14ac:dyDescent="0.25">
      <c r="A720">
        <v>208</v>
      </c>
      <c r="B720" t="s">
        <v>20</v>
      </c>
      <c r="C720" s="1">
        <v>40967.130249791669</v>
      </c>
      <c r="D720" s="2">
        <f>(DD_relocated_catalogue[[#This Row],[SLB northing (m)]]/0.3048)+1169000</f>
        <v>1170637.001312336</v>
      </c>
      <c r="E720" s="2">
        <f>(DD_relocated_catalogue[[#This Row],[SLB easting (m)]]/0.3048)+342000</f>
        <v>342340</v>
      </c>
      <c r="F720" s="2">
        <f>DD_relocated_catalogue[[#This Row],[SLB depth (m)]]/0.3048</f>
        <v>6497.9986876640414</v>
      </c>
      <c r="G720">
        <v>-0.05</v>
      </c>
      <c r="H720" s="1">
        <v>40967.130249953705</v>
      </c>
      <c r="I720" s="3">
        <f>(DD_relocated_catalogue[[#This Row],[Relocated northing  (m)]]/0.3048)+1169000</f>
        <v>1170632.4639107611</v>
      </c>
      <c r="J720" s="3">
        <f>(DD_relocated_catalogue[[#This Row],[Relocated easting (m)]]/0.3048)+342000</f>
        <v>342310.34776902886</v>
      </c>
      <c r="K720" s="3">
        <f>DD_relocated_catalogue[[#This Row],[Relocated depth (m)]]/0.3048</f>
        <v>6424.7178477690286</v>
      </c>
      <c r="L720" s="3">
        <f>DD_relocated_catalogue[[#This Row],[Semi-minor axis length (m)]]/0.3048</f>
        <v>1.3520713657007513</v>
      </c>
      <c r="M720" s="3">
        <f>DD_relocated_catalogue[[#This Row],[Semi-intermediate axis length (m)]]/0.3048</f>
        <v>1.9467579747215233</v>
      </c>
      <c r="N720" s="3">
        <f>DD_relocated_catalogue[[#This Row],[Semi-major axis length (m)]]/0.3048</f>
        <v>5.5314111563803925</v>
      </c>
      <c r="O720" s="3">
        <v>-61.80926298407207</v>
      </c>
      <c r="P720" s="3">
        <v>134.5507616323018</v>
      </c>
      <c r="Q720" s="3">
        <v>128.05162083286797</v>
      </c>
      <c r="R720" s="3">
        <f>DD_relocated_catalogue[[#This Row],[Northing uncertainty half-length (m)]]/0.3048</f>
        <v>2.1105268660739558</v>
      </c>
      <c r="S720" s="3">
        <f>DD_relocated_catalogue[[#This Row],[Easting uncertainty half-length (m)]]/0.3048</f>
        <v>5.140511442756365</v>
      </c>
      <c r="T720" s="3">
        <f>DD_relocated_catalogue[[#This Row],[Depth uncertainty half-length (m)]]/0.3048</f>
        <v>2.2761879913476273</v>
      </c>
      <c r="U720" s="4">
        <v>6.0166383231387545E-2</v>
      </c>
    </row>
    <row r="721" spans="1:21" x14ac:dyDescent="0.25">
      <c r="A721">
        <v>66</v>
      </c>
      <c r="B721" t="s">
        <v>20</v>
      </c>
      <c r="C721" s="1">
        <v>40965.212878611113</v>
      </c>
      <c r="D721" s="2">
        <f>(DD_relocated_catalogue[[#This Row],[SLB northing (m)]]/0.3048)+1169000</f>
        <v>1170658.999343832</v>
      </c>
      <c r="E721" s="2">
        <f>(DD_relocated_catalogue[[#This Row],[SLB easting (m)]]/0.3048)+342000</f>
        <v>342380</v>
      </c>
      <c r="F721" s="2">
        <f>DD_relocated_catalogue[[#This Row],[SLB depth (m)]]/0.3048</f>
        <v>6622.9986876640414</v>
      </c>
      <c r="G721">
        <v>-1.0900000000000001</v>
      </c>
      <c r="H721" s="1">
        <v>40965.21287855324</v>
      </c>
      <c r="I721" s="3">
        <f>(DD_relocated_catalogue[[#This Row],[Relocated northing  (m)]]/0.3048)+1169000</f>
        <v>1170694.4192913387</v>
      </c>
      <c r="J721" s="3">
        <f>(DD_relocated_catalogue[[#This Row],[Relocated easting (m)]]/0.3048)+342000</f>
        <v>342244.46194225724</v>
      </c>
      <c r="K721" s="3">
        <f>DD_relocated_catalogue[[#This Row],[Relocated depth (m)]]/0.3048</f>
        <v>6688.8517060367449</v>
      </c>
      <c r="L721" s="3">
        <f>DD_relocated_catalogue[[#This Row],[Semi-minor axis length (m)]]/0.3048</f>
        <v>2.096767719607084</v>
      </c>
      <c r="M721" s="3">
        <f>DD_relocated_catalogue[[#This Row],[Semi-intermediate axis length (m)]]/0.3048</f>
        <v>3.3813335026148801</v>
      </c>
      <c r="N721" s="3">
        <f>DD_relocated_catalogue[[#This Row],[Semi-major axis length (m)]]/0.3048</f>
        <v>5.9637087564753681</v>
      </c>
      <c r="O721" s="3">
        <v>45.139548838220691</v>
      </c>
      <c r="P721" s="3">
        <v>-124.92174201187144</v>
      </c>
      <c r="Q721" s="3">
        <v>-32.771624274250797</v>
      </c>
      <c r="R721" s="3">
        <f>DD_relocated_catalogue[[#This Row],[Northing uncertainty half-length (m)]]/0.3048</f>
        <v>3.0117189363696921</v>
      </c>
      <c r="S721" s="3">
        <f>DD_relocated_catalogue[[#This Row],[Easting uncertainty half-length (m)]]/0.3048</f>
        <v>5.5078533942558909</v>
      </c>
      <c r="T721" s="3">
        <f>DD_relocated_catalogue[[#This Row],[Depth uncertainty half-length (m)]]/0.3048</f>
        <v>3.439298574657935</v>
      </c>
      <c r="U721" s="4">
        <v>0.18258455125052961</v>
      </c>
    </row>
    <row r="722" spans="1:21" x14ac:dyDescent="0.25">
      <c r="A722">
        <v>128</v>
      </c>
      <c r="B722" t="s">
        <v>20</v>
      </c>
      <c r="C722" s="1">
        <v>40966.84719576389</v>
      </c>
      <c r="D722" s="2">
        <f>(DD_relocated_catalogue[[#This Row],[SLB northing (m)]]/0.3048)+1169000</f>
        <v>1170575</v>
      </c>
      <c r="E722" s="2">
        <f>(DD_relocated_catalogue[[#This Row],[SLB easting (m)]]/0.3048)+342000</f>
        <v>342237.99868766405</v>
      </c>
      <c r="F722" s="2">
        <f>DD_relocated_catalogue[[#This Row],[SLB depth (m)]]/0.3048</f>
        <v>6624.9999999999991</v>
      </c>
      <c r="G722">
        <v>-1.1399999999999999</v>
      </c>
      <c r="H722" s="1">
        <v>40966.84719576389</v>
      </c>
      <c r="I722" s="3">
        <f>(DD_relocated_catalogue[[#This Row],[Relocated northing  (m)]]/0.3048)+1169000</f>
        <v>1170663.4973753281</v>
      </c>
      <c r="J722" s="3">
        <f>(DD_relocated_catalogue[[#This Row],[Relocated easting (m)]]/0.3048)+342000</f>
        <v>342158.98293963255</v>
      </c>
      <c r="K722" s="3">
        <f>DD_relocated_catalogue[[#This Row],[Relocated depth (m)]]/0.3048</f>
        <v>6641.3287401574798</v>
      </c>
      <c r="L722" s="3">
        <f>DD_relocated_catalogue[[#This Row],[Semi-minor axis length (m)]]/0.3048</f>
        <v>1.9167199380486484</v>
      </c>
      <c r="M722" s="3">
        <f>DD_relocated_catalogue[[#This Row],[Semi-intermediate axis length (m)]]/0.3048</f>
        <v>2.9174626312744851</v>
      </c>
      <c r="N722" s="3">
        <f>DD_relocated_catalogue[[#This Row],[Semi-major axis length (m)]]/0.3048</f>
        <v>6.4344331514350142</v>
      </c>
      <c r="O722" s="3">
        <v>-67.579982349767235</v>
      </c>
      <c r="P722" s="3">
        <v>-27.026865387506213</v>
      </c>
      <c r="Q722" s="3">
        <v>103.7539322200702</v>
      </c>
      <c r="R722" s="3">
        <f>DD_relocated_catalogue[[#This Row],[Northing uncertainty half-length (m)]]/0.3048</f>
        <v>3.2262469299617385</v>
      </c>
      <c r="S722" s="3">
        <f>DD_relocated_catalogue[[#This Row],[Easting uncertainty half-length (m)]]/0.3048</f>
        <v>5.9123120522129895</v>
      </c>
      <c r="T722" s="3">
        <f>DD_relocated_catalogue[[#This Row],[Depth uncertainty half-length (m)]]/0.3048</f>
        <v>2.8508808918678579</v>
      </c>
      <c r="U722" s="4">
        <v>8.4424941282077864E-2</v>
      </c>
    </row>
    <row r="723" spans="1:21" x14ac:dyDescent="0.25">
      <c r="A723">
        <v>161</v>
      </c>
      <c r="B723" t="s">
        <v>20</v>
      </c>
      <c r="C723" s="1">
        <v>40967.109272118054</v>
      </c>
      <c r="D723" s="2">
        <f>(DD_relocated_catalogue[[#This Row],[SLB northing (m)]]/0.3048)+1169000</f>
        <v>1170678.999343832</v>
      </c>
      <c r="E723" s="2">
        <f>(DD_relocated_catalogue[[#This Row],[SLB easting (m)]]/0.3048)+342000</f>
        <v>342371.00065616798</v>
      </c>
      <c r="F723" s="2">
        <f>DD_relocated_catalogue[[#This Row],[SLB depth (m)]]/0.3048</f>
        <v>6570</v>
      </c>
      <c r="G723">
        <v>-1.1100000000000001</v>
      </c>
      <c r="H723" s="1">
        <v>40967.109272106478</v>
      </c>
      <c r="I723" s="3">
        <f>(DD_relocated_catalogue[[#This Row],[Relocated northing  (m)]]/0.3048)+1169000</f>
        <v>1170785.1771653544</v>
      </c>
      <c r="J723" s="3">
        <f>(DD_relocated_catalogue[[#This Row],[Relocated easting (m)]]/0.3048)+342000</f>
        <v>342373.8877952756</v>
      </c>
      <c r="K723" s="3">
        <f>DD_relocated_catalogue[[#This Row],[Relocated depth (m)]]/0.3048</f>
        <v>6586.0826771653547</v>
      </c>
      <c r="L723" s="3">
        <f>DD_relocated_catalogue[[#This Row],[Semi-minor axis length (m)]]/0.3048</f>
        <v>1.832295264682231</v>
      </c>
      <c r="M723" s="3">
        <f>DD_relocated_catalogue[[#This Row],[Semi-intermediate axis length (m)]]/0.3048</f>
        <v>2.5978748896891184</v>
      </c>
      <c r="N723" s="3">
        <f>DD_relocated_catalogue[[#This Row],[Semi-major axis length (m)]]/0.3048</f>
        <v>6.1414911851382792</v>
      </c>
      <c r="O723" s="3">
        <v>-70.125472382973271</v>
      </c>
      <c r="P723" s="3">
        <v>-26.515228264173277</v>
      </c>
      <c r="Q723" s="3">
        <v>111.49737551652777</v>
      </c>
      <c r="R723" s="3">
        <f>DD_relocated_catalogue[[#This Row],[Northing uncertainty half-length (m)]]/0.3048</f>
        <v>2.6402429946948467</v>
      </c>
      <c r="S723" s="3">
        <f>DD_relocated_catalogue[[#This Row],[Easting uncertainty half-length (m)]]/0.3048</f>
        <v>5.8359410410541281</v>
      </c>
      <c r="T723" s="3">
        <f>DD_relocated_catalogue[[#This Row],[Depth uncertainty half-length (m)]]/0.3048</f>
        <v>2.5660368845010666</v>
      </c>
      <c r="U723" s="4">
        <v>7.0118630303365737E-2</v>
      </c>
    </row>
    <row r="724" spans="1:21" x14ac:dyDescent="0.25">
      <c r="A724">
        <v>3783</v>
      </c>
      <c r="B724" t="s">
        <v>20</v>
      </c>
      <c r="C724" s="1">
        <v>41481.551619872684</v>
      </c>
      <c r="D724" s="2">
        <f>(DD_relocated_catalogue[[#This Row],[SLB northing (m)]]/0.3048)+1169000</f>
        <v>1170587.998687664</v>
      </c>
      <c r="E724" s="2">
        <f>(DD_relocated_catalogue[[#This Row],[SLB easting (m)]]/0.3048)+342000</f>
        <v>342303.99934383202</v>
      </c>
      <c r="F724" s="2">
        <f>DD_relocated_catalogue[[#This Row],[SLB depth (m)]]/0.3048</f>
        <v>6484.9999999999991</v>
      </c>
      <c r="G724">
        <v>-0.67</v>
      </c>
      <c r="H724" s="1">
        <v>41481.551619907405</v>
      </c>
      <c r="I724" s="3">
        <f>(DD_relocated_catalogue[[#This Row],[Relocated northing  (m)]]/0.3048)+1169000</f>
        <v>1170627.6148293964</v>
      </c>
      <c r="J724" s="3">
        <f>(DD_relocated_catalogue[[#This Row],[Relocated easting (m)]]/0.3048)+342000</f>
        <v>342333.83202099736</v>
      </c>
      <c r="K724" s="3">
        <f>DD_relocated_catalogue[[#This Row],[Relocated depth (m)]]/0.3048</f>
        <v>6463.7467191601054</v>
      </c>
      <c r="L724" s="3">
        <f>DD_relocated_catalogue[[#This Row],[Semi-minor axis length (m)]]/0.3048</f>
        <v>1.4234546698189825</v>
      </c>
      <c r="M724" s="3">
        <f>DD_relocated_catalogue[[#This Row],[Semi-intermediate axis length (m)]]/0.3048</f>
        <v>2.0458498518264938</v>
      </c>
      <c r="N724" s="3">
        <f>DD_relocated_catalogue[[#This Row],[Semi-major axis length (m)]]/0.3048</f>
        <v>5.3005886391822266</v>
      </c>
      <c r="O724" s="3">
        <v>-60.430943354196408</v>
      </c>
      <c r="P724" s="3">
        <v>138.30321782478865</v>
      </c>
      <c r="Q724" s="3">
        <v>124.80457584466104</v>
      </c>
      <c r="R724" s="3">
        <f>DD_relocated_catalogue[[#This Row],[Northing uncertainty half-length (m)]]/0.3048</f>
        <v>2.1681309218615765</v>
      </c>
      <c r="S724" s="3">
        <f>DD_relocated_catalogue[[#This Row],[Easting uncertainty half-length (m)]]/0.3048</f>
        <v>4.8701058490322779</v>
      </c>
      <c r="T724" s="3">
        <f>DD_relocated_catalogue[[#This Row],[Depth uncertainty half-length (m)]]/0.3048</f>
        <v>2.4008219197674161</v>
      </c>
      <c r="U724" s="4">
        <v>6.1303582954692466E-2</v>
      </c>
    </row>
    <row r="725" spans="1:21" x14ac:dyDescent="0.25">
      <c r="A725">
        <v>222</v>
      </c>
      <c r="B725" t="s">
        <v>20</v>
      </c>
      <c r="C725" s="1">
        <v>40967.148609074073</v>
      </c>
      <c r="D725" s="2">
        <f>(DD_relocated_catalogue[[#This Row],[SLB northing (m)]]/0.3048)+1169000</f>
        <v>1170676.000656168</v>
      </c>
      <c r="E725" s="2">
        <f>(DD_relocated_catalogue[[#This Row],[SLB easting (m)]]/0.3048)+342000</f>
        <v>342353.99934383202</v>
      </c>
      <c r="F725" s="2">
        <f>DD_relocated_catalogue[[#This Row],[SLB depth (m)]]/0.3048</f>
        <v>6536.0006561679784</v>
      </c>
      <c r="G725">
        <v>-0.95</v>
      </c>
      <c r="H725" s="1">
        <v>40967.148609131946</v>
      </c>
      <c r="I725" s="3">
        <f>(DD_relocated_catalogue[[#This Row],[Relocated northing  (m)]]/0.3048)+1169000</f>
        <v>1170634.3996062991</v>
      </c>
      <c r="J725" s="3">
        <f>(DD_relocated_catalogue[[#This Row],[Relocated easting (m)]]/0.3048)+342000</f>
        <v>342295.3280839895</v>
      </c>
      <c r="K725" s="3">
        <f>DD_relocated_catalogue[[#This Row],[Relocated depth (m)]]/0.3048</f>
        <v>6506.1876640419941</v>
      </c>
      <c r="L725" s="3">
        <f>DD_relocated_catalogue[[#This Row],[Semi-minor axis length (m)]]/0.3048</f>
        <v>1.5902814855227174</v>
      </c>
      <c r="M725" s="3">
        <f>DD_relocated_catalogue[[#This Row],[Semi-intermediate axis length (m)]]/0.3048</f>
        <v>2.3521485496535219</v>
      </c>
      <c r="N725" s="3">
        <f>DD_relocated_catalogue[[#This Row],[Semi-major axis length (m)]]/0.3048</f>
        <v>5.5008925208465804</v>
      </c>
      <c r="O725" s="3">
        <v>-68.240145545816929</v>
      </c>
      <c r="P725" s="3">
        <v>159.42464740936092</v>
      </c>
      <c r="Q725" s="3">
        <v>103.31182738964561</v>
      </c>
      <c r="R725" s="3">
        <f>DD_relocated_catalogue[[#This Row],[Northing uncertainty half-length (m)]]/0.3048</f>
        <v>2.4472054903200151</v>
      </c>
      <c r="S725" s="3">
        <f>DD_relocated_catalogue[[#This Row],[Easting uncertainty half-length (m)]]/0.3048</f>
        <v>5.1338242162738954</v>
      </c>
      <c r="T725" s="3">
        <f>DD_relocated_catalogue[[#This Row],[Depth uncertainty half-length (m)]]/0.3048</f>
        <v>2.4258802188271669</v>
      </c>
      <c r="U725" s="4">
        <v>6.2180368530066574E-2</v>
      </c>
    </row>
    <row r="726" spans="1:21" x14ac:dyDescent="0.25">
      <c r="A726">
        <v>99</v>
      </c>
      <c r="B726" t="s">
        <v>20</v>
      </c>
      <c r="C726" s="1">
        <v>40966.841271736113</v>
      </c>
      <c r="D726" s="2">
        <f>(DD_relocated_catalogue[[#This Row],[SLB northing (m)]]/0.3048)+1169000</f>
        <v>1170673.999343832</v>
      </c>
      <c r="E726" s="2">
        <f>(DD_relocated_catalogue[[#This Row],[SLB easting (m)]]/0.3048)+342000</f>
        <v>342376.00065616798</v>
      </c>
      <c r="F726" s="2">
        <f>DD_relocated_catalogue[[#This Row],[SLB depth (m)]]/0.3048</f>
        <v>6602.9986876640414</v>
      </c>
      <c r="G726">
        <v>0.02</v>
      </c>
      <c r="H726" s="1">
        <v>40966.841271759258</v>
      </c>
      <c r="I726" s="3">
        <f>(DD_relocated_catalogue[[#This Row],[Relocated northing  (m)]]/0.3048)+1169000</f>
        <v>1170638.9534120734</v>
      </c>
      <c r="J726" s="3">
        <f>(DD_relocated_catalogue[[#This Row],[Relocated easting (m)]]/0.3048)+342000</f>
        <v>342240.57086614176</v>
      </c>
      <c r="K726" s="3">
        <f>DD_relocated_catalogue[[#This Row],[Relocated depth (m)]]/0.3048</f>
        <v>6621.0925196850385</v>
      </c>
      <c r="L726" s="3">
        <f>DD_relocated_catalogue[[#This Row],[Semi-minor axis length (m)]]/0.3048</f>
        <v>1.8285035882021989</v>
      </c>
      <c r="M726" s="3">
        <f>DD_relocated_catalogue[[#This Row],[Semi-intermediate axis length (m)]]/0.3048</f>
        <v>2.2089688930263858</v>
      </c>
      <c r="N726" s="3">
        <f>DD_relocated_catalogue[[#This Row],[Semi-major axis length (m)]]/0.3048</f>
        <v>5.5532382423679829</v>
      </c>
      <c r="O726" s="3">
        <v>-67.836073598102189</v>
      </c>
      <c r="P726" s="3">
        <v>179.41055762457799</v>
      </c>
      <c r="Q726" s="3">
        <v>82.148165534593375</v>
      </c>
      <c r="R726" s="3">
        <f>DD_relocated_catalogue[[#This Row],[Northing uncertainty half-length (m)]]/0.3048</f>
        <v>2.3128998502436717</v>
      </c>
      <c r="S726" s="3">
        <f>DD_relocated_catalogue[[#This Row],[Easting uncertainty half-length (m)]]/0.3048</f>
        <v>5.1412472077373685</v>
      </c>
      <c r="T726" s="3">
        <f>DD_relocated_catalogue[[#This Row],[Depth uncertainty half-length (m)]]/0.3048</f>
        <v>2.6901538431158216</v>
      </c>
      <c r="U726" s="4">
        <v>6.6667912648271641E-2</v>
      </c>
    </row>
    <row r="727" spans="1:21" x14ac:dyDescent="0.25">
      <c r="A727">
        <v>205</v>
      </c>
      <c r="B727" t="s">
        <v>20</v>
      </c>
      <c r="C727" s="1">
        <v>40967.129522430558</v>
      </c>
      <c r="D727" s="2">
        <f>(DD_relocated_catalogue[[#This Row],[SLB northing (m)]]/0.3048)+1169000</f>
        <v>1170628.999343832</v>
      </c>
      <c r="E727" s="2">
        <f>(DD_relocated_catalogue[[#This Row],[SLB easting (m)]]/0.3048)+342000</f>
        <v>342308.99934383202</v>
      </c>
      <c r="F727" s="2">
        <f>DD_relocated_catalogue[[#This Row],[SLB depth (m)]]/0.3048</f>
        <v>6488.9993438320207</v>
      </c>
      <c r="G727">
        <v>-0.98</v>
      </c>
      <c r="H727" s="1">
        <v>40967.129522453703</v>
      </c>
      <c r="I727" s="3">
        <f>(DD_relocated_catalogue[[#This Row],[Relocated northing  (m)]]/0.3048)+1169000</f>
        <v>1170639.0551181103</v>
      </c>
      <c r="J727" s="3">
        <f>(DD_relocated_catalogue[[#This Row],[Relocated easting (m)]]/0.3048)+342000</f>
        <v>342231.23687664041</v>
      </c>
      <c r="K727" s="3">
        <f>DD_relocated_catalogue[[#This Row],[Relocated depth (m)]]/0.3048</f>
        <v>6518.0872703412069</v>
      </c>
      <c r="L727" s="3">
        <f>DD_relocated_catalogue[[#This Row],[Semi-minor axis length (m)]]/0.3048</f>
        <v>1.5643672284577301</v>
      </c>
      <c r="M727" s="3">
        <f>DD_relocated_catalogue[[#This Row],[Semi-intermediate axis length (m)]]/0.3048</f>
        <v>2.0103716581967275</v>
      </c>
      <c r="N727" s="3">
        <f>DD_relocated_catalogue[[#This Row],[Semi-major axis length (m)]]/0.3048</f>
        <v>5.7031588867758813</v>
      </c>
      <c r="O727" s="3">
        <v>-67.885209776563158</v>
      </c>
      <c r="P727" s="3">
        <v>159.12992278607553</v>
      </c>
      <c r="Q727" s="3">
        <v>100.20728426321281</v>
      </c>
      <c r="R727" s="3">
        <f>DD_relocated_catalogue[[#This Row],[Northing uncertainty half-length (m)]]/0.3048</f>
        <v>2.2626182430248494</v>
      </c>
      <c r="S727" s="3">
        <f>DD_relocated_catalogue[[#This Row],[Easting uncertainty half-length (m)]]/0.3048</f>
        <v>5.2573794671063272</v>
      </c>
      <c r="T727" s="3">
        <f>DD_relocated_catalogue[[#This Row],[Depth uncertainty half-length (m)]]/0.3048</f>
        <v>2.482166371302823</v>
      </c>
      <c r="U727" s="4">
        <v>6.8437282241654185E-2</v>
      </c>
    </row>
    <row r="728" spans="1:21" x14ac:dyDescent="0.25">
      <c r="A728">
        <v>131</v>
      </c>
      <c r="B728" t="s">
        <v>20</v>
      </c>
      <c r="C728" s="1">
        <v>40966.85057840278</v>
      </c>
      <c r="D728" s="2">
        <f>(DD_relocated_catalogue[[#This Row],[SLB northing (m)]]/0.3048)+1169000</f>
        <v>1170686.000656168</v>
      </c>
      <c r="E728" s="2">
        <f>(DD_relocated_catalogue[[#This Row],[SLB easting (m)]]/0.3048)+342000</f>
        <v>342361.00065616798</v>
      </c>
      <c r="F728" s="2">
        <f>DD_relocated_catalogue[[#This Row],[SLB depth (m)]]/0.3048</f>
        <v>6566.0006561679784</v>
      </c>
      <c r="G728">
        <v>-1.02</v>
      </c>
      <c r="H728" s="1">
        <v>40966.850578506943</v>
      </c>
      <c r="I728" s="3">
        <f>(DD_relocated_catalogue[[#This Row],[Relocated northing  (m)]]/0.3048)+1169000</f>
        <v>1170687.0111548556</v>
      </c>
      <c r="J728" s="3">
        <f>(DD_relocated_catalogue[[#This Row],[Relocated easting (m)]]/0.3048)+342000</f>
        <v>342490.77099737531</v>
      </c>
      <c r="K728" s="3">
        <f>DD_relocated_catalogue[[#This Row],[Relocated depth (m)]]/0.3048</f>
        <v>6478.2709973753281</v>
      </c>
      <c r="L728" s="3">
        <f>DD_relocated_catalogue[[#This Row],[Semi-minor axis length (m)]]/0.3048</f>
        <v>1.5899426117707605</v>
      </c>
      <c r="M728" s="3">
        <f>DD_relocated_catalogue[[#This Row],[Semi-intermediate axis length (m)]]/0.3048</f>
        <v>2.0551462583249771</v>
      </c>
      <c r="N728" s="3">
        <f>DD_relocated_catalogue[[#This Row],[Semi-major axis length (m)]]/0.3048</f>
        <v>5.8399045465510087</v>
      </c>
      <c r="O728" s="3">
        <v>-60.884697500556463</v>
      </c>
      <c r="P728" s="3">
        <v>129.67593349930459</v>
      </c>
      <c r="Q728" s="3">
        <v>138.06071557386903</v>
      </c>
      <c r="R728" s="3">
        <f>DD_relocated_catalogue[[#This Row],[Northing uncertainty half-length (m)]]/0.3048</f>
        <v>2.0716553774189208</v>
      </c>
      <c r="S728" s="3">
        <f>DD_relocated_catalogue[[#This Row],[Easting uncertainty half-length (m)]]/0.3048</f>
        <v>5.5333963668046424</v>
      </c>
      <c r="T728" s="3">
        <f>DD_relocated_catalogue[[#This Row],[Depth uncertainty half-length (m)]]/0.3048</f>
        <v>2.3972994921480502</v>
      </c>
      <c r="U728" s="4">
        <v>6.8621782554480662E-2</v>
      </c>
    </row>
    <row r="729" spans="1:21" x14ac:dyDescent="0.25">
      <c r="A729">
        <v>262</v>
      </c>
      <c r="B729" t="s">
        <v>20</v>
      </c>
      <c r="C729" s="1">
        <v>40967.463825324077</v>
      </c>
      <c r="D729" s="2">
        <f>(DD_relocated_catalogue[[#This Row],[SLB northing (m)]]/0.3048)+1169000</f>
        <v>1170672.001312336</v>
      </c>
      <c r="E729" s="2">
        <f>(DD_relocated_catalogue[[#This Row],[SLB easting (m)]]/0.3048)+342000</f>
        <v>342376.00065616798</v>
      </c>
      <c r="F729" s="2">
        <f>DD_relocated_catalogue[[#This Row],[SLB depth (m)]]/0.3048</f>
        <v>6616.0006561679784</v>
      </c>
      <c r="G729">
        <v>-0.17</v>
      </c>
      <c r="H729" s="1">
        <v>40967.463825312501</v>
      </c>
      <c r="I729" s="3">
        <f>(DD_relocated_catalogue[[#This Row],[Relocated northing  (m)]]/0.3048)+1169000</f>
        <v>1170691.3877952755</v>
      </c>
      <c r="J729" s="3">
        <f>(DD_relocated_catalogue[[#This Row],[Relocated easting (m)]]/0.3048)+342000</f>
        <v>342347.87401574804</v>
      </c>
      <c r="K729" s="3">
        <f>DD_relocated_catalogue[[#This Row],[Relocated depth (m)]]/0.3048</f>
        <v>6634.0748031496059</v>
      </c>
      <c r="L729" s="3">
        <f>DD_relocated_catalogue[[#This Row],[Semi-minor axis length (m)]]/0.3048</f>
        <v>1.7811817399673626</v>
      </c>
      <c r="M729" s="3">
        <f>DD_relocated_catalogue[[#This Row],[Semi-intermediate axis length (m)]]/0.3048</f>
        <v>2.3291225350658031</v>
      </c>
      <c r="N729" s="3">
        <f>DD_relocated_catalogue[[#This Row],[Semi-major axis length (m)]]/0.3048</f>
        <v>5.6815694893712019</v>
      </c>
      <c r="O729" s="3">
        <v>-65.842282146568778</v>
      </c>
      <c r="P729" s="3">
        <v>-156.04215122977138</v>
      </c>
      <c r="Q729" s="3">
        <v>58.886507495139028</v>
      </c>
      <c r="R729" s="3">
        <f>DD_relocated_catalogue[[#This Row],[Northing uncertainty half-length (m)]]/0.3048</f>
        <v>2.3195320110335933</v>
      </c>
      <c r="S729" s="3">
        <f>DD_relocated_catalogue[[#This Row],[Easting uncertainty half-length (m)]]/0.3048</f>
        <v>5.2955899292969537</v>
      </c>
      <c r="T729" s="3">
        <f>DD_relocated_catalogue[[#This Row],[Depth uncertainty half-length (m)]]/0.3048</f>
        <v>2.6978553083178278</v>
      </c>
      <c r="U729" s="4">
        <v>6.1361839168660254E-2</v>
      </c>
    </row>
    <row r="730" spans="1:21" x14ac:dyDescent="0.25">
      <c r="A730">
        <v>274</v>
      </c>
      <c r="B730" t="s">
        <v>20</v>
      </c>
      <c r="C730" s="1">
        <v>40967.468757465278</v>
      </c>
      <c r="D730" s="2">
        <f>(DD_relocated_catalogue[[#This Row],[SLB northing (m)]]/0.3048)+1169000</f>
        <v>1170672.998687664</v>
      </c>
      <c r="E730" s="2">
        <f>(DD_relocated_catalogue[[#This Row],[SLB easting (m)]]/0.3048)+342000</f>
        <v>342373.99934383202</v>
      </c>
      <c r="F730" s="2">
        <f>DD_relocated_catalogue[[#This Row],[SLB depth (m)]]/0.3048</f>
        <v>6618.9993438320207</v>
      </c>
      <c r="G730">
        <v>-0.88</v>
      </c>
      <c r="H730" s="1">
        <v>40967.468757453702</v>
      </c>
      <c r="I730" s="3">
        <f>(DD_relocated_catalogue[[#This Row],[Relocated northing  (m)]]/0.3048)+1169000</f>
        <v>1170676.3943569553</v>
      </c>
      <c r="J730" s="3">
        <f>(DD_relocated_catalogue[[#This Row],[Relocated easting (m)]]/0.3048)+342000</f>
        <v>342248.68438320211</v>
      </c>
      <c r="K730" s="3">
        <f>DD_relocated_catalogue[[#This Row],[Relocated depth (m)]]/0.3048</f>
        <v>6682.3195538057735</v>
      </c>
      <c r="L730" s="3">
        <f>DD_relocated_catalogue[[#This Row],[Semi-minor axis length (m)]]/0.3048</f>
        <v>1.5877147049894673</v>
      </c>
      <c r="M730" s="3">
        <f>DD_relocated_catalogue[[#This Row],[Semi-intermediate axis length (m)]]/0.3048</f>
        <v>2.4226020842430867</v>
      </c>
      <c r="N730" s="3">
        <f>DD_relocated_catalogue[[#This Row],[Semi-major axis length (m)]]/0.3048</f>
        <v>5.50600508604865</v>
      </c>
      <c r="O730" s="3">
        <v>-66.036033181274831</v>
      </c>
      <c r="P730" s="3">
        <v>-176.14828760383972</v>
      </c>
      <c r="Q730" s="3">
        <v>79.136593010571815</v>
      </c>
      <c r="R730" s="3">
        <f>DD_relocated_catalogue[[#This Row],[Northing uncertainty half-length (m)]]/0.3048</f>
        <v>2.4644061240836637</v>
      </c>
      <c r="S730" s="3">
        <f>DD_relocated_catalogue[[#This Row],[Easting uncertainty half-length (m)]]/0.3048</f>
        <v>5.0474029874936877</v>
      </c>
      <c r="T730" s="3">
        <f>DD_relocated_catalogue[[#This Row],[Depth uncertainty half-length (m)]]/0.3048</f>
        <v>2.6579339708572709</v>
      </c>
      <c r="U730" s="4">
        <v>6.017884016686844E-2</v>
      </c>
    </row>
    <row r="731" spans="1:21" x14ac:dyDescent="0.25">
      <c r="A731">
        <v>173</v>
      </c>
      <c r="B731" t="s">
        <v>20</v>
      </c>
      <c r="C731" s="1">
        <v>40967.118540370371</v>
      </c>
      <c r="D731" s="2">
        <f>(DD_relocated_catalogue[[#This Row],[SLB northing (m)]]/0.3048)+1169000</f>
        <v>1170633.999343832</v>
      </c>
      <c r="E731" s="2">
        <f>(DD_relocated_catalogue[[#This Row],[SLB easting (m)]]/0.3048)+342000</f>
        <v>342367.00131233595</v>
      </c>
      <c r="F731" s="2">
        <f>DD_relocated_catalogue[[#This Row],[SLB depth (m)]]/0.3048</f>
        <v>6498.9993438320207</v>
      </c>
      <c r="G731">
        <v>-0.35</v>
      </c>
      <c r="H731" s="1">
        <v>40967.118540416668</v>
      </c>
      <c r="I731" s="3">
        <f>(DD_relocated_catalogue[[#This Row],[Relocated northing  (m)]]/0.3048)+1169000</f>
        <v>1170666.8208661417</v>
      </c>
      <c r="J731" s="3">
        <f>(DD_relocated_catalogue[[#This Row],[Relocated easting (m)]]/0.3048)+342000</f>
        <v>342366.37467191601</v>
      </c>
      <c r="K731" s="3">
        <f>DD_relocated_catalogue[[#This Row],[Relocated depth (m)]]/0.3048</f>
        <v>6453.4055118110236</v>
      </c>
      <c r="L731" s="3">
        <f>DD_relocated_catalogue[[#This Row],[Semi-minor axis length (m)]]/0.3048</f>
        <v>1.2943379460524247</v>
      </c>
      <c r="M731" s="3">
        <f>DD_relocated_catalogue[[#This Row],[Semi-intermediate axis length (m)]]/0.3048</f>
        <v>1.9348392623664696</v>
      </c>
      <c r="N731" s="3">
        <f>DD_relocated_catalogue[[#This Row],[Semi-major axis length (m)]]/0.3048</f>
        <v>5.0450514245808087</v>
      </c>
      <c r="O731" s="3">
        <v>-69.016471749597983</v>
      </c>
      <c r="P731" s="3">
        <v>163.25535353944693</v>
      </c>
      <c r="Q731" s="3">
        <v>99.513406209807485</v>
      </c>
      <c r="R731" s="3">
        <f>DD_relocated_catalogue[[#This Row],[Northing uncertainty half-length (m)]]/0.3048</f>
        <v>2.0322964069564544</v>
      </c>
      <c r="S731" s="3">
        <f>DD_relocated_catalogue[[#This Row],[Easting uncertainty half-length (m)]]/0.3048</f>
        <v>4.7092387751974556</v>
      </c>
      <c r="T731" s="3">
        <f>DD_relocated_catalogue[[#This Row],[Depth uncertainty half-length (m)]]/0.3048</f>
        <v>2.1114517682724365</v>
      </c>
      <c r="U731" s="4">
        <v>6.2367608061605774E-2</v>
      </c>
    </row>
    <row r="732" spans="1:21" x14ac:dyDescent="0.25">
      <c r="A732">
        <v>3253</v>
      </c>
      <c r="B732" t="s">
        <v>20</v>
      </c>
      <c r="C732" s="1">
        <v>41333.707735995369</v>
      </c>
      <c r="D732" s="2">
        <f>(DD_relocated_catalogue[[#This Row],[SLB northing (m)]]/0.3048)+1169000</f>
        <v>1170682.998687664</v>
      </c>
      <c r="E732" s="2">
        <f>(DD_relocated_catalogue[[#This Row],[SLB easting (m)]]/0.3048)+342000</f>
        <v>342276.00065616798</v>
      </c>
      <c r="F732" s="2">
        <f>DD_relocated_catalogue[[#This Row],[SLB depth (m)]]/0.3048</f>
        <v>6560</v>
      </c>
      <c r="G732">
        <v>-1.5</v>
      </c>
      <c r="H732" s="1">
        <v>41333.707735983793</v>
      </c>
      <c r="I732" s="3">
        <f>(DD_relocated_catalogue[[#This Row],[Relocated northing  (m)]]/0.3048)+1169000</f>
        <v>1170748.7073490813</v>
      </c>
      <c r="J732" s="3">
        <f>(DD_relocated_catalogue[[#This Row],[Relocated easting (m)]]/0.3048)+342000</f>
        <v>342322.54593175853</v>
      </c>
      <c r="K732" s="3">
        <f>DD_relocated_catalogue[[#This Row],[Relocated depth (m)]]/0.3048</f>
        <v>6540.8234908136483</v>
      </c>
      <c r="L732" s="3">
        <f>DD_relocated_catalogue[[#This Row],[Semi-minor axis length (m)]]/0.3048</f>
        <v>1.6802064606817106</v>
      </c>
      <c r="M732" s="3">
        <f>DD_relocated_catalogue[[#This Row],[Semi-intermediate axis length (m)]]/0.3048</f>
        <v>2.235824226770184</v>
      </c>
      <c r="N732" s="3">
        <f>DD_relocated_catalogue[[#This Row],[Semi-major axis length (m)]]/0.3048</f>
        <v>5.7532691042050255</v>
      </c>
      <c r="O732" s="3">
        <v>-68.785351156962037</v>
      </c>
      <c r="P732" s="3">
        <v>171.60815224648741</v>
      </c>
      <c r="Q732" s="3">
        <v>91.576006899356528</v>
      </c>
      <c r="R732" s="3">
        <f>DD_relocated_catalogue[[#This Row],[Northing uncertainty half-length (m)]]/0.3048</f>
        <v>2.3250606655934996</v>
      </c>
      <c r="S732" s="3">
        <f>DD_relocated_catalogue[[#This Row],[Easting uncertainty half-length (m)]]/0.3048</f>
        <v>5.363635389811213</v>
      </c>
      <c r="T732" s="3">
        <f>DD_relocated_catalogue[[#This Row],[Depth uncertainty half-length (m)]]/0.3048</f>
        <v>2.5869269598791327</v>
      </c>
      <c r="U732" s="4">
        <v>6.7555115570148122E-2</v>
      </c>
    </row>
    <row r="733" spans="1:21" x14ac:dyDescent="0.25">
      <c r="A733">
        <v>4402</v>
      </c>
      <c r="B733" t="s">
        <v>20</v>
      </c>
      <c r="C733" s="1">
        <v>41636.734399837966</v>
      </c>
      <c r="D733" s="2">
        <f>(DD_relocated_catalogue[[#This Row],[SLB northing (m)]]/0.3048)+1169000</f>
        <v>1170517.998687664</v>
      </c>
      <c r="E733" s="2">
        <f>(DD_relocated_catalogue[[#This Row],[SLB easting (m)]]/0.3048)+342000</f>
        <v>342350</v>
      </c>
      <c r="F733" s="2">
        <f>DD_relocated_catalogue[[#This Row],[SLB depth (m)]]/0.3048</f>
        <v>6521.0006561679793</v>
      </c>
      <c r="G733">
        <v>-1.2</v>
      </c>
      <c r="H733" s="1">
        <v>41636.734399814814</v>
      </c>
      <c r="I733" s="3">
        <f>(DD_relocated_catalogue[[#This Row],[Relocated northing  (m)]]/0.3048)+1169000</f>
        <v>1170594.714566929</v>
      </c>
      <c r="J733" s="3">
        <f>(DD_relocated_catalogue[[#This Row],[Relocated easting (m)]]/0.3048)+342000</f>
        <v>342304.84251968504</v>
      </c>
      <c r="K733" s="3">
        <f>DD_relocated_catalogue[[#This Row],[Relocated depth (m)]]/0.3048</f>
        <v>6475.1246719160099</v>
      </c>
      <c r="L733" s="3">
        <f>DD_relocated_catalogue[[#This Row],[Semi-minor axis length (m)]]/0.3048</f>
        <v>1.4962542355810353</v>
      </c>
      <c r="M733" s="3">
        <f>DD_relocated_catalogue[[#This Row],[Semi-intermediate axis length (m)]]/0.3048</f>
        <v>2.1125683899592755</v>
      </c>
      <c r="N733" s="3">
        <f>DD_relocated_catalogue[[#This Row],[Semi-major axis length (m)]]/0.3048</f>
        <v>5.5854145098748411</v>
      </c>
      <c r="O733" s="3">
        <v>-64.855174781347799</v>
      </c>
      <c r="P733" s="3">
        <v>-154.69653923653158</v>
      </c>
      <c r="Q733" s="3">
        <v>48.019465463429462</v>
      </c>
      <c r="R733" s="3">
        <f>DD_relocated_catalogue[[#This Row],[Northing uncertainty half-length (m)]]/0.3048</f>
        <v>2.3733840474865033</v>
      </c>
      <c r="S733" s="3">
        <f>DD_relocated_catalogue[[#This Row],[Easting uncertainty half-length (m)]]/0.3048</f>
        <v>5.0615059902185475</v>
      </c>
      <c r="T733" s="3">
        <f>DD_relocated_catalogue[[#This Row],[Depth uncertainty half-length (m)]]/0.3048</f>
        <v>2.562670667608947</v>
      </c>
      <c r="U733" s="4">
        <v>7.3823662675615145E-2</v>
      </c>
    </row>
    <row r="734" spans="1:21" x14ac:dyDescent="0.25">
      <c r="A734">
        <v>276</v>
      </c>
      <c r="B734" t="s">
        <v>20</v>
      </c>
      <c r="C734" s="1">
        <v>40967.474792789355</v>
      </c>
      <c r="D734" s="2">
        <f>(DD_relocated_catalogue[[#This Row],[SLB northing (m)]]/0.3048)+1169000</f>
        <v>1170667.001312336</v>
      </c>
      <c r="E734" s="2">
        <f>(DD_relocated_catalogue[[#This Row],[SLB easting (m)]]/0.3048)+342000</f>
        <v>342392.00131233595</v>
      </c>
      <c r="F734" s="2">
        <f>DD_relocated_catalogue[[#This Row],[SLB depth (m)]]/0.3048</f>
        <v>6597.9986876640414</v>
      </c>
      <c r="G734">
        <v>-0.67</v>
      </c>
      <c r="H734" s="1">
        <v>40967.474792743058</v>
      </c>
      <c r="I734" s="3">
        <f>(DD_relocated_catalogue[[#This Row],[Relocated northing  (m)]]/0.3048)+1169000</f>
        <v>1170715.2887139108</v>
      </c>
      <c r="J734" s="3">
        <f>(DD_relocated_catalogue[[#This Row],[Relocated easting (m)]]/0.3048)+342000</f>
        <v>342274.8622047244</v>
      </c>
      <c r="K734" s="3">
        <f>DD_relocated_catalogue[[#This Row],[Relocated depth (m)]]/0.3048</f>
        <v>6723.6515748031497</v>
      </c>
      <c r="L734" s="3">
        <f>DD_relocated_catalogue[[#This Row],[Semi-minor axis length (m)]]/0.3048</f>
        <v>1.743540155158084</v>
      </c>
      <c r="M734" s="3">
        <f>DD_relocated_catalogue[[#This Row],[Semi-intermediate axis length (m)]]/0.3048</f>
        <v>2.3432174735281626</v>
      </c>
      <c r="N734" s="3">
        <f>DD_relocated_catalogue[[#This Row],[Semi-major axis length (m)]]/0.3048</f>
        <v>5.597708398582931</v>
      </c>
      <c r="O734" s="3">
        <v>-70.029595351843838</v>
      </c>
      <c r="P734" s="3">
        <v>170.77083941391405</v>
      </c>
      <c r="Q734" s="3">
        <v>89.158450866367133</v>
      </c>
      <c r="R734" s="3">
        <f>DD_relocated_catalogue[[#This Row],[Northing uncertainty half-length (m)]]/0.3048</f>
        <v>2.4981162813093052</v>
      </c>
      <c r="S734" s="3">
        <f>DD_relocated_catalogue[[#This Row],[Easting uncertainty half-length (m)]]/0.3048</f>
        <v>5.2264485743221147</v>
      </c>
      <c r="T734" s="3">
        <f>DD_relocated_catalogue[[#This Row],[Depth uncertainty half-length (m)]]/0.3048</f>
        <v>2.4930905730883</v>
      </c>
      <c r="U734" s="4">
        <v>6.5268871670444095E-2</v>
      </c>
    </row>
    <row r="735" spans="1:21" x14ac:dyDescent="0.25">
      <c r="A735">
        <v>165</v>
      </c>
      <c r="B735" t="s">
        <v>20</v>
      </c>
      <c r="C735" s="1">
        <v>40967.115109363425</v>
      </c>
      <c r="D735" s="2">
        <f>(DD_relocated_catalogue[[#This Row],[SLB northing (m)]]/0.3048)+1169000</f>
        <v>1170610</v>
      </c>
      <c r="E735" s="2">
        <f>(DD_relocated_catalogue[[#This Row],[SLB easting (m)]]/0.3048)+342000</f>
        <v>342360</v>
      </c>
      <c r="F735" s="2">
        <f>DD_relocated_catalogue[[#This Row],[SLB depth (m)]]/0.3048</f>
        <v>6487.0013123359577</v>
      </c>
      <c r="G735">
        <v>-1.17</v>
      </c>
      <c r="H735" s="1">
        <v>40967.115109409722</v>
      </c>
      <c r="I735" s="3">
        <f>(DD_relocated_catalogue[[#This Row],[Relocated northing  (m)]]/0.3048)+1169000</f>
        <v>1170651.5026246719</v>
      </c>
      <c r="J735" s="3">
        <f>(DD_relocated_catalogue[[#This Row],[Relocated easting (m)]]/0.3048)+342000</f>
        <v>342368.19881889765</v>
      </c>
      <c r="K735" s="3">
        <f>DD_relocated_catalogue[[#This Row],[Relocated depth (m)]]/0.3048</f>
        <v>6449.2683727034118</v>
      </c>
      <c r="L735" s="3">
        <f>DD_relocated_catalogue[[#This Row],[Semi-minor axis length (m)]]/0.3048</f>
        <v>1.3726918934536603</v>
      </c>
      <c r="M735" s="3">
        <f>DD_relocated_catalogue[[#This Row],[Semi-intermediate axis length (m)]]/0.3048</f>
        <v>2.0142500026867878</v>
      </c>
      <c r="N735" s="3">
        <f>DD_relocated_catalogue[[#This Row],[Semi-major axis length (m)]]/0.3048</f>
        <v>5.4026914284395469</v>
      </c>
      <c r="O735" s="3">
        <v>-62.495569121439367</v>
      </c>
      <c r="P735" s="3">
        <v>132.52301932790192</v>
      </c>
      <c r="Q735" s="3">
        <v>129.20294653567981</v>
      </c>
      <c r="R735" s="3">
        <f>DD_relocated_catalogue[[#This Row],[Northing uncertainty half-length (m)]]/0.3048</f>
        <v>2.180963848585181</v>
      </c>
      <c r="S735" s="3">
        <f>DD_relocated_catalogue[[#This Row],[Easting uncertainty half-length (m)]]/0.3048</f>
        <v>5.045558912657758</v>
      </c>
      <c r="T735" s="3">
        <f>DD_relocated_catalogue[[#This Row],[Depth uncertainty half-length (m)]]/0.3048</f>
        <v>2.180141821021496</v>
      </c>
      <c r="U735" s="4">
        <v>7.4796445932050634E-2</v>
      </c>
    </row>
    <row r="736" spans="1:21" x14ac:dyDescent="0.25">
      <c r="A736">
        <v>146</v>
      </c>
      <c r="B736" t="s">
        <v>20</v>
      </c>
      <c r="C736" s="1">
        <v>40967.102703229168</v>
      </c>
      <c r="D736" s="2">
        <f>(DD_relocated_catalogue[[#This Row],[SLB northing (m)]]/0.3048)+1169000</f>
        <v>1170637.001312336</v>
      </c>
      <c r="E736" s="2">
        <f>(DD_relocated_catalogue[[#This Row],[SLB easting (m)]]/0.3048)+342000</f>
        <v>342377.99868766405</v>
      </c>
      <c r="F736" s="2">
        <f>DD_relocated_catalogue[[#This Row],[SLB depth (m)]]/0.3048</f>
        <v>6506.0006561679784</v>
      </c>
      <c r="G736">
        <v>-1.1100000000000001</v>
      </c>
      <c r="H736" s="1">
        <v>40967.102703229168</v>
      </c>
      <c r="I736" s="3">
        <f>(DD_relocated_catalogue[[#This Row],[Relocated northing  (m)]]/0.3048)+1169000</f>
        <v>1170726.7125984251</v>
      </c>
      <c r="J736" s="3">
        <f>(DD_relocated_catalogue[[#This Row],[Relocated easting (m)]]/0.3048)+342000</f>
        <v>342357.51968503935</v>
      </c>
      <c r="K736" s="3">
        <f>DD_relocated_catalogue[[#This Row],[Relocated depth (m)]]/0.3048</f>
        <v>6527.6476377952749</v>
      </c>
      <c r="L736" s="3">
        <f>DD_relocated_catalogue[[#This Row],[Semi-minor axis length (m)]]/0.3048</f>
        <v>1.6609017183979109</v>
      </c>
      <c r="M736" s="3">
        <f>DD_relocated_catalogue[[#This Row],[Semi-intermediate axis length (m)]]/0.3048</f>
        <v>2.1907517988573622</v>
      </c>
      <c r="N736" s="3">
        <f>DD_relocated_catalogue[[#This Row],[Semi-major axis length (m)]]/0.3048</f>
        <v>5.6798234195646389</v>
      </c>
      <c r="O736" s="3">
        <v>-70.03720584919455</v>
      </c>
      <c r="P736" s="3">
        <v>164.2996034796777</v>
      </c>
      <c r="Q736" s="3">
        <v>103.65646863437536</v>
      </c>
      <c r="R736" s="3">
        <f>DD_relocated_catalogue[[#This Row],[Northing uncertainty half-length (m)]]/0.3048</f>
        <v>2.1979209870183811</v>
      </c>
      <c r="S736" s="3">
        <f>DD_relocated_catalogue[[#This Row],[Easting uncertainty half-length (m)]]/0.3048</f>
        <v>5.3772011914266038</v>
      </c>
      <c r="T736" s="3">
        <f>DD_relocated_catalogue[[#This Row],[Depth uncertainty half-length (m)]]/0.3048</f>
        <v>2.4278661115198488</v>
      </c>
      <c r="U736" s="4">
        <v>7.1100887259096898E-2</v>
      </c>
    </row>
    <row r="737" spans="1:21" x14ac:dyDescent="0.25">
      <c r="A737">
        <v>3736</v>
      </c>
      <c r="B737" t="s">
        <v>20</v>
      </c>
      <c r="C737" s="1">
        <v>41478.017494108797</v>
      </c>
      <c r="D737" s="2">
        <f>(DD_relocated_catalogue[[#This Row],[SLB northing (m)]]/0.3048)+1169000</f>
        <v>1170647.998687664</v>
      </c>
      <c r="E737" s="2">
        <f>(DD_relocated_catalogue[[#This Row],[SLB easting (m)]]/0.3048)+342000</f>
        <v>342293.99934383202</v>
      </c>
      <c r="F737" s="2">
        <f>DD_relocated_catalogue[[#This Row],[SLB depth (m)]]/0.3048</f>
        <v>6496.0006561679784</v>
      </c>
      <c r="G737">
        <v>-1.1399999999999999</v>
      </c>
      <c r="H737" s="1">
        <v>41478.017494143518</v>
      </c>
      <c r="I737" s="3">
        <f>(DD_relocated_catalogue[[#This Row],[Relocated northing  (m)]]/0.3048)+1169000</f>
        <v>1170538.3431758529</v>
      </c>
      <c r="J737" s="3">
        <f>(DD_relocated_catalogue[[#This Row],[Relocated easting (m)]]/0.3048)+342000</f>
        <v>342178.21194225724</v>
      </c>
      <c r="K737" s="3">
        <f>DD_relocated_catalogue[[#This Row],[Relocated depth (m)]]/0.3048</f>
        <v>6489.4717847769025</v>
      </c>
      <c r="L737" s="3">
        <f>DD_relocated_catalogue[[#This Row],[Semi-minor axis length (m)]]/0.3048</f>
        <v>1.8115655136919491</v>
      </c>
      <c r="M737" s="3">
        <f>DD_relocated_catalogue[[#This Row],[Semi-intermediate axis length (m)]]/0.3048</f>
        <v>2.2450021257381678</v>
      </c>
      <c r="N737" s="3">
        <f>DD_relocated_catalogue[[#This Row],[Semi-major axis length (m)]]/0.3048</f>
        <v>5.5859032603554812</v>
      </c>
      <c r="O737" s="3">
        <v>-64.309213071248365</v>
      </c>
      <c r="P737" s="3">
        <v>154.38928114782942</v>
      </c>
      <c r="Q737" s="3">
        <v>106.59837953434098</v>
      </c>
      <c r="R737" s="3">
        <f>DD_relocated_catalogue[[#This Row],[Northing uncertainty half-length (m)]]/0.3048</f>
        <v>2.4130253517331548</v>
      </c>
      <c r="S737" s="3">
        <f>DD_relocated_catalogue[[#This Row],[Easting uncertainty half-length (m)]]/0.3048</f>
        <v>5.1022391701018934</v>
      </c>
      <c r="T737" s="3">
        <f>DD_relocated_catalogue[[#This Row],[Depth uncertainty half-length (m)]]/0.3048</f>
        <v>2.7556120647140951</v>
      </c>
      <c r="U737" s="4">
        <v>7.6188329490166781E-2</v>
      </c>
    </row>
    <row r="738" spans="1:21" x14ac:dyDescent="0.25">
      <c r="A738">
        <v>86</v>
      </c>
      <c r="B738" t="s">
        <v>20</v>
      </c>
      <c r="C738" s="1">
        <v>40966.835159247683</v>
      </c>
      <c r="D738" s="2">
        <f>(DD_relocated_catalogue[[#This Row],[SLB northing (m)]]/0.3048)+1169000</f>
        <v>1170671.000656168</v>
      </c>
      <c r="E738" s="2">
        <f>(DD_relocated_catalogue[[#This Row],[SLB easting (m)]]/0.3048)+342000</f>
        <v>342392.00131233595</v>
      </c>
      <c r="F738" s="2">
        <f>DD_relocated_catalogue[[#This Row],[SLB depth (m)]]/0.3048</f>
        <v>6592.9986876640414</v>
      </c>
      <c r="G738">
        <v>-0.52</v>
      </c>
      <c r="H738" s="1">
        <v>40966.835159201386</v>
      </c>
      <c r="I738" s="3">
        <f>(DD_relocated_catalogue[[#This Row],[Relocated northing  (m)]]/0.3048)+1169000</f>
        <v>1170626.7814960631</v>
      </c>
      <c r="J738" s="3">
        <f>(DD_relocated_catalogue[[#This Row],[Relocated easting (m)]]/0.3048)+342000</f>
        <v>342293.46128608927</v>
      </c>
      <c r="K738" s="3">
        <f>DD_relocated_catalogue[[#This Row],[Relocated depth (m)]]/0.3048</f>
        <v>6665.08530183727</v>
      </c>
      <c r="L738" s="3">
        <f>DD_relocated_catalogue[[#This Row],[Semi-minor axis length (m)]]/0.3048</f>
        <v>1.5792146888228844</v>
      </c>
      <c r="M738" s="3">
        <f>DD_relocated_catalogue[[#This Row],[Semi-intermediate axis length (m)]]/0.3048</f>
        <v>2.4526373359158078</v>
      </c>
      <c r="N738" s="3">
        <f>DD_relocated_catalogue[[#This Row],[Semi-major axis length (m)]]/0.3048</f>
        <v>5.6867580962377762</v>
      </c>
      <c r="O738" s="3">
        <v>-67.991212161174275</v>
      </c>
      <c r="P738" s="3">
        <v>-172.02507193572097</v>
      </c>
      <c r="Q738" s="3">
        <v>72.571957262614092</v>
      </c>
      <c r="R738" s="3">
        <f>DD_relocated_catalogue[[#This Row],[Northing uncertainty half-length (m)]]/0.3048</f>
        <v>2.544493548483624</v>
      </c>
      <c r="S738" s="3">
        <f>DD_relocated_catalogue[[#This Row],[Easting uncertainty half-length (m)]]/0.3048</f>
        <v>5.2644002393019811</v>
      </c>
      <c r="T738" s="3">
        <f>DD_relocated_catalogue[[#This Row],[Depth uncertainty half-length (m)]]/0.3048</f>
        <v>2.568021747445377</v>
      </c>
      <c r="U738" s="4">
        <v>6.3562975545913183E-2</v>
      </c>
    </row>
    <row r="739" spans="1:21" x14ac:dyDescent="0.25">
      <c r="A739">
        <v>3840</v>
      </c>
      <c r="B739" t="s">
        <v>20</v>
      </c>
      <c r="C739" s="1">
        <v>41506.984007650462</v>
      </c>
      <c r="D739" s="2">
        <f>(DD_relocated_catalogue[[#This Row],[SLB northing (m)]]/0.3048)+1169000</f>
        <v>1170617.001312336</v>
      </c>
      <c r="E739" s="2">
        <f>(DD_relocated_catalogue[[#This Row],[SLB easting (m)]]/0.3048)+342000</f>
        <v>342227.99868766405</v>
      </c>
      <c r="F739" s="2">
        <f>DD_relocated_catalogue[[#This Row],[SLB depth (m)]]/0.3048</f>
        <v>6542.0013123359577</v>
      </c>
      <c r="G739">
        <v>-1.03</v>
      </c>
      <c r="H739" s="1">
        <v>41506.984007638886</v>
      </c>
      <c r="I739" s="3">
        <f>(DD_relocated_catalogue[[#This Row],[Relocated northing  (m)]]/0.3048)+1169000</f>
        <v>1170571.9586614172</v>
      </c>
      <c r="J739" s="3">
        <f>(DD_relocated_catalogue[[#This Row],[Relocated easting (m)]]/0.3048)+342000</f>
        <v>342215.61351706035</v>
      </c>
      <c r="K739" s="3">
        <f>DD_relocated_catalogue[[#This Row],[Relocated depth (m)]]/0.3048</f>
        <v>6566.2335958005242</v>
      </c>
      <c r="L739" s="3">
        <f>DD_relocated_catalogue[[#This Row],[Semi-minor axis length (m)]]/0.3048</f>
        <v>1.7940094125583459</v>
      </c>
      <c r="M739" s="3">
        <f>DD_relocated_catalogue[[#This Row],[Semi-intermediate axis length (m)]]/0.3048</f>
        <v>2.2738699122651176</v>
      </c>
      <c r="N739" s="3">
        <f>DD_relocated_catalogue[[#This Row],[Semi-major axis length (m)]]/0.3048</f>
        <v>5.5179872494451061</v>
      </c>
      <c r="O739" s="3">
        <v>-64.833239369484062</v>
      </c>
      <c r="P739" s="3">
        <v>161.9575007210332</v>
      </c>
      <c r="Q739" s="3">
        <v>99.216323700054971</v>
      </c>
      <c r="R739" s="3">
        <f>DD_relocated_catalogue[[#This Row],[Northing uncertainty half-length (m)]]/0.3048</f>
        <v>2.4130928257905726</v>
      </c>
      <c r="S739" s="3">
        <f>DD_relocated_catalogue[[#This Row],[Easting uncertainty half-length (m)]]/0.3048</f>
        <v>5.0256671018907069</v>
      </c>
      <c r="T739" s="3">
        <f>DD_relocated_catalogue[[#This Row],[Depth uncertainty half-length (m)]]/0.3048</f>
        <v>2.7671279706047072</v>
      </c>
      <c r="U739" s="4">
        <v>6.9895483002309869E-2</v>
      </c>
    </row>
    <row r="740" spans="1:21" x14ac:dyDescent="0.25">
      <c r="A740">
        <v>3240</v>
      </c>
      <c r="B740" t="s">
        <v>20</v>
      </c>
      <c r="C740" s="1">
        <v>41333.614404085645</v>
      </c>
      <c r="D740" s="2">
        <f>(DD_relocated_catalogue[[#This Row],[SLB northing (m)]]/0.3048)+1169000</f>
        <v>1170686.000656168</v>
      </c>
      <c r="E740" s="2">
        <f>(DD_relocated_catalogue[[#This Row],[SLB easting (m)]]/0.3048)+342000</f>
        <v>342277.99868766405</v>
      </c>
      <c r="F740" s="2">
        <f>DD_relocated_catalogue[[#This Row],[SLB depth (m)]]/0.3048</f>
        <v>6556.0006561679784</v>
      </c>
      <c r="G740">
        <v>-1.51</v>
      </c>
      <c r="H740" s="1">
        <v>41333.6144040625</v>
      </c>
      <c r="I740" s="3">
        <f>(DD_relocated_catalogue[[#This Row],[Relocated northing  (m)]]/0.3048)+1169000</f>
        <v>1170724.3963254592</v>
      </c>
      <c r="J740" s="3">
        <f>(DD_relocated_catalogue[[#This Row],[Relocated easting (m)]]/0.3048)+342000</f>
        <v>342190.01640419947</v>
      </c>
      <c r="K740" s="3">
        <f>DD_relocated_catalogue[[#This Row],[Relocated depth (m)]]/0.3048</f>
        <v>6563.0774278215222</v>
      </c>
      <c r="L740" s="3">
        <f>DD_relocated_catalogue[[#This Row],[Semi-minor axis length (m)]]/0.3048</f>
        <v>1.5322898835303349</v>
      </c>
      <c r="M740" s="3">
        <f>DD_relocated_catalogue[[#This Row],[Semi-intermediate axis length (m)]]/0.3048</f>
        <v>2.0974012473182451</v>
      </c>
      <c r="N740" s="3">
        <f>DD_relocated_catalogue[[#This Row],[Semi-major axis length (m)]]/0.3048</f>
        <v>5.7950201168604378</v>
      </c>
      <c r="O740" s="3">
        <v>-63.376070975701005</v>
      </c>
      <c r="P740" s="3">
        <v>-140.51610058856699</v>
      </c>
      <c r="Q740" s="3">
        <v>38.358785611534366</v>
      </c>
      <c r="R740" s="3">
        <f>DD_relocated_catalogue[[#This Row],[Northing uncertainty half-length (m)]]/0.3048</f>
        <v>2.1769889890818024</v>
      </c>
      <c r="S740" s="3">
        <f>DD_relocated_catalogue[[#This Row],[Easting uncertainty half-length (m)]]/0.3048</f>
        <v>5.4108154370175647</v>
      </c>
      <c r="T740" s="3">
        <f>DD_relocated_catalogue[[#This Row],[Depth uncertainty half-length (m)]]/0.3048</f>
        <v>2.4958387484320048</v>
      </c>
      <c r="U740" s="4">
        <v>6.4390093227729567E-2</v>
      </c>
    </row>
    <row r="741" spans="1:21" x14ac:dyDescent="0.25">
      <c r="A741">
        <v>3259</v>
      </c>
      <c r="B741" t="s">
        <v>20</v>
      </c>
      <c r="C741" s="1">
        <v>41334.131113506941</v>
      </c>
      <c r="D741" s="2">
        <f>(DD_relocated_catalogue[[#This Row],[SLB northing (m)]]/0.3048)+1169000</f>
        <v>1170693.999343832</v>
      </c>
      <c r="E741" s="2">
        <f>(DD_relocated_catalogue[[#This Row],[SLB easting (m)]]/0.3048)+342000</f>
        <v>342290</v>
      </c>
      <c r="F741" s="2">
        <f>DD_relocated_catalogue[[#This Row],[SLB depth (m)]]/0.3048</f>
        <v>6587.0013123359577</v>
      </c>
      <c r="G741">
        <v>-1.27</v>
      </c>
      <c r="H741" s="1">
        <v>41334.131113506941</v>
      </c>
      <c r="I741" s="3">
        <f>(DD_relocated_catalogue[[#This Row],[Relocated northing  (m)]]/0.3048)+1169000</f>
        <v>1170754.035433071</v>
      </c>
      <c r="J741" s="3">
        <f>(DD_relocated_catalogue[[#This Row],[Relocated easting (m)]]/0.3048)+342000</f>
        <v>342271.24671916012</v>
      </c>
      <c r="K741" s="3">
        <f>DD_relocated_catalogue[[#This Row],[Relocated depth (m)]]/0.3048</f>
        <v>6597.2375328083981</v>
      </c>
      <c r="L741" s="3">
        <f>DD_relocated_catalogue[[#This Row],[Semi-minor axis length (m)]]/0.3048</f>
        <v>1.8916601342567576</v>
      </c>
      <c r="M741" s="3">
        <f>DD_relocated_catalogue[[#This Row],[Semi-intermediate axis length (m)]]/0.3048</f>
        <v>2.3202994937730113</v>
      </c>
      <c r="N741" s="3">
        <f>DD_relocated_catalogue[[#This Row],[Semi-major axis length (m)]]/0.3048</f>
        <v>5.8837163700675648</v>
      </c>
      <c r="O741" s="3">
        <v>-68.494205549166097</v>
      </c>
      <c r="P741" s="3">
        <v>154.31198654737187</v>
      </c>
      <c r="Q741" s="3">
        <v>108.52030684463665</v>
      </c>
      <c r="R741" s="3">
        <f>DD_relocated_catalogue[[#This Row],[Northing uncertainty half-length (m)]]/0.3048</f>
        <v>2.4314308777296376</v>
      </c>
      <c r="S741" s="3">
        <f>DD_relocated_catalogue[[#This Row],[Easting uncertainty half-length (m)]]/0.3048</f>
        <v>5.5287690593042518</v>
      </c>
      <c r="T741" s="3">
        <f>DD_relocated_catalogue[[#This Row],[Depth uncertainty half-length (m)]]/0.3048</f>
        <v>2.6385911553282448</v>
      </c>
      <c r="U741" s="4">
        <v>6.5955237451834223E-2</v>
      </c>
    </row>
    <row r="742" spans="1:21" x14ac:dyDescent="0.25">
      <c r="A742">
        <v>3688</v>
      </c>
      <c r="B742" t="s">
        <v>20</v>
      </c>
      <c r="C742" s="1">
        <v>41477.182937314814</v>
      </c>
      <c r="D742" s="2">
        <f>(DD_relocated_catalogue[[#This Row],[SLB northing (m)]]/0.3048)+1169000</f>
        <v>1170525</v>
      </c>
      <c r="E742" s="2">
        <f>(DD_relocated_catalogue[[#This Row],[SLB easting (m)]]/0.3048)+342000</f>
        <v>342243.99934383202</v>
      </c>
      <c r="F742" s="2">
        <f>DD_relocated_catalogue[[#This Row],[SLB depth (m)]]/0.3048</f>
        <v>6576.0006561679784</v>
      </c>
      <c r="G742">
        <v>-0.97</v>
      </c>
      <c r="H742" s="1">
        <v>41477.18293732639</v>
      </c>
      <c r="I742" s="3">
        <f>(DD_relocated_catalogue[[#This Row],[Relocated northing  (m)]]/0.3048)+1169000</f>
        <v>1170458.3497375329</v>
      </c>
      <c r="J742" s="3">
        <f>(DD_relocated_catalogue[[#This Row],[Relocated easting (m)]]/0.3048)+342000</f>
        <v>342171.06299212598</v>
      </c>
      <c r="K742" s="3">
        <f>DD_relocated_catalogue[[#This Row],[Relocated depth (m)]]/0.3048</f>
        <v>6552.7919947506552</v>
      </c>
      <c r="L742" s="3">
        <f>DD_relocated_catalogue[[#This Row],[Semi-minor axis length (m)]]/0.3048</f>
        <v>1.8236663841366081</v>
      </c>
      <c r="M742" s="3">
        <f>DD_relocated_catalogue[[#This Row],[Semi-intermediate axis length (m)]]/0.3048</f>
        <v>2.5113536539446017</v>
      </c>
      <c r="N742" s="3">
        <f>DD_relocated_catalogue[[#This Row],[Semi-major axis length (m)]]/0.3048</f>
        <v>5.4561107661048744</v>
      </c>
      <c r="O742" s="3">
        <v>-63.788282609744307</v>
      </c>
      <c r="P742" s="3">
        <v>-178.76689348550687</v>
      </c>
      <c r="Q742" s="3">
        <v>71.821169304574155</v>
      </c>
      <c r="R742" s="3">
        <f>DD_relocated_catalogue[[#This Row],[Northing uncertainty half-length (m)]]/0.3048</f>
        <v>2.7814503045798649</v>
      </c>
      <c r="S742" s="3">
        <f>DD_relocated_catalogue[[#This Row],[Easting uncertainty half-length (m)]]/0.3048</f>
        <v>4.7932266907772458</v>
      </c>
      <c r="T742" s="3">
        <f>DD_relocated_catalogue[[#This Row],[Depth uncertainty half-length (m)]]/0.3048</f>
        <v>2.9108995260602977</v>
      </c>
      <c r="U742" s="4">
        <v>7.3000971045571253E-2</v>
      </c>
    </row>
    <row r="743" spans="1:21" x14ac:dyDescent="0.25">
      <c r="A743">
        <v>401</v>
      </c>
      <c r="B743" t="s">
        <v>20</v>
      </c>
      <c r="C743" s="1">
        <v>40968.253016226852</v>
      </c>
      <c r="D743" s="2">
        <f>(DD_relocated_catalogue[[#This Row],[SLB northing (m)]]/0.3048)+1169000</f>
        <v>1170618.999343832</v>
      </c>
      <c r="E743" s="2">
        <f>(DD_relocated_catalogue[[#This Row],[SLB easting (m)]]/0.3048)+342000</f>
        <v>342300</v>
      </c>
      <c r="F743" s="2">
        <f>DD_relocated_catalogue[[#This Row],[SLB depth (m)]]/0.3048</f>
        <v>6481.0006561679793</v>
      </c>
      <c r="G743">
        <v>-0.59</v>
      </c>
      <c r="H743" s="1">
        <v>40968.253016319446</v>
      </c>
      <c r="I743" s="3">
        <f>(DD_relocated_catalogue[[#This Row],[Relocated northing  (m)]]/0.3048)+1169000</f>
        <v>1170624.501312336</v>
      </c>
      <c r="J743" s="3">
        <f>(DD_relocated_catalogue[[#This Row],[Relocated easting (m)]]/0.3048)+342000</f>
        <v>342279.41601049871</v>
      </c>
      <c r="K743" s="3">
        <f>DD_relocated_catalogue[[#This Row],[Relocated depth (m)]]/0.3048</f>
        <v>6461.3910761154857</v>
      </c>
      <c r="L743" s="3">
        <f>DD_relocated_catalogue[[#This Row],[Semi-minor axis length (m)]]/0.3048</f>
        <v>1.4096712001448362</v>
      </c>
      <c r="M743" s="3">
        <f>DD_relocated_catalogue[[#This Row],[Semi-intermediate axis length (m)]]/0.3048</f>
        <v>1.874525588523033</v>
      </c>
      <c r="N743" s="3">
        <f>DD_relocated_catalogue[[#This Row],[Semi-major axis length (m)]]/0.3048</f>
        <v>5.408693877230915</v>
      </c>
      <c r="O743" s="3">
        <v>-72.831531186835434</v>
      </c>
      <c r="P743" s="3">
        <v>173.24352235252371</v>
      </c>
      <c r="Q743" s="3">
        <v>82.912323410635722</v>
      </c>
      <c r="R743" s="3">
        <f>DD_relocated_catalogue[[#This Row],[Northing uncertainty half-length (m)]]/0.3048</f>
        <v>2.2168043078005306</v>
      </c>
      <c r="S743" s="3">
        <f>DD_relocated_catalogue[[#This Row],[Easting uncertainty half-length (m)]]/0.3048</f>
        <v>5.0458381656660869</v>
      </c>
      <c r="T743" s="3">
        <f>DD_relocated_catalogue[[#This Row],[Depth uncertainty half-length (m)]]/0.3048</f>
        <v>2.0743294436457655</v>
      </c>
      <c r="U743" s="4">
        <v>6.6825318228052905E-2</v>
      </c>
    </row>
    <row r="744" spans="1:21" x14ac:dyDescent="0.25">
      <c r="A744">
        <v>92</v>
      </c>
      <c r="B744" t="s">
        <v>20</v>
      </c>
      <c r="C744" s="1">
        <v>40966.840251203706</v>
      </c>
      <c r="D744" s="2">
        <f>(DD_relocated_catalogue[[#This Row],[SLB northing (m)]]/0.3048)+1169000</f>
        <v>1170667.001312336</v>
      </c>
      <c r="E744" s="2">
        <f>(DD_relocated_catalogue[[#This Row],[SLB easting (m)]]/0.3048)+342000</f>
        <v>342382.99868766405</v>
      </c>
      <c r="F744" s="2">
        <f>DD_relocated_catalogue[[#This Row],[SLB depth (m)]]/0.3048</f>
        <v>6627.9986876640414</v>
      </c>
      <c r="G744">
        <v>-1.08</v>
      </c>
      <c r="H744" s="1">
        <v>40966.840251180554</v>
      </c>
      <c r="I744" s="3">
        <f>(DD_relocated_catalogue[[#This Row],[Relocated northing  (m)]]/0.3048)+1169000</f>
        <v>1170636.4895013124</v>
      </c>
      <c r="J744" s="3">
        <f>(DD_relocated_catalogue[[#This Row],[Relocated easting (m)]]/0.3048)+342000</f>
        <v>342193.36614173226</v>
      </c>
      <c r="K744" s="3">
        <f>DD_relocated_catalogue[[#This Row],[Relocated depth (m)]]/0.3048</f>
        <v>6697.7526246719153</v>
      </c>
      <c r="L744" s="3">
        <f>DD_relocated_catalogue[[#This Row],[Semi-minor axis length (m)]]/0.3048</f>
        <v>1.5795988580189564</v>
      </c>
      <c r="M744" s="3">
        <f>DD_relocated_catalogue[[#This Row],[Semi-intermediate axis length (m)]]/0.3048</f>
        <v>2.532664355635676</v>
      </c>
      <c r="N744" s="3">
        <f>DD_relocated_catalogue[[#This Row],[Semi-major axis length (m)]]/0.3048</f>
        <v>5.4846163407977411</v>
      </c>
      <c r="O744" s="3">
        <v>-68.658684462223619</v>
      </c>
      <c r="P744" s="3">
        <v>-172.32630760031464</v>
      </c>
      <c r="Q744" s="3">
        <v>70.338634629742472</v>
      </c>
      <c r="R744" s="3">
        <f>DD_relocated_catalogue[[#This Row],[Northing uncertainty half-length (m)]]/0.3048</f>
        <v>2.6620261171195025</v>
      </c>
      <c r="S744" s="3">
        <f>DD_relocated_catalogue[[#This Row],[Easting uncertainty half-length (m)]]/0.3048</f>
        <v>5.0714054934062052</v>
      </c>
      <c r="T744" s="3">
        <f>DD_relocated_catalogue[[#This Row],[Depth uncertainty half-length (m)]]/0.3048</f>
        <v>2.4651182352781724</v>
      </c>
      <c r="U744" s="4">
        <v>6.5972494006811239E-2</v>
      </c>
    </row>
    <row r="745" spans="1:21" x14ac:dyDescent="0.25">
      <c r="A745">
        <v>5251</v>
      </c>
      <c r="B745" t="s">
        <v>20</v>
      </c>
      <c r="C745" s="1">
        <v>41823.25798962963</v>
      </c>
      <c r="D745" s="2">
        <f>(DD_relocated_catalogue[[#This Row],[SLB northing (m)]]/0.3048)+1169000</f>
        <v>1170700</v>
      </c>
      <c r="E745" s="2">
        <f>(DD_relocated_catalogue[[#This Row],[SLB easting (m)]]/0.3048)+342000</f>
        <v>342320</v>
      </c>
      <c r="F745" s="2">
        <f>DD_relocated_catalogue[[#This Row],[SLB depth (m)]]/0.3048</f>
        <v>6561.0006561679784</v>
      </c>
      <c r="G745">
        <v>-1.42</v>
      </c>
      <c r="H745" s="1">
        <v>41823.257989710648</v>
      </c>
      <c r="I745" s="3">
        <f>(DD_relocated_catalogue[[#This Row],[Relocated northing  (m)]]/0.3048)+1169000</f>
        <v>1170551.1384514435</v>
      </c>
      <c r="J745" s="3">
        <f>(DD_relocated_catalogue[[#This Row],[Relocated easting (m)]]/0.3048)+342000</f>
        <v>342084.8097112861</v>
      </c>
      <c r="K745" s="3">
        <f>DD_relocated_catalogue[[#This Row],[Relocated depth (m)]]/0.3048</f>
        <v>6447.7755905511804</v>
      </c>
      <c r="L745" s="3">
        <f>DD_relocated_catalogue[[#This Row],[Semi-minor axis length (m)]]/0.3048</f>
        <v>1.4509295570845329</v>
      </c>
      <c r="M745" s="3">
        <f>DD_relocated_catalogue[[#This Row],[Semi-intermediate axis length (m)]]/0.3048</f>
        <v>1.9887796478465254</v>
      </c>
      <c r="N745" s="3">
        <f>DD_relocated_catalogue[[#This Row],[Semi-major axis length (m)]]/0.3048</f>
        <v>5.505587680121562</v>
      </c>
      <c r="O745" s="3">
        <v>-70.829886059721048</v>
      </c>
      <c r="P745" s="3">
        <v>158.16985317174888</v>
      </c>
      <c r="Q745" s="3">
        <v>92.43033377090353</v>
      </c>
      <c r="R745" s="3">
        <f>DD_relocated_catalogue[[#This Row],[Northing uncertainty half-length (m)]]/0.3048</f>
        <v>2.6268084555873017</v>
      </c>
      <c r="S745" s="3">
        <f>DD_relocated_catalogue[[#This Row],[Easting uncertainty half-length (m)]]/0.3048</f>
        <v>4.9715906691805145</v>
      </c>
      <c r="T745" s="3">
        <f>DD_relocated_catalogue[[#This Row],[Depth uncertainty half-length (m)]]/0.3048</f>
        <v>2.1679583065844739</v>
      </c>
      <c r="U745" s="4">
        <v>6.6421828235221386E-2</v>
      </c>
    </row>
    <row r="746" spans="1:21" x14ac:dyDescent="0.25">
      <c r="A746">
        <v>172</v>
      </c>
      <c r="B746" t="s">
        <v>20</v>
      </c>
      <c r="C746" s="1">
        <v>40967.117293622687</v>
      </c>
      <c r="D746" s="2">
        <f>(DD_relocated_catalogue[[#This Row],[SLB northing (m)]]/0.3048)+1169000</f>
        <v>1170606.000656168</v>
      </c>
      <c r="E746" s="2">
        <f>(DD_relocated_catalogue[[#This Row],[SLB easting (m)]]/0.3048)+342000</f>
        <v>342358.99934383202</v>
      </c>
      <c r="F746" s="2">
        <f>DD_relocated_catalogue[[#This Row],[SLB depth (m)]]/0.3048</f>
        <v>6480</v>
      </c>
      <c r="G746">
        <v>-1.1200000000000001</v>
      </c>
      <c r="H746" s="1">
        <v>40967.117293634263</v>
      </c>
      <c r="I746" s="3">
        <f>(DD_relocated_catalogue[[#This Row],[Relocated northing  (m)]]/0.3048)+1169000</f>
        <v>1170643.1824146982</v>
      </c>
      <c r="J746" s="3">
        <f>(DD_relocated_catalogue[[#This Row],[Relocated easting (m)]]/0.3048)+342000</f>
        <v>342381.75853018375</v>
      </c>
      <c r="K746" s="3">
        <f>DD_relocated_catalogue[[#This Row],[Relocated depth (m)]]/0.3048</f>
        <v>6450.3641732283459</v>
      </c>
      <c r="L746" s="3">
        <f>DD_relocated_catalogue[[#This Row],[Semi-minor axis length (m)]]/0.3048</f>
        <v>1.23879169583622</v>
      </c>
      <c r="M746" s="3">
        <f>DD_relocated_catalogue[[#This Row],[Semi-intermediate axis length (m)]]/0.3048</f>
        <v>1.7842003082477895</v>
      </c>
      <c r="N746" s="3">
        <f>DD_relocated_catalogue[[#This Row],[Semi-major axis length (m)]]/0.3048</f>
        <v>5.203845637709362</v>
      </c>
      <c r="O746" s="3">
        <v>-66.88921138809205</v>
      </c>
      <c r="P746" s="3">
        <v>140.14479202833076</v>
      </c>
      <c r="Q746" s="3">
        <v>125.16606085189956</v>
      </c>
      <c r="R746" s="3">
        <f>DD_relocated_catalogue[[#This Row],[Northing uncertainty half-length (m)]]/0.3048</f>
        <v>1.8314423096649168</v>
      </c>
      <c r="S746" s="3">
        <f>DD_relocated_catalogue[[#This Row],[Easting uncertainty half-length (m)]]/0.3048</f>
        <v>4.9262829695471515</v>
      </c>
      <c r="T746" s="3">
        <f>DD_relocated_catalogue[[#This Row],[Depth uncertainty half-length (m)]]/0.3048</f>
        <v>1.9869923806981398</v>
      </c>
      <c r="U746" s="4">
        <v>6.1696541872809325E-2</v>
      </c>
    </row>
    <row r="747" spans="1:21" x14ac:dyDescent="0.25">
      <c r="A747">
        <v>232</v>
      </c>
      <c r="B747" t="s">
        <v>20</v>
      </c>
      <c r="C747" s="1">
        <v>40967.166199293984</v>
      </c>
      <c r="D747" s="2">
        <f>(DD_relocated_catalogue[[#This Row],[SLB northing (m)]]/0.3048)+1169000</f>
        <v>1170661.000656168</v>
      </c>
      <c r="E747" s="2">
        <f>(DD_relocated_catalogue[[#This Row],[SLB easting (m)]]/0.3048)+342000</f>
        <v>342347.00131233595</v>
      </c>
      <c r="F747" s="2">
        <f>DD_relocated_catalogue[[#This Row],[SLB depth (m)]]/0.3048</f>
        <v>6497.9986876640414</v>
      </c>
      <c r="G747">
        <v>-1.27</v>
      </c>
      <c r="H747" s="1">
        <v>40967.166199270832</v>
      </c>
      <c r="I747" s="3">
        <f>(DD_relocated_catalogue[[#This Row],[Relocated northing  (m)]]/0.3048)+1169000</f>
        <v>1170709.7703412073</v>
      </c>
      <c r="J747" s="3">
        <f>(DD_relocated_catalogue[[#This Row],[Relocated easting (m)]]/0.3048)+342000</f>
        <v>342254.41272965877</v>
      </c>
      <c r="K747" s="3">
        <f>DD_relocated_catalogue[[#This Row],[Relocated depth (m)]]/0.3048</f>
        <v>6526.5879265091862</v>
      </c>
      <c r="L747" s="3">
        <f>DD_relocated_catalogue[[#This Row],[Semi-minor axis length (m)]]/0.3048</f>
        <v>1.5729373709961323</v>
      </c>
      <c r="M747" s="3">
        <f>DD_relocated_catalogue[[#This Row],[Semi-intermediate axis length (m)]]/0.3048</f>
        <v>2.1082672724626792</v>
      </c>
      <c r="N747" s="3">
        <f>DD_relocated_catalogue[[#This Row],[Semi-major axis length (m)]]/0.3048</f>
        <v>5.9022841906796275</v>
      </c>
      <c r="O747" s="3">
        <v>-70.084636211290075</v>
      </c>
      <c r="P747" s="3">
        <v>164.46332248151461</v>
      </c>
      <c r="Q747" s="3">
        <v>95.281409873395887</v>
      </c>
      <c r="R747" s="3">
        <f>DD_relocated_catalogue[[#This Row],[Northing uncertainty half-length (m)]]/0.3048</f>
        <v>2.3369681059961738</v>
      </c>
      <c r="S747" s="3">
        <f>DD_relocated_catalogue[[#This Row],[Easting uncertainty half-length (m)]]/0.3048</f>
        <v>5.500962476157266</v>
      </c>
      <c r="T747" s="3">
        <f>DD_relocated_catalogue[[#This Row],[Depth uncertainty half-length (m)]]/0.3048</f>
        <v>2.4363562390831928</v>
      </c>
      <c r="U747" s="4">
        <v>5.6676194978745355E-2</v>
      </c>
    </row>
    <row r="748" spans="1:21" x14ac:dyDescent="0.25">
      <c r="A748">
        <v>65</v>
      </c>
      <c r="B748" t="s">
        <v>20</v>
      </c>
      <c r="C748" s="1">
        <v>40965.212667835651</v>
      </c>
      <c r="D748" s="2">
        <f>(DD_relocated_catalogue[[#This Row],[SLB northing (m)]]/0.3048)+1169000</f>
        <v>1170686.000656168</v>
      </c>
      <c r="E748" s="2">
        <f>(DD_relocated_catalogue[[#This Row],[SLB easting (m)]]/0.3048)+342000</f>
        <v>342373.99934383202</v>
      </c>
      <c r="F748" s="2">
        <f>DD_relocated_catalogue[[#This Row],[SLB depth (m)]]/0.3048</f>
        <v>6612.0013123359577</v>
      </c>
      <c r="G748">
        <v>-1.24</v>
      </c>
      <c r="H748" s="1">
        <v>40965.212667754633</v>
      </c>
      <c r="I748" s="3">
        <f>(DD_relocated_catalogue[[#This Row],[Relocated northing  (m)]]/0.3048)+1169000</f>
        <v>1170723.8582677166</v>
      </c>
      <c r="J748" s="3">
        <f>(DD_relocated_catalogue[[#This Row],[Relocated easting (m)]]/0.3048)+342000</f>
        <v>342273.12992125982</v>
      </c>
      <c r="K748" s="3">
        <f>DD_relocated_catalogue[[#This Row],[Relocated depth (m)]]/0.3048</f>
        <v>6645.0787401574798</v>
      </c>
      <c r="L748" s="3">
        <f>DD_relocated_catalogue[[#This Row],[Semi-minor axis length (m)]]/0.3048</f>
        <v>2.000151625209226</v>
      </c>
      <c r="M748" s="3">
        <f>DD_relocated_catalogue[[#This Row],[Semi-intermediate axis length (m)]]/0.3048</f>
        <v>3.4362927532223342</v>
      </c>
      <c r="N748" s="3">
        <f>DD_relocated_catalogue[[#This Row],[Semi-major axis length (m)]]/0.3048</f>
        <v>5.776676578833329</v>
      </c>
      <c r="O748" s="3">
        <v>-46.935108602119094</v>
      </c>
      <c r="P748" s="3">
        <v>130.43033583677777</v>
      </c>
      <c r="Q748" s="3">
        <v>149.91099691969239</v>
      </c>
      <c r="R748" s="3">
        <f>DD_relocated_catalogue[[#This Row],[Northing uncertainty half-length (m)]]/0.3048</f>
        <v>3.0002804431881138</v>
      </c>
      <c r="S748" s="3">
        <f>DD_relocated_catalogue[[#This Row],[Easting uncertainty half-length (m)]]/0.3048</f>
        <v>5.298824304510525</v>
      </c>
      <c r="T748" s="3">
        <f>DD_relocated_catalogue[[#This Row],[Depth uncertainty half-length (m)]]/0.3048</f>
        <v>3.4379145012351802</v>
      </c>
      <c r="U748" s="4">
        <v>0.18812969105840099</v>
      </c>
    </row>
    <row r="749" spans="1:21" x14ac:dyDescent="0.25">
      <c r="A749">
        <v>3724</v>
      </c>
      <c r="B749" t="s">
        <v>20</v>
      </c>
      <c r="C749" s="1">
        <v>41478.015381041667</v>
      </c>
      <c r="D749" s="2">
        <f>(DD_relocated_catalogue[[#This Row],[SLB northing (m)]]/0.3048)+1169000</f>
        <v>1170615</v>
      </c>
      <c r="E749" s="2">
        <f>(DD_relocated_catalogue[[#This Row],[SLB easting (m)]]/0.3048)+342000</f>
        <v>342261.00065616798</v>
      </c>
      <c r="F749" s="2">
        <f>DD_relocated_catalogue[[#This Row],[SLB depth (m)]]/0.3048</f>
        <v>6492.0013123359577</v>
      </c>
      <c r="G749">
        <v>-0.8</v>
      </c>
      <c r="H749" s="1">
        <v>41478.01538099537</v>
      </c>
      <c r="I749" s="3">
        <f>(DD_relocated_catalogue[[#This Row],[Relocated northing  (m)]]/0.3048)+1169000</f>
        <v>1170586.158136483</v>
      </c>
      <c r="J749" s="3">
        <f>(DD_relocated_catalogue[[#This Row],[Relocated easting (m)]]/0.3048)+342000</f>
        <v>342122.57874015748</v>
      </c>
      <c r="K749" s="3">
        <f>DD_relocated_catalogue[[#This Row],[Relocated depth (m)]]/0.3048</f>
        <v>6589.1863517060365</v>
      </c>
      <c r="L749" s="3">
        <f>DD_relocated_catalogue[[#This Row],[Semi-minor axis length (m)]]/0.3048</f>
        <v>1.6993816919206879</v>
      </c>
      <c r="M749" s="3">
        <f>DD_relocated_catalogue[[#This Row],[Semi-intermediate axis length (m)]]/0.3048</f>
        <v>2.1044498687407622</v>
      </c>
      <c r="N749" s="3">
        <f>DD_relocated_catalogue[[#This Row],[Semi-major axis length (m)]]/0.3048</f>
        <v>5.6001142744141132</v>
      </c>
      <c r="O749" s="3">
        <v>-68.695409599749127</v>
      </c>
      <c r="P749" s="3">
        <v>163.94006769152068</v>
      </c>
      <c r="Q749" s="3">
        <v>91.258559459292186</v>
      </c>
      <c r="R749" s="3">
        <f>DD_relocated_catalogue[[#This Row],[Northing uncertainty half-length (m)]]/0.3048</f>
        <v>2.4909999020894582</v>
      </c>
      <c r="S749" s="3">
        <f>DD_relocated_catalogue[[#This Row],[Easting uncertainty half-length (m)]]/0.3048</f>
        <v>5.1083782460448344</v>
      </c>
      <c r="T749" s="3">
        <f>DD_relocated_catalogue[[#This Row],[Depth uncertainty half-length (m)]]/0.3048</f>
        <v>2.512448643523769</v>
      </c>
      <c r="U749" s="4">
        <v>6.825251547023771E-2</v>
      </c>
    </row>
    <row r="750" spans="1:21" x14ac:dyDescent="0.25">
      <c r="A750">
        <v>840</v>
      </c>
      <c r="B750" t="s">
        <v>20</v>
      </c>
      <c r="C750" s="1">
        <v>41029.809176608796</v>
      </c>
      <c r="D750" s="2">
        <f>(DD_relocated_catalogue[[#This Row],[SLB northing (m)]]/0.3048)+1169000</f>
        <v>1170647.998687664</v>
      </c>
      <c r="E750" s="2">
        <f>(DD_relocated_catalogue[[#This Row],[SLB easting (m)]]/0.3048)+342000</f>
        <v>342327.00131233595</v>
      </c>
      <c r="F750" s="2">
        <f>DD_relocated_catalogue[[#This Row],[SLB depth (m)]]/0.3048</f>
        <v>6484.9999999999991</v>
      </c>
      <c r="G750">
        <v>-1.0900000000000001</v>
      </c>
      <c r="H750" s="1">
        <v>41029.809176620372</v>
      </c>
      <c r="I750" s="3">
        <f>(DD_relocated_catalogue[[#This Row],[Relocated northing  (m)]]/0.3048)+1169000</f>
        <v>1170601.3976377952</v>
      </c>
      <c r="J750" s="3">
        <f>(DD_relocated_catalogue[[#This Row],[Relocated easting (m)]]/0.3048)+342000</f>
        <v>342289.86876640422</v>
      </c>
      <c r="K750" s="3">
        <f>DD_relocated_catalogue[[#This Row],[Relocated depth (m)]]/0.3048</f>
        <v>6483.6318897637793</v>
      </c>
      <c r="L750" s="3">
        <f>DD_relocated_catalogue[[#This Row],[Semi-minor axis length (m)]]/0.3048</f>
        <v>1.4454134960916165</v>
      </c>
      <c r="M750" s="3">
        <f>DD_relocated_catalogue[[#This Row],[Semi-intermediate axis length (m)]]/0.3048</f>
        <v>1.9726560270994307</v>
      </c>
      <c r="N750" s="3">
        <f>DD_relocated_catalogue[[#This Row],[Semi-major axis length (m)]]/0.3048</f>
        <v>5.0317194457434153</v>
      </c>
      <c r="O750" s="3">
        <v>-67.449486883791366</v>
      </c>
      <c r="P750" s="3">
        <v>151.57337620873409</v>
      </c>
      <c r="Q750" s="3">
        <v>108.485149130125</v>
      </c>
      <c r="R750" s="3">
        <f>DD_relocated_catalogue[[#This Row],[Northing uncertainty half-length (m)]]/0.3048</f>
        <v>2.1540499335281931</v>
      </c>
      <c r="S750" s="3">
        <f>DD_relocated_catalogue[[#This Row],[Easting uncertainty half-length (m)]]/0.3048</f>
        <v>4.6698108123090085</v>
      </c>
      <c r="T750" s="3">
        <f>DD_relocated_catalogue[[#This Row],[Depth uncertainty half-length (m)]]/0.3048</f>
        <v>2.1845367289253934</v>
      </c>
      <c r="U750" s="4">
        <v>6.3801602457851644E-2</v>
      </c>
    </row>
    <row r="751" spans="1:21" x14ac:dyDescent="0.25">
      <c r="A751">
        <v>459</v>
      </c>
      <c r="B751" t="s">
        <v>20</v>
      </c>
      <c r="C751" s="1">
        <v>40968.286815740743</v>
      </c>
      <c r="D751" s="2">
        <f>(DD_relocated_catalogue[[#This Row],[SLB northing (m)]]/0.3048)+1169000</f>
        <v>1170612.998687664</v>
      </c>
      <c r="E751" s="2">
        <f>(DD_relocated_catalogue[[#This Row],[SLB easting (m)]]/0.3048)+342000</f>
        <v>342316.00065616798</v>
      </c>
      <c r="F751" s="2">
        <f>DD_relocated_catalogue[[#This Row],[SLB depth (m)]]/0.3048</f>
        <v>6472.0013123359577</v>
      </c>
      <c r="G751">
        <v>-1.17</v>
      </c>
      <c r="H751" s="1">
        <v>40968.286815717591</v>
      </c>
      <c r="I751" s="3">
        <f>(DD_relocated_catalogue[[#This Row],[Relocated northing  (m)]]/0.3048)+1169000</f>
        <v>1170686.0925196849</v>
      </c>
      <c r="J751" s="3">
        <f>(DD_relocated_catalogue[[#This Row],[Relocated easting (m)]]/0.3048)+342000</f>
        <v>342234.62270341208</v>
      </c>
      <c r="K751" s="3">
        <f>DD_relocated_catalogue[[#This Row],[Relocated depth (m)]]/0.3048</f>
        <v>6529.2814960629921</v>
      </c>
      <c r="L751" s="3">
        <f>DD_relocated_catalogue[[#This Row],[Semi-minor axis length (m)]]/0.3048</f>
        <v>1.514187658528179</v>
      </c>
      <c r="M751" s="3">
        <f>DD_relocated_catalogue[[#This Row],[Semi-intermediate axis length (m)]]/0.3048</f>
        <v>2.2501710253525578</v>
      </c>
      <c r="N751" s="3">
        <f>DD_relocated_catalogue[[#This Row],[Semi-major axis length (m)]]/0.3048</f>
        <v>5.3925104818718195</v>
      </c>
      <c r="O751" s="3">
        <v>-68.026337777871632</v>
      </c>
      <c r="P751" s="3">
        <v>166.16312359650476</v>
      </c>
      <c r="Q751" s="3">
        <v>94.522976094969977</v>
      </c>
      <c r="R751" s="3">
        <f>DD_relocated_catalogue[[#This Row],[Northing uncertainty half-length (m)]]/0.3048</f>
        <v>2.3878555375681527</v>
      </c>
      <c r="S751" s="3">
        <f>DD_relocated_catalogue[[#This Row],[Easting uncertainty half-length (m)]]/0.3048</f>
        <v>4.9827740814316002</v>
      </c>
      <c r="T751" s="3">
        <f>DD_relocated_catalogue[[#This Row],[Depth uncertainty half-length (m)]]/0.3048</f>
        <v>2.4104024362885843</v>
      </c>
      <c r="U751" s="4">
        <v>6.3269649126373673E-2</v>
      </c>
    </row>
    <row r="752" spans="1:21" x14ac:dyDescent="0.25">
      <c r="A752">
        <v>219</v>
      </c>
      <c r="B752" t="s">
        <v>20</v>
      </c>
      <c r="C752" s="1">
        <v>40967.146149189815</v>
      </c>
      <c r="D752" s="2">
        <f>(DD_relocated_catalogue[[#This Row],[SLB northing (m)]]/0.3048)+1169000</f>
        <v>1170681.000656168</v>
      </c>
      <c r="E752" s="2">
        <f>(DD_relocated_catalogue[[#This Row],[SLB easting (m)]]/0.3048)+342000</f>
        <v>342377.99868766405</v>
      </c>
      <c r="F752" s="2">
        <f>DD_relocated_catalogue[[#This Row],[SLB depth (m)]]/0.3048</f>
        <v>6537.9986876640414</v>
      </c>
      <c r="G752">
        <v>-1.1200000000000001</v>
      </c>
      <c r="H752" s="1">
        <v>40967.146149189815</v>
      </c>
      <c r="I752" s="3">
        <f>(DD_relocated_catalogue[[#This Row],[Relocated northing  (m)]]/0.3048)+1169000</f>
        <v>1170765.6889763779</v>
      </c>
      <c r="J752" s="3">
        <f>(DD_relocated_catalogue[[#This Row],[Relocated easting (m)]]/0.3048)+342000</f>
        <v>342323.65813648293</v>
      </c>
      <c r="K752" s="3">
        <f>DD_relocated_catalogue[[#This Row],[Relocated depth (m)]]/0.3048</f>
        <v>6562.7723097112857</v>
      </c>
      <c r="L752" s="3">
        <f>DD_relocated_catalogue[[#This Row],[Semi-minor axis length (m)]]/0.3048</f>
        <v>1.7593713832562674</v>
      </c>
      <c r="M752" s="3">
        <f>DD_relocated_catalogue[[#This Row],[Semi-intermediate axis length (m)]]/0.3048</f>
        <v>2.4852913475591709</v>
      </c>
      <c r="N752" s="3">
        <f>DD_relocated_catalogue[[#This Row],[Semi-major axis length (m)]]/0.3048</f>
        <v>6.5806697966864656</v>
      </c>
      <c r="O752" s="3">
        <v>-70.154330896435255</v>
      </c>
      <c r="P752" s="3">
        <v>-42.558889850367663</v>
      </c>
      <c r="Q752" s="3">
        <v>124.62410558193584</v>
      </c>
      <c r="R752" s="3">
        <f>DD_relocated_catalogue[[#This Row],[Northing uncertainty half-length (m)]]/0.3048</f>
        <v>2.6293483464824203</v>
      </c>
      <c r="S752" s="3">
        <f>DD_relocated_catalogue[[#This Row],[Easting uncertainty half-length (m)]]/0.3048</f>
        <v>6.2896452470411157</v>
      </c>
      <c r="T752" s="3">
        <f>DD_relocated_catalogue[[#This Row],[Depth uncertainty half-length (m)]]/0.3048</f>
        <v>2.4011903356537241</v>
      </c>
      <c r="U752" s="4">
        <v>6.2109484119903371E-2</v>
      </c>
    </row>
    <row r="753" spans="1:21" x14ac:dyDescent="0.25">
      <c r="A753">
        <v>736</v>
      </c>
      <c r="B753" t="s">
        <v>20</v>
      </c>
      <c r="C753" s="1">
        <v>40983.828056388891</v>
      </c>
      <c r="D753" s="2">
        <f>(DD_relocated_catalogue[[#This Row],[SLB northing (m)]]/0.3048)+1169000</f>
        <v>1170592.998687664</v>
      </c>
      <c r="E753" s="2">
        <f>(DD_relocated_catalogue[[#This Row],[SLB easting (m)]]/0.3048)+342000</f>
        <v>342330</v>
      </c>
      <c r="F753" s="2">
        <f>DD_relocated_catalogue[[#This Row],[SLB depth (m)]]/0.3048</f>
        <v>6470</v>
      </c>
      <c r="G753">
        <v>-1.06</v>
      </c>
      <c r="H753" s="1">
        <v>40983.828056342594</v>
      </c>
      <c r="I753" s="3">
        <f>(DD_relocated_catalogue[[#This Row],[Relocated northing  (m)]]/0.3048)+1169000</f>
        <v>1170578.7860892389</v>
      </c>
      <c r="J753" s="3">
        <f>(DD_relocated_catalogue[[#This Row],[Relocated easting (m)]]/0.3048)+342000</f>
        <v>342282.06692913384</v>
      </c>
      <c r="K753" s="3">
        <f>DD_relocated_catalogue[[#This Row],[Relocated depth (m)]]/0.3048</f>
        <v>6519.6095800524927</v>
      </c>
      <c r="L753" s="3">
        <f>DD_relocated_catalogue[[#This Row],[Semi-minor axis length (m)]]/0.3048</f>
        <v>1.6288379612492734</v>
      </c>
      <c r="M753" s="3">
        <f>DD_relocated_catalogue[[#This Row],[Semi-intermediate axis length (m)]]/0.3048</f>
        <v>2.2543644148784763</v>
      </c>
      <c r="N753" s="3">
        <f>DD_relocated_catalogue[[#This Row],[Semi-major axis length (m)]]/0.3048</f>
        <v>5.0681601868887105</v>
      </c>
      <c r="O753" s="3">
        <v>-67.541566193279195</v>
      </c>
      <c r="P753" s="3">
        <v>-162.7998799384867</v>
      </c>
      <c r="Q753" s="3">
        <v>64.24731209867798</v>
      </c>
      <c r="R753" s="3">
        <f>DD_relocated_catalogue[[#This Row],[Northing uncertainty half-length (m)]]/0.3048</f>
        <v>2.2829049478548269</v>
      </c>
      <c r="S753" s="3">
        <f>DD_relocated_catalogue[[#This Row],[Easting uncertainty half-length (m)]]/0.3048</f>
        <v>4.729387929988369</v>
      </c>
      <c r="T753" s="3">
        <f>DD_relocated_catalogue[[#This Row],[Depth uncertainty half-length (m)]]/0.3048</f>
        <v>2.3840358368017962</v>
      </c>
      <c r="U753" s="4">
        <v>5.7625571963489393E-2</v>
      </c>
    </row>
    <row r="754" spans="1:21" x14ac:dyDescent="0.25">
      <c r="A754">
        <v>89</v>
      </c>
      <c r="B754" t="s">
        <v>20</v>
      </c>
      <c r="C754" s="1">
        <v>40966.840183668981</v>
      </c>
      <c r="D754" s="2">
        <f>(DD_relocated_catalogue[[#This Row],[SLB northing (m)]]/0.3048)+1169000</f>
        <v>1170676.000656168</v>
      </c>
      <c r="E754" s="2">
        <f>(DD_relocated_catalogue[[#This Row],[SLB easting (m)]]/0.3048)+342000</f>
        <v>342398.99934383202</v>
      </c>
      <c r="F754" s="2">
        <f>DD_relocated_catalogue[[#This Row],[SLB depth (m)]]/0.3048</f>
        <v>6592.9986876640414</v>
      </c>
      <c r="G754">
        <v>-0.41</v>
      </c>
      <c r="H754" s="1">
        <v>40966.840183703702</v>
      </c>
      <c r="I754" s="3">
        <f>(DD_relocated_catalogue[[#This Row],[Relocated northing  (m)]]/0.3048)+1169000</f>
        <v>1170682.2736220472</v>
      </c>
      <c r="J754" s="3">
        <f>(DD_relocated_catalogue[[#This Row],[Relocated easting (m)]]/0.3048)+342000</f>
        <v>342262.75262467191</v>
      </c>
      <c r="K754" s="3">
        <f>DD_relocated_catalogue[[#This Row],[Relocated depth (m)]]/0.3048</f>
        <v>6619.7440944881891</v>
      </c>
      <c r="L754" s="3">
        <f>DD_relocated_catalogue[[#This Row],[Semi-minor axis length (m)]]/0.3048</f>
        <v>1.5515401172530927</v>
      </c>
      <c r="M754" s="3">
        <f>DD_relocated_catalogue[[#This Row],[Semi-intermediate axis length (m)]]/0.3048</f>
        <v>2.267314048064899</v>
      </c>
      <c r="N754" s="3">
        <f>DD_relocated_catalogue[[#This Row],[Semi-major axis length (m)]]/0.3048</f>
        <v>5.5065423646289116</v>
      </c>
      <c r="O754" s="3">
        <v>-67.550697170379081</v>
      </c>
      <c r="P754" s="3">
        <v>-158.69430665900884</v>
      </c>
      <c r="Q754" s="3">
        <v>57.028832868087356</v>
      </c>
      <c r="R754" s="3">
        <f>DD_relocated_catalogue[[#This Row],[Northing uncertainty half-length (m)]]/0.3048</f>
        <v>2.3581714585228539</v>
      </c>
      <c r="S754" s="3">
        <f>DD_relocated_catalogue[[#This Row],[Easting uncertainty half-length (m)]]/0.3048</f>
        <v>5.114614896122025</v>
      </c>
      <c r="T754" s="3">
        <f>DD_relocated_catalogue[[#This Row],[Depth uncertainty half-length (m)]]/0.3048</f>
        <v>2.4436512809084729</v>
      </c>
      <c r="U754" s="4">
        <v>6.0967915800659404E-2</v>
      </c>
    </row>
    <row r="755" spans="1:21" x14ac:dyDescent="0.25">
      <c r="A755">
        <v>115</v>
      </c>
      <c r="B755" t="s">
        <v>20</v>
      </c>
      <c r="C755" s="1">
        <v>40966.842854143521</v>
      </c>
      <c r="D755" s="2">
        <f>(DD_relocated_catalogue[[#This Row],[SLB northing (m)]]/0.3048)+1169000</f>
        <v>1170668.999343832</v>
      </c>
      <c r="E755" s="2">
        <f>(DD_relocated_catalogue[[#This Row],[SLB easting (m)]]/0.3048)+342000</f>
        <v>342397.00131233595</v>
      </c>
      <c r="F755" s="2">
        <f>DD_relocated_catalogue[[#This Row],[SLB depth (m)]]/0.3048</f>
        <v>6622.0013123359577</v>
      </c>
      <c r="G755">
        <v>-0.08</v>
      </c>
      <c r="H755" s="1">
        <v>40966.842854166665</v>
      </c>
      <c r="I755" s="3">
        <f>(DD_relocated_catalogue[[#This Row],[Relocated northing  (m)]]/0.3048)+1169000</f>
        <v>1170669.6391076115</v>
      </c>
      <c r="J755" s="3">
        <f>(DD_relocated_catalogue[[#This Row],[Relocated easting (m)]]/0.3048)+342000</f>
        <v>342275.7939632546</v>
      </c>
      <c r="K755" s="3">
        <f>DD_relocated_catalogue[[#This Row],[Relocated depth (m)]]/0.3048</f>
        <v>6641.8897637795271</v>
      </c>
      <c r="L755" s="3">
        <f>DD_relocated_catalogue[[#This Row],[Semi-minor axis length (m)]]/0.3048</f>
        <v>1.7044287523964778</v>
      </c>
      <c r="M755" s="3">
        <f>DD_relocated_catalogue[[#This Row],[Semi-intermediate axis length (m)]]/0.3048</f>
        <v>2.1207088035236117</v>
      </c>
      <c r="N755" s="3">
        <f>DD_relocated_catalogue[[#This Row],[Semi-major axis length (m)]]/0.3048</f>
        <v>5.4500791464359803</v>
      </c>
      <c r="O755" s="3">
        <v>-68.0271209916354</v>
      </c>
      <c r="P755" s="3">
        <v>-156.15857053396246</v>
      </c>
      <c r="Q755" s="3">
        <v>57.830124950554982</v>
      </c>
      <c r="R755" s="3">
        <f>DD_relocated_catalogue[[#This Row],[Northing uncertainty half-length (m)]]/0.3048</f>
        <v>2.1521452867029143</v>
      </c>
      <c r="S755" s="3">
        <f>DD_relocated_catalogue[[#This Row],[Easting uncertainty half-length (m)]]/0.3048</f>
        <v>5.1248830594096919</v>
      </c>
      <c r="T755" s="3">
        <f>DD_relocated_catalogue[[#This Row],[Depth uncertainty half-length (m)]]/0.3048</f>
        <v>2.4519658236245778</v>
      </c>
      <c r="U755" s="4">
        <v>5.9597910301774713E-2</v>
      </c>
    </row>
    <row r="756" spans="1:21" x14ac:dyDescent="0.25">
      <c r="A756">
        <v>454</v>
      </c>
      <c r="B756" t="s">
        <v>20</v>
      </c>
      <c r="C756" s="1">
        <v>40968.279386215276</v>
      </c>
      <c r="D756" s="2">
        <f>(DD_relocated_catalogue[[#This Row],[SLB northing (m)]]/0.3048)+1169000</f>
        <v>1170627.998687664</v>
      </c>
      <c r="E756" s="2">
        <f>(DD_relocated_catalogue[[#This Row],[SLB easting (m)]]/0.3048)+342000</f>
        <v>342288.99934383202</v>
      </c>
      <c r="F756" s="2">
        <f>DD_relocated_catalogue[[#This Row],[SLB depth (m)]]/0.3048</f>
        <v>6477.9986876640414</v>
      </c>
      <c r="G756">
        <v>-1.23</v>
      </c>
      <c r="H756" s="1">
        <v>40968.279386215276</v>
      </c>
      <c r="I756" s="3">
        <f>(DD_relocated_catalogue[[#This Row],[Relocated northing  (m)]]/0.3048)+1169000</f>
        <v>1170616.9783464568</v>
      </c>
      <c r="J756" s="3">
        <f>(DD_relocated_catalogue[[#This Row],[Relocated easting (m)]]/0.3048)+342000</f>
        <v>342207.65419947507</v>
      </c>
      <c r="K756" s="3">
        <f>DD_relocated_catalogue[[#This Row],[Relocated depth (m)]]/0.3048</f>
        <v>6513.9698162729655</v>
      </c>
      <c r="L756" s="3">
        <f>DD_relocated_catalogue[[#This Row],[Semi-minor axis length (m)]]/0.3048</f>
        <v>1.5318732090845615</v>
      </c>
      <c r="M756" s="3">
        <f>DD_relocated_catalogue[[#This Row],[Semi-intermediate axis length (m)]]/0.3048</f>
        <v>2.2750100474335762</v>
      </c>
      <c r="N756" s="3">
        <f>DD_relocated_catalogue[[#This Row],[Semi-major axis length (m)]]/0.3048</f>
        <v>5.2779485794733123</v>
      </c>
      <c r="O756" s="3">
        <v>-68.912618019195577</v>
      </c>
      <c r="P756" s="3">
        <v>166.81071054461859</v>
      </c>
      <c r="Q756" s="3">
        <v>92.023497744702041</v>
      </c>
      <c r="R756" s="3">
        <f>DD_relocated_catalogue[[#This Row],[Northing uncertainty half-length (m)]]/0.3048</f>
        <v>2.4571103899928208</v>
      </c>
      <c r="S756" s="3">
        <f>DD_relocated_catalogue[[#This Row],[Easting uncertainty half-length (m)]]/0.3048</f>
        <v>4.881638424909867</v>
      </c>
      <c r="T756" s="3">
        <f>DD_relocated_catalogue[[#This Row],[Depth uncertainty half-length (m)]]/0.3048</f>
        <v>2.3358804907950299</v>
      </c>
      <c r="U756" s="4">
        <v>7.1736521015164631E-2</v>
      </c>
    </row>
    <row r="757" spans="1:21" x14ac:dyDescent="0.25">
      <c r="A757">
        <v>178</v>
      </c>
      <c r="B757" t="s">
        <v>20</v>
      </c>
      <c r="C757" s="1">
        <v>40967.123526516203</v>
      </c>
      <c r="D757" s="2">
        <f>(DD_relocated_catalogue[[#This Row],[SLB northing (m)]]/0.3048)+1169000</f>
        <v>1170677.001312336</v>
      </c>
      <c r="E757" s="2">
        <f>(DD_relocated_catalogue[[#This Row],[SLB easting (m)]]/0.3048)+342000</f>
        <v>342316.00065616798</v>
      </c>
      <c r="F757" s="2">
        <f>DD_relocated_catalogue[[#This Row],[SLB depth (m)]]/0.3048</f>
        <v>6502.9986876640414</v>
      </c>
      <c r="G757">
        <v>-1.36</v>
      </c>
      <c r="H757" s="1">
        <v>40967.123526550924</v>
      </c>
      <c r="I757" s="3">
        <f>(DD_relocated_catalogue[[#This Row],[Relocated northing  (m)]]/0.3048)+1169000</f>
        <v>1170776.4862204725</v>
      </c>
      <c r="J757" s="3">
        <f>(DD_relocated_catalogue[[#This Row],[Relocated easting (m)]]/0.3048)+342000</f>
        <v>342413.65485564305</v>
      </c>
      <c r="K757" s="3">
        <f>DD_relocated_catalogue[[#This Row],[Relocated depth (m)]]/0.3048</f>
        <v>6461.7486876640414</v>
      </c>
      <c r="L757" s="3">
        <f>DD_relocated_catalogue[[#This Row],[Semi-minor axis length (m)]]/0.3048</f>
        <v>1.4417330970676019</v>
      </c>
      <c r="M757" s="3">
        <f>DD_relocated_catalogue[[#This Row],[Semi-intermediate axis length (m)]]/0.3048</f>
        <v>2.1232117355105489</v>
      </c>
      <c r="N757" s="3">
        <f>DD_relocated_catalogue[[#This Row],[Semi-major axis length (m)]]/0.3048</f>
        <v>5.901764562286103</v>
      </c>
      <c r="O757" s="3">
        <v>-72.187158060064803</v>
      </c>
      <c r="P757" s="3">
        <v>-36.128404900322415</v>
      </c>
      <c r="Q757" s="3">
        <v>118.7857301785336</v>
      </c>
      <c r="R757" s="3">
        <f>DD_relocated_catalogue[[#This Row],[Northing uncertainty half-length (m)]]/0.3048</f>
        <v>2.2429198684094209</v>
      </c>
      <c r="S757" s="3">
        <f>DD_relocated_catalogue[[#This Row],[Easting uncertainty half-length (m)]]/0.3048</f>
        <v>5.6530877612712258</v>
      </c>
      <c r="T757" s="3">
        <f>DD_relocated_catalogue[[#This Row],[Depth uncertainty half-length (m)]]/0.3048</f>
        <v>2.0378766831141353</v>
      </c>
      <c r="U757" s="4">
        <v>7.1278516860391453E-2</v>
      </c>
    </row>
    <row r="758" spans="1:21" x14ac:dyDescent="0.25">
      <c r="A758">
        <v>3239</v>
      </c>
      <c r="B758" t="s">
        <v>20</v>
      </c>
      <c r="C758" s="1">
        <v>41333.61117048611</v>
      </c>
      <c r="D758" s="2">
        <f>(DD_relocated_catalogue[[#This Row],[SLB northing (m)]]/0.3048)+1169000</f>
        <v>1170697.001312336</v>
      </c>
      <c r="E758" s="2">
        <f>(DD_relocated_catalogue[[#This Row],[SLB easting (m)]]/0.3048)+342000</f>
        <v>342322.99868766405</v>
      </c>
      <c r="F758" s="2">
        <f>DD_relocated_catalogue[[#This Row],[SLB depth (m)]]/0.3048</f>
        <v>6632.0013123359577</v>
      </c>
      <c r="G758">
        <v>-1.1100000000000001</v>
      </c>
      <c r="H758" s="1">
        <v>41333.611170405093</v>
      </c>
      <c r="I758" s="3">
        <f>(DD_relocated_catalogue[[#This Row],[Relocated northing  (m)]]/0.3048)+1169000</f>
        <v>1170673.9304461943</v>
      </c>
      <c r="J758" s="3">
        <f>(DD_relocated_catalogue[[#This Row],[Relocated easting (m)]]/0.3048)+342000</f>
        <v>342170.81692913384</v>
      </c>
      <c r="K758" s="3">
        <f>DD_relocated_catalogue[[#This Row],[Relocated depth (m)]]/0.3048</f>
        <v>6741.952099737533</v>
      </c>
      <c r="L758" s="3">
        <f>DD_relocated_catalogue[[#This Row],[Semi-minor axis length (m)]]/0.3048</f>
        <v>1.7086940370593049</v>
      </c>
      <c r="M758" s="3">
        <f>DD_relocated_catalogue[[#This Row],[Semi-intermediate axis length (m)]]/0.3048</f>
        <v>2.5739238830194298</v>
      </c>
      <c r="N758" s="3">
        <f>DD_relocated_catalogue[[#This Row],[Semi-major axis length (m)]]/0.3048</f>
        <v>5.6044980996286791</v>
      </c>
      <c r="O758" s="3">
        <v>-67.815755283439515</v>
      </c>
      <c r="P758" s="3">
        <v>-153.47771244669164</v>
      </c>
      <c r="Q758" s="3">
        <v>49.706018166278959</v>
      </c>
      <c r="R758" s="3">
        <f>DD_relocated_catalogue[[#This Row],[Northing uncertainty half-length (m)]]/0.3048</f>
        <v>2.683400906400133</v>
      </c>
      <c r="S758" s="3">
        <f>DD_relocated_catalogue[[#This Row],[Easting uncertainty half-length (m)]]/0.3048</f>
        <v>5.2277179042418878</v>
      </c>
      <c r="T758" s="3">
        <f>DD_relocated_catalogue[[#This Row],[Depth uncertainty half-length (m)]]/0.3048</f>
        <v>2.4977512314716908</v>
      </c>
      <c r="U758" s="4">
        <v>6.8505989933668868E-2</v>
      </c>
    </row>
    <row r="759" spans="1:21" x14ac:dyDescent="0.25">
      <c r="A759">
        <v>3759</v>
      </c>
      <c r="B759" t="s">
        <v>20</v>
      </c>
      <c r="C759" s="1">
        <v>41478.127221759256</v>
      </c>
      <c r="D759" s="2">
        <f>(DD_relocated_catalogue[[#This Row],[SLB northing (m)]]/0.3048)+1169000</f>
        <v>1170605</v>
      </c>
      <c r="E759" s="2">
        <f>(DD_relocated_catalogue[[#This Row],[SLB easting (m)]]/0.3048)+342000</f>
        <v>342207.99868766405</v>
      </c>
      <c r="F759" s="2">
        <f>DD_relocated_catalogue[[#This Row],[SLB depth (m)]]/0.3048</f>
        <v>6582.9986876640414</v>
      </c>
      <c r="G759">
        <v>-0.88</v>
      </c>
      <c r="H759" s="1">
        <v>41478.127221712966</v>
      </c>
      <c r="I759" s="3">
        <f>(DD_relocated_catalogue[[#This Row],[Relocated northing  (m)]]/0.3048)+1169000</f>
        <v>1170607.4901574804</v>
      </c>
      <c r="J759" s="3">
        <f>(DD_relocated_catalogue[[#This Row],[Relocated easting (m)]]/0.3048)+342000</f>
        <v>342171.67650918633</v>
      </c>
      <c r="K759" s="3">
        <f>DD_relocated_catalogue[[#This Row],[Relocated depth (m)]]/0.3048</f>
        <v>6655.7611548556424</v>
      </c>
      <c r="L759" s="3">
        <f>DD_relocated_catalogue[[#This Row],[Semi-minor axis length (m)]]/0.3048</f>
        <v>1.7679267351173327</v>
      </c>
      <c r="M759" s="3">
        <f>DD_relocated_catalogue[[#This Row],[Semi-intermediate axis length (m)]]/0.3048</f>
        <v>2.6600396140702562</v>
      </c>
      <c r="N759" s="3">
        <f>DD_relocated_catalogue[[#This Row],[Semi-major axis length (m)]]/0.3048</f>
        <v>5.7289815011908907</v>
      </c>
      <c r="O759" s="3">
        <v>-67.455022921384696</v>
      </c>
      <c r="P759" s="3">
        <v>162.35709188760856</v>
      </c>
      <c r="Q759" s="3">
        <v>96.385266811456503</v>
      </c>
      <c r="R759" s="3">
        <f>DD_relocated_catalogue[[#This Row],[Northing uncertainty half-length (m)]]/0.3048</f>
        <v>2.8472214010532628</v>
      </c>
      <c r="S759" s="3">
        <f>DD_relocated_catalogue[[#This Row],[Easting uncertainty half-length (m)]]/0.3048</f>
        <v>5.2674191319112866</v>
      </c>
      <c r="T759" s="3">
        <f>DD_relocated_catalogue[[#This Row],[Depth uncertainty half-length (m)]]/0.3048</f>
        <v>2.6623730436664856</v>
      </c>
      <c r="U759" s="4">
        <v>7.312368925095028E-2</v>
      </c>
    </row>
    <row r="760" spans="1:21" x14ac:dyDescent="0.25">
      <c r="A760">
        <v>419</v>
      </c>
      <c r="B760" t="s">
        <v>20</v>
      </c>
      <c r="C760" s="1">
        <v>40968.254443020836</v>
      </c>
      <c r="D760" s="2">
        <f>(DD_relocated_catalogue[[#This Row],[SLB northing (m)]]/0.3048)+1169000</f>
        <v>1170678.999343832</v>
      </c>
      <c r="E760" s="2">
        <f>(DD_relocated_catalogue[[#This Row],[SLB easting (m)]]/0.3048)+342000</f>
        <v>342327.99868766405</v>
      </c>
      <c r="F760" s="2">
        <f>DD_relocated_catalogue[[#This Row],[SLB depth (m)]]/0.3048</f>
        <v>6502.9986876640414</v>
      </c>
      <c r="G760">
        <v>-0.74</v>
      </c>
      <c r="H760" s="1">
        <v>40968.254443124999</v>
      </c>
      <c r="I760" s="3">
        <f>(DD_relocated_catalogue[[#This Row],[Relocated northing  (m)]]/0.3048)+1169000</f>
        <v>1170698.9304461943</v>
      </c>
      <c r="J760" s="3">
        <f>(DD_relocated_catalogue[[#This Row],[Relocated easting (m)]]/0.3048)+342000</f>
        <v>342393.43503937009</v>
      </c>
      <c r="K760" s="3">
        <f>DD_relocated_catalogue[[#This Row],[Relocated depth (m)]]/0.3048</f>
        <v>6474.0748031496059</v>
      </c>
      <c r="L760" s="3">
        <f>DD_relocated_catalogue[[#This Row],[Semi-minor axis length (m)]]/0.3048</f>
        <v>1.2797430939688452</v>
      </c>
      <c r="M760" s="3">
        <f>DD_relocated_catalogue[[#This Row],[Semi-intermediate axis length (m)]]/0.3048</f>
        <v>1.801612016653245</v>
      </c>
      <c r="N760" s="3">
        <f>DD_relocated_catalogue[[#This Row],[Semi-major axis length (m)]]/0.3048</f>
        <v>5.3589554775139003</v>
      </c>
      <c r="O760" s="3">
        <v>-65.029695120246586</v>
      </c>
      <c r="P760" s="3">
        <v>138.92143328398225</v>
      </c>
      <c r="Q760" s="3">
        <v>126.7631371022006</v>
      </c>
      <c r="R760" s="3">
        <f>DD_relocated_catalogue[[#This Row],[Northing uncertainty half-length (m)]]/0.3048</f>
        <v>1.854522434012827</v>
      </c>
      <c r="S760" s="3">
        <f>DD_relocated_catalogue[[#This Row],[Easting uncertainty half-length (m)]]/0.3048</f>
        <v>5.0469006333665609</v>
      </c>
      <c r="T760" s="3">
        <f>DD_relocated_catalogue[[#This Row],[Depth uncertainty half-length (m)]]/0.3048</f>
        <v>2.1189359942174484</v>
      </c>
      <c r="U760" s="4">
        <v>6.1533210047069062E-2</v>
      </c>
    </row>
    <row r="761" spans="1:21" x14ac:dyDescent="0.25">
      <c r="A761">
        <v>60</v>
      </c>
      <c r="B761" t="s">
        <v>20</v>
      </c>
      <c r="C761" s="1">
        <v>40965.172728923608</v>
      </c>
      <c r="D761" s="2">
        <f>(DD_relocated_catalogue[[#This Row],[SLB northing (m)]]/0.3048)+1169000</f>
        <v>1170576.000656168</v>
      </c>
      <c r="E761" s="2">
        <f>(DD_relocated_catalogue[[#This Row],[SLB easting (m)]]/0.3048)+342000</f>
        <v>342430</v>
      </c>
      <c r="F761" s="2">
        <f>DD_relocated_catalogue[[#This Row],[SLB depth (m)]]/0.3048</f>
        <v>6543.9993438320207</v>
      </c>
      <c r="G761">
        <v>-1.2</v>
      </c>
      <c r="H761" s="1">
        <v>40965.172728854166</v>
      </c>
      <c r="I761" s="3">
        <f>(DD_relocated_catalogue[[#This Row],[Relocated northing  (m)]]/0.3048)+1169000</f>
        <v>1170645.9120734909</v>
      </c>
      <c r="J761" s="3">
        <f>(DD_relocated_catalogue[[#This Row],[Relocated easting (m)]]/0.3048)+342000</f>
        <v>342294.27493438323</v>
      </c>
      <c r="K761" s="3">
        <f>DD_relocated_catalogue[[#This Row],[Relocated depth (m)]]/0.3048</f>
        <v>6561.8405511811015</v>
      </c>
      <c r="L761" s="3">
        <f>DD_relocated_catalogue[[#This Row],[Semi-minor axis length (m)]]/0.3048</f>
        <v>1.6983662524428127</v>
      </c>
      <c r="M761" s="3">
        <f>DD_relocated_catalogue[[#This Row],[Semi-intermediate axis length (m)]]/0.3048</f>
        <v>2.4225220782698131</v>
      </c>
      <c r="N761" s="3">
        <f>DD_relocated_catalogue[[#This Row],[Semi-major axis length (m)]]/0.3048</f>
        <v>5.1571198287941806</v>
      </c>
      <c r="O761" s="3">
        <v>-60.878209085260096</v>
      </c>
      <c r="P761" s="3">
        <v>139.90241581953185</v>
      </c>
      <c r="Q761" s="3">
        <v>125.06110344261626</v>
      </c>
      <c r="R761" s="3">
        <f>DD_relocated_catalogue[[#This Row],[Northing uncertainty half-length (m)]]/0.3048</f>
        <v>2.4482162325864509</v>
      </c>
      <c r="S761" s="3">
        <f>DD_relocated_catalogue[[#This Row],[Easting uncertainty half-length (m)]]/0.3048</f>
        <v>4.7766253732048352</v>
      </c>
      <c r="T761" s="3">
        <f>DD_relocated_catalogue[[#This Row],[Depth uncertainty half-length (m)]]/0.3048</f>
        <v>2.5219148617570308</v>
      </c>
      <c r="U761" s="4">
        <v>9.5537475335646299E-2</v>
      </c>
    </row>
    <row r="762" spans="1:21" x14ac:dyDescent="0.25">
      <c r="A762">
        <v>380</v>
      </c>
      <c r="B762" t="s">
        <v>20</v>
      </c>
      <c r="C762" s="1">
        <v>40968.242054907409</v>
      </c>
      <c r="D762" s="2">
        <f>(DD_relocated_catalogue[[#This Row],[SLB northing (m)]]/0.3048)+1169000</f>
        <v>1170646.000656168</v>
      </c>
      <c r="E762" s="2">
        <f>(DD_relocated_catalogue[[#This Row],[SLB easting (m)]]/0.3048)+342000</f>
        <v>342376.00065616798</v>
      </c>
      <c r="F762" s="2">
        <f>DD_relocated_catalogue[[#This Row],[SLB depth (m)]]/0.3048</f>
        <v>6492.0013123359577</v>
      </c>
      <c r="G762">
        <v>-0.32</v>
      </c>
      <c r="H762" s="1">
        <v>40968.242055011571</v>
      </c>
      <c r="I762" s="3">
        <f>(DD_relocated_catalogue[[#This Row],[Relocated northing  (m)]]/0.3048)+1169000</f>
        <v>1170611.1056430447</v>
      </c>
      <c r="J762" s="3">
        <f>(DD_relocated_catalogue[[#This Row],[Relocated easting (m)]]/0.3048)+342000</f>
        <v>342355.53149606299</v>
      </c>
      <c r="K762" s="3">
        <f>DD_relocated_catalogue[[#This Row],[Relocated depth (m)]]/0.3048</f>
        <v>6442.3556430446197</v>
      </c>
      <c r="L762" s="3">
        <f>DD_relocated_catalogue[[#This Row],[Semi-minor axis length (m)]]/0.3048</f>
        <v>1.3769796388353504</v>
      </c>
      <c r="M762" s="3">
        <f>DD_relocated_catalogue[[#This Row],[Semi-intermediate axis length (m)]]/0.3048</f>
        <v>1.9539455284671607</v>
      </c>
      <c r="N762" s="3">
        <f>DD_relocated_catalogue[[#This Row],[Semi-major axis length (m)]]/0.3048</f>
        <v>5.1360349136741226</v>
      </c>
      <c r="O762" s="3">
        <v>-72.196683364703901</v>
      </c>
      <c r="P762" s="3">
        <v>177.5579755774547</v>
      </c>
      <c r="Q762" s="3">
        <v>84.572204214009389</v>
      </c>
      <c r="R762" s="3">
        <f>DD_relocated_catalogue[[#This Row],[Northing uncertainty half-length (m)]]/0.3048</f>
        <v>2.0512995335450808</v>
      </c>
      <c r="S762" s="3">
        <f>DD_relocated_catalogue[[#This Row],[Easting uncertainty half-length (m)]]/0.3048</f>
        <v>4.860684625200455</v>
      </c>
      <c r="T762" s="3">
        <f>DD_relocated_catalogue[[#This Row],[Depth uncertainty half-length (m)]]/0.3048</f>
        <v>2.0398909523190158</v>
      </c>
      <c r="U762" s="4">
        <v>6.3256996416436062E-2</v>
      </c>
    </row>
    <row r="763" spans="1:21" x14ac:dyDescent="0.25">
      <c r="A763">
        <v>91</v>
      </c>
      <c r="B763" t="s">
        <v>20</v>
      </c>
      <c r="C763" s="1">
        <v>40966.840221863429</v>
      </c>
      <c r="D763" s="2">
        <f>(DD_relocated_catalogue[[#This Row],[SLB northing (m)]]/0.3048)+1169000</f>
        <v>1170671.000656168</v>
      </c>
      <c r="E763" s="2">
        <f>(DD_relocated_catalogue[[#This Row],[SLB easting (m)]]/0.3048)+342000</f>
        <v>342407.00131233595</v>
      </c>
      <c r="F763" s="2">
        <f>DD_relocated_catalogue[[#This Row],[SLB depth (m)]]/0.3048</f>
        <v>6603.9993438320207</v>
      </c>
      <c r="G763">
        <v>-0.33</v>
      </c>
      <c r="H763" s="1">
        <v>40966.840221863429</v>
      </c>
      <c r="I763" s="3">
        <f>(DD_relocated_catalogue[[#This Row],[Relocated northing  (m)]]/0.3048)+1169000</f>
        <v>1170667.847769029</v>
      </c>
      <c r="J763" s="3">
        <f>(DD_relocated_catalogue[[#This Row],[Relocated easting (m)]]/0.3048)+342000</f>
        <v>342252.68700787402</v>
      </c>
      <c r="K763" s="3">
        <f>DD_relocated_catalogue[[#This Row],[Relocated depth (m)]]/0.3048</f>
        <v>6649.406167979002</v>
      </c>
      <c r="L763" s="3">
        <f>DD_relocated_catalogue[[#This Row],[Semi-minor axis length (m)]]/0.3048</f>
        <v>1.5354702387060946</v>
      </c>
      <c r="M763" s="3">
        <f>DD_relocated_catalogue[[#This Row],[Semi-intermediate axis length (m)]]/0.3048</f>
        <v>2.5760891385621547</v>
      </c>
      <c r="N763" s="3">
        <f>DD_relocated_catalogue[[#This Row],[Semi-major axis length (m)]]/0.3048</f>
        <v>5.705315228494384</v>
      </c>
      <c r="O763" s="3">
        <v>-69.959360394496557</v>
      </c>
      <c r="P763" s="3">
        <v>1.9879834269331014</v>
      </c>
      <c r="Q763" s="3">
        <v>77.103328397582047</v>
      </c>
      <c r="R763" s="3">
        <f>DD_relocated_catalogue[[#This Row],[Northing uncertainty half-length (m)]]/0.3048</f>
        <v>2.7144193424350349</v>
      </c>
      <c r="S763" s="3">
        <f>DD_relocated_catalogue[[#This Row],[Easting uncertainty half-length (m)]]/0.3048</f>
        <v>5.311074842394147</v>
      </c>
      <c r="T763" s="3">
        <f>DD_relocated_catalogue[[#This Row],[Depth uncertainty half-length (m)]]/0.3048</f>
        <v>2.4286639641259717</v>
      </c>
      <c r="U763" s="4">
        <v>6.2361534724793652E-2</v>
      </c>
    </row>
    <row r="764" spans="1:21" x14ac:dyDescent="0.25">
      <c r="A764">
        <v>213</v>
      </c>
      <c r="B764" t="s">
        <v>20</v>
      </c>
      <c r="C764" s="1">
        <v>40967.134276666664</v>
      </c>
      <c r="D764" s="2">
        <f>(DD_relocated_catalogue[[#This Row],[SLB northing (m)]]/0.3048)+1169000</f>
        <v>1170662.001312336</v>
      </c>
      <c r="E764" s="2">
        <f>(DD_relocated_catalogue[[#This Row],[SLB easting (m)]]/0.3048)+342000</f>
        <v>342361.00065616798</v>
      </c>
      <c r="F764" s="2">
        <f>DD_relocated_catalogue[[#This Row],[SLB depth (m)]]/0.3048</f>
        <v>6493.9993438320207</v>
      </c>
      <c r="G764">
        <v>-0.97</v>
      </c>
      <c r="H764" s="1">
        <v>40967.13427667824</v>
      </c>
      <c r="I764" s="3">
        <f>(DD_relocated_catalogue[[#This Row],[Relocated northing  (m)]]/0.3048)+1169000</f>
        <v>1170731.624015748</v>
      </c>
      <c r="J764" s="3">
        <f>(DD_relocated_catalogue[[#This Row],[Relocated easting (m)]]/0.3048)+342000</f>
        <v>342324.81627296587</v>
      </c>
      <c r="K764" s="3">
        <f>DD_relocated_catalogue[[#This Row],[Relocated depth (m)]]/0.3048</f>
        <v>6520.1148293963251</v>
      </c>
      <c r="L764" s="3">
        <f>DD_relocated_catalogue[[#This Row],[Semi-minor axis length (m)]]/0.3048</f>
        <v>1.4294336769421854</v>
      </c>
      <c r="M764" s="3">
        <f>DD_relocated_catalogue[[#This Row],[Semi-intermediate axis length (m)]]/0.3048</f>
        <v>2.2117569139162594</v>
      </c>
      <c r="N764" s="3">
        <f>DD_relocated_catalogue[[#This Row],[Semi-major axis length (m)]]/0.3048</f>
        <v>5.5103142096285289</v>
      </c>
      <c r="O764" s="3">
        <v>-69.980263090105566</v>
      </c>
      <c r="P764" s="3">
        <v>160.71634641225924</v>
      </c>
      <c r="Q764" s="3">
        <v>106.16422511329296</v>
      </c>
      <c r="R764" s="3">
        <f>DD_relocated_catalogue[[#This Row],[Northing uncertainty half-length (m)]]/0.3048</f>
        <v>2.2297487857684106</v>
      </c>
      <c r="S764" s="3">
        <f>DD_relocated_catalogue[[#This Row],[Easting uncertainty half-length (m)]]/0.3048</f>
        <v>5.2099646218913982</v>
      </c>
      <c r="T764" s="3">
        <f>DD_relocated_catalogue[[#This Row],[Depth uncertainty half-length (m)]]/0.3048</f>
        <v>2.2367355168821832</v>
      </c>
      <c r="U764" s="4">
        <v>6.7067464888716011E-2</v>
      </c>
    </row>
    <row r="765" spans="1:21" x14ac:dyDescent="0.25">
      <c r="A765">
        <v>3249</v>
      </c>
      <c r="B765" t="s">
        <v>20</v>
      </c>
      <c r="C765" s="1">
        <v>41333.628647557867</v>
      </c>
      <c r="D765" s="2">
        <f>(DD_relocated_catalogue[[#This Row],[SLB northing (m)]]/0.3048)+1169000</f>
        <v>1170697.001312336</v>
      </c>
      <c r="E765" s="2">
        <f>(DD_relocated_catalogue[[#This Row],[SLB easting (m)]]/0.3048)+342000</f>
        <v>342338.99934383202</v>
      </c>
      <c r="F765" s="2">
        <f>DD_relocated_catalogue[[#This Row],[SLB depth (m)]]/0.3048</f>
        <v>6636.0006561679784</v>
      </c>
      <c r="G765">
        <v>-1.34</v>
      </c>
      <c r="H765" s="1">
        <v>41333.628647511578</v>
      </c>
      <c r="I765" s="3">
        <f>(DD_relocated_catalogue[[#This Row],[Relocated northing  (m)]]/0.3048)+1169000</f>
        <v>1170711.1056430447</v>
      </c>
      <c r="J765" s="3">
        <f>(DD_relocated_catalogue[[#This Row],[Relocated easting (m)]]/0.3048)+342000</f>
        <v>342255.33792650921</v>
      </c>
      <c r="K765" s="3">
        <f>DD_relocated_catalogue[[#This Row],[Relocated depth (m)]]/0.3048</f>
        <v>6688.8090551181103</v>
      </c>
      <c r="L765" s="3">
        <f>DD_relocated_catalogue[[#This Row],[Semi-minor axis length (m)]]/0.3048</f>
        <v>1.7284234584265976</v>
      </c>
      <c r="M765" s="3">
        <f>DD_relocated_catalogue[[#This Row],[Semi-intermediate axis length (m)]]/0.3048</f>
        <v>2.3847354025544183</v>
      </c>
      <c r="N765" s="3">
        <f>DD_relocated_catalogue[[#This Row],[Semi-major axis length (m)]]/0.3048</f>
        <v>5.8398724649254987</v>
      </c>
      <c r="O765" s="3">
        <v>-71.631879190355633</v>
      </c>
      <c r="P765" s="3">
        <v>-179.78145615793341</v>
      </c>
      <c r="Q765" s="3">
        <v>78.445124787777829</v>
      </c>
      <c r="R765" s="3">
        <f>DD_relocated_catalogue[[#This Row],[Northing uncertainty half-length (m)]]/0.3048</f>
        <v>2.5773708238229482</v>
      </c>
      <c r="S765" s="3">
        <f>DD_relocated_catalogue[[#This Row],[Easting uncertainty half-length (m)]]/0.3048</f>
        <v>5.4782090489821176</v>
      </c>
      <c r="T765" s="3">
        <f>DD_relocated_catalogue[[#This Row],[Depth uncertainty half-length (m)]]/0.3048</f>
        <v>2.4611672734252426</v>
      </c>
      <c r="U765" s="4">
        <v>6.5830188884725332E-2</v>
      </c>
    </row>
    <row r="766" spans="1:21" x14ac:dyDescent="0.25">
      <c r="A766">
        <v>3784</v>
      </c>
      <c r="B766" t="s">
        <v>20</v>
      </c>
      <c r="C766" s="1">
        <v>41481.551688645835</v>
      </c>
      <c r="D766" s="2">
        <f>(DD_relocated_catalogue[[#This Row],[SLB northing (m)]]/0.3048)+1169000</f>
        <v>1170633.999343832</v>
      </c>
      <c r="E766" s="2">
        <f>(DD_relocated_catalogue[[#This Row],[SLB easting (m)]]/0.3048)+342000</f>
        <v>342367.00131233595</v>
      </c>
      <c r="F766" s="2">
        <f>DD_relocated_catalogue[[#This Row],[SLB depth (m)]]/0.3048</f>
        <v>6480</v>
      </c>
      <c r="G766">
        <v>-0.46</v>
      </c>
      <c r="H766" s="1">
        <v>41481.551688703701</v>
      </c>
      <c r="I766" s="3">
        <f>(DD_relocated_catalogue[[#This Row],[Relocated northing  (m)]]/0.3048)+1169000</f>
        <v>1170631.2303149607</v>
      </c>
      <c r="J766" s="3">
        <f>(DD_relocated_catalogue[[#This Row],[Relocated easting (m)]]/0.3048)+342000</f>
        <v>342348.08727034123</v>
      </c>
      <c r="K766" s="3">
        <f>DD_relocated_catalogue[[#This Row],[Relocated depth (m)]]/0.3048</f>
        <v>6472.562335958005</v>
      </c>
      <c r="L766" s="3">
        <f>DD_relocated_catalogue[[#This Row],[Semi-minor axis length (m)]]/0.3048</f>
        <v>1.4488503745479668</v>
      </c>
      <c r="M766" s="3">
        <f>DD_relocated_catalogue[[#This Row],[Semi-intermediate axis length (m)]]/0.3048</f>
        <v>1.9000207482378053</v>
      </c>
      <c r="N766" s="3">
        <f>DD_relocated_catalogue[[#This Row],[Semi-major axis length (m)]]/0.3048</f>
        <v>5.0546356659644998</v>
      </c>
      <c r="O766" s="3">
        <v>-69.90086493531507</v>
      </c>
      <c r="P766" s="3">
        <v>175.64165575200002</v>
      </c>
      <c r="Q766" s="3">
        <v>89.061433191226044</v>
      </c>
      <c r="R766" s="3">
        <f>DD_relocated_catalogue[[#This Row],[Northing uncertainty half-length (m)]]/0.3048</f>
        <v>1.9420899250493113</v>
      </c>
      <c r="S766" s="3">
        <f>DD_relocated_catalogue[[#This Row],[Easting uncertainty half-length (m)]]/0.3048</f>
        <v>4.7500846169185724</v>
      </c>
      <c r="T766" s="3">
        <f>DD_relocated_catalogue[[#This Row],[Depth uncertainty half-length (m)]]/0.3048</f>
        <v>2.2009503875522727</v>
      </c>
      <c r="U766" s="4">
        <v>6.6602018277144556E-2</v>
      </c>
    </row>
    <row r="767" spans="1:21" x14ac:dyDescent="0.25">
      <c r="A767">
        <v>169</v>
      </c>
      <c r="B767" t="s">
        <v>20</v>
      </c>
      <c r="C767" s="1">
        <v>40967.116752141206</v>
      </c>
      <c r="D767" s="2">
        <f>(DD_relocated_catalogue[[#This Row],[SLB northing (m)]]/0.3048)+1169000</f>
        <v>1170656.000656168</v>
      </c>
      <c r="E767" s="2">
        <f>(DD_relocated_catalogue[[#This Row],[SLB easting (m)]]/0.3048)+342000</f>
        <v>342381.00065616798</v>
      </c>
      <c r="F767" s="2">
        <f>DD_relocated_catalogue[[#This Row],[SLB depth (m)]]/0.3048</f>
        <v>6500</v>
      </c>
      <c r="G767">
        <v>-0.98</v>
      </c>
      <c r="H767" s="1">
        <v>40967.116752141206</v>
      </c>
      <c r="I767" s="3">
        <f>(DD_relocated_catalogue[[#This Row],[Relocated northing  (m)]]/0.3048)+1169000</f>
        <v>1170637.8051181103</v>
      </c>
      <c r="J767" s="3">
        <f>(DD_relocated_catalogue[[#This Row],[Relocated easting (m)]]/0.3048)+342000</f>
        <v>342237.68044619425</v>
      </c>
      <c r="K767" s="3">
        <f>DD_relocated_catalogue[[#This Row],[Relocated depth (m)]]/0.3048</f>
        <v>6530.4527559055114</v>
      </c>
      <c r="L767" s="3">
        <f>DD_relocated_catalogue[[#This Row],[Semi-minor axis length (m)]]/0.3048</f>
        <v>1.7614467263055755</v>
      </c>
      <c r="M767" s="3">
        <f>DD_relocated_catalogue[[#This Row],[Semi-intermediate axis length (m)]]/0.3048</f>
        <v>2.416209910380219</v>
      </c>
      <c r="N767" s="3">
        <f>DD_relocated_catalogue[[#This Row],[Semi-major axis length (m)]]/0.3048</f>
        <v>5.6420515886204043</v>
      </c>
      <c r="O767" s="3">
        <v>-71.142907124557127</v>
      </c>
      <c r="P767" s="3">
        <v>-178.12073271785468</v>
      </c>
      <c r="Q767" s="3">
        <v>73.713471204603479</v>
      </c>
      <c r="R767" s="3">
        <f>DD_relocated_catalogue[[#This Row],[Northing uncertainty half-length (m)]]/0.3048</f>
        <v>2.6828765168609343</v>
      </c>
      <c r="S767" s="3">
        <f>DD_relocated_catalogue[[#This Row],[Easting uncertainty half-length (m)]]/0.3048</f>
        <v>5.2372516855652043</v>
      </c>
      <c r="T767" s="3">
        <f>DD_relocated_catalogue[[#This Row],[Depth uncertainty half-length (m)]]/0.3048</f>
        <v>2.467439118942929</v>
      </c>
      <c r="U767" s="4">
        <v>6.538781145909224E-2</v>
      </c>
    </row>
    <row r="768" spans="1:21" x14ac:dyDescent="0.25">
      <c r="A768">
        <v>389</v>
      </c>
      <c r="B768" t="s">
        <v>20</v>
      </c>
      <c r="C768" s="1">
        <v>40968.250130636574</v>
      </c>
      <c r="D768" s="2">
        <f>(DD_relocated_catalogue[[#This Row],[SLB northing (m)]]/0.3048)+1169000</f>
        <v>1170602.998687664</v>
      </c>
      <c r="E768" s="2">
        <f>(DD_relocated_catalogue[[#This Row],[SLB easting (m)]]/0.3048)+342000</f>
        <v>342291.00065616798</v>
      </c>
      <c r="F768" s="2">
        <f>DD_relocated_catalogue[[#This Row],[SLB depth (m)]]/0.3048</f>
        <v>6467.9986876640414</v>
      </c>
      <c r="G768">
        <v>-1.39</v>
      </c>
      <c r="H768" s="1">
        <v>40968.250130659719</v>
      </c>
      <c r="I768" s="3">
        <f>(DD_relocated_catalogue[[#This Row],[Relocated northing  (m)]]/0.3048)+1169000</f>
        <v>1170575.5413385828</v>
      </c>
      <c r="J768" s="3">
        <f>(DD_relocated_catalogue[[#This Row],[Relocated easting (m)]]/0.3048)+342000</f>
        <v>342214.65879265091</v>
      </c>
      <c r="K768" s="3">
        <f>DD_relocated_catalogue[[#This Row],[Relocated depth (m)]]/0.3048</f>
        <v>6444.6489501312335</v>
      </c>
      <c r="L768" s="3">
        <f>DD_relocated_catalogue[[#This Row],[Semi-minor axis length (m)]]/0.3048</f>
        <v>1.2542022132994166</v>
      </c>
      <c r="M768" s="3">
        <f>DD_relocated_catalogue[[#This Row],[Semi-intermediate axis length (m)]]/0.3048</f>
        <v>2.0160935545739576</v>
      </c>
      <c r="N768" s="3">
        <f>DD_relocated_catalogue[[#This Row],[Semi-major axis length (m)]]/0.3048</f>
        <v>5.2029887077397392</v>
      </c>
      <c r="O768" s="3">
        <v>-63.490298949867707</v>
      </c>
      <c r="P768" s="3">
        <v>134.56757961069775</v>
      </c>
      <c r="Q768" s="3">
        <v>122.22019911557648</v>
      </c>
      <c r="R768" s="3">
        <f>DD_relocated_catalogue[[#This Row],[Northing uncertainty half-length (m)]]/0.3048</f>
        <v>2.3421266630976549</v>
      </c>
      <c r="S768" s="3">
        <f>DD_relocated_catalogue[[#This Row],[Easting uncertainty half-length (m)]]/0.3048</f>
        <v>4.7726901476373911</v>
      </c>
      <c r="T768" s="3">
        <f>DD_relocated_catalogue[[#This Row],[Depth uncertainty half-length (m)]]/0.3048</f>
        <v>2.0736577561409426</v>
      </c>
      <c r="U768" s="4">
        <v>7.1427994001761211E-2</v>
      </c>
    </row>
    <row r="769" spans="1:21" x14ac:dyDescent="0.25">
      <c r="A769">
        <v>110</v>
      </c>
      <c r="B769" t="s">
        <v>20</v>
      </c>
      <c r="C769" s="1">
        <v>40966.842423368056</v>
      </c>
      <c r="D769" s="2">
        <f>(DD_relocated_catalogue[[#This Row],[SLB northing (m)]]/0.3048)+1169000</f>
        <v>1170686.000656168</v>
      </c>
      <c r="E769" s="2">
        <f>(DD_relocated_catalogue[[#This Row],[SLB easting (m)]]/0.3048)+342000</f>
        <v>342392.99868766405</v>
      </c>
      <c r="F769" s="2">
        <f>DD_relocated_catalogue[[#This Row],[SLB depth (m)]]/0.3048</f>
        <v>6603.9993438320207</v>
      </c>
      <c r="G769">
        <v>-0.82</v>
      </c>
      <c r="H769" s="1">
        <v>40966.842423379632</v>
      </c>
      <c r="I769" s="3">
        <f>(DD_relocated_catalogue[[#This Row],[Relocated northing  (m)]]/0.3048)+1169000</f>
        <v>1170828.9566929133</v>
      </c>
      <c r="J769" s="3">
        <f>(DD_relocated_catalogue[[#This Row],[Relocated easting (m)]]/0.3048)+342000</f>
        <v>342552.67060367455</v>
      </c>
      <c r="K769" s="3">
        <f>DD_relocated_catalogue[[#This Row],[Relocated depth (m)]]/0.3048</f>
        <v>6617.0866141732276</v>
      </c>
      <c r="L769" s="3">
        <f>DD_relocated_catalogue[[#This Row],[Semi-minor axis length (m)]]/0.3048</f>
        <v>1.6821632584416042</v>
      </c>
      <c r="M769" s="3">
        <f>DD_relocated_catalogue[[#This Row],[Semi-intermediate axis length (m)]]/0.3048</f>
        <v>2.6307614083777469</v>
      </c>
      <c r="N769" s="3">
        <f>DD_relocated_catalogue[[#This Row],[Semi-major axis length (m)]]/0.3048</f>
        <v>6.3528005405172587</v>
      </c>
      <c r="O769" s="3">
        <v>-69.088558990954851</v>
      </c>
      <c r="P769" s="3">
        <v>-36.541995307940866</v>
      </c>
      <c r="Q769" s="3">
        <v>129.12288980962055</v>
      </c>
      <c r="R769" s="3">
        <f>DD_relocated_catalogue[[#This Row],[Northing uncertainty half-length (m)]]/0.3048</f>
        <v>2.5629922821209306</v>
      </c>
      <c r="S769" s="3">
        <f>DD_relocated_catalogue[[#This Row],[Easting uncertainty half-length (m)]]/0.3048</f>
        <v>6.0895204263449694</v>
      </c>
      <c r="T769" s="3">
        <f>DD_relocated_catalogue[[#This Row],[Depth uncertainty half-length (m)]]/0.3048</f>
        <v>2.4670636418119671</v>
      </c>
      <c r="U769" s="4">
        <v>6.4059758107517212E-2</v>
      </c>
    </row>
    <row r="770" spans="1:21" x14ac:dyDescent="0.25">
      <c r="A770">
        <v>137</v>
      </c>
      <c r="B770" t="s">
        <v>20</v>
      </c>
      <c r="C770" s="1">
        <v>40966.856826759256</v>
      </c>
      <c r="D770" s="2">
        <f>(DD_relocated_catalogue[[#This Row],[SLB northing (m)]]/0.3048)+1169000</f>
        <v>1170582.998687664</v>
      </c>
      <c r="E770" s="2">
        <f>(DD_relocated_catalogue[[#This Row],[SLB easting (m)]]/0.3048)+342000</f>
        <v>342392.99868766405</v>
      </c>
      <c r="F770" s="2">
        <f>DD_relocated_catalogue[[#This Row],[SLB depth (m)]]/0.3048</f>
        <v>6487.0013123359577</v>
      </c>
      <c r="G770">
        <v>-0.69</v>
      </c>
      <c r="H770" s="1">
        <v>40966.856826828705</v>
      </c>
      <c r="I770" s="3">
        <f>(DD_relocated_catalogue[[#This Row],[Relocated northing  (m)]]/0.3048)+1169000</f>
        <v>1170640.8530183728</v>
      </c>
      <c r="J770" s="3">
        <f>(DD_relocated_catalogue[[#This Row],[Relocated easting (m)]]/0.3048)+342000</f>
        <v>342390.61679790023</v>
      </c>
      <c r="K770" s="3">
        <f>DD_relocated_catalogue[[#This Row],[Relocated depth (m)]]/0.3048</f>
        <v>6465.0032808398946</v>
      </c>
      <c r="L770" s="3">
        <f>DD_relocated_catalogue[[#This Row],[Semi-minor axis length (m)]]/0.3048</f>
        <v>1.2545600931564971</v>
      </c>
      <c r="M770" s="3">
        <f>DD_relocated_catalogue[[#This Row],[Semi-intermediate axis length (m)]]/0.3048</f>
        <v>1.9968711816143514</v>
      </c>
      <c r="N770" s="3">
        <f>DD_relocated_catalogue[[#This Row],[Semi-major axis length (m)]]/0.3048</f>
        <v>5.0304571147280299</v>
      </c>
      <c r="O770" s="3">
        <v>-71.502333717360344</v>
      </c>
      <c r="P770" s="3">
        <v>-8.2035261371536805</v>
      </c>
      <c r="Q770" s="3">
        <v>89.113658340947069</v>
      </c>
      <c r="R770" s="3">
        <f>DD_relocated_catalogue[[#This Row],[Northing uncertainty half-length (m)]]/0.3048</f>
        <v>2.1198592427709388</v>
      </c>
      <c r="S770" s="3">
        <f>DD_relocated_catalogue[[#This Row],[Easting uncertainty half-length (m)]]/0.3048</f>
        <v>4.7301160742111517</v>
      </c>
      <c r="T770" s="3">
        <f>DD_relocated_catalogue[[#This Row],[Depth uncertainty half-length (m)]]/0.3048</f>
        <v>1.9772881658972856</v>
      </c>
      <c r="U770" s="4">
        <v>5.9995566992384695E-2</v>
      </c>
    </row>
    <row r="771" spans="1:21" x14ac:dyDescent="0.25">
      <c r="A771">
        <v>270</v>
      </c>
      <c r="B771" t="s">
        <v>20</v>
      </c>
      <c r="C771" s="1">
        <v>40967.468338587962</v>
      </c>
      <c r="D771" s="2">
        <f>(DD_relocated_catalogue[[#This Row],[SLB northing (m)]]/0.3048)+1169000</f>
        <v>1170680</v>
      </c>
      <c r="E771" s="2">
        <f>(DD_relocated_catalogue[[#This Row],[SLB easting (m)]]/0.3048)+342000</f>
        <v>342382.00131233595</v>
      </c>
      <c r="F771" s="2">
        <f>DD_relocated_catalogue[[#This Row],[SLB depth (m)]]/0.3048</f>
        <v>6638.9993438320207</v>
      </c>
      <c r="G771">
        <v>-0.72</v>
      </c>
      <c r="H771" s="1">
        <v>40967.468338576386</v>
      </c>
      <c r="I771" s="3">
        <f>(DD_relocated_catalogue[[#This Row],[Relocated northing  (m)]]/0.3048)+1169000</f>
        <v>1170685.3379265091</v>
      </c>
      <c r="J771" s="3">
        <f>(DD_relocated_catalogue[[#This Row],[Relocated easting (m)]]/0.3048)+342000</f>
        <v>342330.5183727034</v>
      </c>
      <c r="K771" s="3">
        <f>DD_relocated_catalogue[[#This Row],[Relocated depth (m)]]/0.3048</f>
        <v>6711.7257217847764</v>
      </c>
      <c r="L771" s="3">
        <f>DD_relocated_catalogue[[#This Row],[Semi-minor axis length (m)]]/0.3048</f>
        <v>1.6040706806544447</v>
      </c>
      <c r="M771" s="3">
        <f>DD_relocated_catalogue[[#This Row],[Semi-intermediate axis length (m)]]/0.3048</f>
        <v>2.3594420640836042</v>
      </c>
      <c r="N771" s="3">
        <f>DD_relocated_catalogue[[#This Row],[Semi-major axis length (m)]]/0.3048</f>
        <v>5.112144610864588</v>
      </c>
      <c r="O771" s="3">
        <v>-65.002746430080634</v>
      </c>
      <c r="P771" s="3">
        <v>-160.76871697536154</v>
      </c>
      <c r="Q771" s="3">
        <v>61.019244215026575</v>
      </c>
      <c r="R771" s="3">
        <f>DD_relocated_catalogue[[#This Row],[Northing uncertainty half-length (m)]]/0.3048</f>
        <v>2.377826544521823</v>
      </c>
      <c r="S771" s="3">
        <f>DD_relocated_catalogue[[#This Row],[Easting uncertainty half-length (m)]]/0.3048</f>
        <v>4.7032647267362151</v>
      </c>
      <c r="T771" s="3">
        <f>DD_relocated_catalogue[[#This Row],[Depth uncertainty half-length (m)]]/0.3048</f>
        <v>2.5225204045745064</v>
      </c>
      <c r="U771" s="4">
        <v>6.0538766349070454E-2</v>
      </c>
    </row>
    <row r="772" spans="1:21" x14ac:dyDescent="0.25">
      <c r="A772">
        <v>159</v>
      </c>
      <c r="B772" t="s">
        <v>20</v>
      </c>
      <c r="C772" s="1">
        <v>40967.109041203701</v>
      </c>
      <c r="D772" s="2">
        <f>(DD_relocated_catalogue[[#This Row],[SLB northing (m)]]/0.3048)+1169000</f>
        <v>1170705</v>
      </c>
      <c r="E772" s="2">
        <f>(DD_relocated_catalogue[[#This Row],[SLB easting (m)]]/0.3048)+342000</f>
        <v>342367.99868766405</v>
      </c>
      <c r="F772" s="2">
        <f>DD_relocated_catalogue[[#This Row],[SLB depth (m)]]/0.3048</f>
        <v>6574.9999999999991</v>
      </c>
      <c r="G772">
        <v>-1.26</v>
      </c>
      <c r="H772" s="1">
        <v>40967.109041203701</v>
      </c>
      <c r="I772" s="3">
        <f>(DD_relocated_catalogue[[#This Row],[Relocated northing  (m)]]/0.3048)+1169000</f>
        <v>1170706.0859580052</v>
      </c>
      <c r="J772" s="3">
        <f>(DD_relocated_catalogue[[#This Row],[Relocated easting (m)]]/0.3048)+342000</f>
        <v>342247.73293963255</v>
      </c>
      <c r="K772" s="3">
        <f>DD_relocated_catalogue[[#This Row],[Relocated depth (m)]]/0.3048</f>
        <v>6606.6601049868768</v>
      </c>
      <c r="L772" s="3">
        <f>DD_relocated_catalogue[[#This Row],[Semi-minor axis length (m)]]/0.3048</f>
        <v>1.6011965280608782</v>
      </c>
      <c r="M772" s="3">
        <f>DD_relocated_catalogue[[#This Row],[Semi-intermediate axis length (m)]]/0.3048</f>
        <v>2.3984155067492683</v>
      </c>
      <c r="N772" s="3">
        <f>DD_relocated_catalogue[[#This Row],[Semi-major axis length (m)]]/0.3048</f>
        <v>5.6448131859193706</v>
      </c>
      <c r="O772" s="3">
        <v>-69.447829581643489</v>
      </c>
      <c r="P772" s="3">
        <v>163.84752264407825</v>
      </c>
      <c r="Q772" s="3">
        <v>97.127516768378385</v>
      </c>
      <c r="R772" s="3">
        <f>DD_relocated_catalogue[[#This Row],[Northing uncertainty half-length (m)]]/0.3048</f>
        <v>2.5346360304109838</v>
      </c>
      <c r="S772" s="3">
        <f>DD_relocated_catalogue[[#This Row],[Easting uncertainty half-length (m)]]/0.3048</f>
        <v>5.2693934834752749</v>
      </c>
      <c r="T772" s="3">
        <f>DD_relocated_catalogue[[#This Row],[Depth uncertainty half-length (m)]]/0.3048</f>
        <v>2.4211745101082172</v>
      </c>
      <c r="U772" s="4">
        <v>6.6735590373662085E-2</v>
      </c>
    </row>
    <row r="773" spans="1:21" x14ac:dyDescent="0.25">
      <c r="A773">
        <v>271</v>
      </c>
      <c r="B773" t="s">
        <v>20</v>
      </c>
      <c r="C773" s="1">
        <v>40967.468352013886</v>
      </c>
      <c r="D773" s="2">
        <f>(DD_relocated_catalogue[[#This Row],[SLB northing (m)]]/0.3048)+1169000</f>
        <v>1170690</v>
      </c>
      <c r="E773" s="2">
        <f>(DD_relocated_catalogue[[#This Row],[SLB easting (m)]]/0.3048)+342000</f>
        <v>342378.99934383202</v>
      </c>
      <c r="F773" s="2">
        <f>DD_relocated_catalogue[[#This Row],[SLB depth (m)]]/0.3048</f>
        <v>6626.0006561679784</v>
      </c>
      <c r="G773">
        <v>-0.65</v>
      </c>
      <c r="H773" s="1">
        <v>40967.46835195602</v>
      </c>
      <c r="I773" s="3">
        <f>(DD_relocated_catalogue[[#This Row],[Relocated northing  (m)]]/0.3048)+1169000</f>
        <v>1170687.5196850393</v>
      </c>
      <c r="J773" s="3">
        <f>(DD_relocated_catalogue[[#This Row],[Relocated easting (m)]]/0.3048)+342000</f>
        <v>342338.1463254593</v>
      </c>
      <c r="K773" s="3">
        <f>DD_relocated_catalogue[[#This Row],[Relocated depth (m)]]/0.3048</f>
        <v>6690.0262467191596</v>
      </c>
      <c r="L773" s="3">
        <f>DD_relocated_catalogue[[#This Row],[Semi-minor axis length (m)]]/0.3048</f>
        <v>1.56707346291341</v>
      </c>
      <c r="M773" s="3">
        <f>DD_relocated_catalogue[[#This Row],[Semi-intermediate axis length (m)]]/0.3048</f>
        <v>2.5644031032619581</v>
      </c>
      <c r="N773" s="3">
        <f>DD_relocated_catalogue[[#This Row],[Semi-major axis length (m)]]/0.3048</f>
        <v>5.2786584659963065</v>
      </c>
      <c r="O773" s="3">
        <v>-68.620997740307047</v>
      </c>
      <c r="P773" s="3">
        <v>-164.82470490714451</v>
      </c>
      <c r="Q773" s="3">
        <v>70.552932666525507</v>
      </c>
      <c r="R773" s="3">
        <f>DD_relocated_catalogue[[#This Row],[Northing uncertainty half-length (m)]]/0.3048</f>
        <v>2.5538560013813378</v>
      </c>
      <c r="S773" s="3">
        <f>DD_relocated_catalogue[[#This Row],[Easting uncertainty half-length (m)]]/0.3048</f>
        <v>4.9641744856307142</v>
      </c>
      <c r="T773" s="3">
        <f>DD_relocated_catalogue[[#This Row],[Depth uncertainty half-length (m)]]/0.3048</f>
        <v>2.3626621991830055</v>
      </c>
      <c r="U773" s="4">
        <v>5.8030566620706103E-2</v>
      </c>
    </row>
    <row r="774" spans="1:21" x14ac:dyDescent="0.25">
      <c r="A774">
        <v>2362</v>
      </c>
      <c r="B774" t="s">
        <v>20</v>
      </c>
      <c r="C774" s="1">
        <v>41146.026787905095</v>
      </c>
      <c r="D774" s="2">
        <f>(DD_relocated_catalogue[[#This Row],[SLB northing (m)]]/0.3048)+1169000</f>
        <v>1170685</v>
      </c>
      <c r="E774" s="2">
        <f>(DD_relocated_catalogue[[#This Row],[SLB easting (m)]]/0.3048)+342000</f>
        <v>342387.99868766405</v>
      </c>
      <c r="F774" s="2">
        <f>DD_relocated_catalogue[[#This Row],[SLB depth (m)]]/0.3048</f>
        <v>6537.9986876640414</v>
      </c>
      <c r="G774">
        <v>-0.84</v>
      </c>
      <c r="H774" s="1">
        <v>41146.02678792824</v>
      </c>
      <c r="I774" s="3">
        <f>(DD_relocated_catalogue[[#This Row],[Relocated northing  (m)]]/0.3048)+1169000</f>
        <v>1170732.4146981628</v>
      </c>
      <c r="J774" s="3">
        <f>(DD_relocated_catalogue[[#This Row],[Relocated easting (m)]]/0.3048)+342000</f>
        <v>342449.91141732282</v>
      </c>
      <c r="K774" s="3">
        <f>DD_relocated_catalogue[[#This Row],[Relocated depth (m)]]/0.3048</f>
        <v>6486.3648293963251</v>
      </c>
      <c r="L774" s="3">
        <f>DD_relocated_catalogue[[#This Row],[Semi-minor axis length (m)]]/0.3048</f>
        <v>1.7561897617147324</v>
      </c>
      <c r="M774" s="3">
        <f>DD_relocated_catalogue[[#This Row],[Semi-intermediate axis length (m)]]/0.3048</f>
        <v>2.3251477004241496</v>
      </c>
      <c r="N774" s="3">
        <f>DD_relocated_catalogue[[#This Row],[Semi-major axis length (m)]]/0.3048</f>
        <v>5.5823965247076153</v>
      </c>
      <c r="O774" s="3">
        <v>-68.829889747901873</v>
      </c>
      <c r="P774" s="3">
        <v>173.33372249371737</v>
      </c>
      <c r="Q774" s="3">
        <v>99.529295417517631</v>
      </c>
      <c r="R774" s="3">
        <f>DD_relocated_catalogue[[#This Row],[Northing uncertainty half-length (m)]]/0.3048</f>
        <v>2.3246040634914631</v>
      </c>
      <c r="S774" s="3">
        <f>DD_relocated_catalogue[[#This Row],[Easting uncertainty half-length (m)]]/0.3048</f>
        <v>5.2418364736894612</v>
      </c>
      <c r="T774" s="3">
        <f>DD_relocated_catalogue[[#This Row],[Depth uncertainty half-length (m)]]/0.3048</f>
        <v>2.5825620515401089</v>
      </c>
      <c r="U774" s="4">
        <v>6.3954061571943888E-2</v>
      </c>
    </row>
    <row r="775" spans="1:21" x14ac:dyDescent="0.25">
      <c r="A775">
        <v>220</v>
      </c>
      <c r="B775" t="s">
        <v>20</v>
      </c>
      <c r="C775" s="1">
        <v>40967.146223333337</v>
      </c>
      <c r="D775" s="2">
        <f>(DD_relocated_catalogue[[#This Row],[SLB northing (m)]]/0.3048)+1169000</f>
        <v>1170545</v>
      </c>
      <c r="E775" s="2">
        <f>(DD_relocated_catalogue[[#This Row],[SLB easting (m)]]/0.3048)+342000</f>
        <v>342302.00131233595</v>
      </c>
      <c r="F775" s="2">
        <f>DD_relocated_catalogue[[#This Row],[SLB depth (m)]]/0.3048</f>
        <v>6473.9993438320207</v>
      </c>
      <c r="G775">
        <v>-0.66</v>
      </c>
      <c r="H775" s="1">
        <v>40967.146223356482</v>
      </c>
      <c r="I775" s="3">
        <f>(DD_relocated_catalogue[[#This Row],[Relocated northing  (m)]]/0.3048)+1169000</f>
        <v>1170502.1456692913</v>
      </c>
      <c r="J775" s="3">
        <f>(DD_relocated_catalogue[[#This Row],[Relocated easting (m)]]/0.3048)+342000</f>
        <v>342159.24212598422</v>
      </c>
      <c r="K775" s="3">
        <f>DD_relocated_catalogue[[#This Row],[Relocated depth (m)]]/0.3048</f>
        <v>6486.9389763779527</v>
      </c>
      <c r="L775" s="3">
        <f>DD_relocated_catalogue[[#This Row],[Semi-minor axis length (m)]]/0.3048</f>
        <v>1.519783369766285</v>
      </c>
      <c r="M775" s="3">
        <f>DD_relocated_catalogue[[#This Row],[Semi-intermediate axis length (m)]]/0.3048</f>
        <v>2.2764522986966744</v>
      </c>
      <c r="N775" s="3">
        <f>DD_relocated_catalogue[[#This Row],[Semi-major axis length (m)]]/0.3048</f>
        <v>5.2079291593099422</v>
      </c>
      <c r="O775" s="3">
        <v>-68.460449296765887</v>
      </c>
      <c r="P775" s="3">
        <v>166.67832723381903</v>
      </c>
      <c r="Q775" s="3">
        <v>88.806347592295353</v>
      </c>
      <c r="R775" s="3">
        <f>DD_relocated_catalogue[[#This Row],[Northing uncertainty half-length (m)]]/0.3048</f>
        <v>2.5535218487676339</v>
      </c>
      <c r="S775" s="3">
        <f>DD_relocated_catalogue[[#This Row],[Easting uncertainty half-length (m)]]/0.3048</f>
        <v>4.7498417360781868</v>
      </c>
      <c r="T775" s="3">
        <f>DD_relocated_catalogue[[#This Row],[Depth uncertainty half-length (m)]]/0.3048</f>
        <v>2.3361841271752275</v>
      </c>
      <c r="U775" s="4">
        <v>6.6924434168984637E-2</v>
      </c>
    </row>
    <row r="776" spans="1:21" x14ac:dyDescent="0.25">
      <c r="A776">
        <v>236</v>
      </c>
      <c r="B776" t="s">
        <v>20</v>
      </c>
      <c r="C776" s="1">
        <v>40967.18191994213</v>
      </c>
      <c r="D776" s="2">
        <f>(DD_relocated_catalogue[[#This Row],[SLB northing (m)]]/0.3048)+1169000</f>
        <v>1170698.999343832</v>
      </c>
      <c r="E776" s="2">
        <f>(DD_relocated_catalogue[[#This Row],[SLB easting (m)]]/0.3048)+342000</f>
        <v>342265</v>
      </c>
      <c r="F776" s="2">
        <f>DD_relocated_catalogue[[#This Row],[SLB depth (m)]]/0.3048</f>
        <v>6601.0006561679784</v>
      </c>
      <c r="G776">
        <v>-0.82</v>
      </c>
      <c r="H776" s="1">
        <v>40967.181919953706</v>
      </c>
      <c r="I776" s="3">
        <f>(DD_relocated_catalogue[[#This Row],[Relocated northing  (m)]]/0.3048)+1169000</f>
        <v>1170599.9278215223</v>
      </c>
      <c r="J776" s="3">
        <f>(DD_relocated_catalogue[[#This Row],[Relocated easting (m)]]/0.3048)+342000</f>
        <v>342248.26115485566</v>
      </c>
      <c r="K776" s="3">
        <f>DD_relocated_catalogue[[#This Row],[Relocated depth (m)]]/0.3048</f>
        <v>6647.0603674540671</v>
      </c>
      <c r="L776" s="3">
        <f>DD_relocated_catalogue[[#This Row],[Semi-minor axis length (m)]]/0.3048</f>
        <v>1.5912202806932758</v>
      </c>
      <c r="M776" s="3">
        <f>DD_relocated_catalogue[[#This Row],[Semi-intermediate axis length (m)]]/0.3048</f>
        <v>2.4845818007977893</v>
      </c>
      <c r="N776" s="3">
        <f>DD_relocated_catalogue[[#This Row],[Semi-major axis length (m)]]/0.3048</f>
        <v>5.3676621492109415</v>
      </c>
      <c r="O776" s="3">
        <v>-68.984914028558634</v>
      </c>
      <c r="P776" s="3">
        <v>-161.93191796659366</v>
      </c>
      <c r="Q776" s="3">
        <v>60.640838954768981</v>
      </c>
      <c r="R776" s="3">
        <f>DD_relocated_catalogue[[#This Row],[Northing uncertainty half-length (m)]]/0.3048</f>
        <v>2.5666817376233815</v>
      </c>
      <c r="S776" s="3">
        <f>DD_relocated_catalogue[[#This Row],[Easting uncertainty half-length (m)]]/0.3048</f>
        <v>5.0197332054541404</v>
      </c>
      <c r="T776" s="3">
        <f>DD_relocated_catalogue[[#This Row],[Depth uncertainty half-length (m)]]/0.3048</f>
        <v>2.3610461861416634</v>
      </c>
      <c r="U776" s="4">
        <v>5.8061422301016928E-2</v>
      </c>
    </row>
    <row r="777" spans="1:21" x14ac:dyDescent="0.25">
      <c r="A777">
        <v>105</v>
      </c>
      <c r="B777" t="s">
        <v>20</v>
      </c>
      <c r="C777" s="1">
        <v>40966.842070949075</v>
      </c>
      <c r="D777" s="2">
        <f>(DD_relocated_catalogue[[#This Row],[SLB northing (m)]]/0.3048)+1169000</f>
        <v>1170662.001312336</v>
      </c>
      <c r="E777" s="2">
        <f>(DD_relocated_catalogue[[#This Row],[SLB easting (m)]]/0.3048)+342000</f>
        <v>342422.00131233595</v>
      </c>
      <c r="F777" s="2">
        <f>DD_relocated_catalogue[[#This Row],[SLB depth (m)]]/0.3048</f>
        <v>6578.9993438320207</v>
      </c>
      <c r="G777">
        <v>-0.01</v>
      </c>
      <c r="H777" s="1">
        <v>40966.842071006948</v>
      </c>
      <c r="I777" s="3">
        <f>(DD_relocated_catalogue[[#This Row],[Relocated northing  (m)]]/0.3048)+1169000</f>
        <v>1170661.2729658792</v>
      </c>
      <c r="J777" s="3">
        <f>(DD_relocated_catalogue[[#This Row],[Relocated easting (m)]]/0.3048)+342000</f>
        <v>342302.82480314962</v>
      </c>
      <c r="K777" s="3">
        <f>DD_relocated_catalogue[[#This Row],[Relocated depth (m)]]/0.3048</f>
        <v>6574.6325459317586</v>
      </c>
      <c r="L777" s="3">
        <f>DD_relocated_catalogue[[#This Row],[Semi-minor axis length (m)]]/0.3048</f>
        <v>1.4617601752216467</v>
      </c>
      <c r="M777" s="3">
        <f>DD_relocated_catalogue[[#This Row],[Semi-intermediate axis length (m)]]/0.3048</f>
        <v>2.1523621930775461</v>
      </c>
      <c r="N777" s="3">
        <f>DD_relocated_catalogue[[#This Row],[Semi-major axis length (m)]]/0.3048</f>
        <v>5.4621714846204066</v>
      </c>
      <c r="O777" s="3">
        <v>-69.107829354139668</v>
      </c>
      <c r="P777" s="3">
        <v>-168.77524504394481</v>
      </c>
      <c r="Q777" s="3">
        <v>68.902196904927393</v>
      </c>
      <c r="R777" s="3">
        <f>DD_relocated_catalogue[[#This Row],[Northing uncertainty half-length (m)]]/0.3048</f>
        <v>2.2575069758862734</v>
      </c>
      <c r="S777" s="3">
        <f>DD_relocated_catalogue[[#This Row],[Easting uncertainty half-length (m)]]/0.3048</f>
        <v>5.0882800511150634</v>
      </c>
      <c r="T777" s="3">
        <f>DD_relocated_catalogue[[#This Row],[Depth uncertainty half-length (m)]]/0.3048</f>
        <v>2.3484243778111442</v>
      </c>
      <c r="U777" s="4">
        <v>5.8570246586044428E-2</v>
      </c>
    </row>
    <row r="778" spans="1:21" x14ac:dyDescent="0.25">
      <c r="A778">
        <v>3787</v>
      </c>
      <c r="B778" t="s">
        <v>20</v>
      </c>
      <c r="C778" s="1">
        <v>41481.552511747686</v>
      </c>
      <c r="D778" s="2">
        <f>(DD_relocated_catalogue[[#This Row],[SLB northing (m)]]/0.3048)+1169000</f>
        <v>1170641.000656168</v>
      </c>
      <c r="E778" s="2">
        <f>(DD_relocated_catalogue[[#This Row],[SLB easting (m)]]/0.3048)+342000</f>
        <v>342377.00131233595</v>
      </c>
      <c r="F778" s="2">
        <f>DD_relocated_catalogue[[#This Row],[SLB depth (m)]]/0.3048</f>
        <v>6483.9993438320207</v>
      </c>
      <c r="G778">
        <v>-0.7</v>
      </c>
      <c r="H778" s="1">
        <v>41481.552511759262</v>
      </c>
      <c r="I778" s="3">
        <f>(DD_relocated_catalogue[[#This Row],[Relocated northing  (m)]]/0.3048)+1169000</f>
        <v>1170597.125984252</v>
      </c>
      <c r="J778" s="3">
        <f>(DD_relocated_catalogue[[#This Row],[Relocated easting (m)]]/0.3048)+342000</f>
        <v>342274.27165354328</v>
      </c>
      <c r="K778" s="3">
        <f>DD_relocated_catalogue[[#This Row],[Relocated depth (m)]]/0.3048</f>
        <v>6467.1095800524927</v>
      </c>
      <c r="L778" s="3">
        <f>DD_relocated_catalogue[[#This Row],[Semi-minor axis length (m)]]/0.3048</f>
        <v>1.3979218300445186</v>
      </c>
      <c r="M778" s="3">
        <f>DD_relocated_catalogue[[#This Row],[Semi-intermediate axis length (m)]]/0.3048</f>
        <v>1.9875649787627963</v>
      </c>
      <c r="N778" s="3">
        <f>DD_relocated_catalogue[[#This Row],[Semi-major axis length (m)]]/0.3048</f>
        <v>4.8498521942148898</v>
      </c>
      <c r="O778" s="3">
        <v>-65.73992473487624</v>
      </c>
      <c r="P778" s="3">
        <v>143.40150492152918</v>
      </c>
      <c r="Q778" s="3">
        <v>117.31805231796332</v>
      </c>
      <c r="R778" s="3">
        <f>DD_relocated_catalogue[[#This Row],[Northing uncertainty half-length (m)]]/0.3048</f>
        <v>2.1316779316692931</v>
      </c>
      <c r="S778" s="3">
        <f>DD_relocated_catalogue[[#This Row],[Easting uncertainty half-length (m)]]/0.3048</f>
        <v>4.5126306169560451</v>
      </c>
      <c r="T778" s="3">
        <f>DD_relocated_catalogue[[#This Row],[Depth uncertainty half-length (m)]]/0.3048</f>
        <v>2.0951594692855382</v>
      </c>
      <c r="U778" s="4">
        <v>6.589746954647456E-2</v>
      </c>
    </row>
    <row r="779" spans="1:21" x14ac:dyDescent="0.25">
      <c r="A779">
        <v>3726</v>
      </c>
      <c r="B779" t="s">
        <v>20</v>
      </c>
      <c r="C779" s="1">
        <v>41478.016729224539</v>
      </c>
      <c r="D779" s="2">
        <f>(DD_relocated_catalogue[[#This Row],[SLB northing (m)]]/0.3048)+1169000</f>
        <v>1170658.999343832</v>
      </c>
      <c r="E779" s="2">
        <f>(DD_relocated_catalogue[[#This Row],[SLB easting (m)]]/0.3048)+342000</f>
        <v>342248.99934383202</v>
      </c>
      <c r="F779" s="2">
        <f>DD_relocated_catalogue[[#This Row],[SLB depth (m)]]/0.3048</f>
        <v>6508.9993438320207</v>
      </c>
      <c r="G779">
        <v>-0.42</v>
      </c>
      <c r="H779" s="1">
        <v>41478.016729212963</v>
      </c>
      <c r="I779" s="3">
        <f>(DD_relocated_catalogue[[#This Row],[Relocated northing  (m)]]/0.3048)+1169000</f>
        <v>1170587.8871391076</v>
      </c>
      <c r="J779" s="3">
        <f>(DD_relocated_catalogue[[#This Row],[Relocated easting (m)]]/0.3048)+342000</f>
        <v>342163.80905511812</v>
      </c>
      <c r="K779" s="3">
        <f>DD_relocated_catalogue[[#This Row],[Relocated depth (m)]]/0.3048</f>
        <v>6600.9251968503931</v>
      </c>
      <c r="L779" s="3">
        <f>DD_relocated_catalogue[[#This Row],[Semi-minor axis length (m)]]/0.3048</f>
        <v>1.8593668303006337</v>
      </c>
      <c r="M779" s="3">
        <f>DD_relocated_catalogue[[#This Row],[Semi-intermediate axis length (m)]]/0.3048</f>
        <v>2.5450629885362006</v>
      </c>
      <c r="N779" s="3">
        <f>DD_relocated_catalogue[[#This Row],[Semi-major axis length (m)]]/0.3048</f>
        <v>5.3791580859325645</v>
      </c>
      <c r="O779" s="3">
        <v>-65.866087106821269</v>
      </c>
      <c r="P779" s="3">
        <v>-172.4686491340756</v>
      </c>
      <c r="Q779" s="3">
        <v>69.384069840901418</v>
      </c>
      <c r="R779" s="3">
        <f>DD_relocated_catalogue[[#This Row],[Northing uncertainty half-length (m)]]/0.3048</f>
        <v>2.6779964235974312</v>
      </c>
      <c r="S779" s="3">
        <f>DD_relocated_catalogue[[#This Row],[Easting uncertainty half-length (m)]]/0.3048</f>
        <v>4.8896308981857732</v>
      </c>
      <c r="T779" s="3">
        <f>DD_relocated_catalogue[[#This Row],[Depth uncertainty half-length (m)]]/0.3048</f>
        <v>2.7613658645732904</v>
      </c>
      <c r="U779" s="4">
        <v>7.2493450110224067E-2</v>
      </c>
    </row>
    <row r="780" spans="1:21" x14ac:dyDescent="0.25">
      <c r="A780">
        <v>199</v>
      </c>
      <c r="B780" t="s">
        <v>20</v>
      </c>
      <c r="C780" s="1">
        <v>40967.127836527776</v>
      </c>
      <c r="D780" s="2">
        <f>(DD_relocated_catalogue[[#This Row],[SLB northing (m)]]/0.3048)+1169000</f>
        <v>1170637.998687664</v>
      </c>
      <c r="E780" s="2">
        <f>(DD_relocated_catalogue[[#This Row],[SLB easting (m)]]/0.3048)+342000</f>
        <v>342323.99934383202</v>
      </c>
      <c r="F780" s="2">
        <f>DD_relocated_catalogue[[#This Row],[SLB depth (m)]]/0.3048</f>
        <v>6467.9986876640414</v>
      </c>
      <c r="G780">
        <v>-1.35</v>
      </c>
      <c r="H780" s="1">
        <v>40967.127836481479</v>
      </c>
      <c r="I780" s="3">
        <f>(DD_relocated_catalogue[[#This Row],[Relocated northing  (m)]]/0.3048)+1169000</f>
        <v>1170637.9297900263</v>
      </c>
      <c r="J780" s="3">
        <f>(DD_relocated_catalogue[[#This Row],[Relocated easting (m)]]/0.3048)+342000</f>
        <v>342325.94816272968</v>
      </c>
      <c r="K780" s="3">
        <f>DD_relocated_catalogue[[#This Row],[Relocated depth (m)]]/0.3048</f>
        <v>6503.4448818897636</v>
      </c>
      <c r="L780" s="3">
        <f>DD_relocated_catalogue[[#This Row],[Semi-minor axis length (m)]]/0.3048</f>
        <v>1.5263975454135723</v>
      </c>
      <c r="M780" s="3">
        <f>DD_relocated_catalogue[[#This Row],[Semi-intermediate axis length (m)]]/0.3048</f>
        <v>2.4078283985804272</v>
      </c>
      <c r="N780" s="3">
        <f>DD_relocated_catalogue[[#This Row],[Semi-major axis length (m)]]/0.3048</f>
        <v>5.2013972568713207</v>
      </c>
      <c r="O780" s="3">
        <v>-64.495380011662675</v>
      </c>
      <c r="P780" s="3">
        <v>-34.96562168948855</v>
      </c>
      <c r="Q780" s="3">
        <v>121.19980554071766</v>
      </c>
      <c r="R780" s="3">
        <f>DD_relocated_catalogue[[#This Row],[Northing uncertainty half-length (m)]]/0.3048</f>
        <v>2.3913506338754789</v>
      </c>
      <c r="S780" s="3">
        <f>DD_relocated_catalogue[[#This Row],[Easting uncertainty half-length (m)]]/0.3048</f>
        <v>4.8632836532114716</v>
      </c>
      <c r="T780" s="3">
        <f>DD_relocated_catalogue[[#This Row],[Depth uncertainty half-length (m)]]/0.3048</f>
        <v>2.3628996483454898</v>
      </c>
      <c r="U780" s="4">
        <v>9.9646855979453927E-2</v>
      </c>
    </row>
    <row r="781" spans="1:21" x14ac:dyDescent="0.25">
      <c r="A781">
        <v>231</v>
      </c>
      <c r="B781" t="s">
        <v>20</v>
      </c>
      <c r="C781" s="1">
        <v>40967.165004050927</v>
      </c>
      <c r="D781" s="2">
        <f>(DD_relocated_catalogue[[#This Row],[SLB northing (m)]]/0.3048)+1169000</f>
        <v>1170650</v>
      </c>
      <c r="E781" s="2">
        <f>(DD_relocated_catalogue[[#This Row],[SLB easting (m)]]/0.3048)+342000</f>
        <v>342380</v>
      </c>
      <c r="F781" s="2">
        <f>DD_relocated_catalogue[[#This Row],[SLB depth (m)]]/0.3048</f>
        <v>6490</v>
      </c>
      <c r="G781">
        <v>-0.92</v>
      </c>
      <c r="H781" s="1">
        <v>40967.165004027775</v>
      </c>
      <c r="I781" s="3">
        <f>(DD_relocated_catalogue[[#This Row],[Relocated northing  (m)]]/0.3048)+1169000</f>
        <v>1170699.8293963254</v>
      </c>
      <c r="J781" s="3">
        <f>(DD_relocated_catalogue[[#This Row],[Relocated easting (m)]]/0.3048)+342000</f>
        <v>342298.36614173226</v>
      </c>
      <c r="K781" s="3">
        <f>DD_relocated_catalogue[[#This Row],[Relocated depth (m)]]/0.3048</f>
        <v>6514.9343832020995</v>
      </c>
      <c r="L781" s="3">
        <f>DD_relocated_catalogue[[#This Row],[Semi-minor axis length (m)]]/0.3048</f>
        <v>1.6350655730141923</v>
      </c>
      <c r="M781" s="3">
        <f>DD_relocated_catalogue[[#This Row],[Semi-intermediate axis length (m)]]/0.3048</f>
        <v>2.0705957071470271</v>
      </c>
      <c r="N781" s="3">
        <f>DD_relocated_catalogue[[#This Row],[Semi-major axis length (m)]]/0.3048</f>
        <v>5.1709750859256074</v>
      </c>
      <c r="O781" s="3">
        <v>-68.618242554841743</v>
      </c>
      <c r="P781" s="3">
        <v>157.29029319542866</v>
      </c>
      <c r="Q781" s="3">
        <v>106.73182491538971</v>
      </c>
      <c r="R781" s="3">
        <f>DD_relocated_catalogue[[#This Row],[Northing uncertainty half-length (m)]]/0.3048</f>
        <v>2.1391032839335247</v>
      </c>
      <c r="S781" s="3">
        <f>DD_relocated_catalogue[[#This Row],[Easting uncertainty half-length (m)]]/0.3048</f>
        <v>4.8618053539997375</v>
      </c>
      <c r="T781" s="3">
        <f>DD_relocated_catalogue[[#This Row],[Depth uncertainty half-length (m)]]/0.3048</f>
        <v>2.3172929959954303</v>
      </c>
      <c r="U781" s="4">
        <v>5.9708473262769388E-2</v>
      </c>
    </row>
    <row r="782" spans="1:21" x14ac:dyDescent="0.25">
      <c r="A782">
        <v>114</v>
      </c>
      <c r="B782" t="s">
        <v>20</v>
      </c>
      <c r="C782" s="1">
        <v>40966.842828113426</v>
      </c>
      <c r="D782" s="2">
        <f>(DD_relocated_catalogue[[#This Row],[SLB northing (m)]]/0.3048)+1169000</f>
        <v>1170662.998687664</v>
      </c>
      <c r="E782" s="2">
        <f>(DD_relocated_catalogue[[#This Row],[SLB easting (m)]]/0.3048)+342000</f>
        <v>342418.99934383202</v>
      </c>
      <c r="F782" s="2">
        <f>DD_relocated_catalogue[[#This Row],[SLB depth (m)]]/0.3048</f>
        <v>6607.0013123359577</v>
      </c>
      <c r="G782">
        <v>-0.28000000000000003</v>
      </c>
      <c r="H782" s="1">
        <v>40966.84282813657</v>
      </c>
      <c r="I782" s="3">
        <f>(DD_relocated_catalogue[[#This Row],[Relocated northing  (m)]]/0.3048)+1169000</f>
        <v>1170689.7014435695</v>
      </c>
      <c r="J782" s="3">
        <f>(DD_relocated_catalogue[[#This Row],[Relocated easting (m)]]/0.3048)+342000</f>
        <v>342290.48556430446</v>
      </c>
      <c r="K782" s="3">
        <f>DD_relocated_catalogue[[#This Row],[Relocated depth (m)]]/0.3048</f>
        <v>6660.2066929133853</v>
      </c>
      <c r="L782" s="3">
        <f>DD_relocated_catalogue[[#This Row],[Semi-minor axis length (m)]]/0.3048</f>
        <v>1.4674811205641278</v>
      </c>
      <c r="M782" s="3">
        <f>DD_relocated_catalogue[[#This Row],[Semi-intermediate axis length (m)]]/0.3048</f>
        <v>2.2955181530263737</v>
      </c>
      <c r="N782" s="3">
        <f>DD_relocated_catalogue[[#This Row],[Semi-major axis length (m)]]/0.3048</f>
        <v>5.411210248432071</v>
      </c>
      <c r="O782" s="3">
        <v>-69.887597585915017</v>
      </c>
      <c r="P782" s="3">
        <v>-172.05254558160388</v>
      </c>
      <c r="Q782" s="3">
        <v>71.508647053395578</v>
      </c>
      <c r="R782" s="3">
        <f>DD_relocated_catalogue[[#This Row],[Northing uncertainty half-length (m)]]/0.3048</f>
        <v>2.414422671645053</v>
      </c>
      <c r="S782" s="3">
        <f>DD_relocated_catalogue[[#This Row],[Easting uncertainty half-length (m)]]/0.3048</f>
        <v>5.0491044345328007</v>
      </c>
      <c r="T782" s="3">
        <f>DD_relocated_catalogue[[#This Row],[Depth uncertainty half-length (m)]]/0.3048</f>
        <v>2.3008559292404582</v>
      </c>
      <c r="U782" s="4">
        <v>6.4740250564941912E-2</v>
      </c>
    </row>
    <row r="783" spans="1:21" x14ac:dyDescent="0.25">
      <c r="A783">
        <v>75</v>
      </c>
      <c r="B783" t="s">
        <v>20</v>
      </c>
      <c r="C783" s="1">
        <v>40966.817494143521</v>
      </c>
      <c r="D783" s="2">
        <f>(DD_relocated_catalogue[[#This Row],[SLB northing (m)]]/0.3048)+1169000</f>
        <v>1170682.998687664</v>
      </c>
      <c r="E783" s="2">
        <f>(DD_relocated_catalogue[[#This Row],[SLB easting (m)]]/0.3048)+342000</f>
        <v>342383.99934383202</v>
      </c>
      <c r="F783" s="2">
        <f>DD_relocated_catalogue[[#This Row],[SLB depth (m)]]/0.3048</f>
        <v>6637.9986876640414</v>
      </c>
      <c r="G783">
        <v>-1.02</v>
      </c>
      <c r="H783" s="1">
        <v>40966.817494131945</v>
      </c>
      <c r="I783" s="3">
        <f>(DD_relocated_catalogue[[#This Row],[Relocated northing  (m)]]/0.3048)+1169000</f>
        <v>1170669.0682414698</v>
      </c>
      <c r="J783" s="3">
        <f>(DD_relocated_catalogue[[#This Row],[Relocated easting (m)]]/0.3048)+342000</f>
        <v>342232.3097112861</v>
      </c>
      <c r="K783" s="3">
        <f>DD_relocated_catalogue[[#This Row],[Relocated depth (m)]]/0.3048</f>
        <v>6666.4895013123351</v>
      </c>
      <c r="L783" s="3">
        <f>DD_relocated_catalogue[[#This Row],[Semi-minor axis length (m)]]/0.3048</f>
        <v>1.7004189363730038</v>
      </c>
      <c r="M783" s="3">
        <f>DD_relocated_catalogue[[#This Row],[Semi-intermediate axis length (m)]]/0.3048</f>
        <v>2.3976905887793456</v>
      </c>
      <c r="N783" s="3">
        <f>DD_relocated_catalogue[[#This Row],[Semi-major axis length (m)]]/0.3048</f>
        <v>5.6127762013683187</v>
      </c>
      <c r="O783" s="3">
        <v>-70.390675511010471</v>
      </c>
      <c r="P783" s="3">
        <v>-169.36677241833826</v>
      </c>
      <c r="Q783" s="3">
        <v>66.776103502607484</v>
      </c>
      <c r="R783" s="3">
        <f>DD_relocated_catalogue[[#This Row],[Northing uncertainty half-length (m)]]/0.3048</f>
        <v>2.5741493530342496</v>
      </c>
      <c r="S783" s="3">
        <f>DD_relocated_catalogue[[#This Row],[Easting uncertainty half-length (m)]]/0.3048</f>
        <v>5.2373215198258993</v>
      </c>
      <c r="T783" s="3">
        <f>DD_relocated_catalogue[[#This Row],[Depth uncertainty half-length (m)]]/0.3048</f>
        <v>2.4417309597006671</v>
      </c>
      <c r="U783" s="4">
        <v>6.3875423710893858E-2</v>
      </c>
    </row>
    <row r="784" spans="1:21" x14ac:dyDescent="0.25">
      <c r="A784">
        <v>402</v>
      </c>
      <c r="B784" t="s">
        <v>20</v>
      </c>
      <c r="C784" s="1">
        <v>40968.253041793978</v>
      </c>
      <c r="D784" s="2">
        <f>(DD_relocated_catalogue[[#This Row],[SLB northing (m)]]/0.3048)+1169000</f>
        <v>1170621.000656168</v>
      </c>
      <c r="E784" s="2">
        <f>(DD_relocated_catalogue[[#This Row],[SLB easting (m)]]/0.3048)+342000</f>
        <v>342322.00131233595</v>
      </c>
      <c r="F784" s="2">
        <f>DD_relocated_catalogue[[#This Row],[SLB depth (m)]]/0.3048</f>
        <v>6462.0013123359577</v>
      </c>
      <c r="G784">
        <v>-0.88</v>
      </c>
      <c r="H784" s="1">
        <v>40968.253041805554</v>
      </c>
      <c r="I784" s="3">
        <f>(DD_relocated_catalogue[[#This Row],[Relocated northing  (m)]]/0.3048)+1169000</f>
        <v>1170633.3070866142</v>
      </c>
      <c r="J784" s="3">
        <f>(DD_relocated_catalogue[[#This Row],[Relocated easting (m)]]/0.3048)+342000</f>
        <v>342297.16535433073</v>
      </c>
      <c r="K784" s="3">
        <f>DD_relocated_catalogue[[#This Row],[Relocated depth (m)]]/0.3048</f>
        <v>6471.1417322834641</v>
      </c>
      <c r="L784" s="3">
        <f>DD_relocated_catalogue[[#This Row],[Semi-minor axis length (m)]]/0.3048</f>
        <v>1.3074160192999871</v>
      </c>
      <c r="M784" s="3">
        <f>DD_relocated_catalogue[[#This Row],[Semi-intermediate axis length (m)]]/0.3048</f>
        <v>1.9259244612419484</v>
      </c>
      <c r="N784" s="3">
        <f>DD_relocated_catalogue[[#This Row],[Semi-major axis length (m)]]/0.3048</f>
        <v>5.1954086552675829</v>
      </c>
      <c r="O784" s="3">
        <v>-72.922653507216836</v>
      </c>
      <c r="P784" s="3">
        <v>-177.38238024357841</v>
      </c>
      <c r="Q784" s="3">
        <v>76.015877867512884</v>
      </c>
      <c r="R784" s="3">
        <f>DD_relocated_catalogue[[#This Row],[Northing uncertainty half-length (m)]]/0.3048</f>
        <v>2.1212706043659053</v>
      </c>
      <c r="S784" s="3">
        <f>DD_relocated_catalogue[[#This Row],[Easting uncertainty half-length (m)]]/0.3048</f>
        <v>4.8942549806597127</v>
      </c>
      <c r="T784" s="3">
        <f>DD_relocated_catalogue[[#This Row],[Depth uncertainty half-length (m)]]/0.3048</f>
        <v>1.9676231875072507</v>
      </c>
      <c r="U784" s="4">
        <v>6.2719478823261121E-2</v>
      </c>
    </row>
    <row r="785" spans="1:21" x14ac:dyDescent="0.25">
      <c r="A785">
        <v>228</v>
      </c>
      <c r="B785" t="s">
        <v>20</v>
      </c>
      <c r="C785" s="1">
        <v>40967.154200682868</v>
      </c>
      <c r="D785" s="2">
        <f>(DD_relocated_catalogue[[#This Row],[SLB northing (m)]]/0.3048)+1169000</f>
        <v>1170681.000656168</v>
      </c>
      <c r="E785" s="2">
        <f>(DD_relocated_catalogue[[#This Row],[SLB easting (m)]]/0.3048)+342000</f>
        <v>342363.99934383202</v>
      </c>
      <c r="F785" s="2">
        <f>DD_relocated_catalogue[[#This Row],[SLB depth (m)]]/0.3048</f>
        <v>6504.9999999999991</v>
      </c>
      <c r="G785">
        <v>-1.17</v>
      </c>
      <c r="H785" s="1">
        <v>40967.154200682868</v>
      </c>
      <c r="I785" s="3">
        <f>(DD_relocated_catalogue[[#This Row],[Relocated northing  (m)]]/0.3048)+1169000</f>
        <v>1170671.2664041994</v>
      </c>
      <c r="J785" s="3">
        <f>(DD_relocated_catalogue[[#This Row],[Relocated easting (m)]]/0.3048)+342000</f>
        <v>342262.61811023625</v>
      </c>
      <c r="K785" s="3">
        <f>DD_relocated_catalogue[[#This Row],[Relocated depth (m)]]/0.3048</f>
        <v>6521.2893700787399</v>
      </c>
      <c r="L785" s="3">
        <f>DD_relocated_catalogue[[#This Row],[Semi-minor axis length (m)]]/0.3048</f>
        <v>1.5629674899842376</v>
      </c>
      <c r="M785" s="3">
        <f>DD_relocated_catalogue[[#This Row],[Semi-intermediate axis length (m)]]/0.3048</f>
        <v>2.2949124290706364</v>
      </c>
      <c r="N785" s="3">
        <f>DD_relocated_catalogue[[#This Row],[Semi-major axis length (m)]]/0.3048</f>
        <v>5.2890522341367872</v>
      </c>
      <c r="O785" s="3">
        <v>-71.198303758277433</v>
      </c>
      <c r="P785" s="3">
        <v>-168.08879293824864</v>
      </c>
      <c r="Q785" s="3">
        <v>66.894874562675113</v>
      </c>
      <c r="R785" s="3">
        <f>DD_relocated_catalogue[[#This Row],[Northing uncertainty half-length (m)]]/0.3048</f>
        <v>2.4154373233144506</v>
      </c>
      <c r="S785" s="3">
        <f>DD_relocated_catalogue[[#This Row],[Easting uncertainty half-length (m)]]/0.3048</f>
        <v>4.9756115098058888</v>
      </c>
      <c r="T785" s="3">
        <f>DD_relocated_catalogue[[#This Row],[Depth uncertainty half-length (m)]]/0.3048</f>
        <v>2.2256132554425698</v>
      </c>
      <c r="U785" s="4">
        <v>5.8424459060146046E-2</v>
      </c>
    </row>
    <row r="786" spans="1:21" x14ac:dyDescent="0.25">
      <c r="A786">
        <v>179</v>
      </c>
      <c r="B786" t="s">
        <v>20</v>
      </c>
      <c r="C786" s="1">
        <v>40967.123647280096</v>
      </c>
      <c r="D786" s="2">
        <f>(DD_relocated_catalogue[[#This Row],[SLB northing (m)]]/0.3048)+1169000</f>
        <v>1170672.001312336</v>
      </c>
      <c r="E786" s="2">
        <f>(DD_relocated_catalogue[[#This Row],[SLB easting (m)]]/0.3048)+342000</f>
        <v>342348.99934383202</v>
      </c>
      <c r="F786" s="2">
        <f>DD_relocated_catalogue[[#This Row],[SLB depth (m)]]/0.3048</f>
        <v>6490</v>
      </c>
      <c r="G786">
        <v>-0.86</v>
      </c>
      <c r="H786" s="1">
        <v>40967.123647280096</v>
      </c>
      <c r="I786" s="3">
        <f>(DD_relocated_catalogue[[#This Row],[Relocated northing  (m)]]/0.3048)+1169000</f>
        <v>1170649.3700787402</v>
      </c>
      <c r="J786" s="3">
        <f>(DD_relocated_catalogue[[#This Row],[Relocated easting (m)]]/0.3048)+342000</f>
        <v>342307.62139107613</v>
      </c>
      <c r="K786" s="3">
        <f>DD_relocated_catalogue[[#This Row],[Relocated depth (m)]]/0.3048</f>
        <v>6462.4803149606296</v>
      </c>
      <c r="L786" s="3">
        <f>DD_relocated_catalogue[[#This Row],[Semi-minor axis length (m)]]/0.3048</f>
        <v>1.2515577897762766</v>
      </c>
      <c r="M786" s="3">
        <f>DD_relocated_catalogue[[#This Row],[Semi-intermediate axis length (m)]]/0.3048</f>
        <v>1.9205244644320703</v>
      </c>
      <c r="N786" s="3">
        <f>DD_relocated_catalogue[[#This Row],[Semi-major axis length (m)]]/0.3048</f>
        <v>4.9686610660759927</v>
      </c>
      <c r="O786" s="3">
        <v>-73.677666163219357</v>
      </c>
      <c r="P786" s="3">
        <v>-11.6199783042315</v>
      </c>
      <c r="Q786" s="3">
        <v>89.552880509314662</v>
      </c>
      <c r="R786" s="3">
        <f>DD_relocated_catalogue[[#This Row],[Northing uncertainty half-length (m)]]/0.3048</f>
        <v>2.1443768540785508</v>
      </c>
      <c r="S786" s="3">
        <f>DD_relocated_catalogue[[#This Row],[Easting uncertainty half-length (m)]]/0.3048</f>
        <v>4.6864985888223059</v>
      </c>
      <c r="T786" s="3">
        <f>DD_relocated_catalogue[[#This Row],[Depth uncertainty half-length (m)]]/0.3048</f>
        <v>1.8164811704177724</v>
      </c>
      <c r="U786" s="4">
        <v>6.4447036366064997E-2</v>
      </c>
    </row>
    <row r="787" spans="1:21" x14ac:dyDescent="0.25">
      <c r="A787">
        <v>388</v>
      </c>
      <c r="B787" t="s">
        <v>20</v>
      </c>
      <c r="C787" s="1">
        <v>40968.249727743052</v>
      </c>
      <c r="D787" s="2">
        <f>(DD_relocated_catalogue[[#This Row],[SLB northing (m)]]/0.3048)+1169000</f>
        <v>1170605</v>
      </c>
      <c r="E787" s="2">
        <f>(DD_relocated_catalogue[[#This Row],[SLB easting (m)]]/0.3048)+342000</f>
        <v>342243.99934383202</v>
      </c>
      <c r="F787" s="2">
        <f>DD_relocated_catalogue[[#This Row],[SLB depth (m)]]/0.3048</f>
        <v>6487.0013123359577</v>
      </c>
      <c r="G787">
        <v>-1.28</v>
      </c>
      <c r="H787" s="1">
        <v>40968.249727743052</v>
      </c>
      <c r="I787" s="3">
        <f>(DD_relocated_catalogue[[#This Row],[Relocated northing  (m)]]/0.3048)+1169000</f>
        <v>1170590.9120734909</v>
      </c>
      <c r="J787" s="3">
        <f>(DD_relocated_catalogue[[#This Row],[Relocated easting (m)]]/0.3048)+342000</f>
        <v>342129.24212598422</v>
      </c>
      <c r="K787" s="3">
        <f>DD_relocated_catalogue[[#This Row],[Relocated depth (m)]]/0.3048</f>
        <v>6519.2093175853015</v>
      </c>
      <c r="L787" s="3">
        <f>DD_relocated_catalogue[[#This Row],[Semi-minor axis length (m)]]/0.3048</f>
        <v>1.6346490027631075</v>
      </c>
      <c r="M787" s="3">
        <f>DD_relocated_catalogue[[#This Row],[Semi-intermediate axis length (m)]]/0.3048</f>
        <v>2.4717565408288897</v>
      </c>
      <c r="N787" s="3">
        <f>DD_relocated_catalogue[[#This Row],[Semi-major axis length (m)]]/0.3048</f>
        <v>5.3934147129081715</v>
      </c>
      <c r="O787" s="3">
        <v>-70.172899288535746</v>
      </c>
      <c r="P787" s="3">
        <v>-18.75335191641598</v>
      </c>
      <c r="Q787" s="3">
        <v>94.477742686819141</v>
      </c>
      <c r="R787" s="3">
        <f>DD_relocated_catalogue[[#This Row],[Northing uncertainty half-length (m)]]/0.3048</f>
        <v>2.7455795037764461</v>
      </c>
      <c r="S787" s="3">
        <f>DD_relocated_catalogue[[#This Row],[Easting uncertainty half-length (m)]]/0.3048</f>
        <v>4.9864324818571504</v>
      </c>
      <c r="T787" s="3">
        <f>DD_relocated_catalogue[[#This Row],[Depth uncertainty half-length (m)]]/0.3048</f>
        <v>2.3179043391369998</v>
      </c>
      <c r="U787" s="4">
        <v>7.8729275358053866E-2</v>
      </c>
    </row>
    <row r="788" spans="1:21" x14ac:dyDescent="0.25">
      <c r="A788">
        <v>3231</v>
      </c>
      <c r="B788" t="s">
        <v>20</v>
      </c>
      <c r="C788" s="1">
        <v>41333.601906041666</v>
      </c>
      <c r="D788" s="2">
        <f>(DD_relocated_catalogue[[#This Row],[SLB northing (m)]]/0.3048)+1169000</f>
        <v>1170718.999343832</v>
      </c>
      <c r="E788" s="2">
        <f>(DD_relocated_catalogue[[#This Row],[SLB easting (m)]]/0.3048)+342000</f>
        <v>342315</v>
      </c>
      <c r="F788" s="2">
        <f>DD_relocated_catalogue[[#This Row],[SLB depth (m)]]/0.3048</f>
        <v>6583.9993438320207</v>
      </c>
      <c r="G788">
        <v>-0.55000000000000004</v>
      </c>
      <c r="H788" s="1">
        <v>41333.601906018521</v>
      </c>
      <c r="I788" s="3">
        <f>(DD_relocated_catalogue[[#This Row],[Relocated northing  (m)]]/0.3048)+1169000</f>
        <v>1170745.0557742782</v>
      </c>
      <c r="J788" s="3">
        <f>(DD_relocated_catalogue[[#This Row],[Relocated easting (m)]]/0.3048)+342000</f>
        <v>342172.10301837273</v>
      </c>
      <c r="K788" s="3">
        <f>DD_relocated_catalogue[[#This Row],[Relocated depth (m)]]/0.3048</f>
        <v>6616.8963254593173</v>
      </c>
      <c r="L788" s="3">
        <f>DD_relocated_catalogue[[#This Row],[Semi-minor axis length (m)]]/0.3048</f>
        <v>1.8069874893436932</v>
      </c>
      <c r="M788" s="3">
        <f>DD_relocated_catalogue[[#This Row],[Semi-intermediate axis length (m)]]/0.3048</f>
        <v>2.4163000245977093</v>
      </c>
      <c r="N788" s="3">
        <f>DD_relocated_catalogue[[#This Row],[Semi-major axis length (m)]]/0.3048</f>
        <v>6.4358390164314949</v>
      </c>
      <c r="O788" s="3">
        <v>-69.283198662586628</v>
      </c>
      <c r="P788" s="3">
        <v>157.98628430546853</v>
      </c>
      <c r="Q788" s="3">
        <v>99.578004992169554</v>
      </c>
      <c r="R788" s="3">
        <f>DD_relocated_catalogue[[#This Row],[Northing uncertainty half-length (m)]]/0.3048</f>
        <v>2.7534358231274374</v>
      </c>
      <c r="S788" s="3">
        <f>DD_relocated_catalogue[[#This Row],[Easting uncertainty half-length (m)]]/0.3048</f>
        <v>5.9540335109967311</v>
      </c>
      <c r="T788" s="3">
        <f>DD_relocated_catalogue[[#This Row],[Depth uncertainty half-length (m)]]/0.3048</f>
        <v>2.710599735532679</v>
      </c>
      <c r="U788" s="4">
        <v>5.8049675382805255E-2</v>
      </c>
    </row>
    <row r="789" spans="1:21" x14ac:dyDescent="0.25">
      <c r="A789">
        <v>150</v>
      </c>
      <c r="B789" t="s">
        <v>20</v>
      </c>
      <c r="C789" s="1">
        <v>40967.104359444442</v>
      </c>
      <c r="D789" s="2">
        <f>(DD_relocated_catalogue[[#This Row],[SLB northing (m)]]/0.3048)+1169000</f>
        <v>1170670</v>
      </c>
      <c r="E789" s="2">
        <f>(DD_relocated_catalogue[[#This Row],[SLB easting (m)]]/0.3048)+342000</f>
        <v>342395</v>
      </c>
      <c r="F789" s="2">
        <f>DD_relocated_catalogue[[#This Row],[SLB depth (m)]]/0.3048</f>
        <v>6513.9993438320207</v>
      </c>
      <c r="G789">
        <v>-1.1399999999999999</v>
      </c>
      <c r="H789" s="1">
        <v>40967.104359467594</v>
      </c>
      <c r="I789" s="3">
        <f>(DD_relocated_catalogue[[#This Row],[Relocated northing  (m)]]/0.3048)+1169000</f>
        <v>1170773.9206036746</v>
      </c>
      <c r="J789" s="3">
        <f>(DD_relocated_catalogue[[#This Row],[Relocated easting (m)]]/0.3048)+342000</f>
        <v>342439.25196850393</v>
      </c>
      <c r="K789" s="3">
        <f>DD_relocated_catalogue[[#This Row],[Relocated depth (m)]]/0.3048</f>
        <v>6501.774934383202</v>
      </c>
      <c r="L789" s="3">
        <f>DD_relocated_catalogue[[#This Row],[Semi-minor axis length (m)]]/0.3048</f>
        <v>1.4853234154427559</v>
      </c>
      <c r="M789" s="3">
        <f>DD_relocated_catalogue[[#This Row],[Semi-intermediate axis length (m)]]/0.3048</f>
        <v>2.2788631744538961</v>
      </c>
      <c r="N789" s="3">
        <f>DD_relocated_catalogue[[#This Row],[Semi-major axis length (m)]]/0.3048</f>
        <v>5.5138734860621721</v>
      </c>
      <c r="O789" s="3">
        <v>-73.237700041739231</v>
      </c>
      <c r="P789" s="3">
        <v>-6.4369554740003281</v>
      </c>
      <c r="Q789" s="3">
        <v>93.11313383321351</v>
      </c>
      <c r="R789" s="3">
        <f>DD_relocated_catalogue[[#This Row],[Northing uncertainty half-length (m)]]/0.3048</f>
        <v>2.2984262948399476</v>
      </c>
      <c r="S789" s="3">
        <f>DD_relocated_catalogue[[#This Row],[Easting uncertainty half-length (m)]]/0.3048</f>
        <v>5.2767236060006848</v>
      </c>
      <c r="T789" s="3">
        <f>DD_relocated_catalogue[[#This Row],[Depth uncertainty half-length (m)]]/0.3048</f>
        <v>2.1230155926757877</v>
      </c>
      <c r="U789" s="4">
        <v>6.4257632580187143E-2</v>
      </c>
    </row>
    <row r="790" spans="1:21" x14ac:dyDescent="0.25">
      <c r="A790">
        <v>3228</v>
      </c>
      <c r="B790" t="s">
        <v>20</v>
      </c>
      <c r="C790" s="1">
        <v>41333.595472743058</v>
      </c>
      <c r="D790" s="2">
        <f>(DD_relocated_catalogue[[#This Row],[SLB northing (m)]]/0.3048)+1169000</f>
        <v>1170706.000656168</v>
      </c>
      <c r="E790" s="2">
        <f>(DD_relocated_catalogue[[#This Row],[SLB easting (m)]]/0.3048)+342000</f>
        <v>342337.00131233595</v>
      </c>
      <c r="F790" s="2">
        <f>DD_relocated_catalogue[[#This Row],[SLB depth (m)]]/0.3048</f>
        <v>6634.9999999999991</v>
      </c>
      <c r="G790">
        <v>-1.35</v>
      </c>
      <c r="H790" s="1">
        <v>41333.595472754627</v>
      </c>
      <c r="I790" s="3">
        <f>(DD_relocated_catalogue[[#This Row],[Relocated northing  (m)]]/0.3048)+1169000</f>
        <v>1170645.4790026248</v>
      </c>
      <c r="J790" s="3">
        <f>(DD_relocated_catalogue[[#This Row],[Relocated easting (m)]]/0.3048)+342000</f>
        <v>342234.09776902886</v>
      </c>
      <c r="K790" s="3">
        <f>DD_relocated_catalogue[[#This Row],[Relocated depth (m)]]/0.3048</f>
        <v>6588.6417322834641</v>
      </c>
      <c r="L790" s="3">
        <f>DD_relocated_catalogue[[#This Row],[Semi-minor axis length (m)]]/0.3048</f>
        <v>1.5911404088679826</v>
      </c>
      <c r="M790" s="3">
        <f>DD_relocated_catalogue[[#This Row],[Semi-intermediate axis length (m)]]/0.3048</f>
        <v>2.1085038897830892</v>
      </c>
      <c r="N790" s="3">
        <f>DD_relocated_catalogue[[#This Row],[Semi-major axis length (m)]]/0.3048</f>
        <v>5.2640420431069286</v>
      </c>
      <c r="O790" s="3">
        <v>-71.711147373655294</v>
      </c>
      <c r="P790" s="3">
        <v>162.41378218819406</v>
      </c>
      <c r="Q790" s="3">
        <v>97.537869861437414</v>
      </c>
      <c r="R790" s="3">
        <f>DD_relocated_catalogue[[#This Row],[Northing uncertainty half-length (m)]]/0.3048</f>
        <v>2.2781823711793732</v>
      </c>
      <c r="S790" s="3">
        <f>DD_relocated_catalogue[[#This Row],[Easting uncertainty half-length (m)]]/0.3048</f>
        <v>4.9648280041771029</v>
      </c>
      <c r="T790" s="3">
        <f>DD_relocated_catalogue[[#This Row],[Depth uncertainty half-length (m)]]/0.3048</f>
        <v>2.1817492724443488</v>
      </c>
      <c r="U790" s="4">
        <v>6.8174733660045131E-2</v>
      </c>
    </row>
    <row r="791" spans="1:21" x14ac:dyDescent="0.25">
      <c r="A791">
        <v>3252</v>
      </c>
      <c r="B791" t="s">
        <v>20</v>
      </c>
      <c r="C791" s="1">
        <v>41333.690187962966</v>
      </c>
      <c r="D791" s="2">
        <f>(DD_relocated_catalogue[[#This Row],[SLB northing (m)]]/0.3048)+1169000</f>
        <v>1170715</v>
      </c>
      <c r="E791" s="2">
        <f>(DD_relocated_catalogue[[#This Row],[SLB easting (m)]]/0.3048)+342000</f>
        <v>342293.99934383202</v>
      </c>
      <c r="F791" s="2">
        <f>DD_relocated_catalogue[[#This Row],[SLB depth (m)]]/0.3048</f>
        <v>6562.9986876640414</v>
      </c>
      <c r="G791">
        <v>-0.89</v>
      </c>
      <c r="H791" s="1">
        <v>41333.690187939814</v>
      </c>
      <c r="I791" s="3">
        <f>(DD_relocated_catalogue[[#This Row],[Relocated northing  (m)]]/0.3048)+1169000</f>
        <v>1170708.4416010499</v>
      </c>
      <c r="J791" s="3">
        <f>(DD_relocated_catalogue[[#This Row],[Relocated easting (m)]]/0.3048)+342000</f>
        <v>342196.50262467191</v>
      </c>
      <c r="K791" s="3">
        <f>DD_relocated_catalogue[[#This Row],[Relocated depth (m)]]/0.3048</f>
        <v>6590.3805774278217</v>
      </c>
      <c r="L791" s="3">
        <f>DD_relocated_catalogue[[#This Row],[Semi-minor axis length (m)]]/0.3048</f>
        <v>1.5919411274674642</v>
      </c>
      <c r="M791" s="3">
        <f>DD_relocated_catalogue[[#This Row],[Semi-intermediate axis length (m)]]/0.3048</f>
        <v>2.4000726161307058</v>
      </c>
      <c r="N791" s="3">
        <f>DD_relocated_catalogue[[#This Row],[Semi-major axis length (m)]]/0.3048</f>
        <v>5.7581189464876461</v>
      </c>
      <c r="O791" s="3">
        <v>-67.910694276941456</v>
      </c>
      <c r="P791" s="3">
        <v>166.00852811741623</v>
      </c>
      <c r="Q791" s="3">
        <v>92.08701857778486</v>
      </c>
      <c r="R791" s="3">
        <f>DD_relocated_catalogue[[#This Row],[Northing uncertainty half-length (m)]]/0.3048</f>
        <v>2.6371299655729694</v>
      </c>
      <c r="S791" s="3">
        <f>DD_relocated_catalogue[[#This Row],[Easting uncertainty half-length (m)]]/0.3048</f>
        <v>5.2774394563488984</v>
      </c>
      <c r="T791" s="3">
        <f>DD_relocated_catalogue[[#This Row],[Depth uncertainty half-length (m)]]/0.3048</f>
        <v>2.5668671423392597</v>
      </c>
      <c r="U791" s="4">
        <v>6.2525278458385181E-2</v>
      </c>
    </row>
    <row r="792" spans="1:21" x14ac:dyDescent="0.25">
      <c r="A792">
        <v>94</v>
      </c>
      <c r="B792" t="s">
        <v>20</v>
      </c>
      <c r="C792" s="1">
        <v>40966.8404371875</v>
      </c>
      <c r="D792" s="2">
        <f>(DD_relocated_catalogue[[#This Row],[SLB northing (m)]]/0.3048)+1169000</f>
        <v>1170688.999343832</v>
      </c>
      <c r="E792" s="2">
        <f>(DD_relocated_catalogue[[#This Row],[SLB easting (m)]]/0.3048)+342000</f>
        <v>342386.00065616798</v>
      </c>
      <c r="F792" s="2">
        <f>DD_relocated_catalogue[[#This Row],[SLB depth (m)]]/0.3048</f>
        <v>6632.9986876640414</v>
      </c>
      <c r="G792">
        <v>-1.02</v>
      </c>
      <c r="H792" s="1">
        <v>40966.840437141203</v>
      </c>
      <c r="I792" s="3">
        <f>(DD_relocated_catalogue[[#This Row],[Relocated northing  (m)]]/0.3048)+1169000</f>
        <v>1170627.001312336</v>
      </c>
      <c r="J792" s="3">
        <f>(DD_relocated_catalogue[[#This Row],[Relocated easting (m)]]/0.3048)+342000</f>
        <v>342230.50853018375</v>
      </c>
      <c r="K792" s="3">
        <f>DD_relocated_catalogue[[#This Row],[Relocated depth (m)]]/0.3048</f>
        <v>6670.7217847769025</v>
      </c>
      <c r="L792" s="3">
        <f>DD_relocated_catalogue[[#This Row],[Semi-minor axis length (m)]]/0.3048</f>
        <v>1.6260137258945013</v>
      </c>
      <c r="M792" s="3">
        <f>DD_relocated_catalogue[[#This Row],[Semi-intermediate axis length (m)]]/0.3048</f>
        <v>2.5595957106236393</v>
      </c>
      <c r="N792" s="3">
        <f>DD_relocated_catalogue[[#This Row],[Semi-major axis length (m)]]/0.3048</f>
        <v>5.2732179493550326</v>
      </c>
      <c r="O792" s="3">
        <v>-70.047964163350429</v>
      </c>
      <c r="P792" s="3">
        <v>-168.5363751084341</v>
      </c>
      <c r="Q792" s="3">
        <v>67.578019308020998</v>
      </c>
      <c r="R792" s="3">
        <f>DD_relocated_catalogue[[#This Row],[Northing uncertainty half-length (m)]]/0.3048</f>
        <v>2.6520575201260796</v>
      </c>
      <c r="S792" s="3">
        <f>DD_relocated_catalogue[[#This Row],[Easting uncertainty half-length (m)]]/0.3048</f>
        <v>4.9424272908945293</v>
      </c>
      <c r="T792" s="3">
        <f>DD_relocated_catalogue[[#This Row],[Depth uncertainty half-length (m)]]/0.3048</f>
        <v>2.3277389797853569</v>
      </c>
      <c r="U792" s="4">
        <v>6.1180931661288671E-2</v>
      </c>
    </row>
    <row r="793" spans="1:21" x14ac:dyDescent="0.25">
      <c r="A793">
        <v>135</v>
      </c>
      <c r="B793" t="s">
        <v>20</v>
      </c>
      <c r="C793" s="1">
        <v>40966.856274641206</v>
      </c>
      <c r="D793" s="2">
        <f>(DD_relocated_catalogue[[#This Row],[SLB northing (m)]]/0.3048)+1169000</f>
        <v>1170682.998687664</v>
      </c>
      <c r="E793" s="2">
        <f>(DD_relocated_catalogue[[#This Row],[SLB easting (m)]]/0.3048)+342000</f>
        <v>342406.00065616798</v>
      </c>
      <c r="F793" s="2">
        <f>DD_relocated_catalogue[[#This Row],[SLB depth (m)]]/0.3048</f>
        <v>6552.0013123359577</v>
      </c>
      <c r="G793">
        <v>-0.46</v>
      </c>
      <c r="H793" s="1">
        <v>40966.856274664351</v>
      </c>
      <c r="I793" s="3">
        <f>(DD_relocated_catalogue[[#This Row],[Relocated northing  (m)]]/0.3048)+1169000</f>
        <v>1170679.625984252</v>
      </c>
      <c r="J793" s="3">
        <f>(DD_relocated_catalogue[[#This Row],[Relocated easting (m)]]/0.3048)+342000</f>
        <v>342450.56758530182</v>
      </c>
      <c r="K793" s="3">
        <f>DD_relocated_catalogue[[#This Row],[Relocated depth (m)]]/0.3048</f>
        <v>6531.3418635170601</v>
      </c>
      <c r="L793" s="3">
        <f>DD_relocated_catalogue[[#This Row],[Semi-minor axis length (m)]]/0.3048</f>
        <v>1.4433522330985218</v>
      </c>
      <c r="M793" s="3">
        <f>DD_relocated_catalogue[[#This Row],[Semi-intermediate axis length (m)]]/0.3048</f>
        <v>2.1639093989745573</v>
      </c>
      <c r="N793" s="3">
        <f>DD_relocated_catalogue[[#This Row],[Semi-major axis length (m)]]/0.3048</f>
        <v>5.0299202642069032</v>
      </c>
      <c r="O793" s="3">
        <v>-71.269988144038166</v>
      </c>
      <c r="P793" s="3">
        <v>-1.4069591968259094</v>
      </c>
      <c r="Q793" s="3">
        <v>92.481298917682253</v>
      </c>
      <c r="R793" s="3">
        <f>DD_relocated_catalogue[[#This Row],[Northing uncertainty half-length (m)]]/0.3048</f>
        <v>2.16340718822011</v>
      </c>
      <c r="S793" s="3">
        <f>DD_relocated_catalogue[[#This Row],[Easting uncertainty half-length (m)]]/0.3048</f>
        <v>4.7767874823083218</v>
      </c>
      <c r="T793" s="3">
        <f>DD_relocated_catalogue[[#This Row],[Depth uncertainty half-length (m)]]/0.3048</f>
        <v>2.1097451831586977</v>
      </c>
      <c r="U793" s="4">
        <v>6.2847099525959835E-2</v>
      </c>
    </row>
    <row r="794" spans="1:21" x14ac:dyDescent="0.25">
      <c r="A794">
        <v>515</v>
      </c>
      <c r="B794" t="s">
        <v>20</v>
      </c>
      <c r="C794" s="1">
        <v>40968.700070300925</v>
      </c>
      <c r="D794" s="2">
        <f>(DD_relocated_catalogue[[#This Row],[SLB northing (m)]]/0.3048)+1169000</f>
        <v>1170638.999343832</v>
      </c>
      <c r="E794" s="2">
        <f>(DD_relocated_catalogue[[#This Row],[SLB easting (m)]]/0.3048)+342000</f>
        <v>342437.00131233595</v>
      </c>
      <c r="F794" s="2">
        <f>DD_relocated_catalogue[[#This Row],[SLB depth (m)]]/0.3048</f>
        <v>6557.0013123359577</v>
      </c>
      <c r="G794">
        <v>0.86</v>
      </c>
      <c r="H794" s="1">
        <v>40968.700070439816</v>
      </c>
      <c r="I794" s="3">
        <f>(DD_relocated_catalogue[[#This Row],[Relocated northing  (m)]]/0.3048)+1169000</f>
        <v>1170788.1889763779</v>
      </c>
      <c r="J794" s="3">
        <f>(DD_relocated_catalogue[[#This Row],[Relocated easting (m)]]/0.3048)+342000</f>
        <v>342515.62335958006</v>
      </c>
      <c r="K794" s="3">
        <f>DD_relocated_catalogue[[#This Row],[Relocated depth (m)]]/0.3048</f>
        <v>6460.1837270341202</v>
      </c>
      <c r="L794" s="3">
        <f>DD_relocated_catalogue[[#This Row],[Semi-minor axis length (m)]]/0.3048</f>
        <v>1.2141967583799305</v>
      </c>
      <c r="M794" s="3">
        <f>DD_relocated_catalogue[[#This Row],[Semi-intermediate axis length (m)]]/0.3048</f>
        <v>1.8575650743011687</v>
      </c>
      <c r="N794" s="3">
        <f>DD_relocated_catalogue[[#This Row],[Semi-major axis length (m)]]/0.3048</f>
        <v>5.1746687357604229</v>
      </c>
      <c r="O794" s="3">
        <v>-72.071455546795875</v>
      </c>
      <c r="P794" s="3">
        <v>154.3278817131791</v>
      </c>
      <c r="Q794" s="3">
        <v>113.04850386859165</v>
      </c>
      <c r="R794" s="3">
        <f>DD_relocated_catalogue[[#This Row],[Northing uncertainty half-length (m)]]/0.3048</f>
        <v>1.8685864229361302</v>
      </c>
      <c r="S794" s="3">
        <f>DD_relocated_catalogue[[#This Row],[Easting uncertainty half-length (m)]]/0.3048</f>
        <v>4.9608510561759269</v>
      </c>
      <c r="T794" s="3">
        <f>DD_relocated_catalogue[[#This Row],[Depth uncertainty half-length (m)]]/0.3048</f>
        <v>1.8522825901726268</v>
      </c>
      <c r="U794" s="4">
        <v>6.161731351672458E-2</v>
      </c>
    </row>
    <row r="795" spans="1:21" x14ac:dyDescent="0.25">
      <c r="A795">
        <v>430</v>
      </c>
      <c r="B795" t="s">
        <v>20</v>
      </c>
      <c r="C795" s="1">
        <v>40968.257084351855</v>
      </c>
      <c r="D795" s="2">
        <f>(DD_relocated_catalogue[[#This Row],[SLB northing (m)]]/0.3048)+1169000</f>
        <v>1170607.998687664</v>
      </c>
      <c r="E795" s="2">
        <f>(DD_relocated_catalogue[[#This Row],[SLB easting (m)]]/0.3048)+342000</f>
        <v>342316.00065616798</v>
      </c>
      <c r="F795" s="2">
        <f>DD_relocated_catalogue[[#This Row],[SLB depth (m)]]/0.3048</f>
        <v>6456.0006561679784</v>
      </c>
      <c r="G795">
        <v>-1.37</v>
      </c>
      <c r="H795" s="1">
        <v>40968.257084317127</v>
      </c>
      <c r="I795" s="3">
        <f>(DD_relocated_catalogue[[#This Row],[Relocated northing  (m)]]/0.3048)+1169000</f>
        <v>1170608.6056430447</v>
      </c>
      <c r="J795" s="3">
        <f>(DD_relocated_catalogue[[#This Row],[Relocated easting (m)]]/0.3048)+342000</f>
        <v>342165.43635170604</v>
      </c>
      <c r="K795" s="3">
        <f>DD_relocated_catalogue[[#This Row],[Relocated depth (m)]]/0.3048</f>
        <v>6528.5269028871389</v>
      </c>
      <c r="L795" s="3">
        <f>DD_relocated_catalogue[[#This Row],[Semi-minor axis length (m)]]/0.3048</f>
        <v>1.7040588641422705</v>
      </c>
      <c r="M795" s="3">
        <f>DD_relocated_catalogue[[#This Row],[Semi-intermediate axis length (m)]]/0.3048</f>
        <v>2.3819493695563203</v>
      </c>
      <c r="N795" s="3">
        <f>DD_relocated_catalogue[[#This Row],[Semi-major axis length (m)]]/0.3048</f>
        <v>5.577213214610949</v>
      </c>
      <c r="O795" s="3">
        <v>-66.421608782385889</v>
      </c>
      <c r="P795" s="3">
        <v>-44.475926830571424</v>
      </c>
      <c r="Q795" s="3">
        <v>115.20462268443498</v>
      </c>
      <c r="R795" s="3">
        <f>DD_relocated_catalogue[[#This Row],[Northing uncertainty half-length (m)]]/0.3048</f>
        <v>2.9495880783025776</v>
      </c>
      <c r="S795" s="3">
        <f>DD_relocated_catalogue[[#This Row],[Easting uncertainty half-length (m)]]/0.3048</f>
        <v>5.043223239012038</v>
      </c>
      <c r="T795" s="3">
        <f>DD_relocated_catalogue[[#This Row],[Depth uncertainty half-length (m)]]/0.3048</f>
        <v>2.3217729071562543</v>
      </c>
      <c r="U795" s="4">
        <v>7.7852921170617845E-2</v>
      </c>
    </row>
    <row r="796" spans="1:21" x14ac:dyDescent="0.25">
      <c r="A796">
        <v>3254</v>
      </c>
      <c r="B796" t="s">
        <v>20</v>
      </c>
      <c r="C796" s="1">
        <v>41333.728428344904</v>
      </c>
      <c r="D796" s="2">
        <f>(DD_relocated_catalogue[[#This Row],[SLB northing (m)]]/0.3048)+1169000</f>
        <v>1170717.001312336</v>
      </c>
      <c r="E796" s="2">
        <f>(DD_relocated_catalogue[[#This Row],[SLB easting (m)]]/0.3048)+342000</f>
        <v>342291.00065616798</v>
      </c>
      <c r="F796" s="2">
        <f>DD_relocated_catalogue[[#This Row],[SLB depth (m)]]/0.3048</f>
        <v>6581.0006561679784</v>
      </c>
      <c r="G796">
        <v>-1.52</v>
      </c>
      <c r="H796" s="1">
        <v>41333.728428287039</v>
      </c>
      <c r="I796" s="3">
        <f>(DD_relocated_catalogue[[#This Row],[Relocated northing  (m)]]/0.3048)+1169000</f>
        <v>1170683.6384514435</v>
      </c>
      <c r="J796" s="3">
        <f>(DD_relocated_catalogue[[#This Row],[Relocated easting (m)]]/0.3048)+342000</f>
        <v>342135.08202099736</v>
      </c>
      <c r="K796" s="3">
        <f>DD_relocated_catalogue[[#This Row],[Relocated depth (m)]]/0.3048</f>
        <v>6588.9074803149606</v>
      </c>
      <c r="L796" s="3">
        <f>DD_relocated_catalogue[[#This Row],[Semi-minor axis length (m)]]/0.3048</f>
        <v>1.4833299458822231</v>
      </c>
      <c r="M796" s="3">
        <f>DD_relocated_catalogue[[#This Row],[Semi-intermediate axis length (m)]]/0.3048</f>
        <v>2.0985952722518717</v>
      </c>
      <c r="N796" s="3">
        <f>DD_relocated_catalogue[[#This Row],[Semi-major axis length (m)]]/0.3048</f>
        <v>5.4943913054603444</v>
      </c>
      <c r="O796" s="3">
        <v>-71.056041544714489</v>
      </c>
      <c r="P796" s="3">
        <v>162.83161353944303</v>
      </c>
      <c r="Q796" s="3">
        <v>94.77567575068656</v>
      </c>
      <c r="R796" s="3">
        <f>DD_relocated_catalogue[[#This Row],[Northing uncertainty half-length (m)]]/0.3048</f>
        <v>2.3698777241901219</v>
      </c>
      <c r="S796" s="3">
        <f>DD_relocated_catalogue[[#This Row],[Easting uncertainty half-length (m)]]/0.3048</f>
        <v>5.1195127269176819</v>
      </c>
      <c r="T796" s="3">
        <f>DD_relocated_catalogue[[#This Row],[Depth uncertainty half-length (m)]]/0.3048</f>
        <v>2.2034119296475376</v>
      </c>
      <c r="U796" s="4">
        <v>6.4712196589494619E-2</v>
      </c>
    </row>
    <row r="797" spans="1:21" x14ac:dyDescent="0.25">
      <c r="A797">
        <v>149</v>
      </c>
      <c r="B797" t="s">
        <v>20</v>
      </c>
      <c r="C797" s="1">
        <v>40967.104315891207</v>
      </c>
      <c r="D797" s="2">
        <f>(DD_relocated_catalogue[[#This Row],[SLB northing (m)]]/0.3048)+1169000</f>
        <v>1170661.000656168</v>
      </c>
      <c r="E797" s="2">
        <f>(DD_relocated_catalogue[[#This Row],[SLB easting (m)]]/0.3048)+342000</f>
        <v>342386.00065616798</v>
      </c>
      <c r="F797" s="2">
        <f>DD_relocated_catalogue[[#This Row],[SLB depth (m)]]/0.3048</f>
        <v>6494.9999999999991</v>
      </c>
      <c r="G797">
        <v>-0.97</v>
      </c>
      <c r="H797" s="1">
        <v>40967.104315891207</v>
      </c>
      <c r="I797" s="3">
        <f>(DD_relocated_catalogue[[#This Row],[Relocated northing  (m)]]/0.3048)+1169000</f>
        <v>1170696.8044619423</v>
      </c>
      <c r="J797" s="3">
        <f>(DD_relocated_catalogue[[#This Row],[Relocated easting (m)]]/0.3048)+342000</f>
        <v>342339.23884514434</v>
      </c>
      <c r="K797" s="3">
        <f>DD_relocated_catalogue[[#This Row],[Relocated depth (m)]]/0.3048</f>
        <v>6498.6679790026246</v>
      </c>
      <c r="L797" s="3">
        <f>DD_relocated_catalogue[[#This Row],[Semi-minor axis length (m)]]/0.3048</f>
        <v>1.4363308072123755</v>
      </c>
      <c r="M797" s="3">
        <f>DD_relocated_catalogue[[#This Row],[Semi-intermediate axis length (m)]]/0.3048</f>
        <v>1.9820031516988745</v>
      </c>
      <c r="N797" s="3">
        <f>DD_relocated_catalogue[[#This Row],[Semi-major axis length (m)]]/0.3048</f>
        <v>5.3586792848454241</v>
      </c>
      <c r="O797" s="3">
        <v>-71.855071103612957</v>
      </c>
      <c r="P797" s="3">
        <v>176.88049027451066</v>
      </c>
      <c r="Q797" s="3">
        <v>87.852473535675117</v>
      </c>
      <c r="R797" s="3">
        <f>DD_relocated_catalogue[[#This Row],[Northing uncertainty half-length (m)]]/0.3048</f>
        <v>2.026157874396338</v>
      </c>
      <c r="S797" s="3">
        <f>DD_relocated_catalogue[[#This Row],[Easting uncertainty half-length (m)]]/0.3048</f>
        <v>5.082774090005846</v>
      </c>
      <c r="T797" s="3">
        <f>DD_relocated_catalogue[[#This Row],[Depth uncertainty half-length (m)]]/0.3048</f>
        <v>2.1503650734957604</v>
      </c>
      <c r="U797" s="4">
        <v>6.052353093186652E-2</v>
      </c>
    </row>
    <row r="798" spans="1:21" x14ac:dyDescent="0.25">
      <c r="A798">
        <v>3238</v>
      </c>
      <c r="B798" t="s">
        <v>20</v>
      </c>
      <c r="C798" s="1">
        <v>41333.611068043982</v>
      </c>
      <c r="D798" s="2">
        <f>(DD_relocated_catalogue[[#This Row],[SLB northing (m)]]/0.3048)+1169000</f>
        <v>1170707.001312336</v>
      </c>
      <c r="E798" s="2">
        <f>(DD_relocated_catalogue[[#This Row],[SLB easting (m)]]/0.3048)+342000</f>
        <v>342322.00131233595</v>
      </c>
      <c r="F798" s="2">
        <f>DD_relocated_catalogue[[#This Row],[SLB depth (m)]]/0.3048</f>
        <v>6638.9993438320207</v>
      </c>
      <c r="G798">
        <v>-1.1200000000000001</v>
      </c>
      <c r="H798" s="1">
        <v>41333.611067939812</v>
      </c>
      <c r="I798" s="3">
        <f>(DD_relocated_catalogue[[#This Row],[Relocated northing  (m)]]/0.3048)+1169000</f>
        <v>1170664.8654855643</v>
      </c>
      <c r="J798" s="3">
        <f>(DD_relocated_catalogue[[#This Row],[Relocated easting (m)]]/0.3048)+342000</f>
        <v>342181.843832021</v>
      </c>
      <c r="K798" s="3">
        <f>DD_relocated_catalogue[[#This Row],[Relocated depth (m)]]/0.3048</f>
        <v>6769.383202099737</v>
      </c>
      <c r="L798" s="3">
        <f>DD_relocated_catalogue[[#This Row],[Semi-minor axis length (m)]]/0.3048</f>
        <v>1.5509281743604209</v>
      </c>
      <c r="M798" s="3">
        <f>DD_relocated_catalogue[[#This Row],[Semi-intermediate axis length (m)]]/0.3048</f>
        <v>2.5283757510033191</v>
      </c>
      <c r="N798" s="3">
        <f>DD_relocated_catalogue[[#This Row],[Semi-major axis length (m)]]/0.3048</f>
        <v>5.3953934600733184</v>
      </c>
      <c r="O798" s="3">
        <v>-72.496884418388149</v>
      </c>
      <c r="P798" s="3">
        <v>-11.181645644221705</v>
      </c>
      <c r="Q798" s="3">
        <v>87.628052750661951</v>
      </c>
      <c r="R798" s="3">
        <f>DD_relocated_catalogue[[#This Row],[Northing uncertainty half-length (m)]]/0.3048</f>
        <v>2.7603360842191198</v>
      </c>
      <c r="S798" s="3">
        <f>DD_relocated_catalogue[[#This Row],[Easting uncertainty half-length (m)]]/0.3048</f>
        <v>5.0536979453675679</v>
      </c>
      <c r="T798" s="3">
        <f>DD_relocated_catalogue[[#This Row],[Depth uncertainty half-length (m)]]/0.3048</f>
        <v>2.1715417118132234</v>
      </c>
      <c r="U798" s="4">
        <v>6.4375845969806861E-2</v>
      </c>
    </row>
    <row r="799" spans="1:21" x14ac:dyDescent="0.25">
      <c r="A799">
        <v>3248</v>
      </c>
      <c r="B799" t="s">
        <v>20</v>
      </c>
      <c r="C799" s="1">
        <v>41333.628450914352</v>
      </c>
      <c r="D799" s="2">
        <f>(DD_relocated_catalogue[[#This Row],[SLB northing (m)]]/0.3048)+1169000</f>
        <v>1170698.999343832</v>
      </c>
      <c r="E799" s="2">
        <f>(DD_relocated_catalogue[[#This Row],[SLB easting (m)]]/0.3048)+342000</f>
        <v>342312.00131233595</v>
      </c>
      <c r="F799" s="2">
        <f>DD_relocated_catalogue[[#This Row],[SLB depth (m)]]/0.3048</f>
        <v>6652.0013123359577</v>
      </c>
      <c r="G799">
        <v>-1.05</v>
      </c>
      <c r="H799" s="1">
        <v>41333.62845084491</v>
      </c>
      <c r="I799" s="3">
        <f>(DD_relocated_catalogue[[#This Row],[Relocated northing  (m)]]/0.3048)+1169000</f>
        <v>1170660.062335958</v>
      </c>
      <c r="J799" s="3">
        <f>(DD_relocated_catalogue[[#This Row],[Relocated easting (m)]]/0.3048)+342000</f>
        <v>342164.17650918633</v>
      </c>
      <c r="K799" s="3">
        <f>DD_relocated_catalogue[[#This Row],[Relocated depth (m)]]/0.3048</f>
        <v>6741.8733595800513</v>
      </c>
      <c r="L799" s="3">
        <f>DD_relocated_catalogue[[#This Row],[Semi-minor axis length (m)]]/0.3048</f>
        <v>1.552488523087552</v>
      </c>
      <c r="M799" s="3">
        <f>DD_relocated_catalogue[[#This Row],[Semi-intermediate axis length (m)]]/0.3048</f>
        <v>2.4341993738556869</v>
      </c>
      <c r="N799" s="3">
        <f>DD_relocated_catalogue[[#This Row],[Semi-major axis length (m)]]/0.3048</f>
        <v>5.4867236238029484</v>
      </c>
      <c r="O799" s="3">
        <v>-72.026770754038665</v>
      </c>
      <c r="P799" s="3">
        <v>-154.62509314378346</v>
      </c>
      <c r="Q799" s="3">
        <v>51.831475848024731</v>
      </c>
      <c r="R799" s="3">
        <f>DD_relocated_catalogue[[#This Row],[Northing uncertainty half-length (m)]]/0.3048</f>
        <v>2.5707316020505835</v>
      </c>
      <c r="S799" s="3">
        <f>DD_relocated_catalogue[[#This Row],[Easting uncertainty half-length (m)]]/0.3048</f>
        <v>5.2046993350715676</v>
      </c>
      <c r="T799" s="3">
        <f>DD_relocated_catalogue[[#This Row],[Depth uncertainty half-length (m)]]/0.3048</f>
        <v>2.1451023591470428</v>
      </c>
      <c r="U799" s="4">
        <v>6.5074312104952362E-2</v>
      </c>
    </row>
    <row r="800" spans="1:21" x14ac:dyDescent="0.25">
      <c r="A800">
        <v>104</v>
      </c>
      <c r="B800" t="s">
        <v>20</v>
      </c>
      <c r="C800" s="1">
        <v>40966.84197021991</v>
      </c>
      <c r="D800" s="2">
        <f>(DD_relocated_catalogue[[#This Row],[SLB northing (m)]]/0.3048)+1169000</f>
        <v>1170676.000656168</v>
      </c>
      <c r="E800" s="2">
        <f>(DD_relocated_catalogue[[#This Row],[SLB easting (m)]]/0.3048)+342000</f>
        <v>342410</v>
      </c>
      <c r="F800" s="2">
        <f>DD_relocated_catalogue[[#This Row],[SLB depth (m)]]/0.3048</f>
        <v>6622.0013123359577</v>
      </c>
      <c r="G800">
        <v>-0.37</v>
      </c>
      <c r="H800" s="1">
        <v>40966.841970277776</v>
      </c>
      <c r="I800" s="3">
        <f>(DD_relocated_catalogue[[#This Row],[Relocated northing  (m)]]/0.3048)+1169000</f>
        <v>1170716.7519685039</v>
      </c>
      <c r="J800" s="3">
        <f>(DD_relocated_catalogue[[#This Row],[Relocated easting (m)]]/0.3048)+342000</f>
        <v>342340.6036745407</v>
      </c>
      <c r="K800" s="3">
        <f>DD_relocated_catalogue[[#This Row],[Relocated depth (m)]]/0.3048</f>
        <v>6637.9396325459311</v>
      </c>
      <c r="L800" s="3">
        <f>DD_relocated_catalogue[[#This Row],[Semi-minor axis length (m)]]/0.3048</f>
        <v>1.5987529348820371</v>
      </c>
      <c r="M800" s="3">
        <f>DD_relocated_catalogue[[#This Row],[Semi-intermediate axis length (m)]]/0.3048</f>
        <v>2.562782734928907</v>
      </c>
      <c r="N800" s="3">
        <f>DD_relocated_catalogue[[#This Row],[Semi-major axis length (m)]]/0.3048</f>
        <v>5.424374183987049</v>
      </c>
      <c r="O800" s="3">
        <v>-68.82906816578155</v>
      </c>
      <c r="P800" s="3">
        <v>-174.08563538383879</v>
      </c>
      <c r="Q800" s="3">
        <v>77.172167795685766</v>
      </c>
      <c r="R800" s="3">
        <f>DD_relocated_catalogue[[#This Row],[Northing uncertainty half-length (m)]]/0.3048</f>
        <v>2.5984111523802684</v>
      </c>
      <c r="S800" s="3">
        <f>DD_relocated_catalogue[[#This Row],[Easting uncertainty half-length (m)]]/0.3048</f>
        <v>5.069151791581195</v>
      </c>
      <c r="T800" s="3">
        <f>DD_relocated_catalogue[[#This Row],[Depth uncertainty half-length (m)]]/0.3048</f>
        <v>2.4527437626532356</v>
      </c>
      <c r="U800" s="4">
        <v>6.545326134850768E-2</v>
      </c>
    </row>
    <row r="801" spans="1:21" x14ac:dyDescent="0.25">
      <c r="A801">
        <v>143</v>
      </c>
      <c r="B801" t="s">
        <v>20</v>
      </c>
      <c r="C801" s="1">
        <v>40966.874612361113</v>
      </c>
      <c r="D801" s="2">
        <f>(DD_relocated_catalogue[[#This Row],[SLB northing (m)]]/0.3048)+1169000</f>
        <v>1170686.000656168</v>
      </c>
      <c r="E801" s="2">
        <f>(DD_relocated_catalogue[[#This Row],[SLB easting (m)]]/0.3048)+342000</f>
        <v>342397.00131233595</v>
      </c>
      <c r="F801" s="2">
        <f>DD_relocated_catalogue[[#This Row],[SLB depth (m)]]/0.3048</f>
        <v>6534.9999999999991</v>
      </c>
      <c r="G801">
        <v>-0.61</v>
      </c>
      <c r="H801" s="1">
        <v>40966.874612384257</v>
      </c>
      <c r="I801" s="3">
        <f>(DD_relocated_catalogue[[#This Row],[Relocated northing  (m)]]/0.3048)+1169000</f>
        <v>1170749.1174540683</v>
      </c>
      <c r="J801" s="3">
        <f>(DD_relocated_catalogue[[#This Row],[Relocated easting (m)]]/0.3048)+342000</f>
        <v>342384.47178477689</v>
      </c>
      <c r="K801" s="3">
        <f>DD_relocated_catalogue[[#This Row],[Relocated depth (m)]]/0.3048</f>
        <v>6553.070866141732</v>
      </c>
      <c r="L801" s="3">
        <f>DD_relocated_catalogue[[#This Row],[Semi-minor axis length (m)]]/0.3048</f>
        <v>1.5307667725294134</v>
      </c>
      <c r="M801" s="3">
        <f>DD_relocated_catalogue[[#This Row],[Semi-intermediate axis length (m)]]/0.3048</f>
        <v>1.9389172796377534</v>
      </c>
      <c r="N801" s="3">
        <f>DD_relocated_catalogue[[#This Row],[Semi-major axis length (m)]]/0.3048</f>
        <v>5.5603010881531079</v>
      </c>
      <c r="O801" s="3">
        <v>-72.674520614931666</v>
      </c>
      <c r="P801" s="3">
        <v>166.82541893686451</v>
      </c>
      <c r="Q801" s="3">
        <v>99.626032579881382</v>
      </c>
      <c r="R801" s="3">
        <f>DD_relocated_catalogue[[#This Row],[Northing uncertainty half-length (m)]]/0.3048</f>
        <v>1.9683254003916264</v>
      </c>
      <c r="S801" s="3">
        <f>DD_relocated_catalogue[[#This Row],[Easting uncertainty half-length (m)]]/0.3048</f>
        <v>5.3138287968155522</v>
      </c>
      <c r="T801" s="3">
        <f>DD_relocated_catalogue[[#This Row],[Depth uncertainty half-length (m)]]/0.3048</f>
        <v>2.1733535750094868</v>
      </c>
      <c r="U801" s="4">
        <v>6.0424003675011106E-2</v>
      </c>
    </row>
    <row r="802" spans="1:21" x14ac:dyDescent="0.25">
      <c r="A802">
        <v>3230</v>
      </c>
      <c r="B802" t="s">
        <v>20</v>
      </c>
      <c r="C802" s="1">
        <v>41333.598894016206</v>
      </c>
      <c r="D802" s="2">
        <f>(DD_relocated_catalogue[[#This Row],[SLB northing (m)]]/0.3048)+1169000</f>
        <v>1170722.001312336</v>
      </c>
      <c r="E802" s="2">
        <f>(DD_relocated_catalogue[[#This Row],[SLB easting (m)]]/0.3048)+342000</f>
        <v>342317.00131233595</v>
      </c>
      <c r="F802" s="2">
        <f>DD_relocated_catalogue[[#This Row],[SLB depth (m)]]/0.3048</f>
        <v>6584.9999999999991</v>
      </c>
      <c r="G802">
        <v>-0.54</v>
      </c>
      <c r="H802" s="1">
        <v>41333.598893946757</v>
      </c>
      <c r="I802" s="3">
        <f>(DD_relocated_catalogue[[#This Row],[Relocated northing  (m)]]/0.3048)+1169000</f>
        <v>1170693.3169291338</v>
      </c>
      <c r="J802" s="3">
        <f>(DD_relocated_catalogue[[#This Row],[Relocated easting (m)]]/0.3048)+342000</f>
        <v>342194.64566929132</v>
      </c>
      <c r="K802" s="3">
        <f>DD_relocated_catalogue[[#This Row],[Relocated depth (m)]]/0.3048</f>
        <v>6641.729002624671</v>
      </c>
      <c r="L802" s="3">
        <f>DD_relocated_catalogue[[#This Row],[Semi-minor axis length (m)]]/0.3048</f>
        <v>1.889438161698243</v>
      </c>
      <c r="M802" s="3">
        <f>DD_relocated_catalogue[[#This Row],[Semi-intermediate axis length (m)]]/0.3048</f>
        <v>2.4452544159109433</v>
      </c>
      <c r="N802" s="3">
        <f>DD_relocated_catalogue[[#This Row],[Semi-major axis length (m)]]/0.3048</f>
        <v>5.757964991850991</v>
      </c>
      <c r="O802" s="3">
        <v>-66.255053673085811</v>
      </c>
      <c r="P802" s="3">
        <v>-154.21430534334627</v>
      </c>
      <c r="Q802" s="3">
        <v>53.619044385324628</v>
      </c>
      <c r="R802" s="3">
        <f>DD_relocated_catalogue[[#This Row],[Northing uncertainty half-length (m)]]/0.3048</f>
        <v>2.5050758442274055</v>
      </c>
      <c r="S802" s="3">
        <f>DD_relocated_catalogue[[#This Row],[Easting uncertainty half-length (m)]]/0.3048</f>
        <v>5.3666409916517424</v>
      </c>
      <c r="T802" s="3">
        <f>DD_relocated_catalogue[[#This Row],[Depth uncertainty half-length (m)]]/0.3048</f>
        <v>2.7335762284213629</v>
      </c>
      <c r="U802" s="4">
        <v>6.1454510158483959E-2</v>
      </c>
    </row>
    <row r="803" spans="1:21" x14ac:dyDescent="0.25">
      <c r="A803">
        <v>180</v>
      </c>
      <c r="B803" t="s">
        <v>20</v>
      </c>
      <c r="C803" s="1">
        <v>40967.123710115739</v>
      </c>
      <c r="D803" s="2">
        <f>(DD_relocated_catalogue[[#This Row],[SLB northing (m)]]/0.3048)+1169000</f>
        <v>1170632.001312336</v>
      </c>
      <c r="E803" s="2">
        <f>(DD_relocated_catalogue[[#This Row],[SLB easting (m)]]/0.3048)+342000</f>
        <v>342380</v>
      </c>
      <c r="F803" s="2">
        <f>DD_relocated_catalogue[[#This Row],[SLB depth (m)]]/0.3048</f>
        <v>6472.9986876640414</v>
      </c>
      <c r="G803">
        <v>-0.86</v>
      </c>
      <c r="H803" s="1">
        <v>40967.123710150459</v>
      </c>
      <c r="I803" s="3">
        <f>(DD_relocated_catalogue[[#This Row],[Relocated northing  (m)]]/0.3048)+1169000</f>
        <v>1170653.3595800526</v>
      </c>
      <c r="J803" s="3">
        <f>(DD_relocated_catalogue[[#This Row],[Relocated easting (m)]]/0.3048)+342000</f>
        <v>342388.51706036745</v>
      </c>
      <c r="K803" s="3">
        <f>DD_relocated_catalogue[[#This Row],[Relocated depth (m)]]/0.3048</f>
        <v>6436.4730971128602</v>
      </c>
      <c r="L803" s="3">
        <f>DD_relocated_catalogue[[#This Row],[Semi-minor axis length (m)]]/0.3048</f>
        <v>1.3592618035836423</v>
      </c>
      <c r="M803" s="3">
        <f>DD_relocated_catalogue[[#This Row],[Semi-intermediate axis length (m)]]/0.3048</f>
        <v>1.8059378735571998</v>
      </c>
      <c r="N803" s="3">
        <f>DD_relocated_catalogue[[#This Row],[Semi-major axis length (m)]]/0.3048</f>
        <v>4.9159393720706426</v>
      </c>
      <c r="O803" s="3">
        <v>-68.318478844482399</v>
      </c>
      <c r="P803" s="3">
        <v>143.34717383972227</v>
      </c>
      <c r="Q803" s="3">
        <v>120.66103519347826</v>
      </c>
      <c r="R803" s="3">
        <f>DD_relocated_catalogue[[#This Row],[Northing uncertainty half-length (m)]]/0.3048</f>
        <v>1.8737175798823724</v>
      </c>
      <c r="S803" s="3">
        <f>DD_relocated_catalogue[[#This Row],[Easting uncertainty half-length (m)]]/0.3048</f>
        <v>4.662038233811149</v>
      </c>
      <c r="T803" s="3">
        <f>DD_relocated_catalogue[[#This Row],[Depth uncertainty half-length (m)]]/0.3048</f>
        <v>1.9667590388879457</v>
      </c>
      <c r="U803" s="4">
        <v>5.4112369559866889E-2</v>
      </c>
    </row>
    <row r="804" spans="1:21" x14ac:dyDescent="0.25">
      <c r="A804">
        <v>382</v>
      </c>
      <c r="B804" t="s">
        <v>20</v>
      </c>
      <c r="C804" s="1">
        <v>40968.24462258102</v>
      </c>
      <c r="D804" s="2">
        <f>(DD_relocated_catalogue[[#This Row],[SLB northing (m)]]/0.3048)+1169000</f>
        <v>1170682.998687664</v>
      </c>
      <c r="E804" s="2">
        <f>(DD_relocated_catalogue[[#This Row],[SLB easting (m)]]/0.3048)+342000</f>
        <v>342361.00065616798</v>
      </c>
      <c r="F804" s="2">
        <f>DD_relocated_catalogue[[#This Row],[SLB depth (m)]]/0.3048</f>
        <v>6496.0006561679784</v>
      </c>
      <c r="G804">
        <v>-1.19</v>
      </c>
      <c r="H804" s="1">
        <v>40968.244622627317</v>
      </c>
      <c r="I804" s="3">
        <f>(DD_relocated_catalogue[[#This Row],[Relocated northing  (m)]]/0.3048)+1169000</f>
        <v>1170675.4921259843</v>
      </c>
      <c r="J804" s="3">
        <f>(DD_relocated_catalogue[[#This Row],[Relocated easting (m)]]/0.3048)+342000</f>
        <v>342338.57611548557</v>
      </c>
      <c r="K804" s="3">
        <f>DD_relocated_catalogue[[#This Row],[Relocated depth (m)]]/0.3048</f>
        <v>6468.6450131233596</v>
      </c>
      <c r="L804" s="3">
        <f>DD_relocated_catalogue[[#This Row],[Semi-minor axis length (m)]]/0.3048</f>
        <v>1.2689291741712059</v>
      </c>
      <c r="M804" s="3">
        <f>DD_relocated_catalogue[[#This Row],[Semi-intermediate axis length (m)]]/0.3048</f>
        <v>1.7958504872033247</v>
      </c>
      <c r="N804" s="3">
        <f>DD_relocated_catalogue[[#This Row],[Semi-major axis length (m)]]/0.3048</f>
        <v>5.1757329287765721</v>
      </c>
      <c r="O804" s="3">
        <v>-71.398888211521182</v>
      </c>
      <c r="P804" s="3">
        <v>163.18736888062634</v>
      </c>
      <c r="Q804" s="3">
        <v>96.35874202157845</v>
      </c>
      <c r="R804" s="3">
        <f>DD_relocated_catalogue[[#This Row],[Northing uncertainty half-length (m)]]/0.3048</f>
        <v>2.0102356844124123</v>
      </c>
      <c r="S804" s="3">
        <f>DD_relocated_catalogue[[#This Row],[Easting uncertainty half-length (m)]]/0.3048</f>
        <v>4.8514974762315477</v>
      </c>
      <c r="T804" s="3">
        <f>DD_relocated_catalogue[[#This Row],[Depth uncertainty half-length (m)]]/0.3048</f>
        <v>1.9854461767424607</v>
      </c>
      <c r="U804" s="4">
        <v>5.1349991271195952E-2</v>
      </c>
    </row>
    <row r="805" spans="1:21" x14ac:dyDescent="0.25">
      <c r="A805">
        <v>214</v>
      </c>
      <c r="B805" t="s">
        <v>20</v>
      </c>
      <c r="C805" s="1">
        <v>40967.136348043983</v>
      </c>
      <c r="D805" s="2">
        <f>(DD_relocated_catalogue[[#This Row],[SLB northing (m)]]/0.3048)+1169000</f>
        <v>1170582.001312336</v>
      </c>
      <c r="E805" s="2">
        <f>(DD_relocated_catalogue[[#This Row],[SLB easting (m)]]/0.3048)+342000</f>
        <v>342366.00065616798</v>
      </c>
      <c r="F805" s="2">
        <f>DD_relocated_catalogue[[#This Row],[SLB depth (m)]]/0.3048</f>
        <v>6461.0006561679793</v>
      </c>
      <c r="G805">
        <v>-1.18</v>
      </c>
      <c r="H805" s="1">
        <v>40967.136348067128</v>
      </c>
      <c r="I805" s="3">
        <f>(DD_relocated_catalogue[[#This Row],[Relocated northing  (m)]]/0.3048)+1169000</f>
        <v>1170625.0426509187</v>
      </c>
      <c r="J805" s="3">
        <f>(DD_relocated_catalogue[[#This Row],[Relocated easting (m)]]/0.3048)+342000</f>
        <v>342475.77755905513</v>
      </c>
      <c r="K805" s="3">
        <f>DD_relocated_catalogue[[#This Row],[Relocated depth (m)]]/0.3048</f>
        <v>6437.5787401574798</v>
      </c>
      <c r="L805" s="3">
        <f>DD_relocated_catalogue[[#This Row],[Semi-minor axis length (m)]]/0.3048</f>
        <v>1.4517811310069919</v>
      </c>
      <c r="M805" s="3">
        <f>DD_relocated_catalogue[[#This Row],[Semi-intermediate axis length (m)]]/0.3048</f>
        <v>2.008421342444155</v>
      </c>
      <c r="N805" s="3">
        <f>DD_relocated_catalogue[[#This Row],[Semi-major axis length (m)]]/0.3048</f>
        <v>5.3622766452596862</v>
      </c>
      <c r="O805" s="3">
        <v>-60.295115844981559</v>
      </c>
      <c r="P805" s="3">
        <v>121.17859551480895</v>
      </c>
      <c r="Q805" s="3">
        <v>142.58142470273714</v>
      </c>
      <c r="R805" s="3">
        <f>DD_relocated_catalogue[[#This Row],[Northing uncertainty half-length (m)]]/0.3048</f>
        <v>2.093336511531398</v>
      </c>
      <c r="S805" s="3">
        <f>DD_relocated_catalogue[[#This Row],[Easting uncertainty half-length (m)]]/0.3048</f>
        <v>5.1148954642596367</v>
      </c>
      <c r="T805" s="3">
        <f>DD_relocated_catalogue[[#This Row],[Depth uncertainty half-length (m)]]/0.3048</f>
        <v>2.0479969119431849</v>
      </c>
      <c r="U805" s="4">
        <v>6.5438971062733484E-2</v>
      </c>
    </row>
    <row r="806" spans="1:21" x14ac:dyDescent="0.25">
      <c r="A806">
        <v>6893</v>
      </c>
      <c r="B806" t="s">
        <v>20</v>
      </c>
      <c r="C806" s="1">
        <v>43151.88892020833</v>
      </c>
      <c r="D806" s="2">
        <f>(DD_relocated_catalogue[[#This Row],[SLB northing (m)]]/0.3048)+1169000</f>
        <v>1170586.000656168</v>
      </c>
      <c r="E806" s="2">
        <f>(DD_relocated_catalogue[[#This Row],[SLB easting (m)]]/0.3048)+342000</f>
        <v>342193.99934383202</v>
      </c>
      <c r="F806" s="2">
        <f>DD_relocated_catalogue[[#This Row],[SLB depth (m)]]/0.3048</f>
        <v>6596.0006561679784</v>
      </c>
      <c r="G806">
        <v>-1.53</v>
      </c>
      <c r="H806" s="1">
        <v>43151.888920127312</v>
      </c>
      <c r="I806" s="3">
        <f>(DD_relocated_catalogue[[#This Row],[Relocated northing  (m)]]/0.3048)+1169000</f>
        <v>1170721.7388451444</v>
      </c>
      <c r="J806" s="3">
        <f>(DD_relocated_catalogue[[#This Row],[Relocated easting (m)]]/0.3048)+342000</f>
        <v>342040.7086614173</v>
      </c>
      <c r="K806" s="3">
        <f>DD_relocated_catalogue[[#This Row],[Relocated depth (m)]]/0.3048</f>
        <v>6575.0032808398946</v>
      </c>
      <c r="L806" s="3">
        <f>DD_relocated_catalogue[[#This Row],[Semi-minor axis length (m)]]/0.3048</f>
        <v>1.832611001325809</v>
      </c>
      <c r="M806" s="3">
        <f>DD_relocated_catalogue[[#This Row],[Semi-intermediate axis length (m)]]/0.3048</f>
        <v>2.3323573965119189</v>
      </c>
      <c r="N806" s="3">
        <f>DD_relocated_catalogue[[#This Row],[Semi-major axis length (m)]]/0.3048</f>
        <v>6.4622359101319224</v>
      </c>
      <c r="O806" s="3">
        <v>-71.037296767067076</v>
      </c>
      <c r="P806" s="3">
        <v>149.06569223595585</v>
      </c>
      <c r="Q806" s="3">
        <v>102.67587248598295</v>
      </c>
      <c r="R806" s="3">
        <f>DD_relocated_catalogue[[#This Row],[Northing uncertainty half-length (m)]]/0.3048</f>
        <v>3.0344103860800007</v>
      </c>
      <c r="S806" s="3">
        <f>DD_relocated_catalogue[[#This Row],[Easting uncertainty half-length (m)]]/0.3048</f>
        <v>5.9093223470682492</v>
      </c>
      <c r="T806" s="3">
        <f>DD_relocated_catalogue[[#This Row],[Depth uncertainty half-length (m)]]/0.3048</f>
        <v>2.5243327398732669</v>
      </c>
      <c r="U806" s="4">
        <v>7.157750439834655E-2</v>
      </c>
    </row>
    <row r="807" spans="1:21" x14ac:dyDescent="0.25">
      <c r="A807">
        <v>147</v>
      </c>
      <c r="B807" t="s">
        <v>20</v>
      </c>
      <c r="C807" s="1">
        <v>40967.102768912038</v>
      </c>
      <c r="D807" s="2">
        <f>(DD_relocated_catalogue[[#This Row],[SLB northing (m)]]/0.3048)+1169000</f>
        <v>1170682.001312336</v>
      </c>
      <c r="E807" s="2">
        <f>(DD_relocated_catalogue[[#This Row],[SLB easting (m)]]/0.3048)+342000</f>
        <v>342380</v>
      </c>
      <c r="F807" s="2">
        <f>DD_relocated_catalogue[[#This Row],[SLB depth (m)]]/0.3048</f>
        <v>6504.9999999999991</v>
      </c>
      <c r="G807">
        <v>-1.26</v>
      </c>
      <c r="H807" s="1">
        <v>40967.102768935183</v>
      </c>
      <c r="I807" s="3">
        <f>(DD_relocated_catalogue[[#This Row],[Relocated northing  (m)]]/0.3048)+1169000</f>
        <v>1170691.4337270341</v>
      </c>
      <c r="J807" s="3">
        <f>(DD_relocated_catalogue[[#This Row],[Relocated easting (m)]]/0.3048)+342000</f>
        <v>342395.83333333331</v>
      </c>
      <c r="K807" s="3">
        <f>DD_relocated_catalogue[[#This Row],[Relocated depth (m)]]/0.3048</f>
        <v>6502.2080052493438</v>
      </c>
      <c r="L807" s="3">
        <f>DD_relocated_catalogue[[#This Row],[Semi-minor axis length (m)]]/0.3048</f>
        <v>1.4609735874546312</v>
      </c>
      <c r="M807" s="3">
        <f>DD_relocated_catalogue[[#This Row],[Semi-intermediate axis length (m)]]/0.3048</f>
        <v>2.2358390105118646</v>
      </c>
      <c r="N807" s="3">
        <f>DD_relocated_catalogue[[#This Row],[Semi-major axis length (m)]]/0.3048</f>
        <v>5.2820111552528761</v>
      </c>
      <c r="O807" s="3">
        <v>-71.532801165164344</v>
      </c>
      <c r="P807" s="3">
        <v>-14.106655129887926</v>
      </c>
      <c r="Q807" s="3">
        <v>101.10079031856472</v>
      </c>
      <c r="R807" s="3">
        <f>DD_relocated_catalogue[[#This Row],[Northing uncertainty half-length (m)]]/0.3048</f>
        <v>2.2512118960437233</v>
      </c>
      <c r="S807" s="3">
        <f>DD_relocated_catalogue[[#This Row],[Easting uncertainty half-length (m)]]/0.3048</f>
        <v>5.0260316355174854</v>
      </c>
      <c r="T807" s="3">
        <f>DD_relocated_catalogue[[#This Row],[Depth uncertainty half-length (m)]]/0.3048</f>
        <v>2.1272963762266728</v>
      </c>
      <c r="U807" s="4">
        <v>6.5515700185970568E-2</v>
      </c>
    </row>
    <row r="808" spans="1:21" x14ac:dyDescent="0.25">
      <c r="A808">
        <v>151</v>
      </c>
      <c r="B808" t="s">
        <v>20</v>
      </c>
      <c r="C808" s="1">
        <v>40967.104368067128</v>
      </c>
      <c r="D808" s="2">
        <f>(DD_relocated_catalogue[[#This Row],[SLB northing (m)]]/0.3048)+1169000</f>
        <v>1170666.000656168</v>
      </c>
      <c r="E808" s="2">
        <f>(DD_relocated_catalogue[[#This Row],[SLB easting (m)]]/0.3048)+342000</f>
        <v>342395</v>
      </c>
      <c r="F808" s="2">
        <f>DD_relocated_catalogue[[#This Row],[SLB depth (m)]]/0.3048</f>
        <v>6501.0006561679793</v>
      </c>
      <c r="G808">
        <v>-0.35</v>
      </c>
      <c r="H808" s="1">
        <v>40967.104368055552</v>
      </c>
      <c r="I808" s="3">
        <f>(DD_relocated_catalogue[[#This Row],[Relocated northing  (m)]]/0.3048)+1169000</f>
        <v>1170684.5078740157</v>
      </c>
      <c r="J808" s="3">
        <f>(DD_relocated_catalogue[[#This Row],[Relocated easting (m)]]/0.3048)+342000</f>
        <v>342308.52362204727</v>
      </c>
      <c r="K808" s="3">
        <f>DD_relocated_catalogue[[#This Row],[Relocated depth (m)]]/0.3048</f>
        <v>6500.9055118110236</v>
      </c>
      <c r="L808" s="3">
        <f>DD_relocated_catalogue[[#This Row],[Semi-minor axis length (m)]]/0.3048</f>
        <v>1.4398238142256969</v>
      </c>
      <c r="M808" s="3">
        <f>DD_relocated_catalogue[[#This Row],[Semi-intermediate axis length (m)]]/0.3048</f>
        <v>2.0726192425214318</v>
      </c>
      <c r="N808" s="3">
        <f>DD_relocated_catalogue[[#This Row],[Semi-major axis length (m)]]/0.3048</f>
        <v>5.3667347045780058</v>
      </c>
      <c r="O808" s="3">
        <v>-73.387041312731995</v>
      </c>
      <c r="P808" s="3">
        <v>0.39373106012677384</v>
      </c>
      <c r="Q808" s="3">
        <v>80.541027693707974</v>
      </c>
      <c r="R808" s="3">
        <f>DD_relocated_catalogue[[#This Row],[Northing uncertainty half-length (m)]]/0.3048</f>
        <v>2.1963857117153771</v>
      </c>
      <c r="S808" s="3">
        <f>DD_relocated_catalogue[[#This Row],[Easting uncertainty half-length (m)]]/0.3048</f>
        <v>5.0976774827054054</v>
      </c>
      <c r="T808" s="3">
        <f>DD_relocated_catalogue[[#This Row],[Depth uncertainty half-length (m)]]/0.3048</f>
        <v>2.0605538629831193</v>
      </c>
      <c r="U808" s="4">
        <v>5.941399167398935E-2</v>
      </c>
    </row>
    <row r="809" spans="1:21" x14ac:dyDescent="0.25">
      <c r="A809">
        <v>424</v>
      </c>
      <c r="B809" t="s">
        <v>20</v>
      </c>
      <c r="C809" s="1">
        <v>40968.255541180559</v>
      </c>
      <c r="D809" s="2">
        <f>(DD_relocated_catalogue[[#This Row],[SLB northing (m)]]/0.3048)+1169000</f>
        <v>1170675</v>
      </c>
      <c r="E809" s="2">
        <f>(DD_relocated_catalogue[[#This Row],[SLB easting (m)]]/0.3048)+342000</f>
        <v>342367.99868766405</v>
      </c>
      <c r="F809" s="2">
        <f>DD_relocated_catalogue[[#This Row],[SLB depth (m)]]/0.3048</f>
        <v>6490</v>
      </c>
      <c r="G809">
        <v>-1.0900000000000001</v>
      </c>
      <c r="H809" s="1">
        <v>40968.255541168983</v>
      </c>
      <c r="I809" s="3">
        <f>(DD_relocated_catalogue[[#This Row],[Relocated northing  (m)]]/0.3048)+1169000</f>
        <v>1170677.9921259843</v>
      </c>
      <c r="J809" s="3">
        <f>(DD_relocated_catalogue[[#This Row],[Relocated easting (m)]]/0.3048)+342000</f>
        <v>342330.4560367454</v>
      </c>
      <c r="K809" s="3">
        <f>DD_relocated_catalogue[[#This Row],[Relocated depth (m)]]/0.3048</f>
        <v>6484.4389763779527</v>
      </c>
      <c r="L809" s="3">
        <f>DD_relocated_catalogue[[#This Row],[Semi-minor axis length (m)]]/0.3048</f>
        <v>1.3766771054776132</v>
      </c>
      <c r="M809" s="3">
        <f>DD_relocated_catalogue[[#This Row],[Semi-intermediate axis length (m)]]/0.3048</f>
        <v>2.1665444188871379</v>
      </c>
      <c r="N809" s="3">
        <f>DD_relocated_catalogue[[#This Row],[Semi-major axis length (m)]]/0.3048</f>
        <v>5.2177441835066292</v>
      </c>
      <c r="O809" s="3">
        <v>-72.390235562733452</v>
      </c>
      <c r="P809" s="3">
        <v>-174.23590298006405</v>
      </c>
      <c r="Q809" s="3">
        <v>77.698853288738746</v>
      </c>
      <c r="R809" s="3">
        <f>DD_relocated_catalogue[[#This Row],[Northing uncertainty half-length (m)]]/0.3048</f>
        <v>2.2125891197208407</v>
      </c>
      <c r="S809" s="3">
        <f>DD_relocated_catalogue[[#This Row],[Easting uncertainty half-length (m)]]/0.3048</f>
        <v>4.9603346297432038</v>
      </c>
      <c r="T809" s="3">
        <f>DD_relocated_catalogue[[#This Row],[Depth uncertainty half-length (m)]]/0.3048</f>
        <v>2.0418767875192798</v>
      </c>
      <c r="U809" s="4">
        <v>6.1079752576672572E-2</v>
      </c>
    </row>
    <row r="810" spans="1:21" x14ac:dyDescent="0.25">
      <c r="A810">
        <v>194</v>
      </c>
      <c r="B810" t="s">
        <v>20</v>
      </c>
      <c r="C810" s="1">
        <v>40967.126788217596</v>
      </c>
      <c r="D810" s="2">
        <f>(DD_relocated_catalogue[[#This Row],[SLB northing (m)]]/0.3048)+1169000</f>
        <v>1170646.000656168</v>
      </c>
      <c r="E810" s="2">
        <f>(DD_relocated_catalogue[[#This Row],[SLB easting (m)]]/0.3048)+342000</f>
        <v>342398.99934383202</v>
      </c>
      <c r="F810" s="2">
        <f>DD_relocated_catalogue[[#This Row],[SLB depth (m)]]/0.3048</f>
        <v>6490</v>
      </c>
      <c r="G810">
        <v>0.06</v>
      </c>
      <c r="H810" s="1">
        <v>40967.126788321759</v>
      </c>
      <c r="I810" s="3">
        <f>(DD_relocated_catalogue[[#This Row],[Relocated northing  (m)]]/0.3048)+1169000</f>
        <v>1170665.5479002625</v>
      </c>
      <c r="J810" s="3">
        <f>(DD_relocated_catalogue[[#This Row],[Relocated easting (m)]]/0.3048)+342000</f>
        <v>342392.59842519683</v>
      </c>
      <c r="K810" s="3">
        <f>DD_relocated_catalogue[[#This Row],[Relocated depth (m)]]/0.3048</f>
        <v>6446.8963254593173</v>
      </c>
      <c r="L810" s="3">
        <f>DD_relocated_catalogue[[#This Row],[Semi-minor axis length (m)]]/0.3048</f>
        <v>1.2597565141283664</v>
      </c>
      <c r="M810" s="3">
        <f>DD_relocated_catalogue[[#This Row],[Semi-intermediate axis length (m)]]/0.3048</f>
        <v>1.9046690373981976</v>
      </c>
      <c r="N810" s="3">
        <f>DD_relocated_catalogue[[#This Row],[Semi-major axis length (m)]]/0.3048</f>
        <v>4.9288358608277445</v>
      </c>
      <c r="O810" s="3">
        <v>-72.002956494372</v>
      </c>
      <c r="P810" s="3">
        <v>-15.736518521064772</v>
      </c>
      <c r="Q810" s="3">
        <v>97.428499188920242</v>
      </c>
      <c r="R810" s="3">
        <f>DD_relocated_catalogue[[#This Row],[Northing uncertainty half-length (m)]]/0.3048</f>
        <v>2.0186826582659991</v>
      </c>
      <c r="S810" s="3">
        <f>DD_relocated_catalogue[[#This Row],[Easting uncertainty half-length (m)]]/0.3048</f>
        <v>4.6615776171002281</v>
      </c>
      <c r="T810" s="3">
        <f>DD_relocated_catalogue[[#This Row],[Depth uncertainty half-length (m)]]/0.3048</f>
        <v>1.8900733898930424</v>
      </c>
      <c r="U810" s="4">
        <v>6.1910089748762172E-2</v>
      </c>
    </row>
    <row r="811" spans="1:21" x14ac:dyDescent="0.25">
      <c r="A811">
        <v>139</v>
      </c>
      <c r="B811" t="s">
        <v>20</v>
      </c>
      <c r="C811" s="1">
        <v>40966.859641782408</v>
      </c>
      <c r="D811" s="2">
        <f>(DD_relocated_catalogue[[#This Row],[SLB northing (m)]]/0.3048)+1169000</f>
        <v>1170682.998687664</v>
      </c>
      <c r="E811" s="2">
        <f>(DD_relocated_catalogue[[#This Row],[SLB easting (m)]]/0.3048)+342000</f>
        <v>342415</v>
      </c>
      <c r="F811" s="2">
        <f>DD_relocated_catalogue[[#This Row],[SLB depth (m)]]/0.3048</f>
        <v>6560</v>
      </c>
      <c r="G811">
        <v>-0.14000000000000001</v>
      </c>
      <c r="H811" s="1">
        <v>40966.859641840281</v>
      </c>
      <c r="I811" s="3">
        <f>(DD_relocated_catalogue[[#This Row],[Relocated northing  (m)]]/0.3048)+1169000</f>
        <v>1170704.7998687665</v>
      </c>
      <c r="J811" s="3">
        <f>(DD_relocated_catalogue[[#This Row],[Relocated easting (m)]]/0.3048)+342000</f>
        <v>342383.27755905513</v>
      </c>
      <c r="K811" s="3">
        <f>DD_relocated_catalogue[[#This Row],[Relocated depth (m)]]/0.3048</f>
        <v>6541.9389763779518</v>
      </c>
      <c r="L811" s="3">
        <f>DD_relocated_catalogue[[#This Row],[Semi-minor axis length (m)]]/0.3048</f>
        <v>1.4578887690921765</v>
      </c>
      <c r="M811" s="3">
        <f>DD_relocated_catalogue[[#This Row],[Semi-intermediate axis length (m)]]/0.3048</f>
        <v>2.1918002505592327</v>
      </c>
      <c r="N811" s="3">
        <f>DD_relocated_catalogue[[#This Row],[Semi-major axis length (m)]]/0.3048</f>
        <v>5.295952415093538</v>
      </c>
      <c r="O811" s="3">
        <v>-69.556464001170355</v>
      </c>
      <c r="P811" s="3">
        <v>171.50563396502389</v>
      </c>
      <c r="Q811" s="3">
        <v>91.074470328277243</v>
      </c>
      <c r="R811" s="3">
        <f>DD_relocated_catalogue[[#This Row],[Northing uncertainty half-length (m)]]/0.3048</f>
        <v>2.2799614548106311</v>
      </c>
      <c r="S811" s="3">
        <f>DD_relocated_catalogue[[#This Row],[Easting uncertainty half-length (m)]]/0.3048</f>
        <v>4.9497582104057933</v>
      </c>
      <c r="T811" s="3">
        <f>DD_relocated_catalogue[[#This Row],[Depth uncertainty half-length (m)]]/0.3048</f>
        <v>2.2830507941866771</v>
      </c>
      <c r="U811" s="4">
        <v>6.2786024524061679E-2</v>
      </c>
    </row>
    <row r="812" spans="1:21" x14ac:dyDescent="0.25">
      <c r="A812">
        <v>416</v>
      </c>
      <c r="B812" t="s">
        <v>20</v>
      </c>
      <c r="C812" s="1">
        <v>40968.254354641205</v>
      </c>
      <c r="D812" s="2">
        <f>(DD_relocated_catalogue[[#This Row],[SLB northing (m)]]/0.3048)+1169000</f>
        <v>1170615</v>
      </c>
      <c r="E812" s="2">
        <f>(DD_relocated_catalogue[[#This Row],[SLB easting (m)]]/0.3048)+342000</f>
        <v>342292.00131233595</v>
      </c>
      <c r="F812" s="2">
        <f>DD_relocated_catalogue[[#This Row],[SLB depth (m)]]/0.3048</f>
        <v>6456.0006561679784</v>
      </c>
      <c r="G812">
        <v>-1.08</v>
      </c>
      <c r="H812" s="1">
        <v>40968.254354629629</v>
      </c>
      <c r="I812" s="3">
        <f>(DD_relocated_catalogue[[#This Row],[Relocated northing  (m)]]/0.3048)+1169000</f>
        <v>1170632.9199475066</v>
      </c>
      <c r="J812" s="3">
        <f>(DD_relocated_catalogue[[#This Row],[Relocated easting (m)]]/0.3048)+342000</f>
        <v>342229.84251968504</v>
      </c>
      <c r="K812" s="3">
        <f>DD_relocated_catalogue[[#This Row],[Relocated depth (m)]]/0.3048</f>
        <v>6499.3405511811025</v>
      </c>
      <c r="L812" s="3">
        <f>DD_relocated_catalogue[[#This Row],[Semi-minor axis length (m)]]/0.3048</f>
        <v>1.4639940296050618</v>
      </c>
      <c r="M812" s="3">
        <f>DD_relocated_catalogue[[#This Row],[Semi-intermediate axis length (m)]]/0.3048</f>
        <v>2.270622108930394</v>
      </c>
      <c r="N812" s="3">
        <f>DD_relocated_catalogue[[#This Row],[Semi-major axis length (m)]]/0.3048</f>
        <v>5.1535655410182049</v>
      </c>
      <c r="O812" s="3">
        <v>-70.070977313024358</v>
      </c>
      <c r="P812" s="3">
        <v>-5.1049650284599286</v>
      </c>
      <c r="Q812" s="3">
        <v>83.446208039424192</v>
      </c>
      <c r="R812" s="3">
        <f>DD_relocated_catalogue[[#This Row],[Northing uncertainty half-length (m)]]/0.3048</f>
        <v>2.4395071012141667</v>
      </c>
      <c r="S812" s="3">
        <f>DD_relocated_catalogue[[#This Row],[Easting uncertainty half-length (m)]]/0.3048</f>
        <v>4.7873019143325095</v>
      </c>
      <c r="T812" s="3">
        <f>DD_relocated_catalogue[[#This Row],[Depth uncertainty half-length (m)]]/0.3048</f>
        <v>2.2244832046136178</v>
      </c>
      <c r="U812" s="4">
        <v>7.1389485808667177E-2</v>
      </c>
    </row>
    <row r="813" spans="1:21" x14ac:dyDescent="0.25">
      <c r="A813">
        <v>3232</v>
      </c>
      <c r="B813" t="s">
        <v>20</v>
      </c>
      <c r="C813" s="1">
        <v>41333.602019699072</v>
      </c>
      <c r="D813" s="2">
        <f>(DD_relocated_catalogue[[#This Row],[SLB northing (m)]]/0.3048)+1169000</f>
        <v>1170717.001312336</v>
      </c>
      <c r="E813" s="2">
        <f>(DD_relocated_catalogue[[#This Row],[SLB easting (m)]]/0.3048)+342000</f>
        <v>342347.00131233595</v>
      </c>
      <c r="F813" s="2">
        <f>DD_relocated_catalogue[[#This Row],[SLB depth (m)]]/0.3048</f>
        <v>6620</v>
      </c>
      <c r="G813">
        <v>-0.87</v>
      </c>
      <c r="H813" s="1">
        <v>41333.60201962963</v>
      </c>
      <c r="I813" s="3">
        <f>(DD_relocated_catalogue[[#This Row],[Relocated northing  (m)]]/0.3048)+1169000</f>
        <v>1170685.6463254592</v>
      </c>
      <c r="J813" s="3">
        <f>(DD_relocated_catalogue[[#This Row],[Relocated easting (m)]]/0.3048)+342000</f>
        <v>342205.34448818897</v>
      </c>
      <c r="K813" s="3">
        <f>DD_relocated_catalogue[[#This Row],[Relocated depth (m)]]/0.3048</f>
        <v>6660.3346456692907</v>
      </c>
      <c r="L813" s="3">
        <f>DD_relocated_catalogue[[#This Row],[Semi-minor axis length (m)]]/0.3048</f>
        <v>1.6810397197157847</v>
      </c>
      <c r="M813" s="3">
        <f>DD_relocated_catalogue[[#This Row],[Semi-intermediate axis length (m)]]/0.3048</f>
        <v>2.3133425252777919</v>
      </c>
      <c r="N813" s="3">
        <f>DD_relocated_catalogue[[#This Row],[Semi-major axis length (m)]]/0.3048</f>
        <v>5.6549141181661806</v>
      </c>
      <c r="O813" s="3">
        <v>-67.643972377000296</v>
      </c>
      <c r="P813" s="3">
        <v>-161.86313190183196</v>
      </c>
      <c r="Q813" s="3">
        <v>61.659093979139477</v>
      </c>
      <c r="R813" s="3">
        <f>DD_relocated_catalogue[[#This Row],[Northing uncertainty half-length (m)]]/0.3048</f>
        <v>2.3912017593930663</v>
      </c>
      <c r="S813" s="3">
        <f>DD_relocated_catalogue[[#This Row],[Easting uncertainty half-length (m)]]/0.3048</f>
        <v>5.2591107958322763</v>
      </c>
      <c r="T813" s="3">
        <f>DD_relocated_catalogue[[#This Row],[Depth uncertainty half-length (m)]]/0.3048</f>
        <v>2.5725123233543528</v>
      </c>
      <c r="U813" s="4">
        <v>6.0951349909222213E-2</v>
      </c>
    </row>
    <row r="814" spans="1:21" x14ac:dyDescent="0.25">
      <c r="A814">
        <v>3251</v>
      </c>
      <c r="B814" t="s">
        <v>20</v>
      </c>
      <c r="C814" s="1">
        <v>41333.641007013888</v>
      </c>
      <c r="D814" s="2">
        <f>(DD_relocated_catalogue[[#This Row],[SLB northing (m)]]/0.3048)+1169000</f>
        <v>1170722.001312336</v>
      </c>
      <c r="E814" s="2">
        <f>(DD_relocated_catalogue[[#This Row],[SLB easting (m)]]/0.3048)+342000</f>
        <v>342322.99868766405</v>
      </c>
      <c r="F814" s="2">
        <f>DD_relocated_catalogue[[#This Row],[SLB depth (m)]]/0.3048</f>
        <v>6547.0013123359577</v>
      </c>
      <c r="G814">
        <v>-1.26</v>
      </c>
      <c r="H814" s="1">
        <v>41333.641007025464</v>
      </c>
      <c r="I814" s="3">
        <f>(DD_relocated_catalogue[[#This Row],[Relocated northing  (m)]]/0.3048)+1169000</f>
        <v>1170720.5019685039</v>
      </c>
      <c r="J814" s="3">
        <f>(DD_relocated_catalogue[[#This Row],[Relocated easting (m)]]/0.3048)+342000</f>
        <v>342209.14041994751</v>
      </c>
      <c r="K814" s="3">
        <f>DD_relocated_catalogue[[#This Row],[Relocated depth (m)]]/0.3048</f>
        <v>6546.3746719160099</v>
      </c>
      <c r="L814" s="3">
        <f>DD_relocated_catalogue[[#This Row],[Semi-minor axis length (m)]]/0.3048</f>
        <v>1.6492111561765852</v>
      </c>
      <c r="M814" s="3">
        <f>DD_relocated_catalogue[[#This Row],[Semi-intermediate axis length (m)]]/0.3048</f>
        <v>2.3633428985985119</v>
      </c>
      <c r="N814" s="3">
        <f>DD_relocated_catalogue[[#This Row],[Semi-major axis length (m)]]/0.3048</f>
        <v>5.6511824964084285</v>
      </c>
      <c r="O814" s="3">
        <v>-69.629546639234661</v>
      </c>
      <c r="P814" s="3">
        <v>169.4495532269467</v>
      </c>
      <c r="Q814" s="3">
        <v>89.635418477627326</v>
      </c>
      <c r="R814" s="3">
        <f>DD_relocated_catalogue[[#This Row],[Northing uncertainty half-length (m)]]/0.3048</f>
        <v>2.552609527169535</v>
      </c>
      <c r="S814" s="3">
        <f>DD_relocated_catalogue[[#This Row],[Easting uncertainty half-length (m)]]/0.3048</f>
        <v>5.2487859726075579</v>
      </c>
      <c r="T814" s="3">
        <f>DD_relocated_catalogue[[#This Row],[Depth uncertainty half-length (m)]]/0.3048</f>
        <v>2.4732813272730101</v>
      </c>
      <c r="U814" s="4">
        <v>6.1204494309947267E-2</v>
      </c>
    </row>
    <row r="815" spans="1:21" x14ac:dyDescent="0.25">
      <c r="A815">
        <v>164</v>
      </c>
      <c r="B815" t="s">
        <v>20</v>
      </c>
      <c r="C815" s="1">
        <v>40967.114902349538</v>
      </c>
      <c r="D815" s="2">
        <f>(DD_relocated_catalogue[[#This Row],[SLB northing (m)]]/0.3048)+1169000</f>
        <v>1170635</v>
      </c>
      <c r="E815" s="2">
        <f>(DD_relocated_catalogue[[#This Row],[SLB easting (m)]]/0.3048)+342000</f>
        <v>342407.00131233595</v>
      </c>
      <c r="F815" s="2">
        <f>DD_relocated_catalogue[[#This Row],[SLB depth (m)]]/0.3048</f>
        <v>6488.9993438320207</v>
      </c>
      <c r="G815">
        <v>-0.39</v>
      </c>
      <c r="H815" s="1">
        <v>40967.114902384259</v>
      </c>
      <c r="I815" s="3">
        <f>(DD_relocated_catalogue[[#This Row],[Relocated northing  (m)]]/0.3048)+1169000</f>
        <v>1170704.222440945</v>
      </c>
      <c r="J815" s="3">
        <f>(DD_relocated_catalogue[[#This Row],[Relocated easting (m)]]/0.3048)+342000</f>
        <v>342365.23622047243</v>
      </c>
      <c r="K815" s="3">
        <f>DD_relocated_catalogue[[#This Row],[Relocated depth (m)]]/0.3048</f>
        <v>6501.2335958005251</v>
      </c>
      <c r="L815" s="3">
        <f>DD_relocated_catalogue[[#This Row],[Semi-minor axis length (m)]]/0.3048</f>
        <v>1.3700087792725895</v>
      </c>
      <c r="M815" s="3">
        <f>DD_relocated_catalogue[[#This Row],[Semi-intermediate axis length (m)]]/0.3048</f>
        <v>1.9701862345340575</v>
      </c>
      <c r="N815" s="3">
        <f>DD_relocated_catalogue[[#This Row],[Semi-major axis length (m)]]/0.3048</f>
        <v>5.2200239418354828</v>
      </c>
      <c r="O815" s="3">
        <v>-70.420191926828224</v>
      </c>
      <c r="P815" s="3">
        <v>170.55041799094107</v>
      </c>
      <c r="Q815" s="3">
        <v>94.66477743277963</v>
      </c>
      <c r="R815" s="3">
        <f>DD_relocated_catalogue[[#This Row],[Northing uncertainty half-length (m)]]/0.3048</f>
        <v>2.009548862043705</v>
      </c>
      <c r="S815" s="3">
        <f>DD_relocated_catalogue[[#This Row],[Easting uncertainty half-length (m)]]/0.3048</f>
        <v>4.919803570345409</v>
      </c>
      <c r="T815" s="3">
        <f>DD_relocated_catalogue[[#This Row],[Depth uncertainty half-length (m)]]/0.3048</f>
        <v>2.1547418920185128</v>
      </c>
      <c r="U815" s="4">
        <v>5.7907506776466632E-2</v>
      </c>
    </row>
    <row r="816" spans="1:21" x14ac:dyDescent="0.25">
      <c r="A816">
        <v>202</v>
      </c>
      <c r="B816" t="s">
        <v>20</v>
      </c>
      <c r="C816" s="1">
        <v>40967.128814988428</v>
      </c>
      <c r="D816" s="2">
        <f>(DD_relocated_catalogue[[#This Row],[SLB northing (m)]]/0.3048)+1169000</f>
        <v>1170648.999343832</v>
      </c>
      <c r="E816" s="2">
        <f>(DD_relocated_catalogue[[#This Row],[SLB easting (m)]]/0.3048)+342000</f>
        <v>342365</v>
      </c>
      <c r="F816" s="2">
        <f>DD_relocated_catalogue[[#This Row],[SLB depth (m)]]/0.3048</f>
        <v>6468.9993438320207</v>
      </c>
      <c r="G816">
        <v>-1.01</v>
      </c>
      <c r="H816" s="1">
        <v>40967.128815011572</v>
      </c>
      <c r="I816" s="3">
        <f>(DD_relocated_catalogue[[#This Row],[Relocated northing  (m)]]/0.3048)+1169000</f>
        <v>1170697.0505249344</v>
      </c>
      <c r="J816" s="3">
        <f>(DD_relocated_catalogue[[#This Row],[Relocated easting (m)]]/0.3048)+342000</f>
        <v>342377.75918635173</v>
      </c>
      <c r="K816" s="3">
        <f>DD_relocated_catalogue[[#This Row],[Relocated depth (m)]]/0.3048</f>
        <v>6473.2939632545931</v>
      </c>
      <c r="L816" s="3">
        <f>DD_relocated_catalogue[[#This Row],[Semi-minor axis length (m)]]/0.3048</f>
        <v>1.2442121704401432</v>
      </c>
      <c r="M816" s="3">
        <f>DD_relocated_catalogue[[#This Row],[Semi-intermediate axis length (m)]]/0.3048</f>
        <v>1.9241904509988221</v>
      </c>
      <c r="N816" s="3">
        <f>DD_relocated_catalogue[[#This Row],[Semi-major axis length (m)]]/0.3048</f>
        <v>5.0853309083769949</v>
      </c>
      <c r="O816" s="3">
        <v>-72.890606956989856</v>
      </c>
      <c r="P816" s="3">
        <v>-1.4052071872712306</v>
      </c>
      <c r="Q816" s="3">
        <v>83.844570980229108</v>
      </c>
      <c r="R816" s="3">
        <f>DD_relocated_catalogue[[#This Row],[Northing uncertainty half-length (m)]]/0.3048</f>
        <v>2.0136268010281793</v>
      </c>
      <c r="S816" s="3">
        <f>DD_relocated_catalogue[[#This Row],[Easting uncertainty half-length (m)]]/0.3048</f>
        <v>4.827269059404232</v>
      </c>
      <c r="T816" s="3">
        <f>DD_relocated_catalogue[[#This Row],[Depth uncertainty half-length (m)]]/0.3048</f>
        <v>1.9089619888723421</v>
      </c>
      <c r="U816" s="4">
        <v>5.7598519274227052E-2</v>
      </c>
    </row>
    <row r="817" spans="1:21" x14ac:dyDescent="0.25">
      <c r="A817">
        <v>258</v>
      </c>
      <c r="B817" t="s">
        <v>20</v>
      </c>
      <c r="C817" s="1">
        <v>40967.389091412035</v>
      </c>
      <c r="D817" s="2">
        <f>(DD_relocated_catalogue[[#This Row],[SLB northing (m)]]/0.3048)+1169000</f>
        <v>1170707.001312336</v>
      </c>
      <c r="E817" s="2">
        <f>(DD_relocated_catalogue[[#This Row],[SLB easting (m)]]/0.3048)+342000</f>
        <v>342277.99868766405</v>
      </c>
      <c r="F817" s="2">
        <f>DD_relocated_catalogue[[#This Row],[SLB depth (m)]]/0.3048</f>
        <v>6636.0006561679784</v>
      </c>
      <c r="G817">
        <v>-0.83</v>
      </c>
      <c r="H817" s="1">
        <v>40967.389091377314</v>
      </c>
      <c r="I817" s="3">
        <f>(DD_relocated_catalogue[[#This Row],[Relocated northing  (m)]]/0.3048)+1169000</f>
        <v>1170728.4284776903</v>
      </c>
      <c r="J817" s="3">
        <f>(DD_relocated_catalogue[[#This Row],[Relocated easting (m)]]/0.3048)+342000</f>
        <v>342252.10301837273</v>
      </c>
      <c r="K817" s="3">
        <f>DD_relocated_catalogue[[#This Row],[Relocated depth (m)]]/0.3048</f>
        <v>6690.7316272965882</v>
      </c>
      <c r="L817" s="3">
        <f>DD_relocated_catalogue[[#This Row],[Semi-minor axis length (m)]]/0.3048</f>
        <v>1.5184224467909915</v>
      </c>
      <c r="M817" s="3">
        <f>DD_relocated_catalogue[[#This Row],[Semi-intermediate axis length (m)]]/0.3048</f>
        <v>2.5060313170989565</v>
      </c>
      <c r="N817" s="3">
        <f>DD_relocated_catalogue[[#This Row],[Semi-major axis length (m)]]/0.3048</f>
        <v>5.3047697363258299</v>
      </c>
      <c r="O817" s="3">
        <v>-72.301384151972655</v>
      </c>
      <c r="P817" s="3">
        <v>-20.536111254876786</v>
      </c>
      <c r="Q817" s="3">
        <v>98.913448626868828</v>
      </c>
      <c r="R817" s="3">
        <f>DD_relocated_catalogue[[#This Row],[Northing uncertainty half-length (m)]]/0.3048</f>
        <v>2.6830932279206001</v>
      </c>
      <c r="S817" s="3">
        <f>DD_relocated_catalogue[[#This Row],[Easting uncertainty half-length (m)]]/0.3048</f>
        <v>5.0032286481199533</v>
      </c>
      <c r="T817" s="3">
        <f>DD_relocated_catalogue[[#This Row],[Depth uncertainty half-length (m)]]/0.3048</f>
        <v>2.0990887345217044</v>
      </c>
      <c r="U817" s="4">
        <v>6.8061400897990343E-2</v>
      </c>
    </row>
    <row r="818" spans="1:21" x14ac:dyDescent="0.25">
      <c r="A818">
        <v>390</v>
      </c>
      <c r="B818" t="s">
        <v>20</v>
      </c>
      <c r="C818" s="1">
        <v>40968.250943379629</v>
      </c>
      <c r="D818" s="2">
        <f>(DD_relocated_catalogue[[#This Row],[SLB northing (m)]]/0.3048)+1169000</f>
        <v>1170617.001312336</v>
      </c>
      <c r="E818" s="2">
        <f>(DD_relocated_catalogue[[#This Row],[SLB easting (m)]]/0.3048)+342000</f>
        <v>342292.00131233595</v>
      </c>
      <c r="F818" s="2">
        <f>DD_relocated_catalogue[[#This Row],[SLB depth (m)]]/0.3048</f>
        <v>6453.9993438320207</v>
      </c>
      <c r="G818">
        <v>-1.22</v>
      </c>
      <c r="H818" s="1">
        <v>40968.250943379629</v>
      </c>
      <c r="I818" s="3">
        <f>(DD_relocated_catalogue[[#This Row],[Relocated northing  (m)]]/0.3048)+1169000</f>
        <v>1170661.4599737532</v>
      </c>
      <c r="J818" s="3">
        <f>(DD_relocated_catalogue[[#This Row],[Relocated easting (m)]]/0.3048)+342000</f>
        <v>342165.45931758528</v>
      </c>
      <c r="K818" s="3">
        <f>DD_relocated_catalogue[[#This Row],[Relocated depth (m)]]/0.3048</f>
        <v>6470.2362204724404</v>
      </c>
      <c r="L818" s="3">
        <f>DD_relocated_catalogue[[#This Row],[Semi-minor axis length (m)]]/0.3048</f>
        <v>1.3927867318805878</v>
      </c>
      <c r="M818" s="3">
        <f>DD_relocated_catalogue[[#This Row],[Semi-intermediate axis length (m)]]/0.3048</f>
        <v>2.3022424067881677</v>
      </c>
      <c r="N818" s="3">
        <f>DD_relocated_catalogue[[#This Row],[Semi-major axis length (m)]]/0.3048</f>
        <v>5.534104427697625</v>
      </c>
      <c r="O818" s="3">
        <v>-56.613263073640319</v>
      </c>
      <c r="P818" s="3">
        <v>-64.492821193830409</v>
      </c>
      <c r="Q818" s="3">
        <v>136.33819210912449</v>
      </c>
      <c r="R818" s="3">
        <f>DD_relocated_catalogue[[#This Row],[Northing uncertainty half-length (m)]]/0.3048</f>
        <v>2.8459756431962866</v>
      </c>
      <c r="S818" s="3">
        <f>DD_relocated_catalogue[[#This Row],[Easting uncertainty half-length (m)]]/0.3048</f>
        <v>5.0368550674857877</v>
      </c>
      <c r="T818" s="3">
        <f>DD_relocated_catalogue[[#This Row],[Depth uncertainty half-length (m)]]/0.3048</f>
        <v>2.0757026741863727</v>
      </c>
      <c r="U818" s="4">
        <v>9.29267487374804E-2</v>
      </c>
    </row>
    <row r="819" spans="1:21" x14ac:dyDescent="0.25">
      <c r="A819">
        <v>117</v>
      </c>
      <c r="B819" t="s">
        <v>20</v>
      </c>
      <c r="C819" s="1">
        <v>40966.843786053243</v>
      </c>
      <c r="D819" s="2">
        <f>(DD_relocated_catalogue[[#This Row],[SLB northing (m)]]/0.3048)+1169000</f>
        <v>1170690</v>
      </c>
      <c r="E819" s="2">
        <f>(DD_relocated_catalogue[[#This Row],[SLB easting (m)]]/0.3048)+342000</f>
        <v>342412.00131233595</v>
      </c>
      <c r="F819" s="2">
        <f>DD_relocated_catalogue[[#This Row],[SLB depth (m)]]/0.3048</f>
        <v>6558.9993438320207</v>
      </c>
      <c r="G819">
        <v>-0.84</v>
      </c>
      <c r="H819" s="1">
        <v>40966.843786064812</v>
      </c>
      <c r="I819" s="3">
        <f>(DD_relocated_catalogue[[#This Row],[Relocated northing  (m)]]/0.3048)+1169000</f>
        <v>1170735.2657480314</v>
      </c>
      <c r="J819" s="3">
        <f>(DD_relocated_catalogue[[#This Row],[Relocated easting (m)]]/0.3048)+342000</f>
        <v>342306.02362204727</v>
      </c>
      <c r="K819" s="3">
        <f>DD_relocated_catalogue[[#This Row],[Relocated depth (m)]]/0.3048</f>
        <v>6602.3753280839892</v>
      </c>
      <c r="L819" s="3">
        <f>DD_relocated_catalogue[[#This Row],[Semi-minor axis length (m)]]/0.3048</f>
        <v>1.5948666596930852</v>
      </c>
      <c r="M819" s="3">
        <f>DD_relocated_catalogue[[#This Row],[Semi-intermediate axis length (m)]]/0.3048</f>
        <v>2.3214878149526208</v>
      </c>
      <c r="N819" s="3">
        <f>DD_relocated_catalogue[[#This Row],[Semi-major axis length (m)]]/0.3048</f>
        <v>5.3114699460022656</v>
      </c>
      <c r="O819" s="3">
        <v>-69.57951789670993</v>
      </c>
      <c r="P819" s="3">
        <v>163.66484374187442</v>
      </c>
      <c r="Q819" s="3">
        <v>101.65873779240403</v>
      </c>
      <c r="R819" s="3">
        <f>DD_relocated_catalogue[[#This Row],[Northing uncertainty half-length (m)]]/0.3048</f>
        <v>2.3549512365053671</v>
      </c>
      <c r="S819" s="3">
        <f>DD_relocated_catalogue[[#This Row],[Easting uncertainty half-length (m)]]/0.3048</f>
        <v>5.0070583733676663</v>
      </c>
      <c r="T819" s="3">
        <f>DD_relocated_catalogue[[#This Row],[Depth uncertainty half-length (m)]]/0.3048</f>
        <v>2.3172843840958786</v>
      </c>
      <c r="U819" s="4">
        <v>6.3848360257868192E-2</v>
      </c>
    </row>
    <row r="820" spans="1:21" x14ac:dyDescent="0.25">
      <c r="A820">
        <v>283</v>
      </c>
      <c r="B820" t="s">
        <v>20</v>
      </c>
      <c r="C820" s="1">
        <v>40967.476530162035</v>
      </c>
      <c r="D820" s="2">
        <f>(DD_relocated_catalogue[[#This Row],[SLB northing (m)]]/0.3048)+1169000</f>
        <v>1170687.001312336</v>
      </c>
      <c r="E820" s="2">
        <f>(DD_relocated_catalogue[[#This Row],[SLB easting (m)]]/0.3048)+342000</f>
        <v>342411.00065616798</v>
      </c>
      <c r="F820" s="2">
        <f>DD_relocated_catalogue[[#This Row],[SLB depth (m)]]/0.3048</f>
        <v>6546.0006561679784</v>
      </c>
      <c r="G820">
        <v>-0.6</v>
      </c>
      <c r="H820" s="1">
        <v>40967.476530208332</v>
      </c>
      <c r="I820" s="3">
        <f>(DD_relocated_catalogue[[#This Row],[Relocated northing  (m)]]/0.3048)+1169000</f>
        <v>1170729.6719160106</v>
      </c>
      <c r="J820" s="3">
        <f>(DD_relocated_catalogue[[#This Row],[Relocated easting (m)]]/0.3048)+342000</f>
        <v>342498.90748031496</v>
      </c>
      <c r="K820" s="3">
        <f>DD_relocated_catalogue[[#This Row],[Relocated depth (m)]]/0.3048</f>
        <v>6549.5931758530178</v>
      </c>
      <c r="L820" s="3">
        <f>DD_relocated_catalogue[[#This Row],[Semi-minor axis length (m)]]/0.3048</f>
        <v>1.5142301537292864</v>
      </c>
      <c r="M820" s="3">
        <f>DD_relocated_catalogue[[#This Row],[Semi-intermediate axis length (m)]]/0.3048</f>
        <v>2.2275428329490095</v>
      </c>
      <c r="N820" s="3">
        <f>DD_relocated_catalogue[[#This Row],[Semi-major axis length (m)]]/0.3048</f>
        <v>5.2710664108456564</v>
      </c>
      <c r="O820" s="3">
        <v>-71.329025163019111</v>
      </c>
      <c r="P820" s="3">
        <v>-174.8216948154701</v>
      </c>
      <c r="Q820" s="3">
        <v>84.543025490718136</v>
      </c>
      <c r="R820" s="3">
        <f>DD_relocated_catalogue[[#This Row],[Northing uncertainty half-length (m)]]/0.3048</f>
        <v>2.2265102861266799</v>
      </c>
      <c r="S820" s="3">
        <f>DD_relocated_catalogue[[#This Row],[Easting uncertainty half-length (m)]]/0.3048</f>
        <v>5.0099655403337815</v>
      </c>
      <c r="T820" s="3">
        <f>DD_relocated_catalogue[[#This Row],[Depth uncertainty half-length (m)]]/0.3048</f>
        <v>2.2027997396874768</v>
      </c>
      <c r="U820" s="4">
        <v>5.7682947310379006E-2</v>
      </c>
    </row>
    <row r="821" spans="1:21" x14ac:dyDescent="0.25">
      <c r="A821">
        <v>31</v>
      </c>
      <c r="B821" t="s">
        <v>20</v>
      </c>
      <c r="C821" s="1">
        <v>40954.214225497686</v>
      </c>
      <c r="D821" s="2">
        <f>(DD_relocated_catalogue[[#This Row],[SLB northing (m)]]/0.3048)+1169000</f>
        <v>1170570</v>
      </c>
      <c r="E821" s="2">
        <f>(DD_relocated_catalogue[[#This Row],[SLB easting (m)]]/0.3048)+342000</f>
        <v>342345</v>
      </c>
      <c r="F821" s="2">
        <f>DD_relocated_catalogue[[#This Row],[SLB depth (m)]]/0.3048</f>
        <v>6452.0013123359577</v>
      </c>
      <c r="G821">
        <v>-1.1599999999999999</v>
      </c>
      <c r="H821" s="1">
        <v>40954.214225462965</v>
      </c>
      <c r="I821" s="3">
        <f>(DD_relocated_catalogue[[#This Row],[Relocated northing  (m)]]/0.3048)+1169000</f>
        <v>1170672.3228346456</v>
      </c>
      <c r="J821" s="3">
        <f>(DD_relocated_catalogue[[#This Row],[Relocated easting (m)]]/0.3048)+342000</f>
        <v>342227.28018372704</v>
      </c>
      <c r="K821" s="3">
        <f>DD_relocated_catalogue[[#This Row],[Relocated depth (m)]]/0.3048</f>
        <v>6548.0347769028867</v>
      </c>
      <c r="L821" s="3">
        <f>DD_relocated_catalogue[[#This Row],[Semi-minor axis length (m)]]/0.3048</f>
        <v>1.7301733245242408</v>
      </c>
      <c r="M821" s="3">
        <f>DD_relocated_catalogue[[#This Row],[Semi-intermediate axis length (m)]]/0.3048</f>
        <v>2.4529539262617552</v>
      </c>
      <c r="N821" s="3">
        <f>DD_relocated_catalogue[[#This Row],[Semi-major axis length (m)]]/0.3048</f>
        <v>5.6743405882873095</v>
      </c>
      <c r="O821" s="3">
        <v>-68.021404792920478</v>
      </c>
      <c r="P821" s="3">
        <v>152.22929467644036</v>
      </c>
      <c r="Q821" s="3">
        <v>107.30327198443877</v>
      </c>
      <c r="R821" s="3">
        <f>DD_relocated_catalogue[[#This Row],[Northing uncertainty half-length (m)]]/0.3048</f>
        <v>2.6445011003726209</v>
      </c>
      <c r="S821" s="3">
        <f>DD_relocated_catalogue[[#This Row],[Easting uncertainty half-length (m)]]/0.3048</f>
        <v>5.2790512836271368</v>
      </c>
      <c r="T821" s="3">
        <f>DD_relocated_catalogue[[#This Row],[Depth uncertainty half-length (m)]]/0.3048</f>
        <v>2.5011488014182297</v>
      </c>
      <c r="U821" s="4">
        <v>9.4020154298693495E-2</v>
      </c>
    </row>
    <row r="822" spans="1:21" x14ac:dyDescent="0.25">
      <c r="A822">
        <v>129</v>
      </c>
      <c r="B822" t="s">
        <v>20</v>
      </c>
      <c r="C822" s="1">
        <v>40966.847502789351</v>
      </c>
      <c r="D822" s="2">
        <f>(DD_relocated_catalogue[[#This Row],[SLB northing (m)]]/0.3048)+1169000</f>
        <v>1170700</v>
      </c>
      <c r="E822" s="2">
        <f>(DD_relocated_catalogue[[#This Row],[SLB easting (m)]]/0.3048)+342000</f>
        <v>342392.00131233595</v>
      </c>
      <c r="F822" s="2">
        <f>DD_relocated_catalogue[[#This Row],[SLB depth (m)]]/0.3048</f>
        <v>6624.9999999999991</v>
      </c>
      <c r="G822">
        <v>-1.1399999999999999</v>
      </c>
      <c r="H822" s="1">
        <v>40966.84750275463</v>
      </c>
      <c r="I822" s="3">
        <f>(DD_relocated_catalogue[[#This Row],[Relocated northing  (m)]]/0.3048)+1169000</f>
        <v>1170718.2414698163</v>
      </c>
      <c r="J822" s="3">
        <f>(DD_relocated_catalogue[[#This Row],[Relocated easting (m)]]/0.3048)+342000</f>
        <v>342388.78280839894</v>
      </c>
      <c r="K822" s="3">
        <f>DD_relocated_catalogue[[#This Row],[Relocated depth (m)]]/0.3048</f>
        <v>6672.214566929134</v>
      </c>
      <c r="L822" s="3">
        <f>DD_relocated_catalogue[[#This Row],[Semi-minor axis length (m)]]/0.3048</f>
        <v>1.7112904891249168</v>
      </c>
      <c r="M822" s="3">
        <f>DD_relocated_catalogue[[#This Row],[Semi-intermediate axis length (m)]]/0.3048</f>
        <v>2.3437759722648881</v>
      </c>
      <c r="N822" s="3">
        <f>DD_relocated_catalogue[[#This Row],[Semi-major axis length (m)]]/0.3048</f>
        <v>5.3034001535436035</v>
      </c>
      <c r="O822" s="3">
        <v>-72.781423991185449</v>
      </c>
      <c r="P822" s="3">
        <v>0.99379249656526558</v>
      </c>
      <c r="Q822" s="3">
        <v>86.216360381725721</v>
      </c>
      <c r="R822" s="3">
        <f>DD_relocated_catalogue[[#This Row],[Northing uncertainty half-length (m)]]/0.3048</f>
        <v>2.349985137393658</v>
      </c>
      <c r="S822" s="3">
        <f>DD_relocated_catalogue[[#This Row],[Easting uncertainty half-length (m)]]/0.3048</f>
        <v>5.078491026143821</v>
      </c>
      <c r="T822" s="3">
        <f>DD_relocated_catalogue[[#This Row],[Depth uncertainty half-length (m)]]/0.3048</f>
        <v>2.2657533020123228</v>
      </c>
      <c r="U822" s="4">
        <v>7.2251998544737808E-2</v>
      </c>
    </row>
    <row r="823" spans="1:21" x14ac:dyDescent="0.25">
      <c r="A823">
        <v>71</v>
      </c>
      <c r="B823" t="s">
        <v>20</v>
      </c>
      <c r="C823" s="1">
        <v>40965.51333277778</v>
      </c>
      <c r="D823" s="2">
        <f>(DD_relocated_catalogue[[#This Row],[SLB northing (m)]]/0.3048)+1169000</f>
        <v>1170681.000656168</v>
      </c>
      <c r="E823" s="2">
        <f>(DD_relocated_catalogue[[#This Row],[SLB easting (m)]]/0.3048)+342000</f>
        <v>342422.00131233595</v>
      </c>
      <c r="F823" s="2">
        <f>DD_relocated_catalogue[[#This Row],[SLB depth (m)]]/0.3048</f>
        <v>6602.9986876640414</v>
      </c>
      <c r="G823">
        <v>-1.04</v>
      </c>
      <c r="H823" s="1">
        <v>40965.513332743052</v>
      </c>
      <c r="I823" s="3">
        <f>(DD_relocated_catalogue[[#This Row],[Relocated northing  (m)]]/0.3048)+1169000</f>
        <v>1170740.3248031496</v>
      </c>
      <c r="J823" s="3">
        <f>(DD_relocated_catalogue[[#This Row],[Relocated easting (m)]]/0.3048)+342000</f>
        <v>342295.16076115484</v>
      </c>
      <c r="K823" s="3">
        <f>DD_relocated_catalogue[[#This Row],[Relocated depth (m)]]/0.3048</f>
        <v>6649.6030183727034</v>
      </c>
      <c r="L823" s="3">
        <f>DD_relocated_catalogue[[#This Row],[Semi-minor axis length (m)]]/0.3048</f>
        <v>1.6048254973276947</v>
      </c>
      <c r="M823" s="3">
        <f>DD_relocated_catalogue[[#This Row],[Semi-intermediate axis length (m)]]/0.3048</f>
        <v>2.4838879828999576</v>
      </c>
      <c r="N823" s="3">
        <f>DD_relocated_catalogue[[#This Row],[Semi-major axis length (m)]]/0.3048</f>
        <v>5.6310457759852701</v>
      </c>
      <c r="O823" s="3">
        <v>-70.718643823851153</v>
      </c>
      <c r="P823" s="3">
        <v>-1.5690684325692834</v>
      </c>
      <c r="Q823" s="3">
        <v>81.784806273705001</v>
      </c>
      <c r="R823" s="3">
        <f>DD_relocated_catalogue[[#This Row],[Northing uncertainty half-length (m)]]/0.3048</f>
        <v>2.6102425448500806</v>
      </c>
      <c r="S823" s="3">
        <f>DD_relocated_catalogue[[#This Row],[Easting uncertainty half-length (m)]]/0.3048</f>
        <v>5.2770163631562452</v>
      </c>
      <c r="T823" s="3">
        <f>DD_relocated_catalogue[[#This Row],[Depth uncertainty half-length (m)]]/0.3048</f>
        <v>2.3941140545644441</v>
      </c>
      <c r="U823" s="4">
        <v>7.1849316907750413E-2</v>
      </c>
    </row>
    <row r="824" spans="1:21" x14ac:dyDescent="0.25">
      <c r="A824">
        <v>3243</v>
      </c>
      <c r="B824" t="s">
        <v>20</v>
      </c>
      <c r="C824" s="1">
        <v>41333.623036898149</v>
      </c>
      <c r="D824" s="2">
        <f>(DD_relocated_catalogue[[#This Row],[SLB northing (m)]]/0.3048)+1169000</f>
        <v>1170702.001312336</v>
      </c>
      <c r="E824" s="2">
        <f>(DD_relocated_catalogue[[#This Row],[SLB easting (m)]]/0.3048)+342000</f>
        <v>342312.99868766405</v>
      </c>
      <c r="F824" s="2">
        <f>DD_relocated_catalogue[[#This Row],[SLB depth (m)]]/0.3048</f>
        <v>6661.0006561679784</v>
      </c>
      <c r="G824">
        <v>-1.31</v>
      </c>
      <c r="H824" s="1">
        <v>41333.623036840276</v>
      </c>
      <c r="I824" s="3">
        <f>(DD_relocated_catalogue[[#This Row],[Relocated northing  (m)]]/0.3048)+1169000</f>
        <v>1170721.3648293964</v>
      </c>
      <c r="J824" s="3">
        <f>(DD_relocated_catalogue[[#This Row],[Relocated easting (m)]]/0.3048)+342000</f>
        <v>342192.27690288716</v>
      </c>
      <c r="K824" s="3">
        <f>DD_relocated_catalogue[[#This Row],[Relocated depth (m)]]/0.3048</f>
        <v>6715.8202099737528</v>
      </c>
      <c r="L824" s="3">
        <f>DD_relocated_catalogue[[#This Row],[Semi-minor axis length (m)]]/0.3048</f>
        <v>1.6137815153050004</v>
      </c>
      <c r="M824" s="3">
        <f>DD_relocated_catalogue[[#This Row],[Semi-intermediate axis length (m)]]/0.3048</f>
        <v>2.4697605261193063</v>
      </c>
      <c r="N824" s="3">
        <f>DD_relocated_catalogue[[#This Row],[Semi-major axis length (m)]]/0.3048</f>
        <v>5.8601634497475752</v>
      </c>
      <c r="O824" s="3">
        <v>-73.126356118009255</v>
      </c>
      <c r="P824" s="3">
        <v>-163.32893659828099</v>
      </c>
      <c r="Q824" s="3">
        <v>58.221874361032135</v>
      </c>
      <c r="R824" s="3">
        <f>DD_relocated_catalogue[[#This Row],[Northing uncertainty half-length (m)]]/0.3048</f>
        <v>2.7458018239705</v>
      </c>
      <c r="S824" s="3">
        <f>DD_relocated_catalogue[[#This Row],[Easting uncertainty half-length (m)]]/0.3048</f>
        <v>5.5064120836498374</v>
      </c>
      <c r="T824" s="3">
        <f>DD_relocated_catalogue[[#This Row],[Depth uncertainty half-length (m)]]/0.3048</f>
        <v>2.2442084835647664</v>
      </c>
      <c r="U824" s="4">
        <v>6.6056636226061449E-2</v>
      </c>
    </row>
    <row r="825" spans="1:21" x14ac:dyDescent="0.25">
      <c r="A825">
        <v>217</v>
      </c>
      <c r="B825" t="s">
        <v>20</v>
      </c>
      <c r="C825" s="1">
        <v>40967.143839583332</v>
      </c>
      <c r="D825" s="2">
        <f>(DD_relocated_catalogue[[#This Row],[SLB northing (m)]]/0.3048)+1169000</f>
        <v>1170697.001312336</v>
      </c>
      <c r="E825" s="2">
        <f>(DD_relocated_catalogue[[#This Row],[SLB easting (m)]]/0.3048)+342000</f>
        <v>342391.00065616798</v>
      </c>
      <c r="F825" s="2">
        <f>DD_relocated_catalogue[[#This Row],[SLB depth (m)]]/0.3048</f>
        <v>6527.9986876640414</v>
      </c>
      <c r="G825">
        <v>-1.18</v>
      </c>
      <c r="H825" s="1">
        <v>40967.143839629629</v>
      </c>
      <c r="I825" s="3">
        <f>(DD_relocated_catalogue[[#This Row],[Relocated northing  (m)]]/0.3048)+1169000</f>
        <v>1170741.2467191601</v>
      </c>
      <c r="J825" s="3">
        <f>(DD_relocated_catalogue[[#This Row],[Relocated easting (m)]]/0.3048)+342000</f>
        <v>342429.38320209977</v>
      </c>
      <c r="K825" s="3">
        <f>DD_relocated_catalogue[[#This Row],[Relocated depth (m)]]/0.3048</f>
        <v>6493.8976377952749</v>
      </c>
      <c r="L825" s="3">
        <f>DD_relocated_catalogue[[#This Row],[Semi-minor axis length (m)]]/0.3048</f>
        <v>1.6068506718295235</v>
      </c>
      <c r="M825" s="3">
        <f>DD_relocated_catalogue[[#This Row],[Semi-intermediate axis length (m)]]/0.3048</f>
        <v>2.2314216471821648</v>
      </c>
      <c r="N825" s="3">
        <f>DD_relocated_catalogue[[#This Row],[Semi-major axis length (m)]]/0.3048</f>
        <v>5.7634375964135955</v>
      </c>
      <c r="O825" s="3">
        <v>-70.413395183899766</v>
      </c>
      <c r="P825" s="3">
        <v>145.36412625470547</v>
      </c>
      <c r="Q825" s="3">
        <v>120.24113787887249</v>
      </c>
      <c r="R825" s="3">
        <f>DD_relocated_catalogue[[#This Row],[Northing uncertainty half-length (m)]]/0.3048</f>
        <v>2.2599955147301487</v>
      </c>
      <c r="S825" s="3">
        <f>DD_relocated_catalogue[[#This Row],[Easting uncertainty half-length (m)]]/0.3048</f>
        <v>5.5160450654469209</v>
      </c>
      <c r="T825" s="3">
        <f>DD_relocated_catalogue[[#This Row],[Depth uncertainty half-length (m)]]/0.3048</f>
        <v>2.2350514796206271</v>
      </c>
      <c r="U825" s="4">
        <v>7.4284719619739217E-2</v>
      </c>
    </row>
    <row r="826" spans="1:21" x14ac:dyDescent="0.25">
      <c r="A826">
        <v>436</v>
      </c>
      <c r="B826" t="s">
        <v>20</v>
      </c>
      <c r="C826" s="1">
        <v>40968.263347569446</v>
      </c>
      <c r="D826" s="2">
        <f>(DD_relocated_catalogue[[#This Row],[SLB northing (m)]]/0.3048)+1169000</f>
        <v>1170671.000656168</v>
      </c>
      <c r="E826" s="2">
        <f>(DD_relocated_catalogue[[#This Row],[SLB easting (m)]]/0.3048)+342000</f>
        <v>342397.99868766405</v>
      </c>
      <c r="F826" s="2">
        <f>DD_relocated_catalogue[[#This Row],[SLB depth (m)]]/0.3048</f>
        <v>6500</v>
      </c>
      <c r="G826">
        <v>-0.57999999999999996</v>
      </c>
      <c r="H826" s="1">
        <v>40968.263347638887</v>
      </c>
      <c r="I826" s="3">
        <f>(DD_relocated_catalogue[[#This Row],[Relocated northing  (m)]]/0.3048)+1169000</f>
        <v>1170679.5833333333</v>
      </c>
      <c r="J826" s="3">
        <f>(DD_relocated_catalogue[[#This Row],[Relocated easting (m)]]/0.3048)+342000</f>
        <v>342367.59186351707</v>
      </c>
      <c r="K826" s="3">
        <f>DD_relocated_catalogue[[#This Row],[Relocated depth (m)]]/0.3048</f>
        <v>6477.2933070866138</v>
      </c>
      <c r="L826" s="3">
        <f>DD_relocated_catalogue[[#This Row],[Semi-minor axis length (m)]]/0.3048</f>
        <v>1.240910031431266</v>
      </c>
      <c r="M826" s="3">
        <f>DD_relocated_catalogue[[#This Row],[Semi-intermediate axis length (m)]]/0.3048</f>
        <v>1.814614187627605</v>
      </c>
      <c r="N826" s="3">
        <f>DD_relocated_catalogue[[#This Row],[Semi-major axis length (m)]]/0.3048</f>
        <v>5.3710677510158646</v>
      </c>
      <c r="O826" s="3">
        <v>-73.880338844127593</v>
      </c>
      <c r="P826" s="3">
        <v>-163.25379807934547</v>
      </c>
      <c r="Q826" s="3">
        <v>61.965887439887148</v>
      </c>
      <c r="R826" s="3">
        <f>DD_relocated_catalogue[[#This Row],[Northing uncertainty half-length (m)]]/0.3048</f>
        <v>2.0110946598659312</v>
      </c>
      <c r="S826" s="3">
        <f>DD_relocated_catalogue[[#This Row],[Easting uncertainty half-length (m)]]/0.3048</f>
        <v>5.1012433582878991</v>
      </c>
      <c r="T826" s="3">
        <f>DD_relocated_catalogue[[#This Row],[Depth uncertainty half-length (m)]]/0.3048</f>
        <v>1.8559909728847632</v>
      </c>
      <c r="U826" s="4">
        <v>5.6505341360262092E-2</v>
      </c>
    </row>
    <row r="827" spans="1:21" x14ac:dyDescent="0.25">
      <c r="A827">
        <v>76</v>
      </c>
      <c r="B827" t="s">
        <v>20</v>
      </c>
      <c r="C827" s="1">
        <v>40966.827185347225</v>
      </c>
      <c r="D827" s="2">
        <f>(DD_relocated_catalogue[[#This Row],[SLB northing (m)]]/0.3048)+1169000</f>
        <v>1170691.000656168</v>
      </c>
      <c r="E827" s="2">
        <f>(DD_relocated_catalogue[[#This Row],[SLB easting (m)]]/0.3048)+342000</f>
        <v>342408.99934383202</v>
      </c>
      <c r="F827" s="2">
        <f>DD_relocated_catalogue[[#This Row],[SLB depth (m)]]/0.3048</f>
        <v>6617.9986876640414</v>
      </c>
      <c r="G827">
        <v>-0.92</v>
      </c>
      <c r="H827" s="1">
        <v>40966.827185324073</v>
      </c>
      <c r="I827" s="3">
        <f>(DD_relocated_catalogue[[#This Row],[Relocated northing  (m)]]/0.3048)+1169000</f>
        <v>1170684.6850393701</v>
      </c>
      <c r="J827" s="3">
        <f>(DD_relocated_catalogue[[#This Row],[Relocated easting (m)]]/0.3048)+342000</f>
        <v>342350.84317585302</v>
      </c>
      <c r="K827" s="3">
        <f>DD_relocated_catalogue[[#This Row],[Relocated depth (m)]]/0.3048</f>
        <v>6660.718503937007</v>
      </c>
      <c r="L827" s="3">
        <f>DD_relocated_catalogue[[#This Row],[Semi-minor axis length (m)]]/0.3048</f>
        <v>1.6972936534159551</v>
      </c>
      <c r="M827" s="3">
        <f>DD_relocated_catalogue[[#This Row],[Semi-intermediate axis length (m)]]/0.3048</f>
        <v>2.3206517636235042</v>
      </c>
      <c r="N827" s="3">
        <f>DD_relocated_catalogue[[#This Row],[Semi-major axis length (m)]]/0.3048</f>
        <v>4.9970568036741492</v>
      </c>
      <c r="O827" s="3">
        <v>-72.142975586078094</v>
      </c>
      <c r="P827" s="3">
        <v>-169.65957238136821</v>
      </c>
      <c r="Q827" s="3">
        <v>73.076586193599468</v>
      </c>
      <c r="R827" s="3">
        <f>DD_relocated_catalogue[[#This Row],[Northing uncertainty half-length (m)]]/0.3048</f>
        <v>2.3500319540157451</v>
      </c>
      <c r="S827" s="3">
        <f>DD_relocated_catalogue[[#This Row],[Easting uncertainty half-length (m)]]/0.3048</f>
        <v>4.7684586580371011</v>
      </c>
      <c r="T827" s="3">
        <f>DD_relocated_catalogue[[#This Row],[Depth uncertainty half-length (m)]]/0.3048</f>
        <v>2.2082594762046899</v>
      </c>
      <c r="U827" s="4">
        <v>6.8248584204816137E-2</v>
      </c>
    </row>
    <row r="828" spans="1:21" x14ac:dyDescent="0.25">
      <c r="A828">
        <v>3242</v>
      </c>
      <c r="B828" t="s">
        <v>20</v>
      </c>
      <c r="C828" s="1">
        <v>41333.621492106482</v>
      </c>
      <c r="D828" s="2">
        <f>(DD_relocated_catalogue[[#This Row],[SLB northing (m)]]/0.3048)+1169000</f>
        <v>1170721.000656168</v>
      </c>
      <c r="E828" s="2">
        <f>(DD_relocated_catalogue[[#This Row],[SLB easting (m)]]/0.3048)+342000</f>
        <v>342287.00131233595</v>
      </c>
      <c r="F828" s="2">
        <f>DD_relocated_catalogue[[#This Row],[SLB depth (m)]]/0.3048</f>
        <v>6547.9986876640414</v>
      </c>
      <c r="G828">
        <v>-1.05</v>
      </c>
      <c r="H828" s="1">
        <v>41333.621492129627</v>
      </c>
      <c r="I828" s="3">
        <f>(DD_relocated_catalogue[[#This Row],[Relocated northing  (m)]]/0.3048)+1169000</f>
        <v>1170703.4416010499</v>
      </c>
      <c r="J828" s="3">
        <f>(DD_relocated_catalogue[[#This Row],[Relocated easting (m)]]/0.3048)+342000</f>
        <v>342196.07939632545</v>
      </c>
      <c r="K828" s="3">
        <f>DD_relocated_catalogue[[#This Row],[Relocated depth (m)]]/0.3048</f>
        <v>6530.4297900262463</v>
      </c>
      <c r="L828" s="3">
        <f>DD_relocated_catalogue[[#This Row],[Semi-minor axis length (m)]]/0.3048</f>
        <v>1.6815613517241068</v>
      </c>
      <c r="M828" s="3">
        <f>DD_relocated_catalogue[[#This Row],[Semi-intermediate axis length (m)]]/0.3048</f>
        <v>2.5879447857850857</v>
      </c>
      <c r="N828" s="3">
        <f>DD_relocated_catalogue[[#This Row],[Semi-major axis length (m)]]/0.3048</f>
        <v>5.6548231416695058</v>
      </c>
      <c r="O828" s="3">
        <v>-72.57365765426033</v>
      </c>
      <c r="P828" s="3">
        <v>-6.9340656139257986</v>
      </c>
      <c r="Q828" s="3">
        <v>82.993948993882057</v>
      </c>
      <c r="R828" s="3">
        <f>DD_relocated_catalogue[[#This Row],[Northing uncertainty half-length (m)]]/0.3048</f>
        <v>2.8437213935720838</v>
      </c>
      <c r="S828" s="3">
        <f>DD_relocated_catalogue[[#This Row],[Easting uncertainty half-length (m)]]/0.3048</f>
        <v>5.291198953384983</v>
      </c>
      <c r="T828" s="3">
        <f>DD_relocated_catalogue[[#This Row],[Depth uncertainty half-length (m)]]/0.3048</f>
        <v>2.3231986760987904</v>
      </c>
      <c r="U828" s="4">
        <v>6.2196643658960951E-2</v>
      </c>
    </row>
    <row r="829" spans="1:21" x14ac:dyDescent="0.25">
      <c r="A829">
        <v>273</v>
      </c>
      <c r="B829" t="s">
        <v>20</v>
      </c>
      <c r="C829" s="1">
        <v>40967.468583344904</v>
      </c>
      <c r="D829" s="2">
        <f>(DD_relocated_catalogue[[#This Row],[SLB northing (m)]]/0.3048)+1169000</f>
        <v>1170703.999343832</v>
      </c>
      <c r="E829" s="2">
        <f>(DD_relocated_catalogue[[#This Row],[SLB easting (m)]]/0.3048)+342000</f>
        <v>342391.00065616798</v>
      </c>
      <c r="F829" s="2">
        <f>DD_relocated_catalogue[[#This Row],[SLB depth (m)]]/0.3048</f>
        <v>6621.0006561679784</v>
      </c>
      <c r="G829">
        <v>-1.1499999999999999</v>
      </c>
      <c r="H829" s="1">
        <v>40967.468583344904</v>
      </c>
      <c r="I829" s="3">
        <f>(DD_relocated_catalogue[[#This Row],[Relocated northing  (m)]]/0.3048)+1169000</f>
        <v>1170665.4855643045</v>
      </c>
      <c r="J829" s="3">
        <f>(DD_relocated_catalogue[[#This Row],[Relocated easting (m)]]/0.3048)+342000</f>
        <v>342356.72244094487</v>
      </c>
      <c r="K829" s="3">
        <f>DD_relocated_catalogue[[#This Row],[Relocated depth (m)]]/0.3048</f>
        <v>6663.8156167979005</v>
      </c>
      <c r="L829" s="3">
        <f>DD_relocated_catalogue[[#This Row],[Semi-minor axis length (m)]]/0.3048</f>
        <v>1.5923942867697567</v>
      </c>
      <c r="M829" s="3">
        <f>DD_relocated_catalogue[[#This Row],[Semi-intermediate axis length (m)]]/0.3048</f>
        <v>2.3062446876531983</v>
      </c>
      <c r="N829" s="3">
        <f>DD_relocated_catalogue[[#This Row],[Semi-major axis length (m)]]/0.3048</f>
        <v>5.1672287289258971</v>
      </c>
      <c r="O829" s="3">
        <v>-68.764986286980928</v>
      </c>
      <c r="P829" s="3">
        <v>-145.61809431342604</v>
      </c>
      <c r="Q829" s="3">
        <v>50.719908511809713</v>
      </c>
      <c r="R829" s="3">
        <f>DD_relocated_catalogue[[#This Row],[Northing uncertainty half-length (m)]]/0.3048</f>
        <v>2.257656974845645</v>
      </c>
      <c r="S829" s="3">
        <f>DD_relocated_catalogue[[#This Row],[Easting uncertainty half-length (m)]]/0.3048</f>
        <v>4.9445077485730682</v>
      </c>
      <c r="T829" s="3">
        <f>DD_relocated_catalogue[[#This Row],[Depth uncertainty half-length (m)]]/0.3048</f>
        <v>2.1934177347017538</v>
      </c>
      <c r="U829" s="4">
        <v>6.3800618905620526E-2</v>
      </c>
    </row>
    <row r="830" spans="1:21" x14ac:dyDescent="0.25">
      <c r="A830">
        <v>3758</v>
      </c>
      <c r="B830" t="s">
        <v>20</v>
      </c>
      <c r="C830" s="1">
        <v>41478.088581238429</v>
      </c>
      <c r="D830" s="2">
        <f>(DD_relocated_catalogue[[#This Row],[SLB northing (m)]]/0.3048)+1169000</f>
        <v>1170702.001312336</v>
      </c>
      <c r="E830" s="2">
        <f>(DD_relocated_catalogue[[#This Row],[SLB easting (m)]]/0.3048)+342000</f>
        <v>342320</v>
      </c>
      <c r="F830" s="2">
        <f>DD_relocated_catalogue[[#This Row],[SLB depth (m)]]/0.3048</f>
        <v>6497.9986876640414</v>
      </c>
      <c r="G830">
        <v>-1.06</v>
      </c>
      <c r="H830" s="1">
        <v>41478.088581157404</v>
      </c>
      <c r="I830" s="3">
        <f>(DD_relocated_catalogue[[#This Row],[Relocated northing  (m)]]/0.3048)+1169000</f>
        <v>1170695.2952755906</v>
      </c>
      <c r="J830" s="3">
        <f>(DD_relocated_catalogue[[#This Row],[Relocated easting (m)]]/0.3048)+342000</f>
        <v>342088.84186351707</v>
      </c>
      <c r="K830" s="3">
        <f>DD_relocated_catalogue[[#This Row],[Relocated depth (m)]]/0.3048</f>
        <v>6625.8923884514425</v>
      </c>
      <c r="L830" s="3">
        <f>DD_relocated_catalogue[[#This Row],[Semi-minor axis length (m)]]/0.3048</f>
        <v>1.8052944135333182</v>
      </c>
      <c r="M830" s="3">
        <f>DD_relocated_catalogue[[#This Row],[Semi-intermediate axis length (m)]]/0.3048</f>
        <v>2.5342830884780101</v>
      </c>
      <c r="N830" s="3">
        <f>DD_relocated_catalogue[[#This Row],[Semi-major axis length (m)]]/0.3048</f>
        <v>5.7110775656827357</v>
      </c>
      <c r="O830" s="3">
        <v>-62.734113874747898</v>
      </c>
      <c r="P830" s="3">
        <v>-48.28144128616966</v>
      </c>
      <c r="Q830" s="3">
        <v>127.29808653916598</v>
      </c>
      <c r="R830" s="3">
        <f>DD_relocated_catalogue[[#This Row],[Northing uncertainty half-length (m)]]/0.3048</f>
        <v>2.7484234253423701</v>
      </c>
      <c r="S830" s="3">
        <f>DD_relocated_catalogue[[#This Row],[Easting uncertainty half-length (m)]]/0.3048</f>
        <v>5.3187957051754795</v>
      </c>
      <c r="T830" s="3">
        <f>DD_relocated_catalogue[[#This Row],[Depth uncertainty half-length (m)]]/0.3048</f>
        <v>2.5093293516509902</v>
      </c>
      <c r="U830" s="4">
        <v>7.8902502503579622E-2</v>
      </c>
    </row>
    <row r="831" spans="1:21" x14ac:dyDescent="0.25">
      <c r="A831">
        <v>144</v>
      </c>
      <c r="B831" t="s">
        <v>20</v>
      </c>
      <c r="C831" s="1">
        <v>40967.102298969905</v>
      </c>
      <c r="D831" s="2">
        <f>(DD_relocated_catalogue[[#This Row],[SLB northing (m)]]/0.3048)+1169000</f>
        <v>1170627.001312336</v>
      </c>
      <c r="E831" s="2">
        <f>(DD_relocated_catalogue[[#This Row],[SLB easting (m)]]/0.3048)+342000</f>
        <v>342447.99868766405</v>
      </c>
      <c r="F831" s="2">
        <f>DD_relocated_catalogue[[#This Row],[SLB depth (m)]]/0.3048</f>
        <v>6540</v>
      </c>
      <c r="G831">
        <v>-0.23</v>
      </c>
      <c r="H831" s="1">
        <v>40967.102299016202</v>
      </c>
      <c r="I831" s="3">
        <f>(DD_relocated_catalogue[[#This Row],[Relocated northing  (m)]]/0.3048)+1169000</f>
        <v>1170694.3897637795</v>
      </c>
      <c r="J831" s="3">
        <f>(DD_relocated_catalogue[[#This Row],[Relocated easting (m)]]/0.3048)+342000</f>
        <v>342419.69160104985</v>
      </c>
      <c r="K831" s="3">
        <f>DD_relocated_catalogue[[#This Row],[Relocated depth (m)]]/0.3048</f>
        <v>6520.5577427821518</v>
      </c>
      <c r="L831" s="3">
        <f>DD_relocated_catalogue[[#This Row],[Semi-minor axis length (m)]]/0.3048</f>
        <v>1.426503375421879</v>
      </c>
      <c r="M831" s="3">
        <f>DD_relocated_catalogue[[#This Row],[Semi-intermediate axis length (m)]]/0.3048</f>
        <v>2.3364139744879595</v>
      </c>
      <c r="N831" s="3">
        <f>DD_relocated_catalogue[[#This Row],[Semi-major axis length (m)]]/0.3048</f>
        <v>5.152844992534761</v>
      </c>
      <c r="O831" s="3">
        <v>-71.795457003748126</v>
      </c>
      <c r="P831" s="3">
        <v>-157.75702713718948</v>
      </c>
      <c r="Q831" s="3">
        <v>62.36011704768493</v>
      </c>
      <c r="R831" s="3">
        <f>DD_relocated_catalogue[[#This Row],[Northing uncertainty half-length (m)]]/0.3048</f>
        <v>2.3356270523826099</v>
      </c>
      <c r="S831" s="3">
        <f>DD_relocated_catalogue[[#This Row],[Easting uncertainty half-length (m)]]/0.3048</f>
        <v>4.9317450546594541</v>
      </c>
      <c r="T831" s="3">
        <f>DD_relocated_catalogue[[#This Row],[Depth uncertainty half-length (m)]]/0.3048</f>
        <v>2.0252756465199098</v>
      </c>
      <c r="U831" s="4">
        <v>6.4067957066226977E-2</v>
      </c>
    </row>
    <row r="832" spans="1:21" x14ac:dyDescent="0.25">
      <c r="A832">
        <v>218</v>
      </c>
      <c r="B832" t="s">
        <v>20</v>
      </c>
      <c r="C832" s="1">
        <v>40967.145054513887</v>
      </c>
      <c r="D832" s="2">
        <f>(DD_relocated_catalogue[[#This Row],[SLB northing (m)]]/0.3048)+1169000</f>
        <v>1170641.000656168</v>
      </c>
      <c r="E832" s="2">
        <f>(DD_relocated_catalogue[[#This Row],[SLB easting (m)]]/0.3048)+342000</f>
        <v>342362.99868766405</v>
      </c>
      <c r="F832" s="2">
        <f>DD_relocated_catalogue[[#This Row],[SLB depth (m)]]/0.3048</f>
        <v>6458.9993438320207</v>
      </c>
      <c r="G832">
        <v>-1.1000000000000001</v>
      </c>
      <c r="H832" s="1">
        <v>40967.145054606481</v>
      </c>
      <c r="I832" s="3">
        <f>(DD_relocated_catalogue[[#This Row],[Relocated northing  (m)]]/0.3048)+1169000</f>
        <v>1170572.2801837269</v>
      </c>
      <c r="J832" s="3">
        <f>(DD_relocated_catalogue[[#This Row],[Relocated easting (m)]]/0.3048)+342000</f>
        <v>342275.83005249343</v>
      </c>
      <c r="K832" s="3">
        <f>DD_relocated_catalogue[[#This Row],[Relocated depth (m)]]/0.3048</f>
        <v>6428.9698162729655</v>
      </c>
      <c r="L832" s="3">
        <f>DD_relocated_catalogue[[#This Row],[Semi-minor axis length (m)]]/0.3048</f>
        <v>1.2424436684114903</v>
      </c>
      <c r="M832" s="3">
        <f>DD_relocated_catalogue[[#This Row],[Semi-intermediate axis length (m)]]/0.3048</f>
        <v>2.0151452371628427</v>
      </c>
      <c r="N832" s="3">
        <f>DD_relocated_catalogue[[#This Row],[Semi-major axis length (m)]]/0.3048</f>
        <v>4.6176837305694081</v>
      </c>
      <c r="O832" s="3">
        <v>-67.154136370320913</v>
      </c>
      <c r="P832" s="3">
        <v>-32.53011344648602</v>
      </c>
      <c r="Q832" s="3">
        <v>111.35897927071977</v>
      </c>
      <c r="R832" s="3">
        <f>DD_relocated_catalogue[[#This Row],[Northing uncertainty half-length (m)]]/0.3048</f>
        <v>2.1905546871936812</v>
      </c>
      <c r="S832" s="3">
        <f>DD_relocated_catalogue[[#This Row],[Easting uncertainty half-length (m)]]/0.3048</f>
        <v>4.2789596925183595</v>
      </c>
      <c r="T832" s="3">
        <f>DD_relocated_catalogue[[#This Row],[Depth uncertainty half-length (m)]]/0.3048</f>
        <v>1.9393513945532099</v>
      </c>
      <c r="U832" s="4">
        <v>6.3591560414980833E-2</v>
      </c>
    </row>
    <row r="833" spans="1:21" x14ac:dyDescent="0.25">
      <c r="A833">
        <v>3241</v>
      </c>
      <c r="B833" t="s">
        <v>20</v>
      </c>
      <c r="C833" s="1">
        <v>41333.619117361108</v>
      </c>
      <c r="D833" s="2">
        <f>(DD_relocated_catalogue[[#This Row],[SLB northing (m)]]/0.3048)+1169000</f>
        <v>1170732.001312336</v>
      </c>
      <c r="E833" s="2">
        <f>(DD_relocated_catalogue[[#This Row],[SLB easting (m)]]/0.3048)+342000</f>
        <v>342317.99868766405</v>
      </c>
      <c r="F833" s="2">
        <f>DD_relocated_catalogue[[#This Row],[SLB depth (m)]]/0.3048</f>
        <v>6587.9986876640414</v>
      </c>
      <c r="G833">
        <v>-1.52</v>
      </c>
      <c r="H833" s="1">
        <v>41333.619117349539</v>
      </c>
      <c r="I833" s="3">
        <f>(DD_relocated_catalogue[[#This Row],[Relocated northing  (m)]]/0.3048)+1169000</f>
        <v>1170770.8792650918</v>
      </c>
      <c r="J833" s="3">
        <f>(DD_relocated_catalogue[[#This Row],[Relocated easting (m)]]/0.3048)+342000</f>
        <v>342193.57283464569</v>
      </c>
      <c r="K833" s="3">
        <f>DD_relocated_catalogue[[#This Row],[Relocated depth (m)]]/0.3048</f>
        <v>6605.0918635170601</v>
      </c>
      <c r="L833" s="3">
        <f>DD_relocated_catalogue[[#This Row],[Semi-minor axis length (m)]]/0.3048</f>
        <v>1.6247719665967533</v>
      </c>
      <c r="M833" s="3">
        <f>DD_relocated_catalogue[[#This Row],[Semi-intermediate axis length (m)]]/0.3048</f>
        <v>2.2632188714881503</v>
      </c>
      <c r="N833" s="3">
        <f>DD_relocated_catalogue[[#This Row],[Semi-major axis length (m)]]/0.3048</f>
        <v>5.6421138939686646</v>
      </c>
      <c r="O833" s="3">
        <v>-73.47417916943084</v>
      </c>
      <c r="P833" s="3">
        <v>-2.0736149769719545</v>
      </c>
      <c r="Q833" s="3">
        <v>79.577072556591375</v>
      </c>
      <c r="R833" s="3">
        <f>DD_relocated_catalogue[[#This Row],[Northing uncertainty half-length (m)]]/0.3048</f>
        <v>2.5044362789009091</v>
      </c>
      <c r="S833" s="3">
        <f>DD_relocated_catalogue[[#This Row],[Easting uncertainty half-length (m)]]/0.3048</f>
        <v>5.3177296497156474</v>
      </c>
      <c r="T833" s="3">
        <f>DD_relocated_catalogue[[#This Row],[Depth uncertainty half-length (m)]]/0.3048</f>
        <v>2.2355103720003311</v>
      </c>
      <c r="U833" s="4">
        <v>6.5761383925499517E-2</v>
      </c>
    </row>
    <row r="834" spans="1:21" x14ac:dyDescent="0.25">
      <c r="A834">
        <v>3786</v>
      </c>
      <c r="B834" t="s">
        <v>20</v>
      </c>
      <c r="C834" s="1">
        <v>41481.551757326386</v>
      </c>
      <c r="D834" s="2">
        <f>(DD_relocated_catalogue[[#This Row],[SLB northing (m)]]/0.3048)+1169000</f>
        <v>1170707.998687664</v>
      </c>
      <c r="E834" s="2">
        <f>(DD_relocated_catalogue[[#This Row],[SLB easting (m)]]/0.3048)+342000</f>
        <v>342306.00065616798</v>
      </c>
      <c r="F834" s="2">
        <f>DD_relocated_catalogue[[#This Row],[SLB depth (m)]]/0.3048</f>
        <v>6503.9993438320207</v>
      </c>
      <c r="G834">
        <v>-0.02</v>
      </c>
      <c r="H834" s="1">
        <v>41481.551757372683</v>
      </c>
      <c r="I834" s="3">
        <f>(DD_relocated_catalogue[[#This Row],[Relocated northing  (m)]]/0.3048)+1169000</f>
        <v>1170633.1266404199</v>
      </c>
      <c r="J834" s="3">
        <f>(DD_relocated_catalogue[[#This Row],[Relocated easting (m)]]/0.3048)+342000</f>
        <v>342337.07349081367</v>
      </c>
      <c r="K834" s="3">
        <f>DD_relocated_catalogue[[#This Row],[Relocated depth (m)]]/0.3048</f>
        <v>6462.3917322834641</v>
      </c>
      <c r="L834" s="3">
        <f>DD_relocated_catalogue[[#This Row],[Semi-minor axis length (m)]]/0.3048</f>
        <v>1.281764892053201</v>
      </c>
      <c r="M834" s="3">
        <f>DD_relocated_catalogue[[#This Row],[Semi-intermediate axis length (m)]]/0.3048</f>
        <v>1.8528155972603533</v>
      </c>
      <c r="N834" s="3">
        <f>DD_relocated_catalogue[[#This Row],[Semi-major axis length (m)]]/0.3048</f>
        <v>4.9493691568663838</v>
      </c>
      <c r="O834" s="3">
        <v>-73.058705120965556</v>
      </c>
      <c r="P834" s="3">
        <v>-173.13035049111772</v>
      </c>
      <c r="Q834" s="3">
        <v>71.925005048357235</v>
      </c>
      <c r="R834" s="3">
        <f>DD_relocated_catalogue[[#This Row],[Northing uncertainty half-length (m)]]/0.3048</f>
        <v>2.023349012869462</v>
      </c>
      <c r="S834" s="3">
        <f>DD_relocated_catalogue[[#This Row],[Easting uncertainty half-length (m)]]/0.3048</f>
        <v>4.6743958400801686</v>
      </c>
      <c r="T834" s="3">
        <f>DD_relocated_catalogue[[#This Row],[Depth uncertainty half-length (m)]]/0.3048</f>
        <v>1.8794845767015931</v>
      </c>
      <c r="U834" s="4">
        <v>6.1208402325405364E-2</v>
      </c>
    </row>
    <row r="835" spans="1:21" x14ac:dyDescent="0.25">
      <c r="A835">
        <v>189</v>
      </c>
      <c r="B835" t="s">
        <v>20</v>
      </c>
      <c r="C835" s="1">
        <v>40967.125765486111</v>
      </c>
      <c r="D835" s="2">
        <f>(DD_relocated_catalogue[[#This Row],[SLB northing (m)]]/0.3048)+1169000</f>
        <v>1170621.000656168</v>
      </c>
      <c r="E835" s="2">
        <f>(DD_relocated_catalogue[[#This Row],[SLB easting (m)]]/0.3048)+342000</f>
        <v>342363.99934383202</v>
      </c>
      <c r="F835" s="2">
        <f>DD_relocated_catalogue[[#This Row],[SLB depth (m)]]/0.3048</f>
        <v>6452.0013123359577</v>
      </c>
      <c r="G835">
        <v>-1.1299999999999999</v>
      </c>
      <c r="H835" s="1">
        <v>40967.125765497687</v>
      </c>
      <c r="I835" s="3">
        <f>(DD_relocated_catalogue[[#This Row],[Relocated northing  (m)]]/0.3048)+1169000</f>
        <v>1170645.7381889764</v>
      </c>
      <c r="J835" s="3">
        <f>(DD_relocated_catalogue[[#This Row],[Relocated easting (m)]]/0.3048)+342000</f>
        <v>342270.16732283466</v>
      </c>
      <c r="K835" s="3">
        <f>DD_relocated_catalogue[[#This Row],[Relocated depth (m)]]/0.3048</f>
        <v>6508.8156167978996</v>
      </c>
      <c r="L835" s="3">
        <f>DD_relocated_catalogue[[#This Row],[Semi-minor axis length (m)]]/0.3048</f>
        <v>1.5260681221194217</v>
      </c>
      <c r="M835" s="3">
        <f>DD_relocated_catalogue[[#This Row],[Semi-intermediate axis length (m)]]/0.3048</f>
        <v>2.2835281869796726</v>
      </c>
      <c r="N835" s="3">
        <f>DD_relocated_catalogue[[#This Row],[Semi-major axis length (m)]]/0.3048</f>
        <v>5.2043015099219607</v>
      </c>
      <c r="O835" s="3">
        <v>-69.366139324074993</v>
      </c>
      <c r="P835" s="3">
        <v>-26.200298985528217</v>
      </c>
      <c r="Q835" s="3">
        <v>109.0837102718783</v>
      </c>
      <c r="R835" s="3">
        <f>DD_relocated_catalogue[[#This Row],[Northing uncertainty half-length (m)]]/0.3048</f>
        <v>2.3644271792589606</v>
      </c>
      <c r="S835" s="3">
        <f>DD_relocated_catalogue[[#This Row],[Easting uncertainty half-length (m)]]/0.3048</f>
        <v>4.9073620770784645</v>
      </c>
      <c r="T835" s="3">
        <f>DD_relocated_catalogue[[#This Row],[Depth uncertainty half-length (m)]]/0.3048</f>
        <v>2.201649035645235</v>
      </c>
      <c r="U835" s="4">
        <v>8.7378265555036846E-2</v>
      </c>
    </row>
    <row r="836" spans="1:21" x14ac:dyDescent="0.25">
      <c r="A836">
        <v>842</v>
      </c>
      <c r="B836" t="s">
        <v>20</v>
      </c>
      <c r="C836" s="1">
        <v>41029.809251053244</v>
      </c>
      <c r="D836" s="2">
        <f>(DD_relocated_catalogue[[#This Row],[SLB northing (m)]]/0.3048)+1169000</f>
        <v>1170628.999343832</v>
      </c>
      <c r="E836" s="2">
        <f>(DD_relocated_catalogue[[#This Row],[SLB easting (m)]]/0.3048)+342000</f>
        <v>342320</v>
      </c>
      <c r="F836" s="2">
        <f>DD_relocated_catalogue[[#This Row],[SLB depth (m)]]/0.3048</f>
        <v>6447.0013123359577</v>
      </c>
      <c r="G836">
        <v>-1.1499999999999999</v>
      </c>
      <c r="H836" s="1">
        <v>41029.809251076389</v>
      </c>
      <c r="I836" s="3">
        <f>(DD_relocated_catalogue[[#This Row],[Relocated northing  (m)]]/0.3048)+1169000</f>
        <v>1170594.9934383202</v>
      </c>
      <c r="J836" s="3">
        <f>(DD_relocated_catalogue[[#This Row],[Relocated easting (m)]]/0.3048)+342000</f>
        <v>342293.38254593173</v>
      </c>
      <c r="K836" s="3">
        <f>DD_relocated_catalogue[[#This Row],[Relocated depth (m)]]/0.3048</f>
        <v>6444.2683727034118</v>
      </c>
      <c r="L836" s="3">
        <f>DD_relocated_catalogue[[#This Row],[Semi-minor axis length (m)]]/0.3048</f>
        <v>1.28935654019229</v>
      </c>
      <c r="M836" s="3">
        <f>DD_relocated_catalogue[[#This Row],[Semi-intermediate axis length (m)]]/0.3048</f>
        <v>1.8901085678509075</v>
      </c>
      <c r="N836" s="3">
        <f>DD_relocated_catalogue[[#This Row],[Semi-major axis length (m)]]/0.3048</f>
        <v>5.048571735732212</v>
      </c>
      <c r="O836" s="3">
        <v>-74.15358488716447</v>
      </c>
      <c r="P836" s="3">
        <v>-19.217085653807395</v>
      </c>
      <c r="Q836" s="3">
        <v>95.330517439267595</v>
      </c>
      <c r="R836" s="3">
        <f>DD_relocated_catalogue[[#This Row],[Northing uncertainty half-length (m)]]/0.3048</f>
        <v>2.2047493325753287</v>
      </c>
      <c r="S836" s="3">
        <f>DD_relocated_catalogue[[#This Row],[Easting uncertainty half-length (m)]]/0.3048</f>
        <v>4.7491749947103719</v>
      </c>
      <c r="T836" s="3">
        <f>DD_relocated_catalogue[[#This Row],[Depth uncertainty half-length (m)]]/0.3048</f>
        <v>1.7975380187601577</v>
      </c>
      <c r="U836" s="4">
        <v>6.2790543300443563E-2</v>
      </c>
    </row>
    <row r="837" spans="1:21" x14ac:dyDescent="0.25">
      <c r="A837">
        <v>193</v>
      </c>
      <c r="B837" t="s">
        <v>20</v>
      </c>
      <c r="C837" s="1">
        <v>40967.126729328702</v>
      </c>
      <c r="D837" s="2">
        <f>(DD_relocated_catalogue[[#This Row],[SLB northing (m)]]/0.3048)+1169000</f>
        <v>1170621.000656168</v>
      </c>
      <c r="E837" s="2">
        <f>(DD_relocated_catalogue[[#This Row],[SLB easting (m)]]/0.3048)+342000</f>
        <v>342391.00065616798</v>
      </c>
      <c r="F837" s="2">
        <f>DD_relocated_catalogue[[#This Row],[SLB depth (m)]]/0.3048</f>
        <v>6463.9993438320207</v>
      </c>
      <c r="G837">
        <v>-0.61</v>
      </c>
      <c r="H837" s="1">
        <v>40967.126729351854</v>
      </c>
      <c r="I837" s="3">
        <f>(DD_relocated_catalogue[[#This Row],[Relocated northing  (m)]]/0.3048)+1169000</f>
        <v>1170659.7933070867</v>
      </c>
      <c r="J837" s="3">
        <f>(DD_relocated_catalogue[[#This Row],[Relocated easting (m)]]/0.3048)+342000</f>
        <v>342374.93110236223</v>
      </c>
      <c r="K837" s="3">
        <f>DD_relocated_catalogue[[#This Row],[Relocated depth (m)]]/0.3048</f>
        <v>6488.2381889763774</v>
      </c>
      <c r="L837" s="3">
        <f>DD_relocated_catalogue[[#This Row],[Semi-minor axis length (m)]]/0.3048</f>
        <v>1.513328979063735</v>
      </c>
      <c r="M837" s="3">
        <f>DD_relocated_catalogue[[#This Row],[Semi-intermediate axis length (m)]]/0.3048</f>
        <v>2.0823958916627263</v>
      </c>
      <c r="N837" s="3">
        <f>DD_relocated_catalogue[[#This Row],[Semi-major axis length (m)]]/0.3048</f>
        <v>4.9509350292971925</v>
      </c>
      <c r="O837" s="3">
        <v>-73.066602220230862</v>
      </c>
      <c r="P837" s="3">
        <v>-175.56178142138137</v>
      </c>
      <c r="Q837" s="3">
        <v>81.202908672511612</v>
      </c>
      <c r="R837" s="3">
        <f>DD_relocated_catalogue[[#This Row],[Northing uncertainty half-length (m)]]/0.3048</f>
        <v>2.1034980491060815</v>
      </c>
      <c r="S837" s="3">
        <f>DD_relocated_catalogue[[#This Row],[Easting uncertainty half-length (m)]]/0.3048</f>
        <v>4.7397393968861588</v>
      </c>
      <c r="T837" s="3">
        <f>DD_relocated_catalogue[[#This Row],[Depth uncertainty half-length (m)]]/0.3048</f>
        <v>2.0402870911785906</v>
      </c>
      <c r="U837" s="4">
        <v>5.7836545931254438E-2</v>
      </c>
    </row>
    <row r="838" spans="1:21" x14ac:dyDescent="0.25">
      <c r="A838">
        <v>87</v>
      </c>
      <c r="B838" t="s">
        <v>20</v>
      </c>
      <c r="C838" s="1">
        <v>40966.835973414352</v>
      </c>
      <c r="D838" s="2">
        <f>(DD_relocated_catalogue[[#This Row],[SLB northing (m)]]/0.3048)+1169000</f>
        <v>1170702.998687664</v>
      </c>
      <c r="E838" s="2">
        <f>(DD_relocated_catalogue[[#This Row],[SLB easting (m)]]/0.3048)+342000</f>
        <v>342407.00131233595</v>
      </c>
      <c r="F838" s="2">
        <f>DD_relocated_catalogue[[#This Row],[SLB depth (m)]]/0.3048</f>
        <v>6600</v>
      </c>
      <c r="G838">
        <v>-1.1000000000000001</v>
      </c>
      <c r="H838" s="1">
        <v>40966.8359733912</v>
      </c>
      <c r="I838" s="3">
        <f>(DD_relocated_catalogue[[#This Row],[Relocated northing  (m)]]/0.3048)+1169000</f>
        <v>1170669.1108923885</v>
      </c>
      <c r="J838" s="3">
        <f>(DD_relocated_catalogue[[#This Row],[Relocated easting (m)]]/0.3048)+342000</f>
        <v>342292.73622047243</v>
      </c>
      <c r="K838" s="3">
        <f>DD_relocated_catalogue[[#This Row],[Relocated depth (m)]]/0.3048</f>
        <v>6646.2007874015744</v>
      </c>
      <c r="L838" s="3">
        <f>DD_relocated_catalogue[[#This Row],[Semi-minor axis length (m)]]/0.3048</f>
        <v>1.573309481163643</v>
      </c>
      <c r="M838" s="3">
        <f>DD_relocated_catalogue[[#This Row],[Semi-intermediate axis length (m)]]/0.3048</f>
        <v>2.3106571498558282</v>
      </c>
      <c r="N838" s="3">
        <f>DD_relocated_catalogue[[#This Row],[Semi-major axis length (m)]]/0.3048</f>
        <v>5.0430331552024983</v>
      </c>
      <c r="O838" s="3">
        <v>-71.440805652597135</v>
      </c>
      <c r="P838" s="3">
        <v>-176.2254655848273</v>
      </c>
      <c r="Q838" s="3">
        <v>74.98692146670642</v>
      </c>
      <c r="R838" s="3">
        <f>DD_relocated_catalogue[[#This Row],[Northing uncertainty half-length (m)]]/0.3048</f>
        <v>2.4362487415527356</v>
      </c>
      <c r="S838" s="3">
        <f>DD_relocated_catalogue[[#This Row],[Easting uncertainty half-length (m)]]/0.3048</f>
        <v>4.7391063807577547</v>
      </c>
      <c r="T838" s="3">
        <f>DD_relocated_catalogue[[#This Row],[Depth uncertainty half-length (m)]]/0.3048</f>
        <v>2.1871705164893602</v>
      </c>
      <c r="U838" s="4">
        <v>6.5264613214668227E-2</v>
      </c>
    </row>
    <row r="839" spans="1:21" x14ac:dyDescent="0.25">
      <c r="A839">
        <v>847</v>
      </c>
      <c r="B839" t="s">
        <v>20</v>
      </c>
      <c r="C839" s="1">
        <v>41029.811491365741</v>
      </c>
      <c r="D839" s="2">
        <f>(DD_relocated_catalogue[[#This Row],[SLB northing (m)]]/0.3048)+1169000</f>
        <v>1170595</v>
      </c>
      <c r="E839" s="2">
        <f>(DD_relocated_catalogue[[#This Row],[SLB easting (m)]]/0.3048)+342000</f>
        <v>342277.99868766405</v>
      </c>
      <c r="F839" s="2">
        <f>DD_relocated_catalogue[[#This Row],[SLB depth (m)]]/0.3048</f>
        <v>6448.9993438320207</v>
      </c>
      <c r="G839">
        <v>-0.46</v>
      </c>
      <c r="H839" s="1">
        <v>41029.811491377317</v>
      </c>
      <c r="I839" s="3">
        <f>(DD_relocated_catalogue[[#This Row],[Relocated northing  (m)]]/0.3048)+1169000</f>
        <v>1170526.965223097</v>
      </c>
      <c r="J839" s="3">
        <f>(DD_relocated_catalogue[[#This Row],[Relocated easting (m)]]/0.3048)+342000</f>
        <v>342081.21391076117</v>
      </c>
      <c r="K839" s="3">
        <f>DD_relocated_catalogue[[#This Row],[Relocated depth (m)]]/0.3048</f>
        <v>6500.0360892388453</v>
      </c>
      <c r="L839" s="3">
        <f>DD_relocated_catalogue[[#This Row],[Semi-minor axis length (m)]]/0.3048</f>
        <v>1.3480367596977834</v>
      </c>
      <c r="M839" s="3">
        <f>DD_relocated_catalogue[[#This Row],[Semi-intermediate axis length (m)]]/0.3048</f>
        <v>2.2874124991600353</v>
      </c>
      <c r="N839" s="3">
        <f>DD_relocated_catalogue[[#This Row],[Semi-major axis length (m)]]/0.3048</f>
        <v>5.1126952065212148</v>
      </c>
      <c r="O839" s="3">
        <v>-72.156271075337898</v>
      </c>
      <c r="P839" s="3">
        <v>1.0920243295030787</v>
      </c>
      <c r="Q839" s="3">
        <v>67.903775791163497</v>
      </c>
      <c r="R839" s="3">
        <f>DD_relocated_catalogue[[#This Row],[Northing uncertainty half-length (m)]]/0.3048</f>
        <v>2.7497480996335155</v>
      </c>
      <c r="S839" s="3">
        <f>DD_relocated_catalogue[[#This Row],[Easting uncertainty half-length (m)]]/0.3048</f>
        <v>4.6299549930602693</v>
      </c>
      <c r="T839" s="3">
        <f>DD_relocated_catalogue[[#This Row],[Depth uncertainty half-length (m)]]/0.3048</f>
        <v>2.0214500729067306</v>
      </c>
      <c r="U839" s="4">
        <v>6.1099906994966237E-2</v>
      </c>
    </row>
    <row r="840" spans="1:21" x14ac:dyDescent="0.25">
      <c r="A840">
        <v>152</v>
      </c>
      <c r="B840" t="s">
        <v>20</v>
      </c>
      <c r="C840" s="1">
        <v>40967.104476319444</v>
      </c>
      <c r="D840" s="2">
        <f>(DD_relocated_catalogue[[#This Row],[SLB northing (m)]]/0.3048)+1169000</f>
        <v>1170692.998687664</v>
      </c>
      <c r="E840" s="2">
        <f>(DD_relocated_catalogue[[#This Row],[SLB easting (m)]]/0.3048)+342000</f>
        <v>342373.99934383202</v>
      </c>
      <c r="F840" s="2">
        <f>DD_relocated_catalogue[[#This Row],[SLB depth (m)]]/0.3048</f>
        <v>6497.0013123359577</v>
      </c>
      <c r="G840">
        <v>-1.21</v>
      </c>
      <c r="H840" s="1">
        <v>40967.104476307868</v>
      </c>
      <c r="I840" s="3">
        <f>(DD_relocated_catalogue[[#This Row],[Relocated northing  (m)]]/0.3048)+1169000</f>
        <v>1170647.749343832</v>
      </c>
      <c r="J840" s="3">
        <f>(DD_relocated_catalogue[[#This Row],[Relocated easting (m)]]/0.3048)+342000</f>
        <v>342287.08005249343</v>
      </c>
      <c r="K840" s="3">
        <f>DD_relocated_catalogue[[#This Row],[Relocated depth (m)]]/0.3048</f>
        <v>6507.0341207349084</v>
      </c>
      <c r="L840" s="3">
        <f>DD_relocated_catalogue[[#This Row],[Semi-minor axis length (m)]]/0.3048</f>
        <v>1.500682119909043</v>
      </c>
      <c r="M840" s="3">
        <f>DD_relocated_catalogue[[#This Row],[Semi-intermediate axis length (m)]]/0.3048</f>
        <v>2.3553941401481193</v>
      </c>
      <c r="N840" s="3">
        <f>DD_relocated_catalogue[[#This Row],[Semi-major axis length (m)]]/0.3048</f>
        <v>5.4578370161525323</v>
      </c>
      <c r="O840" s="3">
        <v>-75.986413102780404</v>
      </c>
      <c r="P840" s="3">
        <v>-5.3611416403154282</v>
      </c>
      <c r="Q840" s="3">
        <v>82.834135540204642</v>
      </c>
      <c r="R840" s="3">
        <f>DD_relocated_catalogue[[#This Row],[Northing uncertainty half-length (m)]]/0.3048</f>
        <v>2.5777151614759561</v>
      </c>
      <c r="S840" s="3">
        <f>DD_relocated_catalogue[[#This Row],[Easting uncertainty half-length (m)]]/0.3048</f>
        <v>5.2008137706954676</v>
      </c>
      <c r="T840" s="3">
        <f>DD_relocated_catalogue[[#This Row],[Depth uncertainty half-length (m)]]/0.3048</f>
        <v>1.960003821472184</v>
      </c>
      <c r="U840" s="4">
        <v>5.67307205261686E-2</v>
      </c>
    </row>
    <row r="841" spans="1:21" x14ac:dyDescent="0.25">
      <c r="A841">
        <v>392</v>
      </c>
      <c r="B841" t="s">
        <v>20</v>
      </c>
      <c r="C841" s="1">
        <v>40968.251105358795</v>
      </c>
      <c r="D841" s="2">
        <f>(DD_relocated_catalogue[[#This Row],[SLB northing (m)]]/0.3048)+1169000</f>
        <v>1170627.998687664</v>
      </c>
      <c r="E841" s="2">
        <f>(DD_relocated_catalogue[[#This Row],[SLB easting (m)]]/0.3048)+342000</f>
        <v>342362.99868766405</v>
      </c>
      <c r="F841" s="2">
        <f>DD_relocated_catalogue[[#This Row],[SLB depth (m)]]/0.3048</f>
        <v>6452.0013123359577</v>
      </c>
      <c r="G841">
        <v>0.11</v>
      </c>
      <c r="H841" s="1">
        <v>40968.251105416668</v>
      </c>
      <c r="I841" s="3">
        <f>(DD_relocated_catalogue[[#This Row],[Relocated northing  (m)]]/0.3048)+1169000</f>
        <v>1170722.2670603674</v>
      </c>
      <c r="J841" s="3">
        <f>(DD_relocated_catalogue[[#This Row],[Relocated easting (m)]]/0.3048)+342000</f>
        <v>342260.83989501314</v>
      </c>
      <c r="K841" s="3">
        <f>DD_relocated_catalogue[[#This Row],[Relocated depth (m)]]/0.3048</f>
        <v>6426.4501312335951</v>
      </c>
      <c r="L841" s="3">
        <f>DD_relocated_catalogue[[#This Row],[Semi-minor axis length (m)]]/0.3048</f>
        <v>1.2501208182147245</v>
      </c>
      <c r="M841" s="3">
        <f>DD_relocated_catalogue[[#This Row],[Semi-intermediate axis length (m)]]/0.3048</f>
        <v>1.8988310894915559</v>
      </c>
      <c r="N841" s="3">
        <f>DD_relocated_catalogue[[#This Row],[Semi-major axis length (m)]]/0.3048</f>
        <v>5.6398875156895967</v>
      </c>
      <c r="O841" s="3">
        <v>-72.506542102666401</v>
      </c>
      <c r="P841" s="3">
        <v>157.55240465041754</v>
      </c>
      <c r="Q841" s="3">
        <v>99.720877760210371</v>
      </c>
      <c r="R841" s="3">
        <f>DD_relocated_catalogue[[#This Row],[Northing uncertainty half-length (m)]]/0.3048</f>
        <v>2.248098147221874</v>
      </c>
      <c r="S841" s="3">
        <f>DD_relocated_catalogue[[#This Row],[Easting uncertainty half-length (m)]]/0.3048</f>
        <v>5.2817241680880223</v>
      </c>
      <c r="T841" s="3">
        <f>DD_relocated_catalogue[[#This Row],[Depth uncertainty half-length (m)]]/0.3048</f>
        <v>1.9737345210210855</v>
      </c>
      <c r="U841" s="4">
        <v>6.3447808846287063E-2</v>
      </c>
    </row>
    <row r="842" spans="1:21" x14ac:dyDescent="0.25">
      <c r="A842">
        <v>166</v>
      </c>
      <c r="B842" t="s">
        <v>20</v>
      </c>
      <c r="C842" s="1">
        <v>40967.115659166666</v>
      </c>
      <c r="D842" s="2">
        <f>(DD_relocated_catalogue[[#This Row],[SLB northing (m)]]/0.3048)+1169000</f>
        <v>1170672.998687664</v>
      </c>
      <c r="E842" s="2">
        <f>(DD_relocated_catalogue[[#This Row],[SLB easting (m)]]/0.3048)+342000</f>
        <v>342415</v>
      </c>
      <c r="F842" s="2">
        <f>DD_relocated_catalogue[[#This Row],[SLB depth (m)]]/0.3048</f>
        <v>6512.0013123359577</v>
      </c>
      <c r="G842">
        <v>-0.02</v>
      </c>
      <c r="H842" s="1">
        <v>40967.115659178242</v>
      </c>
      <c r="I842" s="3">
        <f>(DD_relocated_catalogue[[#This Row],[Relocated northing  (m)]]/0.3048)+1169000</f>
        <v>1170707.18832021</v>
      </c>
      <c r="J842" s="3">
        <f>(DD_relocated_catalogue[[#This Row],[Relocated easting (m)]]/0.3048)+342000</f>
        <v>342438.78608923883</v>
      </c>
      <c r="K842" s="3">
        <f>DD_relocated_catalogue[[#This Row],[Relocated depth (m)]]/0.3048</f>
        <v>6474.9868766404197</v>
      </c>
      <c r="L842" s="3">
        <f>DD_relocated_catalogue[[#This Row],[Semi-minor axis length (m)]]/0.3048</f>
        <v>1.2984244964990703</v>
      </c>
      <c r="M842" s="3">
        <f>DD_relocated_catalogue[[#This Row],[Semi-intermediate axis length (m)]]/0.3048</f>
        <v>2.0140078847272447</v>
      </c>
      <c r="N842" s="3">
        <f>DD_relocated_catalogue[[#This Row],[Semi-major axis length (m)]]/0.3048</f>
        <v>5.2707411287865797</v>
      </c>
      <c r="O842" s="3">
        <v>-74.655843091069059</v>
      </c>
      <c r="P842" s="3">
        <v>1.2959819993323591</v>
      </c>
      <c r="Q842" s="3">
        <v>81.858772527618655</v>
      </c>
      <c r="R842" s="3">
        <f>DD_relocated_catalogue[[#This Row],[Northing uncertainty half-length (m)]]/0.3048</f>
        <v>2.0874704093055545</v>
      </c>
      <c r="S842" s="3">
        <f>DD_relocated_catalogue[[#This Row],[Easting uncertainty half-length (m)]]/0.3048</f>
        <v>5.05035406112545</v>
      </c>
      <c r="T842" s="3">
        <f>DD_relocated_catalogue[[#This Row],[Depth uncertainty half-length (m)]]/0.3048</f>
        <v>1.8713637606866145</v>
      </c>
      <c r="U842" s="4">
        <v>5.8867000398636016E-2</v>
      </c>
    </row>
    <row r="843" spans="1:21" x14ac:dyDescent="0.25">
      <c r="A843">
        <v>181</v>
      </c>
      <c r="B843" t="s">
        <v>20</v>
      </c>
      <c r="C843" s="1">
        <v>40967.124168634262</v>
      </c>
      <c r="D843" s="2">
        <f>(DD_relocated_catalogue[[#This Row],[SLB northing (m)]]/0.3048)+1169000</f>
        <v>1170677.998687664</v>
      </c>
      <c r="E843" s="2">
        <f>(DD_relocated_catalogue[[#This Row],[SLB easting (m)]]/0.3048)+342000</f>
        <v>342392.99868766405</v>
      </c>
      <c r="F843" s="2">
        <f>DD_relocated_catalogue[[#This Row],[SLB depth (m)]]/0.3048</f>
        <v>6493.9993438320207</v>
      </c>
      <c r="G843">
        <v>-0.55000000000000004</v>
      </c>
      <c r="H843" s="1">
        <v>40967.12416871528</v>
      </c>
      <c r="I843" s="3">
        <f>(DD_relocated_catalogue[[#This Row],[Relocated northing  (m)]]/0.3048)+1169000</f>
        <v>1170700.5314960631</v>
      </c>
      <c r="J843" s="3">
        <f>(DD_relocated_catalogue[[#This Row],[Relocated easting (m)]]/0.3048)+342000</f>
        <v>342366.56824146979</v>
      </c>
      <c r="K843" s="3">
        <f>DD_relocated_catalogue[[#This Row],[Relocated depth (m)]]/0.3048</f>
        <v>6493.0774278215213</v>
      </c>
      <c r="L843" s="3">
        <f>DD_relocated_catalogue[[#This Row],[Semi-minor axis length (m)]]/0.3048</f>
        <v>1.3186667435357102</v>
      </c>
      <c r="M843" s="3">
        <f>DD_relocated_catalogue[[#This Row],[Semi-intermediate axis length (m)]]/0.3048</f>
        <v>2.1825359562858333</v>
      </c>
      <c r="N843" s="3">
        <f>DD_relocated_catalogue[[#This Row],[Semi-major axis length (m)]]/0.3048</f>
        <v>4.996134170388137</v>
      </c>
      <c r="O843" s="3">
        <v>-70.655882660597314</v>
      </c>
      <c r="P843" s="3">
        <v>-170.45424966880793</v>
      </c>
      <c r="Q843" s="3">
        <v>74.322183969848709</v>
      </c>
      <c r="R843" s="3">
        <f>DD_relocated_catalogue[[#This Row],[Northing uncertainty half-length (m)]]/0.3048</f>
        <v>2.2096071609089143</v>
      </c>
      <c r="S843" s="3">
        <f>DD_relocated_catalogue[[#This Row],[Easting uncertainty half-length (m)]]/0.3048</f>
        <v>4.7183583067414219</v>
      </c>
      <c r="T843" s="3">
        <f>DD_relocated_catalogue[[#This Row],[Depth uncertainty half-length (m)]]/0.3048</f>
        <v>2.0516594397705443</v>
      </c>
      <c r="U843" s="4">
        <v>6.0700005625521088E-2</v>
      </c>
    </row>
    <row r="844" spans="1:21" x14ac:dyDescent="0.25">
      <c r="A844">
        <v>121</v>
      </c>
      <c r="B844" t="s">
        <v>20</v>
      </c>
      <c r="C844" s="1">
        <v>40966.844298877317</v>
      </c>
      <c r="D844" s="2">
        <f>(DD_relocated_catalogue[[#This Row],[SLB northing (m)]]/0.3048)+1169000</f>
        <v>1170692.998687664</v>
      </c>
      <c r="E844" s="2">
        <f>(DD_relocated_catalogue[[#This Row],[SLB easting (m)]]/0.3048)+342000</f>
        <v>342398.99934383202</v>
      </c>
      <c r="F844" s="2">
        <f>DD_relocated_catalogue[[#This Row],[SLB depth (m)]]/0.3048</f>
        <v>6643.9993438320207</v>
      </c>
      <c r="G844">
        <v>-1.02</v>
      </c>
      <c r="H844" s="1">
        <v>40966.844298912038</v>
      </c>
      <c r="I844" s="3">
        <f>(DD_relocated_catalogue[[#This Row],[Relocated northing  (m)]]/0.3048)+1169000</f>
        <v>1170712.1916010499</v>
      </c>
      <c r="J844" s="3">
        <f>(DD_relocated_catalogue[[#This Row],[Relocated easting (m)]]/0.3048)+342000</f>
        <v>342302.63451443572</v>
      </c>
      <c r="K844" s="3">
        <f>DD_relocated_catalogue[[#This Row],[Relocated depth (m)]]/0.3048</f>
        <v>6680.4133858267714</v>
      </c>
      <c r="L844" s="3">
        <f>DD_relocated_catalogue[[#This Row],[Semi-minor axis length (m)]]/0.3048</f>
        <v>1.5842577658298354</v>
      </c>
      <c r="M844" s="3">
        <f>DD_relocated_catalogue[[#This Row],[Semi-intermediate axis length (m)]]/0.3048</f>
        <v>2.4407181438412549</v>
      </c>
      <c r="N844" s="3">
        <f>DD_relocated_catalogue[[#This Row],[Semi-major axis length (m)]]/0.3048</f>
        <v>5.407180218562031</v>
      </c>
      <c r="O844" s="3">
        <v>-73.632416142027552</v>
      </c>
      <c r="P844" s="3">
        <v>-167.5737611898833</v>
      </c>
      <c r="Q844" s="3">
        <v>67.035015544294268</v>
      </c>
      <c r="R844" s="3">
        <f>DD_relocated_catalogue[[#This Row],[Northing uncertainty half-length (m)]]/0.3048</f>
        <v>2.5540149765353353</v>
      </c>
      <c r="S844" s="3">
        <f>DD_relocated_catalogue[[#This Row],[Easting uncertainty half-length (m)]]/0.3048</f>
        <v>5.1526806192108738</v>
      </c>
      <c r="T844" s="3">
        <f>DD_relocated_catalogue[[#This Row],[Depth uncertainty half-length (m)]]/0.3048</f>
        <v>2.1270438781024961</v>
      </c>
      <c r="U844" s="4">
        <v>6.7394476366306202E-2</v>
      </c>
    </row>
    <row r="845" spans="1:21" x14ac:dyDescent="0.25">
      <c r="A845">
        <v>175</v>
      </c>
      <c r="B845" t="s">
        <v>20</v>
      </c>
      <c r="C845" s="1">
        <v>40967.123209872683</v>
      </c>
      <c r="D845" s="2">
        <f>(DD_relocated_catalogue[[#This Row],[SLB northing (m)]]/0.3048)+1169000</f>
        <v>1170646.000656168</v>
      </c>
      <c r="E845" s="2">
        <f>(DD_relocated_catalogue[[#This Row],[SLB easting (m)]]/0.3048)+342000</f>
        <v>342417.00131233595</v>
      </c>
      <c r="F845" s="2">
        <f>DD_relocated_catalogue[[#This Row],[SLB depth (m)]]/0.3048</f>
        <v>6492.0013123359577</v>
      </c>
      <c r="G845">
        <v>0.28000000000000003</v>
      </c>
      <c r="H845" s="1">
        <v>40967.123209965277</v>
      </c>
      <c r="I845" s="3">
        <f>(DD_relocated_catalogue[[#This Row],[Relocated northing  (m)]]/0.3048)+1169000</f>
        <v>1170683.3694225722</v>
      </c>
      <c r="J845" s="3">
        <f>(DD_relocated_catalogue[[#This Row],[Relocated easting (m)]]/0.3048)+342000</f>
        <v>342378.06430446194</v>
      </c>
      <c r="K845" s="3">
        <f>DD_relocated_catalogue[[#This Row],[Relocated depth (m)]]/0.3048</f>
        <v>6472.7132545931754</v>
      </c>
      <c r="L845" s="3">
        <f>DD_relocated_catalogue[[#This Row],[Semi-minor axis length (m)]]/0.3048</f>
        <v>1.3297709658477777</v>
      </c>
      <c r="M845" s="3">
        <f>DD_relocated_catalogue[[#This Row],[Semi-intermediate axis length (m)]]/0.3048</f>
        <v>1.8511617719259066</v>
      </c>
      <c r="N845" s="3">
        <f>DD_relocated_catalogue[[#This Row],[Semi-major axis length (m)]]/0.3048</f>
        <v>5.0716859222989354</v>
      </c>
      <c r="O845" s="3">
        <v>-76.505676228649548</v>
      </c>
      <c r="P845" s="3">
        <v>-173.60797700169022</v>
      </c>
      <c r="Q845" s="3">
        <v>77.523555806364612</v>
      </c>
      <c r="R845" s="3">
        <f>DD_relocated_catalogue[[#This Row],[Northing uncertainty half-length (m)]]/0.3048</f>
        <v>1.9063010144535899</v>
      </c>
      <c r="S845" s="3">
        <f>DD_relocated_catalogue[[#This Row],[Easting uncertainty half-length (m)]]/0.3048</f>
        <v>4.907258578865723</v>
      </c>
      <c r="T845" s="3">
        <f>DD_relocated_catalogue[[#This Row],[Depth uncertainty half-length (m)]]/0.3048</f>
        <v>1.7459710140759712</v>
      </c>
      <c r="U845" s="4">
        <v>6.0409207234425909E-2</v>
      </c>
    </row>
    <row r="846" spans="1:21" x14ac:dyDescent="0.25">
      <c r="A846">
        <v>216</v>
      </c>
      <c r="B846" t="s">
        <v>20</v>
      </c>
      <c r="C846" s="1">
        <v>40967.142626018518</v>
      </c>
      <c r="D846" s="2">
        <f>(DD_relocated_catalogue[[#This Row],[SLB northing (m)]]/0.3048)+1169000</f>
        <v>1170672.001312336</v>
      </c>
      <c r="E846" s="2">
        <f>(DD_relocated_catalogue[[#This Row],[SLB easting (m)]]/0.3048)+342000</f>
        <v>342413.99934383202</v>
      </c>
      <c r="F846" s="2">
        <f>DD_relocated_catalogue[[#This Row],[SLB depth (m)]]/0.3048</f>
        <v>6508.9993438320207</v>
      </c>
      <c r="G846">
        <v>-0.55000000000000004</v>
      </c>
      <c r="H846" s="1">
        <v>40967.14262604167</v>
      </c>
      <c r="I846" s="3">
        <f>(DD_relocated_catalogue[[#This Row],[Relocated northing  (m)]]/0.3048)+1169000</f>
        <v>1170685.4954068242</v>
      </c>
      <c r="J846" s="3">
        <f>(DD_relocated_catalogue[[#This Row],[Relocated easting (m)]]/0.3048)+342000</f>
        <v>342344.61614173226</v>
      </c>
      <c r="K846" s="3">
        <f>DD_relocated_catalogue[[#This Row],[Relocated depth (m)]]/0.3048</f>
        <v>6507.9986876640414</v>
      </c>
      <c r="L846" s="3">
        <f>DD_relocated_catalogue[[#This Row],[Semi-minor axis length (m)]]/0.3048</f>
        <v>1.3438437212463916</v>
      </c>
      <c r="M846" s="3">
        <f>DD_relocated_catalogue[[#This Row],[Semi-intermediate axis length (m)]]/0.3048</f>
        <v>2.2865400072428379</v>
      </c>
      <c r="N846" s="3">
        <f>DD_relocated_catalogue[[#This Row],[Semi-major axis length (m)]]/0.3048</f>
        <v>4.9664426365948628</v>
      </c>
      <c r="O846" s="3">
        <v>-72.483668210418713</v>
      </c>
      <c r="P846" s="3">
        <v>-166.48401247645384</v>
      </c>
      <c r="Q846" s="3">
        <v>68.051904301308468</v>
      </c>
      <c r="R846" s="3">
        <f>DD_relocated_catalogue[[#This Row],[Northing uncertainty half-length (m)]]/0.3048</f>
        <v>2.3414981969807589</v>
      </c>
      <c r="S846" s="3">
        <f>DD_relocated_catalogue[[#This Row],[Easting uncertainty half-length (m)]]/0.3048</f>
        <v>4.7275699257726078</v>
      </c>
      <c r="T846" s="3">
        <f>DD_relocated_catalogue[[#This Row],[Depth uncertainty half-length (m)]]/0.3048</f>
        <v>1.933881135323287</v>
      </c>
      <c r="U846" s="4">
        <v>5.9795348570039833E-2</v>
      </c>
    </row>
    <row r="847" spans="1:21" x14ac:dyDescent="0.25">
      <c r="A847">
        <v>779</v>
      </c>
      <c r="B847" t="s">
        <v>20</v>
      </c>
      <c r="C847" s="1">
        <v>41000.634136956018</v>
      </c>
      <c r="D847" s="2">
        <f>(DD_relocated_catalogue[[#This Row],[SLB northing (m)]]/0.3048)+1169000</f>
        <v>1170713.999343832</v>
      </c>
      <c r="E847" s="2">
        <f>(DD_relocated_catalogue[[#This Row],[SLB easting (m)]]/0.3048)+342000</f>
        <v>342397.00131233595</v>
      </c>
      <c r="F847" s="2">
        <f>DD_relocated_catalogue[[#This Row],[SLB depth (m)]]/0.3048</f>
        <v>6587.0013123359577</v>
      </c>
      <c r="G847">
        <v>-0.62</v>
      </c>
      <c r="H847" s="1">
        <v>41000.634137060188</v>
      </c>
      <c r="I847" s="3">
        <f>(DD_relocated_catalogue[[#This Row],[Relocated northing  (m)]]/0.3048)+1169000</f>
        <v>1170715.31167979</v>
      </c>
      <c r="J847" s="3">
        <f>(DD_relocated_catalogue[[#This Row],[Relocated easting (m)]]/0.3048)+342000</f>
        <v>342343.66141732282</v>
      </c>
      <c r="K847" s="3">
        <f>DD_relocated_catalogue[[#This Row],[Relocated depth (m)]]/0.3048</f>
        <v>6561.8635170603675</v>
      </c>
      <c r="L847" s="3">
        <f>DD_relocated_catalogue[[#This Row],[Semi-minor axis length (m)]]/0.3048</f>
        <v>1.7099530918398449</v>
      </c>
      <c r="M847" s="3">
        <f>DD_relocated_catalogue[[#This Row],[Semi-intermediate axis length (m)]]/0.3048</f>
        <v>2.4606036092023422</v>
      </c>
      <c r="N847" s="3">
        <f>DD_relocated_catalogue[[#This Row],[Semi-major axis length (m)]]/0.3048</f>
        <v>5.2186736537395664</v>
      </c>
      <c r="O847" s="3">
        <v>-71.067872806946895</v>
      </c>
      <c r="P847" s="3">
        <v>-164.34438429985829</v>
      </c>
      <c r="Q847" s="3">
        <v>71.659205847379397</v>
      </c>
      <c r="R847" s="3">
        <f>DD_relocated_catalogue[[#This Row],[Northing uncertainty half-length (m)]]/0.3048</f>
        <v>2.4465989499975156</v>
      </c>
      <c r="S847" s="3">
        <f>DD_relocated_catalogue[[#This Row],[Easting uncertainty half-length (m)]]/0.3048</f>
        <v>4.9794797005224751</v>
      </c>
      <c r="T847" s="3">
        <f>DD_relocated_catalogue[[#This Row],[Depth uncertainty half-length (m)]]/0.3048</f>
        <v>2.2965575466396104</v>
      </c>
      <c r="U847" s="4">
        <v>6.4526983609322464E-2</v>
      </c>
    </row>
    <row r="848" spans="1:21" x14ac:dyDescent="0.25">
      <c r="A848">
        <v>259</v>
      </c>
      <c r="B848" t="s">
        <v>20</v>
      </c>
      <c r="C848" s="1">
        <v>40967.461495081021</v>
      </c>
      <c r="D848" s="2">
        <f>(DD_relocated_catalogue[[#This Row],[SLB northing (m)]]/0.3048)+1169000</f>
        <v>1170631.000656168</v>
      </c>
      <c r="E848" s="2">
        <f>(DD_relocated_catalogue[[#This Row],[SLB easting (m)]]/0.3048)+342000</f>
        <v>342447.00131233595</v>
      </c>
      <c r="F848" s="2">
        <f>DD_relocated_catalogue[[#This Row],[SLB depth (m)]]/0.3048</f>
        <v>6527.0013123359577</v>
      </c>
      <c r="G848">
        <v>0.4</v>
      </c>
      <c r="H848" s="1">
        <v>40967.461495277777</v>
      </c>
      <c r="I848" s="3">
        <f>(DD_relocated_catalogue[[#This Row],[Relocated northing  (m)]]/0.3048)+1169000</f>
        <v>1170559.5997375329</v>
      </c>
      <c r="J848" s="3">
        <f>(DD_relocated_catalogue[[#This Row],[Relocated easting (m)]]/0.3048)+342000</f>
        <v>342414.28805774276</v>
      </c>
      <c r="K848" s="3">
        <f>DD_relocated_catalogue[[#This Row],[Relocated depth (m)]]/0.3048</f>
        <v>6413.3694225721783</v>
      </c>
      <c r="L848" s="3">
        <f>DD_relocated_catalogue[[#This Row],[Semi-minor axis length (m)]]/0.3048</f>
        <v>1.2521929048441001</v>
      </c>
      <c r="M848" s="3">
        <f>DD_relocated_catalogue[[#This Row],[Semi-intermediate axis length (m)]]/0.3048</f>
        <v>1.9671787413280184</v>
      </c>
      <c r="N848" s="3">
        <f>DD_relocated_catalogue[[#This Row],[Semi-major axis length (m)]]/0.3048</f>
        <v>4.717587754125967</v>
      </c>
      <c r="O848" s="3">
        <v>-69.933574256999691</v>
      </c>
      <c r="P848" s="3">
        <v>-15.302762451011748</v>
      </c>
      <c r="Q848" s="3">
        <v>101.38320227343912</v>
      </c>
      <c r="R848" s="3">
        <f>DD_relocated_catalogue[[#This Row],[Northing uncertainty half-length (m)]]/0.3048</f>
        <v>1.9912458913156235</v>
      </c>
      <c r="S848" s="3">
        <f>DD_relocated_catalogue[[#This Row],[Easting uncertainty half-length (m)]]/0.3048</f>
        <v>4.4488202661283998</v>
      </c>
      <c r="T848" s="3">
        <f>DD_relocated_catalogue[[#This Row],[Depth uncertainty half-length (m)]]/0.3048</f>
        <v>1.9544256154544679</v>
      </c>
      <c r="U848" s="4">
        <v>6.5032841263216123E-2</v>
      </c>
    </row>
    <row r="849" spans="1:21" x14ac:dyDescent="0.25">
      <c r="A849">
        <v>314</v>
      </c>
      <c r="B849" t="s">
        <v>20</v>
      </c>
      <c r="C849" s="1">
        <v>40967.743418124999</v>
      </c>
      <c r="D849" s="2">
        <f>(DD_relocated_catalogue[[#This Row],[SLB northing (m)]]/0.3048)+1169000</f>
        <v>1170725</v>
      </c>
      <c r="E849" s="2">
        <f>(DD_relocated_catalogue[[#This Row],[SLB easting (m)]]/0.3048)+342000</f>
        <v>342367.00131233595</v>
      </c>
      <c r="F849" s="2">
        <f>DD_relocated_catalogue[[#This Row],[SLB depth (m)]]/0.3048</f>
        <v>6612.9986876640414</v>
      </c>
      <c r="G849">
        <v>-1.24</v>
      </c>
      <c r="H849" s="1">
        <v>40967.743418148151</v>
      </c>
      <c r="I849" s="3">
        <f>(DD_relocated_catalogue[[#This Row],[Relocated northing  (m)]]/0.3048)+1169000</f>
        <v>1170789.6817585302</v>
      </c>
      <c r="J849" s="3">
        <f>(DD_relocated_catalogue[[#This Row],[Relocated easting (m)]]/0.3048)+342000</f>
        <v>342395.41994750657</v>
      </c>
      <c r="K849" s="3">
        <f>DD_relocated_catalogue[[#This Row],[Relocated depth (m)]]/0.3048</f>
        <v>6638.9730971128602</v>
      </c>
      <c r="L849" s="3">
        <f>DD_relocated_catalogue[[#This Row],[Semi-minor axis length (m)]]/0.3048</f>
        <v>1.7313955131413561</v>
      </c>
      <c r="M849" s="3">
        <f>DD_relocated_catalogue[[#This Row],[Semi-intermediate axis length (m)]]/0.3048</f>
        <v>2.3887627610268938</v>
      </c>
      <c r="N849" s="3">
        <f>DD_relocated_catalogue[[#This Row],[Semi-major axis length (m)]]/0.3048</f>
        <v>6.6363576591195574</v>
      </c>
      <c r="O849" s="3">
        <v>-75.709687573861657</v>
      </c>
      <c r="P849" s="3">
        <v>-29.130697357266843</v>
      </c>
      <c r="Q849" s="3">
        <v>109.76935429726646</v>
      </c>
      <c r="R849" s="3">
        <f>DD_relocated_catalogue[[#This Row],[Northing uncertainty half-length (m)]]/0.3048</f>
        <v>2.6068270854075797</v>
      </c>
      <c r="S849" s="3">
        <f>DD_relocated_catalogue[[#This Row],[Easting uncertainty half-length (m)]]/0.3048</f>
        <v>6.3841508597192762</v>
      </c>
      <c r="T849" s="3">
        <f>DD_relocated_catalogue[[#This Row],[Depth uncertainty half-length (m)]]/0.3048</f>
        <v>2.2037641916800648</v>
      </c>
      <c r="U849" s="4">
        <v>7.2383442264375791E-2</v>
      </c>
    </row>
    <row r="850" spans="1:21" x14ac:dyDescent="0.25">
      <c r="A850">
        <v>426</v>
      </c>
      <c r="B850" t="s">
        <v>20</v>
      </c>
      <c r="C850" s="1">
        <v>40968.255555833333</v>
      </c>
      <c r="D850" s="2">
        <f>(DD_relocated_catalogue[[#This Row],[SLB northing (m)]]/0.3048)+1169000</f>
        <v>1170678.999343832</v>
      </c>
      <c r="E850" s="2">
        <f>(DD_relocated_catalogue[[#This Row],[SLB easting (m)]]/0.3048)+342000</f>
        <v>342370</v>
      </c>
      <c r="F850" s="2">
        <f>DD_relocated_catalogue[[#This Row],[SLB depth (m)]]/0.3048</f>
        <v>6477.9986876640414</v>
      </c>
      <c r="G850">
        <v>-0.9</v>
      </c>
      <c r="H850" s="1">
        <v>40968.255555949072</v>
      </c>
      <c r="I850" s="3">
        <f>(DD_relocated_catalogue[[#This Row],[Relocated northing  (m)]]/0.3048)+1169000</f>
        <v>1170671.2729658792</v>
      </c>
      <c r="J850" s="3">
        <f>(DD_relocated_catalogue[[#This Row],[Relocated easting (m)]]/0.3048)+342000</f>
        <v>342369.03215223097</v>
      </c>
      <c r="K850" s="3">
        <f>DD_relocated_catalogue[[#This Row],[Relocated depth (m)]]/0.3048</f>
        <v>6445.2952755905508</v>
      </c>
      <c r="L850" s="3">
        <f>DD_relocated_catalogue[[#This Row],[Semi-minor axis length (m)]]/0.3048</f>
        <v>1.1496541063284837</v>
      </c>
      <c r="M850" s="3">
        <f>DD_relocated_catalogue[[#This Row],[Semi-intermediate axis length (m)]]/0.3048</f>
        <v>1.8446708538491265</v>
      </c>
      <c r="N850" s="3">
        <f>DD_relocated_catalogue[[#This Row],[Semi-major axis length (m)]]/0.3048</f>
        <v>4.9311933684989571</v>
      </c>
      <c r="O850" s="3">
        <v>-74.405122217137816</v>
      </c>
      <c r="P850" s="3">
        <v>-16.683321467866012</v>
      </c>
      <c r="Q850" s="3">
        <v>97.441251761654598</v>
      </c>
      <c r="R850" s="3">
        <f>DD_relocated_catalogue[[#This Row],[Northing uncertainty half-length (m)]]/0.3048</f>
        <v>1.9898028782269126</v>
      </c>
      <c r="S850" s="3">
        <f>DD_relocated_catalogue[[#This Row],[Easting uncertainty half-length (m)]]/0.3048</f>
        <v>4.7012008286069289</v>
      </c>
      <c r="T850" s="3">
        <f>DD_relocated_catalogue[[#This Row],[Depth uncertainty half-length (m)]]/0.3048</f>
        <v>1.6809340987415775</v>
      </c>
      <c r="U850" s="4">
        <v>5.8135881563888034E-2</v>
      </c>
    </row>
    <row r="851" spans="1:21" x14ac:dyDescent="0.25">
      <c r="A851">
        <v>229</v>
      </c>
      <c r="B851" t="s">
        <v>20</v>
      </c>
      <c r="C851" s="1">
        <v>40967.157528888885</v>
      </c>
      <c r="D851" s="2">
        <f>(DD_relocated_catalogue[[#This Row],[SLB northing (m)]]/0.3048)+1169000</f>
        <v>1170696.000656168</v>
      </c>
      <c r="E851" s="2">
        <f>(DD_relocated_catalogue[[#This Row],[SLB easting (m)]]/0.3048)+342000</f>
        <v>342272.99868766405</v>
      </c>
      <c r="F851" s="2">
        <f>DD_relocated_catalogue[[#This Row],[SLB depth (m)]]/0.3048</f>
        <v>6494.9999999999991</v>
      </c>
      <c r="G851">
        <v>-0.76</v>
      </c>
      <c r="H851" s="1">
        <v>40967.157528912037</v>
      </c>
      <c r="I851" s="3">
        <f>(DD_relocated_catalogue[[#This Row],[Relocated northing  (m)]]/0.3048)+1169000</f>
        <v>1170595.2559055118</v>
      </c>
      <c r="J851" s="3">
        <f>(DD_relocated_catalogue[[#This Row],[Relocated easting (m)]]/0.3048)+342000</f>
        <v>342144.11089238845</v>
      </c>
      <c r="K851" s="3">
        <f>DD_relocated_catalogue[[#This Row],[Relocated depth (m)]]/0.3048</f>
        <v>6499.4652230971124</v>
      </c>
      <c r="L851" s="3">
        <f>DD_relocated_catalogue[[#This Row],[Semi-minor axis length (m)]]/0.3048</f>
        <v>1.4215390342230569</v>
      </c>
      <c r="M851" s="3">
        <f>DD_relocated_catalogue[[#This Row],[Semi-intermediate axis length (m)]]/0.3048</f>
        <v>2.1124343038273743</v>
      </c>
      <c r="N851" s="3">
        <f>DD_relocated_catalogue[[#This Row],[Semi-major axis length (m)]]/0.3048</f>
        <v>5.1557343350024105</v>
      </c>
      <c r="O851" s="3">
        <v>-75.42139546007229</v>
      </c>
      <c r="P851" s="3">
        <v>3.4518626374674741</v>
      </c>
      <c r="Q851" s="3">
        <v>69.51878605344632</v>
      </c>
      <c r="R851" s="3">
        <f>DD_relocated_catalogue[[#This Row],[Northing uncertainty half-length (m)]]/0.3048</f>
        <v>2.4863332411492021</v>
      </c>
      <c r="S851" s="3">
        <f>DD_relocated_catalogue[[#This Row],[Easting uncertainty half-length (m)]]/0.3048</f>
        <v>4.8252781675940932</v>
      </c>
      <c r="T851" s="3">
        <f>DD_relocated_catalogue[[#This Row],[Depth uncertainty half-length (m)]]/0.3048</f>
        <v>1.8887918785227871</v>
      </c>
      <c r="U851" s="4">
        <v>5.4666373023029888E-2</v>
      </c>
    </row>
    <row r="852" spans="1:21" x14ac:dyDescent="0.25">
      <c r="A852">
        <v>45</v>
      </c>
      <c r="B852" t="s">
        <v>20</v>
      </c>
      <c r="C852" s="1">
        <v>40962.185382129632</v>
      </c>
      <c r="D852" s="2">
        <f>(DD_relocated_catalogue[[#This Row],[SLB northing (m)]]/0.3048)+1169000</f>
        <v>1170657.001312336</v>
      </c>
      <c r="E852" s="2">
        <f>(DD_relocated_catalogue[[#This Row],[SLB easting (m)]]/0.3048)+342000</f>
        <v>342297.00131233595</v>
      </c>
      <c r="F852" s="2">
        <f>DD_relocated_catalogue[[#This Row],[SLB depth (m)]]/0.3048</f>
        <v>6706.0006561679784</v>
      </c>
      <c r="G852">
        <v>-1.06</v>
      </c>
      <c r="H852" s="1">
        <v>40962.185382141201</v>
      </c>
      <c r="I852" s="3">
        <f>(DD_relocated_catalogue[[#This Row],[Relocated northing  (m)]]/0.3048)+1169000</f>
        <v>1170643.7237532809</v>
      </c>
      <c r="J852" s="3">
        <f>(DD_relocated_catalogue[[#This Row],[Relocated easting (m)]]/0.3048)+342000</f>
        <v>342266.18438320211</v>
      </c>
      <c r="K852" s="3">
        <f>DD_relocated_catalogue[[#This Row],[Relocated depth (m)]]/0.3048</f>
        <v>6743.5137795275577</v>
      </c>
      <c r="L852" s="3">
        <f>DD_relocated_catalogue[[#This Row],[Semi-minor axis length (m)]]/0.3048</f>
        <v>1.4908810228753437</v>
      </c>
      <c r="M852" s="3">
        <f>DD_relocated_catalogue[[#This Row],[Semi-intermediate axis length (m)]]/0.3048</f>
        <v>2.6334217317338284</v>
      </c>
      <c r="N852" s="3">
        <f>DD_relocated_catalogue[[#This Row],[Semi-major axis length (m)]]/0.3048</f>
        <v>5.2562932573470036</v>
      </c>
      <c r="O852" s="3">
        <v>-71.89564665209754</v>
      </c>
      <c r="P852" s="3">
        <v>-162.28064496964902</v>
      </c>
      <c r="Q852" s="3">
        <v>58.342776262241308</v>
      </c>
      <c r="R852" s="3">
        <f>DD_relocated_catalogue[[#This Row],[Northing uncertainty half-length (m)]]/0.3048</f>
        <v>2.7744820509736536</v>
      </c>
      <c r="S852" s="3">
        <f>DD_relocated_catalogue[[#This Row],[Easting uncertainty half-length (m)]]/0.3048</f>
        <v>4.951138534759834</v>
      </c>
      <c r="T852" s="3">
        <f>DD_relocated_catalogue[[#This Row],[Depth uncertainty half-length (m)]]/0.3048</f>
        <v>2.1075849533758331</v>
      </c>
      <c r="U852" s="4">
        <v>7.4920871426460367E-2</v>
      </c>
    </row>
    <row r="853" spans="1:21" x14ac:dyDescent="0.25">
      <c r="A853">
        <v>474</v>
      </c>
      <c r="B853" t="s">
        <v>20</v>
      </c>
      <c r="C853" s="1">
        <v>40968.293293391202</v>
      </c>
      <c r="D853" s="2">
        <f>(DD_relocated_catalogue[[#This Row],[SLB northing (m)]]/0.3048)+1169000</f>
        <v>1170632.998687664</v>
      </c>
      <c r="E853" s="2">
        <f>(DD_relocated_catalogue[[#This Row],[SLB easting (m)]]/0.3048)+342000</f>
        <v>342281.00065616798</v>
      </c>
      <c r="F853" s="2">
        <f>DD_relocated_catalogue[[#This Row],[SLB depth (m)]]/0.3048</f>
        <v>6450</v>
      </c>
      <c r="G853">
        <v>-1.1200000000000001</v>
      </c>
      <c r="H853" s="1">
        <v>40968.293293356481</v>
      </c>
      <c r="I853" s="3">
        <f>(DD_relocated_catalogue[[#This Row],[Relocated northing  (m)]]/0.3048)+1169000</f>
        <v>1170699.1633858269</v>
      </c>
      <c r="J853" s="3">
        <f>(DD_relocated_catalogue[[#This Row],[Relocated easting (m)]]/0.3048)+342000</f>
        <v>342187.24081364827</v>
      </c>
      <c r="K853" s="3">
        <f>DD_relocated_catalogue[[#This Row],[Relocated depth (m)]]/0.3048</f>
        <v>6511.6633858267714</v>
      </c>
      <c r="L853" s="3">
        <f>DD_relocated_catalogue[[#This Row],[Semi-minor axis length (m)]]/0.3048</f>
        <v>1.3465929813919586</v>
      </c>
      <c r="M853" s="3">
        <f>DD_relocated_catalogue[[#This Row],[Semi-intermediate axis length (m)]]/0.3048</f>
        <v>2.0646196493496562</v>
      </c>
      <c r="N853" s="3">
        <f>DD_relocated_catalogue[[#This Row],[Semi-major axis length (m)]]/0.3048</f>
        <v>5.3547804646448478</v>
      </c>
      <c r="O853" s="3">
        <v>-74.479906221607834</v>
      </c>
      <c r="P853" s="3">
        <v>-9.8194955324168163</v>
      </c>
      <c r="Q853" s="3">
        <v>84.64694162470316</v>
      </c>
      <c r="R853" s="3">
        <f>DD_relocated_catalogue[[#This Row],[Northing uncertainty half-length (m)]]/0.3048</f>
        <v>2.4262827351240888</v>
      </c>
      <c r="S853" s="3">
        <f>DD_relocated_catalogue[[#This Row],[Easting uncertainty half-length (m)]]/0.3048</f>
        <v>5.0150565362252335</v>
      </c>
      <c r="T853" s="3">
        <f>DD_relocated_catalogue[[#This Row],[Depth uncertainty half-length (m)]]/0.3048</f>
        <v>1.9157738042187387</v>
      </c>
      <c r="U853" s="4">
        <v>6.6130769810531773E-2</v>
      </c>
    </row>
    <row r="854" spans="1:21" x14ac:dyDescent="0.25">
      <c r="A854">
        <v>423</v>
      </c>
      <c r="B854" t="s">
        <v>20</v>
      </c>
      <c r="C854" s="1">
        <v>40968.254770694446</v>
      </c>
      <c r="D854" s="2">
        <f>(DD_relocated_catalogue[[#This Row],[SLB northing (m)]]/0.3048)+1169000</f>
        <v>1170671.000656168</v>
      </c>
      <c r="E854" s="2">
        <f>(DD_relocated_catalogue[[#This Row],[SLB easting (m)]]/0.3048)+342000</f>
        <v>342400</v>
      </c>
      <c r="F854" s="2">
        <f>DD_relocated_catalogue[[#This Row],[SLB depth (m)]]/0.3048</f>
        <v>6488.9993438320207</v>
      </c>
      <c r="G854">
        <v>-1.01</v>
      </c>
      <c r="H854" s="1">
        <v>40968.254770729167</v>
      </c>
      <c r="I854" s="3">
        <f>(DD_relocated_catalogue[[#This Row],[Relocated northing  (m)]]/0.3048)+1169000</f>
        <v>1170623.159448819</v>
      </c>
      <c r="J854" s="3">
        <f>(DD_relocated_catalogue[[#This Row],[Relocated easting (m)]]/0.3048)+342000</f>
        <v>342316.40748031496</v>
      </c>
      <c r="K854" s="3">
        <f>DD_relocated_catalogue[[#This Row],[Relocated depth (m)]]/0.3048</f>
        <v>6460.8891076115478</v>
      </c>
      <c r="L854" s="3">
        <f>DD_relocated_catalogue[[#This Row],[Semi-minor axis length (m)]]/0.3048</f>
        <v>1.2329182411832</v>
      </c>
      <c r="M854" s="3">
        <f>DD_relocated_catalogue[[#This Row],[Semi-intermediate axis length (m)]]/0.3048</f>
        <v>1.9551352623031091</v>
      </c>
      <c r="N854" s="3">
        <f>DD_relocated_catalogue[[#This Row],[Semi-major axis length (m)]]/0.3048</f>
        <v>4.7289596636826587</v>
      </c>
      <c r="O854" s="3">
        <v>-75.298824139363063</v>
      </c>
      <c r="P854" s="3">
        <v>-6.6689783949877812</v>
      </c>
      <c r="Q854" s="3">
        <v>82.48014997695303</v>
      </c>
      <c r="R854" s="3">
        <f>DD_relocated_catalogue[[#This Row],[Northing uncertainty half-length (m)]]/0.3048</f>
        <v>2.2068704064151272</v>
      </c>
      <c r="S854" s="3">
        <f>DD_relocated_catalogue[[#This Row],[Easting uncertainty half-length (m)]]/0.3048</f>
        <v>4.4659231113644431</v>
      </c>
      <c r="T854" s="3">
        <f>DD_relocated_catalogue[[#This Row],[Depth uncertainty half-length (m)]]/0.3048</f>
        <v>1.6861246096792644</v>
      </c>
      <c r="U854" s="4">
        <v>5.9010139513002012E-2</v>
      </c>
    </row>
    <row r="855" spans="1:21" x14ac:dyDescent="0.25">
      <c r="A855">
        <v>95</v>
      </c>
      <c r="B855" t="s">
        <v>20</v>
      </c>
      <c r="C855" s="1">
        <v>40966.840647928242</v>
      </c>
      <c r="D855" s="2">
        <f>(DD_relocated_catalogue[[#This Row],[SLB northing (m)]]/0.3048)+1169000</f>
        <v>1170717.998687664</v>
      </c>
      <c r="E855" s="2">
        <f>(DD_relocated_catalogue[[#This Row],[SLB easting (m)]]/0.3048)+342000</f>
        <v>342393.99934383202</v>
      </c>
      <c r="F855" s="2">
        <f>DD_relocated_catalogue[[#This Row],[SLB depth (m)]]/0.3048</f>
        <v>6588.9993438320207</v>
      </c>
      <c r="G855">
        <v>-1.1399999999999999</v>
      </c>
      <c r="H855" s="1">
        <v>40966.840647928242</v>
      </c>
      <c r="I855" s="3">
        <f>(DD_relocated_catalogue[[#This Row],[Relocated northing  (m)]]/0.3048)+1169000</f>
        <v>1170729.7178477689</v>
      </c>
      <c r="J855" s="3">
        <f>(DD_relocated_catalogue[[#This Row],[Relocated easting (m)]]/0.3048)+342000</f>
        <v>342426.78149606299</v>
      </c>
      <c r="K855" s="3">
        <f>DD_relocated_catalogue[[#This Row],[Relocated depth (m)]]/0.3048</f>
        <v>6586.33530183727</v>
      </c>
      <c r="L855" s="3">
        <f>DD_relocated_catalogue[[#This Row],[Semi-minor axis length (m)]]/0.3048</f>
        <v>1.4122602306033671</v>
      </c>
      <c r="M855" s="3">
        <f>DD_relocated_catalogue[[#This Row],[Semi-intermediate axis length (m)]]/0.3048</f>
        <v>2.2047007141137307</v>
      </c>
      <c r="N855" s="3">
        <f>DD_relocated_catalogue[[#This Row],[Semi-major axis length (m)]]/0.3048</f>
        <v>5.1158903588883033</v>
      </c>
      <c r="O855" s="3">
        <v>-69.314883663377969</v>
      </c>
      <c r="P855" s="3">
        <v>-143.63424994763287</v>
      </c>
      <c r="Q855" s="3">
        <v>47.598567654972364</v>
      </c>
      <c r="R855" s="3">
        <f>DD_relocated_catalogue[[#This Row],[Northing uncertainty half-length (m)]]/0.3048</f>
        <v>2.16549656575283</v>
      </c>
      <c r="S855" s="3">
        <f>DD_relocated_catalogue[[#This Row],[Easting uncertainty half-length (m)]]/0.3048</f>
        <v>4.9048649451433928</v>
      </c>
      <c r="T855" s="3">
        <f>DD_relocated_catalogue[[#This Row],[Depth uncertainty half-length (m)]]/0.3048</f>
        <v>2.0183711966130069</v>
      </c>
      <c r="U855" s="4">
        <v>6.3297789778485103E-2</v>
      </c>
    </row>
    <row r="856" spans="1:21" x14ac:dyDescent="0.25">
      <c r="A856">
        <v>59</v>
      </c>
      <c r="B856" t="s">
        <v>20</v>
      </c>
      <c r="C856" s="1">
        <v>40965.172621365738</v>
      </c>
      <c r="D856" s="2">
        <f>(DD_relocated_catalogue[[#This Row],[SLB northing (m)]]/0.3048)+1169000</f>
        <v>1170720</v>
      </c>
      <c r="E856" s="2">
        <f>(DD_relocated_catalogue[[#This Row],[SLB easting (m)]]/0.3048)+342000</f>
        <v>342276.00065616798</v>
      </c>
      <c r="F856" s="2">
        <f>DD_relocated_catalogue[[#This Row],[SLB depth (m)]]/0.3048</f>
        <v>6632.9986876640414</v>
      </c>
      <c r="G856">
        <v>-1.06</v>
      </c>
      <c r="H856" s="1">
        <v>40965.172621377314</v>
      </c>
      <c r="I856" s="3">
        <f>(DD_relocated_catalogue[[#This Row],[Relocated northing  (m)]]/0.3048)+1169000</f>
        <v>1170580.5675853018</v>
      </c>
      <c r="J856" s="3">
        <f>(DD_relocated_catalogue[[#This Row],[Relocated easting (m)]]/0.3048)+342000</f>
        <v>342137.86417322833</v>
      </c>
      <c r="K856" s="3">
        <f>DD_relocated_catalogue[[#This Row],[Relocated depth (m)]]/0.3048</f>
        <v>6690.5052493438316</v>
      </c>
      <c r="L856" s="3">
        <f>DD_relocated_catalogue[[#This Row],[Semi-minor axis length (m)]]/0.3048</f>
        <v>1.9052591778321819</v>
      </c>
      <c r="M856" s="3">
        <f>DD_relocated_catalogue[[#This Row],[Semi-intermediate axis length (m)]]/0.3048</f>
        <v>2.924655160653348</v>
      </c>
      <c r="N856" s="3">
        <f>DD_relocated_catalogue[[#This Row],[Semi-major axis length (m)]]/0.3048</f>
        <v>5.1961451825659362</v>
      </c>
      <c r="O856" s="3">
        <v>-64.542229989413514</v>
      </c>
      <c r="P856" s="3">
        <v>-42.024711835135165</v>
      </c>
      <c r="Q856" s="3">
        <v>120.26241261965973</v>
      </c>
      <c r="R856" s="3">
        <f>DD_relocated_catalogue[[#This Row],[Northing uncertainty half-length (m)]]/0.3048</f>
        <v>3.0324403062755119</v>
      </c>
      <c r="S856" s="3">
        <f>DD_relocated_catalogue[[#This Row],[Easting uncertainty half-length (m)]]/0.3048</f>
        <v>4.8339143273093601</v>
      </c>
      <c r="T856" s="3">
        <f>DD_relocated_catalogue[[#This Row],[Depth uncertainty half-length (m)]]/0.3048</f>
        <v>2.5140020544081154</v>
      </c>
      <c r="U856" s="4">
        <v>0.1219847887220251</v>
      </c>
    </row>
    <row r="857" spans="1:21" x14ac:dyDescent="0.25">
      <c r="A857">
        <v>435</v>
      </c>
      <c r="B857" t="s">
        <v>20</v>
      </c>
      <c r="C857" s="1">
        <v>40968.260337326392</v>
      </c>
      <c r="D857" s="2">
        <f>(DD_relocated_catalogue[[#This Row],[SLB northing (m)]]/0.3048)+1169000</f>
        <v>1170707.001312336</v>
      </c>
      <c r="E857" s="2">
        <f>(DD_relocated_catalogue[[#This Row],[SLB easting (m)]]/0.3048)+342000</f>
        <v>342398.99934383202</v>
      </c>
      <c r="F857" s="2">
        <f>DD_relocated_catalogue[[#This Row],[SLB depth (m)]]/0.3048</f>
        <v>6534.9999999999991</v>
      </c>
      <c r="G857">
        <v>-1.24</v>
      </c>
      <c r="H857" s="1">
        <v>40968.260337349537</v>
      </c>
      <c r="I857" s="3">
        <f>(DD_relocated_catalogue[[#This Row],[Relocated northing  (m)]]/0.3048)+1169000</f>
        <v>1170695.5643044619</v>
      </c>
      <c r="J857" s="3">
        <f>(DD_relocated_catalogue[[#This Row],[Relocated easting (m)]]/0.3048)+342000</f>
        <v>342386.14501312334</v>
      </c>
      <c r="K857" s="3">
        <f>DD_relocated_catalogue[[#This Row],[Relocated depth (m)]]/0.3048</f>
        <v>6477.847769028871</v>
      </c>
      <c r="L857" s="3">
        <f>DD_relocated_catalogue[[#This Row],[Semi-minor axis length (m)]]/0.3048</f>
        <v>1.1954235516657945</v>
      </c>
      <c r="M857" s="3">
        <f>DD_relocated_catalogue[[#This Row],[Semi-intermediate axis length (m)]]/0.3048</f>
        <v>1.9434777827500787</v>
      </c>
      <c r="N857" s="3">
        <f>DD_relocated_catalogue[[#This Row],[Semi-major axis length (m)]]/0.3048</f>
        <v>4.985901391247233</v>
      </c>
      <c r="O857" s="3">
        <v>-74.503376676611524</v>
      </c>
      <c r="P857" s="3">
        <v>-17.042582575097708</v>
      </c>
      <c r="Q857" s="3">
        <v>99.578201886680034</v>
      </c>
      <c r="R857" s="3">
        <f>DD_relocated_catalogue[[#This Row],[Northing uncertainty half-length (m)]]/0.3048</f>
        <v>2.038483377057466</v>
      </c>
      <c r="S857" s="3">
        <f>DD_relocated_catalogue[[#This Row],[Easting uncertainty half-length (m)]]/0.3048</f>
        <v>4.7752044087958101</v>
      </c>
      <c r="T857" s="3">
        <f>DD_relocated_catalogue[[#This Row],[Depth uncertainty half-length (m)]]/0.3048</f>
        <v>1.715164117280225</v>
      </c>
      <c r="U857" s="4">
        <v>6.3130780410531093E-2</v>
      </c>
    </row>
    <row r="858" spans="1:21" x14ac:dyDescent="0.25">
      <c r="A858">
        <v>195</v>
      </c>
      <c r="B858" t="s">
        <v>20</v>
      </c>
      <c r="C858" s="1">
        <v>40967.127387326385</v>
      </c>
      <c r="D858" s="2">
        <f>(DD_relocated_catalogue[[#This Row],[SLB northing (m)]]/0.3048)+1169000</f>
        <v>1170626.000656168</v>
      </c>
      <c r="E858" s="2">
        <f>(DD_relocated_catalogue[[#This Row],[SLB easting (m)]]/0.3048)+342000</f>
        <v>342266.00065616798</v>
      </c>
      <c r="F858" s="2">
        <f>DD_relocated_catalogue[[#This Row],[SLB depth (m)]]/0.3048</f>
        <v>6452.0013123359577</v>
      </c>
      <c r="G858">
        <v>-1.28</v>
      </c>
      <c r="H858" s="1">
        <v>40967.127387326385</v>
      </c>
      <c r="I858" s="3">
        <f>(DD_relocated_catalogue[[#This Row],[Relocated northing  (m)]]/0.3048)+1169000</f>
        <v>1170634.8818897638</v>
      </c>
      <c r="J858" s="3">
        <f>(DD_relocated_catalogue[[#This Row],[Relocated easting (m)]]/0.3048)+342000</f>
        <v>342332.89041994751</v>
      </c>
      <c r="K858" s="3">
        <f>DD_relocated_catalogue[[#This Row],[Relocated depth (m)]]/0.3048</f>
        <v>6422.8412073490808</v>
      </c>
      <c r="L858" s="3">
        <f>DD_relocated_catalogue[[#This Row],[Semi-minor axis length (m)]]/0.3048</f>
        <v>1.3617433212738239</v>
      </c>
      <c r="M858" s="3">
        <f>DD_relocated_catalogue[[#This Row],[Semi-intermediate axis length (m)]]/0.3048</f>
        <v>1.9850750394436751</v>
      </c>
      <c r="N858" s="3">
        <f>DD_relocated_catalogue[[#This Row],[Semi-major axis length (m)]]/0.3048</f>
        <v>4.9055200913989347</v>
      </c>
      <c r="O858" s="3">
        <v>-70.959261332544813</v>
      </c>
      <c r="P858" s="3">
        <v>-37.492543468871965</v>
      </c>
      <c r="Q858" s="3">
        <v>118.90097436882569</v>
      </c>
      <c r="R858" s="3">
        <f>DD_relocated_catalogue[[#This Row],[Northing uncertainty half-length (m)]]/0.3048</f>
        <v>2.0998251757843218</v>
      </c>
      <c r="S858" s="3">
        <f>DD_relocated_catalogue[[#This Row],[Easting uncertainty half-length (m)]]/0.3048</f>
        <v>4.6777858792750884</v>
      </c>
      <c r="T858" s="3">
        <f>DD_relocated_catalogue[[#This Row],[Depth uncertainty half-length (m)]]/0.3048</f>
        <v>1.84967476982001</v>
      </c>
      <c r="U858" s="4">
        <v>6.300580900705717E-2</v>
      </c>
    </row>
    <row r="859" spans="1:21" x14ac:dyDescent="0.25">
      <c r="A859">
        <v>122</v>
      </c>
      <c r="B859" t="s">
        <v>20</v>
      </c>
      <c r="C859" s="1">
        <v>40966.84434703704</v>
      </c>
      <c r="D859" s="2">
        <f>(DD_relocated_catalogue[[#This Row],[SLB northing (m)]]/0.3048)+1169000</f>
        <v>1170688.999343832</v>
      </c>
      <c r="E859" s="2">
        <f>(DD_relocated_catalogue[[#This Row],[SLB easting (m)]]/0.3048)+342000</f>
        <v>342422.99868766405</v>
      </c>
      <c r="F859" s="2">
        <f>DD_relocated_catalogue[[#This Row],[SLB depth (m)]]/0.3048</f>
        <v>6622.9986876640414</v>
      </c>
      <c r="G859">
        <v>-0.82</v>
      </c>
      <c r="H859" s="1">
        <v>40966.844347025464</v>
      </c>
      <c r="I859" s="3">
        <f>(DD_relocated_catalogue[[#This Row],[Relocated northing  (m)]]/0.3048)+1169000</f>
        <v>1170682.6509186351</v>
      </c>
      <c r="J859" s="3">
        <f>(DD_relocated_catalogue[[#This Row],[Relocated easting (m)]]/0.3048)+342000</f>
        <v>342279.4586614173</v>
      </c>
      <c r="K859" s="3">
        <f>DD_relocated_catalogue[[#This Row],[Relocated depth (m)]]/0.3048</f>
        <v>6663.0544619422562</v>
      </c>
      <c r="L859" s="3">
        <f>DD_relocated_catalogue[[#This Row],[Semi-minor axis length (m)]]/0.3048</f>
        <v>1.5622310820454839</v>
      </c>
      <c r="M859" s="3">
        <f>DD_relocated_catalogue[[#This Row],[Semi-intermediate axis length (m)]]/0.3048</f>
        <v>2.4954855113609531</v>
      </c>
      <c r="N859" s="3">
        <f>DD_relocated_catalogue[[#This Row],[Semi-major axis length (m)]]/0.3048</f>
        <v>5.3119230369354113</v>
      </c>
      <c r="O859" s="3">
        <v>-76.383409561369021</v>
      </c>
      <c r="P859" s="3">
        <v>-9.2174866956874695</v>
      </c>
      <c r="Q859" s="3">
        <v>87.06801016021744</v>
      </c>
      <c r="R859" s="3">
        <f>DD_relocated_catalogue[[#This Row],[Northing uncertainty half-length (m)]]/0.3048</f>
        <v>2.6783257642021927</v>
      </c>
      <c r="S859" s="3">
        <f>DD_relocated_catalogue[[#This Row],[Easting uncertainty half-length (m)]]/0.3048</f>
        <v>5.0824647824227416</v>
      </c>
      <c r="T859" s="3">
        <f>DD_relocated_catalogue[[#This Row],[Depth uncertainty half-length (m)]]/0.3048</f>
        <v>1.9539121002291417</v>
      </c>
      <c r="U859" s="4">
        <v>6.1532411196784459E-2</v>
      </c>
    </row>
    <row r="860" spans="1:21" x14ac:dyDescent="0.25">
      <c r="A860">
        <v>120</v>
      </c>
      <c r="B860" t="s">
        <v>20</v>
      </c>
      <c r="C860" s="1">
        <v>40966.844177210645</v>
      </c>
      <c r="D860" s="2">
        <f>(DD_relocated_catalogue[[#This Row],[SLB northing (m)]]/0.3048)+1169000</f>
        <v>1170712.998687664</v>
      </c>
      <c r="E860" s="2">
        <f>(DD_relocated_catalogue[[#This Row],[SLB easting (m)]]/0.3048)+342000</f>
        <v>342403.99934383202</v>
      </c>
      <c r="F860" s="2">
        <f>DD_relocated_catalogue[[#This Row],[SLB depth (m)]]/0.3048</f>
        <v>6567.9986876640414</v>
      </c>
      <c r="G860">
        <v>-1.21</v>
      </c>
      <c r="H860" s="1">
        <v>40966.844177280094</v>
      </c>
      <c r="I860" s="3">
        <f>(DD_relocated_catalogue[[#This Row],[Relocated northing  (m)]]/0.3048)+1169000</f>
        <v>1170689.1502624671</v>
      </c>
      <c r="J860" s="3">
        <f>(DD_relocated_catalogue[[#This Row],[Relocated easting (m)]]/0.3048)+342000</f>
        <v>342400.20341207349</v>
      </c>
      <c r="K860" s="3">
        <f>DD_relocated_catalogue[[#This Row],[Relocated depth (m)]]/0.3048</f>
        <v>6512.8641732283468</v>
      </c>
      <c r="L860" s="3">
        <f>DD_relocated_catalogue[[#This Row],[Semi-minor axis length (m)]]/0.3048</f>
        <v>1.5034092524794673</v>
      </c>
      <c r="M860" s="3">
        <f>DD_relocated_catalogue[[#This Row],[Semi-intermediate axis length (m)]]/0.3048</f>
        <v>2.3848482894847813</v>
      </c>
      <c r="N860" s="3">
        <f>DD_relocated_catalogue[[#This Row],[Semi-major axis length (m)]]/0.3048</f>
        <v>5.0779282438194047</v>
      </c>
      <c r="O860" s="3">
        <v>-71.997708020526815</v>
      </c>
      <c r="P860" s="3">
        <v>-21.29516336708522</v>
      </c>
      <c r="Q860" s="3">
        <v>109.00239545398874</v>
      </c>
      <c r="R860" s="3">
        <f>DD_relocated_catalogue[[#This Row],[Northing uncertainty half-length (m)]]/0.3048</f>
        <v>2.383541902396888</v>
      </c>
      <c r="S860" s="3">
        <f>DD_relocated_catalogue[[#This Row],[Easting uncertainty half-length (m)]]/0.3048</f>
        <v>4.8638172758948937</v>
      </c>
      <c r="T860" s="3">
        <f>DD_relocated_catalogue[[#This Row],[Depth uncertainty half-length (m)]]/0.3048</f>
        <v>2.0539695962123532</v>
      </c>
      <c r="U860" s="4">
        <v>8.6908060573402307E-2</v>
      </c>
    </row>
    <row r="861" spans="1:21" x14ac:dyDescent="0.25">
      <c r="A861">
        <v>196</v>
      </c>
      <c r="B861" t="s">
        <v>20</v>
      </c>
      <c r="C861" s="1">
        <v>40967.127414722221</v>
      </c>
      <c r="D861" s="2">
        <f>(DD_relocated_catalogue[[#This Row],[SLB northing (m)]]/0.3048)+1169000</f>
        <v>1170612.998687664</v>
      </c>
      <c r="E861" s="2">
        <f>(DD_relocated_catalogue[[#This Row],[SLB easting (m)]]/0.3048)+342000</f>
        <v>342382.99868766405</v>
      </c>
      <c r="F861" s="2">
        <f>DD_relocated_catalogue[[#This Row],[SLB depth (m)]]/0.3048</f>
        <v>6451.0006561679793</v>
      </c>
      <c r="G861">
        <v>-0.73</v>
      </c>
      <c r="H861" s="1">
        <v>40967.127414756942</v>
      </c>
      <c r="I861" s="3">
        <f>(DD_relocated_catalogue[[#This Row],[Relocated northing  (m)]]/0.3048)+1169000</f>
        <v>1170626.624015748</v>
      </c>
      <c r="J861" s="3">
        <f>(DD_relocated_catalogue[[#This Row],[Relocated easting (m)]]/0.3048)+342000</f>
        <v>342378.43503937009</v>
      </c>
      <c r="K861" s="3">
        <f>DD_relocated_catalogue[[#This Row],[Relocated depth (m)]]/0.3048</f>
        <v>6415.5446194225724</v>
      </c>
      <c r="L861" s="3">
        <f>DD_relocated_catalogue[[#This Row],[Semi-minor axis length (m)]]/0.3048</f>
        <v>1.3140924039007089</v>
      </c>
      <c r="M861" s="3">
        <f>DD_relocated_catalogue[[#This Row],[Semi-intermediate axis length (m)]]/0.3048</f>
        <v>2.0025409174274968</v>
      </c>
      <c r="N861" s="3">
        <f>DD_relocated_catalogue[[#This Row],[Semi-major axis length (m)]]/0.3048</f>
        <v>4.9626209102410161</v>
      </c>
      <c r="O861" s="3">
        <v>-73.2600880900319</v>
      </c>
      <c r="P861" s="3">
        <v>-19.055649114139026</v>
      </c>
      <c r="Q861" s="3">
        <v>102.63792563883338</v>
      </c>
      <c r="R861" s="3">
        <f>DD_relocated_catalogue[[#This Row],[Northing uncertainty half-length (m)]]/0.3048</f>
        <v>2.0716817338918774</v>
      </c>
      <c r="S861" s="3">
        <f>DD_relocated_catalogue[[#This Row],[Easting uncertainty half-length (m)]]/0.3048</f>
        <v>4.7440666945184722</v>
      </c>
      <c r="T861" s="3">
        <f>DD_relocated_catalogue[[#This Row],[Depth uncertainty half-length (m)]]/0.3048</f>
        <v>1.845159203125647</v>
      </c>
      <c r="U861" s="4">
        <v>6.2330979319975055E-2</v>
      </c>
    </row>
    <row r="862" spans="1:21" x14ac:dyDescent="0.25">
      <c r="A862">
        <v>168</v>
      </c>
      <c r="B862" t="s">
        <v>20</v>
      </c>
      <c r="C862" s="1">
        <v>40967.116547708334</v>
      </c>
      <c r="D862" s="2">
        <f>(DD_relocated_catalogue[[#This Row],[SLB northing (m)]]/0.3048)+1169000</f>
        <v>1170693.999343832</v>
      </c>
      <c r="E862" s="2">
        <f>(DD_relocated_catalogue[[#This Row],[SLB easting (m)]]/0.3048)+342000</f>
        <v>342427.99868766405</v>
      </c>
      <c r="F862" s="2">
        <f>DD_relocated_catalogue[[#This Row],[SLB depth (m)]]/0.3048</f>
        <v>6583.9993438320207</v>
      </c>
      <c r="G862">
        <v>-0.98</v>
      </c>
      <c r="H862" s="1">
        <v>40967.11654771991</v>
      </c>
      <c r="I862" s="3">
        <f>(DD_relocated_catalogue[[#This Row],[Relocated northing  (m)]]/0.3048)+1169000</f>
        <v>1170721.7552493438</v>
      </c>
      <c r="J862" s="3">
        <f>(DD_relocated_catalogue[[#This Row],[Relocated easting (m)]]/0.3048)+342000</f>
        <v>342431.58792650921</v>
      </c>
      <c r="K862" s="3">
        <f>DD_relocated_catalogue[[#This Row],[Relocated depth (m)]]/0.3048</f>
        <v>6552.8904199475055</v>
      </c>
      <c r="L862" s="3">
        <f>DD_relocated_catalogue[[#This Row],[Semi-minor axis length (m)]]/0.3048</f>
        <v>1.4965141339770647</v>
      </c>
      <c r="M862" s="3">
        <f>DD_relocated_catalogue[[#This Row],[Semi-intermediate axis length (m)]]/0.3048</f>
        <v>2.4758853901428912</v>
      </c>
      <c r="N862" s="3">
        <f>DD_relocated_catalogue[[#This Row],[Semi-major axis length (m)]]/0.3048</f>
        <v>5.6542865575690993</v>
      </c>
      <c r="O862" s="3">
        <v>-76.673845331496722</v>
      </c>
      <c r="P862" s="3">
        <v>-171.58250984236787</v>
      </c>
      <c r="Q862" s="3">
        <v>75.709873878988674</v>
      </c>
      <c r="R862" s="3">
        <f>DD_relocated_catalogue[[#This Row],[Northing uncertainty half-length (m)]]/0.3048</f>
        <v>2.5148769233053256</v>
      </c>
      <c r="S862" s="3">
        <f>DD_relocated_catalogue[[#This Row],[Easting uncertainty half-length (m)]]/0.3048</f>
        <v>5.4786631775866077</v>
      </c>
      <c r="T862" s="3">
        <f>DD_relocated_catalogue[[#This Row],[Depth uncertainty half-length (m)]]/0.3048</f>
        <v>1.9413320978520372</v>
      </c>
      <c r="U862" s="4">
        <v>6.545731943771263E-2</v>
      </c>
    </row>
    <row r="863" spans="1:21" x14ac:dyDescent="0.25">
      <c r="A863">
        <v>167</v>
      </c>
      <c r="B863" t="s">
        <v>20</v>
      </c>
      <c r="C863" s="1">
        <v>40967.115999745372</v>
      </c>
      <c r="D863" s="2">
        <f>(DD_relocated_catalogue[[#This Row],[SLB northing (m)]]/0.3048)+1169000</f>
        <v>1170676.000656168</v>
      </c>
      <c r="E863" s="2">
        <f>(DD_relocated_catalogue[[#This Row],[SLB easting (m)]]/0.3048)+342000</f>
        <v>342422.00131233595</v>
      </c>
      <c r="F863" s="2">
        <f>DD_relocated_catalogue[[#This Row],[SLB depth (m)]]/0.3048</f>
        <v>6513.9993438320207</v>
      </c>
      <c r="G863">
        <v>-0.95</v>
      </c>
      <c r="H863" s="1">
        <v>40967.115999745372</v>
      </c>
      <c r="I863" s="3">
        <f>(DD_relocated_catalogue[[#This Row],[Relocated northing  (m)]]/0.3048)+1169000</f>
        <v>1170741.0564304462</v>
      </c>
      <c r="J863" s="3">
        <f>(DD_relocated_catalogue[[#This Row],[Relocated easting (m)]]/0.3048)+342000</f>
        <v>342504.38976377953</v>
      </c>
      <c r="K863" s="3">
        <f>DD_relocated_catalogue[[#This Row],[Relocated depth (m)]]/0.3048</f>
        <v>6491.6141732283459</v>
      </c>
      <c r="L863" s="3">
        <f>DD_relocated_catalogue[[#This Row],[Semi-minor axis length (m)]]/0.3048</f>
        <v>1.4995740953100161</v>
      </c>
      <c r="M863" s="3">
        <f>DD_relocated_catalogue[[#This Row],[Semi-intermediate axis length (m)]]/0.3048</f>
        <v>2.1396008614049022</v>
      </c>
      <c r="N863" s="3">
        <f>DD_relocated_catalogue[[#This Row],[Semi-major axis length (m)]]/0.3048</f>
        <v>5.4041663921040923</v>
      </c>
      <c r="O863" s="3">
        <v>-76.953175429615627</v>
      </c>
      <c r="P863" s="3">
        <v>-173.89582111029981</v>
      </c>
      <c r="Q863" s="3">
        <v>80.965821137104967</v>
      </c>
      <c r="R863" s="3">
        <f>DD_relocated_catalogue[[#This Row],[Northing uncertainty half-length (m)]]/0.3048</f>
        <v>2.1493912657690672</v>
      </c>
      <c r="S863" s="3">
        <f>DD_relocated_catalogue[[#This Row],[Easting uncertainty half-length (m)]]/0.3048</f>
        <v>5.2601097061029147</v>
      </c>
      <c r="T863" s="3">
        <f>DD_relocated_catalogue[[#This Row],[Depth uncertainty half-length (m)]]/0.3048</f>
        <v>1.8948818338660902</v>
      </c>
      <c r="U863" s="4">
        <v>6.1620135073680832E-2</v>
      </c>
    </row>
    <row r="864" spans="1:21" x14ac:dyDescent="0.25">
      <c r="A864">
        <v>397</v>
      </c>
      <c r="B864" t="s">
        <v>20</v>
      </c>
      <c r="C864" s="1">
        <v>40968.25125212963</v>
      </c>
      <c r="D864" s="2">
        <f>(DD_relocated_catalogue[[#This Row],[SLB northing (m)]]/0.3048)+1169000</f>
        <v>1170607.001312336</v>
      </c>
      <c r="E864" s="2">
        <f>(DD_relocated_catalogue[[#This Row],[SLB easting (m)]]/0.3048)+342000</f>
        <v>342402.99868766405</v>
      </c>
      <c r="F864" s="2">
        <f>DD_relocated_catalogue[[#This Row],[SLB depth (m)]]/0.3048</f>
        <v>6460</v>
      </c>
      <c r="G864">
        <v>-0.59</v>
      </c>
      <c r="H864" s="1">
        <v>40968.251252106478</v>
      </c>
      <c r="I864" s="3">
        <f>(DD_relocated_catalogue[[#This Row],[Relocated northing  (m)]]/0.3048)+1169000</f>
        <v>1170640.1148293964</v>
      </c>
      <c r="J864" s="3">
        <f>(DD_relocated_catalogue[[#This Row],[Relocated easting (m)]]/0.3048)+342000</f>
        <v>342387.58202099736</v>
      </c>
      <c r="K864" s="3">
        <f>DD_relocated_catalogue[[#This Row],[Relocated depth (m)]]/0.3048</f>
        <v>6476.643700787401</v>
      </c>
      <c r="L864" s="3">
        <f>DD_relocated_catalogue[[#This Row],[Semi-minor axis length (m)]]/0.3048</f>
        <v>1.228735120181812</v>
      </c>
      <c r="M864" s="3">
        <f>DD_relocated_catalogue[[#This Row],[Semi-intermediate axis length (m)]]/0.3048</f>
        <v>1.9689476353949542</v>
      </c>
      <c r="N864" s="3">
        <f>DD_relocated_catalogue[[#This Row],[Semi-major axis length (m)]]/0.3048</f>
        <v>4.5847772343057471</v>
      </c>
      <c r="O864" s="3">
        <v>-72.741764289927403</v>
      </c>
      <c r="P864" s="3">
        <v>-6.6962003757321531</v>
      </c>
      <c r="Q864" s="3">
        <v>89.390403289331942</v>
      </c>
      <c r="R864" s="3">
        <f>DD_relocated_catalogue[[#This Row],[Northing uncertainty half-length (m)]]/0.3048</f>
        <v>2.0369726896203439</v>
      </c>
      <c r="S864" s="3">
        <f>DD_relocated_catalogue[[#This Row],[Easting uncertainty half-length (m)]]/0.3048</f>
        <v>4.3572976894263036</v>
      </c>
      <c r="T864" s="3">
        <f>DD_relocated_catalogue[[#This Row],[Depth uncertainty half-length (m)]]/0.3048</f>
        <v>1.784979188156772</v>
      </c>
      <c r="U864" s="4">
        <v>5.9926101619187308E-2</v>
      </c>
    </row>
    <row r="865" spans="1:21" x14ac:dyDescent="0.25">
      <c r="A865">
        <v>404</v>
      </c>
      <c r="B865" t="s">
        <v>20</v>
      </c>
      <c r="C865" s="1">
        <v>40968.253374178239</v>
      </c>
      <c r="D865" s="2">
        <f>(DD_relocated_catalogue[[#This Row],[SLB northing (m)]]/0.3048)+1169000</f>
        <v>1170683.999343832</v>
      </c>
      <c r="E865" s="2">
        <f>(DD_relocated_catalogue[[#This Row],[SLB easting (m)]]/0.3048)+342000</f>
        <v>342393.99934383202</v>
      </c>
      <c r="F865" s="2">
        <f>DD_relocated_catalogue[[#This Row],[SLB depth (m)]]/0.3048</f>
        <v>6488.9993438320207</v>
      </c>
      <c r="G865">
        <v>-0.33</v>
      </c>
      <c r="H865" s="1">
        <v>40968.253374328706</v>
      </c>
      <c r="I865" s="3">
        <f>(DD_relocated_catalogue[[#This Row],[Relocated northing  (m)]]/0.3048)+1169000</f>
        <v>1170675.2263779528</v>
      </c>
      <c r="J865" s="3">
        <f>(DD_relocated_catalogue[[#This Row],[Relocated easting (m)]]/0.3048)+342000</f>
        <v>342383.62532808399</v>
      </c>
      <c r="K865" s="3">
        <f>DD_relocated_catalogue[[#This Row],[Relocated depth (m)]]/0.3048</f>
        <v>6423.9107611548552</v>
      </c>
      <c r="L865" s="3">
        <f>DD_relocated_catalogue[[#This Row],[Semi-minor axis length (m)]]/0.3048</f>
        <v>1.2389951900037031</v>
      </c>
      <c r="M865" s="3">
        <f>DD_relocated_catalogue[[#This Row],[Semi-intermediate axis length (m)]]/0.3048</f>
        <v>1.9540499923432959</v>
      </c>
      <c r="N865" s="3">
        <f>DD_relocated_catalogue[[#This Row],[Semi-major axis length (m)]]/0.3048</f>
        <v>5.1053904977492159</v>
      </c>
      <c r="O865" s="3">
        <v>-74.83128377502328</v>
      </c>
      <c r="P865" s="3">
        <v>-21.06173332895878</v>
      </c>
      <c r="Q865" s="3">
        <v>102.25289582385037</v>
      </c>
      <c r="R865" s="3">
        <f>DD_relocated_catalogue[[#This Row],[Northing uncertainty half-length (m)]]/0.3048</f>
        <v>2.0868452871961671</v>
      </c>
      <c r="S865" s="3">
        <f>DD_relocated_catalogue[[#This Row],[Easting uncertainty half-length (m)]]/0.3048</f>
        <v>4.8882558389615403</v>
      </c>
      <c r="T865" s="3">
        <f>DD_relocated_catalogue[[#This Row],[Depth uncertainty half-length (m)]]/0.3048</f>
        <v>1.7270872653434433</v>
      </c>
      <c r="U865" s="4">
        <v>6.516670127242033E-2</v>
      </c>
    </row>
    <row r="866" spans="1:21" x14ac:dyDescent="0.25">
      <c r="A866">
        <v>264</v>
      </c>
      <c r="B866" t="s">
        <v>20</v>
      </c>
      <c r="C866" s="1">
        <v>40967.464580347223</v>
      </c>
      <c r="D866" s="2">
        <f>(DD_relocated_catalogue[[#This Row],[SLB northing (m)]]/0.3048)+1169000</f>
        <v>1170700</v>
      </c>
      <c r="E866" s="2">
        <f>(DD_relocated_catalogue[[#This Row],[SLB easting (m)]]/0.3048)+342000</f>
        <v>342422.99868766405</v>
      </c>
      <c r="F866" s="2">
        <f>DD_relocated_catalogue[[#This Row],[SLB depth (m)]]/0.3048</f>
        <v>6600</v>
      </c>
      <c r="G866">
        <v>-1.23</v>
      </c>
      <c r="H866" s="1">
        <v>40967.464580347223</v>
      </c>
      <c r="I866" s="3">
        <f>(DD_relocated_catalogue[[#This Row],[Relocated northing  (m)]]/0.3048)+1169000</f>
        <v>1170812.1194225722</v>
      </c>
      <c r="J866" s="3">
        <f>(DD_relocated_catalogue[[#This Row],[Relocated easting (m)]]/0.3048)+342000</f>
        <v>342525.58398950129</v>
      </c>
      <c r="K866" s="3">
        <f>DD_relocated_catalogue[[#This Row],[Relocated depth (m)]]/0.3048</f>
        <v>6617.6640419947507</v>
      </c>
      <c r="L866" s="3">
        <f>DD_relocated_catalogue[[#This Row],[Semi-minor axis length (m)]]/0.3048</f>
        <v>1.9249554241033473</v>
      </c>
      <c r="M866" s="3">
        <f>DD_relocated_catalogue[[#This Row],[Semi-intermediate axis length (m)]]/0.3048</f>
        <v>2.7260781300244621</v>
      </c>
      <c r="N866" s="3">
        <f>DD_relocated_catalogue[[#This Row],[Semi-major axis length (m)]]/0.3048</f>
        <v>5.7361652690708027</v>
      </c>
      <c r="O866" s="3">
        <v>-68.788737697104267</v>
      </c>
      <c r="P866" s="3">
        <v>-43.333588057982197</v>
      </c>
      <c r="Q866" s="3">
        <v>136.16534202801807</v>
      </c>
      <c r="R866" s="3">
        <f>DD_relocated_catalogue[[#This Row],[Northing uncertainty half-length (m)]]/0.3048</f>
        <v>2.657787626193826</v>
      </c>
      <c r="S866" s="3">
        <f>DD_relocated_catalogue[[#This Row],[Easting uncertainty half-length (m)]]/0.3048</f>
        <v>5.5477865170953962</v>
      </c>
      <c r="T866" s="3">
        <f>DD_relocated_catalogue[[#This Row],[Depth uncertainty half-length (m)]]/0.3048</f>
        <v>2.4372812176003036</v>
      </c>
      <c r="U866" s="4">
        <v>0.11222846577236427</v>
      </c>
    </row>
    <row r="867" spans="1:21" x14ac:dyDescent="0.25">
      <c r="A867">
        <v>257</v>
      </c>
      <c r="B867" t="s">
        <v>20</v>
      </c>
      <c r="C867" s="1">
        <v>40967.342031979169</v>
      </c>
      <c r="D867" s="2">
        <f>(DD_relocated_catalogue[[#This Row],[SLB northing (m)]]/0.3048)+1169000</f>
        <v>1170648.999343832</v>
      </c>
      <c r="E867" s="2">
        <f>(DD_relocated_catalogue[[#This Row],[SLB easting (m)]]/0.3048)+342000</f>
        <v>342361.00065616798</v>
      </c>
      <c r="F867" s="2">
        <f>DD_relocated_catalogue[[#This Row],[SLB depth (m)]]/0.3048</f>
        <v>6450</v>
      </c>
      <c r="G867">
        <v>-1.36</v>
      </c>
      <c r="H867" s="1">
        <v>40967.342032071756</v>
      </c>
      <c r="I867" s="3">
        <f>(DD_relocated_catalogue[[#This Row],[Relocated northing  (m)]]/0.3048)+1169000</f>
        <v>1170585.0196850393</v>
      </c>
      <c r="J867" s="3">
        <f>(DD_relocated_catalogue[[#This Row],[Relocated easting (m)]]/0.3048)+342000</f>
        <v>342317.29330708663</v>
      </c>
      <c r="K867" s="3">
        <f>DD_relocated_catalogue[[#This Row],[Relocated depth (m)]]/0.3048</f>
        <v>6377.9265091863508</v>
      </c>
      <c r="L867" s="3">
        <f>DD_relocated_catalogue[[#This Row],[Semi-minor axis length (m)]]/0.3048</f>
        <v>1.103489184383998</v>
      </c>
      <c r="M867" s="3">
        <f>DD_relocated_catalogue[[#This Row],[Semi-intermediate axis length (m)]]/0.3048</f>
        <v>1.8786138248544577</v>
      </c>
      <c r="N867" s="3">
        <f>DD_relocated_catalogue[[#This Row],[Semi-major axis length (m)]]/0.3048</f>
        <v>4.4722774675112378</v>
      </c>
      <c r="O867" s="3">
        <v>-71.588277559290759</v>
      </c>
      <c r="P867" s="3">
        <v>-26.691932768256457</v>
      </c>
      <c r="Q867" s="3">
        <v>103.87525338579506</v>
      </c>
      <c r="R867" s="3">
        <f>DD_relocated_catalogue[[#This Row],[Northing uncertainty half-length (m)]]/0.3048</f>
        <v>2.0955928353581541</v>
      </c>
      <c r="S867" s="3">
        <f>DD_relocated_catalogue[[#This Row],[Easting uncertainty half-length (m)]]/0.3048</f>
        <v>4.189586207440362</v>
      </c>
      <c r="T867" s="3">
        <f>DD_relocated_catalogue[[#This Row],[Depth uncertainty half-length (m)]]/0.3048</f>
        <v>1.6547227357813212</v>
      </c>
      <c r="U867" s="4">
        <v>7.463813322889111E-2</v>
      </c>
    </row>
    <row r="868" spans="1:21" x14ac:dyDescent="0.25">
      <c r="A868">
        <v>2387</v>
      </c>
      <c r="B868" t="s">
        <v>20</v>
      </c>
      <c r="C868" s="1">
        <v>41153.221898275464</v>
      </c>
      <c r="D868" s="2">
        <f>(DD_relocated_catalogue[[#This Row],[SLB northing (m)]]/0.3048)+1169000</f>
        <v>1170690</v>
      </c>
      <c r="E868" s="2">
        <f>(DD_relocated_catalogue[[#This Row],[SLB easting (m)]]/0.3048)+342000</f>
        <v>342400</v>
      </c>
      <c r="F868" s="2">
        <f>DD_relocated_catalogue[[#This Row],[SLB depth (m)]]/0.3048</f>
        <v>6500</v>
      </c>
      <c r="G868">
        <v>-0.17</v>
      </c>
      <c r="H868" s="1">
        <v>41153.221898460652</v>
      </c>
      <c r="I868" s="3">
        <f>(DD_relocated_catalogue[[#This Row],[Relocated northing  (m)]]/0.3048)+1169000</f>
        <v>1170568.6778215223</v>
      </c>
      <c r="J868" s="3">
        <f>(DD_relocated_catalogue[[#This Row],[Relocated easting (m)]]/0.3048)+342000</f>
        <v>342381.35170603677</v>
      </c>
      <c r="K868" s="3">
        <f>DD_relocated_catalogue[[#This Row],[Relocated depth (m)]]/0.3048</f>
        <v>6382.9461942257212</v>
      </c>
      <c r="L868" s="3">
        <f>DD_relocated_catalogue[[#This Row],[Semi-minor axis length (m)]]/0.3048</f>
        <v>1.4584884126676321</v>
      </c>
      <c r="M868" s="3">
        <f>DD_relocated_catalogue[[#This Row],[Semi-intermediate axis length (m)]]/0.3048</f>
        <v>2.1024953190506546</v>
      </c>
      <c r="N868" s="3">
        <f>DD_relocated_catalogue[[#This Row],[Semi-major axis length (m)]]/0.3048</f>
        <v>4.4979951707260621</v>
      </c>
      <c r="O868" s="3">
        <v>-60.350857801406349</v>
      </c>
      <c r="P868" s="3">
        <v>141.92318676467636</v>
      </c>
      <c r="Q868" s="3">
        <v>125.28908736146266</v>
      </c>
      <c r="R868" s="3">
        <f>DD_relocated_catalogue[[#This Row],[Northing uncertainty half-length (m)]]/0.3048</f>
        <v>2.0838425122888204</v>
      </c>
      <c r="S868" s="3">
        <f>DD_relocated_catalogue[[#This Row],[Easting uncertainty half-length (m)]]/0.3048</f>
        <v>4.1557438440277021</v>
      </c>
      <c r="T868" s="3">
        <f>DD_relocated_catalogue[[#This Row],[Depth uncertainty half-length (m)]]/0.3048</f>
        <v>2.2421247009323606</v>
      </c>
      <c r="U868" s="4">
        <v>7.0110554485301693E-2</v>
      </c>
    </row>
    <row r="869" spans="1:21" x14ac:dyDescent="0.25">
      <c r="A869">
        <v>103</v>
      </c>
      <c r="B869" t="s">
        <v>20</v>
      </c>
      <c r="C869" s="1">
        <v>40966.841872349534</v>
      </c>
      <c r="D869" s="2">
        <f>(DD_relocated_catalogue[[#This Row],[SLB northing (m)]]/0.3048)+1169000</f>
        <v>1170722.001312336</v>
      </c>
      <c r="E869" s="2">
        <f>(DD_relocated_catalogue[[#This Row],[SLB easting (m)]]/0.3048)+342000</f>
        <v>342395</v>
      </c>
      <c r="F869" s="2">
        <f>DD_relocated_catalogue[[#This Row],[SLB depth (m)]]/0.3048</f>
        <v>6566.0006561679784</v>
      </c>
      <c r="G869">
        <v>-1.19</v>
      </c>
      <c r="H869" s="1">
        <v>40966.841872314813</v>
      </c>
      <c r="I869" s="3">
        <f>(DD_relocated_catalogue[[#This Row],[Relocated northing  (m)]]/0.3048)+1169000</f>
        <v>1170824.1502624671</v>
      </c>
      <c r="J869" s="3">
        <f>(DD_relocated_catalogue[[#This Row],[Relocated easting (m)]]/0.3048)+342000</f>
        <v>342382.11614173226</v>
      </c>
      <c r="K869" s="3">
        <f>DD_relocated_catalogue[[#This Row],[Relocated depth (m)]]/0.3048</f>
        <v>6636.4566929133853</v>
      </c>
      <c r="L869" s="3">
        <f>DD_relocated_catalogue[[#This Row],[Semi-minor axis length (m)]]/0.3048</f>
        <v>1.7041572395199698</v>
      </c>
      <c r="M869" s="3">
        <f>DD_relocated_catalogue[[#This Row],[Semi-intermediate axis length (m)]]/0.3048</f>
        <v>2.2613993639567354</v>
      </c>
      <c r="N869" s="3">
        <f>DD_relocated_catalogue[[#This Row],[Semi-major axis length (m)]]/0.3048</f>
        <v>5.9829821135508547</v>
      </c>
      <c r="O869" s="3">
        <v>-74.499640217033644</v>
      </c>
      <c r="P869" s="3">
        <v>-40.710265969943066</v>
      </c>
      <c r="Q869" s="3">
        <v>123.05559623700874</v>
      </c>
      <c r="R869" s="3">
        <f>DD_relocated_catalogue[[#This Row],[Northing uncertainty half-length (m)]]/0.3048</f>
        <v>2.377797013253474</v>
      </c>
      <c r="S869" s="3">
        <f>DD_relocated_catalogue[[#This Row],[Easting uncertainty half-length (m)]]/0.3048</f>
        <v>5.7919847592905782</v>
      </c>
      <c r="T869" s="3">
        <f>DD_relocated_catalogue[[#This Row],[Depth uncertainty half-length (m)]]/0.3048</f>
        <v>2.0744681435288173</v>
      </c>
      <c r="U869" s="4">
        <v>8.313158743794194E-2</v>
      </c>
    </row>
    <row r="870" spans="1:21" x14ac:dyDescent="0.25">
      <c r="A870">
        <v>481</v>
      </c>
      <c r="B870" t="s">
        <v>20</v>
      </c>
      <c r="C870" s="1">
        <v>40968.294133124997</v>
      </c>
      <c r="D870" s="2">
        <f>(DD_relocated_catalogue[[#This Row],[SLB northing (m)]]/0.3048)+1169000</f>
        <v>1170597.998687664</v>
      </c>
      <c r="E870" s="2">
        <f>(DD_relocated_catalogue[[#This Row],[SLB easting (m)]]/0.3048)+342000</f>
        <v>342302.99868766405</v>
      </c>
      <c r="F870" s="2">
        <f>DD_relocated_catalogue[[#This Row],[SLB depth (m)]]/0.3048</f>
        <v>6434.9999999999991</v>
      </c>
      <c r="G870">
        <v>-1.08</v>
      </c>
      <c r="H870" s="1">
        <v>40968.294133136573</v>
      </c>
      <c r="I870" s="3">
        <f>(DD_relocated_catalogue[[#This Row],[Relocated northing  (m)]]/0.3048)+1169000</f>
        <v>1170594.8982939632</v>
      </c>
      <c r="J870" s="3">
        <f>(DD_relocated_catalogue[[#This Row],[Relocated easting (m)]]/0.3048)+342000</f>
        <v>342235.15091863519</v>
      </c>
      <c r="K870" s="3">
        <f>DD_relocated_catalogue[[#This Row],[Relocated depth (m)]]/0.3048</f>
        <v>6449.3602362204729</v>
      </c>
      <c r="L870" s="3">
        <f>DD_relocated_catalogue[[#This Row],[Semi-minor axis length (m)]]/0.3048</f>
        <v>1.0868498866521297</v>
      </c>
      <c r="M870" s="3">
        <f>DD_relocated_catalogue[[#This Row],[Semi-intermediate axis length (m)]]/0.3048</f>
        <v>1.8202784738491311</v>
      </c>
      <c r="N870" s="3">
        <f>DD_relocated_catalogue[[#This Row],[Semi-major axis length (m)]]/0.3048</f>
        <v>4.5849245374164198</v>
      </c>
      <c r="O870" s="3">
        <v>-74.105854152232254</v>
      </c>
      <c r="P870" s="3">
        <v>-16.126640813708466</v>
      </c>
      <c r="Q870" s="3">
        <v>91.149854151623373</v>
      </c>
      <c r="R870" s="3">
        <f>DD_relocated_catalogue[[#This Row],[Northing uncertainty half-length (m)]]/0.3048</f>
        <v>2.1207339735011561</v>
      </c>
      <c r="S870" s="3">
        <f>DD_relocated_catalogue[[#This Row],[Easting uncertainty half-length (m)]]/0.3048</f>
        <v>4.2928174951145781</v>
      </c>
      <c r="T870" s="3">
        <f>DD_relocated_catalogue[[#This Row],[Depth uncertainty half-length (m)]]/0.3048</f>
        <v>1.5920662429522205</v>
      </c>
      <c r="U870" s="4">
        <v>6.7405425606940489E-2</v>
      </c>
    </row>
    <row r="871" spans="1:21" x14ac:dyDescent="0.25">
      <c r="A871">
        <v>3245</v>
      </c>
      <c r="B871" t="s">
        <v>20</v>
      </c>
      <c r="C871" s="1">
        <v>41333.627431388886</v>
      </c>
      <c r="D871" s="2">
        <f>(DD_relocated_catalogue[[#This Row],[SLB northing (m)]]/0.3048)+1169000</f>
        <v>1170723.999343832</v>
      </c>
      <c r="E871" s="2">
        <f>(DD_relocated_catalogue[[#This Row],[SLB easting (m)]]/0.3048)+342000</f>
        <v>342325</v>
      </c>
      <c r="F871" s="2">
        <f>DD_relocated_catalogue[[#This Row],[SLB depth (m)]]/0.3048</f>
        <v>6652.0013123359577</v>
      </c>
      <c r="G871">
        <v>-0.5</v>
      </c>
      <c r="H871" s="1">
        <v>41333.627431400462</v>
      </c>
      <c r="I871" s="3">
        <f>(DD_relocated_catalogue[[#This Row],[Relocated northing  (m)]]/0.3048)+1169000</f>
        <v>1170676.8996062991</v>
      </c>
      <c r="J871" s="3">
        <f>(DD_relocated_catalogue[[#This Row],[Relocated easting (m)]]/0.3048)+342000</f>
        <v>342178.5597112861</v>
      </c>
      <c r="K871" s="3">
        <f>DD_relocated_catalogue[[#This Row],[Relocated depth (m)]]/0.3048</f>
        <v>6725.0656167979005</v>
      </c>
      <c r="L871" s="3">
        <f>DD_relocated_catalogue[[#This Row],[Semi-minor axis length (m)]]/0.3048</f>
        <v>1.6739235861737676</v>
      </c>
      <c r="M871" s="3">
        <f>DD_relocated_catalogue[[#This Row],[Semi-intermediate axis length (m)]]/0.3048</f>
        <v>2.8118008359218019</v>
      </c>
      <c r="N871" s="3">
        <f>DD_relocated_catalogue[[#This Row],[Semi-major axis length (m)]]/0.3048</f>
        <v>5.1721341978533983</v>
      </c>
      <c r="O871" s="3">
        <v>-69.799704126138593</v>
      </c>
      <c r="P871" s="3">
        <v>-159.0920923760269</v>
      </c>
      <c r="Q871" s="3">
        <v>53.64070243056802</v>
      </c>
      <c r="R871" s="3">
        <f>DD_relocated_catalogue[[#This Row],[Northing uncertainty half-length (m)]]/0.3048</f>
        <v>2.927775937547576</v>
      </c>
      <c r="S871" s="3">
        <f>DD_relocated_catalogue[[#This Row],[Easting uncertainty half-length (m)]]/0.3048</f>
        <v>4.8313392475034425</v>
      </c>
      <c r="T871" s="3">
        <f>DD_relocated_catalogue[[#This Row],[Depth uncertainty half-length (m)]]/0.3048</f>
        <v>2.3118882060978367</v>
      </c>
      <c r="U871" s="4">
        <v>6.6896456460572018E-2</v>
      </c>
    </row>
    <row r="872" spans="1:21" x14ac:dyDescent="0.25">
      <c r="A872">
        <v>119</v>
      </c>
      <c r="B872" t="s">
        <v>20</v>
      </c>
      <c r="C872" s="1">
        <v>40966.843885682872</v>
      </c>
      <c r="D872" s="2">
        <f>(DD_relocated_catalogue[[#This Row],[SLB northing (m)]]/0.3048)+1169000</f>
        <v>1170703.999343832</v>
      </c>
      <c r="E872" s="2">
        <f>(DD_relocated_catalogue[[#This Row],[SLB easting (m)]]/0.3048)+342000</f>
        <v>342417.99868766405</v>
      </c>
      <c r="F872" s="2">
        <f>DD_relocated_catalogue[[#This Row],[SLB depth (m)]]/0.3048</f>
        <v>6607.0013123359577</v>
      </c>
      <c r="G872">
        <v>-0.59</v>
      </c>
      <c r="H872" s="1">
        <v>40966.843885706017</v>
      </c>
      <c r="I872" s="3">
        <f>(DD_relocated_catalogue[[#This Row],[Relocated northing  (m)]]/0.3048)+1169000</f>
        <v>1170637.283464567</v>
      </c>
      <c r="J872" s="3">
        <f>(DD_relocated_catalogue[[#This Row],[Relocated easting (m)]]/0.3048)+342000</f>
        <v>342184.86876640422</v>
      </c>
      <c r="K872" s="3">
        <f>DD_relocated_catalogue[[#This Row],[Relocated depth (m)]]/0.3048</f>
        <v>6633.8779527559054</v>
      </c>
      <c r="L872" s="3">
        <f>DD_relocated_catalogue[[#This Row],[Semi-minor axis length (m)]]/0.3048</f>
        <v>1.9211227230919674</v>
      </c>
      <c r="M872" s="3">
        <f>DD_relocated_catalogue[[#This Row],[Semi-intermediate axis length (m)]]/0.3048</f>
        <v>2.8429445589151334</v>
      </c>
      <c r="N872" s="3">
        <f>DD_relocated_catalogue[[#This Row],[Semi-major axis length (m)]]/0.3048</f>
        <v>5.0035970897506159</v>
      </c>
      <c r="O872" s="3">
        <v>-60.513318468565529</v>
      </c>
      <c r="P872" s="3">
        <v>-45.417858794236963</v>
      </c>
      <c r="Q872" s="3">
        <v>127.89296774201866</v>
      </c>
      <c r="R872" s="3">
        <f>DD_relocated_catalogue[[#This Row],[Northing uncertainty half-length (m)]]/0.3048</f>
        <v>2.8631325790936124</v>
      </c>
      <c r="S872" s="3">
        <f>DD_relocated_catalogue[[#This Row],[Easting uncertainty half-length (m)]]/0.3048</f>
        <v>4.6638566595515396</v>
      </c>
      <c r="T872" s="3">
        <f>DD_relocated_catalogue[[#This Row],[Depth uncertainty half-length (m)]]/0.3048</f>
        <v>2.5933208853025951</v>
      </c>
      <c r="U872" s="4">
        <v>0.13651858660011698</v>
      </c>
    </row>
    <row r="873" spans="1:21" x14ac:dyDescent="0.25">
      <c r="A873">
        <v>192</v>
      </c>
      <c r="B873" t="s">
        <v>20</v>
      </c>
      <c r="C873" s="1">
        <v>40967.126422905094</v>
      </c>
      <c r="D873" s="2">
        <f>(DD_relocated_catalogue[[#This Row],[SLB northing (m)]]/0.3048)+1169000</f>
        <v>1170702.998687664</v>
      </c>
      <c r="E873" s="2">
        <f>(DD_relocated_catalogue[[#This Row],[SLB easting (m)]]/0.3048)+342000</f>
        <v>342367.99868766405</v>
      </c>
      <c r="F873" s="2">
        <f>DD_relocated_catalogue[[#This Row],[SLB depth (m)]]/0.3048</f>
        <v>6491.0006561679793</v>
      </c>
      <c r="G873">
        <v>-1.2</v>
      </c>
      <c r="H873" s="1">
        <v>40967.126422974536</v>
      </c>
      <c r="I873" s="3">
        <f>(DD_relocated_catalogue[[#This Row],[Relocated northing  (m)]]/0.3048)+1169000</f>
        <v>1170656.2893700788</v>
      </c>
      <c r="J873" s="3">
        <f>(DD_relocated_catalogue[[#This Row],[Relocated easting (m)]]/0.3048)+342000</f>
        <v>342314.56692913384</v>
      </c>
      <c r="K873" s="3">
        <f>DD_relocated_catalogue[[#This Row],[Relocated depth (m)]]/0.3048</f>
        <v>6446.1515748031497</v>
      </c>
      <c r="L873" s="3">
        <f>DD_relocated_catalogue[[#This Row],[Semi-minor axis length (m)]]/0.3048</f>
        <v>1.1549278315454419</v>
      </c>
      <c r="M873" s="3">
        <f>DD_relocated_catalogue[[#This Row],[Semi-intermediate axis length (m)]]/0.3048</f>
        <v>2.0129779465199875</v>
      </c>
      <c r="N873" s="3">
        <f>DD_relocated_catalogue[[#This Row],[Semi-major axis length (m)]]/0.3048</f>
        <v>5.2319935653343403</v>
      </c>
      <c r="O873" s="3">
        <v>-73.08074285640771</v>
      </c>
      <c r="P873" s="3">
        <v>-48.476807952152555</v>
      </c>
      <c r="Q873" s="3">
        <v>122.92747501330423</v>
      </c>
      <c r="R873" s="3">
        <f>DD_relocated_catalogue[[#This Row],[Northing uncertainty half-length (m)]]/0.3048</f>
        <v>2.4125949625127125</v>
      </c>
      <c r="S873" s="3">
        <f>DD_relocated_catalogue[[#This Row],[Easting uncertainty half-length (m)]]/0.3048</f>
        <v>4.9412901594010066</v>
      </c>
      <c r="T873" s="3">
        <f>DD_relocated_catalogue[[#This Row],[Depth uncertainty half-length (m)]]/0.3048</f>
        <v>1.5531163555499072</v>
      </c>
      <c r="U873" s="4">
        <v>7.5834882975418919E-2</v>
      </c>
    </row>
    <row r="874" spans="1:21" x14ac:dyDescent="0.25">
      <c r="A874">
        <v>221</v>
      </c>
      <c r="B874" t="s">
        <v>20</v>
      </c>
      <c r="C874" s="1">
        <v>40967.148481921293</v>
      </c>
      <c r="D874" s="2">
        <f>(DD_relocated_catalogue[[#This Row],[SLB northing (m)]]/0.3048)+1169000</f>
        <v>1170641.000656168</v>
      </c>
      <c r="E874" s="2">
        <f>(DD_relocated_catalogue[[#This Row],[SLB easting (m)]]/0.3048)+342000</f>
        <v>342385</v>
      </c>
      <c r="F874" s="2">
        <f>DD_relocated_catalogue[[#This Row],[SLB depth (m)]]/0.3048</f>
        <v>6454.9999999999991</v>
      </c>
      <c r="G874">
        <v>-0.85</v>
      </c>
      <c r="H874" s="1">
        <v>40967.148482002318</v>
      </c>
      <c r="I874" s="3">
        <f>(DD_relocated_catalogue[[#This Row],[Relocated northing  (m)]]/0.3048)+1169000</f>
        <v>1170620.908792651</v>
      </c>
      <c r="J874" s="3">
        <f>(DD_relocated_catalogue[[#This Row],[Relocated easting (m)]]/0.3048)+342000</f>
        <v>342375.04921259842</v>
      </c>
      <c r="K874" s="3">
        <f>DD_relocated_catalogue[[#This Row],[Relocated depth (m)]]/0.3048</f>
        <v>6417.6049868766404</v>
      </c>
      <c r="L874" s="3">
        <f>DD_relocated_catalogue[[#This Row],[Semi-minor axis length (m)]]/0.3048</f>
        <v>1.4431156331547219</v>
      </c>
      <c r="M874" s="3">
        <f>DD_relocated_catalogue[[#This Row],[Semi-intermediate axis length (m)]]/0.3048</f>
        <v>1.9762804338315023</v>
      </c>
      <c r="N874" s="3">
        <f>DD_relocated_catalogue[[#This Row],[Semi-major axis length (m)]]/0.3048</f>
        <v>4.6118185778809195</v>
      </c>
      <c r="O874" s="3">
        <v>-71.938170296064143</v>
      </c>
      <c r="P874" s="3">
        <v>-9.1593426691353113</v>
      </c>
      <c r="Q874" s="3">
        <v>86.876141026049083</v>
      </c>
      <c r="R874" s="3">
        <f>DD_relocated_catalogue[[#This Row],[Northing uncertainty half-length (m)]]/0.3048</f>
        <v>2.1611972889958655</v>
      </c>
      <c r="S874" s="3">
        <f>DD_relocated_catalogue[[#This Row],[Easting uncertainty half-length (m)]]/0.3048</f>
        <v>4.3232735106545617</v>
      </c>
      <c r="T874" s="3">
        <f>DD_relocated_catalogue[[#This Row],[Depth uncertainty half-length (m)]]/0.3048</f>
        <v>1.9683262293697141</v>
      </c>
      <c r="U874" s="4">
        <v>6.2329440896984084E-2</v>
      </c>
    </row>
    <row r="875" spans="1:21" x14ac:dyDescent="0.25">
      <c r="A875">
        <v>3756</v>
      </c>
      <c r="B875" t="s">
        <v>20</v>
      </c>
      <c r="C875" s="1">
        <v>41478.088444513887</v>
      </c>
      <c r="D875" s="2">
        <f>(DD_relocated_catalogue[[#This Row],[SLB northing (m)]]/0.3048)+1169000</f>
        <v>1170547.001312336</v>
      </c>
      <c r="E875" s="2">
        <f>(DD_relocated_catalogue[[#This Row],[SLB easting (m)]]/0.3048)+342000</f>
        <v>342240</v>
      </c>
      <c r="F875" s="2">
        <f>DD_relocated_catalogue[[#This Row],[SLB depth (m)]]/0.3048</f>
        <v>6467.0013123359577</v>
      </c>
      <c r="G875">
        <v>-1.1200000000000001</v>
      </c>
      <c r="H875" s="1">
        <v>41478.088444502311</v>
      </c>
      <c r="I875" s="3">
        <f>(DD_relocated_catalogue[[#This Row],[Relocated northing  (m)]]/0.3048)+1169000</f>
        <v>1170522.5065616798</v>
      </c>
      <c r="J875" s="3">
        <f>(DD_relocated_catalogue[[#This Row],[Relocated easting (m)]]/0.3048)+342000</f>
        <v>342094.08464566927</v>
      </c>
      <c r="K875" s="3">
        <f>DD_relocated_catalogue[[#This Row],[Relocated depth (m)]]/0.3048</f>
        <v>6483.7139107611547</v>
      </c>
      <c r="L875" s="3">
        <f>DD_relocated_catalogue[[#This Row],[Semi-minor axis length (m)]]/0.3048</f>
        <v>1.3883473282282999</v>
      </c>
      <c r="M875" s="3">
        <f>DD_relocated_catalogue[[#This Row],[Semi-intermediate axis length (m)]]/0.3048</f>
        <v>1.8874847338844551</v>
      </c>
      <c r="N875" s="3">
        <f>DD_relocated_catalogue[[#This Row],[Semi-major axis length (m)]]/0.3048</f>
        <v>5.2609817501157501</v>
      </c>
      <c r="O875" s="3">
        <v>-73.019141230862076</v>
      </c>
      <c r="P875" s="3">
        <v>170.1500780265728</v>
      </c>
      <c r="Q875" s="3">
        <v>74.092681273227754</v>
      </c>
      <c r="R875" s="3">
        <f>DD_relocated_catalogue[[#This Row],[Northing uncertainty half-length (m)]]/0.3048</f>
        <v>2.8009450257666142</v>
      </c>
      <c r="S875" s="3">
        <f>DD_relocated_catalogue[[#This Row],[Easting uncertainty half-length (m)]]/0.3048</f>
        <v>4.6041437098577296</v>
      </c>
      <c r="T875" s="3">
        <f>DD_relocated_catalogue[[#This Row],[Depth uncertainty half-length (m)]]/0.3048</f>
        <v>2.0093507567201332</v>
      </c>
      <c r="U875" s="4">
        <v>6.7050289889175219E-2</v>
      </c>
    </row>
    <row r="876" spans="1:21" x14ac:dyDescent="0.25">
      <c r="A876">
        <v>237</v>
      </c>
      <c r="B876" t="s">
        <v>20</v>
      </c>
      <c r="C876" s="1">
        <v>40967.201134131945</v>
      </c>
      <c r="D876" s="2">
        <f>(DD_relocated_catalogue[[#This Row],[SLB northing (m)]]/0.3048)+1169000</f>
        <v>1170702.998687664</v>
      </c>
      <c r="E876" s="2">
        <f>(DD_relocated_catalogue[[#This Row],[SLB easting (m)]]/0.3048)+342000</f>
        <v>342423.99934383202</v>
      </c>
      <c r="F876" s="2">
        <f>DD_relocated_catalogue[[#This Row],[SLB depth (m)]]/0.3048</f>
        <v>6572.0013123359577</v>
      </c>
      <c r="G876">
        <v>0.18</v>
      </c>
      <c r="H876" s="1">
        <v>40967.201134166666</v>
      </c>
      <c r="I876" s="3">
        <f>(DD_relocated_catalogue[[#This Row],[Relocated northing  (m)]]/0.3048)+1169000</f>
        <v>1170751.1450131233</v>
      </c>
      <c r="J876" s="3">
        <f>(DD_relocated_catalogue[[#This Row],[Relocated easting (m)]]/0.3048)+342000</f>
        <v>342454.10104986874</v>
      </c>
      <c r="K876" s="3">
        <f>DD_relocated_catalogue[[#This Row],[Relocated depth (m)]]/0.3048</f>
        <v>6569.9868766404197</v>
      </c>
      <c r="L876" s="3">
        <f>DD_relocated_catalogue[[#This Row],[Semi-minor axis length (m)]]/0.3048</f>
        <v>1.2492949895143615</v>
      </c>
      <c r="M876" s="3">
        <f>DD_relocated_catalogue[[#This Row],[Semi-intermediate axis length (m)]]/0.3048</f>
        <v>2.1589368948063226</v>
      </c>
      <c r="N876" s="3">
        <f>DD_relocated_catalogue[[#This Row],[Semi-major axis length (m)]]/0.3048</f>
        <v>5.0620859422260303</v>
      </c>
      <c r="O876" s="3">
        <v>-69.748726228969133</v>
      </c>
      <c r="P876" s="3">
        <v>-142.24057990513873</v>
      </c>
      <c r="Q876" s="3">
        <v>46.572369712626973</v>
      </c>
      <c r="R876" s="3">
        <f>DD_relocated_catalogue[[#This Row],[Northing uncertainty half-length (m)]]/0.3048</f>
        <v>2.1180517004989996</v>
      </c>
      <c r="S876" s="3">
        <f>DD_relocated_catalogue[[#This Row],[Easting uncertainty half-length (m)]]/0.3048</f>
        <v>4.8626724476829146</v>
      </c>
      <c r="T876" s="3">
        <f>DD_relocated_catalogue[[#This Row],[Depth uncertainty half-length (m)]]/0.3048</f>
        <v>1.8677260149173986</v>
      </c>
      <c r="U876" s="4">
        <v>6.0086089483994319E-2</v>
      </c>
    </row>
    <row r="877" spans="1:21" x14ac:dyDescent="0.25">
      <c r="A877">
        <v>184</v>
      </c>
      <c r="B877" t="s">
        <v>20</v>
      </c>
      <c r="C877" s="1">
        <v>40967.12550105324</v>
      </c>
      <c r="D877" s="2">
        <f>(DD_relocated_catalogue[[#This Row],[SLB northing (m)]]/0.3048)+1169000</f>
        <v>1170670</v>
      </c>
      <c r="E877" s="2">
        <f>(DD_relocated_catalogue[[#This Row],[SLB easting (m)]]/0.3048)+342000</f>
        <v>342397.00131233595</v>
      </c>
      <c r="F877" s="2">
        <f>DD_relocated_catalogue[[#This Row],[SLB depth (m)]]/0.3048</f>
        <v>6476.0006561679784</v>
      </c>
      <c r="G877">
        <v>-0.63</v>
      </c>
      <c r="H877" s="1">
        <v>40967.125501134258</v>
      </c>
      <c r="I877" s="3">
        <f>(DD_relocated_catalogue[[#This Row],[Relocated northing  (m)]]/0.3048)+1169000</f>
        <v>1170663.5695538057</v>
      </c>
      <c r="J877" s="3">
        <f>(DD_relocated_catalogue[[#This Row],[Relocated easting (m)]]/0.3048)+342000</f>
        <v>342349.29790026246</v>
      </c>
      <c r="K877" s="3">
        <f>DD_relocated_catalogue[[#This Row],[Relocated depth (m)]]/0.3048</f>
        <v>6449.9442257217843</v>
      </c>
      <c r="L877" s="3">
        <f>DD_relocated_catalogue[[#This Row],[Semi-minor axis length (m)]]/0.3048</f>
        <v>1.1357393104942555</v>
      </c>
      <c r="M877" s="3">
        <f>DD_relocated_catalogue[[#This Row],[Semi-intermediate axis length (m)]]/0.3048</f>
        <v>1.8373773521224299</v>
      </c>
      <c r="N877" s="3">
        <f>DD_relocated_catalogue[[#This Row],[Semi-major axis length (m)]]/0.3048</f>
        <v>4.5511654629657219</v>
      </c>
      <c r="O877" s="3">
        <v>-76.673926053521654</v>
      </c>
      <c r="P877" s="3">
        <v>3.246506707174893</v>
      </c>
      <c r="Q877" s="3">
        <v>75.369031202223155</v>
      </c>
      <c r="R877" s="3">
        <f>DD_relocated_catalogue[[#This Row],[Northing uncertainty half-length (m)]]/0.3048</f>
        <v>1.9980913375495379</v>
      </c>
      <c r="S877" s="3">
        <f>DD_relocated_catalogue[[#This Row],[Easting uncertainty half-length (m)]]/0.3048</f>
        <v>4.3593009442983384</v>
      </c>
      <c r="T877" s="3">
        <f>DD_relocated_catalogue[[#This Row],[Depth uncertainty half-length (m)]]/0.3048</f>
        <v>1.5220366300433799</v>
      </c>
      <c r="U877" s="4">
        <v>5.5851991314137546E-2</v>
      </c>
    </row>
    <row r="878" spans="1:21" x14ac:dyDescent="0.25">
      <c r="A878">
        <v>285</v>
      </c>
      <c r="B878" t="s">
        <v>20</v>
      </c>
      <c r="C878" s="1">
        <v>40967.477804699076</v>
      </c>
      <c r="D878" s="2">
        <f>(DD_relocated_catalogue[[#This Row],[SLB northing (m)]]/0.3048)+1169000</f>
        <v>1170682.998687664</v>
      </c>
      <c r="E878" s="2">
        <f>(DD_relocated_catalogue[[#This Row],[SLB easting (m)]]/0.3048)+342000</f>
        <v>342417.99868766405</v>
      </c>
      <c r="F878" s="2">
        <f>DD_relocated_catalogue[[#This Row],[SLB depth (m)]]/0.3048</f>
        <v>6653.9993438320207</v>
      </c>
      <c r="G878">
        <v>-0.36</v>
      </c>
      <c r="H878" s="1">
        <v>40967.477804780094</v>
      </c>
      <c r="I878" s="3">
        <f>(DD_relocated_catalogue[[#This Row],[Relocated northing  (m)]]/0.3048)+1169000</f>
        <v>1170593.1856955381</v>
      </c>
      <c r="J878" s="3">
        <f>(DD_relocated_catalogue[[#This Row],[Relocated easting (m)]]/0.3048)+342000</f>
        <v>342365.16076115484</v>
      </c>
      <c r="K878" s="3">
        <f>DD_relocated_catalogue[[#This Row],[Relocated depth (m)]]/0.3048</f>
        <v>6604.1141732283459</v>
      </c>
      <c r="L878" s="3">
        <f>DD_relocated_catalogue[[#This Row],[Semi-minor axis length (m)]]/0.3048</f>
        <v>1.3953447416334905</v>
      </c>
      <c r="M878" s="3">
        <f>DD_relocated_catalogue[[#This Row],[Semi-intermediate axis length (m)]]/0.3048</f>
        <v>2.2959295160050557</v>
      </c>
      <c r="N878" s="3">
        <f>DD_relocated_catalogue[[#This Row],[Semi-major axis length (m)]]/0.3048</f>
        <v>4.5772411625063825</v>
      </c>
      <c r="O878" s="3">
        <v>-68.303839804846788</v>
      </c>
      <c r="P878" s="3">
        <v>-154.13478867380476</v>
      </c>
      <c r="Q878" s="3">
        <v>60.660506638374251</v>
      </c>
      <c r="R878" s="3">
        <f>DD_relocated_catalogue[[#This Row],[Northing uncertainty half-length (m)]]/0.3048</f>
        <v>2.2569421492428638</v>
      </c>
      <c r="S878" s="3">
        <f>DD_relocated_catalogue[[#This Row],[Easting uncertainty half-length (m)]]/0.3048</f>
        <v>4.3379736736222156</v>
      </c>
      <c r="T878" s="3">
        <f>DD_relocated_catalogue[[#This Row],[Depth uncertainty half-length (m)]]/0.3048</f>
        <v>2.0294562380061762</v>
      </c>
      <c r="U878" s="4">
        <v>5.56620118821812E-2</v>
      </c>
    </row>
    <row r="879" spans="1:21" x14ac:dyDescent="0.25">
      <c r="A879">
        <v>268</v>
      </c>
      <c r="B879" t="s">
        <v>20</v>
      </c>
      <c r="C879" s="1">
        <v>40967.468260868052</v>
      </c>
      <c r="D879" s="2">
        <f>(DD_relocated_catalogue[[#This Row],[SLB northing (m)]]/0.3048)+1169000</f>
        <v>1170717.001312336</v>
      </c>
      <c r="E879" s="2">
        <f>(DD_relocated_catalogue[[#This Row],[SLB easting (m)]]/0.3048)+342000</f>
        <v>342378.99934383202</v>
      </c>
      <c r="F879" s="2">
        <f>DD_relocated_catalogue[[#This Row],[SLB depth (m)]]/0.3048</f>
        <v>6647.9986876640414</v>
      </c>
      <c r="G879">
        <v>-1.1000000000000001</v>
      </c>
      <c r="H879" s="1">
        <v>40967.468260856484</v>
      </c>
      <c r="I879" s="3">
        <f>(DD_relocated_catalogue[[#This Row],[Relocated northing  (m)]]/0.3048)+1169000</f>
        <v>1170795.4002624671</v>
      </c>
      <c r="J879" s="3">
        <f>(DD_relocated_catalogue[[#This Row],[Relocated easting (m)]]/0.3048)+342000</f>
        <v>342327.35236220475</v>
      </c>
      <c r="K879" s="3">
        <f>DD_relocated_catalogue[[#This Row],[Relocated depth (m)]]/0.3048</f>
        <v>6689.5538057742779</v>
      </c>
      <c r="L879" s="3">
        <f>DD_relocated_catalogue[[#This Row],[Semi-minor axis length (m)]]/0.3048</f>
        <v>1.5999867522648794</v>
      </c>
      <c r="M879" s="3">
        <f>DD_relocated_catalogue[[#This Row],[Semi-intermediate axis length (m)]]/0.3048</f>
        <v>2.5466021371700638</v>
      </c>
      <c r="N879" s="3">
        <f>DD_relocated_catalogue[[#This Row],[Semi-major axis length (m)]]/0.3048</f>
        <v>6.1030937904995142</v>
      </c>
      <c r="O879" s="3">
        <v>-80.082247434464506</v>
      </c>
      <c r="P879" s="3">
        <v>-173.10416208253477</v>
      </c>
      <c r="Q879" s="3">
        <v>71.074970132593847</v>
      </c>
      <c r="R879" s="3">
        <f>DD_relocated_catalogue[[#This Row],[Northing uncertainty half-length (m)]]/0.3048</f>
        <v>2.7820133777759364</v>
      </c>
      <c r="S879" s="3">
        <f>DD_relocated_catalogue[[#This Row],[Easting uncertainty half-length (m)]]/0.3048</f>
        <v>5.9032006339919265</v>
      </c>
      <c r="T879" s="3">
        <f>DD_relocated_catalogue[[#This Row],[Depth uncertainty half-length (m)]]/0.3048</f>
        <v>1.8884608236135731</v>
      </c>
      <c r="U879" s="4">
        <v>6.20921596424545E-2</v>
      </c>
    </row>
    <row r="880" spans="1:21" x14ac:dyDescent="0.25">
      <c r="A880">
        <v>154</v>
      </c>
      <c r="B880" t="s">
        <v>20</v>
      </c>
      <c r="C880" s="1">
        <v>40967.105561562501</v>
      </c>
      <c r="D880" s="2">
        <f>(DD_relocated_catalogue[[#This Row],[SLB northing (m)]]/0.3048)+1169000</f>
        <v>1170676.000656168</v>
      </c>
      <c r="E880" s="2">
        <f>(DD_relocated_catalogue[[#This Row],[SLB easting (m)]]/0.3048)+342000</f>
        <v>342416.00065616798</v>
      </c>
      <c r="F880" s="2">
        <f>DD_relocated_catalogue[[#This Row],[SLB depth (m)]]/0.3048</f>
        <v>6496.0006561679784</v>
      </c>
      <c r="G880">
        <v>-0.63</v>
      </c>
      <c r="H880" s="1">
        <v>40967.105561562501</v>
      </c>
      <c r="I880" s="3">
        <f>(DD_relocated_catalogue[[#This Row],[Relocated northing  (m)]]/0.3048)+1169000</f>
        <v>1170734.097769029</v>
      </c>
      <c r="J880" s="3">
        <f>(DD_relocated_catalogue[[#This Row],[Relocated easting (m)]]/0.3048)+342000</f>
        <v>342367.65748031496</v>
      </c>
      <c r="K880" s="3">
        <f>DD_relocated_catalogue[[#This Row],[Relocated depth (m)]]/0.3048</f>
        <v>6518.8418635170601</v>
      </c>
      <c r="L880" s="3">
        <f>DD_relocated_catalogue[[#This Row],[Semi-minor axis length (m)]]/0.3048</f>
        <v>1.3834595025369871</v>
      </c>
      <c r="M880" s="3">
        <f>DD_relocated_catalogue[[#This Row],[Semi-intermediate axis length (m)]]/0.3048</f>
        <v>2.0288178176168143</v>
      </c>
      <c r="N880" s="3">
        <f>DD_relocated_catalogue[[#This Row],[Semi-major axis length (m)]]/0.3048</f>
        <v>5.3690765398943814</v>
      </c>
      <c r="O880" s="3">
        <v>-76.157320821938541</v>
      </c>
      <c r="P880" s="3">
        <v>-0.75955663167130594</v>
      </c>
      <c r="Q880" s="3">
        <v>82.936457580907657</v>
      </c>
      <c r="R880" s="3">
        <f>DD_relocated_catalogue[[#This Row],[Northing uncertainty half-length (m)]]/0.3048</f>
        <v>2.1315619748661017</v>
      </c>
      <c r="S880" s="3">
        <f>DD_relocated_catalogue[[#This Row],[Easting uncertainty half-length (m)]]/0.3048</f>
        <v>5.1676782616194803</v>
      </c>
      <c r="T880" s="3">
        <f>DD_relocated_catalogue[[#This Row],[Depth uncertainty half-length (m)]]/0.3048</f>
        <v>1.8581025714488209</v>
      </c>
      <c r="U880" s="4">
        <v>5.7135609809230846E-2</v>
      </c>
    </row>
    <row r="881" spans="1:21" x14ac:dyDescent="0.25">
      <c r="A881">
        <v>275</v>
      </c>
      <c r="B881" t="s">
        <v>20</v>
      </c>
      <c r="C881" s="1">
        <v>40967.471164178241</v>
      </c>
      <c r="D881" s="2">
        <f>(DD_relocated_catalogue[[#This Row],[SLB northing (m)]]/0.3048)+1169000</f>
        <v>1170693.999343832</v>
      </c>
      <c r="E881" s="2">
        <f>(DD_relocated_catalogue[[#This Row],[SLB easting (m)]]/0.3048)+342000</f>
        <v>342422.99868766405</v>
      </c>
      <c r="F881" s="2">
        <f>DD_relocated_catalogue[[#This Row],[SLB depth (m)]]/0.3048</f>
        <v>6632.9986876640414</v>
      </c>
      <c r="G881">
        <v>-0.91</v>
      </c>
      <c r="H881" s="1">
        <v>40967.471164131945</v>
      </c>
      <c r="I881" s="3">
        <f>(DD_relocated_catalogue[[#This Row],[Relocated northing  (m)]]/0.3048)+1169000</f>
        <v>1170688.2381889764</v>
      </c>
      <c r="J881" s="3">
        <f>(DD_relocated_catalogue[[#This Row],[Relocated easting (m)]]/0.3048)+342000</f>
        <v>342358.78937007877</v>
      </c>
      <c r="K881" s="3">
        <f>DD_relocated_catalogue[[#This Row],[Relocated depth (m)]]/0.3048</f>
        <v>6732.4114173228354</v>
      </c>
      <c r="L881" s="3">
        <f>DD_relocated_catalogue[[#This Row],[Semi-minor axis length (m)]]/0.3048</f>
        <v>1.454217458895692</v>
      </c>
      <c r="M881" s="3">
        <f>DD_relocated_catalogue[[#This Row],[Semi-intermediate axis length (m)]]/0.3048</f>
        <v>2.6602793698424874</v>
      </c>
      <c r="N881" s="3">
        <f>DD_relocated_catalogue[[#This Row],[Semi-major axis length (m)]]/0.3048</f>
        <v>4.9254711605897699</v>
      </c>
      <c r="O881" s="3">
        <v>-74.382314514508778</v>
      </c>
      <c r="P881" s="3">
        <v>-151.21050326801242</v>
      </c>
      <c r="Q881" s="3">
        <v>54.666016370453214</v>
      </c>
      <c r="R881" s="3">
        <f>DD_relocated_catalogue[[#This Row],[Northing uncertainty half-length (m)]]/0.3048</f>
        <v>2.6567855324892684</v>
      </c>
      <c r="S881" s="3">
        <f>DD_relocated_catalogue[[#This Row],[Easting uncertainty half-length (m)]]/0.3048</f>
        <v>4.7773384558882466</v>
      </c>
      <c r="T881" s="3">
        <f>DD_relocated_catalogue[[#This Row],[Depth uncertainty half-length (m)]]/0.3048</f>
        <v>1.8468990675576311</v>
      </c>
      <c r="U881" s="4">
        <v>6.0379700518718139E-2</v>
      </c>
    </row>
    <row r="882" spans="1:21" x14ac:dyDescent="0.25">
      <c r="A882">
        <v>177</v>
      </c>
      <c r="B882" t="s">
        <v>20</v>
      </c>
      <c r="C882" s="1">
        <v>40967.123459629627</v>
      </c>
      <c r="D882" s="2">
        <f>(DD_relocated_catalogue[[#This Row],[SLB northing (m)]]/0.3048)+1169000</f>
        <v>1170696.000656168</v>
      </c>
      <c r="E882" s="2">
        <f>(DD_relocated_catalogue[[#This Row],[SLB easting (m)]]/0.3048)+342000</f>
        <v>342386.00065616798</v>
      </c>
      <c r="F882" s="2">
        <f>DD_relocated_catalogue[[#This Row],[SLB depth (m)]]/0.3048</f>
        <v>6488.9993438320207</v>
      </c>
      <c r="G882">
        <v>-1.06</v>
      </c>
      <c r="H882" s="1">
        <v>40967.1234596875</v>
      </c>
      <c r="I882" s="3">
        <f>(DD_relocated_catalogue[[#This Row],[Relocated northing  (m)]]/0.3048)+1169000</f>
        <v>1170742.8215223097</v>
      </c>
      <c r="J882" s="3">
        <f>(DD_relocated_catalogue[[#This Row],[Relocated easting (m)]]/0.3048)+342000</f>
        <v>342467.27362204727</v>
      </c>
      <c r="K882" s="3">
        <f>DD_relocated_catalogue[[#This Row],[Relocated depth (m)]]/0.3048</f>
        <v>6465.5183727034118</v>
      </c>
      <c r="L882" s="3">
        <f>DD_relocated_catalogue[[#This Row],[Semi-minor axis length (m)]]/0.3048</f>
        <v>1.4072237688028002</v>
      </c>
      <c r="M882" s="3">
        <f>DD_relocated_catalogue[[#This Row],[Semi-intermediate axis length (m)]]/0.3048</f>
        <v>2.1773389902382498</v>
      </c>
      <c r="N882" s="3">
        <f>DD_relocated_catalogue[[#This Row],[Semi-major axis length (m)]]/0.3048</f>
        <v>5.127828056031893</v>
      </c>
      <c r="O882" s="3">
        <v>-71.092167870961745</v>
      </c>
      <c r="P882" s="3">
        <v>-49.912354131715368</v>
      </c>
      <c r="Q882" s="3">
        <v>132.84510539998467</v>
      </c>
      <c r="R882" s="3">
        <f>DD_relocated_catalogue[[#This Row],[Northing uncertainty half-length (m)]]/0.3048</f>
        <v>2.2293082213383988</v>
      </c>
      <c r="S882" s="3">
        <f>DD_relocated_catalogue[[#This Row],[Easting uncertainty half-length (m)]]/0.3048</f>
        <v>4.9582296321783685</v>
      </c>
      <c r="T882" s="3">
        <f>DD_relocated_catalogue[[#This Row],[Depth uncertainty half-length (m)]]/0.3048</f>
        <v>1.788224807851478</v>
      </c>
      <c r="U882" s="4">
        <v>7.7099455848836942E-2</v>
      </c>
    </row>
    <row r="883" spans="1:21" x14ac:dyDescent="0.25">
      <c r="A883">
        <v>226</v>
      </c>
      <c r="B883" t="s">
        <v>20</v>
      </c>
      <c r="C883" s="1">
        <v>40967.152636180559</v>
      </c>
      <c r="D883" s="2">
        <f>(DD_relocated_catalogue[[#This Row],[SLB northing (m)]]/0.3048)+1169000</f>
        <v>1170638.999343832</v>
      </c>
      <c r="E883" s="2">
        <f>(DD_relocated_catalogue[[#This Row],[SLB easting (m)]]/0.3048)+342000</f>
        <v>342385</v>
      </c>
      <c r="F883" s="2">
        <f>DD_relocated_catalogue[[#This Row],[SLB depth (m)]]/0.3048</f>
        <v>6451.0006561679793</v>
      </c>
      <c r="G883">
        <v>-0.47</v>
      </c>
      <c r="H883" s="1">
        <v>40967.152636238425</v>
      </c>
      <c r="I883" s="3">
        <f>(DD_relocated_catalogue[[#This Row],[Relocated northing  (m)]]/0.3048)+1169000</f>
        <v>1170659.3602362205</v>
      </c>
      <c r="J883" s="3">
        <f>(DD_relocated_catalogue[[#This Row],[Relocated easting (m)]]/0.3048)+342000</f>
        <v>342375.87926509185</v>
      </c>
      <c r="K883" s="3">
        <f>DD_relocated_catalogue[[#This Row],[Relocated depth (m)]]/0.3048</f>
        <v>6442.5754593175843</v>
      </c>
      <c r="L883" s="3">
        <f>DD_relocated_catalogue[[#This Row],[Semi-minor axis length (m)]]/0.3048</f>
        <v>1.1893550870945733</v>
      </c>
      <c r="M883" s="3">
        <f>DD_relocated_catalogue[[#This Row],[Semi-intermediate axis length (m)]]/0.3048</f>
        <v>1.9772519315650059</v>
      </c>
      <c r="N883" s="3">
        <f>DD_relocated_catalogue[[#This Row],[Semi-major axis length (m)]]/0.3048</f>
        <v>4.8249382433211734</v>
      </c>
      <c r="O883" s="3">
        <v>-76.094455723480763</v>
      </c>
      <c r="P883" s="3">
        <v>-173.86871811371859</v>
      </c>
      <c r="Q883" s="3">
        <v>73.519804276294437</v>
      </c>
      <c r="R883" s="3">
        <f>DD_relocated_catalogue[[#This Row],[Northing uncertainty half-length (m)]]/0.3048</f>
        <v>2.1069145788991563</v>
      </c>
      <c r="S883" s="3">
        <f>DD_relocated_catalogue[[#This Row],[Easting uncertainty half-length (m)]]/0.3048</f>
        <v>4.6257573696777836</v>
      </c>
      <c r="T883" s="3">
        <f>DD_relocated_catalogue[[#This Row],[Depth uncertainty half-length (m)]]/0.3048</f>
        <v>1.6315815780078184</v>
      </c>
      <c r="U883" s="4">
        <v>6.1434618838247197E-2</v>
      </c>
    </row>
    <row r="884" spans="1:21" x14ac:dyDescent="0.25">
      <c r="A884">
        <v>44</v>
      </c>
      <c r="B884" t="s">
        <v>20</v>
      </c>
      <c r="C884" s="1">
        <v>40962.185348159721</v>
      </c>
      <c r="D884" s="2">
        <f>(DD_relocated_catalogue[[#This Row],[SLB northing (m)]]/0.3048)+1169000</f>
        <v>1170621.000656168</v>
      </c>
      <c r="E884" s="2">
        <f>(DD_relocated_catalogue[[#This Row],[SLB easting (m)]]/0.3048)+342000</f>
        <v>342420</v>
      </c>
      <c r="F884" s="2">
        <f>DD_relocated_catalogue[[#This Row],[SLB depth (m)]]/0.3048</f>
        <v>6692.9986876640414</v>
      </c>
      <c r="G884">
        <v>-0.18</v>
      </c>
      <c r="H884" s="1">
        <v>40962.185348252315</v>
      </c>
      <c r="I884" s="3">
        <f>(DD_relocated_catalogue[[#This Row],[Relocated northing  (m)]]/0.3048)+1169000</f>
        <v>1170614.5111548556</v>
      </c>
      <c r="J884" s="3">
        <f>(DD_relocated_catalogue[[#This Row],[Relocated easting (m)]]/0.3048)+342000</f>
        <v>342378.78280839894</v>
      </c>
      <c r="K884" s="3">
        <f>DD_relocated_catalogue[[#This Row],[Relocated depth (m)]]/0.3048</f>
        <v>6649.760498687664</v>
      </c>
      <c r="L884" s="3">
        <f>DD_relocated_catalogue[[#This Row],[Semi-minor axis length (m)]]/0.3048</f>
        <v>1.438493724901114</v>
      </c>
      <c r="M884" s="3">
        <f>DD_relocated_catalogue[[#This Row],[Semi-intermediate axis length (m)]]/0.3048</f>
        <v>2.5700092916304875</v>
      </c>
      <c r="N884" s="3">
        <f>DD_relocated_catalogue[[#This Row],[Semi-major axis length (m)]]/0.3048</f>
        <v>4.7311259891579747</v>
      </c>
      <c r="O884" s="3">
        <v>-70.44661710360019</v>
      </c>
      <c r="P884" s="3">
        <v>-168.54374270111589</v>
      </c>
      <c r="Q884" s="3">
        <v>65.551364516734935</v>
      </c>
      <c r="R884" s="3">
        <f>DD_relocated_catalogue[[#This Row],[Northing uncertainty half-length (m)]]/0.3048</f>
        <v>2.6645529599781996</v>
      </c>
      <c r="S884" s="3">
        <f>DD_relocated_catalogue[[#This Row],[Easting uncertainty half-length (m)]]/0.3048</f>
        <v>4.4296343229296991</v>
      </c>
      <c r="T884" s="3">
        <f>DD_relocated_catalogue[[#This Row],[Depth uncertainty half-length (m)]]/0.3048</f>
        <v>2.055860146276312</v>
      </c>
      <c r="U884" s="4">
        <v>5.8613935834837497E-2</v>
      </c>
    </row>
    <row r="885" spans="1:21" x14ac:dyDescent="0.25">
      <c r="A885">
        <v>130</v>
      </c>
      <c r="B885" t="s">
        <v>20</v>
      </c>
      <c r="C885" s="1">
        <v>40966.849307442128</v>
      </c>
      <c r="D885" s="2">
        <f>(DD_relocated_catalogue[[#This Row],[SLB northing (m)]]/0.3048)+1169000</f>
        <v>1170695</v>
      </c>
      <c r="E885" s="2">
        <f>(DD_relocated_catalogue[[#This Row],[SLB easting (m)]]/0.3048)+342000</f>
        <v>342426.00065616798</v>
      </c>
      <c r="F885" s="2">
        <f>DD_relocated_catalogue[[#This Row],[SLB depth (m)]]/0.3048</f>
        <v>6627.0013123359577</v>
      </c>
      <c r="G885">
        <v>-1.05</v>
      </c>
      <c r="H885" s="1">
        <v>40966.849307453704</v>
      </c>
      <c r="I885" s="3">
        <f>(DD_relocated_catalogue[[#This Row],[Relocated northing  (m)]]/0.3048)+1169000</f>
        <v>1170697.8510498689</v>
      </c>
      <c r="J885" s="3">
        <f>(DD_relocated_catalogue[[#This Row],[Relocated easting (m)]]/0.3048)+342000</f>
        <v>342321.17125984252</v>
      </c>
      <c r="K885" s="3">
        <f>DD_relocated_catalogue[[#This Row],[Relocated depth (m)]]/0.3048</f>
        <v>6656.0990813648286</v>
      </c>
      <c r="L885" s="3">
        <f>DD_relocated_catalogue[[#This Row],[Semi-minor axis length (m)]]/0.3048</f>
        <v>1.419659864076509</v>
      </c>
      <c r="M885" s="3">
        <f>DD_relocated_catalogue[[#This Row],[Semi-intermediate axis length (m)]]/0.3048</f>
        <v>2.5100957092243541</v>
      </c>
      <c r="N885" s="3">
        <f>DD_relocated_catalogue[[#This Row],[Semi-major axis length (m)]]/0.3048</f>
        <v>5.1194285693318236</v>
      </c>
      <c r="O885" s="3">
        <v>-74.305292898606098</v>
      </c>
      <c r="P885" s="3">
        <v>-0.33354686096826874</v>
      </c>
      <c r="Q885" s="3">
        <v>80.906672348544191</v>
      </c>
      <c r="R885" s="3">
        <f>DD_relocated_catalogue[[#This Row],[Northing uncertainty half-length (m)]]/0.3048</f>
        <v>2.6048767625465388</v>
      </c>
      <c r="S885" s="3">
        <f>DD_relocated_catalogue[[#This Row],[Easting uncertainty half-length (m)]]/0.3048</f>
        <v>4.8888001143450319</v>
      </c>
      <c r="T885" s="3">
        <f>DD_relocated_catalogue[[#This Row],[Depth uncertainty half-length (m)]]/0.3048</f>
        <v>1.9456546663675387</v>
      </c>
      <c r="U885" s="4">
        <v>7.2965707592346288E-2</v>
      </c>
    </row>
    <row r="886" spans="1:21" x14ac:dyDescent="0.25">
      <c r="A886">
        <v>383</v>
      </c>
      <c r="B886" t="s">
        <v>20</v>
      </c>
      <c r="C886" s="1">
        <v>40968.247892997686</v>
      </c>
      <c r="D886" s="2">
        <f>(DD_relocated_catalogue[[#This Row],[SLB northing (m)]]/0.3048)+1169000</f>
        <v>1170700</v>
      </c>
      <c r="E886" s="2">
        <f>(DD_relocated_catalogue[[#This Row],[SLB easting (m)]]/0.3048)+342000</f>
        <v>342391.00065616798</v>
      </c>
      <c r="F886" s="2">
        <f>DD_relocated_catalogue[[#This Row],[SLB depth (m)]]/0.3048</f>
        <v>6496.0006561679784</v>
      </c>
      <c r="G886">
        <v>-1.36</v>
      </c>
      <c r="H886" s="1">
        <v>40968.24789298611</v>
      </c>
      <c r="I886" s="3">
        <f>(DD_relocated_catalogue[[#This Row],[Relocated northing  (m)]]/0.3048)+1169000</f>
        <v>1170734.8064304462</v>
      </c>
      <c r="J886" s="3">
        <f>(DD_relocated_catalogue[[#This Row],[Relocated easting (m)]]/0.3048)+342000</f>
        <v>342451.88320209977</v>
      </c>
      <c r="K886" s="3">
        <f>DD_relocated_catalogue[[#This Row],[Relocated depth (m)]]/0.3048</f>
        <v>6461.4107611548552</v>
      </c>
      <c r="L886" s="3">
        <f>DD_relocated_catalogue[[#This Row],[Semi-minor axis length (m)]]/0.3048</f>
        <v>1.1832844078602971</v>
      </c>
      <c r="M886" s="3">
        <f>DD_relocated_catalogue[[#This Row],[Semi-intermediate axis length (m)]]/0.3048</f>
        <v>2.0493191032815585</v>
      </c>
      <c r="N886" s="3">
        <f>DD_relocated_catalogue[[#This Row],[Semi-major axis length (m)]]/0.3048</f>
        <v>5.2194236953832629</v>
      </c>
      <c r="O886" s="3">
        <v>-76.308111129198579</v>
      </c>
      <c r="P886" s="3">
        <v>-38.624449056421255</v>
      </c>
      <c r="Q886" s="3">
        <v>122.46885330422546</v>
      </c>
      <c r="R886" s="3">
        <f>DD_relocated_catalogue[[#This Row],[Northing uncertainty half-length (m)]]/0.3048</f>
        <v>2.1113926118818074</v>
      </c>
      <c r="S886" s="3">
        <f>DD_relocated_catalogue[[#This Row],[Easting uncertainty half-length (m)]]/0.3048</f>
        <v>5.0915665823355321</v>
      </c>
      <c r="T886" s="3">
        <f>DD_relocated_catalogue[[#This Row],[Depth uncertainty half-length (m)]]/0.3048</f>
        <v>1.5275952301810853</v>
      </c>
      <c r="U886" s="4">
        <v>6.8360077759550247E-2</v>
      </c>
    </row>
    <row r="887" spans="1:21" x14ac:dyDescent="0.25">
      <c r="A887">
        <v>501</v>
      </c>
      <c r="B887" t="s">
        <v>20</v>
      </c>
      <c r="C887" s="1">
        <v>40968.358876666665</v>
      </c>
      <c r="D887" s="2">
        <f>(DD_relocated_catalogue[[#This Row],[SLB northing (m)]]/0.3048)+1169000</f>
        <v>1170598.999343832</v>
      </c>
      <c r="E887" s="2">
        <f>(DD_relocated_catalogue[[#This Row],[SLB easting (m)]]/0.3048)+342000</f>
        <v>342258.99934383202</v>
      </c>
      <c r="F887" s="2">
        <f>DD_relocated_catalogue[[#This Row],[SLB depth (m)]]/0.3048</f>
        <v>6442.9986876640414</v>
      </c>
      <c r="G887">
        <v>-0.64</v>
      </c>
      <c r="H887" s="1">
        <v>40968.35887664352</v>
      </c>
      <c r="I887" s="3">
        <f>(DD_relocated_catalogue[[#This Row],[Relocated northing  (m)]]/0.3048)+1169000</f>
        <v>1170634.8097112861</v>
      </c>
      <c r="J887" s="3">
        <f>(DD_relocated_catalogue[[#This Row],[Relocated easting (m)]]/0.3048)+342000</f>
        <v>342170.9744094488</v>
      </c>
      <c r="K887" s="3">
        <f>DD_relocated_catalogue[[#This Row],[Relocated depth (m)]]/0.3048</f>
        <v>6520.3379265091853</v>
      </c>
      <c r="L887" s="3">
        <f>DD_relocated_catalogue[[#This Row],[Semi-minor axis length (m)]]/0.3048</f>
        <v>1.4107028649257365</v>
      </c>
      <c r="M887" s="3">
        <f>DD_relocated_catalogue[[#This Row],[Semi-intermediate axis length (m)]]/0.3048</f>
        <v>2.2041932388692023</v>
      </c>
      <c r="N887" s="3">
        <f>DD_relocated_catalogue[[#This Row],[Semi-major axis length (m)]]/0.3048</f>
        <v>5.1427983886529098</v>
      </c>
      <c r="O887" s="3">
        <v>-77.051434298019075</v>
      </c>
      <c r="P887" s="3">
        <v>-1.2048105274356864</v>
      </c>
      <c r="Q887" s="3">
        <v>76.017037019668933</v>
      </c>
      <c r="R887" s="3">
        <f>DD_relocated_catalogue[[#This Row],[Northing uncertainty half-length (m)]]/0.3048</f>
        <v>2.4945458178223952</v>
      </c>
      <c r="S887" s="3">
        <f>DD_relocated_catalogue[[#This Row],[Easting uncertainty half-length (m)]]/0.3048</f>
        <v>4.8779023476784955</v>
      </c>
      <c r="T887" s="3">
        <f>DD_relocated_catalogue[[#This Row],[Depth uncertainty half-length (m)]]/0.3048</f>
        <v>1.7894633056776275</v>
      </c>
      <c r="U887" s="4">
        <v>6.908819004149179E-2</v>
      </c>
    </row>
    <row r="888" spans="1:21" x14ac:dyDescent="0.25">
      <c r="A888">
        <v>434</v>
      </c>
      <c r="B888" t="s">
        <v>20</v>
      </c>
      <c r="C888" s="1">
        <v>40968.259512500001</v>
      </c>
      <c r="D888" s="2">
        <f>(DD_relocated_catalogue[[#This Row],[SLB northing (m)]]/0.3048)+1169000</f>
        <v>1170691.000656168</v>
      </c>
      <c r="E888" s="2">
        <f>(DD_relocated_catalogue[[#This Row],[SLB easting (m)]]/0.3048)+342000</f>
        <v>342420</v>
      </c>
      <c r="F888" s="2">
        <f>DD_relocated_catalogue[[#This Row],[SLB depth (m)]]/0.3048</f>
        <v>6516.0006561679784</v>
      </c>
      <c r="G888">
        <v>-1.0900000000000001</v>
      </c>
      <c r="H888" s="1">
        <v>40968.259512523146</v>
      </c>
      <c r="I888" s="3">
        <f>(DD_relocated_catalogue[[#This Row],[Relocated northing  (m)]]/0.3048)+1169000</f>
        <v>1170694.2290026248</v>
      </c>
      <c r="J888" s="3">
        <f>(DD_relocated_catalogue[[#This Row],[Relocated easting (m)]]/0.3048)+342000</f>
        <v>342361.07283464569</v>
      </c>
      <c r="K888" s="3">
        <f>DD_relocated_catalogue[[#This Row],[Relocated depth (m)]]/0.3048</f>
        <v>6525.2263779527557</v>
      </c>
      <c r="L888" s="3">
        <f>DD_relocated_catalogue[[#This Row],[Semi-minor axis length (m)]]/0.3048</f>
        <v>1.3232838264526898</v>
      </c>
      <c r="M888" s="3">
        <f>DD_relocated_catalogue[[#This Row],[Semi-intermediate axis length (m)]]/0.3048</f>
        <v>2.2491897574229496</v>
      </c>
      <c r="N888" s="3">
        <f>DD_relocated_catalogue[[#This Row],[Semi-major axis length (m)]]/0.3048</f>
        <v>5.5133504554444128</v>
      </c>
      <c r="O888" s="3">
        <v>-76.496655972180974</v>
      </c>
      <c r="P888" s="3">
        <v>-21.996695987743013</v>
      </c>
      <c r="Q888" s="3">
        <v>99.498834125760581</v>
      </c>
      <c r="R888" s="3">
        <f>DD_relocated_catalogue[[#This Row],[Northing uncertainty half-length (m)]]/0.3048</f>
        <v>2.5053773001391875</v>
      </c>
      <c r="S888" s="3">
        <f>DD_relocated_catalogue[[#This Row],[Easting uncertainty half-length (m)]]/0.3048</f>
        <v>5.2654901624436539</v>
      </c>
      <c r="T888" s="3">
        <f>DD_relocated_catalogue[[#This Row],[Depth uncertainty half-length (m)]]/0.3048</f>
        <v>1.7538851614256832</v>
      </c>
      <c r="U888" s="4">
        <v>6.0641324975923838E-2</v>
      </c>
    </row>
    <row r="889" spans="1:21" x14ac:dyDescent="0.25">
      <c r="A889">
        <v>83</v>
      </c>
      <c r="B889" t="s">
        <v>20</v>
      </c>
      <c r="C889" s="1">
        <v>40966.833017511577</v>
      </c>
      <c r="D889" s="2">
        <f>(DD_relocated_catalogue[[#This Row],[SLB northing (m)]]/0.3048)+1169000</f>
        <v>1170700</v>
      </c>
      <c r="E889" s="2">
        <f>(DD_relocated_catalogue[[#This Row],[SLB easting (m)]]/0.3048)+342000</f>
        <v>342432.00131233595</v>
      </c>
      <c r="F889" s="2">
        <f>DD_relocated_catalogue[[#This Row],[SLB depth (m)]]/0.3048</f>
        <v>6568.9993438320207</v>
      </c>
      <c r="G889">
        <v>-1.25</v>
      </c>
      <c r="H889" s="1">
        <v>40966.833017488425</v>
      </c>
      <c r="I889" s="3">
        <f>(DD_relocated_catalogue[[#This Row],[Relocated northing  (m)]]/0.3048)+1169000</f>
        <v>1170688.7696850393</v>
      </c>
      <c r="J889" s="3">
        <f>(DD_relocated_catalogue[[#This Row],[Relocated easting (m)]]/0.3048)+342000</f>
        <v>342284.25196850393</v>
      </c>
      <c r="K889" s="3">
        <f>DD_relocated_catalogue[[#This Row],[Relocated depth (m)]]/0.3048</f>
        <v>6632.8838582677163</v>
      </c>
      <c r="L889" s="3">
        <f>DD_relocated_catalogue[[#This Row],[Semi-minor axis length (m)]]/0.3048</f>
        <v>1.7174456538325129</v>
      </c>
      <c r="M889" s="3">
        <f>DD_relocated_catalogue[[#This Row],[Semi-intermediate axis length (m)]]/0.3048</f>
        <v>2.6096720603515289</v>
      </c>
      <c r="N889" s="3">
        <f>DD_relocated_catalogue[[#This Row],[Semi-major axis length (m)]]/0.3048</f>
        <v>5.1444249529531199</v>
      </c>
      <c r="O889" s="3">
        <v>-73.157785887101923</v>
      </c>
      <c r="P889" s="3">
        <v>-21.307298661042196</v>
      </c>
      <c r="Q889" s="3">
        <v>100.53806575724684</v>
      </c>
      <c r="R889" s="3">
        <f>DD_relocated_catalogue[[#This Row],[Northing uncertainty half-length (m)]]/0.3048</f>
        <v>2.7398207615162566</v>
      </c>
      <c r="S889" s="3">
        <f>DD_relocated_catalogue[[#This Row],[Easting uncertainty half-length (m)]]/0.3048</f>
        <v>4.8950491328472463</v>
      </c>
      <c r="T889" s="3">
        <f>DD_relocated_catalogue[[#This Row],[Depth uncertainty half-length (m)]]/0.3048</f>
        <v>2.1496700143575134</v>
      </c>
      <c r="U889" s="4">
        <v>0.10071045658645952</v>
      </c>
    </row>
    <row r="890" spans="1:21" x14ac:dyDescent="0.25">
      <c r="A890">
        <v>211</v>
      </c>
      <c r="B890" t="s">
        <v>20</v>
      </c>
      <c r="C890" s="1">
        <v>40967.131468506945</v>
      </c>
      <c r="D890" s="2">
        <f>(DD_relocated_catalogue[[#This Row],[SLB northing (m)]]/0.3048)+1169000</f>
        <v>1170701.000656168</v>
      </c>
      <c r="E890" s="2">
        <f>(DD_relocated_catalogue[[#This Row],[SLB easting (m)]]/0.3048)+342000</f>
        <v>342408.99934383202</v>
      </c>
      <c r="F890" s="2">
        <f>DD_relocated_catalogue[[#This Row],[SLB depth (m)]]/0.3048</f>
        <v>6513.9993438320207</v>
      </c>
      <c r="G890">
        <v>-1.04</v>
      </c>
      <c r="H890" s="1">
        <v>40967.131468541666</v>
      </c>
      <c r="I890" s="3">
        <f>(DD_relocated_catalogue[[#This Row],[Relocated northing  (m)]]/0.3048)+1169000</f>
        <v>1170723.0741469816</v>
      </c>
      <c r="J890" s="3">
        <f>(DD_relocated_catalogue[[#This Row],[Relocated easting (m)]]/0.3048)+342000</f>
        <v>342501.89960629924</v>
      </c>
      <c r="K890" s="3">
        <f>DD_relocated_catalogue[[#This Row],[Relocated depth (m)]]/0.3048</f>
        <v>6484.2585301837271</v>
      </c>
      <c r="L890" s="3">
        <f>DD_relocated_catalogue[[#This Row],[Semi-minor axis length (m)]]/0.3048</f>
        <v>1.346650371277561</v>
      </c>
      <c r="M890" s="3">
        <f>DD_relocated_catalogue[[#This Row],[Semi-intermediate axis length (m)]]/0.3048</f>
        <v>2.1481056917238686</v>
      </c>
      <c r="N890" s="3">
        <f>DD_relocated_catalogue[[#This Row],[Semi-major axis length (m)]]/0.3048</f>
        <v>5.2389940660294814</v>
      </c>
      <c r="O890" s="3">
        <v>-77.550465972819396</v>
      </c>
      <c r="P890" s="3">
        <v>-2.9714717196306747E-2</v>
      </c>
      <c r="Q890" s="3">
        <v>86.94837126438874</v>
      </c>
      <c r="R890" s="3">
        <f>DD_relocated_catalogue[[#This Row],[Northing uncertainty half-length (m)]]/0.3048</f>
        <v>2.1616212990816766</v>
      </c>
      <c r="S890" s="3">
        <f>DD_relocated_catalogue[[#This Row],[Easting uncertainty half-length (m)]]/0.3048</f>
        <v>5.1084060648826481</v>
      </c>
      <c r="T890" s="3">
        <f>DD_relocated_catalogue[[#This Row],[Depth uncertainty half-length (m)]]/0.3048</f>
        <v>1.7284558794330667</v>
      </c>
      <c r="U890" s="4">
        <v>5.9269228713900932E-2</v>
      </c>
    </row>
    <row r="891" spans="1:21" x14ac:dyDescent="0.25">
      <c r="A891">
        <v>458</v>
      </c>
      <c r="B891" t="s">
        <v>20</v>
      </c>
      <c r="C891" s="1">
        <v>40968.285847395833</v>
      </c>
      <c r="D891" s="2">
        <f>(DD_relocated_catalogue[[#This Row],[SLB northing (m)]]/0.3048)+1169000</f>
        <v>1170602.001312336</v>
      </c>
      <c r="E891" s="2">
        <f>(DD_relocated_catalogue[[#This Row],[SLB easting (m)]]/0.3048)+342000</f>
        <v>342360</v>
      </c>
      <c r="F891" s="2">
        <f>DD_relocated_catalogue[[#This Row],[SLB depth (m)]]/0.3048</f>
        <v>6432.9986876640414</v>
      </c>
      <c r="G891">
        <v>-0.97</v>
      </c>
      <c r="H891" s="1">
        <v>40968.285847349536</v>
      </c>
      <c r="I891" s="3">
        <f>(DD_relocated_catalogue[[#This Row],[Relocated northing  (m)]]/0.3048)+1169000</f>
        <v>1170591.8077427822</v>
      </c>
      <c r="J891" s="3">
        <f>(DD_relocated_catalogue[[#This Row],[Relocated easting (m)]]/0.3048)+342000</f>
        <v>342279.64238845144</v>
      </c>
      <c r="K891" s="3">
        <f>DD_relocated_catalogue[[#This Row],[Relocated depth (m)]]/0.3048</f>
        <v>6471.7388451443567</v>
      </c>
      <c r="L891" s="3">
        <f>DD_relocated_catalogue[[#This Row],[Semi-minor axis length (m)]]/0.3048</f>
        <v>1.2526197763016604</v>
      </c>
      <c r="M891" s="3">
        <f>DD_relocated_catalogue[[#This Row],[Semi-intermediate axis length (m)]]/0.3048</f>
        <v>1.8098239755632084</v>
      </c>
      <c r="N891" s="3">
        <f>DD_relocated_catalogue[[#This Row],[Semi-major axis length (m)]]/0.3048</f>
        <v>4.4934589784676158</v>
      </c>
      <c r="O891" s="3">
        <v>-76.402730218998968</v>
      </c>
      <c r="P891" s="3">
        <v>-19.325735648621293</v>
      </c>
      <c r="Q891" s="3">
        <v>92.209467493261343</v>
      </c>
      <c r="R891" s="3">
        <f>DD_relocated_catalogue[[#This Row],[Northing uncertainty half-length (m)]]/0.3048</f>
        <v>2.1788314790067487</v>
      </c>
      <c r="S891" s="3">
        <f>DD_relocated_catalogue[[#This Row],[Easting uncertainty half-length (m)]]/0.3048</f>
        <v>4.2166212271877441</v>
      </c>
      <c r="T891" s="3">
        <f>DD_relocated_catalogue[[#This Row],[Depth uncertainty half-length (m)]]/0.3048</f>
        <v>1.5709319428178774</v>
      </c>
      <c r="U891" s="4">
        <v>6.5521398189279045E-2</v>
      </c>
    </row>
    <row r="892" spans="1:21" x14ac:dyDescent="0.25">
      <c r="A892">
        <v>113</v>
      </c>
      <c r="B892" t="s">
        <v>20</v>
      </c>
      <c r="C892" s="1">
        <v>40966.842739293985</v>
      </c>
      <c r="D892" s="2">
        <f>(DD_relocated_catalogue[[#This Row],[SLB northing (m)]]/0.3048)+1169000</f>
        <v>1170686.000656168</v>
      </c>
      <c r="E892" s="2">
        <f>(DD_relocated_catalogue[[#This Row],[SLB easting (m)]]/0.3048)+342000</f>
        <v>342443.99934383202</v>
      </c>
      <c r="F892" s="2">
        <f>DD_relocated_catalogue[[#This Row],[SLB depth (m)]]/0.3048</f>
        <v>6597.9986876640414</v>
      </c>
      <c r="G892">
        <v>-0.84</v>
      </c>
      <c r="H892" s="1">
        <v>40966.842739305554</v>
      </c>
      <c r="I892" s="3">
        <f>(DD_relocated_catalogue[[#This Row],[Relocated northing  (m)]]/0.3048)+1169000</f>
        <v>1170698.8451443571</v>
      </c>
      <c r="J892" s="3">
        <f>(DD_relocated_catalogue[[#This Row],[Relocated easting (m)]]/0.3048)+342000</f>
        <v>342416.5780839895</v>
      </c>
      <c r="K892" s="3">
        <f>DD_relocated_catalogue[[#This Row],[Relocated depth (m)]]/0.3048</f>
        <v>6595.8202099737528</v>
      </c>
      <c r="L892" s="3">
        <f>DD_relocated_catalogue[[#This Row],[Semi-minor axis length (m)]]/0.3048</f>
        <v>1.4328485047540072</v>
      </c>
      <c r="M892" s="3">
        <f>DD_relocated_catalogue[[#This Row],[Semi-intermediate axis length (m)]]/0.3048</f>
        <v>2.3952095493380701</v>
      </c>
      <c r="N892" s="3">
        <f>DD_relocated_catalogue[[#This Row],[Semi-major axis length (m)]]/0.3048</f>
        <v>4.7543354851023887</v>
      </c>
      <c r="O892" s="3">
        <v>-74.717512871103537</v>
      </c>
      <c r="P892" s="3">
        <v>-3.6122554595672365</v>
      </c>
      <c r="Q892" s="3">
        <v>87.84120602239409</v>
      </c>
      <c r="R892" s="3">
        <f>DD_relocated_catalogue[[#This Row],[Northing uncertainty half-length (m)]]/0.3048</f>
        <v>2.427725955976801</v>
      </c>
      <c r="S892" s="3">
        <f>DD_relocated_catalogue[[#This Row],[Easting uncertainty half-length (m)]]/0.3048</f>
        <v>4.5758149446983509</v>
      </c>
      <c r="T892" s="3">
        <f>DD_relocated_catalogue[[#This Row],[Depth uncertainty half-length (m)]]/0.3048</f>
        <v>1.861691782115334</v>
      </c>
      <c r="U892" s="4">
        <v>6.4619376525002534E-2</v>
      </c>
    </row>
    <row r="893" spans="1:21" x14ac:dyDescent="0.25">
      <c r="A893">
        <v>206</v>
      </c>
      <c r="B893" t="s">
        <v>20</v>
      </c>
      <c r="C893" s="1">
        <v>40967.130030138891</v>
      </c>
      <c r="D893" s="2">
        <f>(DD_relocated_catalogue[[#This Row],[SLB northing (m)]]/0.3048)+1169000</f>
        <v>1170605</v>
      </c>
      <c r="E893" s="2">
        <f>(DD_relocated_catalogue[[#This Row],[SLB easting (m)]]/0.3048)+342000</f>
        <v>342406.00065616798</v>
      </c>
      <c r="F893" s="2">
        <f>DD_relocated_catalogue[[#This Row],[SLB depth (m)]]/0.3048</f>
        <v>6452.9986876640414</v>
      </c>
      <c r="G893">
        <v>-0.77</v>
      </c>
      <c r="H893" s="1">
        <v>40967.130030138891</v>
      </c>
      <c r="I893" s="3">
        <f>(DD_relocated_catalogue[[#This Row],[Relocated northing  (m)]]/0.3048)+1169000</f>
        <v>1170682.1489501311</v>
      </c>
      <c r="J893" s="3">
        <f>(DD_relocated_catalogue[[#This Row],[Relocated easting (m)]]/0.3048)+342000</f>
        <v>342392.15551181103</v>
      </c>
      <c r="K893" s="3">
        <f>DD_relocated_catalogue[[#This Row],[Relocated depth (m)]]/0.3048</f>
        <v>6494.1929133858266</v>
      </c>
      <c r="L893" s="3">
        <f>DD_relocated_catalogue[[#This Row],[Semi-minor axis length (m)]]/0.3048</f>
        <v>1.294380587246305</v>
      </c>
      <c r="M893" s="3">
        <f>DD_relocated_catalogue[[#This Row],[Semi-intermediate axis length (m)]]/0.3048</f>
        <v>2.1007240434255698</v>
      </c>
      <c r="N893" s="3">
        <f>DD_relocated_catalogue[[#This Row],[Semi-major axis length (m)]]/0.3048</f>
        <v>4.8286803123591877</v>
      </c>
      <c r="O893" s="3">
        <v>-74.991157390104121</v>
      </c>
      <c r="P893" s="3">
        <v>-150.743893320453</v>
      </c>
      <c r="Q893" s="3">
        <v>51.893341832495359</v>
      </c>
      <c r="R893" s="3">
        <f>DD_relocated_catalogue[[#This Row],[Northing uncertainty half-length (m)]]/0.3048</f>
        <v>2.1557333255772222</v>
      </c>
      <c r="S893" s="3">
        <f>DD_relocated_catalogue[[#This Row],[Easting uncertainty half-length (m)]]/0.3048</f>
        <v>4.6693983292711394</v>
      </c>
      <c r="T893" s="3">
        <f>DD_relocated_catalogue[[#This Row],[Depth uncertainty half-length (m)]]/0.3048</f>
        <v>1.6702999130272647</v>
      </c>
      <c r="U893" s="4">
        <v>5.899816735941197E-2</v>
      </c>
    </row>
    <row r="894" spans="1:21" x14ac:dyDescent="0.25">
      <c r="A894">
        <v>200</v>
      </c>
      <c r="B894" t="s">
        <v>20</v>
      </c>
      <c r="C894" s="1">
        <v>40967.127998946758</v>
      </c>
      <c r="D894" s="2">
        <f>(DD_relocated_catalogue[[#This Row],[SLB northing (m)]]/0.3048)+1169000</f>
        <v>1170645</v>
      </c>
      <c r="E894" s="2">
        <f>(DD_relocated_catalogue[[#This Row],[SLB easting (m)]]/0.3048)+342000</f>
        <v>342380</v>
      </c>
      <c r="F894" s="2">
        <f>DD_relocated_catalogue[[#This Row],[SLB depth (m)]]/0.3048</f>
        <v>6447.9986876640414</v>
      </c>
      <c r="G894">
        <v>-1.05</v>
      </c>
      <c r="H894" s="1">
        <v>40967.127998935182</v>
      </c>
      <c r="I894" s="3">
        <f>(DD_relocated_catalogue[[#This Row],[Relocated northing  (m)]]/0.3048)+1169000</f>
        <v>1170737.4311023622</v>
      </c>
      <c r="J894" s="3">
        <f>(DD_relocated_catalogue[[#This Row],[Relocated easting (m)]]/0.3048)+342000</f>
        <v>342411.98818897636</v>
      </c>
      <c r="K894" s="3">
        <f>DD_relocated_catalogue[[#This Row],[Relocated depth (m)]]/0.3048</f>
        <v>6476.2598425196848</v>
      </c>
      <c r="L894" s="3">
        <f>DD_relocated_catalogue[[#This Row],[Semi-minor axis length (m)]]/0.3048</f>
        <v>1.0917741562974483</v>
      </c>
      <c r="M894" s="3">
        <f>DD_relocated_catalogue[[#This Row],[Semi-intermediate axis length (m)]]/0.3048</f>
        <v>1.9219972845303486</v>
      </c>
      <c r="N894" s="3">
        <f>DD_relocated_catalogue[[#This Row],[Semi-major axis length (m)]]/0.3048</f>
        <v>4.8736727387556318</v>
      </c>
      <c r="O894" s="3">
        <v>-75.437294024311853</v>
      </c>
      <c r="P894" s="3">
        <v>-15.978779996401952</v>
      </c>
      <c r="Q894" s="3">
        <v>98.064195120608019</v>
      </c>
      <c r="R894" s="3">
        <f>DD_relocated_catalogue[[#This Row],[Northing uncertainty half-length (m)]]/0.3048</f>
        <v>2.022151244529331</v>
      </c>
      <c r="S894" s="3">
        <f>DD_relocated_catalogue[[#This Row],[Easting uncertainty half-length (m)]]/0.3048</f>
        <v>4.678210007264231</v>
      </c>
      <c r="T894" s="3">
        <f>DD_relocated_catalogue[[#This Row],[Depth uncertainty half-length (m)]]/0.3048</f>
        <v>1.5802323481053102</v>
      </c>
      <c r="U894" s="4">
        <v>6.0085925554489168E-2</v>
      </c>
    </row>
    <row r="895" spans="1:21" x14ac:dyDescent="0.25">
      <c r="A895">
        <v>287</v>
      </c>
      <c r="B895" t="s">
        <v>20</v>
      </c>
      <c r="C895" s="1">
        <v>40967.477924826388</v>
      </c>
      <c r="D895" s="2">
        <f>(DD_relocated_catalogue[[#This Row],[SLB northing (m)]]/0.3048)+1169000</f>
        <v>1170688.999343832</v>
      </c>
      <c r="E895" s="2">
        <f>(DD_relocated_catalogue[[#This Row],[SLB easting (m)]]/0.3048)+342000</f>
        <v>342340</v>
      </c>
      <c r="F895" s="2">
        <f>DD_relocated_catalogue[[#This Row],[SLB depth (m)]]/0.3048</f>
        <v>6701.0006561679784</v>
      </c>
      <c r="G895">
        <v>-1.01</v>
      </c>
      <c r="H895" s="1">
        <v>40967.477924837964</v>
      </c>
      <c r="I895" s="3">
        <f>(DD_relocated_catalogue[[#This Row],[Relocated northing  (m)]]/0.3048)+1169000</f>
        <v>1170636.9389763779</v>
      </c>
      <c r="J895" s="3">
        <f>(DD_relocated_catalogue[[#This Row],[Relocated easting (m)]]/0.3048)+342000</f>
        <v>342290.49868766405</v>
      </c>
      <c r="K895" s="3">
        <f>DD_relocated_catalogue[[#This Row],[Relocated depth (m)]]/0.3048</f>
        <v>6757.145669291338</v>
      </c>
      <c r="L895" s="3">
        <f>DD_relocated_catalogue[[#This Row],[Semi-minor axis length (m)]]/0.3048</f>
        <v>1.5898455929811044</v>
      </c>
      <c r="M895" s="3">
        <f>DD_relocated_catalogue[[#This Row],[Semi-intermediate axis length (m)]]/0.3048</f>
        <v>2.5379640956495102</v>
      </c>
      <c r="N895" s="3">
        <f>DD_relocated_catalogue[[#This Row],[Semi-major axis length (m)]]/0.3048</f>
        <v>4.9856878501405193</v>
      </c>
      <c r="O895" s="3">
        <v>-75.728250675930809</v>
      </c>
      <c r="P895" s="3">
        <v>-13.123774043113725</v>
      </c>
      <c r="Q895" s="3">
        <v>91.817981097649977</v>
      </c>
      <c r="R895" s="3">
        <f>DD_relocated_catalogue[[#This Row],[Northing uncertainty half-length (m)]]/0.3048</f>
        <v>2.6698801880221605</v>
      </c>
      <c r="S895" s="3">
        <f>DD_relocated_catalogue[[#This Row],[Easting uncertainty half-length (m)]]/0.3048</f>
        <v>4.7775557087857505</v>
      </c>
      <c r="T895" s="3">
        <f>DD_relocated_catalogue[[#This Row],[Depth uncertainty half-length (m)]]/0.3048</f>
        <v>1.9500813675214403</v>
      </c>
      <c r="U895" s="4">
        <v>8.2428565124135503E-2</v>
      </c>
    </row>
    <row r="896" spans="1:21" x14ac:dyDescent="0.25">
      <c r="A896">
        <v>427</v>
      </c>
      <c r="B896" t="s">
        <v>20</v>
      </c>
      <c r="C896" s="1">
        <v>40968.256158217591</v>
      </c>
      <c r="D896" s="2">
        <f>(DD_relocated_catalogue[[#This Row],[SLB northing (m)]]/0.3048)+1169000</f>
        <v>1170686.000656168</v>
      </c>
      <c r="E896" s="2">
        <f>(DD_relocated_catalogue[[#This Row],[SLB easting (m)]]/0.3048)+342000</f>
        <v>342357.00131233595</v>
      </c>
      <c r="F896" s="2">
        <f>DD_relocated_catalogue[[#This Row],[SLB depth (m)]]/0.3048</f>
        <v>6462.0013123359577</v>
      </c>
      <c r="G896">
        <v>-1.41</v>
      </c>
      <c r="H896" s="1">
        <v>40968.256158206015</v>
      </c>
      <c r="I896" s="3">
        <f>(DD_relocated_catalogue[[#This Row],[Relocated northing  (m)]]/0.3048)+1169000</f>
        <v>1170614.9015748031</v>
      </c>
      <c r="J896" s="3">
        <f>(DD_relocated_catalogue[[#This Row],[Relocated easting (m)]]/0.3048)+342000</f>
        <v>342220.55774278217</v>
      </c>
      <c r="K896" s="3">
        <f>DD_relocated_catalogue[[#This Row],[Relocated depth (m)]]/0.3048</f>
        <v>6454.0452755905508</v>
      </c>
      <c r="L896" s="3">
        <f>DD_relocated_catalogue[[#This Row],[Semi-minor axis length (m)]]/0.3048</f>
        <v>1.1543428875486368</v>
      </c>
      <c r="M896" s="3">
        <f>DD_relocated_catalogue[[#This Row],[Semi-intermediate axis length (m)]]/0.3048</f>
        <v>1.9209365188460388</v>
      </c>
      <c r="N896" s="3">
        <f>DD_relocated_catalogue[[#This Row],[Semi-major axis length (m)]]/0.3048</f>
        <v>4.7081201902569161</v>
      </c>
      <c r="O896" s="3">
        <v>-74.834000903186578</v>
      </c>
      <c r="P896" s="3">
        <v>-34.640192193451291</v>
      </c>
      <c r="Q896" s="3">
        <v>106.25333419638942</v>
      </c>
      <c r="R896" s="3">
        <f>DD_relocated_catalogue[[#This Row],[Northing uncertainty half-length (m)]]/0.3048</f>
        <v>2.3612289621780223</v>
      </c>
      <c r="S896" s="3">
        <f>DD_relocated_catalogue[[#This Row],[Easting uncertainty half-length (m)]]/0.3048</f>
        <v>4.3835672240647314</v>
      </c>
      <c r="T896" s="3">
        <f>DD_relocated_catalogue[[#This Row],[Depth uncertainty half-length (m)]]/0.3048</f>
        <v>1.5282466318690908</v>
      </c>
      <c r="U896" s="4">
        <v>6.194346391333342E-2</v>
      </c>
    </row>
    <row r="897" spans="1:21" x14ac:dyDescent="0.25">
      <c r="A897">
        <v>295</v>
      </c>
      <c r="B897" t="s">
        <v>20</v>
      </c>
      <c r="C897" s="1">
        <v>40967.480659375004</v>
      </c>
      <c r="D897" s="2">
        <f>(DD_relocated_catalogue[[#This Row],[SLB northing (m)]]/0.3048)+1169000</f>
        <v>1170692.998687664</v>
      </c>
      <c r="E897" s="2">
        <f>(DD_relocated_catalogue[[#This Row],[SLB easting (m)]]/0.3048)+342000</f>
        <v>342410</v>
      </c>
      <c r="F897" s="2">
        <f>DD_relocated_catalogue[[#This Row],[SLB depth (m)]]/0.3048</f>
        <v>6501.0006561679793</v>
      </c>
      <c r="G897">
        <v>-0.61</v>
      </c>
      <c r="H897" s="1">
        <v>40967.480659421293</v>
      </c>
      <c r="I897" s="3">
        <f>(DD_relocated_catalogue[[#This Row],[Relocated northing  (m)]]/0.3048)+1169000</f>
        <v>1170736.1811023622</v>
      </c>
      <c r="J897" s="3">
        <f>(DD_relocated_catalogue[[#This Row],[Relocated easting (m)]]/0.3048)+342000</f>
        <v>342368.75656167977</v>
      </c>
      <c r="K897" s="3">
        <f>DD_relocated_catalogue[[#This Row],[Relocated depth (m)]]/0.3048</f>
        <v>6511.6568241469813</v>
      </c>
      <c r="L897" s="3">
        <f>DD_relocated_catalogue[[#This Row],[Semi-minor axis length (m)]]/0.3048</f>
        <v>1.2787981221534037</v>
      </c>
      <c r="M897" s="3">
        <f>DD_relocated_catalogue[[#This Row],[Semi-intermediate axis length (m)]]/0.3048</f>
        <v>2.08152954458602</v>
      </c>
      <c r="N897" s="3">
        <f>DD_relocated_catalogue[[#This Row],[Semi-major axis length (m)]]/0.3048</f>
        <v>4.7489818979270897</v>
      </c>
      <c r="O897" s="3">
        <v>-73.84642723754456</v>
      </c>
      <c r="P897" s="3">
        <v>-23.018359352079354</v>
      </c>
      <c r="Q897" s="3">
        <v>106.00072726809772</v>
      </c>
      <c r="R897" s="3">
        <f>DD_relocated_catalogue[[#This Row],[Northing uncertainty half-length (m)]]/0.3048</f>
        <v>2.1503900965304634</v>
      </c>
      <c r="S897" s="3">
        <f>DD_relocated_catalogue[[#This Row],[Easting uncertainty half-length (m)]]/0.3048</f>
        <v>4.5553647095602221</v>
      </c>
      <c r="T897" s="3">
        <f>DD_relocated_catalogue[[#This Row],[Depth uncertainty half-length (m)]]/0.3048</f>
        <v>1.7353812554218111</v>
      </c>
      <c r="U897" s="4">
        <v>5.8377406275001112E-2</v>
      </c>
    </row>
    <row r="898" spans="1:21" x14ac:dyDescent="0.25">
      <c r="A898">
        <v>393</v>
      </c>
      <c r="B898" t="s">
        <v>20</v>
      </c>
      <c r="C898" s="1">
        <v>40968.251174756944</v>
      </c>
      <c r="D898" s="2">
        <f>(DD_relocated_catalogue[[#This Row],[SLB northing (m)]]/0.3048)+1169000</f>
        <v>1170687.001312336</v>
      </c>
      <c r="E898" s="2">
        <f>(DD_relocated_catalogue[[#This Row],[SLB easting (m)]]/0.3048)+342000</f>
        <v>342377.00131233595</v>
      </c>
      <c r="F898" s="2">
        <f>DD_relocated_catalogue[[#This Row],[SLB depth (m)]]/0.3048</f>
        <v>6470</v>
      </c>
      <c r="G898">
        <v>-1.35</v>
      </c>
      <c r="H898" s="1">
        <v>40968.251174780089</v>
      </c>
      <c r="I898" s="3">
        <f>(DD_relocated_catalogue[[#This Row],[Relocated northing  (m)]]/0.3048)+1169000</f>
        <v>1170727.3162729659</v>
      </c>
      <c r="J898" s="3">
        <f>(DD_relocated_catalogue[[#This Row],[Relocated easting (m)]]/0.3048)+342000</f>
        <v>342389.33398950129</v>
      </c>
      <c r="K898" s="3">
        <f>DD_relocated_catalogue[[#This Row],[Relocated depth (m)]]/0.3048</f>
        <v>6487.7329396325458</v>
      </c>
      <c r="L898" s="3">
        <f>DD_relocated_catalogue[[#This Row],[Semi-minor axis length (m)]]/0.3048</f>
        <v>1.4332208468432961</v>
      </c>
      <c r="M898" s="3">
        <f>DD_relocated_catalogue[[#This Row],[Semi-intermediate axis length (m)]]/0.3048</f>
        <v>2.167408246163828</v>
      </c>
      <c r="N898" s="3">
        <f>DD_relocated_catalogue[[#This Row],[Semi-major axis length (m)]]/0.3048</f>
        <v>5.5086145463692437</v>
      </c>
      <c r="O898" s="3">
        <v>-76.632058929889951</v>
      </c>
      <c r="P898" s="3">
        <v>-30.14184385579205</v>
      </c>
      <c r="Q898" s="3">
        <v>113.77521614847196</v>
      </c>
      <c r="R898" s="3">
        <f>DD_relocated_catalogue[[#This Row],[Northing uncertainty half-length (m)]]/0.3048</f>
        <v>2.2421516020158099</v>
      </c>
      <c r="S898" s="3">
        <f>DD_relocated_catalogue[[#This Row],[Easting uncertainty half-length (m)]]/0.3048</f>
        <v>5.3565226029585986</v>
      </c>
      <c r="T898" s="3">
        <f>DD_relocated_catalogue[[#This Row],[Depth uncertainty half-length (m)]]/0.3048</f>
        <v>1.783165549055731</v>
      </c>
      <c r="U898" s="4">
        <v>6.1126433566947212E-2</v>
      </c>
    </row>
    <row r="899" spans="1:21" x14ac:dyDescent="0.25">
      <c r="A899">
        <v>201</v>
      </c>
      <c r="B899" t="s">
        <v>20</v>
      </c>
      <c r="C899" s="1">
        <v>40967.12844385417</v>
      </c>
      <c r="D899" s="2">
        <f>(DD_relocated_catalogue[[#This Row],[SLB northing (m)]]/0.3048)+1169000</f>
        <v>1170678.999343832</v>
      </c>
      <c r="E899" s="2">
        <f>(DD_relocated_catalogue[[#This Row],[SLB easting (m)]]/0.3048)+342000</f>
        <v>342408.99934383202</v>
      </c>
      <c r="F899" s="2">
        <f>DD_relocated_catalogue[[#This Row],[SLB depth (m)]]/0.3048</f>
        <v>6484.9999999999991</v>
      </c>
      <c r="G899">
        <v>-0.8</v>
      </c>
      <c r="H899" s="1">
        <v>40967.128443912035</v>
      </c>
      <c r="I899" s="3">
        <f>(DD_relocated_catalogue[[#This Row],[Relocated northing  (m)]]/0.3048)+1169000</f>
        <v>1170640.3871391076</v>
      </c>
      <c r="J899" s="3">
        <f>(DD_relocated_catalogue[[#This Row],[Relocated easting (m)]]/0.3048)+342000</f>
        <v>342357.79855643044</v>
      </c>
      <c r="K899" s="3">
        <f>DD_relocated_catalogue[[#This Row],[Relocated depth (m)]]/0.3048</f>
        <v>6429.1010498687656</v>
      </c>
      <c r="L899" s="3">
        <f>DD_relocated_catalogue[[#This Row],[Semi-minor axis length (m)]]/0.3048</f>
        <v>1.1364854856022117</v>
      </c>
      <c r="M899" s="3">
        <f>DD_relocated_catalogue[[#This Row],[Semi-intermediate axis length (m)]]/0.3048</f>
        <v>1.8262134104362455</v>
      </c>
      <c r="N899" s="3">
        <f>DD_relocated_catalogue[[#This Row],[Semi-major axis length (m)]]/0.3048</f>
        <v>4.8783694466961247</v>
      </c>
      <c r="O899" s="3">
        <v>-75.078742007273931</v>
      </c>
      <c r="P899" s="3">
        <v>1.7854155109451018</v>
      </c>
      <c r="Q899" s="3">
        <v>75.977731030511208</v>
      </c>
      <c r="R899" s="3">
        <f>DD_relocated_catalogue[[#This Row],[Northing uncertainty half-length (m)]]/0.3048</f>
        <v>2.0411186096805416</v>
      </c>
      <c r="S899" s="3">
        <f>DD_relocated_catalogue[[#This Row],[Easting uncertainty half-length (m)]]/0.3048</f>
        <v>4.6266116477240447</v>
      </c>
      <c r="T899" s="3">
        <f>DD_relocated_catalogue[[#This Row],[Depth uncertainty half-length (m)]]/0.3048</f>
        <v>1.6643114771117864</v>
      </c>
      <c r="U899" s="4">
        <v>6.2483564135968485E-2</v>
      </c>
    </row>
    <row r="900" spans="1:21" x14ac:dyDescent="0.25">
      <c r="A900">
        <v>141</v>
      </c>
      <c r="B900" t="s">
        <v>20</v>
      </c>
      <c r="C900" s="1">
        <v>40966.862116273151</v>
      </c>
      <c r="D900" s="2">
        <f>(DD_relocated_catalogue[[#This Row],[SLB northing (m)]]/0.3048)+1169000</f>
        <v>1170692.998687664</v>
      </c>
      <c r="E900" s="2">
        <f>(DD_relocated_catalogue[[#This Row],[SLB easting (m)]]/0.3048)+342000</f>
        <v>342433.99934383202</v>
      </c>
      <c r="F900" s="2">
        <f>DD_relocated_catalogue[[#This Row],[SLB depth (m)]]/0.3048</f>
        <v>6538.9993438320207</v>
      </c>
      <c r="G900">
        <v>-0.84</v>
      </c>
      <c r="H900" s="1">
        <v>40966.862116307871</v>
      </c>
      <c r="I900" s="3">
        <f>(DD_relocated_catalogue[[#This Row],[Relocated northing  (m)]]/0.3048)+1169000</f>
        <v>1170764.2519685039</v>
      </c>
      <c r="J900" s="3">
        <f>(DD_relocated_catalogue[[#This Row],[Relocated easting (m)]]/0.3048)+342000</f>
        <v>342396.66010498686</v>
      </c>
      <c r="K900" s="3">
        <f>DD_relocated_catalogue[[#This Row],[Relocated depth (m)]]/0.3048</f>
        <v>6550.7972440944877</v>
      </c>
      <c r="L900" s="3">
        <f>DD_relocated_catalogue[[#This Row],[Semi-minor axis length (m)]]/0.3048</f>
        <v>1.2918648265925736</v>
      </c>
      <c r="M900" s="3">
        <f>DD_relocated_catalogue[[#This Row],[Semi-intermediate axis length (m)]]/0.3048</f>
        <v>2.2068310112756979</v>
      </c>
      <c r="N900" s="3">
        <f>DD_relocated_catalogue[[#This Row],[Semi-major axis length (m)]]/0.3048</f>
        <v>5.0849334448684704</v>
      </c>
      <c r="O900" s="3">
        <v>-76.060796240665312</v>
      </c>
      <c r="P900" s="3">
        <v>3.5543659106317134</v>
      </c>
      <c r="Q900" s="3">
        <v>81.128471640060837</v>
      </c>
      <c r="R900" s="3">
        <f>DD_relocated_catalogue[[#This Row],[Northing uncertainty half-length (m)]]/0.3048</f>
        <v>2.239777103771913</v>
      </c>
      <c r="S900" s="3">
        <f>DD_relocated_catalogue[[#This Row],[Easting uncertainty half-length (m)]]/0.3048</f>
        <v>4.9153871889554486</v>
      </c>
      <c r="T900" s="3">
        <f>DD_relocated_catalogue[[#This Row],[Depth uncertainty half-length (m)]]/0.3048</f>
        <v>1.7510695681796296</v>
      </c>
      <c r="U900" s="4">
        <v>5.9024412243379211E-2</v>
      </c>
    </row>
    <row r="901" spans="1:21" x14ac:dyDescent="0.25">
      <c r="A901">
        <v>3791</v>
      </c>
      <c r="B901" t="s">
        <v>20</v>
      </c>
      <c r="C901" s="1">
        <v>41482.458177002314</v>
      </c>
      <c r="D901" s="2">
        <f>(DD_relocated_catalogue[[#This Row],[SLB northing (m)]]/0.3048)+1169000</f>
        <v>1170611.000656168</v>
      </c>
      <c r="E901" s="2">
        <f>(DD_relocated_catalogue[[#This Row],[SLB easting (m)]]/0.3048)+342000</f>
        <v>342322.99868766405</v>
      </c>
      <c r="F901" s="2">
        <f>DD_relocated_catalogue[[#This Row],[SLB depth (m)]]/0.3048</f>
        <v>6427.0013123359577</v>
      </c>
      <c r="G901">
        <v>-1.29</v>
      </c>
      <c r="H901" s="1">
        <v>41482.458176944441</v>
      </c>
      <c r="I901" s="3">
        <f>(DD_relocated_catalogue[[#This Row],[Relocated northing  (m)]]/0.3048)+1169000</f>
        <v>1170630.1902887139</v>
      </c>
      <c r="J901" s="3">
        <f>(DD_relocated_catalogue[[#This Row],[Relocated easting (m)]]/0.3048)+342000</f>
        <v>342103.12992125982</v>
      </c>
      <c r="K901" s="3">
        <f>DD_relocated_catalogue[[#This Row],[Relocated depth (m)]]/0.3048</f>
        <v>6496.6469816272966</v>
      </c>
      <c r="L901" s="3">
        <f>DD_relocated_catalogue[[#This Row],[Semi-minor axis length (m)]]/0.3048</f>
        <v>1.4838076072061555</v>
      </c>
      <c r="M901" s="3">
        <f>DD_relocated_catalogue[[#This Row],[Semi-intermediate axis length (m)]]/0.3048</f>
        <v>2.5685075337859118</v>
      </c>
      <c r="N901" s="3">
        <f>DD_relocated_catalogue[[#This Row],[Semi-major axis length (m)]]/0.3048</f>
        <v>5.4434271013615021</v>
      </c>
      <c r="O901" s="3">
        <v>-72.183691247289616</v>
      </c>
      <c r="P901" s="3">
        <v>-16.982242010258211</v>
      </c>
      <c r="Q901" s="3">
        <v>87.498911142202687</v>
      </c>
      <c r="R901" s="3">
        <f>DD_relocated_catalogue[[#This Row],[Northing uncertainty half-length (m)]]/0.3048</f>
        <v>3.0210046552083689</v>
      </c>
      <c r="S901" s="3">
        <f>DD_relocated_catalogue[[#This Row],[Easting uncertainty half-length (m)]]/0.3048</f>
        <v>4.9677625361244759</v>
      </c>
      <c r="T901" s="3">
        <f>DD_relocated_catalogue[[#This Row],[Depth uncertainty half-length (m)]]/0.3048</f>
        <v>2.1264960277140528</v>
      </c>
      <c r="U901" s="4">
        <v>7.4115559812877249E-2</v>
      </c>
    </row>
    <row r="902" spans="1:21" x14ac:dyDescent="0.25">
      <c r="A902">
        <v>782</v>
      </c>
      <c r="B902" t="s">
        <v>20</v>
      </c>
      <c r="C902" s="1">
        <v>41002.433009166663</v>
      </c>
      <c r="D902" s="2">
        <f>(DD_relocated_catalogue[[#This Row],[SLB northing (m)]]/0.3048)+1169000</f>
        <v>1170723.999343832</v>
      </c>
      <c r="E902" s="2">
        <f>(DD_relocated_catalogue[[#This Row],[SLB easting (m)]]/0.3048)+342000</f>
        <v>342357.99868766405</v>
      </c>
      <c r="F902" s="2">
        <f>DD_relocated_catalogue[[#This Row],[SLB depth (m)]]/0.3048</f>
        <v>6661.0006561679784</v>
      </c>
      <c r="G902">
        <v>-0.54</v>
      </c>
      <c r="H902" s="1">
        <v>41002.433009155095</v>
      </c>
      <c r="I902" s="3">
        <f>(DD_relocated_catalogue[[#This Row],[Relocated northing  (m)]]/0.3048)+1169000</f>
        <v>1170707.660761155</v>
      </c>
      <c r="J902" s="3">
        <f>(DD_relocated_catalogue[[#This Row],[Relocated easting (m)]]/0.3048)+342000</f>
        <v>342222.98228346457</v>
      </c>
      <c r="K902" s="3">
        <f>DD_relocated_catalogue[[#This Row],[Relocated depth (m)]]/0.3048</f>
        <v>6706.8667979002621</v>
      </c>
      <c r="L902" s="3">
        <f>DD_relocated_catalogue[[#This Row],[Semi-minor axis length (m)]]/0.3048</f>
        <v>1.4500746492275929</v>
      </c>
      <c r="M902" s="3">
        <f>DD_relocated_catalogue[[#This Row],[Semi-intermediate axis length (m)]]/0.3048</f>
        <v>2.6483598567737823</v>
      </c>
      <c r="N902" s="3">
        <f>DD_relocated_catalogue[[#This Row],[Semi-major axis length (m)]]/0.3048</f>
        <v>5.2565151877007983</v>
      </c>
      <c r="O902" s="3">
        <v>-68.961894003494265</v>
      </c>
      <c r="P902" s="3">
        <v>-142.46286132695388</v>
      </c>
      <c r="Q902" s="3">
        <v>41.142080318387464</v>
      </c>
      <c r="R902" s="3">
        <f>DD_relocated_catalogue[[#This Row],[Northing uncertainty half-length (m)]]/0.3048</f>
        <v>2.6469033816064012</v>
      </c>
      <c r="S902" s="3">
        <f>DD_relocated_catalogue[[#This Row],[Easting uncertainty half-length (m)]]/0.3048</f>
        <v>5.0164763588481938</v>
      </c>
      <c r="T902" s="3">
        <f>DD_relocated_catalogue[[#This Row],[Depth uncertainty half-length (m)]]/0.3048</f>
        <v>2.094811965483566</v>
      </c>
      <c r="U902" s="4">
        <v>6.4205813778194468E-2</v>
      </c>
    </row>
    <row r="903" spans="1:21" x14ac:dyDescent="0.25">
      <c r="A903">
        <v>265</v>
      </c>
      <c r="B903" t="s">
        <v>20</v>
      </c>
      <c r="C903" s="1">
        <v>40967.464896689817</v>
      </c>
      <c r="D903" s="2">
        <f>(DD_relocated_catalogue[[#This Row],[SLB northing (m)]]/0.3048)+1169000</f>
        <v>1170705</v>
      </c>
      <c r="E903" s="2">
        <f>(DD_relocated_catalogue[[#This Row],[SLB easting (m)]]/0.3048)+342000</f>
        <v>342425</v>
      </c>
      <c r="F903" s="2">
        <f>DD_relocated_catalogue[[#This Row],[SLB depth (m)]]/0.3048</f>
        <v>6540</v>
      </c>
      <c r="G903">
        <v>-0.93</v>
      </c>
      <c r="H903" s="1">
        <v>40967.464896701385</v>
      </c>
      <c r="I903" s="3">
        <f>(DD_relocated_catalogue[[#This Row],[Relocated northing  (m)]]/0.3048)+1169000</f>
        <v>1170756.9422572178</v>
      </c>
      <c r="J903" s="3">
        <f>(DD_relocated_catalogue[[#This Row],[Relocated easting (m)]]/0.3048)+342000</f>
        <v>342369.63254593173</v>
      </c>
      <c r="K903" s="3">
        <f>DD_relocated_catalogue[[#This Row],[Relocated depth (m)]]/0.3048</f>
        <v>6557.6345144356956</v>
      </c>
      <c r="L903" s="3">
        <f>DD_relocated_catalogue[[#This Row],[Semi-minor axis length (m)]]/0.3048</f>
        <v>1.2876625606286392</v>
      </c>
      <c r="M903" s="3">
        <f>DD_relocated_catalogue[[#This Row],[Semi-intermediate axis length (m)]]/0.3048</f>
        <v>2.2872563374649935</v>
      </c>
      <c r="N903" s="3">
        <f>DD_relocated_catalogue[[#This Row],[Semi-major axis length (m)]]/0.3048</f>
        <v>5.1496633495461639</v>
      </c>
      <c r="O903" s="3">
        <v>-75.897350623284254</v>
      </c>
      <c r="P903" s="3">
        <v>-171.48509501279659</v>
      </c>
      <c r="Q903" s="3">
        <v>70.599740072143703</v>
      </c>
      <c r="R903" s="3">
        <f>DD_relocated_catalogue[[#This Row],[Northing uncertainty half-length (m)]]/0.3048</f>
        <v>2.4177041062795506</v>
      </c>
      <c r="S903" s="3">
        <f>DD_relocated_catalogue[[#This Row],[Easting uncertainty half-length (m)]]/0.3048</f>
        <v>4.9348418387346582</v>
      </c>
      <c r="T903" s="3">
        <f>DD_relocated_catalogue[[#This Row],[Depth uncertainty half-length (m)]]/0.3048</f>
        <v>1.7605465492211623</v>
      </c>
      <c r="U903" s="4">
        <v>6.2291437807942315E-2</v>
      </c>
    </row>
    <row r="904" spans="1:21" x14ac:dyDescent="0.25">
      <c r="A904">
        <v>108</v>
      </c>
      <c r="B904" t="s">
        <v>20</v>
      </c>
      <c r="C904" s="1">
        <v>40966.842344699071</v>
      </c>
      <c r="D904" s="2">
        <f>(DD_relocated_catalogue[[#This Row],[SLB northing (m)]]/0.3048)+1169000</f>
        <v>1170737.998687664</v>
      </c>
      <c r="E904" s="2">
        <f>(DD_relocated_catalogue[[#This Row],[SLB easting (m)]]/0.3048)+342000</f>
        <v>342388.99934383202</v>
      </c>
      <c r="F904" s="2">
        <f>DD_relocated_catalogue[[#This Row],[SLB depth (m)]]/0.3048</f>
        <v>6588.9993438320207</v>
      </c>
      <c r="G904">
        <v>-1.18</v>
      </c>
      <c r="H904" s="1">
        <v>40966.842344733799</v>
      </c>
      <c r="I904" s="3">
        <f>(DD_relocated_catalogue[[#This Row],[Relocated northing  (m)]]/0.3048)+1169000</f>
        <v>1170694.1961942257</v>
      </c>
      <c r="J904" s="3">
        <f>(DD_relocated_catalogue[[#This Row],[Relocated easting (m)]]/0.3048)+342000</f>
        <v>342372.15223097114</v>
      </c>
      <c r="K904" s="3">
        <f>DD_relocated_catalogue[[#This Row],[Relocated depth (m)]]/0.3048</f>
        <v>6568.2250656167971</v>
      </c>
      <c r="L904" s="3">
        <f>DD_relocated_catalogue[[#This Row],[Semi-minor axis length (m)]]/0.3048</f>
        <v>1.2856591582926018</v>
      </c>
      <c r="M904" s="3">
        <f>DD_relocated_catalogue[[#This Row],[Semi-intermediate axis length (m)]]/0.3048</f>
        <v>2.122346287627713</v>
      </c>
      <c r="N904" s="3">
        <f>DD_relocated_catalogue[[#This Row],[Semi-major axis length (m)]]/0.3048</f>
        <v>5.3167245077321166</v>
      </c>
      <c r="O904" s="3">
        <v>-75.428922262775473</v>
      </c>
      <c r="P904" s="3">
        <v>-158.86172384262028</v>
      </c>
      <c r="Q904" s="3">
        <v>60.087639123595153</v>
      </c>
      <c r="R904" s="3">
        <f>DD_relocated_catalogue[[#This Row],[Northing uncertainty half-length (m)]]/0.3048</f>
        <v>2.2092113770741624</v>
      </c>
      <c r="S904" s="3">
        <f>DD_relocated_catalogue[[#This Row],[Easting uncertainty half-length (m)]]/0.3048</f>
        <v>5.1227152712438606</v>
      </c>
      <c r="T904" s="3">
        <f>DD_relocated_catalogue[[#This Row],[Depth uncertainty half-length (m)]]/0.3048</f>
        <v>1.7620331793298603</v>
      </c>
      <c r="U904" s="4">
        <v>5.7544656077581191E-2</v>
      </c>
    </row>
    <row r="905" spans="1:21" x14ac:dyDescent="0.25">
      <c r="A905">
        <v>3267</v>
      </c>
      <c r="B905" t="s">
        <v>20</v>
      </c>
      <c r="C905" s="1">
        <v>41335.254156585645</v>
      </c>
      <c r="D905" s="2">
        <f>(DD_relocated_catalogue[[#This Row],[SLB northing (m)]]/0.3048)+1169000</f>
        <v>1170747.998687664</v>
      </c>
      <c r="E905" s="2">
        <f>(DD_relocated_catalogue[[#This Row],[SLB easting (m)]]/0.3048)+342000</f>
        <v>342358.99934383202</v>
      </c>
      <c r="F905" s="2">
        <f>DD_relocated_catalogue[[#This Row],[SLB depth (m)]]/0.3048</f>
        <v>6603.9993438320207</v>
      </c>
      <c r="G905">
        <v>-1.32</v>
      </c>
      <c r="H905" s="1">
        <v>41335.254156585645</v>
      </c>
      <c r="I905" s="3">
        <f>(DD_relocated_catalogue[[#This Row],[Relocated northing  (m)]]/0.3048)+1169000</f>
        <v>1170734.2749343831</v>
      </c>
      <c r="J905" s="3">
        <f>(DD_relocated_catalogue[[#This Row],[Relocated easting (m)]]/0.3048)+342000</f>
        <v>342192.22769028874</v>
      </c>
      <c r="K905" s="3">
        <f>DD_relocated_catalogue[[#This Row],[Relocated depth (m)]]/0.3048</f>
        <v>6596.3254593175852</v>
      </c>
      <c r="L905" s="3">
        <f>DD_relocated_catalogue[[#This Row],[Semi-minor axis length (m)]]/0.3048</f>
        <v>1.4869392847495957</v>
      </c>
      <c r="M905" s="3">
        <f>DD_relocated_catalogue[[#This Row],[Semi-intermediate axis length (m)]]/0.3048</f>
        <v>2.3430288308593852</v>
      </c>
      <c r="N905" s="3">
        <f>DD_relocated_catalogue[[#This Row],[Semi-major axis length (m)]]/0.3048</f>
        <v>5.2772787449884255</v>
      </c>
      <c r="O905" s="3">
        <v>-69.768882813125032</v>
      </c>
      <c r="P905" s="3">
        <v>-144.96951043616414</v>
      </c>
      <c r="Q905" s="3">
        <v>39.445439047071815</v>
      </c>
      <c r="R905" s="3">
        <f>DD_relocated_catalogue[[#This Row],[Northing uncertainty half-length (m)]]/0.3048</f>
        <v>2.5158378620206623</v>
      </c>
      <c r="S905" s="3">
        <f>DD_relocated_catalogue[[#This Row],[Easting uncertainty half-length (m)]]/0.3048</f>
        <v>4.9717884900687235</v>
      </c>
      <c r="T905" s="3">
        <f>DD_relocated_catalogue[[#This Row],[Depth uncertainty half-length (m)]]/0.3048</f>
        <v>2.0965503203445692</v>
      </c>
      <c r="U905" s="4">
        <v>5.8748066587845697E-2</v>
      </c>
    </row>
    <row r="906" spans="1:21" x14ac:dyDescent="0.25">
      <c r="A906">
        <v>247</v>
      </c>
      <c r="B906" t="s">
        <v>20</v>
      </c>
      <c r="C906" s="1">
        <v>40967.206337060183</v>
      </c>
      <c r="D906" s="2">
        <f>(DD_relocated_catalogue[[#This Row],[SLB northing (m)]]/0.3048)+1169000</f>
        <v>1170737.001312336</v>
      </c>
      <c r="E906" s="2">
        <f>(DD_relocated_catalogue[[#This Row],[SLB easting (m)]]/0.3048)+342000</f>
        <v>342393.99934383202</v>
      </c>
      <c r="F906" s="2">
        <f>DD_relocated_catalogue[[#This Row],[SLB depth (m)]]/0.3048</f>
        <v>6587.0013123359577</v>
      </c>
      <c r="G906">
        <v>-0.79</v>
      </c>
      <c r="H906" s="1">
        <v>40967.206337071759</v>
      </c>
      <c r="I906" s="3">
        <f>(DD_relocated_catalogue[[#This Row],[Relocated northing  (m)]]/0.3048)+1169000</f>
        <v>1170746.9258530184</v>
      </c>
      <c r="J906" s="3">
        <f>(DD_relocated_catalogue[[#This Row],[Relocated easting (m)]]/0.3048)+342000</f>
        <v>342404.51115485566</v>
      </c>
      <c r="K906" s="3">
        <f>DD_relocated_catalogue[[#This Row],[Relocated depth (m)]]/0.3048</f>
        <v>6559.3011811023625</v>
      </c>
      <c r="L906" s="3">
        <f>DD_relocated_catalogue[[#This Row],[Semi-minor axis length (m)]]/0.3048</f>
        <v>1.3617297885498565</v>
      </c>
      <c r="M906" s="3">
        <f>DD_relocated_catalogue[[#This Row],[Semi-intermediate axis length (m)]]/0.3048</f>
        <v>2.0810839127864642</v>
      </c>
      <c r="N906" s="3">
        <f>DD_relocated_catalogue[[#This Row],[Semi-major axis length (m)]]/0.3048</f>
        <v>5.060134965618631</v>
      </c>
      <c r="O906" s="3">
        <v>-78.130010628905538</v>
      </c>
      <c r="P906" s="3">
        <v>1.3994494978113865</v>
      </c>
      <c r="Q906" s="3">
        <v>81.278644424040735</v>
      </c>
      <c r="R906" s="3">
        <f>DD_relocated_catalogue[[#This Row],[Northing uncertainty half-length (m)]]/0.3048</f>
        <v>2.1571440668195185</v>
      </c>
      <c r="S906" s="3">
        <f>DD_relocated_catalogue[[#This Row],[Easting uncertainty half-length (m)]]/0.3048</f>
        <v>4.9119549582989821</v>
      </c>
      <c r="T906" s="3">
        <f>DD_relocated_catalogue[[#This Row],[Depth uncertainty half-length (m)]]/0.3048</f>
        <v>1.6897060533438277</v>
      </c>
      <c r="U906" s="4">
        <v>5.9578836882877143E-2</v>
      </c>
    </row>
    <row r="907" spans="1:21" x14ac:dyDescent="0.25">
      <c r="A907">
        <v>377</v>
      </c>
      <c r="B907" t="s">
        <v>20</v>
      </c>
      <c r="C907" s="1">
        <v>40968.240701180555</v>
      </c>
      <c r="D907" s="2">
        <f>(DD_relocated_catalogue[[#This Row],[SLB northing (m)]]/0.3048)+1169000</f>
        <v>1170657.001312336</v>
      </c>
      <c r="E907" s="2">
        <f>(DD_relocated_catalogue[[#This Row],[SLB easting (m)]]/0.3048)+342000</f>
        <v>342407.99868766405</v>
      </c>
      <c r="F907" s="2">
        <f>DD_relocated_catalogue[[#This Row],[SLB depth (m)]]/0.3048</f>
        <v>6462.0013123359577</v>
      </c>
      <c r="G907">
        <v>-0.4</v>
      </c>
      <c r="H907" s="1">
        <v>40968.240701284725</v>
      </c>
      <c r="I907" s="3">
        <f>(DD_relocated_catalogue[[#This Row],[Relocated northing  (m)]]/0.3048)+1169000</f>
        <v>1170681.3484251969</v>
      </c>
      <c r="J907" s="3">
        <f>(DD_relocated_catalogue[[#This Row],[Relocated easting (m)]]/0.3048)+342000</f>
        <v>342398.53018372704</v>
      </c>
      <c r="K907" s="3">
        <f>DD_relocated_catalogue[[#This Row],[Relocated depth (m)]]/0.3048</f>
        <v>6444.6292650918631</v>
      </c>
      <c r="L907" s="3">
        <f>DD_relocated_catalogue[[#This Row],[Semi-minor axis length (m)]]/0.3048</f>
        <v>1.1195926742393387</v>
      </c>
      <c r="M907" s="3">
        <f>DD_relocated_catalogue[[#This Row],[Semi-intermediate axis length (m)]]/0.3048</f>
        <v>1.8679071662141447</v>
      </c>
      <c r="N907" s="3">
        <f>DD_relocated_catalogue[[#This Row],[Semi-major axis length (m)]]/0.3048</f>
        <v>4.5942154492474243</v>
      </c>
      <c r="O907" s="3">
        <v>-75.338479712875269</v>
      </c>
      <c r="P907" s="3">
        <v>1.716715188824057</v>
      </c>
      <c r="Q907" s="3">
        <v>77.865841242092884</v>
      </c>
      <c r="R907" s="3">
        <f>DD_relocated_catalogue[[#This Row],[Northing uncertainty half-length (m)]]/0.3048</f>
        <v>1.9994115875256773</v>
      </c>
      <c r="S907" s="3">
        <f>DD_relocated_catalogue[[#This Row],[Easting uncertainty half-length (m)]]/0.3048</f>
        <v>4.3869123904068044</v>
      </c>
      <c r="T907" s="3">
        <f>DD_relocated_catalogue[[#This Row],[Depth uncertainty half-length (m)]]/0.3048</f>
        <v>1.5877718355683086</v>
      </c>
      <c r="U907" s="4">
        <v>6.108212444001769E-2</v>
      </c>
    </row>
    <row r="908" spans="1:21" x14ac:dyDescent="0.25">
      <c r="A908">
        <v>267</v>
      </c>
      <c r="B908" t="s">
        <v>20</v>
      </c>
      <c r="C908" s="1">
        <v>40967.466438599535</v>
      </c>
      <c r="D908" s="2">
        <f>(DD_relocated_catalogue[[#This Row],[SLB northing (m)]]/0.3048)+1169000</f>
        <v>1170726.000656168</v>
      </c>
      <c r="E908" s="2">
        <f>(DD_relocated_catalogue[[#This Row],[SLB easting (m)]]/0.3048)+342000</f>
        <v>342400</v>
      </c>
      <c r="F908" s="2">
        <f>DD_relocated_catalogue[[#This Row],[SLB depth (m)]]/0.3048</f>
        <v>6532.0013123359577</v>
      </c>
      <c r="G908">
        <v>-1.18</v>
      </c>
      <c r="H908" s="1">
        <v>40967.466438634263</v>
      </c>
      <c r="I908" s="3">
        <f>(DD_relocated_catalogue[[#This Row],[Relocated northing  (m)]]/0.3048)+1169000</f>
        <v>1170778.0774278215</v>
      </c>
      <c r="J908" s="3">
        <f>(DD_relocated_catalogue[[#This Row],[Relocated easting (m)]]/0.3048)+342000</f>
        <v>342446.15485564305</v>
      </c>
      <c r="K908" s="3">
        <f>DD_relocated_catalogue[[#This Row],[Relocated depth (m)]]/0.3048</f>
        <v>6514.8654855643044</v>
      </c>
      <c r="L908" s="3">
        <f>DD_relocated_catalogue[[#This Row],[Semi-minor axis length (m)]]/0.3048</f>
        <v>1.3659804259339945</v>
      </c>
      <c r="M908" s="3">
        <f>DD_relocated_catalogue[[#This Row],[Semi-intermediate axis length (m)]]/0.3048</f>
        <v>2.2138691782911497</v>
      </c>
      <c r="N908" s="3">
        <f>DD_relocated_catalogue[[#This Row],[Semi-major axis length (m)]]/0.3048</f>
        <v>5.5812142657079464</v>
      </c>
      <c r="O908" s="3">
        <v>-76.573585153122565</v>
      </c>
      <c r="P908" s="3">
        <v>1.3208866524765255</v>
      </c>
      <c r="Q908" s="3">
        <v>77.63839682749186</v>
      </c>
      <c r="R908" s="3">
        <f>DD_relocated_catalogue[[#This Row],[Northing uncertainty half-length (m)]]/0.3048</f>
        <v>2.4062173279433168</v>
      </c>
      <c r="S908" s="3">
        <f>DD_relocated_catalogue[[#This Row],[Easting uncertainty half-length (m)]]/0.3048</f>
        <v>5.3456582736690477</v>
      </c>
      <c r="T908" s="3">
        <f>DD_relocated_catalogue[[#This Row],[Depth uncertainty half-length (m)]]/0.3048</f>
        <v>1.8556178709866433</v>
      </c>
      <c r="U908" s="4">
        <v>5.8309575919964822E-2</v>
      </c>
    </row>
    <row r="909" spans="1:21" x14ac:dyDescent="0.25">
      <c r="A909">
        <v>3226</v>
      </c>
      <c r="B909" t="s">
        <v>20</v>
      </c>
      <c r="C909" s="1">
        <v>41333.501351956016</v>
      </c>
      <c r="D909" s="2">
        <f>(DD_relocated_catalogue[[#This Row],[SLB northing (m)]]/0.3048)+1169000</f>
        <v>1170737.998687664</v>
      </c>
      <c r="E909" s="2">
        <f>(DD_relocated_catalogue[[#This Row],[SLB easting (m)]]/0.3048)+342000</f>
        <v>342385</v>
      </c>
      <c r="F909" s="2">
        <f>DD_relocated_catalogue[[#This Row],[SLB depth (m)]]/0.3048</f>
        <v>6618.9993438320207</v>
      </c>
      <c r="G909">
        <v>-1.38</v>
      </c>
      <c r="H909" s="1">
        <v>41333.501351944447</v>
      </c>
      <c r="I909" s="3">
        <f>(DD_relocated_catalogue[[#This Row],[Relocated northing  (m)]]/0.3048)+1169000</f>
        <v>1170730.436351706</v>
      </c>
      <c r="J909" s="3">
        <f>(DD_relocated_catalogue[[#This Row],[Relocated easting (m)]]/0.3048)+342000</f>
        <v>342339.30774278217</v>
      </c>
      <c r="K909" s="3">
        <f>DD_relocated_catalogue[[#This Row],[Relocated depth (m)]]/0.3048</f>
        <v>6597.7723097112857</v>
      </c>
      <c r="L909" s="3">
        <f>DD_relocated_catalogue[[#This Row],[Semi-minor axis length (m)]]/0.3048</f>
        <v>1.4069903826663166</v>
      </c>
      <c r="M909" s="3">
        <f>DD_relocated_catalogue[[#This Row],[Semi-intermediate axis length (m)]]/0.3048</f>
        <v>2.4286734366864624</v>
      </c>
      <c r="N909" s="3">
        <f>DD_relocated_catalogue[[#This Row],[Semi-major axis length (m)]]/0.3048</f>
        <v>5.129859922580251</v>
      </c>
      <c r="O909" s="3">
        <v>-72.61449762856617</v>
      </c>
      <c r="P909" s="3">
        <v>2.8533630339776828</v>
      </c>
      <c r="Q909" s="3">
        <v>76.280166303396541</v>
      </c>
      <c r="R909" s="3">
        <f>DD_relocated_catalogue[[#This Row],[Northing uncertainty half-length (m)]]/0.3048</f>
        <v>2.5488343107222589</v>
      </c>
      <c r="S909" s="3">
        <f>DD_relocated_catalogue[[#This Row],[Easting uncertainty half-length (m)]]/0.3048</f>
        <v>4.8474464521885299</v>
      </c>
      <c r="T909" s="3">
        <f>DD_relocated_catalogue[[#This Row],[Depth uncertainty half-length (m)]]/0.3048</f>
        <v>2.0319503474894343</v>
      </c>
      <c r="U909" s="4">
        <v>6.0922188457415934E-2</v>
      </c>
    </row>
    <row r="910" spans="1:21" x14ac:dyDescent="0.25">
      <c r="A910">
        <v>3752</v>
      </c>
      <c r="B910" t="s">
        <v>20</v>
      </c>
      <c r="C910" s="1">
        <v>41478.078845601849</v>
      </c>
      <c r="D910" s="2">
        <f>(DD_relocated_catalogue[[#This Row],[SLB northing (m)]]/0.3048)+1169000</f>
        <v>1170565</v>
      </c>
      <c r="E910" s="2">
        <f>(DD_relocated_catalogue[[#This Row],[SLB easting (m)]]/0.3048)+342000</f>
        <v>342303.99934383202</v>
      </c>
      <c r="F910" s="2">
        <f>DD_relocated_catalogue[[#This Row],[SLB depth (m)]]/0.3048</f>
        <v>6423.9993438320207</v>
      </c>
      <c r="G910">
        <v>-0.79</v>
      </c>
      <c r="H910" s="1">
        <v>41478.078845682867</v>
      </c>
      <c r="I910" s="3">
        <f>(DD_relocated_catalogue[[#This Row],[Relocated northing  (m)]]/0.3048)+1169000</f>
        <v>1170567.6673228347</v>
      </c>
      <c r="J910" s="3">
        <f>(DD_relocated_catalogue[[#This Row],[Relocated easting (m)]]/0.3048)+342000</f>
        <v>342295.18700787402</v>
      </c>
      <c r="K910" s="3">
        <f>DD_relocated_catalogue[[#This Row],[Relocated depth (m)]]/0.3048</f>
        <v>6372.7985564304463</v>
      </c>
      <c r="L910" s="3">
        <f>DD_relocated_catalogue[[#This Row],[Semi-minor axis length (m)]]/0.3048</f>
        <v>1.2323141334214354</v>
      </c>
      <c r="M910" s="3">
        <f>DD_relocated_catalogue[[#This Row],[Semi-intermediate axis length (m)]]/0.3048</f>
        <v>1.9249565936191977</v>
      </c>
      <c r="N910" s="3">
        <f>DD_relocated_catalogue[[#This Row],[Semi-major axis length (m)]]/0.3048</f>
        <v>4.6940050346107789</v>
      </c>
      <c r="O910" s="3">
        <v>-74.856756520695271</v>
      </c>
      <c r="P910" s="3">
        <v>-22.295437383027885</v>
      </c>
      <c r="Q910" s="3">
        <v>96.877325339005409</v>
      </c>
      <c r="R910" s="3">
        <f>DD_relocated_catalogue[[#This Row],[Northing uncertainty half-length (m)]]/0.3048</f>
        <v>2.2429626287947966</v>
      </c>
      <c r="S910" s="3">
        <f>DD_relocated_catalogue[[#This Row],[Easting uncertainty half-length (m)]]/0.3048</f>
        <v>4.4124515377980655</v>
      </c>
      <c r="T910" s="3">
        <f>DD_relocated_catalogue[[#This Row],[Depth uncertainty half-length (m)]]/0.3048</f>
        <v>1.6438913872856491</v>
      </c>
      <c r="U910" s="4">
        <v>6.9561920257833129E-2</v>
      </c>
    </row>
    <row r="911" spans="1:21" x14ac:dyDescent="0.25">
      <c r="A911">
        <v>3247</v>
      </c>
      <c r="B911" t="s">
        <v>20</v>
      </c>
      <c r="C911" s="1">
        <v>41333.627931087962</v>
      </c>
      <c r="D911" s="2">
        <f>(DD_relocated_catalogue[[#This Row],[SLB northing (m)]]/0.3048)+1169000</f>
        <v>1170732.998687664</v>
      </c>
      <c r="E911" s="2">
        <f>(DD_relocated_catalogue[[#This Row],[SLB easting (m)]]/0.3048)+342000</f>
        <v>342357.99868766405</v>
      </c>
      <c r="F911" s="2">
        <f>DD_relocated_catalogue[[#This Row],[SLB depth (m)]]/0.3048</f>
        <v>6656.0006561679784</v>
      </c>
      <c r="G911">
        <v>-1.36</v>
      </c>
      <c r="H911" s="1">
        <v>41333.627931030096</v>
      </c>
      <c r="I911" s="3">
        <f>(DD_relocated_catalogue[[#This Row],[Relocated northing  (m)]]/0.3048)+1169000</f>
        <v>1170771.4140419948</v>
      </c>
      <c r="J911" s="3">
        <f>(DD_relocated_catalogue[[#This Row],[Relocated easting (m)]]/0.3048)+342000</f>
        <v>342365.45931758528</v>
      </c>
      <c r="K911" s="3">
        <f>DD_relocated_catalogue[[#This Row],[Relocated depth (m)]]/0.3048</f>
        <v>6688.943569553805</v>
      </c>
      <c r="L911" s="3">
        <f>DD_relocated_catalogue[[#This Row],[Semi-minor axis length (m)]]/0.3048</f>
        <v>1.5372527661621591</v>
      </c>
      <c r="M911" s="3">
        <f>DD_relocated_catalogue[[#This Row],[Semi-intermediate axis length (m)]]/0.3048</f>
        <v>2.1846439758262477</v>
      </c>
      <c r="N911" s="3">
        <f>DD_relocated_catalogue[[#This Row],[Semi-major axis length (m)]]/0.3048</f>
        <v>5.2632359653155723</v>
      </c>
      <c r="O911" s="3">
        <v>-74.679566452516596</v>
      </c>
      <c r="P911" s="3">
        <v>-154.13458845335538</v>
      </c>
      <c r="Q911" s="3">
        <v>56.186782921224093</v>
      </c>
      <c r="R911" s="3">
        <f>DD_relocated_catalogue[[#This Row],[Northing uncertainty half-length (m)]]/0.3048</f>
        <v>2.2357832220990077</v>
      </c>
      <c r="S911" s="3">
        <f>DD_relocated_catalogue[[#This Row],[Easting uncertainty half-length (m)]]/0.3048</f>
        <v>5.0834628388634773</v>
      </c>
      <c r="T911" s="3">
        <f>DD_relocated_catalogue[[#This Row],[Depth uncertainty half-length (m)]]/0.3048</f>
        <v>1.9392260635261369</v>
      </c>
      <c r="U911" s="4">
        <v>5.9523098463747239E-2</v>
      </c>
    </row>
    <row r="912" spans="1:21" x14ac:dyDescent="0.25">
      <c r="A912">
        <v>176</v>
      </c>
      <c r="B912" t="s">
        <v>20</v>
      </c>
      <c r="C912" s="1">
        <v>40967.123397442127</v>
      </c>
      <c r="D912" s="2">
        <f>(DD_relocated_catalogue[[#This Row],[SLB northing (m)]]/0.3048)+1169000</f>
        <v>1170695</v>
      </c>
      <c r="E912" s="2">
        <f>(DD_relocated_catalogue[[#This Row],[SLB easting (m)]]/0.3048)+342000</f>
        <v>342408.99934383202</v>
      </c>
      <c r="F912" s="2">
        <f>DD_relocated_catalogue[[#This Row],[SLB depth (m)]]/0.3048</f>
        <v>6488.9993438320207</v>
      </c>
      <c r="G912">
        <v>-1.1299999999999999</v>
      </c>
      <c r="H912" s="1">
        <v>40967.123397488424</v>
      </c>
      <c r="I912" s="3">
        <f>(DD_relocated_catalogue[[#This Row],[Relocated northing  (m)]]/0.3048)+1169000</f>
        <v>1170698.2119422571</v>
      </c>
      <c r="J912" s="3">
        <f>(DD_relocated_catalogue[[#This Row],[Relocated easting (m)]]/0.3048)+342000</f>
        <v>342411.906167979</v>
      </c>
      <c r="K912" s="3">
        <f>DD_relocated_catalogue[[#This Row],[Relocated depth (m)]]/0.3048</f>
        <v>6443.7729658792641</v>
      </c>
      <c r="L912" s="3">
        <f>DD_relocated_catalogue[[#This Row],[Semi-minor axis length (m)]]/0.3048</f>
        <v>1.1605332517570017</v>
      </c>
      <c r="M912" s="3">
        <f>DD_relocated_catalogue[[#This Row],[Semi-intermediate axis length (m)]]/0.3048</f>
        <v>1.8083526078313761</v>
      </c>
      <c r="N912" s="3">
        <f>DD_relocated_catalogue[[#This Row],[Semi-major axis length (m)]]/0.3048</f>
        <v>4.730280742892357</v>
      </c>
      <c r="O912" s="3">
        <v>-77.168114723508253</v>
      </c>
      <c r="P912" s="3">
        <v>-156.43654977448077</v>
      </c>
      <c r="Q912" s="3">
        <v>57.120542130336418</v>
      </c>
      <c r="R912" s="3">
        <f>DD_relocated_catalogue[[#This Row],[Northing uncertainty half-length (m)]]/0.3048</f>
        <v>1.9063001460103548</v>
      </c>
      <c r="S912" s="3">
        <f>DD_relocated_catalogue[[#This Row],[Easting uncertainty half-length (m)]]/0.3048</f>
        <v>4.5794724913664053</v>
      </c>
      <c r="T912" s="3">
        <f>DD_relocated_catalogue[[#This Row],[Depth uncertainty half-length (m)]]/0.3048</f>
        <v>1.4814545726247774</v>
      </c>
      <c r="U912" s="4">
        <v>5.9918617482891144E-2</v>
      </c>
    </row>
    <row r="913" spans="1:21" x14ac:dyDescent="0.25">
      <c r="A913">
        <v>3744</v>
      </c>
      <c r="B913" t="s">
        <v>20</v>
      </c>
      <c r="C913" s="1">
        <v>41478.021783425924</v>
      </c>
      <c r="D913" s="2">
        <f>(DD_relocated_catalogue[[#This Row],[SLB northing (m)]]/0.3048)+1169000</f>
        <v>1170636.000656168</v>
      </c>
      <c r="E913" s="2">
        <f>(DD_relocated_catalogue[[#This Row],[SLB easting (m)]]/0.3048)+342000</f>
        <v>342293.99934383202</v>
      </c>
      <c r="F913" s="2">
        <f>DD_relocated_catalogue[[#This Row],[SLB depth (m)]]/0.3048</f>
        <v>6427.0013123359577</v>
      </c>
      <c r="G913">
        <v>-0.71</v>
      </c>
      <c r="H913" s="1">
        <v>41478.021783495373</v>
      </c>
      <c r="I913" s="3">
        <f>(DD_relocated_catalogue[[#This Row],[Relocated northing  (m)]]/0.3048)+1169000</f>
        <v>1170578.0741469816</v>
      </c>
      <c r="J913" s="3">
        <f>(DD_relocated_catalogue[[#This Row],[Relocated easting (m)]]/0.3048)+342000</f>
        <v>342222.56889763777</v>
      </c>
      <c r="K913" s="3">
        <f>DD_relocated_catalogue[[#This Row],[Relocated depth (m)]]/0.3048</f>
        <v>6446.6305774278208</v>
      </c>
      <c r="L913" s="3">
        <f>DD_relocated_catalogue[[#This Row],[Semi-minor axis length (m)]]/0.3048</f>
        <v>1.1783519938561078</v>
      </c>
      <c r="M913" s="3">
        <f>DD_relocated_catalogue[[#This Row],[Semi-intermediate axis length (m)]]/0.3048</f>
        <v>1.9202105008642549</v>
      </c>
      <c r="N913" s="3">
        <f>DD_relocated_catalogue[[#This Row],[Semi-major axis length (m)]]/0.3048</f>
        <v>4.7729200461742858</v>
      </c>
      <c r="O913" s="3">
        <v>-73.903478899101202</v>
      </c>
      <c r="P913" s="3">
        <v>-34.949254609787587</v>
      </c>
      <c r="Q913" s="3">
        <v>105.02584342725254</v>
      </c>
      <c r="R913" s="3">
        <f>DD_relocated_catalogue[[#This Row],[Northing uncertainty half-length (m)]]/0.3048</f>
        <v>2.4468047092574112</v>
      </c>
      <c r="S913" s="3">
        <f>DD_relocated_catalogue[[#This Row],[Easting uncertainty half-length (m)]]/0.3048</f>
        <v>4.3922593280595255</v>
      </c>
      <c r="T913" s="3">
        <f>DD_relocated_catalogue[[#This Row],[Depth uncertainty half-length (m)]]/0.3048</f>
        <v>1.5949940648329652</v>
      </c>
      <c r="U913" s="4">
        <v>7.1609652799136891E-2</v>
      </c>
    </row>
    <row r="914" spans="1:21" x14ac:dyDescent="0.25">
      <c r="A914">
        <v>412</v>
      </c>
      <c r="B914" t="s">
        <v>20</v>
      </c>
      <c r="C914" s="1">
        <v>40968.253944074073</v>
      </c>
      <c r="D914" s="2">
        <f>(DD_relocated_catalogue[[#This Row],[SLB northing (m)]]/0.3048)+1169000</f>
        <v>1170597.001312336</v>
      </c>
      <c r="E914" s="2">
        <f>(DD_relocated_catalogue[[#This Row],[SLB easting (m)]]/0.3048)+342000</f>
        <v>342357.00131233595</v>
      </c>
      <c r="F914" s="2">
        <f>DD_relocated_catalogue[[#This Row],[SLB depth (m)]]/0.3048</f>
        <v>6422.9986876640414</v>
      </c>
      <c r="G914">
        <v>-1.21</v>
      </c>
      <c r="H914" s="1">
        <v>40968.253944016207</v>
      </c>
      <c r="I914" s="3">
        <f>(DD_relocated_catalogue[[#This Row],[Relocated northing  (m)]]/0.3048)+1169000</f>
        <v>1170690.4330708662</v>
      </c>
      <c r="J914" s="3">
        <f>(DD_relocated_catalogue[[#This Row],[Relocated easting (m)]]/0.3048)+342000</f>
        <v>342300.39698162727</v>
      </c>
      <c r="K914" s="3">
        <f>DD_relocated_catalogue[[#This Row],[Relocated depth (m)]]/0.3048</f>
        <v>6502.5262467191596</v>
      </c>
      <c r="L914" s="3">
        <f>DD_relocated_catalogue[[#This Row],[Semi-minor axis length (m)]]/0.3048</f>
        <v>1.5590412604644219</v>
      </c>
      <c r="M914" s="3">
        <f>DD_relocated_catalogue[[#This Row],[Semi-intermediate axis length (m)]]/0.3048</f>
        <v>2.3432383305172646</v>
      </c>
      <c r="N914" s="3">
        <f>DD_relocated_catalogue[[#This Row],[Semi-major axis length (m)]]/0.3048</f>
        <v>5.6668624173194759</v>
      </c>
      <c r="O914" s="3">
        <v>-77.400195588033924</v>
      </c>
      <c r="P914" s="3">
        <v>-20.987776608989911</v>
      </c>
      <c r="Q914" s="3">
        <v>94.043188481256664</v>
      </c>
      <c r="R914" s="3">
        <f>DD_relocated_catalogue[[#This Row],[Northing uncertainty half-length (m)]]/0.3048</f>
        <v>2.7883279412944715</v>
      </c>
      <c r="S914" s="3">
        <f>DD_relocated_catalogue[[#This Row],[Easting uncertainty half-length (m)]]/0.3048</f>
        <v>5.3436433892111799</v>
      </c>
      <c r="T914" s="3">
        <f>DD_relocated_catalogue[[#This Row],[Depth uncertainty half-length (m)]]/0.3048</f>
        <v>1.9093126219060144</v>
      </c>
      <c r="U914" s="4">
        <v>7.4484161219915232E-2</v>
      </c>
    </row>
    <row r="915" spans="1:21" x14ac:dyDescent="0.25">
      <c r="A915">
        <v>482</v>
      </c>
      <c r="B915" t="s">
        <v>20</v>
      </c>
      <c r="C915" s="1">
        <v>40968.294335127313</v>
      </c>
      <c r="D915" s="2">
        <f>(DD_relocated_catalogue[[#This Row],[SLB northing (m)]]/0.3048)+1169000</f>
        <v>1170592.001312336</v>
      </c>
      <c r="E915" s="2">
        <f>(DD_relocated_catalogue[[#This Row],[SLB easting (m)]]/0.3048)+342000</f>
        <v>342305</v>
      </c>
      <c r="F915" s="2">
        <f>DD_relocated_catalogue[[#This Row],[SLB depth (m)]]/0.3048</f>
        <v>6420</v>
      </c>
      <c r="G915">
        <v>-0.83</v>
      </c>
      <c r="H915" s="1">
        <v>40968.294335115737</v>
      </c>
      <c r="I915" s="3">
        <f>(DD_relocated_catalogue[[#This Row],[Relocated northing  (m)]]/0.3048)+1169000</f>
        <v>1170565.6824146982</v>
      </c>
      <c r="J915" s="3">
        <f>(DD_relocated_catalogue[[#This Row],[Relocated easting (m)]]/0.3048)+342000</f>
        <v>342202.05380577425</v>
      </c>
      <c r="K915" s="3">
        <f>DD_relocated_catalogue[[#This Row],[Relocated depth (m)]]/0.3048</f>
        <v>6421.2073490813646</v>
      </c>
      <c r="L915" s="3">
        <f>DD_relocated_catalogue[[#This Row],[Semi-minor axis length (m)]]/0.3048</f>
        <v>1.2535820577580197</v>
      </c>
      <c r="M915" s="3">
        <f>DD_relocated_catalogue[[#This Row],[Semi-intermediate axis length (m)]]/0.3048</f>
        <v>1.7357870384109919</v>
      </c>
      <c r="N915" s="3">
        <f>DD_relocated_catalogue[[#This Row],[Semi-major axis length (m)]]/0.3048</f>
        <v>4.7718062524649874</v>
      </c>
      <c r="O915" s="3">
        <v>-75.563915066613262</v>
      </c>
      <c r="P915" s="3">
        <v>-6.2544381834927183</v>
      </c>
      <c r="Q915" s="3">
        <v>77.88436003916479</v>
      </c>
      <c r="R915" s="3">
        <f>DD_relocated_catalogue[[#This Row],[Northing uncertainty half-length (m)]]/0.3048</f>
        <v>2.2068824962969784</v>
      </c>
      <c r="S915" s="3">
        <f>DD_relocated_catalogue[[#This Row],[Easting uncertainty half-length (m)]]/0.3048</f>
        <v>4.4248448901271251</v>
      </c>
      <c r="T915" s="3">
        <f>DD_relocated_catalogue[[#This Row],[Depth uncertainty half-length (m)]]/0.3048</f>
        <v>1.6946038904448293</v>
      </c>
      <c r="U915" s="4">
        <v>6.6053446824100165E-2</v>
      </c>
    </row>
    <row r="916" spans="1:21" x14ac:dyDescent="0.25">
      <c r="A916">
        <v>106</v>
      </c>
      <c r="B916" t="s">
        <v>20</v>
      </c>
      <c r="C916" s="1">
        <v>40966.842319768519</v>
      </c>
      <c r="D916" s="2">
        <f>(DD_relocated_catalogue[[#This Row],[SLB northing (m)]]/0.3048)+1169000</f>
        <v>1170715</v>
      </c>
      <c r="E916" s="2">
        <f>(DD_relocated_catalogue[[#This Row],[SLB easting (m)]]/0.3048)+342000</f>
        <v>342431.00065616798</v>
      </c>
      <c r="F916" s="2">
        <f>DD_relocated_catalogue[[#This Row],[SLB depth (m)]]/0.3048</f>
        <v>6581.0006561679784</v>
      </c>
      <c r="G916">
        <v>-1.06</v>
      </c>
      <c r="H916" s="1">
        <v>40966.842319780095</v>
      </c>
      <c r="I916" s="3">
        <f>(DD_relocated_catalogue[[#This Row],[Relocated northing  (m)]]/0.3048)+1169000</f>
        <v>1170745.3543307087</v>
      </c>
      <c r="J916" s="3">
        <f>(DD_relocated_catalogue[[#This Row],[Relocated easting (m)]]/0.3048)+342000</f>
        <v>342376.90288713912</v>
      </c>
      <c r="K916" s="3">
        <f>DD_relocated_catalogue[[#This Row],[Relocated depth (m)]]/0.3048</f>
        <v>6603.2316272965872</v>
      </c>
      <c r="L916" s="3">
        <f>DD_relocated_catalogue[[#This Row],[Semi-minor axis length (m)]]/0.3048</f>
        <v>1.3663122303480695</v>
      </c>
      <c r="M916" s="3">
        <f>DD_relocated_catalogue[[#This Row],[Semi-intermediate axis length (m)]]/0.3048</f>
        <v>2.5185831884008696</v>
      </c>
      <c r="N916" s="3">
        <f>DD_relocated_catalogue[[#This Row],[Semi-major axis length (m)]]/0.3048</f>
        <v>4.9711773965993853</v>
      </c>
      <c r="O916" s="3">
        <v>-74.942745091465568</v>
      </c>
      <c r="P916" s="3">
        <v>-163.84165053281717</v>
      </c>
      <c r="Q916" s="3">
        <v>65.649571300022956</v>
      </c>
      <c r="R916" s="3">
        <f>DD_relocated_catalogue[[#This Row],[Northing uncertainty half-length (m)]]/0.3048</f>
        <v>2.5594424426870841</v>
      </c>
      <c r="S916" s="3">
        <f>DD_relocated_catalogue[[#This Row],[Easting uncertainty half-length (m)]]/0.3048</f>
        <v>4.790287477805502</v>
      </c>
      <c r="T916" s="3">
        <f>DD_relocated_catalogue[[#This Row],[Depth uncertainty half-length (m)]]/0.3048</f>
        <v>1.8100652894557736</v>
      </c>
      <c r="U916" s="4">
        <v>6.8466235471636827E-2</v>
      </c>
    </row>
    <row r="917" spans="1:21" x14ac:dyDescent="0.25">
      <c r="A917">
        <v>516</v>
      </c>
      <c r="B917" t="s">
        <v>20</v>
      </c>
      <c r="C917" s="1">
        <v>40968.700812060182</v>
      </c>
      <c r="D917" s="2">
        <f>(DD_relocated_catalogue[[#This Row],[SLB northing (m)]]/0.3048)+1169000</f>
        <v>1170732.001312336</v>
      </c>
      <c r="E917" s="2">
        <f>(DD_relocated_catalogue[[#This Row],[SLB easting (m)]]/0.3048)+342000</f>
        <v>342407.99868766405</v>
      </c>
      <c r="F917" s="2">
        <f>DD_relocated_catalogue[[#This Row],[SLB depth (m)]]/0.3048</f>
        <v>6592.0013123359577</v>
      </c>
      <c r="G917">
        <v>-1.08</v>
      </c>
      <c r="H917" s="1">
        <v>40968.700812118055</v>
      </c>
      <c r="I917" s="3">
        <f>(DD_relocated_catalogue[[#This Row],[Relocated northing  (m)]]/0.3048)+1169000</f>
        <v>1170754.0813648293</v>
      </c>
      <c r="J917" s="3">
        <f>(DD_relocated_catalogue[[#This Row],[Relocated easting (m)]]/0.3048)+342000</f>
        <v>342411.83727034123</v>
      </c>
      <c r="K917" s="3">
        <f>DD_relocated_catalogue[[#This Row],[Relocated depth (m)]]/0.3048</f>
        <v>6544.6325459317586</v>
      </c>
      <c r="L917" s="3">
        <f>DD_relocated_catalogue[[#This Row],[Semi-minor axis length (m)]]/0.3048</f>
        <v>1.3175620171536058</v>
      </c>
      <c r="M917" s="3">
        <f>DD_relocated_catalogue[[#This Row],[Semi-intermediate axis length (m)]]/0.3048</f>
        <v>2.2436869457344395</v>
      </c>
      <c r="N917" s="3">
        <f>DD_relocated_catalogue[[#This Row],[Semi-major axis length (m)]]/0.3048</f>
        <v>5.3127375696392747</v>
      </c>
      <c r="O917" s="3">
        <v>-76.328947326209843</v>
      </c>
      <c r="P917" s="3">
        <v>-165.49405305644595</v>
      </c>
      <c r="Q917" s="3">
        <v>65.637812654131025</v>
      </c>
      <c r="R917" s="3">
        <f>DD_relocated_catalogue[[#This Row],[Northing uncertainty half-length (m)]]/0.3048</f>
        <v>2.3585817414905126</v>
      </c>
      <c r="S917" s="3">
        <f>DD_relocated_catalogue[[#This Row],[Easting uncertainty half-length (m)]]/0.3048</f>
        <v>5.1152973001887636</v>
      </c>
      <c r="T917" s="3">
        <f>DD_relocated_catalogue[[#This Row],[Depth uncertainty half-length (m)]]/0.3048</f>
        <v>1.7648371360604238</v>
      </c>
      <c r="U917" s="4">
        <v>6.1561677139216182E-2</v>
      </c>
    </row>
    <row r="918" spans="1:21" x14ac:dyDescent="0.25">
      <c r="A918">
        <v>1902</v>
      </c>
      <c r="B918" t="s">
        <v>20</v>
      </c>
      <c r="C918" s="1">
        <v>41094.171040659719</v>
      </c>
      <c r="D918" s="2">
        <f>(DD_relocated_catalogue[[#This Row],[SLB northing (m)]]/0.3048)+1169000</f>
        <v>1170583.999343832</v>
      </c>
      <c r="E918" s="2">
        <f>(DD_relocated_catalogue[[#This Row],[SLB easting (m)]]/0.3048)+342000</f>
        <v>342278.99934383202</v>
      </c>
      <c r="F918" s="2">
        <f>DD_relocated_catalogue[[#This Row],[SLB depth (m)]]/0.3048</f>
        <v>6424.9999999999991</v>
      </c>
      <c r="G918">
        <v>-0.9</v>
      </c>
      <c r="H918" s="1">
        <v>41094.171040682872</v>
      </c>
      <c r="I918" s="3">
        <f>(DD_relocated_catalogue[[#This Row],[Relocated northing  (m)]]/0.3048)+1169000</f>
        <v>1170524.2519685039</v>
      </c>
      <c r="J918" s="3">
        <f>(DD_relocated_catalogue[[#This Row],[Relocated easting (m)]]/0.3048)+342000</f>
        <v>342158.07414698164</v>
      </c>
      <c r="K918" s="3">
        <f>DD_relocated_catalogue[[#This Row],[Relocated depth (m)]]/0.3048</f>
        <v>6503.0347769028867</v>
      </c>
      <c r="L918" s="3">
        <f>DD_relocated_catalogue[[#This Row],[Semi-minor axis length (m)]]/0.3048</f>
        <v>1.3635542802092657</v>
      </c>
      <c r="M918" s="3">
        <f>DD_relocated_catalogue[[#This Row],[Semi-intermediate axis length (m)]]/0.3048</f>
        <v>2.121617065337019</v>
      </c>
      <c r="N918" s="3">
        <f>DD_relocated_catalogue[[#This Row],[Semi-major axis length (m)]]/0.3048</f>
        <v>4.7874983405770886</v>
      </c>
      <c r="O918" s="3">
        <v>-73.932426827216588</v>
      </c>
      <c r="P918" s="3">
        <v>-1.8501339467001408</v>
      </c>
      <c r="Q918" s="3">
        <v>66.710721056474654</v>
      </c>
      <c r="R918" s="3">
        <f>DD_relocated_catalogue[[#This Row],[Northing uncertainty half-length (m)]]/0.3048</f>
        <v>2.744734354508175</v>
      </c>
      <c r="S918" s="3">
        <f>DD_relocated_catalogue[[#This Row],[Easting uncertainty half-length (m)]]/0.3048</f>
        <v>4.2615612290572633</v>
      </c>
      <c r="T918" s="3">
        <f>DD_relocated_catalogue[[#This Row],[Depth uncertainty half-length (m)]]/0.3048</f>
        <v>1.8629700871191603</v>
      </c>
      <c r="U918" s="4">
        <v>6.3234320617501033E-2</v>
      </c>
    </row>
    <row r="919" spans="1:21" x14ac:dyDescent="0.25">
      <c r="A919">
        <v>207</v>
      </c>
      <c r="B919" t="s">
        <v>20</v>
      </c>
      <c r="C919" s="1">
        <v>40967.130060671298</v>
      </c>
      <c r="D919" s="2">
        <f>(DD_relocated_catalogue[[#This Row],[SLB northing (m)]]/0.3048)+1169000</f>
        <v>1170701.000656168</v>
      </c>
      <c r="E919" s="2">
        <f>(DD_relocated_catalogue[[#This Row],[SLB easting (m)]]/0.3048)+342000</f>
        <v>342401.00065616798</v>
      </c>
      <c r="F919" s="2">
        <f>DD_relocated_catalogue[[#This Row],[SLB depth (m)]]/0.3048</f>
        <v>6487.0013123359577</v>
      </c>
      <c r="G919">
        <v>-1.1499999999999999</v>
      </c>
      <c r="H919" s="1">
        <v>40967.130060694442</v>
      </c>
      <c r="I919" s="3">
        <f>(DD_relocated_catalogue[[#This Row],[Relocated northing  (m)]]/0.3048)+1169000</f>
        <v>1170736.4534120734</v>
      </c>
      <c r="J919" s="3">
        <f>(DD_relocated_catalogue[[#This Row],[Relocated easting (m)]]/0.3048)+342000</f>
        <v>342331.81102362205</v>
      </c>
      <c r="K919" s="3">
        <f>DD_relocated_catalogue[[#This Row],[Relocated depth (m)]]/0.3048</f>
        <v>6504.6522309711281</v>
      </c>
      <c r="L919" s="3">
        <f>DD_relocated_catalogue[[#This Row],[Semi-minor axis length (m)]]/0.3048</f>
        <v>1.5599610880910255</v>
      </c>
      <c r="M919" s="3">
        <f>DD_relocated_catalogue[[#This Row],[Semi-intermediate axis length (m)]]/0.3048</f>
        <v>2.3587822052000709</v>
      </c>
      <c r="N919" s="3">
        <f>DD_relocated_catalogue[[#This Row],[Semi-major axis length (m)]]/0.3048</f>
        <v>5.2228464736476568</v>
      </c>
      <c r="O919" s="3">
        <v>-67.593211773503469</v>
      </c>
      <c r="P919" s="3">
        <v>-63.346161536642548</v>
      </c>
      <c r="Q919" s="3">
        <v>138.942242032368</v>
      </c>
      <c r="R919" s="3">
        <f>DD_relocated_catalogue[[#This Row],[Northing uncertainty half-length (m)]]/0.3048</f>
        <v>2.6196600833932124</v>
      </c>
      <c r="S919" s="3">
        <f>DD_relocated_catalogue[[#This Row],[Easting uncertainty half-length (m)]]/0.3048</f>
        <v>4.9785772756758844</v>
      </c>
      <c r="T919" s="3">
        <f>DD_relocated_catalogue[[#This Row],[Depth uncertainty half-length (m)]]/0.3048</f>
        <v>1.86588685073491</v>
      </c>
      <c r="U919" s="4">
        <v>0.11071109811570819</v>
      </c>
    </row>
    <row r="920" spans="1:21" x14ac:dyDescent="0.25">
      <c r="A920">
        <v>333</v>
      </c>
      <c r="B920" t="s">
        <v>20</v>
      </c>
      <c r="C920" s="1">
        <v>40967.983175416666</v>
      </c>
      <c r="D920" s="2">
        <f>(DD_relocated_catalogue[[#This Row],[SLB northing (m)]]/0.3048)+1169000</f>
        <v>1170705</v>
      </c>
      <c r="E920" s="2">
        <f>(DD_relocated_catalogue[[#This Row],[SLB easting (m)]]/0.3048)+342000</f>
        <v>342372.99868766405</v>
      </c>
      <c r="F920" s="2">
        <f>DD_relocated_catalogue[[#This Row],[SLB depth (m)]]/0.3048</f>
        <v>6472.0013123359577</v>
      </c>
      <c r="G920">
        <v>-1.06</v>
      </c>
      <c r="H920" s="1">
        <v>40967.983175393521</v>
      </c>
      <c r="I920" s="3">
        <f>(DD_relocated_catalogue[[#This Row],[Relocated northing  (m)]]/0.3048)+1169000</f>
        <v>1170730.1640419948</v>
      </c>
      <c r="J920" s="3">
        <f>(DD_relocated_catalogue[[#This Row],[Relocated easting (m)]]/0.3048)+342000</f>
        <v>342372.10301837273</v>
      </c>
      <c r="K920" s="3">
        <f>DD_relocated_catalogue[[#This Row],[Relocated depth (m)]]/0.3048</f>
        <v>6468.4809711286089</v>
      </c>
      <c r="L920" s="3">
        <f>DD_relocated_catalogue[[#This Row],[Semi-minor axis length (m)]]/0.3048</f>
        <v>1.0703507601922855</v>
      </c>
      <c r="M920" s="3">
        <f>DD_relocated_catalogue[[#This Row],[Semi-intermediate axis length (m)]]/0.3048</f>
        <v>1.9733269973325682</v>
      </c>
      <c r="N920" s="3">
        <f>DD_relocated_catalogue[[#This Row],[Semi-major axis length (m)]]/0.3048</f>
        <v>4.9552068785246748</v>
      </c>
      <c r="O920" s="3">
        <v>-77.545716752102848</v>
      </c>
      <c r="P920" s="3">
        <v>-157.10048772951106</v>
      </c>
      <c r="Q920" s="3">
        <v>58.555158950883637</v>
      </c>
      <c r="R920" s="3">
        <f>DD_relocated_catalogue[[#This Row],[Northing uncertainty half-length (m)]]/0.3048</f>
        <v>2.0571605149498513</v>
      </c>
      <c r="S920" s="3">
        <f>DD_relocated_catalogue[[#This Row],[Easting uncertainty half-length (m)]]/0.3048</f>
        <v>4.8085575244591521</v>
      </c>
      <c r="T920" s="3">
        <f>DD_relocated_catalogue[[#This Row],[Depth uncertainty half-length (m)]]/0.3048</f>
        <v>1.4351461587349206</v>
      </c>
      <c r="U920" s="4">
        <v>5.8999535473107746E-2</v>
      </c>
    </row>
    <row r="921" spans="1:21" x14ac:dyDescent="0.25">
      <c r="A921">
        <v>124</v>
      </c>
      <c r="B921" t="s">
        <v>20</v>
      </c>
      <c r="C921" s="1">
        <v>40966.845652013886</v>
      </c>
      <c r="D921" s="2">
        <f>(DD_relocated_catalogue[[#This Row],[SLB northing (m)]]/0.3048)+1169000</f>
        <v>1170700</v>
      </c>
      <c r="E921" s="2">
        <f>(DD_relocated_catalogue[[#This Row],[SLB easting (m)]]/0.3048)+342000</f>
        <v>342431.00065616798</v>
      </c>
      <c r="F921" s="2">
        <f>DD_relocated_catalogue[[#This Row],[SLB depth (m)]]/0.3048</f>
        <v>6642.0013123359577</v>
      </c>
      <c r="G921">
        <v>-1</v>
      </c>
      <c r="H921" s="1">
        <v>40966.845652013886</v>
      </c>
      <c r="I921" s="3">
        <f>(DD_relocated_catalogue[[#This Row],[Relocated northing  (m)]]/0.3048)+1169000</f>
        <v>1170619.0682414698</v>
      </c>
      <c r="J921" s="3">
        <f>(DD_relocated_catalogue[[#This Row],[Relocated easting (m)]]/0.3048)+342000</f>
        <v>342344.33727034123</v>
      </c>
      <c r="K921" s="3">
        <f>DD_relocated_catalogue[[#This Row],[Relocated depth (m)]]/0.3048</f>
        <v>6660.7611548556424</v>
      </c>
      <c r="L921" s="3">
        <f>DD_relocated_catalogue[[#This Row],[Semi-minor axis length (m)]]/0.3048</f>
        <v>1.5340942815493752</v>
      </c>
      <c r="M921" s="3">
        <f>DD_relocated_catalogue[[#This Row],[Semi-intermediate axis length (m)]]/0.3048</f>
        <v>2.6075059182273703</v>
      </c>
      <c r="N921" s="3">
        <f>DD_relocated_catalogue[[#This Row],[Semi-major axis length (m)]]/0.3048</f>
        <v>4.73282841002169</v>
      </c>
      <c r="O921" s="3">
        <v>-71.549985377182338</v>
      </c>
      <c r="P921" s="3">
        <v>-145.78975123537589</v>
      </c>
      <c r="Q921" s="3">
        <v>42.520331377497008</v>
      </c>
      <c r="R921" s="3">
        <f>DD_relocated_catalogue[[#This Row],[Northing uncertainty half-length (m)]]/0.3048</f>
        <v>2.6507305154817242</v>
      </c>
      <c r="S921" s="3">
        <f>DD_relocated_catalogue[[#This Row],[Easting uncertainty half-length (m)]]/0.3048</f>
        <v>4.5279469515280777</v>
      </c>
      <c r="T921" s="3">
        <f>DD_relocated_catalogue[[#This Row],[Depth uncertainty half-length (m)]]/0.3048</f>
        <v>1.963760502047061</v>
      </c>
      <c r="U921" s="4">
        <v>6.5198615175451322E-2</v>
      </c>
    </row>
    <row r="922" spans="1:21" x14ac:dyDescent="0.25">
      <c r="A922">
        <v>210</v>
      </c>
      <c r="B922" t="s">
        <v>20</v>
      </c>
      <c r="C922" s="1">
        <v>40967.130852013892</v>
      </c>
      <c r="D922" s="2">
        <f>(DD_relocated_catalogue[[#This Row],[SLB northing (m)]]/0.3048)+1169000</f>
        <v>1170702.001312336</v>
      </c>
      <c r="E922" s="2">
        <f>(DD_relocated_catalogue[[#This Row],[SLB easting (m)]]/0.3048)+342000</f>
        <v>342386.00065616798</v>
      </c>
      <c r="F922" s="2">
        <f>DD_relocated_catalogue[[#This Row],[SLB depth (m)]]/0.3048</f>
        <v>6474.9999999999991</v>
      </c>
      <c r="G922">
        <v>-1.33</v>
      </c>
      <c r="H922" s="1">
        <v>40967.130852071758</v>
      </c>
      <c r="I922" s="3">
        <f>(DD_relocated_catalogue[[#This Row],[Relocated northing  (m)]]/0.3048)+1169000</f>
        <v>1170617.0931758529</v>
      </c>
      <c r="J922" s="3">
        <f>(DD_relocated_catalogue[[#This Row],[Relocated easting (m)]]/0.3048)+342000</f>
        <v>342355.28543307085</v>
      </c>
      <c r="K922" s="3">
        <f>DD_relocated_catalogue[[#This Row],[Relocated depth (m)]]/0.3048</f>
        <v>6435.6069553805773</v>
      </c>
      <c r="L922" s="3">
        <f>DD_relocated_catalogue[[#This Row],[Semi-minor axis length (m)]]/0.3048</f>
        <v>1.170819029463857</v>
      </c>
      <c r="M922" s="3">
        <f>DD_relocated_catalogue[[#This Row],[Semi-intermediate axis length (m)]]/0.3048</f>
        <v>1.7772629371027426</v>
      </c>
      <c r="N922" s="3">
        <f>DD_relocated_catalogue[[#This Row],[Semi-major axis length (m)]]/0.3048</f>
        <v>4.6199547417931619</v>
      </c>
      <c r="O922" s="3">
        <v>-77.512412489728149</v>
      </c>
      <c r="P922" s="3">
        <v>-23.669322350299375</v>
      </c>
      <c r="Q922" s="3">
        <v>101.06772158892758</v>
      </c>
      <c r="R922" s="3">
        <f>DD_relocated_catalogue[[#This Row],[Northing uncertainty half-length (m)]]/0.3048</f>
        <v>2.0088372251484081</v>
      </c>
      <c r="S922" s="3">
        <f>DD_relocated_catalogue[[#This Row],[Easting uncertainty half-length (m)]]/0.3048</f>
        <v>4.4259459549903939</v>
      </c>
      <c r="T922" s="3">
        <f>DD_relocated_catalogue[[#This Row],[Depth uncertainty half-length (m)]]/0.3048</f>
        <v>1.4625858696238625</v>
      </c>
      <c r="U922" s="4">
        <v>6.4238653901401765E-2</v>
      </c>
    </row>
    <row r="923" spans="1:21" x14ac:dyDescent="0.25">
      <c r="A923">
        <v>399</v>
      </c>
      <c r="B923" t="s">
        <v>20</v>
      </c>
      <c r="C923" s="1">
        <v>40968.252007268522</v>
      </c>
      <c r="D923" s="2">
        <f>(DD_relocated_catalogue[[#This Row],[SLB northing (m)]]/0.3048)+1169000</f>
        <v>1170646.000656168</v>
      </c>
      <c r="E923" s="2">
        <f>(DD_relocated_catalogue[[#This Row],[SLB easting (m)]]/0.3048)+342000</f>
        <v>342367.00131233595</v>
      </c>
      <c r="F923" s="2">
        <f>DD_relocated_catalogue[[#This Row],[SLB depth (m)]]/0.3048</f>
        <v>6432.0013123359577</v>
      </c>
      <c r="G923">
        <v>-0.98</v>
      </c>
      <c r="H923" s="1">
        <v>40968.25200724537</v>
      </c>
      <c r="I923" s="3">
        <f>(DD_relocated_catalogue[[#This Row],[Relocated northing  (m)]]/0.3048)+1169000</f>
        <v>1170615.1345144357</v>
      </c>
      <c r="J923" s="3">
        <f>(DD_relocated_catalogue[[#This Row],[Relocated easting (m)]]/0.3048)+342000</f>
        <v>342314.6719160105</v>
      </c>
      <c r="K923" s="3">
        <f>DD_relocated_catalogue[[#This Row],[Relocated depth (m)]]/0.3048</f>
        <v>6466.1154855643044</v>
      </c>
      <c r="L923" s="3">
        <f>DD_relocated_catalogue[[#This Row],[Semi-minor axis length (m)]]/0.3048</f>
        <v>1.1255394752801495</v>
      </c>
      <c r="M923" s="3">
        <f>DD_relocated_catalogue[[#This Row],[Semi-intermediate axis length (m)]]/0.3048</f>
        <v>1.699154465869338</v>
      </c>
      <c r="N923" s="3">
        <f>DD_relocated_catalogue[[#This Row],[Semi-major axis length (m)]]/0.3048</f>
        <v>4.6307574850970781</v>
      </c>
      <c r="O923" s="3">
        <v>-75.814402291708049</v>
      </c>
      <c r="P923" s="3">
        <v>-169.74417828750362</v>
      </c>
      <c r="Q923" s="3">
        <v>67.276983690739215</v>
      </c>
      <c r="R923" s="3">
        <f>DD_relocated_catalogue[[#This Row],[Northing uncertainty half-length (m)]]/0.3048</f>
        <v>1.9045663050775969</v>
      </c>
      <c r="S923" s="3">
        <f>DD_relocated_catalogue[[#This Row],[Easting uncertainty half-length (m)]]/0.3048</f>
        <v>4.4102024216907587</v>
      </c>
      <c r="T923" s="3">
        <f>DD_relocated_catalogue[[#This Row],[Depth uncertainty half-length (m)]]/0.3048</f>
        <v>1.561233276738121</v>
      </c>
      <c r="U923" s="4">
        <v>5.6911822226013424E-2</v>
      </c>
    </row>
    <row r="924" spans="1:21" x14ac:dyDescent="0.25">
      <c r="A924">
        <v>269</v>
      </c>
      <c r="B924" t="s">
        <v>20</v>
      </c>
      <c r="C924" s="1">
        <v>40967.4683028125</v>
      </c>
      <c r="D924" s="2">
        <f>(DD_relocated_catalogue[[#This Row],[SLB northing (m)]]/0.3048)+1169000</f>
        <v>1170708.999343832</v>
      </c>
      <c r="E924" s="2">
        <f>(DD_relocated_catalogue[[#This Row],[SLB easting (m)]]/0.3048)+342000</f>
        <v>342417.00131233595</v>
      </c>
      <c r="F924" s="2">
        <f>DD_relocated_catalogue[[#This Row],[SLB depth (m)]]/0.3048</f>
        <v>6651.0006561679784</v>
      </c>
      <c r="G924">
        <v>-0.8</v>
      </c>
      <c r="H924" s="1">
        <v>40967.468302800924</v>
      </c>
      <c r="I924" s="3">
        <f>(DD_relocated_catalogue[[#This Row],[Relocated northing  (m)]]/0.3048)+1169000</f>
        <v>1170694.68832021</v>
      </c>
      <c r="J924" s="3">
        <f>(DD_relocated_catalogue[[#This Row],[Relocated easting (m)]]/0.3048)+342000</f>
        <v>342355.69553805777</v>
      </c>
      <c r="K924" s="3">
        <f>DD_relocated_catalogue[[#This Row],[Relocated depth (m)]]/0.3048</f>
        <v>6711.5223097112857</v>
      </c>
      <c r="L924" s="3">
        <f>DD_relocated_catalogue[[#This Row],[Semi-minor axis length (m)]]/0.3048</f>
        <v>1.3174575742270009</v>
      </c>
      <c r="M924" s="3">
        <f>DD_relocated_catalogue[[#This Row],[Semi-intermediate axis length (m)]]/0.3048</f>
        <v>2.3721940078630532</v>
      </c>
      <c r="N924" s="3">
        <f>DD_relocated_catalogue[[#This Row],[Semi-major axis length (m)]]/0.3048</f>
        <v>4.9670672397966316</v>
      </c>
      <c r="O924" s="3">
        <v>-75.458750603342764</v>
      </c>
      <c r="P924" s="3">
        <v>-153.6222965183797</v>
      </c>
      <c r="Q924" s="3">
        <v>54.263883555490544</v>
      </c>
      <c r="R924" s="3">
        <f>DD_relocated_catalogue[[#This Row],[Northing uncertainty half-length (m)]]/0.3048</f>
        <v>2.4311746969598116</v>
      </c>
      <c r="S924" s="3">
        <f>DD_relocated_catalogue[[#This Row],[Easting uncertainty half-length (m)]]/0.3048</f>
        <v>4.8033141778889261</v>
      </c>
      <c r="T924" s="3">
        <f>DD_relocated_catalogue[[#This Row],[Depth uncertainty half-length (m)]]/0.3048</f>
        <v>1.7054595513011768</v>
      </c>
      <c r="U924" s="4">
        <v>6.0121292812208113E-2</v>
      </c>
    </row>
    <row r="925" spans="1:21" x14ac:dyDescent="0.25">
      <c r="A925">
        <v>3777</v>
      </c>
      <c r="B925" t="s">
        <v>20</v>
      </c>
      <c r="C925" s="1">
        <v>41478.982897638889</v>
      </c>
      <c r="D925" s="2">
        <f>(DD_relocated_catalogue[[#This Row],[SLB northing (m)]]/0.3048)+1169000</f>
        <v>1170600</v>
      </c>
      <c r="E925" s="2">
        <f>(DD_relocated_catalogue[[#This Row],[SLB easting (m)]]/0.3048)+342000</f>
        <v>342286.00065616798</v>
      </c>
      <c r="F925" s="2">
        <f>DD_relocated_catalogue[[#This Row],[SLB depth (m)]]/0.3048</f>
        <v>6421.0006561679793</v>
      </c>
      <c r="G925">
        <v>-1.31</v>
      </c>
      <c r="H925" s="1">
        <v>41478.982897662034</v>
      </c>
      <c r="I925" s="3">
        <f>(DD_relocated_catalogue[[#This Row],[Relocated northing  (m)]]/0.3048)+1169000</f>
        <v>1170512.5164041994</v>
      </c>
      <c r="J925" s="3">
        <f>(DD_relocated_catalogue[[#This Row],[Relocated easting (m)]]/0.3048)+342000</f>
        <v>342155.35104986874</v>
      </c>
      <c r="K925" s="3">
        <f>DD_relocated_catalogue[[#This Row],[Relocated depth (m)]]/0.3048</f>
        <v>6427.0636482939635</v>
      </c>
      <c r="L925" s="3">
        <f>DD_relocated_catalogue[[#This Row],[Semi-minor axis length (m)]]/0.3048</f>
        <v>1.3810729612535935</v>
      </c>
      <c r="M925" s="3">
        <f>DD_relocated_catalogue[[#This Row],[Semi-intermediate axis length (m)]]/0.3048</f>
        <v>2.1313995932331413</v>
      </c>
      <c r="N925" s="3">
        <f>DD_relocated_catalogue[[#This Row],[Semi-major axis length (m)]]/0.3048</f>
        <v>5.0071608197798039</v>
      </c>
      <c r="O925" s="3">
        <v>-74.502338158454521</v>
      </c>
      <c r="P925" s="3">
        <v>-11.337600706013914</v>
      </c>
      <c r="Q925" s="3">
        <v>77.254401878332402</v>
      </c>
      <c r="R925" s="3">
        <f>DD_relocated_catalogue[[#This Row],[Northing uncertainty half-length (m)]]/0.3048</f>
        <v>2.7952533543382994</v>
      </c>
      <c r="S925" s="3">
        <f>DD_relocated_catalogue[[#This Row],[Easting uncertainty half-length (m)]]/0.3048</f>
        <v>4.4876548789311421</v>
      </c>
      <c r="T925" s="3">
        <f>DD_relocated_catalogue[[#This Row],[Depth uncertainty half-length (m)]]/0.3048</f>
        <v>1.8686424561997586</v>
      </c>
      <c r="U925" s="4">
        <v>7.5782803315532818E-2</v>
      </c>
    </row>
    <row r="926" spans="1:21" x14ac:dyDescent="0.25">
      <c r="A926">
        <v>88</v>
      </c>
      <c r="B926" t="s">
        <v>20</v>
      </c>
      <c r="C926" s="1">
        <v>40966.83606947917</v>
      </c>
      <c r="D926" s="2">
        <f>(DD_relocated_catalogue[[#This Row],[SLB northing (m)]]/0.3048)+1169000</f>
        <v>1170708.999343832</v>
      </c>
      <c r="E926" s="2">
        <f>(DD_relocated_catalogue[[#This Row],[SLB easting (m)]]/0.3048)+342000</f>
        <v>342440</v>
      </c>
      <c r="F926" s="2">
        <f>DD_relocated_catalogue[[#This Row],[SLB depth (m)]]/0.3048</f>
        <v>6584.9999999999991</v>
      </c>
      <c r="G926">
        <v>-1.1399999999999999</v>
      </c>
      <c r="H926" s="1">
        <v>40966.836069467594</v>
      </c>
      <c r="I926" s="3">
        <f>(DD_relocated_catalogue[[#This Row],[Relocated northing  (m)]]/0.3048)+1169000</f>
        <v>1170776.0531496063</v>
      </c>
      <c r="J926" s="3">
        <f>(DD_relocated_catalogue[[#This Row],[Relocated easting (m)]]/0.3048)+342000</f>
        <v>342405.41666666669</v>
      </c>
      <c r="K926" s="3">
        <f>DD_relocated_catalogue[[#This Row],[Relocated depth (m)]]/0.3048</f>
        <v>6622.4376640419941</v>
      </c>
      <c r="L926" s="3">
        <f>DD_relocated_catalogue[[#This Row],[Semi-minor axis length (m)]]/0.3048</f>
        <v>1.4500392973219582</v>
      </c>
      <c r="M926" s="3">
        <f>DD_relocated_catalogue[[#This Row],[Semi-intermediate axis length (m)]]/0.3048</f>
        <v>2.4588025471406616</v>
      </c>
      <c r="N926" s="3">
        <f>DD_relocated_catalogue[[#This Row],[Semi-major axis length (m)]]/0.3048</f>
        <v>4.9652859880040854</v>
      </c>
      <c r="O926" s="3">
        <v>-74.812074716210262</v>
      </c>
      <c r="P926" s="3">
        <v>-174.56323395735629</v>
      </c>
      <c r="Q926" s="3">
        <v>78.19917422019293</v>
      </c>
      <c r="R926" s="3">
        <f>DD_relocated_catalogue[[#This Row],[Northing uncertainty half-length (m)]]/0.3048</f>
        <v>2.4924964417109932</v>
      </c>
      <c r="S926" s="3">
        <f>DD_relocated_catalogue[[#This Row],[Easting uncertainty half-length (m)]]/0.3048</f>
        <v>4.7798700121591295</v>
      </c>
      <c r="T926" s="3">
        <f>DD_relocated_catalogue[[#This Row],[Depth uncertainty half-length (m)]]/0.3048</f>
        <v>1.9052104020705443</v>
      </c>
      <c r="U926" s="4">
        <v>7.3127823943582124E-2</v>
      </c>
    </row>
    <row r="927" spans="1:21" x14ac:dyDescent="0.25">
      <c r="A927">
        <v>3121</v>
      </c>
      <c r="B927" t="s">
        <v>20</v>
      </c>
      <c r="C927" s="1">
        <v>41316.88632020833</v>
      </c>
      <c r="D927" s="2">
        <f>(DD_relocated_catalogue[[#This Row],[SLB northing (m)]]/0.3048)+1169000</f>
        <v>1170717.001312336</v>
      </c>
      <c r="E927" s="2">
        <f>(DD_relocated_catalogue[[#This Row],[SLB easting (m)]]/0.3048)+342000</f>
        <v>342307.00131233595</v>
      </c>
      <c r="F927" s="2">
        <f>DD_relocated_catalogue[[#This Row],[SLB depth (m)]]/0.3048</f>
        <v>6690</v>
      </c>
      <c r="G927">
        <v>-0.66</v>
      </c>
      <c r="H927" s="1">
        <v>41316.886320219906</v>
      </c>
      <c r="I927" s="3">
        <f>(DD_relocated_catalogue[[#This Row],[Relocated northing  (m)]]/0.3048)+1169000</f>
        <v>1170680.6332020997</v>
      </c>
      <c r="J927" s="3">
        <f>(DD_relocated_catalogue[[#This Row],[Relocated easting (m)]]/0.3048)+342000</f>
        <v>342215.63320209977</v>
      </c>
      <c r="K927" s="3">
        <f>DD_relocated_catalogue[[#This Row],[Relocated depth (m)]]/0.3048</f>
        <v>6708.5597112860887</v>
      </c>
      <c r="L927" s="3">
        <f>DD_relocated_catalogue[[#This Row],[Semi-minor axis length (m)]]/0.3048</f>
        <v>1.4607431848380712</v>
      </c>
      <c r="M927" s="3">
        <f>DD_relocated_catalogue[[#This Row],[Semi-intermediate axis length (m)]]/0.3048</f>
        <v>2.7425776465971268</v>
      </c>
      <c r="N927" s="3">
        <f>DD_relocated_catalogue[[#This Row],[Semi-major axis length (m)]]/0.3048</f>
        <v>4.7421730540114018</v>
      </c>
      <c r="O927" s="3">
        <v>-71.468680455066206</v>
      </c>
      <c r="P927" s="3">
        <v>-143.7562961755433</v>
      </c>
      <c r="Q927" s="3">
        <v>39.31298738589922</v>
      </c>
      <c r="R927" s="3">
        <f>DD_relocated_catalogue[[#This Row],[Northing uncertainty half-length (m)]]/0.3048</f>
        <v>2.7821398127581523</v>
      </c>
      <c r="S927" s="3">
        <f>DD_relocated_catalogue[[#This Row],[Easting uncertainty half-length (m)]]/0.3048</f>
        <v>4.535582736611242</v>
      </c>
      <c r="T927" s="3">
        <f>DD_relocated_catalogue[[#This Row],[Depth uncertainty half-length (m)]]/0.3048</f>
        <v>1.9089672762711141</v>
      </c>
      <c r="U927" s="4">
        <v>6.2032523165362716E-2</v>
      </c>
    </row>
    <row r="928" spans="1:21" x14ac:dyDescent="0.25">
      <c r="A928">
        <v>3246</v>
      </c>
      <c r="B928" t="s">
        <v>20</v>
      </c>
      <c r="C928" s="1">
        <v>41333.627820810187</v>
      </c>
      <c r="D928" s="2">
        <f>(DD_relocated_catalogue[[#This Row],[SLB northing (m)]]/0.3048)+1169000</f>
        <v>1170727.998687664</v>
      </c>
      <c r="E928" s="2">
        <f>(DD_relocated_catalogue[[#This Row],[SLB easting (m)]]/0.3048)+342000</f>
        <v>342381.00065616798</v>
      </c>
      <c r="F928" s="2">
        <f>DD_relocated_catalogue[[#This Row],[SLB depth (m)]]/0.3048</f>
        <v>6658.9993438320207</v>
      </c>
      <c r="G928">
        <v>-1.27</v>
      </c>
      <c r="H928" s="1">
        <v>41333.627820798611</v>
      </c>
      <c r="I928" s="3">
        <f>(DD_relocated_catalogue[[#This Row],[Relocated northing  (m)]]/0.3048)+1169000</f>
        <v>1170725.0196850393</v>
      </c>
      <c r="J928" s="3">
        <f>(DD_relocated_catalogue[[#This Row],[Relocated easting (m)]]/0.3048)+342000</f>
        <v>342266.56496062991</v>
      </c>
      <c r="K928" s="3">
        <f>DD_relocated_catalogue[[#This Row],[Relocated depth (m)]]/0.3048</f>
        <v>6695.0918635170601</v>
      </c>
      <c r="L928" s="3">
        <f>DD_relocated_catalogue[[#This Row],[Semi-minor axis length (m)]]/0.3048</f>
        <v>1.4765445437245441</v>
      </c>
      <c r="M928" s="3">
        <f>DD_relocated_catalogue[[#This Row],[Semi-intermediate axis length (m)]]/0.3048</f>
        <v>2.5884393272095818</v>
      </c>
      <c r="N928" s="3">
        <f>DD_relocated_catalogue[[#This Row],[Semi-major axis length (m)]]/0.3048</f>
        <v>5.2429930070831263</v>
      </c>
      <c r="O928" s="3">
        <v>-74.076987445543594</v>
      </c>
      <c r="P928" s="3">
        <v>-155.29809083168195</v>
      </c>
      <c r="Q928" s="3">
        <v>53.383962340257561</v>
      </c>
      <c r="R928" s="3">
        <f>DD_relocated_catalogue[[#This Row],[Northing uncertainty half-length (m)]]/0.3048</f>
        <v>2.6859706951948876</v>
      </c>
      <c r="S928" s="3">
        <f>DD_relocated_catalogue[[#This Row],[Easting uncertainty half-length (m)]]/0.3048</f>
        <v>5.023745396838355</v>
      </c>
      <c r="T928" s="3">
        <f>DD_relocated_catalogue[[#This Row],[Depth uncertainty half-length (m)]]/0.3048</f>
        <v>1.9437453887782228</v>
      </c>
      <c r="U928" s="4">
        <v>5.9834478126573575E-2</v>
      </c>
    </row>
    <row r="929" spans="1:21" x14ac:dyDescent="0.25">
      <c r="A929">
        <v>3236</v>
      </c>
      <c r="B929" t="s">
        <v>20</v>
      </c>
      <c r="C929" s="1">
        <v>41333.607551099536</v>
      </c>
      <c r="D929" s="2">
        <f>(DD_relocated_catalogue[[#This Row],[SLB northing (m)]]/0.3048)+1169000</f>
        <v>1170740</v>
      </c>
      <c r="E929" s="2">
        <f>(DD_relocated_catalogue[[#This Row],[SLB easting (m)]]/0.3048)+342000</f>
        <v>342388.99934383202</v>
      </c>
      <c r="F929" s="2">
        <f>DD_relocated_catalogue[[#This Row],[SLB depth (m)]]/0.3048</f>
        <v>6622.9986876640414</v>
      </c>
      <c r="G929">
        <v>-1.21</v>
      </c>
      <c r="H929" s="1">
        <v>41333.607551064815</v>
      </c>
      <c r="I929" s="3">
        <f>(DD_relocated_catalogue[[#This Row],[Relocated northing  (m)]]/0.3048)+1169000</f>
        <v>1170776.466535433</v>
      </c>
      <c r="J929" s="3">
        <f>(DD_relocated_catalogue[[#This Row],[Relocated easting (m)]]/0.3048)+342000</f>
        <v>342246.78805774276</v>
      </c>
      <c r="K929" s="3">
        <f>DD_relocated_catalogue[[#This Row],[Relocated depth (m)]]/0.3048</f>
        <v>6656.8307086614168</v>
      </c>
      <c r="L929" s="3">
        <f>DD_relocated_catalogue[[#This Row],[Semi-minor axis length (m)]]/0.3048</f>
        <v>1.5008521728773263</v>
      </c>
      <c r="M929" s="3">
        <f>DD_relocated_catalogue[[#This Row],[Semi-intermediate axis length (m)]]/0.3048</f>
        <v>2.567355414605438</v>
      </c>
      <c r="N929" s="3">
        <f>DD_relocated_catalogue[[#This Row],[Semi-major axis length (m)]]/0.3048</f>
        <v>5.4172087194522902</v>
      </c>
      <c r="O929" s="3">
        <v>-75.988883715846953</v>
      </c>
      <c r="P929" s="3">
        <v>-166.77851169421834</v>
      </c>
      <c r="Q929" s="3">
        <v>61.234349559717501</v>
      </c>
      <c r="R929" s="3">
        <f>DD_relocated_catalogue[[#This Row],[Northing uncertainty half-length (m)]]/0.3048</f>
        <v>2.8211560164146041</v>
      </c>
      <c r="S929" s="3">
        <f>DD_relocated_catalogue[[#This Row],[Easting uncertainty half-length (m)]]/0.3048</f>
        <v>5.1390090426813835</v>
      </c>
      <c r="T929" s="3">
        <f>DD_relocated_catalogue[[#This Row],[Depth uncertainty half-length (m)]]/0.3048</f>
        <v>1.9325199052594195</v>
      </c>
      <c r="U929" s="4">
        <v>6.2659304655475964E-2</v>
      </c>
    </row>
    <row r="930" spans="1:21" x14ac:dyDescent="0.25">
      <c r="A930">
        <v>198</v>
      </c>
      <c r="B930" t="s">
        <v>20</v>
      </c>
      <c r="C930" s="1">
        <v>40967.127757696762</v>
      </c>
      <c r="D930" s="2">
        <f>(DD_relocated_catalogue[[#This Row],[SLB northing (m)]]/0.3048)+1169000</f>
        <v>1170688.999343832</v>
      </c>
      <c r="E930" s="2">
        <f>(DD_relocated_catalogue[[#This Row],[SLB easting (m)]]/0.3048)+342000</f>
        <v>342322.99868766405</v>
      </c>
      <c r="F930" s="2">
        <f>DD_relocated_catalogue[[#This Row],[SLB depth (m)]]/0.3048</f>
        <v>6444.9999999999991</v>
      </c>
      <c r="G930">
        <v>-1.08</v>
      </c>
      <c r="H930" s="1">
        <v>40967.127757743059</v>
      </c>
      <c r="I930" s="3">
        <f>(DD_relocated_catalogue[[#This Row],[Relocated northing  (m)]]/0.3048)+1169000</f>
        <v>1170573.284120735</v>
      </c>
      <c r="J930" s="3">
        <f>(DD_relocated_catalogue[[#This Row],[Relocated easting (m)]]/0.3048)+342000</f>
        <v>342060.08530183724</v>
      </c>
      <c r="K930" s="3">
        <f>DD_relocated_catalogue[[#This Row],[Relocated depth (m)]]/0.3048</f>
        <v>6420.1213910761153</v>
      </c>
      <c r="L930" s="3">
        <f>DD_relocated_catalogue[[#This Row],[Semi-minor axis length (m)]]/0.3048</f>
        <v>1.1851816879203809</v>
      </c>
      <c r="M930" s="3">
        <f>DD_relocated_catalogue[[#This Row],[Semi-intermediate axis length (m)]]/0.3048</f>
        <v>1.8929474685549683</v>
      </c>
      <c r="N930" s="3">
        <f>DD_relocated_catalogue[[#This Row],[Semi-major axis length (m)]]/0.3048</f>
        <v>5.5004214359284367</v>
      </c>
      <c r="O930" s="3">
        <v>-76.466841633545968</v>
      </c>
      <c r="P930" s="3">
        <v>-40.000678497393494</v>
      </c>
      <c r="Q930" s="3">
        <v>102.16504782329923</v>
      </c>
      <c r="R930" s="3">
        <f>DD_relocated_catalogue[[#This Row],[Northing uncertainty half-length (m)]]/0.3048</f>
        <v>3.0775007440614823</v>
      </c>
      <c r="S930" s="3">
        <f>DD_relocated_catalogue[[#This Row],[Easting uncertainty half-length (m)]]/0.3048</f>
        <v>4.8308287227695752</v>
      </c>
      <c r="T930" s="3">
        <f>DD_relocated_catalogue[[#This Row],[Depth uncertainty half-length (m)]]/0.3048</f>
        <v>1.5373239386477575</v>
      </c>
      <c r="U930" s="4">
        <v>6.6149175745365787E-2</v>
      </c>
    </row>
    <row r="931" spans="1:21" x14ac:dyDescent="0.25">
      <c r="A931">
        <v>737</v>
      </c>
      <c r="B931" t="s">
        <v>20</v>
      </c>
      <c r="C931" s="1">
        <v>40983.830760810182</v>
      </c>
      <c r="D931" s="2">
        <f>(DD_relocated_catalogue[[#This Row],[SLB northing (m)]]/0.3048)+1169000</f>
        <v>1170732.998687664</v>
      </c>
      <c r="E931" s="2">
        <f>(DD_relocated_catalogue[[#This Row],[SLB easting (m)]]/0.3048)+342000</f>
        <v>342248.99934383202</v>
      </c>
      <c r="F931" s="2">
        <f>DD_relocated_catalogue[[#This Row],[SLB depth (m)]]/0.3048</f>
        <v>6526.0006561679784</v>
      </c>
      <c r="G931">
        <v>-0.95</v>
      </c>
      <c r="H931" s="1">
        <v>40983.830760833334</v>
      </c>
      <c r="I931" s="3">
        <f>(DD_relocated_catalogue[[#This Row],[Relocated northing  (m)]]/0.3048)+1169000</f>
        <v>1170651.8864829396</v>
      </c>
      <c r="J931" s="3">
        <f>(DD_relocated_catalogue[[#This Row],[Relocated easting (m)]]/0.3048)+342000</f>
        <v>342232.09317585302</v>
      </c>
      <c r="K931" s="3">
        <f>DD_relocated_catalogue[[#This Row],[Relocated depth (m)]]/0.3048</f>
        <v>6557.0078740157478</v>
      </c>
      <c r="L931" s="3">
        <f>DD_relocated_catalogue[[#This Row],[Semi-minor axis length (m)]]/0.3048</f>
        <v>1.2444218301300831</v>
      </c>
      <c r="M931" s="3">
        <f>DD_relocated_catalogue[[#This Row],[Semi-intermediate axis length (m)]]/0.3048</f>
        <v>1.9785196764083839</v>
      </c>
      <c r="N931" s="3">
        <f>DD_relocated_catalogue[[#This Row],[Semi-major axis length (m)]]/0.3048</f>
        <v>5.0817669740749212</v>
      </c>
      <c r="O931" s="3">
        <v>-77.882569885312591</v>
      </c>
      <c r="P931" s="3">
        <v>-157.38216110185857</v>
      </c>
      <c r="Q931" s="3">
        <v>49.864470823346942</v>
      </c>
      <c r="R931" s="3">
        <f>DD_relocated_catalogue[[#This Row],[Northing uncertainty half-length (m)]]/0.3048</f>
        <v>2.3770673153685293</v>
      </c>
      <c r="S931" s="3">
        <f>DD_relocated_catalogue[[#This Row],[Easting uncertainty half-length (m)]]/0.3048</f>
        <v>4.8076953791652963</v>
      </c>
      <c r="T931" s="3">
        <f>DD_relocated_catalogue[[#This Row],[Depth uncertainty half-length (m)]]/0.3048</f>
        <v>1.5631202657834431</v>
      </c>
      <c r="U931" s="4">
        <v>5.8854168017939794E-2</v>
      </c>
    </row>
    <row r="932" spans="1:21" x14ac:dyDescent="0.25">
      <c r="A932">
        <v>429</v>
      </c>
      <c r="B932" t="s">
        <v>20</v>
      </c>
      <c r="C932" s="1">
        <v>40968.256461585646</v>
      </c>
      <c r="D932" s="2">
        <f>(DD_relocated_catalogue[[#This Row],[SLB northing (m)]]/0.3048)+1169000</f>
        <v>1170586.000656168</v>
      </c>
      <c r="E932" s="2">
        <f>(DD_relocated_catalogue[[#This Row],[SLB easting (m)]]/0.3048)+342000</f>
        <v>342242.00131233595</v>
      </c>
      <c r="F932" s="2">
        <f>DD_relocated_catalogue[[#This Row],[SLB depth (m)]]/0.3048</f>
        <v>6436.0006561679784</v>
      </c>
      <c r="G932">
        <v>-1.03</v>
      </c>
      <c r="H932" s="1">
        <v>40968.256461574078</v>
      </c>
      <c r="I932" s="3">
        <f>(DD_relocated_catalogue[[#This Row],[Relocated northing  (m)]]/0.3048)+1169000</f>
        <v>1170526.4829396326</v>
      </c>
      <c r="J932" s="3">
        <f>(DD_relocated_catalogue[[#This Row],[Relocated easting (m)]]/0.3048)+342000</f>
        <v>342146.24343832023</v>
      </c>
      <c r="K932" s="3">
        <f>DD_relocated_catalogue[[#This Row],[Relocated depth (m)]]/0.3048</f>
        <v>6465.2263779527557</v>
      </c>
      <c r="L932" s="3">
        <f>DD_relocated_catalogue[[#This Row],[Semi-minor axis length (m)]]/0.3048</f>
        <v>1.2348820691665627</v>
      </c>
      <c r="M932" s="3">
        <f>DD_relocated_catalogue[[#This Row],[Semi-intermediate axis length (m)]]/0.3048</f>
        <v>1.8538633468953023</v>
      </c>
      <c r="N932" s="3">
        <f>DD_relocated_catalogue[[#This Row],[Semi-major axis length (m)]]/0.3048</f>
        <v>4.2732094606326134</v>
      </c>
      <c r="O932" s="3">
        <v>-78.484710509852334</v>
      </c>
      <c r="P932" s="3">
        <v>-9.3515567785364659</v>
      </c>
      <c r="Q932" s="3">
        <v>78.342407026376364</v>
      </c>
      <c r="R932" s="3">
        <f>DD_relocated_catalogue[[#This Row],[Northing uncertainty half-length (m)]]/0.3048</f>
        <v>2.2957769391934444</v>
      </c>
      <c r="S932" s="3">
        <f>DD_relocated_catalogue[[#This Row],[Easting uncertainty half-length (m)]]/0.3048</f>
        <v>3.9676025414144491</v>
      </c>
      <c r="T932" s="3">
        <f>DD_relocated_catalogue[[#This Row],[Depth uncertainty half-length (m)]]/0.3048</f>
        <v>1.4736826116208657</v>
      </c>
      <c r="U932" s="4">
        <v>7.2433440462670778E-2</v>
      </c>
    </row>
    <row r="933" spans="1:21" x14ac:dyDescent="0.25">
      <c r="A933">
        <v>3772</v>
      </c>
      <c r="B933" t="s">
        <v>20</v>
      </c>
      <c r="C933" s="1">
        <v>41478.981374340277</v>
      </c>
      <c r="D933" s="2">
        <f>(DD_relocated_catalogue[[#This Row],[SLB northing (m)]]/0.3048)+1169000</f>
        <v>1170572.998687664</v>
      </c>
      <c r="E933" s="2">
        <f>(DD_relocated_catalogue[[#This Row],[SLB easting (m)]]/0.3048)+342000</f>
        <v>342158.99934383202</v>
      </c>
      <c r="F933" s="2">
        <f>DD_relocated_catalogue[[#This Row],[SLB depth (m)]]/0.3048</f>
        <v>6602.9986876640414</v>
      </c>
      <c r="G933">
        <v>-0.62</v>
      </c>
      <c r="H933" s="1">
        <v>41478.981374444447</v>
      </c>
      <c r="I933" s="3">
        <f>(DD_relocated_catalogue[[#This Row],[Relocated northing  (m)]]/0.3048)+1169000</f>
        <v>1170456.1548556429</v>
      </c>
      <c r="J933" s="3">
        <f>(DD_relocated_catalogue[[#This Row],[Relocated easting (m)]]/0.3048)+342000</f>
        <v>342163.2841207349</v>
      </c>
      <c r="K933" s="3">
        <f>DD_relocated_catalogue[[#This Row],[Relocated depth (m)]]/0.3048</f>
        <v>6506.1286089238838</v>
      </c>
      <c r="L933" s="3">
        <f>DD_relocated_catalogue[[#This Row],[Semi-minor axis length (m)]]/0.3048</f>
        <v>1.5273671992800644</v>
      </c>
      <c r="M933" s="3">
        <f>DD_relocated_catalogue[[#This Row],[Semi-intermediate axis length (m)]]/0.3048</f>
        <v>2.6864677637247265</v>
      </c>
      <c r="N933" s="3">
        <f>DD_relocated_catalogue[[#This Row],[Semi-major axis length (m)]]/0.3048</f>
        <v>4.4533973248592034</v>
      </c>
      <c r="O933" s="3">
        <v>-73.090664839502324</v>
      </c>
      <c r="P933" s="3">
        <v>-162.96208666305373</v>
      </c>
      <c r="Q933" s="3">
        <v>53.306876203296127</v>
      </c>
      <c r="R933" s="3">
        <f>DD_relocated_catalogue[[#This Row],[Northing uncertainty half-length (m)]]/0.3048</f>
        <v>2.8661856775330143</v>
      </c>
      <c r="S933" s="3">
        <f>DD_relocated_catalogue[[#This Row],[Easting uncertainty half-length (m)]]/0.3048</f>
        <v>4.1558669759239359</v>
      </c>
      <c r="T933" s="3">
        <f>DD_relocated_catalogue[[#This Row],[Depth uncertainty half-length (m)]]/0.3048</f>
        <v>1.9101902527093209</v>
      </c>
      <c r="U933" s="4">
        <v>7.2499388145018398E-2</v>
      </c>
    </row>
    <row r="934" spans="1:21" x14ac:dyDescent="0.25">
      <c r="A934">
        <v>54</v>
      </c>
      <c r="B934" t="s">
        <v>20</v>
      </c>
      <c r="C934" s="1">
        <v>40964.250937210651</v>
      </c>
      <c r="D934" s="2">
        <f>(DD_relocated_catalogue[[#This Row],[SLB northing (m)]]/0.3048)+1169000</f>
        <v>1170702.001312336</v>
      </c>
      <c r="E934" s="2">
        <f>(DD_relocated_catalogue[[#This Row],[SLB easting (m)]]/0.3048)+342000</f>
        <v>342448.99934383202</v>
      </c>
      <c r="F934" s="2">
        <f>DD_relocated_catalogue[[#This Row],[SLB depth (m)]]/0.3048</f>
        <v>6572.9986876640414</v>
      </c>
      <c r="G934">
        <v>-1.1399999999999999</v>
      </c>
      <c r="H934" s="1">
        <v>40964.250937175922</v>
      </c>
      <c r="I934" s="3">
        <f>(DD_relocated_catalogue[[#This Row],[Relocated northing  (m)]]/0.3048)+1169000</f>
        <v>1170724.5669291338</v>
      </c>
      <c r="J934" s="3">
        <f>(DD_relocated_catalogue[[#This Row],[Relocated easting (m)]]/0.3048)+342000</f>
        <v>342423.89435695537</v>
      </c>
      <c r="K934" s="3">
        <f>DD_relocated_catalogue[[#This Row],[Relocated depth (m)]]/0.3048</f>
        <v>6573.4055118110236</v>
      </c>
      <c r="L934" s="3">
        <f>DD_relocated_catalogue[[#This Row],[Semi-minor axis length (m)]]/0.3048</f>
        <v>1.4638327280257415</v>
      </c>
      <c r="M934" s="3">
        <f>DD_relocated_catalogue[[#This Row],[Semi-intermediate axis length (m)]]/0.3048</f>
        <v>2.4541638551492815</v>
      </c>
      <c r="N934" s="3">
        <f>DD_relocated_catalogue[[#This Row],[Semi-major axis length (m)]]/0.3048</f>
        <v>4.6324733720096738</v>
      </c>
      <c r="O934" s="3">
        <v>-75.896273737921547</v>
      </c>
      <c r="P934" s="3">
        <v>-13.239642327984697</v>
      </c>
      <c r="Q934" s="3">
        <v>100.64629169711719</v>
      </c>
      <c r="R934" s="3">
        <f>DD_relocated_catalogue[[#This Row],[Northing uncertainty half-length (m)]]/0.3048</f>
        <v>2.4550929142145024</v>
      </c>
      <c r="S934" s="3">
        <f>DD_relocated_catalogue[[#This Row],[Easting uncertainty half-length (m)]]/0.3048</f>
        <v>4.4955286964766161</v>
      </c>
      <c r="T934" s="3">
        <f>DD_relocated_catalogue[[#This Row],[Depth uncertainty half-length (m)]]/0.3048</f>
        <v>1.7944425312670655</v>
      </c>
      <c r="U934" s="4">
        <v>8.61219632259978E-2</v>
      </c>
    </row>
    <row r="935" spans="1:21" x14ac:dyDescent="0.25">
      <c r="A935">
        <v>197</v>
      </c>
      <c r="B935" t="s">
        <v>20</v>
      </c>
      <c r="C935" s="1">
        <v>40967.127466365739</v>
      </c>
      <c r="D935" s="2">
        <f>(DD_relocated_catalogue[[#This Row],[SLB northing (m)]]/0.3048)+1169000</f>
        <v>1170671.000656168</v>
      </c>
      <c r="E935" s="2">
        <f>(DD_relocated_catalogue[[#This Row],[SLB easting (m)]]/0.3048)+342000</f>
        <v>342346.00065616798</v>
      </c>
      <c r="F935" s="2">
        <f>DD_relocated_catalogue[[#This Row],[SLB depth (m)]]/0.3048</f>
        <v>6434.9999999999991</v>
      </c>
      <c r="G935">
        <v>-1.33</v>
      </c>
      <c r="H935" s="1">
        <v>40967.127466377315</v>
      </c>
      <c r="I935" s="3">
        <f>(DD_relocated_catalogue[[#This Row],[Relocated northing  (m)]]/0.3048)+1169000</f>
        <v>1170662.687007874</v>
      </c>
      <c r="J935" s="3">
        <f>(DD_relocated_catalogue[[#This Row],[Relocated easting (m)]]/0.3048)+342000</f>
        <v>342353.25131233595</v>
      </c>
      <c r="K935" s="3">
        <f>DD_relocated_catalogue[[#This Row],[Relocated depth (m)]]/0.3048</f>
        <v>6419.5078740157478</v>
      </c>
      <c r="L935" s="3">
        <f>DD_relocated_catalogue[[#This Row],[Semi-minor axis length (m)]]/0.3048</f>
        <v>1.2718448499441974</v>
      </c>
      <c r="M935" s="3">
        <f>DD_relocated_catalogue[[#This Row],[Semi-intermediate axis length (m)]]/0.3048</f>
        <v>1.942639597353679</v>
      </c>
      <c r="N935" s="3">
        <f>DD_relocated_catalogue[[#This Row],[Semi-major axis length (m)]]/0.3048</f>
        <v>4.6229581572744021</v>
      </c>
      <c r="O935" s="3">
        <v>-77.534392021009737</v>
      </c>
      <c r="P935" s="3">
        <v>-13.069588343418626</v>
      </c>
      <c r="Q935" s="3">
        <v>93.133152045968004</v>
      </c>
      <c r="R935" s="3">
        <f>DD_relocated_catalogue[[#This Row],[Northing uncertainty half-length (m)]]/0.3048</f>
        <v>2.0692264265573512</v>
      </c>
      <c r="S935" s="3">
        <f>DD_relocated_catalogue[[#This Row],[Easting uncertainty half-length (m)]]/0.3048</f>
        <v>4.4591750681051039</v>
      </c>
      <c r="T935" s="3">
        <f>DD_relocated_catalogue[[#This Row],[Depth uncertainty half-length (m)]]/0.3048</f>
        <v>1.5760341310876564</v>
      </c>
      <c r="U935" s="4">
        <v>7.3365522441705369E-2</v>
      </c>
    </row>
    <row r="936" spans="1:21" x14ac:dyDescent="0.25">
      <c r="A936">
        <v>439</v>
      </c>
      <c r="B936" t="s">
        <v>20</v>
      </c>
      <c r="C936" s="1">
        <v>40968.264798680553</v>
      </c>
      <c r="D936" s="2">
        <f>(DD_relocated_catalogue[[#This Row],[SLB northing (m)]]/0.3048)+1169000</f>
        <v>1170706.000656168</v>
      </c>
      <c r="E936" s="2">
        <f>(DD_relocated_catalogue[[#This Row],[SLB easting (m)]]/0.3048)+342000</f>
        <v>342362.99868766405</v>
      </c>
      <c r="F936" s="2">
        <f>DD_relocated_catalogue[[#This Row],[SLB depth (m)]]/0.3048</f>
        <v>6463.9993438320207</v>
      </c>
      <c r="G936">
        <v>-1.42</v>
      </c>
      <c r="H936" s="1">
        <v>40968.264798657408</v>
      </c>
      <c r="I936" s="3">
        <f>(DD_relocated_catalogue[[#This Row],[Relocated northing  (m)]]/0.3048)+1169000</f>
        <v>1170622.6935695538</v>
      </c>
      <c r="J936" s="3">
        <f>(DD_relocated_catalogue[[#This Row],[Relocated easting (m)]]/0.3048)+342000</f>
        <v>342079.67847769026</v>
      </c>
      <c r="K936" s="3">
        <f>DD_relocated_catalogue[[#This Row],[Relocated depth (m)]]/0.3048</f>
        <v>6508.3267716535429</v>
      </c>
      <c r="L936" s="3">
        <f>DD_relocated_catalogue[[#This Row],[Semi-minor axis length (m)]]/0.3048</f>
        <v>1.2911154491238848</v>
      </c>
      <c r="M936" s="3">
        <f>DD_relocated_catalogue[[#This Row],[Semi-intermediate axis length (m)]]/0.3048</f>
        <v>2.110015738425544</v>
      </c>
      <c r="N936" s="3">
        <f>DD_relocated_catalogue[[#This Row],[Semi-major axis length (m)]]/0.3048</f>
        <v>5.4454762274202464</v>
      </c>
      <c r="O936" s="3">
        <v>-79.381954137845653</v>
      </c>
      <c r="P936" s="3">
        <v>-11.342527931511611</v>
      </c>
      <c r="Q936" s="3">
        <v>75.417778522739042</v>
      </c>
      <c r="R936" s="3">
        <f>DD_relocated_catalogue[[#This Row],[Northing uncertainty half-length (m)]]/0.3048</f>
        <v>3.0238950346511855</v>
      </c>
      <c r="S936" s="3">
        <f>DD_relocated_catalogue[[#This Row],[Easting uncertainty half-length (m)]]/0.3048</f>
        <v>4.8971620116573211</v>
      </c>
      <c r="T936" s="3">
        <f>DD_relocated_catalogue[[#This Row],[Depth uncertainty half-length (m)]]/0.3048</f>
        <v>1.6049071524183178</v>
      </c>
      <c r="U936" s="4">
        <v>6.1215769013945556E-2</v>
      </c>
    </row>
    <row r="937" spans="1:21" x14ac:dyDescent="0.25">
      <c r="A937">
        <v>338</v>
      </c>
      <c r="B937" t="s">
        <v>20</v>
      </c>
      <c r="C937" s="1">
        <v>40967.993292708336</v>
      </c>
      <c r="D937" s="2">
        <f>(DD_relocated_catalogue[[#This Row],[SLB northing (m)]]/0.3048)+1169000</f>
        <v>1170662.998687664</v>
      </c>
      <c r="E937" s="2">
        <f>(DD_relocated_catalogue[[#This Row],[SLB easting (m)]]/0.3048)+342000</f>
        <v>342286.00065616798</v>
      </c>
      <c r="F937" s="2">
        <f>DD_relocated_catalogue[[#This Row],[SLB depth (m)]]/0.3048</f>
        <v>6432.9986876640414</v>
      </c>
      <c r="G937">
        <v>-1.3</v>
      </c>
      <c r="H937" s="1">
        <v>40967.993292696759</v>
      </c>
      <c r="I937" s="3">
        <f>(DD_relocated_catalogue[[#This Row],[Relocated northing  (m)]]/0.3048)+1169000</f>
        <v>1170627.3425196849</v>
      </c>
      <c r="J937" s="3">
        <f>(DD_relocated_catalogue[[#This Row],[Relocated easting (m)]]/0.3048)+342000</f>
        <v>342233.62204724411</v>
      </c>
      <c r="K937" s="3">
        <f>DD_relocated_catalogue[[#This Row],[Relocated depth (m)]]/0.3048</f>
        <v>6441.6174540682414</v>
      </c>
      <c r="L937" s="3">
        <f>DD_relocated_catalogue[[#This Row],[Semi-minor axis length (m)]]/0.3048</f>
        <v>1.134685727922909</v>
      </c>
      <c r="M937" s="3">
        <f>DD_relocated_catalogue[[#This Row],[Semi-intermediate axis length (m)]]/0.3048</f>
        <v>1.8245577692412411</v>
      </c>
      <c r="N937" s="3">
        <f>DD_relocated_catalogue[[#This Row],[Semi-major axis length (m)]]/0.3048</f>
        <v>4.9104497649544872</v>
      </c>
      <c r="O937" s="3">
        <v>-76.143997346951977</v>
      </c>
      <c r="P937" s="3">
        <v>-144.87625912393182</v>
      </c>
      <c r="Q937" s="3">
        <v>35.243538693260746</v>
      </c>
      <c r="R937" s="3">
        <f>DD_relocated_catalogue[[#This Row],[Northing uncertainty half-length (m)]]/0.3048</f>
        <v>2.296647420094267</v>
      </c>
      <c r="S937" s="3">
        <f>DD_relocated_catalogue[[#This Row],[Easting uncertainty half-length (m)]]/0.3048</f>
        <v>4.6028405285555767</v>
      </c>
      <c r="T937" s="3">
        <f>DD_relocated_catalogue[[#This Row],[Depth uncertainty half-length (m)]]/0.3048</f>
        <v>1.4759230307310114</v>
      </c>
      <c r="U937" s="4">
        <v>6.1243368550561013E-2</v>
      </c>
    </row>
    <row r="938" spans="1:21" x14ac:dyDescent="0.25">
      <c r="A938">
        <v>476</v>
      </c>
      <c r="B938" t="s">
        <v>20</v>
      </c>
      <c r="C938" s="1">
        <v>40968.293996909721</v>
      </c>
      <c r="D938" s="2">
        <f>(DD_relocated_catalogue[[#This Row],[SLB northing (m)]]/0.3048)+1169000</f>
        <v>1170607.998687664</v>
      </c>
      <c r="E938" s="2">
        <f>(DD_relocated_catalogue[[#This Row],[SLB easting (m)]]/0.3048)+342000</f>
        <v>342301.00065616798</v>
      </c>
      <c r="F938" s="2">
        <f>DD_relocated_catalogue[[#This Row],[SLB depth (m)]]/0.3048</f>
        <v>6416.0006561679784</v>
      </c>
      <c r="G938">
        <v>-0.99</v>
      </c>
      <c r="H938" s="1">
        <v>40968.293996898145</v>
      </c>
      <c r="I938" s="3">
        <f>(DD_relocated_catalogue[[#This Row],[Relocated northing  (m)]]/0.3048)+1169000</f>
        <v>1170625.971128609</v>
      </c>
      <c r="J938" s="3">
        <f>(DD_relocated_catalogue[[#This Row],[Relocated easting (m)]]/0.3048)+342000</f>
        <v>342213.02165354328</v>
      </c>
      <c r="K938" s="3">
        <f>DD_relocated_catalogue[[#This Row],[Relocated depth (m)]]/0.3048</f>
        <v>6457.8248031496059</v>
      </c>
      <c r="L938" s="3">
        <f>DD_relocated_catalogue[[#This Row],[Semi-minor axis length (m)]]/0.3048</f>
        <v>1.1093496097778346</v>
      </c>
      <c r="M938" s="3">
        <f>DD_relocated_catalogue[[#This Row],[Semi-intermediate axis length (m)]]/0.3048</f>
        <v>1.7232267861921158</v>
      </c>
      <c r="N938" s="3">
        <f>DD_relocated_catalogue[[#This Row],[Semi-major axis length (m)]]/0.3048</f>
        <v>4.9564358887029698</v>
      </c>
      <c r="O938" s="3">
        <v>-80.062567439775236</v>
      </c>
      <c r="P938" s="3">
        <v>-153.36390485020479</v>
      </c>
      <c r="Q938" s="3">
        <v>45.8288359451631</v>
      </c>
      <c r="R938" s="3">
        <f>DD_relocated_catalogue[[#This Row],[Northing uncertainty half-length (m)]]/0.3048</f>
        <v>2.1793608120545307</v>
      </c>
      <c r="S938" s="3">
        <f>DD_relocated_catalogue[[#This Row],[Easting uncertainty half-length (m)]]/0.3048</f>
        <v>4.7059665206829289</v>
      </c>
      <c r="T938" s="3">
        <f>DD_relocated_catalogue[[#This Row],[Depth uncertainty half-length (m)]]/0.3048</f>
        <v>1.3334200696269942</v>
      </c>
      <c r="U938" s="4">
        <v>6.2619577990907865E-2</v>
      </c>
    </row>
    <row r="939" spans="1:21" x14ac:dyDescent="0.25">
      <c r="A939">
        <v>853</v>
      </c>
      <c r="B939" t="s">
        <v>20</v>
      </c>
      <c r="C939" s="1">
        <v>41030.26100510417</v>
      </c>
      <c r="D939" s="2">
        <f>(DD_relocated_catalogue[[#This Row],[SLB northing (m)]]/0.3048)+1169000</f>
        <v>1170571.000656168</v>
      </c>
      <c r="E939" s="2">
        <f>(DD_relocated_catalogue[[#This Row],[SLB easting (m)]]/0.3048)+342000</f>
        <v>342238.99934383202</v>
      </c>
      <c r="F939" s="2">
        <f>DD_relocated_catalogue[[#This Row],[SLB depth (m)]]/0.3048</f>
        <v>6437.9986876640414</v>
      </c>
      <c r="G939">
        <v>-1.07</v>
      </c>
      <c r="H939" s="1">
        <v>41030.261005127315</v>
      </c>
      <c r="I939" s="3">
        <f>(DD_relocated_catalogue[[#This Row],[Relocated northing  (m)]]/0.3048)+1169000</f>
        <v>1170510.5314960631</v>
      </c>
      <c r="J939" s="3">
        <f>(DD_relocated_catalogue[[#This Row],[Relocated easting (m)]]/0.3048)+342000</f>
        <v>342099.64238845144</v>
      </c>
      <c r="K939" s="3">
        <f>DD_relocated_catalogue[[#This Row],[Relocated depth (m)]]/0.3048</f>
        <v>6473.0479002624661</v>
      </c>
      <c r="L939" s="3">
        <f>DD_relocated_catalogue[[#This Row],[Semi-minor axis length (m)]]/0.3048</f>
        <v>1.2222260292777265</v>
      </c>
      <c r="M939" s="3">
        <f>DD_relocated_catalogue[[#This Row],[Semi-intermediate axis length (m)]]/0.3048</f>
        <v>2.0238031190356787</v>
      </c>
      <c r="N939" s="3">
        <f>DD_relocated_catalogue[[#This Row],[Semi-major axis length (m)]]/0.3048</f>
        <v>4.7694141798883392</v>
      </c>
      <c r="O939" s="3">
        <v>-75.410506707893973</v>
      </c>
      <c r="P939" s="3">
        <v>-9.993263499915825</v>
      </c>
      <c r="Q939" s="3">
        <v>75.360156065286233</v>
      </c>
      <c r="R939" s="3">
        <f>DD_relocated_catalogue[[#This Row],[Northing uncertainty half-length (m)]]/0.3048</f>
        <v>2.6814421247583295</v>
      </c>
      <c r="S939" s="3">
        <f>DD_relocated_catalogue[[#This Row],[Easting uncertainty half-length (m)]]/0.3048</f>
        <v>4.2755351778886723</v>
      </c>
      <c r="T939" s="3">
        <f>DD_relocated_catalogue[[#This Row],[Depth uncertainty half-length (m)]]/0.3048</f>
        <v>1.6729902584614296</v>
      </c>
      <c r="U939" s="4">
        <v>6.5852209998276165E-2</v>
      </c>
    </row>
    <row r="940" spans="1:21" x14ac:dyDescent="0.25">
      <c r="A940">
        <v>3229</v>
      </c>
      <c r="B940" t="s">
        <v>20</v>
      </c>
      <c r="C940" s="1">
        <v>41333.595904131944</v>
      </c>
      <c r="D940" s="2">
        <f>(DD_relocated_catalogue[[#This Row],[SLB northing (m)]]/0.3048)+1169000</f>
        <v>1170752.998687664</v>
      </c>
      <c r="E940" s="2">
        <f>(DD_relocated_catalogue[[#This Row],[SLB easting (m)]]/0.3048)+342000</f>
        <v>342373.99934383202</v>
      </c>
      <c r="F940" s="2">
        <f>DD_relocated_catalogue[[#This Row],[SLB depth (m)]]/0.3048</f>
        <v>6600</v>
      </c>
      <c r="G940">
        <v>-0.89</v>
      </c>
      <c r="H940" s="1">
        <v>41333.595904166665</v>
      </c>
      <c r="I940" s="3">
        <f>(DD_relocated_catalogue[[#This Row],[Relocated northing  (m)]]/0.3048)+1169000</f>
        <v>1170788.4416010499</v>
      </c>
      <c r="J940" s="3">
        <f>(DD_relocated_catalogue[[#This Row],[Relocated easting (m)]]/0.3048)+342000</f>
        <v>342353.35301837273</v>
      </c>
      <c r="K940" s="3">
        <f>DD_relocated_catalogue[[#This Row],[Relocated depth (m)]]/0.3048</f>
        <v>6634.1371391076109</v>
      </c>
      <c r="L940" s="3">
        <f>DD_relocated_catalogue[[#This Row],[Semi-minor axis length (m)]]/0.3048</f>
        <v>1.3629983195599125</v>
      </c>
      <c r="M940" s="3">
        <f>DD_relocated_catalogue[[#This Row],[Semi-intermediate axis length (m)]]/0.3048</f>
        <v>2.3979803292522428</v>
      </c>
      <c r="N940" s="3">
        <f>DD_relocated_catalogue[[#This Row],[Semi-major axis length (m)]]/0.3048</f>
        <v>5.4576271155164724</v>
      </c>
      <c r="O940" s="3">
        <v>-74.985589383860443</v>
      </c>
      <c r="P940" s="3">
        <v>-144.2899796343408</v>
      </c>
      <c r="Q940" s="3">
        <v>49.617500257885162</v>
      </c>
      <c r="R940" s="3">
        <f>DD_relocated_catalogue[[#This Row],[Northing uncertainty half-length (m)]]/0.3048</f>
        <v>2.3842226721716018</v>
      </c>
      <c r="S940" s="3">
        <f>DD_relocated_catalogue[[#This Row],[Easting uncertainty half-length (m)]]/0.3048</f>
        <v>5.3242478155898283</v>
      </c>
      <c r="T940" s="3">
        <f>DD_relocated_catalogue[[#This Row],[Depth uncertainty half-length (m)]]/0.3048</f>
        <v>1.7783623057937497</v>
      </c>
      <c r="U940" s="4">
        <v>6.0899598059489898E-2</v>
      </c>
    </row>
    <row r="941" spans="1:21" x14ac:dyDescent="0.25">
      <c r="A941">
        <v>369</v>
      </c>
      <c r="B941" t="s">
        <v>20</v>
      </c>
      <c r="C941" s="1">
        <v>40968.230207291665</v>
      </c>
      <c r="D941" s="2">
        <f>(DD_relocated_catalogue[[#This Row],[SLB northing (m)]]/0.3048)+1169000</f>
        <v>1170658.999343832</v>
      </c>
      <c r="E941" s="2">
        <f>(DD_relocated_catalogue[[#This Row],[SLB easting (m)]]/0.3048)+342000</f>
        <v>342337.99868766405</v>
      </c>
      <c r="F941" s="2">
        <f>DD_relocated_catalogue[[#This Row],[SLB depth (m)]]/0.3048</f>
        <v>6427.0013123359577</v>
      </c>
      <c r="G941">
        <v>-1.28</v>
      </c>
      <c r="H941" s="1">
        <v>40968.230207349538</v>
      </c>
      <c r="I941" s="3">
        <f>(DD_relocated_catalogue[[#This Row],[Relocated northing  (m)]]/0.3048)+1169000</f>
        <v>1170595.875984252</v>
      </c>
      <c r="J941" s="3">
        <f>(DD_relocated_catalogue[[#This Row],[Relocated easting (m)]]/0.3048)+342000</f>
        <v>342278.35629921261</v>
      </c>
      <c r="K941" s="3">
        <f>DD_relocated_catalogue[[#This Row],[Relocated depth (m)]]/0.3048</f>
        <v>6391.8536745406827</v>
      </c>
      <c r="L941" s="3">
        <f>DD_relocated_catalogue[[#This Row],[Semi-minor axis length (m)]]/0.3048</f>
        <v>1.2184636928291412</v>
      </c>
      <c r="M941" s="3">
        <f>DD_relocated_catalogue[[#This Row],[Semi-intermediate axis length (m)]]/0.3048</f>
        <v>1.9791840279583288</v>
      </c>
      <c r="N941" s="3">
        <f>DD_relocated_catalogue[[#This Row],[Semi-major axis length (m)]]/0.3048</f>
        <v>4.719278729812399</v>
      </c>
      <c r="O941" s="3">
        <v>-73.565646033494517</v>
      </c>
      <c r="P941" s="3">
        <v>-29.805215229825418</v>
      </c>
      <c r="Q941" s="3">
        <v>105.8634054952124</v>
      </c>
      <c r="R941" s="3">
        <f>DD_relocated_catalogue[[#This Row],[Northing uncertainty half-length (m)]]/0.3048</f>
        <v>2.2403548196862855</v>
      </c>
      <c r="S941" s="3">
        <f>DD_relocated_catalogue[[#This Row],[Easting uncertainty half-length (m)]]/0.3048</f>
        <v>4.4508591864116829</v>
      </c>
      <c r="T941" s="3">
        <f>DD_relocated_catalogue[[#This Row],[Depth uncertainty half-length (m)]]/0.3048</f>
        <v>1.6659696310224468</v>
      </c>
      <c r="U941" s="4">
        <v>6.8604972556074423E-2</v>
      </c>
    </row>
    <row r="942" spans="1:21" x14ac:dyDescent="0.25">
      <c r="A942">
        <v>479</v>
      </c>
      <c r="B942" t="s">
        <v>20</v>
      </c>
      <c r="C942" s="1">
        <v>40968.29404320602</v>
      </c>
      <c r="D942" s="2">
        <f>(DD_relocated_catalogue[[#This Row],[SLB northing (m)]]/0.3048)+1169000</f>
        <v>1170606.000656168</v>
      </c>
      <c r="E942" s="2">
        <f>(DD_relocated_catalogue[[#This Row],[SLB easting (m)]]/0.3048)+342000</f>
        <v>342306.00065616798</v>
      </c>
      <c r="F942" s="2">
        <f>DD_relocated_catalogue[[#This Row],[SLB depth (m)]]/0.3048</f>
        <v>6413.9993438320207</v>
      </c>
      <c r="G942">
        <v>-0.9</v>
      </c>
      <c r="H942" s="1">
        <v>40968.294043240741</v>
      </c>
      <c r="I942" s="3">
        <f>(DD_relocated_catalogue[[#This Row],[Relocated northing  (m)]]/0.3048)+1169000</f>
        <v>1170604.409448819</v>
      </c>
      <c r="J942" s="3">
        <f>(DD_relocated_catalogue[[#This Row],[Relocated easting (m)]]/0.3048)+342000</f>
        <v>342267.7132545932</v>
      </c>
      <c r="K942" s="3">
        <f>DD_relocated_catalogue[[#This Row],[Relocated depth (m)]]/0.3048</f>
        <v>6399.3602362204729</v>
      </c>
      <c r="L942" s="3">
        <f>DD_relocated_catalogue[[#This Row],[Semi-minor axis length (m)]]/0.3048</f>
        <v>1.2633171950782178</v>
      </c>
      <c r="M942" s="3">
        <f>DD_relocated_catalogue[[#This Row],[Semi-intermediate axis length (m)]]/0.3048</f>
        <v>1.8640825027809158</v>
      </c>
      <c r="N942" s="3">
        <f>DD_relocated_catalogue[[#This Row],[Semi-major axis length (m)]]/0.3048</f>
        <v>4.6827813249460446</v>
      </c>
      <c r="O942" s="3">
        <v>-74.849002552295801</v>
      </c>
      <c r="P942" s="3">
        <v>-158.11006156822972</v>
      </c>
      <c r="Q942" s="3">
        <v>52.667967525781371</v>
      </c>
      <c r="R942" s="3">
        <f>DD_relocated_catalogue[[#This Row],[Northing uncertainty half-length (m)]]/0.3048</f>
        <v>2.1208285541509366</v>
      </c>
      <c r="S942" s="3">
        <f>DD_relocated_catalogue[[#This Row],[Easting uncertainty half-length (m)]]/0.3048</f>
        <v>4.4289396344410346</v>
      </c>
      <c r="T942" s="3">
        <f>DD_relocated_catalogue[[#This Row],[Depth uncertainty half-length (m)]]/0.3048</f>
        <v>1.665287602263728</v>
      </c>
      <c r="U942" s="4">
        <v>7.1429590138110219E-2</v>
      </c>
    </row>
    <row r="943" spans="1:21" x14ac:dyDescent="0.25">
      <c r="A943">
        <v>186</v>
      </c>
      <c r="B943" t="s">
        <v>20</v>
      </c>
      <c r="C943" s="1">
        <v>40967.125536527776</v>
      </c>
      <c r="D943" s="2">
        <f>(DD_relocated_catalogue[[#This Row],[SLB northing (m)]]/0.3048)+1169000</f>
        <v>1170631.000656168</v>
      </c>
      <c r="E943" s="2">
        <f>(DD_relocated_catalogue[[#This Row],[SLB easting (m)]]/0.3048)+342000</f>
        <v>342441.00065616798</v>
      </c>
      <c r="F943" s="2">
        <f>DD_relocated_catalogue[[#This Row],[SLB depth (m)]]/0.3048</f>
        <v>6467.0013123359577</v>
      </c>
      <c r="G943">
        <v>7.0000000000000007E-2</v>
      </c>
      <c r="H943" s="1">
        <v>40967.125536666666</v>
      </c>
      <c r="I943" s="3">
        <f>(DD_relocated_catalogue[[#This Row],[Relocated northing  (m)]]/0.3048)+1169000</f>
        <v>1170583.5695538057</v>
      </c>
      <c r="J943" s="3">
        <f>(DD_relocated_catalogue[[#This Row],[Relocated easting (m)]]/0.3048)+342000</f>
        <v>342398.46784776903</v>
      </c>
      <c r="K943" s="3">
        <f>DD_relocated_catalogue[[#This Row],[Relocated depth (m)]]/0.3048</f>
        <v>6367.9429133858266</v>
      </c>
      <c r="L943" s="3">
        <f>DD_relocated_catalogue[[#This Row],[Semi-minor axis length (m)]]/0.3048</f>
        <v>1.0563158768542855</v>
      </c>
      <c r="M943" s="3">
        <f>DD_relocated_catalogue[[#This Row],[Semi-intermediate axis length (m)]]/0.3048</f>
        <v>1.6499369458348814</v>
      </c>
      <c r="N943" s="3">
        <f>DD_relocated_catalogue[[#This Row],[Semi-major axis length (m)]]/0.3048</f>
        <v>4.3054616035258437</v>
      </c>
      <c r="O943" s="3">
        <v>-76.236354372696809</v>
      </c>
      <c r="P943" s="3">
        <v>-12.699670975553996</v>
      </c>
      <c r="Q943" s="3">
        <v>91.524373607074395</v>
      </c>
      <c r="R943" s="3">
        <f>DD_relocated_catalogue[[#This Row],[Northing uncertainty half-length (m)]]/0.3048</f>
        <v>1.8222705956424661</v>
      </c>
      <c r="S943" s="3">
        <f>DD_relocated_catalogue[[#This Row],[Easting uncertainty half-length (m)]]/0.3048</f>
        <v>4.1149975722006822</v>
      </c>
      <c r="T943" s="3">
        <f>DD_relocated_catalogue[[#This Row],[Depth uncertainty half-length (m)]]/0.3048</f>
        <v>1.432080701802031</v>
      </c>
      <c r="U943" s="4">
        <v>6.307079940221251E-2</v>
      </c>
    </row>
    <row r="944" spans="1:21" x14ac:dyDescent="0.25">
      <c r="A944">
        <v>446</v>
      </c>
      <c r="B944" t="s">
        <v>20</v>
      </c>
      <c r="C944" s="1">
        <v>40968.265886909721</v>
      </c>
      <c r="D944" s="2">
        <f>(DD_relocated_catalogue[[#This Row],[SLB northing (m)]]/0.3048)+1169000</f>
        <v>1170697.998687664</v>
      </c>
      <c r="E944" s="2">
        <f>(DD_relocated_catalogue[[#This Row],[SLB easting (m)]]/0.3048)+342000</f>
        <v>342335</v>
      </c>
      <c r="F944" s="2">
        <f>DD_relocated_catalogue[[#This Row],[SLB depth (m)]]/0.3048</f>
        <v>6447.9986876640414</v>
      </c>
      <c r="G944">
        <v>-1.46</v>
      </c>
      <c r="H944" s="1">
        <v>40968.265886932873</v>
      </c>
      <c r="I944" s="3">
        <f>(DD_relocated_catalogue[[#This Row],[Relocated northing  (m)]]/0.3048)+1169000</f>
        <v>1170735.6364829396</v>
      </c>
      <c r="J944" s="3">
        <f>(DD_relocated_catalogue[[#This Row],[Relocated easting (m)]]/0.3048)+342000</f>
        <v>342291.22047244094</v>
      </c>
      <c r="K944" s="3">
        <f>DD_relocated_catalogue[[#This Row],[Relocated depth (m)]]/0.3048</f>
        <v>6433.2020997375321</v>
      </c>
      <c r="L944" s="3">
        <f>DD_relocated_catalogue[[#This Row],[Semi-minor axis length (m)]]/0.3048</f>
        <v>1.2295807018951408</v>
      </c>
      <c r="M944" s="3">
        <f>DD_relocated_catalogue[[#This Row],[Semi-intermediate axis length (m)]]/0.3048</f>
        <v>1.7609264555408335</v>
      </c>
      <c r="N944" s="3">
        <f>DD_relocated_catalogue[[#This Row],[Semi-major axis length (m)]]/0.3048</f>
        <v>5.0092740834578242</v>
      </c>
      <c r="O944" s="3">
        <v>-75.856879051369404</v>
      </c>
      <c r="P944" s="3">
        <v>-30.382912928263234</v>
      </c>
      <c r="Q944" s="3">
        <v>108.07355309714825</v>
      </c>
      <c r="R944" s="3">
        <f>DD_relocated_catalogue[[#This Row],[Northing uncertainty half-length (m)]]/0.3048</f>
        <v>2.0366902597398231</v>
      </c>
      <c r="S944" s="3">
        <f>DD_relocated_catalogue[[#This Row],[Easting uncertainty half-length (m)]]/0.3048</f>
        <v>4.7813957282425754</v>
      </c>
      <c r="T944" s="3">
        <f>DD_relocated_catalogue[[#This Row],[Depth uncertainty half-length (m)]]/0.3048</f>
        <v>1.5960081805200224</v>
      </c>
      <c r="U944" s="4">
        <v>8.1374508885143734E-2</v>
      </c>
    </row>
    <row r="945" spans="1:21" x14ac:dyDescent="0.25">
      <c r="A945">
        <v>227</v>
      </c>
      <c r="B945" t="s">
        <v>20</v>
      </c>
      <c r="C945" s="1">
        <v>40967.154040763889</v>
      </c>
      <c r="D945" s="2">
        <f>(DD_relocated_catalogue[[#This Row],[SLB northing (m)]]/0.3048)+1169000</f>
        <v>1170677.001312336</v>
      </c>
      <c r="E945" s="2">
        <f>(DD_relocated_catalogue[[#This Row],[SLB easting (m)]]/0.3048)+342000</f>
        <v>342347.00131233595</v>
      </c>
      <c r="F945" s="2">
        <f>DD_relocated_catalogue[[#This Row],[SLB depth (m)]]/0.3048</f>
        <v>6434.9999999999991</v>
      </c>
      <c r="G945">
        <v>-1.38</v>
      </c>
      <c r="H945" s="1">
        <v>40967.15404079861</v>
      </c>
      <c r="I945" s="3">
        <f>(DD_relocated_catalogue[[#This Row],[Relocated northing  (m)]]/0.3048)+1169000</f>
        <v>1170691.8077427822</v>
      </c>
      <c r="J945" s="3">
        <f>(DD_relocated_catalogue[[#This Row],[Relocated easting (m)]]/0.3048)+342000</f>
        <v>342329.77690288716</v>
      </c>
      <c r="K945" s="3">
        <f>DD_relocated_catalogue[[#This Row],[Relocated depth (m)]]/0.3048</f>
        <v>6426.8044619422571</v>
      </c>
      <c r="L945" s="3">
        <f>DD_relocated_catalogue[[#This Row],[Semi-minor axis length (m)]]/0.3048</f>
        <v>1.3006006563969605</v>
      </c>
      <c r="M945" s="3">
        <f>DD_relocated_catalogue[[#This Row],[Semi-intermediate axis length (m)]]/0.3048</f>
        <v>2.0405025972465931</v>
      </c>
      <c r="N945" s="3">
        <f>DD_relocated_catalogue[[#This Row],[Semi-major axis length (m)]]/0.3048</f>
        <v>5.403817544940237</v>
      </c>
      <c r="O945" s="3">
        <v>-77.645582599837482</v>
      </c>
      <c r="P945" s="3">
        <v>-38.175545725974182</v>
      </c>
      <c r="Q945" s="3">
        <v>114.15678314652808</v>
      </c>
      <c r="R945" s="3">
        <f>DD_relocated_catalogue[[#This Row],[Northing uncertainty half-length (m)]]/0.3048</f>
        <v>2.3850500685236522</v>
      </c>
      <c r="S945" s="3">
        <f>DD_relocated_catalogue[[#This Row],[Easting uncertainty half-length (m)]]/0.3048</f>
        <v>5.1722014971865313</v>
      </c>
      <c r="T945" s="3">
        <f>DD_relocated_catalogue[[#This Row],[Depth uncertainty half-length (m)]]/0.3048</f>
        <v>1.5792371825594469</v>
      </c>
      <c r="U945" s="4">
        <v>7.1808421908336001E-2</v>
      </c>
    </row>
    <row r="946" spans="1:21" x14ac:dyDescent="0.25">
      <c r="A946">
        <v>3233</v>
      </c>
      <c r="B946" t="s">
        <v>20</v>
      </c>
      <c r="C946" s="1">
        <v>41333.602605254629</v>
      </c>
      <c r="D946" s="2">
        <f>(DD_relocated_catalogue[[#This Row],[SLB northing (m)]]/0.3048)+1169000</f>
        <v>1170752.998687664</v>
      </c>
      <c r="E946" s="2">
        <f>(DD_relocated_catalogue[[#This Row],[SLB easting (m)]]/0.3048)+342000</f>
        <v>342382.99868766405</v>
      </c>
      <c r="F946" s="2">
        <f>DD_relocated_catalogue[[#This Row],[SLB depth (m)]]/0.3048</f>
        <v>6584.9999999999991</v>
      </c>
      <c r="G946">
        <v>-1.33</v>
      </c>
      <c r="H946" s="1">
        <v>41333.602605266206</v>
      </c>
      <c r="I946" s="3">
        <f>(DD_relocated_catalogue[[#This Row],[Relocated northing  (m)]]/0.3048)+1169000</f>
        <v>1170759.4225721785</v>
      </c>
      <c r="J946" s="3">
        <f>(DD_relocated_catalogue[[#This Row],[Relocated easting (m)]]/0.3048)+342000</f>
        <v>342228.90748031496</v>
      </c>
      <c r="K946" s="3">
        <f>DD_relocated_catalogue[[#This Row],[Relocated depth (m)]]/0.3048</f>
        <v>6614.320866141732</v>
      </c>
      <c r="L946" s="3">
        <f>DD_relocated_catalogue[[#This Row],[Semi-minor axis length (m)]]/0.3048</f>
        <v>1.4178127895668844</v>
      </c>
      <c r="M946" s="3">
        <f>DD_relocated_catalogue[[#This Row],[Semi-intermediate axis length (m)]]/0.3048</f>
        <v>2.3584198704874191</v>
      </c>
      <c r="N946" s="3">
        <f>DD_relocated_catalogue[[#This Row],[Semi-major axis length (m)]]/0.3048</f>
        <v>5.4403009530643018</v>
      </c>
      <c r="O946" s="3">
        <v>-77.038514429833228</v>
      </c>
      <c r="P946" s="3">
        <v>-161.91608556629737</v>
      </c>
      <c r="Q946" s="3">
        <v>56.994343978550297</v>
      </c>
      <c r="R946" s="3">
        <f>DD_relocated_catalogue[[#This Row],[Northing uncertainty half-length (m)]]/0.3048</f>
        <v>2.6248513191624445</v>
      </c>
      <c r="S946" s="3">
        <f>DD_relocated_catalogue[[#This Row],[Easting uncertainty half-length (m)]]/0.3048</f>
        <v>5.1885551319981307</v>
      </c>
      <c r="T946" s="3">
        <f>DD_relocated_catalogue[[#This Row],[Depth uncertainty half-length (m)]]/0.3048</f>
        <v>1.7996177941553269</v>
      </c>
      <c r="U946" s="4">
        <v>6.4020882084151923E-2</v>
      </c>
    </row>
    <row r="947" spans="1:21" x14ac:dyDescent="0.25">
      <c r="A947">
        <v>3120</v>
      </c>
      <c r="B947" t="s">
        <v>20</v>
      </c>
      <c r="C947" s="1">
        <v>41316.754022280089</v>
      </c>
      <c r="D947" s="2">
        <f>(DD_relocated_catalogue[[#This Row],[SLB northing (m)]]/0.3048)+1169000</f>
        <v>1170671.000656168</v>
      </c>
      <c r="E947" s="2">
        <f>(DD_relocated_catalogue[[#This Row],[SLB easting (m)]]/0.3048)+342000</f>
        <v>342192.00131233595</v>
      </c>
      <c r="F947" s="2">
        <f>DD_relocated_catalogue[[#This Row],[SLB depth (m)]]/0.3048</f>
        <v>6658.9993438320207</v>
      </c>
      <c r="G947">
        <v>-0.6</v>
      </c>
      <c r="H947" s="1">
        <v>41316.754022326386</v>
      </c>
      <c r="I947" s="3">
        <f>(DD_relocated_catalogue[[#This Row],[Relocated northing  (m)]]/0.3048)+1169000</f>
        <v>1170672.9691601051</v>
      </c>
      <c r="J947" s="3">
        <f>(DD_relocated_catalogue[[#This Row],[Relocated easting (m)]]/0.3048)+342000</f>
        <v>342168.00524934381</v>
      </c>
      <c r="K947" s="3">
        <f>DD_relocated_catalogue[[#This Row],[Relocated depth (m)]]/0.3048</f>
        <v>6680.2099737532799</v>
      </c>
      <c r="L947" s="3">
        <f>DD_relocated_catalogue[[#This Row],[Semi-minor axis length (m)]]/0.3048</f>
        <v>1.4741698884526513</v>
      </c>
      <c r="M947" s="3">
        <f>DD_relocated_catalogue[[#This Row],[Semi-intermediate axis length (m)]]/0.3048</f>
        <v>2.5555661312962381</v>
      </c>
      <c r="N947" s="3">
        <f>DD_relocated_catalogue[[#This Row],[Semi-major axis length (m)]]/0.3048</f>
        <v>5.3425790793987398</v>
      </c>
      <c r="O947" s="3">
        <v>-77.197239069029095</v>
      </c>
      <c r="P947" s="3">
        <v>3.629131593980905</v>
      </c>
      <c r="Q947" s="3">
        <v>65.269527492477209</v>
      </c>
      <c r="R947" s="3">
        <f>DD_relocated_catalogue[[#This Row],[Northing uncertainty half-length (m)]]/0.3048</f>
        <v>3.0254663752207982</v>
      </c>
      <c r="S947" s="3">
        <f>DD_relocated_catalogue[[#This Row],[Easting uncertainty half-length (m)]]/0.3048</f>
        <v>4.9558201613287798</v>
      </c>
      <c r="T947" s="3">
        <f>DD_relocated_catalogue[[#This Row],[Depth uncertainty half-length (m)]]/0.3048</f>
        <v>1.8574566300993485</v>
      </c>
      <c r="U947" s="4">
        <v>6.3703879773881658E-2</v>
      </c>
    </row>
    <row r="948" spans="1:21" x14ac:dyDescent="0.25">
      <c r="A948">
        <v>384</v>
      </c>
      <c r="B948" t="s">
        <v>20</v>
      </c>
      <c r="C948" s="1">
        <v>40968.248582141205</v>
      </c>
      <c r="D948" s="2">
        <f>(DD_relocated_catalogue[[#This Row],[SLB northing (m)]]/0.3048)+1169000</f>
        <v>1170621.000656168</v>
      </c>
      <c r="E948" s="2">
        <f>(DD_relocated_catalogue[[#This Row],[SLB easting (m)]]/0.3048)+342000</f>
        <v>342411.00065616798</v>
      </c>
      <c r="F948" s="2">
        <f>DD_relocated_catalogue[[#This Row],[SLB depth (m)]]/0.3048</f>
        <v>6438.9993438320207</v>
      </c>
      <c r="G948">
        <v>0.11</v>
      </c>
      <c r="H948" s="1">
        <v>40968.248582175926</v>
      </c>
      <c r="I948" s="3">
        <f>(DD_relocated_catalogue[[#This Row],[Relocated northing  (m)]]/0.3048)+1169000</f>
        <v>1170649.8884514435</v>
      </c>
      <c r="J948" s="3">
        <f>(DD_relocated_catalogue[[#This Row],[Relocated easting (m)]]/0.3048)+342000</f>
        <v>342390.5413385827</v>
      </c>
      <c r="K948" s="3">
        <f>DD_relocated_catalogue[[#This Row],[Relocated depth (m)]]/0.3048</f>
        <v>6420.4527559055114</v>
      </c>
      <c r="L948" s="3">
        <f>DD_relocated_catalogue[[#This Row],[Semi-minor axis length (m)]]/0.3048</f>
        <v>1.2722299123818805</v>
      </c>
      <c r="M948" s="3">
        <f>DD_relocated_catalogue[[#This Row],[Semi-intermediate axis length (m)]]/0.3048</f>
        <v>1.8783241468590446</v>
      </c>
      <c r="N948" s="3">
        <f>DD_relocated_catalogue[[#This Row],[Semi-major axis length (m)]]/0.3048</f>
        <v>4.5574239298084214</v>
      </c>
      <c r="O948" s="3">
        <v>-77.722250717096699</v>
      </c>
      <c r="P948" s="3">
        <v>-164.56056978535227</v>
      </c>
      <c r="Q948" s="3">
        <v>63.524557118039453</v>
      </c>
      <c r="R948" s="3">
        <f>DD_relocated_catalogue[[#This Row],[Northing uncertainty half-length (m)]]/0.3048</f>
        <v>2.0138361449772959</v>
      </c>
      <c r="S948" s="3">
        <f>DD_relocated_catalogue[[#This Row],[Easting uncertainty half-length (m)]]/0.3048</f>
        <v>4.3983099382138375</v>
      </c>
      <c r="T948" s="3">
        <f>DD_relocated_catalogue[[#This Row],[Depth uncertainty half-length (m)]]/0.3048</f>
        <v>1.5548040353176025</v>
      </c>
      <c r="U948" s="4">
        <v>5.9164603783610957E-2</v>
      </c>
    </row>
    <row r="949" spans="1:21" x14ac:dyDescent="0.25">
      <c r="A949">
        <v>335</v>
      </c>
      <c r="B949" t="s">
        <v>20</v>
      </c>
      <c r="C949" s="1">
        <v>40967.989803680553</v>
      </c>
      <c r="D949" s="2">
        <f>(DD_relocated_catalogue[[#This Row],[SLB northing (m)]]/0.3048)+1169000</f>
        <v>1170708.999343832</v>
      </c>
      <c r="E949" s="2">
        <f>(DD_relocated_catalogue[[#This Row],[SLB easting (m)]]/0.3048)+342000</f>
        <v>342372.00131233595</v>
      </c>
      <c r="F949" s="2">
        <f>DD_relocated_catalogue[[#This Row],[SLB depth (m)]]/0.3048</f>
        <v>6464.9999999999991</v>
      </c>
      <c r="G949">
        <v>-1.28</v>
      </c>
      <c r="H949" s="1">
        <v>40967.989803692129</v>
      </c>
      <c r="I949" s="3">
        <f>(DD_relocated_catalogue[[#This Row],[Relocated northing  (m)]]/0.3048)+1169000</f>
        <v>1170706.25</v>
      </c>
      <c r="J949" s="3">
        <f>(DD_relocated_catalogue[[#This Row],[Relocated easting (m)]]/0.3048)+342000</f>
        <v>342375.40682414698</v>
      </c>
      <c r="K949" s="3">
        <f>DD_relocated_catalogue[[#This Row],[Relocated depth (m)]]/0.3048</f>
        <v>6437.4114173228345</v>
      </c>
      <c r="L949" s="3">
        <f>DD_relocated_catalogue[[#This Row],[Semi-minor axis length (m)]]/0.3048</f>
        <v>1.0159461963969163</v>
      </c>
      <c r="M949" s="3">
        <f>DD_relocated_catalogue[[#This Row],[Semi-intermediate axis length (m)]]/0.3048</f>
        <v>1.7595292064641139</v>
      </c>
      <c r="N949" s="3">
        <f>DD_relocated_catalogue[[#This Row],[Semi-major axis length (m)]]/0.3048</f>
        <v>4.6974038052880882</v>
      </c>
      <c r="O949" s="3">
        <v>-78.195074683642432</v>
      </c>
      <c r="P949" s="3">
        <v>-23.855495074680181</v>
      </c>
      <c r="Q949" s="3">
        <v>103.70019695333637</v>
      </c>
      <c r="R949" s="3">
        <f>DD_relocated_catalogue[[#This Row],[Northing uncertainty half-length (m)]]/0.3048</f>
        <v>1.9257937773204055</v>
      </c>
      <c r="S949" s="3">
        <f>DD_relocated_catalogue[[#This Row],[Easting uncertainty half-length (m)]]/0.3048</f>
        <v>4.5356732373550326</v>
      </c>
      <c r="T949" s="3">
        <f>DD_relocated_catalogue[[#This Row],[Depth uncertainty half-length (m)]]/0.3048</f>
        <v>1.3246620974412751</v>
      </c>
      <c r="U949" s="4">
        <v>6.1294282514859265E-2</v>
      </c>
    </row>
    <row r="950" spans="1:21" x14ac:dyDescent="0.25">
      <c r="A950">
        <v>185</v>
      </c>
      <c r="B950" t="s">
        <v>20</v>
      </c>
      <c r="C950" s="1">
        <v>40967.125514490741</v>
      </c>
      <c r="D950" s="2">
        <f>(DD_relocated_catalogue[[#This Row],[SLB northing (m)]]/0.3048)+1169000</f>
        <v>1170687.998687664</v>
      </c>
      <c r="E950" s="2">
        <f>(DD_relocated_catalogue[[#This Row],[SLB easting (m)]]/0.3048)+342000</f>
        <v>342385</v>
      </c>
      <c r="F950" s="2">
        <f>DD_relocated_catalogue[[#This Row],[SLB depth (m)]]/0.3048</f>
        <v>6452.9986876640414</v>
      </c>
      <c r="G950">
        <v>-1.2</v>
      </c>
      <c r="H950" s="1">
        <v>40967.125514525462</v>
      </c>
      <c r="I950" s="3">
        <f>(DD_relocated_catalogue[[#This Row],[Relocated northing  (m)]]/0.3048)+1169000</f>
        <v>1170654.3733595801</v>
      </c>
      <c r="J950" s="3">
        <f>(DD_relocated_catalogue[[#This Row],[Relocated easting (m)]]/0.3048)+342000</f>
        <v>342288.54986876639</v>
      </c>
      <c r="K950" s="3">
        <f>DD_relocated_catalogue[[#This Row],[Relocated depth (m)]]/0.3048</f>
        <v>6456.6338582677163</v>
      </c>
      <c r="L950" s="3">
        <f>DD_relocated_catalogue[[#This Row],[Semi-minor axis length (m)]]/0.3048</f>
        <v>1.0538621148064471</v>
      </c>
      <c r="M950" s="3">
        <f>DD_relocated_catalogue[[#This Row],[Semi-intermediate axis length (m)]]/0.3048</f>
        <v>1.9238705261303717</v>
      </c>
      <c r="N950" s="3">
        <f>DD_relocated_catalogue[[#This Row],[Semi-major axis length (m)]]/0.3048</f>
        <v>4.848971983291718</v>
      </c>
      <c r="O950" s="3">
        <v>-78.824332444853383</v>
      </c>
      <c r="P950" s="3">
        <v>-161.75020650466433</v>
      </c>
      <c r="Q950" s="3">
        <v>51.953844039501881</v>
      </c>
      <c r="R950" s="3">
        <f>DD_relocated_catalogue[[#This Row],[Northing uncertainty half-length (m)]]/0.3048</f>
        <v>2.3981931321615755</v>
      </c>
      <c r="S950" s="3">
        <f>DD_relocated_catalogue[[#This Row],[Easting uncertainty half-length (m)]]/0.3048</f>
        <v>4.5443703383411105</v>
      </c>
      <c r="T950" s="3">
        <f>DD_relocated_catalogue[[#This Row],[Depth uncertainty half-length (m)]]/0.3048</f>
        <v>1.3621864556303389</v>
      </c>
      <c r="U950" s="4">
        <v>5.7336852100468752E-2</v>
      </c>
    </row>
    <row r="951" spans="1:21" x14ac:dyDescent="0.25">
      <c r="A951">
        <v>921</v>
      </c>
      <c r="B951" t="s">
        <v>20</v>
      </c>
      <c r="C951" s="1">
        <v>41049.693584108798</v>
      </c>
      <c r="D951" s="2">
        <f>(DD_relocated_catalogue[[#This Row],[SLB northing (m)]]/0.3048)+1169000</f>
        <v>1170697.001312336</v>
      </c>
      <c r="E951" s="2">
        <f>(DD_relocated_catalogue[[#This Row],[SLB easting (m)]]/0.3048)+342000</f>
        <v>342443.99934383202</v>
      </c>
      <c r="F951" s="2">
        <f>DD_relocated_catalogue[[#This Row],[SLB depth (m)]]/0.3048</f>
        <v>6642.9986876640414</v>
      </c>
      <c r="G951">
        <v>-0.46</v>
      </c>
      <c r="H951" s="1">
        <v>41049.693584062501</v>
      </c>
      <c r="I951" s="3">
        <f>(DD_relocated_catalogue[[#This Row],[Relocated northing  (m)]]/0.3048)+1169000</f>
        <v>1170724.5209973752</v>
      </c>
      <c r="J951" s="3">
        <f>(DD_relocated_catalogue[[#This Row],[Relocated easting (m)]]/0.3048)+342000</f>
        <v>342395.82677165355</v>
      </c>
      <c r="K951" s="3">
        <f>DD_relocated_catalogue[[#This Row],[Relocated depth (m)]]/0.3048</f>
        <v>6775.8431758530178</v>
      </c>
      <c r="L951" s="3">
        <f>DD_relocated_catalogue[[#This Row],[Semi-minor axis length (m)]]/0.3048</f>
        <v>1.3794998222682755</v>
      </c>
      <c r="M951" s="3">
        <f>DD_relocated_catalogue[[#This Row],[Semi-intermediate axis length (m)]]/0.3048</f>
        <v>2.6659098091332036</v>
      </c>
      <c r="N951" s="3">
        <f>DD_relocated_catalogue[[#This Row],[Semi-major axis length (m)]]/0.3048</f>
        <v>4.5978416128988169</v>
      </c>
      <c r="O951" s="3">
        <v>-73.359121753521961</v>
      </c>
      <c r="P951" s="3">
        <v>-146.89048173046359</v>
      </c>
      <c r="Q951" s="3">
        <v>49.466876562562298</v>
      </c>
      <c r="R951" s="3">
        <f>DD_relocated_catalogue[[#This Row],[Northing uncertainty half-length (m)]]/0.3048</f>
        <v>2.6484026970826759</v>
      </c>
      <c r="S951" s="3">
        <f>DD_relocated_catalogue[[#This Row],[Easting uncertainty half-length (m)]]/0.3048</f>
        <v>4.4591552661474214</v>
      </c>
      <c r="T951" s="3">
        <f>DD_relocated_catalogue[[#This Row],[Depth uncertainty half-length (m)]]/0.3048</f>
        <v>1.7694859358563053</v>
      </c>
      <c r="U951" s="4">
        <v>6.5699068230632068E-2</v>
      </c>
    </row>
    <row r="952" spans="1:21" x14ac:dyDescent="0.25">
      <c r="A952">
        <v>475</v>
      </c>
      <c r="B952" t="s">
        <v>20</v>
      </c>
      <c r="C952" s="1">
        <v>40968.293791689815</v>
      </c>
      <c r="D952" s="2">
        <f>(DD_relocated_catalogue[[#This Row],[SLB northing (m)]]/0.3048)+1169000</f>
        <v>1170616.000656168</v>
      </c>
      <c r="E952" s="2">
        <f>(DD_relocated_catalogue[[#This Row],[SLB easting (m)]]/0.3048)+342000</f>
        <v>342282.00131233595</v>
      </c>
      <c r="F952" s="2">
        <f>DD_relocated_catalogue[[#This Row],[SLB depth (m)]]/0.3048</f>
        <v>6416.0006561679784</v>
      </c>
      <c r="G952">
        <v>-1.01</v>
      </c>
      <c r="H952" s="1">
        <v>40968.293791678239</v>
      </c>
      <c r="I952" s="3">
        <f>(DD_relocated_catalogue[[#This Row],[Relocated northing  (m)]]/0.3048)+1169000</f>
        <v>1170620.846456693</v>
      </c>
      <c r="J952" s="3">
        <f>(DD_relocated_catalogue[[#This Row],[Relocated easting (m)]]/0.3048)+342000</f>
        <v>342159.34711286088</v>
      </c>
      <c r="K952" s="3">
        <f>DD_relocated_catalogue[[#This Row],[Relocated depth (m)]]/0.3048</f>
        <v>6508.0150918635172</v>
      </c>
      <c r="L952" s="3">
        <f>DD_relocated_catalogue[[#This Row],[Semi-minor axis length (m)]]/0.3048</f>
        <v>1.5657913877234559</v>
      </c>
      <c r="M952" s="3">
        <f>DD_relocated_catalogue[[#This Row],[Semi-intermediate axis length (m)]]/0.3048</f>
        <v>2.435823169618331</v>
      </c>
      <c r="N952" s="3">
        <f>DD_relocated_catalogue[[#This Row],[Semi-major axis length (m)]]/0.3048</f>
        <v>4.7737765944040262</v>
      </c>
      <c r="O952" s="3">
        <v>-71.662346935502512</v>
      </c>
      <c r="P952" s="3">
        <v>-45.902339104936523</v>
      </c>
      <c r="Q952" s="3">
        <v>117.45350796613381</v>
      </c>
      <c r="R952" s="3">
        <f>DD_relocated_catalogue[[#This Row],[Northing uncertainty half-length (m)]]/0.3048</f>
        <v>2.7698929432234443</v>
      </c>
      <c r="S952" s="3">
        <f>DD_relocated_catalogue[[#This Row],[Easting uncertainty half-length (m)]]/0.3048</f>
        <v>4.4526045693843921</v>
      </c>
      <c r="T952" s="3">
        <f>DD_relocated_catalogue[[#This Row],[Depth uncertainty half-length (m)]]/0.3048</f>
        <v>1.8954888920850999</v>
      </c>
      <c r="U952" s="4">
        <v>0.10371191372195665</v>
      </c>
    </row>
    <row r="953" spans="1:21" x14ac:dyDescent="0.25">
      <c r="A953">
        <v>851</v>
      </c>
      <c r="B953" t="s">
        <v>20</v>
      </c>
      <c r="C953" s="1">
        <v>41030.260731168979</v>
      </c>
      <c r="D953" s="2">
        <f>(DD_relocated_catalogue[[#This Row],[SLB northing (m)]]/0.3048)+1169000</f>
        <v>1170560</v>
      </c>
      <c r="E953" s="2">
        <f>(DD_relocated_catalogue[[#This Row],[SLB easting (m)]]/0.3048)+342000</f>
        <v>342286.00065616798</v>
      </c>
      <c r="F953" s="2">
        <f>DD_relocated_catalogue[[#This Row],[SLB depth (m)]]/0.3048</f>
        <v>6417.0013123359577</v>
      </c>
      <c r="G953">
        <v>-1.1200000000000001</v>
      </c>
      <c r="H953" s="1">
        <v>41030.260731203707</v>
      </c>
      <c r="I953" s="3">
        <f>(DD_relocated_catalogue[[#This Row],[Relocated northing  (m)]]/0.3048)+1169000</f>
        <v>1170576.9881889764</v>
      </c>
      <c r="J953" s="3">
        <f>(DD_relocated_catalogue[[#This Row],[Relocated easting (m)]]/0.3048)+342000</f>
        <v>342224.17979002628</v>
      </c>
      <c r="K953" s="3">
        <f>DD_relocated_catalogue[[#This Row],[Relocated depth (m)]]/0.3048</f>
        <v>6418.2545931758532</v>
      </c>
      <c r="L953" s="3">
        <f>DD_relocated_catalogue[[#This Row],[Semi-minor axis length (m)]]/0.3048</f>
        <v>1.3436898457272626</v>
      </c>
      <c r="M953" s="3">
        <f>DD_relocated_catalogue[[#This Row],[Semi-intermediate axis length (m)]]/0.3048</f>
        <v>1.8961995380104124</v>
      </c>
      <c r="N953" s="3">
        <f>DD_relocated_catalogue[[#This Row],[Semi-major axis length (m)]]/0.3048</f>
        <v>4.5929259038461794</v>
      </c>
      <c r="O953" s="3">
        <v>-77.04841576904461</v>
      </c>
      <c r="P953" s="3">
        <v>4.0360524582060338</v>
      </c>
      <c r="Q953" s="3">
        <v>66.306282814835271</v>
      </c>
      <c r="R953" s="3">
        <f>DD_relocated_catalogue[[#This Row],[Northing uncertainty half-length (m)]]/0.3048</f>
        <v>2.3241800092967999</v>
      </c>
      <c r="S953" s="3">
        <f>DD_relocated_catalogue[[#This Row],[Easting uncertainty half-length (m)]]/0.3048</f>
        <v>4.2752762536155506</v>
      </c>
      <c r="T953" s="3">
        <f>DD_relocated_catalogue[[#This Row],[Depth uncertainty half-length (m)]]/0.3048</f>
        <v>1.6629791517443915</v>
      </c>
      <c r="U953" s="4">
        <v>6.7284047474766934E-2</v>
      </c>
    </row>
    <row r="954" spans="1:21" x14ac:dyDescent="0.25">
      <c r="A954">
        <v>251</v>
      </c>
      <c r="B954" t="s">
        <v>20</v>
      </c>
      <c r="C954" s="1">
        <v>40967.287029548614</v>
      </c>
      <c r="D954" s="2">
        <f>(DD_relocated_catalogue[[#This Row],[SLB northing (m)]]/0.3048)+1169000</f>
        <v>1170663.999343832</v>
      </c>
      <c r="E954" s="2">
        <f>(DD_relocated_catalogue[[#This Row],[SLB easting (m)]]/0.3048)+342000</f>
        <v>342396.00065616798</v>
      </c>
      <c r="F954" s="2">
        <f>DD_relocated_catalogue[[#This Row],[SLB depth (m)]]/0.3048</f>
        <v>6442.0013123359577</v>
      </c>
      <c r="G954">
        <v>-0.59</v>
      </c>
      <c r="H954" s="1">
        <v>40967.287029606479</v>
      </c>
      <c r="I954" s="3">
        <f>(DD_relocated_catalogue[[#This Row],[Relocated northing  (m)]]/0.3048)+1169000</f>
        <v>1170658.7992125985</v>
      </c>
      <c r="J954" s="3">
        <f>(DD_relocated_catalogue[[#This Row],[Relocated easting (m)]]/0.3048)+342000</f>
        <v>342408.81889763777</v>
      </c>
      <c r="K954" s="3">
        <f>DD_relocated_catalogue[[#This Row],[Relocated depth (m)]]/0.3048</f>
        <v>6420.5938320209971</v>
      </c>
      <c r="L954" s="3">
        <f>DD_relocated_catalogue[[#This Row],[Semi-minor axis length (m)]]/0.3048</f>
        <v>1.1052112902987525</v>
      </c>
      <c r="M954" s="3">
        <f>DD_relocated_catalogue[[#This Row],[Semi-intermediate axis length (m)]]/0.3048</f>
        <v>1.8043130609551987</v>
      </c>
      <c r="N954" s="3">
        <f>DD_relocated_catalogue[[#This Row],[Semi-major axis length (m)]]/0.3048</f>
        <v>4.5418639253331259</v>
      </c>
      <c r="O954" s="3">
        <v>-74.377099539850093</v>
      </c>
      <c r="P954" s="3">
        <v>-32.933229096018366</v>
      </c>
      <c r="Q954" s="3">
        <v>114.07886432142304</v>
      </c>
      <c r="R954" s="3">
        <f>DD_relocated_catalogue[[#This Row],[Northing uncertainty half-length (m)]]/0.3048</f>
        <v>1.918792127594845</v>
      </c>
      <c r="S954" s="3">
        <f>DD_relocated_catalogue[[#This Row],[Easting uncertainty half-length (m)]]/0.3048</f>
        <v>4.3623745802311253</v>
      </c>
      <c r="T954" s="3">
        <f>DD_relocated_catalogue[[#This Row],[Depth uncertainty half-length (m)]]/0.3048</f>
        <v>1.4994269069995672</v>
      </c>
      <c r="U954" s="4">
        <v>6.4611228066388471E-2</v>
      </c>
    </row>
    <row r="955" spans="1:21" x14ac:dyDescent="0.25">
      <c r="A955">
        <v>64</v>
      </c>
      <c r="B955" t="s">
        <v>20</v>
      </c>
      <c r="C955" s="1">
        <v>40965.212635636577</v>
      </c>
      <c r="D955" s="2">
        <f>(DD_relocated_catalogue[[#This Row],[SLB northing (m)]]/0.3048)+1169000</f>
        <v>1170755</v>
      </c>
      <c r="E955" s="2">
        <f>(DD_relocated_catalogue[[#This Row],[SLB easting (m)]]/0.3048)+342000</f>
        <v>342325</v>
      </c>
      <c r="F955" s="2">
        <f>DD_relocated_catalogue[[#This Row],[SLB depth (m)]]/0.3048</f>
        <v>6643.9993438320207</v>
      </c>
      <c r="G955">
        <v>-1.04</v>
      </c>
      <c r="H955" s="1">
        <v>40965.212635671298</v>
      </c>
      <c r="I955" s="3">
        <f>(DD_relocated_catalogue[[#This Row],[Relocated northing  (m)]]/0.3048)+1169000</f>
        <v>1170679.4783464568</v>
      </c>
      <c r="J955" s="3">
        <f>(DD_relocated_catalogue[[#This Row],[Relocated easting (m)]]/0.3048)+342000</f>
        <v>342252.05052493437</v>
      </c>
      <c r="K955" s="3">
        <f>DD_relocated_catalogue[[#This Row],[Relocated depth (m)]]/0.3048</f>
        <v>6686.9849081364828</v>
      </c>
      <c r="L955" s="3">
        <f>DD_relocated_catalogue[[#This Row],[Semi-minor axis length (m)]]/0.3048</f>
        <v>1.8471083882880308</v>
      </c>
      <c r="M955" s="3">
        <f>DD_relocated_catalogue[[#This Row],[Semi-intermediate axis length (m)]]/0.3048</f>
        <v>3.1673017694334096</v>
      </c>
      <c r="N955" s="3">
        <f>DD_relocated_catalogue[[#This Row],[Semi-major axis length (m)]]/0.3048</f>
        <v>5.2376029855316135</v>
      </c>
      <c r="O955" s="3">
        <v>49.566116041939395</v>
      </c>
      <c r="P955" s="3">
        <v>59.34101517487975</v>
      </c>
      <c r="Q955" s="3">
        <v>-31.554879909548092</v>
      </c>
      <c r="R955" s="3">
        <f>DD_relocated_catalogue[[#This Row],[Northing uncertainty half-length (m)]]/0.3048</f>
        <v>2.8633583613249951</v>
      </c>
      <c r="S955" s="3">
        <f>DD_relocated_catalogue[[#This Row],[Easting uncertainty half-length (m)]]/0.3048</f>
        <v>4.9501111895841614</v>
      </c>
      <c r="T955" s="3">
        <f>DD_relocated_catalogue[[#This Row],[Depth uncertainty half-length (m)]]/0.3048</f>
        <v>2.8432878877612611</v>
      </c>
      <c r="U955" s="4">
        <v>0.17822370057282322</v>
      </c>
    </row>
    <row r="956" spans="1:21" x14ac:dyDescent="0.25">
      <c r="A956">
        <v>4635</v>
      </c>
      <c r="B956" t="s">
        <v>20</v>
      </c>
      <c r="C956" s="1">
        <v>41670.91681185185</v>
      </c>
      <c r="D956" s="2">
        <f>(DD_relocated_catalogue[[#This Row],[SLB northing (m)]]/0.3048)+1169000</f>
        <v>1170730</v>
      </c>
      <c r="E956" s="2">
        <f>(DD_relocated_catalogue[[#This Row],[SLB easting (m)]]/0.3048)+342000</f>
        <v>342402.00131233595</v>
      </c>
      <c r="F956" s="2">
        <f>DD_relocated_catalogue[[#This Row],[SLB depth (m)]]/0.3048</f>
        <v>6508.9993438320207</v>
      </c>
      <c r="G956">
        <v>-0.88</v>
      </c>
      <c r="H956" s="1">
        <v>41670.916811932868</v>
      </c>
      <c r="I956" s="3">
        <f>(DD_relocated_catalogue[[#This Row],[Relocated northing  (m)]]/0.3048)+1169000</f>
        <v>1170692.3982939632</v>
      </c>
      <c r="J956" s="3">
        <f>(DD_relocated_catalogue[[#This Row],[Relocated easting (m)]]/0.3048)+342000</f>
        <v>342478.01181102364</v>
      </c>
      <c r="K956" s="3">
        <f>DD_relocated_catalogue[[#This Row],[Relocated depth (m)]]/0.3048</f>
        <v>6500.4790026246719</v>
      </c>
      <c r="L956" s="3">
        <f>DD_relocated_catalogue[[#This Row],[Semi-minor axis length (m)]]/0.3048</f>
        <v>1.1448530166543771</v>
      </c>
      <c r="M956" s="3">
        <f>DD_relocated_catalogue[[#This Row],[Semi-intermediate axis length (m)]]/0.3048</f>
        <v>2.1661061850810333</v>
      </c>
      <c r="N956" s="3">
        <f>DD_relocated_catalogue[[#This Row],[Semi-major axis length (m)]]/0.3048</f>
        <v>5.0077489679217564</v>
      </c>
      <c r="O956" s="3">
        <v>-71.386417608259251</v>
      </c>
      <c r="P956" s="3">
        <v>-139.84264358017697</v>
      </c>
      <c r="Q956" s="3">
        <v>38.719604620154712</v>
      </c>
      <c r="R956" s="3">
        <f>DD_relocated_catalogue[[#This Row],[Northing uncertainty half-length (m)]]/0.3048</f>
        <v>2.2174396235704732</v>
      </c>
      <c r="S956" s="3">
        <f>DD_relocated_catalogue[[#This Row],[Easting uncertainty half-length (m)]]/0.3048</f>
        <v>4.8095214167834754</v>
      </c>
      <c r="T956" s="3">
        <f>DD_relocated_catalogue[[#This Row],[Depth uncertainty half-length (m)]]/0.3048</f>
        <v>1.6908770984208226</v>
      </c>
      <c r="U956" s="4">
        <v>6.0777691999664353E-2</v>
      </c>
    </row>
    <row r="957" spans="1:21" x14ac:dyDescent="0.25">
      <c r="A957">
        <v>409</v>
      </c>
      <c r="B957" t="s">
        <v>20</v>
      </c>
      <c r="C957" s="1">
        <v>40968.253778576393</v>
      </c>
      <c r="D957" s="2">
        <f>(DD_relocated_catalogue[[#This Row],[SLB northing (m)]]/0.3048)+1169000</f>
        <v>1170693.999343832</v>
      </c>
      <c r="E957" s="2">
        <f>(DD_relocated_catalogue[[#This Row],[SLB easting (m)]]/0.3048)+342000</f>
        <v>342412.99868766405</v>
      </c>
      <c r="F957" s="2">
        <f>DD_relocated_catalogue[[#This Row],[SLB depth (m)]]/0.3048</f>
        <v>6472.0013123359577</v>
      </c>
      <c r="G957">
        <v>-1.2</v>
      </c>
      <c r="H957" s="1">
        <v>40968.253778587961</v>
      </c>
      <c r="I957" s="3">
        <f>(DD_relocated_catalogue[[#This Row],[Relocated northing  (m)]]/0.3048)+1169000</f>
        <v>1170742.3359580052</v>
      </c>
      <c r="J957" s="3">
        <f>(DD_relocated_catalogue[[#This Row],[Relocated easting (m)]]/0.3048)+342000</f>
        <v>342409.31102362205</v>
      </c>
      <c r="K957" s="3">
        <f>DD_relocated_catalogue[[#This Row],[Relocated depth (m)]]/0.3048</f>
        <v>6486.6535433070867</v>
      </c>
      <c r="L957" s="3">
        <f>DD_relocated_catalogue[[#This Row],[Semi-minor axis length (m)]]/0.3048</f>
        <v>1.2366317537800073</v>
      </c>
      <c r="M957" s="3">
        <f>DD_relocated_catalogue[[#This Row],[Semi-intermediate axis length (m)]]/0.3048</f>
        <v>2.1156132055822843</v>
      </c>
      <c r="N957" s="3">
        <f>DD_relocated_catalogue[[#This Row],[Semi-major axis length (m)]]/0.3048</f>
        <v>5.6400469340154569</v>
      </c>
      <c r="O957" s="3">
        <v>-80.087501049855746</v>
      </c>
      <c r="P957" s="3">
        <v>-15.990417495310394</v>
      </c>
      <c r="Q957" s="3">
        <v>93.99890563834839</v>
      </c>
      <c r="R957" s="3">
        <f>DD_relocated_catalogue[[#This Row],[Northing uncertainty half-length (m)]]/0.3048</f>
        <v>2.377905397267865</v>
      </c>
      <c r="S957" s="3">
        <f>DD_relocated_catalogue[[#This Row],[Easting uncertainty half-length (m)]]/0.3048</f>
        <v>5.4436724650523978</v>
      </c>
      <c r="T957" s="3">
        <f>DD_relocated_catalogue[[#This Row],[Depth uncertainty half-length (m)]]/0.3048</f>
        <v>1.5341210131766412</v>
      </c>
      <c r="U957" s="4">
        <v>6.2033783079160583E-2</v>
      </c>
    </row>
    <row r="958" spans="1:21" x14ac:dyDescent="0.25">
      <c r="A958">
        <v>4632</v>
      </c>
      <c r="B958" t="s">
        <v>20</v>
      </c>
      <c r="C958" s="1">
        <v>41670.901694953704</v>
      </c>
      <c r="D958" s="2">
        <f>(DD_relocated_catalogue[[#This Row],[SLB northing (m)]]/0.3048)+1169000</f>
        <v>1170718.999343832</v>
      </c>
      <c r="E958" s="2">
        <f>(DD_relocated_catalogue[[#This Row],[SLB easting (m)]]/0.3048)+342000</f>
        <v>342435</v>
      </c>
      <c r="F958" s="2">
        <f>DD_relocated_catalogue[[#This Row],[SLB depth (m)]]/0.3048</f>
        <v>6537.9986876640414</v>
      </c>
      <c r="G958">
        <v>-0.96</v>
      </c>
      <c r="H958" s="1">
        <v>41670.901694907407</v>
      </c>
      <c r="I958" s="3">
        <f>(DD_relocated_catalogue[[#This Row],[Relocated northing  (m)]]/0.3048)+1169000</f>
        <v>1170796.437007874</v>
      </c>
      <c r="J958" s="3">
        <f>(DD_relocated_catalogue[[#This Row],[Relocated easting (m)]]/0.3048)+342000</f>
        <v>342422.1194225722</v>
      </c>
      <c r="K958" s="3">
        <f>DD_relocated_catalogue[[#This Row],[Relocated depth (m)]]/0.3048</f>
        <v>6637.7985564304463</v>
      </c>
      <c r="L958" s="3">
        <f>DD_relocated_catalogue[[#This Row],[Semi-minor axis length (m)]]/0.3048</f>
        <v>1.3080148299866066</v>
      </c>
      <c r="M958" s="3">
        <f>DD_relocated_catalogue[[#This Row],[Semi-intermediate axis length (m)]]/0.3048</f>
        <v>2.3893264319596845</v>
      </c>
      <c r="N958" s="3">
        <f>DD_relocated_catalogue[[#This Row],[Semi-major axis length (m)]]/0.3048</f>
        <v>5.2536912773007129</v>
      </c>
      <c r="O958" s="3">
        <v>-69.071961520096451</v>
      </c>
      <c r="P958" s="3">
        <v>-129.69759796344215</v>
      </c>
      <c r="Q958" s="3">
        <v>30.607457566883422</v>
      </c>
      <c r="R958" s="3">
        <f>DD_relocated_catalogue[[#This Row],[Northing uncertainty half-length (m)]]/0.3048</f>
        <v>2.3554015617172612</v>
      </c>
      <c r="S958" s="3">
        <f>DD_relocated_catalogue[[#This Row],[Easting uncertainty half-length (m)]]/0.3048</f>
        <v>5.0899757947600008</v>
      </c>
      <c r="T958" s="3">
        <f>DD_relocated_catalogue[[#This Row],[Depth uncertainty half-length (m)]]/0.3048</f>
        <v>1.8194030556680822</v>
      </c>
      <c r="U958" s="4">
        <v>6.0620201899601725E-2</v>
      </c>
    </row>
    <row r="959" spans="1:21" x14ac:dyDescent="0.25">
      <c r="A959">
        <v>3757</v>
      </c>
      <c r="B959" t="s">
        <v>20</v>
      </c>
      <c r="C959" s="1">
        <v>41478.088446469905</v>
      </c>
      <c r="D959" s="2">
        <f>(DD_relocated_catalogue[[#This Row],[SLB northing (m)]]/0.3048)+1169000</f>
        <v>1170582.001312336</v>
      </c>
      <c r="E959" s="2">
        <f>(DD_relocated_catalogue[[#This Row],[SLB easting (m)]]/0.3048)+342000</f>
        <v>342403.99934383202</v>
      </c>
      <c r="F959" s="2">
        <f>DD_relocated_catalogue[[#This Row],[SLB depth (m)]]/0.3048</f>
        <v>6428.9993438320207</v>
      </c>
      <c r="G959">
        <v>-1.07</v>
      </c>
      <c r="H959" s="1">
        <v>41478.088446458336</v>
      </c>
      <c r="I959" s="3">
        <f>(DD_relocated_catalogue[[#This Row],[Relocated northing  (m)]]/0.3048)+1169000</f>
        <v>1170585.9678477689</v>
      </c>
      <c r="J959" s="3">
        <f>(DD_relocated_catalogue[[#This Row],[Relocated easting (m)]]/0.3048)+342000</f>
        <v>342326.94881889765</v>
      </c>
      <c r="K959" s="3">
        <f>DD_relocated_catalogue[[#This Row],[Relocated depth (m)]]/0.3048</f>
        <v>6497.2736220472434</v>
      </c>
      <c r="L959" s="3">
        <f>DD_relocated_catalogue[[#This Row],[Semi-minor axis length (m)]]/0.3048</f>
        <v>1.4454460562839277</v>
      </c>
      <c r="M959" s="3">
        <f>DD_relocated_catalogue[[#This Row],[Semi-intermediate axis length (m)]]/0.3048</f>
        <v>2.2279243997604756</v>
      </c>
      <c r="N959" s="3">
        <f>DD_relocated_catalogue[[#This Row],[Semi-major axis length (m)]]/0.3048</f>
        <v>4.475708086486077</v>
      </c>
      <c r="O959" s="3">
        <v>-74.278741964001185</v>
      </c>
      <c r="P959" s="3">
        <v>-169.8918987032034</v>
      </c>
      <c r="Q959" s="3">
        <v>67.577749461195793</v>
      </c>
      <c r="R959" s="3">
        <f>DD_relocated_catalogue[[#This Row],[Northing uncertainty half-length (m)]]/0.3048</f>
        <v>2.3403677383228421</v>
      </c>
      <c r="S959" s="3">
        <f>DD_relocated_catalogue[[#This Row],[Easting uncertainty half-length (m)]]/0.3048</f>
        <v>4.2635411053227408</v>
      </c>
      <c r="T959" s="3">
        <f>DD_relocated_catalogue[[#This Row],[Depth uncertainty half-length (m)]]/0.3048</f>
        <v>1.8280672025944984</v>
      </c>
      <c r="U959" s="4">
        <v>6.9851715962592889E-2</v>
      </c>
    </row>
    <row r="960" spans="1:21" x14ac:dyDescent="0.25">
      <c r="A960">
        <v>238</v>
      </c>
      <c r="B960" t="s">
        <v>20</v>
      </c>
      <c r="C960" s="1">
        <v>40967.201246111108</v>
      </c>
      <c r="D960" s="2">
        <f>(DD_relocated_catalogue[[#This Row],[SLB northing (m)]]/0.3048)+1169000</f>
        <v>1170715</v>
      </c>
      <c r="E960" s="2">
        <f>(DD_relocated_catalogue[[#This Row],[SLB easting (m)]]/0.3048)+342000</f>
        <v>342441.00065616798</v>
      </c>
      <c r="F960" s="2">
        <f>DD_relocated_catalogue[[#This Row],[SLB depth (m)]]/0.3048</f>
        <v>6618.9993438320207</v>
      </c>
      <c r="G960">
        <v>-0.88</v>
      </c>
      <c r="H960" s="1">
        <v>40967.201246145836</v>
      </c>
      <c r="I960" s="3">
        <f>(DD_relocated_catalogue[[#This Row],[Relocated northing  (m)]]/0.3048)+1169000</f>
        <v>1170692.847769029</v>
      </c>
      <c r="J960" s="3">
        <f>(DD_relocated_catalogue[[#This Row],[Relocated easting (m)]]/0.3048)+342000</f>
        <v>342313.05446194223</v>
      </c>
      <c r="K960" s="3">
        <f>DD_relocated_catalogue[[#This Row],[Relocated depth (m)]]/0.3048</f>
        <v>6636.5715223097113</v>
      </c>
      <c r="L960" s="3">
        <f>DD_relocated_catalogue[[#This Row],[Semi-minor axis length (m)]]/0.3048</f>
        <v>1.3961800661889594</v>
      </c>
      <c r="M960" s="3">
        <f>DD_relocated_catalogue[[#This Row],[Semi-intermediate axis length (m)]]/0.3048</f>
        <v>2.5281424322808173</v>
      </c>
      <c r="N960" s="3">
        <f>DD_relocated_catalogue[[#This Row],[Semi-major axis length (m)]]/0.3048</f>
        <v>4.8764489190364788</v>
      </c>
      <c r="O960" s="3">
        <v>-77.059453691478836</v>
      </c>
      <c r="P960" s="3">
        <v>-164.3887210605786</v>
      </c>
      <c r="Q960" s="3">
        <v>67.348008481821836</v>
      </c>
      <c r="R960" s="3">
        <f>DD_relocated_catalogue[[#This Row],[Northing uncertainty half-length (m)]]/0.3048</f>
        <v>2.5579339239423908</v>
      </c>
      <c r="S960" s="3">
        <f>DD_relocated_catalogue[[#This Row],[Easting uncertainty half-length (m)]]/0.3048</f>
        <v>4.7391384194771486</v>
      </c>
      <c r="T960" s="3">
        <f>DD_relocated_catalogue[[#This Row],[Depth uncertainty half-length (m)]]/0.3048</f>
        <v>1.7190473031635178</v>
      </c>
      <c r="U960" s="4">
        <v>6.3053303953274908E-2</v>
      </c>
    </row>
    <row r="961" spans="1:21" x14ac:dyDescent="0.25">
      <c r="A961">
        <v>513</v>
      </c>
      <c r="B961" t="s">
        <v>20</v>
      </c>
      <c r="C961" s="1">
        <v>40968.559214537039</v>
      </c>
      <c r="D961" s="2">
        <f>(DD_relocated_catalogue[[#This Row],[SLB northing (m)]]/0.3048)+1169000</f>
        <v>1170740</v>
      </c>
      <c r="E961" s="2">
        <f>(DD_relocated_catalogue[[#This Row],[SLB easting (m)]]/0.3048)+342000</f>
        <v>342341.00065616798</v>
      </c>
      <c r="F961" s="2">
        <f>DD_relocated_catalogue[[#This Row],[SLB depth (m)]]/0.3048</f>
        <v>6673.9993438320207</v>
      </c>
      <c r="G961">
        <v>-1.17</v>
      </c>
      <c r="H961" s="1">
        <v>40968.559214490742</v>
      </c>
      <c r="I961" s="3">
        <f>(DD_relocated_catalogue[[#This Row],[Relocated northing  (m)]]/0.3048)+1169000</f>
        <v>1170787.0570866142</v>
      </c>
      <c r="J961" s="3">
        <f>(DD_relocated_catalogue[[#This Row],[Relocated easting (m)]]/0.3048)+342000</f>
        <v>342235.23622047243</v>
      </c>
      <c r="K961" s="3">
        <f>DD_relocated_catalogue[[#This Row],[Relocated depth (m)]]/0.3048</f>
        <v>6707.3982939632542</v>
      </c>
      <c r="L961" s="3">
        <f>DD_relocated_catalogue[[#This Row],[Semi-minor axis length (m)]]/0.3048</f>
        <v>1.4313322865721774</v>
      </c>
      <c r="M961" s="3">
        <f>DD_relocated_catalogue[[#This Row],[Semi-intermediate axis length (m)]]/0.3048</f>
        <v>2.5936382730734482</v>
      </c>
      <c r="N961" s="3">
        <f>DD_relocated_catalogue[[#This Row],[Semi-major axis length (m)]]/0.3048</f>
        <v>5.4616017287257472</v>
      </c>
      <c r="O961" s="3">
        <v>-80.156178752845108</v>
      </c>
      <c r="P961" s="3">
        <v>-6.9541170627553797</v>
      </c>
      <c r="Q961" s="3">
        <v>83.578887621403098</v>
      </c>
      <c r="R961" s="3">
        <f>DD_relocated_catalogue[[#This Row],[Northing uncertainty half-length (m)]]/0.3048</f>
        <v>2.818254236918766</v>
      </c>
      <c r="S961" s="3">
        <f>DD_relocated_catalogue[[#This Row],[Easting uncertainty half-length (m)]]/0.3048</f>
        <v>5.270038831187505</v>
      </c>
      <c r="T961" s="3">
        <f>DD_relocated_catalogue[[#This Row],[Depth uncertainty half-length (m)]]/0.3048</f>
        <v>1.6857204369557919</v>
      </c>
      <c r="U961" s="4">
        <v>8.0850594286731664E-2</v>
      </c>
    </row>
    <row r="962" spans="1:21" x14ac:dyDescent="0.25">
      <c r="A962">
        <v>142</v>
      </c>
      <c r="B962" t="s">
        <v>20</v>
      </c>
      <c r="C962" s="1">
        <v>40966.872704201392</v>
      </c>
      <c r="D962" s="2">
        <f>(DD_relocated_catalogue[[#This Row],[SLB northing (m)]]/0.3048)+1169000</f>
        <v>1170707.998687664</v>
      </c>
      <c r="E962" s="2">
        <f>(DD_relocated_catalogue[[#This Row],[SLB easting (m)]]/0.3048)+342000</f>
        <v>342427.99868766405</v>
      </c>
      <c r="F962" s="2">
        <f>DD_relocated_catalogue[[#This Row],[SLB depth (m)]]/0.3048</f>
        <v>6658.9993438320207</v>
      </c>
      <c r="G962">
        <v>-0.89</v>
      </c>
      <c r="H962" s="1">
        <v>40966.872704212961</v>
      </c>
      <c r="I962" s="3">
        <f>(DD_relocated_catalogue[[#This Row],[Relocated northing  (m)]]/0.3048)+1169000</f>
        <v>1170724.0124671916</v>
      </c>
      <c r="J962" s="3">
        <f>(DD_relocated_catalogue[[#This Row],[Relocated easting (m)]]/0.3048)+342000</f>
        <v>342326.88648293965</v>
      </c>
      <c r="K962" s="3">
        <f>DD_relocated_catalogue[[#This Row],[Relocated depth (m)]]/0.3048</f>
        <v>6698.1955380577419</v>
      </c>
      <c r="L962" s="3">
        <f>DD_relocated_catalogue[[#This Row],[Semi-minor axis length (m)]]/0.3048</f>
        <v>1.2042397045526683</v>
      </c>
      <c r="M962" s="3">
        <f>DD_relocated_catalogue[[#This Row],[Semi-intermediate axis length (m)]]/0.3048</f>
        <v>2.2490266866377162</v>
      </c>
      <c r="N962" s="3">
        <f>DD_relocated_catalogue[[#This Row],[Semi-major axis length (m)]]/0.3048</f>
        <v>4.9759056075697865</v>
      </c>
      <c r="O962" s="3">
        <v>-74.642312533528965</v>
      </c>
      <c r="P962" s="3">
        <v>-142.24643027659755</v>
      </c>
      <c r="Q962" s="3">
        <v>40.751323848482834</v>
      </c>
      <c r="R962" s="3">
        <f>DD_relocated_catalogue[[#This Row],[Northing uncertainty half-length (m)]]/0.3048</f>
        <v>2.3341616015625992</v>
      </c>
      <c r="S962" s="3">
        <f>DD_relocated_catalogue[[#This Row],[Easting uncertainty half-length (m)]]/0.3048</f>
        <v>4.8070093151597364</v>
      </c>
      <c r="T962" s="3">
        <f>DD_relocated_catalogue[[#This Row],[Depth uncertainty half-length (m)]]/0.3048</f>
        <v>1.5973895357322616</v>
      </c>
      <c r="U962" s="4">
        <v>5.6826538199066988E-2</v>
      </c>
    </row>
    <row r="963" spans="1:21" x14ac:dyDescent="0.25">
      <c r="A963">
        <v>512</v>
      </c>
      <c r="B963" t="s">
        <v>20</v>
      </c>
      <c r="C963" s="1">
        <v>40968.554460011575</v>
      </c>
      <c r="D963" s="2">
        <f>(DD_relocated_catalogue[[#This Row],[SLB northing (m)]]/0.3048)+1169000</f>
        <v>1170705</v>
      </c>
      <c r="E963" s="2">
        <f>(DD_relocated_catalogue[[#This Row],[SLB easting (m)]]/0.3048)+342000</f>
        <v>342248.99934383202</v>
      </c>
      <c r="F963" s="2">
        <f>DD_relocated_catalogue[[#This Row],[SLB depth (m)]]/0.3048</f>
        <v>6467.0013123359577</v>
      </c>
      <c r="G963">
        <v>-1.17</v>
      </c>
      <c r="H963" s="1">
        <v>40968.55446003472</v>
      </c>
      <c r="I963" s="3">
        <f>(DD_relocated_catalogue[[#This Row],[Relocated northing  (m)]]/0.3048)+1169000</f>
        <v>1170642.9790026248</v>
      </c>
      <c r="J963" s="3">
        <f>(DD_relocated_catalogue[[#This Row],[Relocated easting (m)]]/0.3048)+342000</f>
        <v>342147.44094488188</v>
      </c>
      <c r="K963" s="3">
        <f>DD_relocated_catalogue[[#This Row],[Relocated depth (m)]]/0.3048</f>
        <v>6437.9888451443567</v>
      </c>
      <c r="L963" s="3">
        <f>DD_relocated_catalogue[[#This Row],[Semi-minor axis length (m)]]/0.3048</f>
        <v>1.2643828987971626</v>
      </c>
      <c r="M963" s="3">
        <f>DD_relocated_catalogue[[#This Row],[Semi-intermediate axis length (m)]]/0.3048</f>
        <v>1.9423770388215034</v>
      </c>
      <c r="N963" s="3">
        <f>DD_relocated_catalogue[[#This Row],[Semi-major axis length (m)]]/0.3048</f>
        <v>4.8564619666924482</v>
      </c>
      <c r="O963" s="3">
        <v>-71.533598042491931</v>
      </c>
      <c r="P963" s="3">
        <v>-55.261284004735863</v>
      </c>
      <c r="Q963" s="3">
        <v>124.44835405277939</v>
      </c>
      <c r="R963" s="3">
        <f>DD_relocated_catalogue[[#This Row],[Northing uncertainty half-length (m)]]/0.3048</f>
        <v>2.5281395792860901</v>
      </c>
      <c r="S963" s="3">
        <f>DD_relocated_catalogue[[#This Row],[Easting uncertainty half-length (m)]]/0.3048</f>
        <v>4.4767432188099363</v>
      </c>
      <c r="T963" s="3">
        <f>DD_relocated_catalogue[[#This Row],[Depth uncertainty half-length (m)]]/0.3048</f>
        <v>1.5643777289172371</v>
      </c>
      <c r="U963" s="4">
        <v>9.3508519775771598E-2</v>
      </c>
    </row>
    <row r="964" spans="1:21" x14ac:dyDescent="0.25">
      <c r="A964">
        <v>433</v>
      </c>
      <c r="B964" t="s">
        <v>20</v>
      </c>
      <c r="C964" s="1">
        <v>40968.259268495371</v>
      </c>
      <c r="D964" s="2">
        <f>(DD_relocated_catalogue[[#This Row],[SLB northing (m)]]/0.3048)+1169000</f>
        <v>1170697.001312336</v>
      </c>
      <c r="E964" s="2">
        <f>(DD_relocated_catalogue[[#This Row],[SLB easting (m)]]/0.3048)+342000</f>
        <v>342427.00131233595</v>
      </c>
      <c r="F964" s="2">
        <f>DD_relocated_catalogue[[#This Row],[SLB depth (m)]]/0.3048</f>
        <v>6486.0006561679784</v>
      </c>
      <c r="G964">
        <v>-1.1299999999999999</v>
      </c>
      <c r="H964" s="1">
        <v>40968.25926846065</v>
      </c>
      <c r="I964" s="3">
        <f>(DD_relocated_catalogue[[#This Row],[Relocated northing  (m)]]/0.3048)+1169000</f>
        <v>1170777.5032808399</v>
      </c>
      <c r="J964" s="3">
        <f>(DD_relocated_catalogue[[#This Row],[Relocated easting (m)]]/0.3048)+342000</f>
        <v>342347.64435695537</v>
      </c>
      <c r="K964" s="3">
        <f>DD_relocated_catalogue[[#This Row],[Relocated depth (m)]]/0.3048</f>
        <v>6557.477034120735</v>
      </c>
      <c r="L964" s="3">
        <f>DD_relocated_catalogue[[#This Row],[Semi-minor axis length (m)]]/0.3048</f>
        <v>1.2553867486888293</v>
      </c>
      <c r="M964" s="3">
        <f>DD_relocated_catalogue[[#This Row],[Semi-intermediate axis length (m)]]/0.3048</f>
        <v>2.4107587507401229</v>
      </c>
      <c r="N964" s="3">
        <f>DD_relocated_catalogue[[#This Row],[Semi-major axis length (m)]]/0.3048</f>
        <v>4.9511998161506634</v>
      </c>
      <c r="O964" s="3">
        <v>-77.108577330679324</v>
      </c>
      <c r="P964" s="3">
        <v>-147.80762213994356</v>
      </c>
      <c r="Q964" s="3">
        <v>46.09854475141956</v>
      </c>
      <c r="R964" s="3">
        <f>DD_relocated_catalogue[[#This Row],[Northing uncertainty half-length (m)]]/0.3048</f>
        <v>2.5115802050028835</v>
      </c>
      <c r="S964" s="3">
        <f>DD_relocated_catalogue[[#This Row],[Easting uncertainty half-length (m)]]/0.3048</f>
        <v>4.7993350581511303</v>
      </c>
      <c r="T964" s="3">
        <f>DD_relocated_catalogue[[#This Row],[Depth uncertainty half-length (m)]]/0.3048</f>
        <v>1.5626795988099922</v>
      </c>
      <c r="U964" s="4">
        <v>6.1010866832204608E-2</v>
      </c>
    </row>
    <row r="965" spans="1:21" x14ac:dyDescent="0.25">
      <c r="A965">
        <v>497</v>
      </c>
      <c r="B965" t="s">
        <v>20</v>
      </c>
      <c r="C965" s="1">
        <v>40968.31304375</v>
      </c>
      <c r="D965" s="2">
        <f>(DD_relocated_catalogue[[#This Row],[SLB northing (m)]]/0.3048)+1169000</f>
        <v>1170592.998687664</v>
      </c>
      <c r="E965" s="2">
        <f>(DD_relocated_catalogue[[#This Row],[SLB easting (m)]]/0.3048)+342000</f>
        <v>342226.00065616798</v>
      </c>
      <c r="F965" s="2">
        <f>DD_relocated_catalogue[[#This Row],[SLB depth (m)]]/0.3048</f>
        <v>6434.9999999999991</v>
      </c>
      <c r="G965">
        <v>-1.19</v>
      </c>
      <c r="H965" s="1">
        <v>40968.313043761576</v>
      </c>
      <c r="I965" s="3">
        <f>(DD_relocated_catalogue[[#This Row],[Relocated northing  (m)]]/0.3048)+1169000</f>
        <v>1170527.5229658792</v>
      </c>
      <c r="J965" s="3">
        <f>(DD_relocated_catalogue[[#This Row],[Relocated easting (m)]]/0.3048)+342000</f>
        <v>342162.84448818897</v>
      </c>
      <c r="K965" s="3">
        <f>DD_relocated_catalogue[[#This Row],[Relocated depth (m)]]/0.3048</f>
        <v>6436.3976377952758</v>
      </c>
      <c r="L965" s="3">
        <f>DD_relocated_catalogue[[#This Row],[Semi-minor axis length (m)]]/0.3048</f>
        <v>1.4030850781901194</v>
      </c>
      <c r="M965" s="3">
        <f>DD_relocated_catalogue[[#This Row],[Semi-intermediate axis length (m)]]/0.3048</f>
        <v>1.9828075846061715</v>
      </c>
      <c r="N965" s="3">
        <f>DD_relocated_catalogue[[#This Row],[Semi-major axis length (m)]]/0.3048</f>
        <v>4.7531369969977399</v>
      </c>
      <c r="O965" s="3">
        <v>-69.048773194338267</v>
      </c>
      <c r="P965" s="3">
        <v>-56.297955212829798</v>
      </c>
      <c r="Q965" s="3">
        <v>121.27258619410181</v>
      </c>
      <c r="R965" s="3">
        <f>DD_relocated_catalogue[[#This Row],[Northing uncertainty half-length (m)]]/0.3048</f>
        <v>2.7226709355835048</v>
      </c>
      <c r="S965" s="3">
        <f>DD_relocated_catalogue[[#This Row],[Easting uncertainty half-length (m)]]/0.3048</f>
        <v>4.2404735439491601</v>
      </c>
      <c r="T965" s="3">
        <f>DD_relocated_catalogue[[#This Row],[Depth uncertainty half-length (m)]]/0.3048</f>
        <v>1.709965071849997</v>
      </c>
      <c r="U965" s="4">
        <v>0.10260870680555306</v>
      </c>
    </row>
    <row r="966" spans="1:21" x14ac:dyDescent="0.25">
      <c r="A966">
        <v>234</v>
      </c>
      <c r="B966" t="s">
        <v>20</v>
      </c>
      <c r="C966" s="1">
        <v>40967.174440104165</v>
      </c>
      <c r="D966" s="2">
        <f>(DD_relocated_catalogue[[#This Row],[SLB northing (m)]]/0.3048)+1169000</f>
        <v>1170643.999343832</v>
      </c>
      <c r="E966" s="2">
        <f>(DD_relocated_catalogue[[#This Row],[SLB easting (m)]]/0.3048)+342000</f>
        <v>342391.00065616798</v>
      </c>
      <c r="F966" s="2">
        <f>DD_relocated_catalogue[[#This Row],[SLB depth (m)]]/0.3048</f>
        <v>6427.9986876640414</v>
      </c>
      <c r="G966">
        <v>-0.44</v>
      </c>
      <c r="H966" s="1">
        <v>40967.174440104165</v>
      </c>
      <c r="I966" s="3">
        <f>(DD_relocated_catalogue[[#This Row],[Relocated northing  (m)]]/0.3048)+1169000</f>
        <v>1170651.7322834646</v>
      </c>
      <c r="J966" s="3">
        <f>(DD_relocated_catalogue[[#This Row],[Relocated easting (m)]]/0.3048)+342000</f>
        <v>342373.23490813648</v>
      </c>
      <c r="K966" s="3">
        <f>DD_relocated_catalogue[[#This Row],[Relocated depth (m)]]/0.3048</f>
        <v>6416.6830708661419</v>
      </c>
      <c r="L966" s="3">
        <f>DD_relocated_catalogue[[#This Row],[Semi-minor axis length (m)]]/0.3048</f>
        <v>1.1462260607994716</v>
      </c>
      <c r="M966" s="3">
        <f>DD_relocated_catalogue[[#This Row],[Semi-intermediate axis length (m)]]/0.3048</f>
        <v>1.9313736247497826</v>
      </c>
      <c r="N966" s="3">
        <f>DD_relocated_catalogue[[#This Row],[Semi-major axis length (m)]]/0.3048</f>
        <v>4.6077389951726166</v>
      </c>
      <c r="O966" s="3">
        <v>-77.165112374396216</v>
      </c>
      <c r="P966" s="3">
        <v>-153.12338104383872</v>
      </c>
      <c r="Q966" s="3">
        <v>51.183430284272603</v>
      </c>
      <c r="R966" s="3">
        <f>DD_relocated_catalogue[[#This Row],[Northing uncertainty half-length (m)]]/0.3048</f>
        <v>2.0750073202957897</v>
      </c>
      <c r="S966" s="3">
        <f>DD_relocated_catalogue[[#This Row],[Easting uncertainty half-length (m)]]/0.3048</f>
        <v>4.4450882184086957</v>
      </c>
      <c r="T966" s="3">
        <f>DD_relocated_catalogue[[#This Row],[Depth uncertainty half-length (m)]]/0.3048</f>
        <v>1.4450369766972306</v>
      </c>
      <c r="U966" s="4">
        <v>6.1917329611344961E-2</v>
      </c>
    </row>
    <row r="967" spans="1:21" x14ac:dyDescent="0.25">
      <c r="A967">
        <v>140</v>
      </c>
      <c r="B967" t="s">
        <v>20</v>
      </c>
      <c r="C967" s="1">
        <v>40966.861051423613</v>
      </c>
      <c r="D967" s="2">
        <f>(DD_relocated_catalogue[[#This Row],[SLB northing (m)]]/0.3048)+1169000</f>
        <v>1170720</v>
      </c>
      <c r="E967" s="2">
        <f>(DD_relocated_catalogue[[#This Row],[SLB easting (m)]]/0.3048)+342000</f>
        <v>342431.00065616798</v>
      </c>
      <c r="F967" s="2">
        <f>DD_relocated_catalogue[[#This Row],[SLB depth (m)]]/0.3048</f>
        <v>6637.9986876640414</v>
      </c>
      <c r="G967">
        <v>-0.98</v>
      </c>
      <c r="H967" s="1">
        <v>40966.861051423613</v>
      </c>
      <c r="I967" s="3">
        <f>(DD_relocated_catalogue[[#This Row],[Relocated northing  (m)]]/0.3048)+1169000</f>
        <v>1170695.8562992127</v>
      </c>
      <c r="J967" s="3">
        <f>(DD_relocated_catalogue[[#This Row],[Relocated easting (m)]]/0.3048)+342000</f>
        <v>342285.59055118111</v>
      </c>
      <c r="K967" s="3">
        <f>DD_relocated_catalogue[[#This Row],[Relocated depth (m)]]/0.3048</f>
        <v>6677.739501312336</v>
      </c>
      <c r="L967" s="3">
        <f>DD_relocated_catalogue[[#This Row],[Semi-minor axis length (m)]]/0.3048</f>
        <v>1.2378349147640235</v>
      </c>
      <c r="M967" s="3">
        <f>DD_relocated_catalogue[[#This Row],[Semi-intermediate axis length (m)]]/0.3048</f>
        <v>2.6193918832151977</v>
      </c>
      <c r="N967" s="3">
        <f>DD_relocated_catalogue[[#This Row],[Semi-major axis length (m)]]/0.3048</f>
        <v>5.2214216589782394</v>
      </c>
      <c r="O967" s="3">
        <v>-78.586130586907743</v>
      </c>
      <c r="P967" s="3">
        <v>-155.82956262517197</v>
      </c>
      <c r="Q967" s="3">
        <v>51.841807868543022</v>
      </c>
      <c r="R967" s="3">
        <f>DD_relocated_catalogue[[#This Row],[Northing uncertainty half-length (m)]]/0.3048</f>
        <v>2.7995662193060427</v>
      </c>
      <c r="S967" s="3">
        <f>DD_relocated_catalogue[[#This Row],[Easting uncertainty half-length (m)]]/0.3048</f>
        <v>5.0370396396153829</v>
      </c>
      <c r="T967" s="3">
        <f>DD_relocated_catalogue[[#This Row],[Depth uncertainty half-length (m)]]/0.3048</f>
        <v>1.5407493048672263</v>
      </c>
      <c r="U967" s="4">
        <v>6.2067394488480927E-2</v>
      </c>
    </row>
    <row r="968" spans="1:21" x14ac:dyDescent="0.25">
      <c r="A968">
        <v>72</v>
      </c>
      <c r="B968" t="s">
        <v>20</v>
      </c>
      <c r="C968" s="1">
        <v>40965.513580659725</v>
      </c>
      <c r="D968" s="2">
        <f>(DD_relocated_catalogue[[#This Row],[SLB northing (m)]]/0.3048)+1169000</f>
        <v>1170761.000656168</v>
      </c>
      <c r="E968" s="2">
        <f>(DD_relocated_catalogue[[#This Row],[SLB easting (m)]]/0.3048)+342000</f>
        <v>342352.99868766405</v>
      </c>
      <c r="F968" s="2">
        <f>DD_relocated_catalogue[[#This Row],[SLB depth (m)]]/0.3048</f>
        <v>6628.9993438320207</v>
      </c>
      <c r="G968">
        <v>-1.23</v>
      </c>
      <c r="H968" s="1">
        <v>40965.513580706021</v>
      </c>
      <c r="I968" s="3">
        <f>(DD_relocated_catalogue[[#This Row],[Relocated northing  (m)]]/0.3048)+1169000</f>
        <v>1170759.0583989501</v>
      </c>
      <c r="J968" s="3">
        <f>(DD_relocated_catalogue[[#This Row],[Relocated easting (m)]]/0.3048)+342000</f>
        <v>342342.18503937009</v>
      </c>
      <c r="K968" s="3">
        <f>DD_relocated_catalogue[[#This Row],[Relocated depth (m)]]/0.3048</f>
        <v>6629.5177165354326</v>
      </c>
      <c r="L968" s="3">
        <f>DD_relocated_catalogue[[#This Row],[Semi-minor axis length (m)]]/0.3048</f>
        <v>1.9926269779237016</v>
      </c>
      <c r="M968" s="3">
        <f>DD_relocated_catalogue[[#This Row],[Semi-intermediate axis length (m)]]/0.3048</f>
        <v>4.0313406436646932</v>
      </c>
      <c r="N968" s="3">
        <f>DD_relocated_catalogue[[#This Row],[Semi-major axis length (m)]]/0.3048</f>
        <v>5.7578223059216214</v>
      </c>
      <c r="O968" s="3">
        <v>49.697139343266613</v>
      </c>
      <c r="P968" s="3">
        <v>75.847412602654813</v>
      </c>
      <c r="Q968" s="3">
        <v>-22.671194578842329</v>
      </c>
      <c r="R968" s="3">
        <f>DD_relocated_catalogue[[#This Row],[Northing uncertainty half-length (m)]]/0.3048</f>
        <v>3.5401249340756582</v>
      </c>
      <c r="S968" s="3">
        <f>DD_relocated_catalogue[[#This Row],[Easting uncertainty half-length (m)]]/0.3048</f>
        <v>5.5824699042016483</v>
      </c>
      <c r="T968" s="3">
        <f>DD_relocated_catalogue[[#This Row],[Depth uncertainty half-length (m)]]/0.3048</f>
        <v>3.0763383127314499</v>
      </c>
      <c r="U968" s="4">
        <v>0.20743211901304687</v>
      </c>
    </row>
    <row r="969" spans="1:21" x14ac:dyDescent="0.25">
      <c r="A969">
        <v>499</v>
      </c>
      <c r="B969" t="s">
        <v>20</v>
      </c>
      <c r="C969" s="1">
        <v>40968.345741249999</v>
      </c>
      <c r="D969" s="2">
        <f>(DD_relocated_catalogue[[#This Row],[SLB northing (m)]]/0.3048)+1169000</f>
        <v>1170610</v>
      </c>
      <c r="E969" s="2">
        <f>(DD_relocated_catalogue[[#This Row],[SLB easting (m)]]/0.3048)+342000</f>
        <v>342312.00131233595</v>
      </c>
      <c r="F969" s="2">
        <f>DD_relocated_catalogue[[#This Row],[SLB depth (m)]]/0.3048</f>
        <v>6406.0006561679784</v>
      </c>
      <c r="G969">
        <v>-1.04</v>
      </c>
      <c r="H969" s="1">
        <v>40968.345741273151</v>
      </c>
      <c r="I969" s="3">
        <f>(DD_relocated_catalogue[[#This Row],[Relocated northing  (m)]]/0.3048)+1169000</f>
        <v>1170619.465223097</v>
      </c>
      <c r="J969" s="3">
        <f>(DD_relocated_catalogue[[#This Row],[Relocated easting (m)]]/0.3048)+342000</f>
        <v>342244.06167979003</v>
      </c>
      <c r="K969" s="3">
        <f>DD_relocated_catalogue[[#This Row],[Relocated depth (m)]]/0.3048</f>
        <v>6421.9980314960621</v>
      </c>
      <c r="L969" s="3">
        <f>DD_relocated_catalogue[[#This Row],[Semi-minor axis length (m)]]/0.3048</f>
        <v>1.1695997193416965</v>
      </c>
      <c r="M969" s="3">
        <f>DD_relocated_catalogue[[#This Row],[Semi-intermediate axis length (m)]]/0.3048</f>
        <v>1.923779140215536</v>
      </c>
      <c r="N969" s="3">
        <f>DD_relocated_catalogue[[#This Row],[Semi-major axis length (m)]]/0.3048</f>
        <v>5.0069279458061251</v>
      </c>
      <c r="O969" s="3">
        <v>-80.080653830455589</v>
      </c>
      <c r="P969" s="3">
        <v>-10.190624873789949</v>
      </c>
      <c r="Q969" s="3">
        <v>81.565496651284533</v>
      </c>
      <c r="R969" s="3">
        <f>DD_relocated_catalogue[[#This Row],[Northing uncertainty half-length (m)]]/0.3048</f>
        <v>2.41268799963074</v>
      </c>
      <c r="S969" s="3">
        <f>DD_relocated_catalogue[[#This Row],[Easting uncertainty half-length (m)]]/0.3048</f>
        <v>4.7146149419849843</v>
      </c>
      <c r="T969" s="3">
        <f>DD_relocated_catalogue[[#This Row],[Depth uncertainty half-length (m)]]/0.3048</f>
        <v>1.4310494746726319</v>
      </c>
      <c r="U969" s="4">
        <v>6.5447659983624534E-2</v>
      </c>
    </row>
    <row r="970" spans="1:21" x14ac:dyDescent="0.25">
      <c r="A970">
        <v>334</v>
      </c>
      <c r="B970" t="s">
        <v>20</v>
      </c>
      <c r="C970" s="1">
        <v>40967.989476006944</v>
      </c>
      <c r="D970" s="2">
        <f>(DD_relocated_catalogue[[#This Row],[SLB northing (m)]]/0.3048)+1169000</f>
        <v>1170707.998687664</v>
      </c>
      <c r="E970" s="2">
        <f>(DD_relocated_catalogue[[#This Row],[SLB easting (m)]]/0.3048)+342000</f>
        <v>342392.00131233595</v>
      </c>
      <c r="F970" s="2">
        <f>DD_relocated_catalogue[[#This Row],[SLB depth (m)]]/0.3048</f>
        <v>6463.9993438320207</v>
      </c>
      <c r="G970">
        <v>-0.81</v>
      </c>
      <c r="H970" s="1">
        <v>40967.989475983799</v>
      </c>
      <c r="I970" s="3">
        <f>(DD_relocated_catalogue[[#This Row],[Relocated northing  (m)]]/0.3048)+1169000</f>
        <v>1170710.5544619423</v>
      </c>
      <c r="J970" s="3">
        <f>(DD_relocated_catalogue[[#This Row],[Relocated easting (m)]]/0.3048)+342000</f>
        <v>342345.38713910762</v>
      </c>
      <c r="K970" s="3">
        <f>DD_relocated_catalogue[[#This Row],[Relocated depth (m)]]/0.3048</f>
        <v>6460.6233595800522</v>
      </c>
      <c r="L970" s="3">
        <f>DD_relocated_catalogue[[#This Row],[Semi-minor axis length (m)]]/0.3048</f>
        <v>1.027688987731157</v>
      </c>
      <c r="M970" s="3">
        <f>DD_relocated_catalogue[[#This Row],[Semi-intermediate axis length (m)]]/0.3048</f>
        <v>1.776623447966722</v>
      </c>
      <c r="N970" s="3">
        <f>DD_relocated_catalogue[[#This Row],[Semi-major axis length (m)]]/0.3048</f>
        <v>4.5594398693044988</v>
      </c>
      <c r="O970" s="3">
        <v>-80.185652155943771</v>
      </c>
      <c r="P970" s="3">
        <v>4.4612807783521804</v>
      </c>
      <c r="Q970" s="3">
        <v>73.045485163975158</v>
      </c>
      <c r="R970" s="3">
        <f>DD_relocated_catalogue[[#This Row],[Northing uncertainty half-length (m)]]/0.3048</f>
        <v>1.9839468270859097</v>
      </c>
      <c r="S970" s="3">
        <f>DD_relocated_catalogue[[#This Row],[Easting uncertainty half-length (m)]]/0.3048</f>
        <v>4.3993923386523264</v>
      </c>
      <c r="T970" s="3">
        <f>DD_relocated_catalogue[[#This Row],[Depth uncertainty half-length (m)]]/0.3048</f>
        <v>1.2746840711564456</v>
      </c>
      <c r="U970" s="4">
        <v>5.5720277232641009E-2</v>
      </c>
    </row>
    <row r="971" spans="1:21" x14ac:dyDescent="0.25">
      <c r="A971">
        <v>183</v>
      </c>
      <c r="B971" t="s">
        <v>20</v>
      </c>
      <c r="C971" s="1">
        <v>40967.125357118057</v>
      </c>
      <c r="D971" s="2">
        <f>(DD_relocated_catalogue[[#This Row],[SLB northing (m)]]/0.3048)+1169000</f>
        <v>1170685</v>
      </c>
      <c r="E971" s="2">
        <f>(DD_relocated_catalogue[[#This Row],[SLB easting (m)]]/0.3048)+342000</f>
        <v>342427.00131233595</v>
      </c>
      <c r="F971" s="2">
        <f>DD_relocated_catalogue[[#This Row],[SLB depth (m)]]/0.3048</f>
        <v>6470</v>
      </c>
      <c r="G971">
        <v>-1.24</v>
      </c>
      <c r="H971" s="1">
        <v>40967.125357129633</v>
      </c>
      <c r="I971" s="3">
        <f>(DD_relocated_catalogue[[#This Row],[Relocated northing  (m)]]/0.3048)+1169000</f>
        <v>1170725.1640419948</v>
      </c>
      <c r="J971" s="3">
        <f>(DD_relocated_catalogue[[#This Row],[Relocated easting (m)]]/0.3048)+342000</f>
        <v>342310.41994750657</v>
      </c>
      <c r="K971" s="3">
        <f>DD_relocated_catalogue[[#This Row],[Relocated depth (m)]]/0.3048</f>
        <v>6496.312335958005</v>
      </c>
      <c r="L971" s="3">
        <f>DD_relocated_catalogue[[#This Row],[Semi-minor axis length (m)]]/0.3048</f>
        <v>1.2697947904391949</v>
      </c>
      <c r="M971" s="3">
        <f>DD_relocated_catalogue[[#This Row],[Semi-intermediate axis length (m)]]/0.3048</f>
        <v>2.2491928993218457</v>
      </c>
      <c r="N971" s="3">
        <f>DD_relocated_catalogue[[#This Row],[Semi-major axis length (m)]]/0.3048</f>
        <v>5.1751794982625503</v>
      </c>
      <c r="O971" s="3">
        <v>-80.26669693203462</v>
      </c>
      <c r="P971" s="3">
        <v>-32.676660715119823</v>
      </c>
      <c r="Q971" s="3">
        <v>110.37143749312237</v>
      </c>
      <c r="R971" s="3">
        <f>DD_relocated_catalogue[[#This Row],[Northing uncertainty half-length (m)]]/0.3048</f>
        <v>2.46321327000144</v>
      </c>
      <c r="S971" s="3">
        <f>DD_relocated_catalogue[[#This Row],[Easting uncertainty half-length (m)]]/0.3048</f>
        <v>5.0145821875576848</v>
      </c>
      <c r="T971" s="3">
        <f>DD_relocated_catalogue[[#This Row],[Depth uncertainty half-length (m)]]/0.3048</f>
        <v>1.4514009733766025</v>
      </c>
      <c r="U971" s="4">
        <v>7.3123720398351841E-2</v>
      </c>
    </row>
    <row r="972" spans="1:21" x14ac:dyDescent="0.25">
      <c r="A972">
        <v>3730</v>
      </c>
      <c r="B972" t="s">
        <v>20</v>
      </c>
      <c r="C972" s="1">
        <v>41478.017150543979</v>
      </c>
      <c r="D972" s="2">
        <f>(DD_relocated_catalogue[[#This Row],[SLB northing (m)]]/0.3048)+1169000</f>
        <v>1170567.998687664</v>
      </c>
      <c r="E972" s="2">
        <f>(DD_relocated_catalogue[[#This Row],[SLB easting (m)]]/0.3048)+342000</f>
        <v>342242.00131233595</v>
      </c>
      <c r="F972" s="2">
        <f>DD_relocated_catalogue[[#This Row],[SLB depth (m)]]/0.3048</f>
        <v>6424.9999999999991</v>
      </c>
      <c r="G972">
        <v>-1.1299999999999999</v>
      </c>
      <c r="H972" s="1">
        <v>41478.017150532411</v>
      </c>
      <c r="I972" s="3">
        <f>(DD_relocated_catalogue[[#This Row],[Relocated northing  (m)]]/0.3048)+1169000</f>
        <v>1170462.4146981628</v>
      </c>
      <c r="J972" s="3">
        <f>(DD_relocated_catalogue[[#This Row],[Relocated easting (m)]]/0.3048)+342000</f>
        <v>342079.64566929132</v>
      </c>
      <c r="K972" s="3">
        <f>DD_relocated_catalogue[[#This Row],[Relocated depth (m)]]/0.3048</f>
        <v>6434.2552493438316</v>
      </c>
      <c r="L972" s="3">
        <f>DD_relocated_catalogue[[#This Row],[Semi-minor axis length (m)]]/0.3048</f>
        <v>1.2673832778773122</v>
      </c>
      <c r="M972" s="3">
        <f>DD_relocated_catalogue[[#This Row],[Semi-intermediate axis length (m)]]/0.3048</f>
        <v>1.9242272857832545</v>
      </c>
      <c r="N972" s="3">
        <f>DD_relocated_catalogue[[#This Row],[Semi-major axis length (m)]]/0.3048</f>
        <v>4.4731027171730329</v>
      </c>
      <c r="O972" s="3">
        <v>-77.728673208012779</v>
      </c>
      <c r="P972" s="3">
        <v>-14.537942704630268</v>
      </c>
      <c r="Q972" s="3">
        <v>77.613254453695362</v>
      </c>
      <c r="R972" s="3">
        <f>DD_relocated_catalogue[[#This Row],[Northing uncertainty half-length (m)]]/0.3048</f>
        <v>2.6320618943625109</v>
      </c>
      <c r="S972" s="3">
        <f>DD_relocated_catalogue[[#This Row],[Easting uncertainty half-length (m)]]/0.3048</f>
        <v>3.9844405420012192</v>
      </c>
      <c r="T972" s="3">
        <f>DD_relocated_catalogue[[#This Row],[Depth uncertainty half-length (m)]]/0.3048</f>
        <v>1.5428342741515053</v>
      </c>
      <c r="U972" s="4">
        <v>7.7620065059791729E-2</v>
      </c>
    </row>
    <row r="973" spans="1:21" x14ac:dyDescent="0.25">
      <c r="A973">
        <v>246</v>
      </c>
      <c r="B973" t="s">
        <v>20</v>
      </c>
      <c r="C973" s="1">
        <v>40967.205515393522</v>
      </c>
      <c r="D973" s="2">
        <f>(DD_relocated_catalogue[[#This Row],[SLB northing (m)]]/0.3048)+1169000</f>
        <v>1170736.000656168</v>
      </c>
      <c r="E973" s="2">
        <f>(DD_relocated_catalogue[[#This Row],[SLB easting (m)]]/0.3048)+342000</f>
        <v>342425</v>
      </c>
      <c r="F973" s="2">
        <f>DD_relocated_catalogue[[#This Row],[SLB depth (m)]]/0.3048</f>
        <v>6543.9993438320207</v>
      </c>
      <c r="G973">
        <v>-0.68</v>
      </c>
      <c r="H973" s="1">
        <v>40967.205515416666</v>
      </c>
      <c r="I973" s="3">
        <f>(DD_relocated_catalogue[[#This Row],[Relocated northing  (m)]]/0.3048)+1169000</f>
        <v>1170741.8011811024</v>
      </c>
      <c r="J973" s="3">
        <f>(DD_relocated_catalogue[[#This Row],[Relocated easting (m)]]/0.3048)+342000</f>
        <v>342384.91141732282</v>
      </c>
      <c r="K973" s="3">
        <f>DD_relocated_catalogue[[#This Row],[Relocated depth (m)]]/0.3048</f>
        <v>6539.251968503937</v>
      </c>
      <c r="L973" s="3">
        <f>DD_relocated_catalogue[[#This Row],[Semi-minor axis length (m)]]/0.3048</f>
        <v>1.2683112222813235</v>
      </c>
      <c r="M973" s="3">
        <f>DD_relocated_catalogue[[#This Row],[Semi-intermediate axis length (m)]]/0.3048</f>
        <v>2.1666456147701831</v>
      </c>
      <c r="N973" s="3">
        <f>DD_relocated_catalogue[[#This Row],[Semi-major axis length (m)]]/0.3048</f>
        <v>4.8058430562589924</v>
      </c>
      <c r="O973" s="3">
        <v>-78.837386549622622</v>
      </c>
      <c r="P973" s="3">
        <v>-151.328386076952</v>
      </c>
      <c r="Q973" s="3">
        <v>51.779350080254915</v>
      </c>
      <c r="R973" s="3">
        <f>DD_relocated_catalogue[[#This Row],[Northing uncertainty half-length (m)]]/0.3048</f>
        <v>2.2515914544586808</v>
      </c>
      <c r="S973" s="3">
        <f>DD_relocated_catalogue[[#This Row],[Easting uncertainty half-length (m)]]/0.3048</f>
        <v>4.6841877663970433</v>
      </c>
      <c r="T973" s="3">
        <f>DD_relocated_catalogue[[#This Row],[Depth uncertainty half-length (m)]]/0.3048</f>
        <v>1.4875264551461247</v>
      </c>
      <c r="U973" s="4">
        <v>6.2018871761080181E-2</v>
      </c>
    </row>
    <row r="974" spans="1:21" x14ac:dyDescent="0.25">
      <c r="A974">
        <v>239</v>
      </c>
      <c r="B974" t="s">
        <v>20</v>
      </c>
      <c r="C974" s="1">
        <v>40967.20246104167</v>
      </c>
      <c r="D974" s="2">
        <f>(DD_relocated_catalogue[[#This Row],[SLB northing (m)]]/0.3048)+1169000</f>
        <v>1170702.998687664</v>
      </c>
      <c r="E974" s="2">
        <f>(DD_relocated_catalogue[[#This Row],[SLB easting (m)]]/0.3048)+342000</f>
        <v>342457.00131233595</v>
      </c>
      <c r="F974" s="2">
        <f>DD_relocated_catalogue[[#This Row],[SLB depth (m)]]/0.3048</f>
        <v>6631.0006561679784</v>
      </c>
      <c r="G974">
        <v>-0.99</v>
      </c>
      <c r="H974" s="1">
        <v>40967.202461006942</v>
      </c>
      <c r="I974" s="3">
        <f>(DD_relocated_catalogue[[#This Row],[Relocated northing  (m)]]/0.3048)+1169000</f>
        <v>1170675.4527559055</v>
      </c>
      <c r="J974" s="3">
        <f>(DD_relocated_catalogue[[#This Row],[Relocated easting (m)]]/0.3048)+342000</f>
        <v>342355.45275590551</v>
      </c>
      <c r="K974" s="3">
        <f>DD_relocated_catalogue[[#This Row],[Relocated depth (m)]]/0.3048</f>
        <v>6632.6049868766395</v>
      </c>
      <c r="L974" s="3">
        <f>DD_relocated_catalogue[[#This Row],[Semi-minor axis length (m)]]/0.3048</f>
        <v>1.2256301689528508</v>
      </c>
      <c r="M974" s="3">
        <f>DD_relocated_catalogue[[#This Row],[Semi-intermediate axis length (m)]]/0.3048</f>
        <v>2.5264938963887977</v>
      </c>
      <c r="N974" s="3">
        <f>DD_relocated_catalogue[[#This Row],[Semi-major axis length (m)]]/0.3048</f>
        <v>5.1135983164299583</v>
      </c>
      <c r="O974" s="3">
        <v>-75.829392361342286</v>
      </c>
      <c r="P974" s="3">
        <v>-145.71689429519043</v>
      </c>
      <c r="Q974" s="3">
        <v>40.736107341862095</v>
      </c>
      <c r="R974" s="3">
        <f>DD_relocated_catalogue[[#This Row],[Northing uncertainty half-length (m)]]/0.3048</f>
        <v>2.7012520094192367</v>
      </c>
      <c r="S974" s="3">
        <f>DD_relocated_catalogue[[#This Row],[Easting uncertainty half-length (m)]]/0.3048</f>
        <v>4.9069502851444859</v>
      </c>
      <c r="T974" s="3">
        <f>DD_relocated_catalogue[[#This Row],[Depth uncertainty half-length (m)]]/0.3048</f>
        <v>1.6094152687397638</v>
      </c>
      <c r="U974" s="4">
        <v>5.7295138343459673E-2</v>
      </c>
    </row>
    <row r="975" spans="1:21" x14ac:dyDescent="0.25">
      <c r="A975">
        <v>235</v>
      </c>
      <c r="B975" t="s">
        <v>20</v>
      </c>
      <c r="C975" s="1">
        <v>40967.175731979165</v>
      </c>
      <c r="D975" s="2">
        <f>(DD_relocated_catalogue[[#This Row],[SLB northing (m)]]/0.3048)+1169000</f>
        <v>1170667.001312336</v>
      </c>
      <c r="E975" s="2">
        <f>(DD_relocated_catalogue[[#This Row],[SLB easting (m)]]/0.3048)+342000</f>
        <v>342411.00065616798</v>
      </c>
      <c r="F975" s="2">
        <f>DD_relocated_catalogue[[#This Row],[SLB depth (m)]]/0.3048</f>
        <v>6442.0013123359577</v>
      </c>
      <c r="G975">
        <v>-0.73</v>
      </c>
      <c r="H975" s="1">
        <v>40967.175732071759</v>
      </c>
      <c r="I975" s="3">
        <f>(DD_relocated_catalogue[[#This Row],[Relocated northing  (m)]]/0.3048)+1169000</f>
        <v>1170681.9849081365</v>
      </c>
      <c r="J975" s="3">
        <f>(DD_relocated_catalogue[[#This Row],[Relocated easting (m)]]/0.3048)+342000</f>
        <v>342424.94422572176</v>
      </c>
      <c r="K975" s="3">
        <f>DD_relocated_catalogue[[#This Row],[Relocated depth (m)]]/0.3048</f>
        <v>6425.5905511811015</v>
      </c>
      <c r="L975" s="3">
        <f>DD_relocated_catalogue[[#This Row],[Semi-minor axis length (m)]]/0.3048</f>
        <v>1.0774005381653786</v>
      </c>
      <c r="M975" s="3">
        <f>DD_relocated_catalogue[[#This Row],[Semi-intermediate axis length (m)]]/0.3048</f>
        <v>1.8894396716633759</v>
      </c>
      <c r="N975" s="3">
        <f>DD_relocated_catalogue[[#This Row],[Semi-major axis length (m)]]/0.3048</f>
        <v>4.3930444126099264</v>
      </c>
      <c r="O975" s="3">
        <v>-78.537427808537061</v>
      </c>
      <c r="P975" s="3">
        <v>1.5859081435507683E-2</v>
      </c>
      <c r="Q975" s="3">
        <v>81.933417459379385</v>
      </c>
      <c r="R975" s="3">
        <f>DD_relocated_catalogue[[#This Row],[Northing uncertainty half-length (m)]]/0.3048</f>
        <v>1.9655741078223421</v>
      </c>
      <c r="S975" s="3">
        <f>DD_relocated_catalogue[[#This Row],[Easting uncertainty half-length (m)]]/0.3048</f>
        <v>4.2634936817779883</v>
      </c>
      <c r="T975" s="3">
        <f>DD_relocated_catalogue[[#This Row],[Depth uncertainty half-length (m)]]/0.3048</f>
        <v>1.3673985504431039</v>
      </c>
      <c r="U975" s="4">
        <v>6.4511350974135614E-2</v>
      </c>
    </row>
    <row r="976" spans="1:21" x14ac:dyDescent="0.25">
      <c r="A976">
        <v>278</v>
      </c>
      <c r="B976" t="s">
        <v>20</v>
      </c>
      <c r="C976" s="1">
        <v>40967.476193796298</v>
      </c>
      <c r="D976" s="2">
        <f>(DD_relocated_catalogue[[#This Row],[SLB northing (m)]]/0.3048)+1169000</f>
        <v>1170698.999343832</v>
      </c>
      <c r="E976" s="2">
        <f>(DD_relocated_catalogue[[#This Row],[SLB easting (m)]]/0.3048)+342000</f>
        <v>342318.99934383202</v>
      </c>
      <c r="F976" s="2">
        <f>DD_relocated_catalogue[[#This Row],[SLB depth (m)]]/0.3048</f>
        <v>6433.9993438320207</v>
      </c>
      <c r="G976">
        <v>-1.2</v>
      </c>
      <c r="H976" s="1">
        <v>40967.476193761577</v>
      </c>
      <c r="I976" s="3">
        <f>(DD_relocated_catalogue[[#This Row],[Relocated northing  (m)]]/0.3048)+1169000</f>
        <v>1170735.5643044619</v>
      </c>
      <c r="J976" s="3">
        <f>(DD_relocated_catalogue[[#This Row],[Relocated easting (m)]]/0.3048)+342000</f>
        <v>342360.35104986874</v>
      </c>
      <c r="K976" s="3">
        <f>DD_relocated_catalogue[[#This Row],[Relocated depth (m)]]/0.3048</f>
        <v>6457.1719160104985</v>
      </c>
      <c r="L976" s="3">
        <f>DD_relocated_catalogue[[#This Row],[Semi-minor axis length (m)]]/0.3048</f>
        <v>1.0483085499986713</v>
      </c>
      <c r="M976" s="3">
        <f>DD_relocated_catalogue[[#This Row],[Semi-intermediate axis length (m)]]/0.3048</f>
        <v>1.8477056825667213</v>
      </c>
      <c r="N976" s="3">
        <f>DD_relocated_catalogue[[#This Row],[Semi-major axis length (m)]]/0.3048</f>
        <v>4.6634041023986939</v>
      </c>
      <c r="O976" s="3">
        <v>-78.21916734429</v>
      </c>
      <c r="P976" s="3">
        <v>-150.96492573335368</v>
      </c>
      <c r="Q976" s="3">
        <v>44.344607102754622</v>
      </c>
      <c r="R976" s="3">
        <f>DD_relocated_catalogue[[#This Row],[Northing uncertainty half-length (m)]]/0.3048</f>
        <v>2.1693680342373716</v>
      </c>
      <c r="S976" s="3">
        <f>DD_relocated_catalogue[[#This Row],[Easting uncertainty half-length (m)]]/0.3048</f>
        <v>4.4420893663352459</v>
      </c>
      <c r="T976" s="3">
        <f>DD_relocated_catalogue[[#This Row],[Depth uncertainty half-length (m)]]/0.3048</f>
        <v>1.3246816805175263</v>
      </c>
      <c r="U976" s="4">
        <v>6.1445130102226513E-2</v>
      </c>
    </row>
    <row r="977" spans="1:21" x14ac:dyDescent="0.25">
      <c r="A977">
        <v>188</v>
      </c>
      <c r="B977" t="s">
        <v>20</v>
      </c>
      <c r="C977" s="1">
        <v>40967.125596990743</v>
      </c>
      <c r="D977" s="2">
        <f>(DD_relocated_catalogue[[#This Row],[SLB northing (m)]]/0.3048)+1169000</f>
        <v>1170517.001312336</v>
      </c>
      <c r="E977" s="2">
        <f>(DD_relocated_catalogue[[#This Row],[SLB easting (m)]]/0.3048)+342000</f>
        <v>342422.00131233595</v>
      </c>
      <c r="F977" s="2">
        <f>DD_relocated_catalogue[[#This Row],[SLB depth (m)]]/0.3048</f>
        <v>6708.9993438320207</v>
      </c>
      <c r="G977">
        <v>-0.96</v>
      </c>
      <c r="H977" s="1">
        <v>40967.125597025464</v>
      </c>
      <c r="I977" s="3">
        <f>(DD_relocated_catalogue[[#This Row],[Relocated northing  (m)]]/0.3048)+1169000</f>
        <v>1170429.9475065616</v>
      </c>
      <c r="J977" s="3">
        <f>(DD_relocated_catalogue[[#This Row],[Relocated easting (m)]]/0.3048)+342000</f>
        <v>342248.93044619425</v>
      </c>
      <c r="K977" s="3">
        <f>DD_relocated_catalogue[[#This Row],[Relocated depth (m)]]/0.3048</f>
        <v>6693.6450131233587</v>
      </c>
      <c r="L977" s="3">
        <f>DD_relocated_catalogue[[#This Row],[Semi-minor axis length (m)]]/0.3048</f>
        <v>1.5160942087760823</v>
      </c>
      <c r="M977" s="3">
        <f>DD_relocated_catalogue[[#This Row],[Semi-intermediate axis length (m)]]/0.3048</f>
        <v>2.7528590349706956</v>
      </c>
      <c r="N977" s="3">
        <f>DD_relocated_catalogue[[#This Row],[Semi-major axis length (m)]]/0.3048</f>
        <v>4.1334084575732088</v>
      </c>
      <c r="O977" s="3">
        <v>-77.450427508088879</v>
      </c>
      <c r="P977" s="3">
        <v>-162.31167444839744</v>
      </c>
      <c r="Q977" s="3">
        <v>52.14517102862132</v>
      </c>
      <c r="R977" s="3">
        <f>DD_relocated_catalogue[[#This Row],[Northing uncertainty half-length (m)]]/0.3048</f>
        <v>2.9122385515644575</v>
      </c>
      <c r="S977" s="3">
        <f>DD_relocated_catalogue[[#This Row],[Easting uncertainty half-length (m)]]/0.3048</f>
        <v>3.9278493856024239</v>
      </c>
      <c r="T977" s="3">
        <f>DD_relocated_catalogue[[#This Row],[Depth uncertainty half-length (m)]]/0.3048</f>
        <v>1.7070392553192824</v>
      </c>
      <c r="U977" s="4">
        <v>7.4879954815396832E-2</v>
      </c>
    </row>
    <row r="978" spans="1:21" x14ac:dyDescent="0.25">
      <c r="A978">
        <v>785</v>
      </c>
      <c r="B978" t="s">
        <v>20</v>
      </c>
      <c r="C978" s="1">
        <v>41002.462179780094</v>
      </c>
      <c r="D978" s="2">
        <f>(DD_relocated_catalogue[[#This Row],[SLB northing (m)]]/0.3048)+1169000</f>
        <v>1170722.998687664</v>
      </c>
      <c r="E978" s="2">
        <f>(DD_relocated_catalogue[[#This Row],[SLB easting (m)]]/0.3048)+342000</f>
        <v>342441.00065616798</v>
      </c>
      <c r="F978" s="2">
        <f>DD_relocated_catalogue[[#This Row],[SLB depth (m)]]/0.3048</f>
        <v>6626.0006561679784</v>
      </c>
      <c r="G978">
        <v>-0.67</v>
      </c>
      <c r="H978" s="1">
        <v>41002.462179826391</v>
      </c>
      <c r="I978" s="3">
        <f>(DD_relocated_catalogue[[#This Row],[Relocated northing  (m)]]/0.3048)+1169000</f>
        <v>1170706.4206036746</v>
      </c>
      <c r="J978" s="3">
        <f>(DD_relocated_catalogue[[#This Row],[Relocated easting (m)]]/0.3048)+342000</f>
        <v>342320.11811023625</v>
      </c>
      <c r="K978" s="3">
        <f>DD_relocated_catalogue[[#This Row],[Relocated depth (m)]]/0.3048</f>
        <v>6642.3031496062995</v>
      </c>
      <c r="L978" s="3">
        <f>DD_relocated_catalogue[[#This Row],[Semi-minor axis length (m)]]/0.3048</f>
        <v>1.3301092519149367</v>
      </c>
      <c r="M978" s="3">
        <f>DD_relocated_catalogue[[#This Row],[Semi-intermediate axis length (m)]]/0.3048</f>
        <v>2.3254486833335459</v>
      </c>
      <c r="N978" s="3">
        <f>DD_relocated_catalogue[[#This Row],[Semi-major axis length (m)]]/0.3048</f>
        <v>4.7890336578207773</v>
      </c>
      <c r="O978" s="3">
        <v>-80.099605147083849</v>
      </c>
      <c r="P978" s="3">
        <v>-168.40582959666224</v>
      </c>
      <c r="Q978" s="3">
        <v>63.912151772861186</v>
      </c>
      <c r="R978" s="3">
        <f>DD_relocated_catalogue[[#This Row],[Northing uncertainty half-length (m)]]/0.3048</f>
        <v>2.5335127990672239</v>
      </c>
      <c r="S978" s="3">
        <f>DD_relocated_catalogue[[#This Row],[Easting uncertainty half-length (m)]]/0.3048</f>
        <v>4.6150143388915588</v>
      </c>
      <c r="T978" s="3">
        <f>DD_relocated_catalogue[[#This Row],[Depth uncertainty half-length (m)]]/0.3048</f>
        <v>1.5341670922579793</v>
      </c>
      <c r="U978" s="4">
        <v>6.6200856318862203E-2</v>
      </c>
    </row>
    <row r="979" spans="1:21" x14ac:dyDescent="0.25">
      <c r="A979">
        <v>73</v>
      </c>
      <c r="B979" t="s">
        <v>20</v>
      </c>
      <c r="C979" s="1">
        <v>40965.574438379626</v>
      </c>
      <c r="D979" s="2">
        <f>(DD_relocated_catalogue[[#This Row],[SLB northing (m)]]/0.3048)+1169000</f>
        <v>1170665</v>
      </c>
      <c r="E979" s="2">
        <f>(DD_relocated_catalogue[[#This Row],[SLB easting (m)]]/0.3048)+342000</f>
        <v>342363.99934383202</v>
      </c>
      <c r="F979" s="2">
        <f>DD_relocated_catalogue[[#This Row],[SLB depth (m)]]/0.3048</f>
        <v>6742.0013123359577</v>
      </c>
      <c r="G979">
        <v>-1.2</v>
      </c>
      <c r="H979" s="1">
        <v>40965.574438368058</v>
      </c>
      <c r="I979" s="3">
        <f>(DD_relocated_catalogue[[#This Row],[Relocated northing  (m)]]/0.3048)+1169000</f>
        <v>1170689.465223097</v>
      </c>
      <c r="J979" s="3">
        <f>(DD_relocated_catalogue[[#This Row],[Relocated easting (m)]]/0.3048)+342000</f>
        <v>342206.47965879267</v>
      </c>
      <c r="K979" s="3">
        <f>DD_relocated_catalogue[[#This Row],[Relocated depth (m)]]/0.3048</f>
        <v>6792.1653543307084</v>
      </c>
      <c r="L979" s="3">
        <f>DD_relocated_catalogue[[#This Row],[Semi-minor axis length (m)]]/0.3048</f>
        <v>1.5498726697776464</v>
      </c>
      <c r="M979" s="3">
        <f>DD_relocated_catalogue[[#This Row],[Semi-intermediate axis length (m)]]/0.3048</f>
        <v>2.8733561596391843</v>
      </c>
      <c r="N979" s="3">
        <f>DD_relocated_catalogue[[#This Row],[Semi-major axis length (m)]]/0.3048</f>
        <v>4.9971711605654772</v>
      </c>
      <c r="O979" s="3">
        <v>-79.544412381338077</v>
      </c>
      <c r="P979" s="3">
        <v>-149.6102064891025</v>
      </c>
      <c r="Q979" s="3">
        <v>42.666189233898493</v>
      </c>
      <c r="R979" s="3">
        <f>DD_relocated_catalogue[[#This Row],[Northing uncertainty half-length (m)]]/0.3048</f>
        <v>3.0705100982279858</v>
      </c>
      <c r="S979" s="3">
        <f>DD_relocated_catalogue[[#This Row],[Easting uncertainty half-length (m)]]/0.3048</f>
        <v>4.809716469977813</v>
      </c>
      <c r="T979" s="3">
        <f>DD_relocated_catalogue[[#This Row],[Depth uncertainty half-length (m)]]/0.3048</f>
        <v>1.7193169900012788</v>
      </c>
      <c r="U979" s="4">
        <v>8.9440817689104612E-2</v>
      </c>
    </row>
    <row r="980" spans="1:21" x14ac:dyDescent="0.25">
      <c r="A980">
        <v>440</v>
      </c>
      <c r="B980" t="s">
        <v>20</v>
      </c>
      <c r="C980" s="1">
        <v>40968.265183738426</v>
      </c>
      <c r="D980" s="2">
        <f>(DD_relocated_catalogue[[#This Row],[SLB northing (m)]]/0.3048)+1169000</f>
        <v>1170707.998687664</v>
      </c>
      <c r="E980" s="2">
        <f>(DD_relocated_catalogue[[#This Row],[SLB easting (m)]]/0.3048)+342000</f>
        <v>342392.99868766405</v>
      </c>
      <c r="F980" s="2">
        <f>DD_relocated_catalogue[[#This Row],[SLB depth (m)]]/0.3048</f>
        <v>6458.9993438320207</v>
      </c>
      <c r="G980">
        <v>-1.29</v>
      </c>
      <c r="H980" s="1">
        <v>40968.265183761578</v>
      </c>
      <c r="I980" s="3">
        <f>(DD_relocated_catalogue[[#This Row],[Relocated northing  (m)]]/0.3048)+1169000</f>
        <v>1170731.2270341208</v>
      </c>
      <c r="J980" s="3">
        <f>(DD_relocated_catalogue[[#This Row],[Relocated easting (m)]]/0.3048)+342000</f>
        <v>342406.8536745407</v>
      </c>
      <c r="K980" s="3">
        <f>DD_relocated_catalogue[[#This Row],[Relocated depth (m)]]/0.3048</f>
        <v>6423.2611548556424</v>
      </c>
      <c r="L980" s="3">
        <f>DD_relocated_catalogue[[#This Row],[Semi-minor axis length (m)]]/0.3048</f>
        <v>1.0838707262826484</v>
      </c>
      <c r="M980" s="3">
        <f>DD_relocated_catalogue[[#This Row],[Semi-intermediate axis length (m)]]/0.3048</f>
        <v>2.08206952972066</v>
      </c>
      <c r="N980" s="3">
        <f>DD_relocated_catalogue[[#This Row],[Semi-major axis length (m)]]/0.3048</f>
        <v>4.6184516364287234</v>
      </c>
      <c r="O980" s="3">
        <v>-77.938984088292941</v>
      </c>
      <c r="P980" s="3">
        <v>-7.6220679068747392</v>
      </c>
      <c r="Q980" s="3">
        <v>88.715370692595457</v>
      </c>
      <c r="R980" s="3">
        <f>DD_relocated_catalogue[[#This Row],[Northing uncertainty half-length (m)]]/0.3048</f>
        <v>2.1766828220482624</v>
      </c>
      <c r="S980" s="3">
        <f>DD_relocated_catalogue[[#This Row],[Easting uncertainty half-length (m)]]/0.3048</f>
        <v>4.4676518455627319</v>
      </c>
      <c r="T980" s="3">
        <f>DD_relocated_catalogue[[#This Row],[Depth uncertainty half-length (m)]]/0.3048</f>
        <v>1.4258516684013338</v>
      </c>
      <c r="U980" s="4">
        <v>6.3160556310138907E-2</v>
      </c>
    </row>
    <row r="981" spans="1:21" x14ac:dyDescent="0.25">
      <c r="A981">
        <v>500</v>
      </c>
      <c r="B981" t="s">
        <v>20</v>
      </c>
      <c r="C981" s="1">
        <v>40968.352600266204</v>
      </c>
      <c r="D981" s="2">
        <f>(DD_relocated_catalogue[[#This Row],[SLB northing (m)]]/0.3048)+1169000</f>
        <v>1170637.001312336</v>
      </c>
      <c r="E981" s="2">
        <f>(DD_relocated_catalogue[[#This Row],[SLB easting (m)]]/0.3048)+342000</f>
        <v>342231.00065616798</v>
      </c>
      <c r="F981" s="2">
        <f>DD_relocated_catalogue[[#This Row],[SLB depth (m)]]/0.3048</f>
        <v>6430</v>
      </c>
      <c r="G981">
        <v>-0.63</v>
      </c>
      <c r="H981" s="1">
        <v>40968.352600266204</v>
      </c>
      <c r="I981" s="3">
        <f>(DD_relocated_catalogue[[#This Row],[Relocated northing  (m)]]/0.3048)+1169000</f>
        <v>1170577.4737532809</v>
      </c>
      <c r="J981" s="3">
        <f>(DD_relocated_catalogue[[#This Row],[Relocated easting (m)]]/0.3048)+342000</f>
        <v>342179.28149606299</v>
      </c>
      <c r="K981" s="3">
        <f>DD_relocated_catalogue[[#This Row],[Relocated depth (m)]]/0.3048</f>
        <v>6439.012467191601</v>
      </c>
      <c r="L981" s="3">
        <f>DD_relocated_catalogue[[#This Row],[Semi-minor axis length (m)]]/0.3048</f>
        <v>1.0243211311210016</v>
      </c>
      <c r="M981" s="3">
        <f>DD_relocated_catalogue[[#This Row],[Semi-intermediate axis length (m)]]/0.3048</f>
        <v>1.9797312138855776</v>
      </c>
      <c r="N981" s="3">
        <f>DD_relocated_catalogue[[#This Row],[Semi-major axis length (m)]]/0.3048</f>
        <v>4.9333879250071897</v>
      </c>
      <c r="O981" s="3">
        <v>-77.179606940744748</v>
      </c>
      <c r="P981" s="3">
        <v>-138.63881647340256</v>
      </c>
      <c r="Q981" s="3">
        <v>24.624001773093848</v>
      </c>
      <c r="R981" s="3">
        <f>DD_relocated_catalogue[[#This Row],[Northing uncertainty half-length (m)]]/0.3048</f>
        <v>2.6181045720402891</v>
      </c>
      <c r="S981" s="3">
        <f>DD_relocated_catalogue[[#This Row],[Easting uncertainty half-length (m)]]/0.3048</f>
        <v>4.5410507722874707</v>
      </c>
      <c r="T981" s="3">
        <f>DD_relocated_catalogue[[#This Row],[Depth uncertainty half-length (m)]]/0.3048</f>
        <v>1.3240025745377468</v>
      </c>
      <c r="U981" s="4">
        <v>6.2094241460702748E-2</v>
      </c>
    </row>
    <row r="982" spans="1:21" x14ac:dyDescent="0.25">
      <c r="A982">
        <v>502</v>
      </c>
      <c r="B982" t="s">
        <v>20</v>
      </c>
      <c r="C982" s="1">
        <v>40968.358961504629</v>
      </c>
      <c r="D982" s="2">
        <f>(DD_relocated_catalogue[[#This Row],[SLB northing (m)]]/0.3048)+1169000</f>
        <v>1170597.001312336</v>
      </c>
      <c r="E982" s="2">
        <f>(DD_relocated_catalogue[[#This Row],[SLB easting (m)]]/0.3048)+342000</f>
        <v>342235</v>
      </c>
      <c r="F982" s="2">
        <f>DD_relocated_catalogue[[#This Row],[SLB depth (m)]]/0.3048</f>
        <v>6422.0013123359577</v>
      </c>
      <c r="G982">
        <v>-0.85</v>
      </c>
      <c r="H982" s="1">
        <v>40968.358961493053</v>
      </c>
      <c r="I982" s="3">
        <f>(DD_relocated_catalogue[[#This Row],[Relocated northing  (m)]]/0.3048)+1169000</f>
        <v>1170578.7828083991</v>
      </c>
      <c r="J982" s="3">
        <f>(DD_relocated_catalogue[[#This Row],[Relocated easting (m)]]/0.3048)+342000</f>
        <v>342132.82152230974</v>
      </c>
      <c r="K982" s="3">
        <f>DD_relocated_catalogue[[#This Row],[Relocated depth (m)]]/0.3048</f>
        <v>6478.7959317585301</v>
      </c>
      <c r="L982" s="3">
        <f>DD_relocated_catalogue[[#This Row],[Semi-minor axis length (m)]]/0.3048</f>
        <v>1.0652370495805994</v>
      </c>
      <c r="M982" s="3">
        <f>DD_relocated_catalogue[[#This Row],[Semi-intermediate axis length (m)]]/0.3048</f>
        <v>1.9125617772061136</v>
      </c>
      <c r="N982" s="3">
        <f>DD_relocated_catalogue[[#This Row],[Semi-major axis length (m)]]/0.3048</f>
        <v>4.8328341942421522</v>
      </c>
      <c r="O982" s="3">
        <v>-80.258960749880828</v>
      </c>
      <c r="P982" s="3">
        <v>-4.5417118546925082</v>
      </c>
      <c r="Q982" s="3">
        <v>69.791009096862837</v>
      </c>
      <c r="R982" s="3">
        <f>DD_relocated_catalogue[[#This Row],[Northing uncertainty half-length (m)]]/0.3048</f>
        <v>2.6424560568391895</v>
      </c>
      <c r="S982" s="3">
        <f>DD_relocated_catalogue[[#This Row],[Easting uncertainty half-length (m)]]/0.3048</f>
        <v>4.3974691969829429</v>
      </c>
      <c r="T982" s="3">
        <f>DD_relocated_catalogue[[#This Row],[Depth uncertainty half-length (m)]]/0.3048</f>
        <v>1.3284887558857401</v>
      </c>
      <c r="U982" s="4">
        <v>6.721388156377861E-2</v>
      </c>
    </row>
    <row r="983" spans="1:21" x14ac:dyDescent="0.25">
      <c r="A983">
        <v>387</v>
      </c>
      <c r="B983" t="s">
        <v>20</v>
      </c>
      <c r="C983" s="1">
        <v>40968.249504768515</v>
      </c>
      <c r="D983" s="2">
        <f>(DD_relocated_catalogue[[#This Row],[SLB northing (m)]]/0.3048)+1169000</f>
        <v>1170695</v>
      </c>
      <c r="E983" s="2">
        <f>(DD_relocated_catalogue[[#This Row],[SLB easting (m)]]/0.3048)+342000</f>
        <v>342410</v>
      </c>
      <c r="F983" s="2">
        <f>DD_relocated_catalogue[[#This Row],[SLB depth (m)]]/0.3048</f>
        <v>6457.0013123359577</v>
      </c>
      <c r="G983">
        <v>-1.38</v>
      </c>
      <c r="H983" s="1">
        <v>40968.249504814812</v>
      </c>
      <c r="I983" s="3">
        <f>(DD_relocated_catalogue[[#This Row],[Relocated northing  (m)]]/0.3048)+1169000</f>
        <v>1170745.2263779528</v>
      </c>
      <c r="J983" s="3">
        <f>(DD_relocated_catalogue[[#This Row],[Relocated easting (m)]]/0.3048)+342000</f>
        <v>342473.70078740158</v>
      </c>
      <c r="K983" s="3">
        <f>DD_relocated_catalogue[[#This Row],[Relocated depth (m)]]/0.3048</f>
        <v>6407.4671916010502</v>
      </c>
      <c r="L983" s="3">
        <f>DD_relocated_catalogue[[#This Row],[Semi-minor axis length (m)]]/0.3048</f>
        <v>1.1902969126039851</v>
      </c>
      <c r="M983" s="3">
        <f>DD_relocated_catalogue[[#This Row],[Semi-intermediate axis length (m)]]/0.3048</f>
        <v>2.1078477382227452</v>
      </c>
      <c r="N983" s="3">
        <f>DD_relocated_catalogue[[#This Row],[Semi-major axis length (m)]]/0.3048</f>
        <v>5.501260331892242</v>
      </c>
      <c r="O983" s="3">
        <v>-74.563263400433456</v>
      </c>
      <c r="P983" s="3">
        <v>-54.222187406668567</v>
      </c>
      <c r="Q983" s="3">
        <v>138.57615976600709</v>
      </c>
      <c r="R983" s="3">
        <f>DD_relocated_catalogue[[#This Row],[Northing uncertainty half-length (m)]]/0.3048</f>
        <v>2.1450960999178972</v>
      </c>
      <c r="S983" s="3">
        <f>DD_relocated_catalogue[[#This Row],[Easting uncertainty half-length (m)]]/0.3048</f>
        <v>5.3978055142278398</v>
      </c>
      <c r="T983" s="3">
        <f>DD_relocated_catalogue[[#This Row],[Depth uncertainty half-length (m)]]/0.3048</f>
        <v>1.4997918895142828</v>
      </c>
      <c r="U983" s="4">
        <v>8.3586286833770437E-2</v>
      </c>
    </row>
    <row r="984" spans="1:21" x14ac:dyDescent="0.25">
      <c r="A984">
        <v>650</v>
      </c>
      <c r="B984" t="s">
        <v>20</v>
      </c>
      <c r="C984" s="1">
        <v>40970.584261076387</v>
      </c>
      <c r="D984" s="2">
        <f>(DD_relocated_catalogue[[#This Row],[SLB northing (m)]]/0.3048)+1169000</f>
        <v>1170766.000656168</v>
      </c>
      <c r="E984" s="2">
        <f>(DD_relocated_catalogue[[#This Row],[SLB easting (m)]]/0.3048)+342000</f>
        <v>342382.99868766405</v>
      </c>
      <c r="F984" s="2">
        <f>DD_relocated_catalogue[[#This Row],[SLB depth (m)]]/0.3048</f>
        <v>6567.9986876640414</v>
      </c>
      <c r="G984">
        <v>-0.19</v>
      </c>
      <c r="H984" s="1">
        <v>40970.584261192133</v>
      </c>
      <c r="I984" s="3">
        <f>(DD_relocated_catalogue[[#This Row],[Relocated northing  (m)]]/0.3048)+1169000</f>
        <v>1170678.034776903</v>
      </c>
      <c r="J984" s="3">
        <f>(DD_relocated_catalogue[[#This Row],[Relocated easting (m)]]/0.3048)+342000</f>
        <v>342342.94947506563</v>
      </c>
      <c r="K984" s="3">
        <f>DD_relocated_catalogue[[#This Row],[Relocated depth (m)]]/0.3048</f>
        <v>6517.0144356955379</v>
      </c>
      <c r="L984" s="3">
        <f>DD_relocated_catalogue[[#This Row],[Semi-minor axis length (m)]]/0.3048</f>
        <v>1.2250036929448982</v>
      </c>
      <c r="M984" s="3">
        <f>DD_relocated_catalogue[[#This Row],[Semi-intermediate axis length (m)]]/0.3048</f>
        <v>2.1586242768314055</v>
      </c>
      <c r="N984" s="3">
        <f>DD_relocated_catalogue[[#This Row],[Semi-major axis length (m)]]/0.3048</f>
        <v>4.5274288138625574</v>
      </c>
      <c r="O984" s="3">
        <v>-80.17887900972444</v>
      </c>
      <c r="P984" s="3">
        <v>-3.0767750396687741</v>
      </c>
      <c r="Q984" s="3">
        <v>80.729006802585346</v>
      </c>
      <c r="R984" s="3">
        <f>DD_relocated_catalogue[[#This Row],[Northing uncertainty half-length (m)]]/0.3048</f>
        <v>2.3137935275709478</v>
      </c>
      <c r="S984" s="3">
        <f>DD_relocated_catalogue[[#This Row],[Easting uncertainty half-length (m)]]/0.3048</f>
        <v>4.3820621462842269</v>
      </c>
      <c r="T984" s="3">
        <f>DD_relocated_catalogue[[#This Row],[Depth uncertainty half-length (m)]]/0.3048</f>
        <v>1.429791398876441</v>
      </c>
      <c r="U984" s="4">
        <v>6.1585848683302878E-2</v>
      </c>
    </row>
    <row r="985" spans="1:21" x14ac:dyDescent="0.25">
      <c r="A985">
        <v>61</v>
      </c>
      <c r="B985" t="s">
        <v>20</v>
      </c>
      <c r="C985" s="1">
        <v>40965.177677291664</v>
      </c>
      <c r="D985" s="2">
        <f>(DD_relocated_catalogue[[#This Row],[SLB northing (m)]]/0.3048)+1169000</f>
        <v>1170755</v>
      </c>
      <c r="E985" s="2">
        <f>(DD_relocated_catalogue[[#This Row],[SLB easting (m)]]/0.3048)+342000</f>
        <v>342300</v>
      </c>
      <c r="F985" s="2">
        <f>DD_relocated_catalogue[[#This Row],[SLB depth (m)]]/0.3048</f>
        <v>6667.9986876640414</v>
      </c>
      <c r="G985">
        <v>-0.83</v>
      </c>
      <c r="H985" s="1">
        <v>40965.177677280095</v>
      </c>
      <c r="I985" s="3">
        <f>(DD_relocated_catalogue[[#This Row],[Relocated northing  (m)]]/0.3048)+1169000</f>
        <v>1170640.5249343831</v>
      </c>
      <c r="J985" s="3">
        <f>(DD_relocated_catalogue[[#This Row],[Relocated easting (m)]]/0.3048)+342000</f>
        <v>342132.83136482938</v>
      </c>
      <c r="K985" s="3">
        <f>DD_relocated_catalogue[[#This Row],[Relocated depth (m)]]/0.3048</f>
        <v>6775.8398950131223</v>
      </c>
      <c r="L985" s="3">
        <f>DD_relocated_catalogue[[#This Row],[Semi-minor axis length (m)]]/0.3048</f>
        <v>1.3735132932437846</v>
      </c>
      <c r="M985" s="3">
        <f>DD_relocated_catalogue[[#This Row],[Semi-intermediate axis length (m)]]/0.3048</f>
        <v>2.6060951658876559</v>
      </c>
      <c r="N985" s="3">
        <f>DD_relocated_catalogue[[#This Row],[Semi-major axis length (m)]]/0.3048</f>
        <v>4.7403356644288523</v>
      </c>
      <c r="O985" s="3">
        <v>-79.145476592326986</v>
      </c>
      <c r="P985" s="3">
        <v>-146.68023568042437</v>
      </c>
      <c r="Q985" s="3">
        <v>35.188629727227259</v>
      </c>
      <c r="R985" s="3">
        <f>DD_relocated_catalogue[[#This Row],[Northing uncertainty half-length (m)]]/0.3048</f>
        <v>2.9316062533421827</v>
      </c>
      <c r="S985" s="3">
        <f>DD_relocated_catalogue[[#This Row],[Easting uncertainty half-length (m)]]/0.3048</f>
        <v>4.467774608364814</v>
      </c>
      <c r="T985" s="3">
        <f>DD_relocated_catalogue[[#This Row],[Depth uncertainty half-length (m)]]/0.3048</f>
        <v>1.5559639739663678</v>
      </c>
      <c r="U985" s="4">
        <v>7.2093152235850153E-2</v>
      </c>
    </row>
    <row r="986" spans="1:21" x14ac:dyDescent="0.25">
      <c r="A986">
        <v>298</v>
      </c>
      <c r="B986" t="s">
        <v>20</v>
      </c>
      <c r="C986" s="1">
        <v>40967.483275289349</v>
      </c>
      <c r="D986" s="2">
        <f>(DD_relocated_catalogue[[#This Row],[SLB northing (m)]]/0.3048)+1169000</f>
        <v>1170705</v>
      </c>
      <c r="E986" s="2">
        <f>(DD_relocated_catalogue[[#This Row],[SLB easting (m)]]/0.3048)+342000</f>
        <v>342417.00131233595</v>
      </c>
      <c r="F986" s="2">
        <f>DD_relocated_catalogue[[#This Row],[SLB depth (m)]]/0.3048</f>
        <v>6468.9993438320207</v>
      </c>
      <c r="G986">
        <v>-1.21</v>
      </c>
      <c r="H986" s="1">
        <v>40967.483275300925</v>
      </c>
      <c r="I986" s="3">
        <f>(DD_relocated_catalogue[[#This Row],[Relocated northing  (m)]]/0.3048)+1169000</f>
        <v>1170760.1377952755</v>
      </c>
      <c r="J986" s="3">
        <f>(DD_relocated_catalogue[[#This Row],[Relocated easting (m)]]/0.3048)+342000</f>
        <v>342368.12992125982</v>
      </c>
      <c r="K986" s="3">
        <f>DD_relocated_catalogue[[#This Row],[Relocated depth (m)]]/0.3048</f>
        <v>6480.5380577427823</v>
      </c>
      <c r="L986" s="3">
        <f>DD_relocated_catalogue[[#This Row],[Semi-minor axis length (m)]]/0.3048</f>
        <v>0.99687398534164495</v>
      </c>
      <c r="M986" s="3">
        <f>DD_relocated_catalogue[[#This Row],[Semi-intermediate axis length (m)]]/0.3048</f>
        <v>1.7887344052701399</v>
      </c>
      <c r="N986" s="3">
        <f>DD_relocated_catalogue[[#This Row],[Semi-major axis length (m)]]/0.3048</f>
        <v>4.9053514529418853</v>
      </c>
      <c r="O986" s="3">
        <v>-79.34365574633253</v>
      </c>
      <c r="P986" s="3">
        <v>-154.29428024210841</v>
      </c>
      <c r="Q986" s="3">
        <v>48.937234482122193</v>
      </c>
      <c r="R986" s="3">
        <f>DD_relocated_catalogue[[#This Row],[Northing uncertainty half-length (m)]]/0.3048</f>
        <v>2.1224960113457128</v>
      </c>
      <c r="S986" s="3">
        <f>DD_relocated_catalogue[[#This Row],[Easting uncertainty half-length (m)]]/0.3048</f>
        <v>4.6938982238756397</v>
      </c>
      <c r="T986" s="3">
        <f>DD_relocated_catalogue[[#This Row],[Depth uncertainty half-length (m)]]/0.3048</f>
        <v>1.2729856471642493</v>
      </c>
      <c r="U986" s="4">
        <v>6.0826263442819037E-2</v>
      </c>
    </row>
    <row r="987" spans="1:21" x14ac:dyDescent="0.25">
      <c r="A987">
        <v>425</v>
      </c>
      <c r="B987" t="s">
        <v>20</v>
      </c>
      <c r="C987" s="1">
        <v>40968.255542962965</v>
      </c>
      <c r="D987" s="2">
        <f>(DD_relocated_catalogue[[#This Row],[SLB northing (m)]]/0.3048)+1169000</f>
        <v>1170731.000656168</v>
      </c>
      <c r="E987" s="2">
        <f>(DD_relocated_catalogue[[#This Row],[SLB easting (m)]]/0.3048)+342000</f>
        <v>342373.99934383202</v>
      </c>
      <c r="F987" s="2">
        <f>DD_relocated_catalogue[[#This Row],[SLB depth (m)]]/0.3048</f>
        <v>6468.9993438320207</v>
      </c>
      <c r="G987">
        <v>-1.03</v>
      </c>
      <c r="H987" s="1">
        <v>40968.255542997686</v>
      </c>
      <c r="I987" s="3">
        <f>(DD_relocated_catalogue[[#This Row],[Relocated northing  (m)]]/0.3048)+1169000</f>
        <v>1170728.8320209973</v>
      </c>
      <c r="J987" s="3">
        <f>(DD_relocated_catalogue[[#This Row],[Relocated easting (m)]]/0.3048)+342000</f>
        <v>342524.24540682416</v>
      </c>
      <c r="K987" s="3">
        <f>DD_relocated_catalogue[[#This Row],[Relocated depth (m)]]/0.3048</f>
        <v>6442.962598425197</v>
      </c>
      <c r="L987" s="3">
        <f>DD_relocated_catalogue[[#This Row],[Semi-minor axis length (m)]]/0.3048</f>
        <v>0.9691274549848109</v>
      </c>
      <c r="M987" s="3">
        <f>DD_relocated_catalogue[[#This Row],[Semi-intermediate axis length (m)]]/0.3048</f>
        <v>1.7323749202064826</v>
      </c>
      <c r="N987" s="3">
        <f>DD_relocated_catalogue[[#This Row],[Semi-major axis length (m)]]/0.3048</f>
        <v>4.5622300678503915</v>
      </c>
      <c r="O987" s="3">
        <v>-80.650179120720679</v>
      </c>
      <c r="P987" s="3">
        <v>-157.94374270405208</v>
      </c>
      <c r="Q987" s="3">
        <v>61.29884975463159</v>
      </c>
      <c r="R987" s="3">
        <f>DD_relocated_catalogue[[#This Row],[Northing uncertainty half-length (m)]]/0.3048</f>
        <v>1.7873712902517371</v>
      </c>
      <c r="S987" s="3">
        <f>DD_relocated_catalogue[[#This Row],[Easting uncertainty half-length (m)]]/0.3048</f>
        <v>4.4823102963998496</v>
      </c>
      <c r="T987" s="3">
        <f>DD_relocated_catalogue[[#This Row],[Depth uncertainty half-length (m)]]/0.3048</f>
        <v>1.1774005945190595</v>
      </c>
      <c r="U987" s="4">
        <v>5.9453198650387319E-2</v>
      </c>
    </row>
    <row r="988" spans="1:21" x14ac:dyDescent="0.25">
      <c r="A988">
        <v>493</v>
      </c>
      <c r="B988" t="s">
        <v>20</v>
      </c>
      <c r="C988" s="1">
        <v>40968.301563761575</v>
      </c>
      <c r="D988" s="2">
        <f>(DD_relocated_catalogue[[#This Row],[SLB northing (m)]]/0.3048)+1169000</f>
        <v>1170640</v>
      </c>
      <c r="E988" s="2">
        <f>(DD_relocated_catalogue[[#This Row],[SLB easting (m)]]/0.3048)+342000</f>
        <v>342222.00131233595</v>
      </c>
      <c r="F988" s="2">
        <f>DD_relocated_catalogue[[#This Row],[SLB depth (m)]]/0.3048</f>
        <v>6432.9986876640414</v>
      </c>
      <c r="G988">
        <v>-1.0900000000000001</v>
      </c>
      <c r="H988" s="1">
        <v>40968.301563796296</v>
      </c>
      <c r="I988" s="3">
        <f>(DD_relocated_catalogue[[#This Row],[Relocated northing  (m)]]/0.3048)+1169000</f>
        <v>1170592.3293963254</v>
      </c>
      <c r="J988" s="3">
        <f>(DD_relocated_catalogue[[#This Row],[Relocated easting (m)]]/0.3048)+342000</f>
        <v>342214.19947506563</v>
      </c>
      <c r="K988" s="3">
        <f>DD_relocated_catalogue[[#This Row],[Relocated depth (m)]]/0.3048</f>
        <v>6445.570866141732</v>
      </c>
      <c r="L988" s="3">
        <f>DD_relocated_catalogue[[#This Row],[Semi-minor axis length (m)]]/0.3048</f>
        <v>1.1368206557044189</v>
      </c>
      <c r="M988" s="3">
        <f>DD_relocated_catalogue[[#This Row],[Semi-intermediate axis length (m)]]/0.3048</f>
        <v>1.8757538047981301</v>
      </c>
      <c r="N988" s="3">
        <f>DD_relocated_catalogue[[#This Row],[Semi-major axis length (m)]]/0.3048</f>
        <v>4.5548564218552219</v>
      </c>
      <c r="O988" s="3">
        <v>-81.04265911772805</v>
      </c>
      <c r="P988" s="3">
        <v>-157.52068430790024</v>
      </c>
      <c r="Q988" s="3">
        <v>43.908783518243283</v>
      </c>
      <c r="R988" s="3">
        <f>DD_relocated_catalogue[[#This Row],[Northing uncertainty half-length (m)]]/0.3048</f>
        <v>2.4747562572903599</v>
      </c>
      <c r="S988" s="3">
        <f>DD_relocated_catalogue[[#This Row],[Easting uncertainty half-length (m)]]/0.3048</f>
        <v>4.2055959249149151</v>
      </c>
      <c r="T988" s="3">
        <f>DD_relocated_catalogue[[#This Row],[Depth uncertainty half-length (m)]]/0.3048</f>
        <v>1.2980621353534094</v>
      </c>
      <c r="U988" s="4">
        <v>7.3991697450369029E-2</v>
      </c>
    </row>
    <row r="989" spans="1:21" x14ac:dyDescent="0.25">
      <c r="A989">
        <v>3531</v>
      </c>
      <c r="B989" t="s">
        <v>20</v>
      </c>
      <c r="C989" s="1">
        <v>41433.118941550929</v>
      </c>
      <c r="D989" s="2">
        <f>(DD_relocated_catalogue[[#This Row],[SLB northing (m)]]/0.3048)+1169000</f>
        <v>1170763.999343832</v>
      </c>
      <c r="E989" s="2">
        <f>(DD_relocated_catalogue[[#This Row],[SLB easting (m)]]/0.3048)+342000</f>
        <v>342377.99868766405</v>
      </c>
      <c r="F989" s="2">
        <f>DD_relocated_catalogue[[#This Row],[SLB depth (m)]]/0.3048</f>
        <v>6531.0006561679784</v>
      </c>
      <c r="G989">
        <v>-1.18</v>
      </c>
      <c r="H989" s="1">
        <v>41433.118941574074</v>
      </c>
      <c r="I989" s="3">
        <f>(DD_relocated_catalogue[[#This Row],[Relocated northing  (m)]]/0.3048)+1169000</f>
        <v>1170766.722440945</v>
      </c>
      <c r="J989" s="3">
        <f>(DD_relocated_catalogue[[#This Row],[Relocated easting (m)]]/0.3048)+342000</f>
        <v>342280.72834645672</v>
      </c>
      <c r="K989" s="3">
        <f>DD_relocated_catalogue[[#This Row],[Relocated depth (m)]]/0.3048</f>
        <v>6525.0688976377942</v>
      </c>
      <c r="L989" s="3">
        <f>DD_relocated_catalogue[[#This Row],[Semi-minor axis length (m)]]/0.3048</f>
        <v>1.2875443653596348</v>
      </c>
      <c r="M989" s="3">
        <f>DD_relocated_catalogue[[#This Row],[Semi-intermediate axis length (m)]]/0.3048</f>
        <v>2.0593249287023845</v>
      </c>
      <c r="N989" s="3">
        <f>DD_relocated_catalogue[[#This Row],[Semi-major axis length (m)]]/0.3048</f>
        <v>4.9329250365490855</v>
      </c>
      <c r="O989" s="3">
        <v>-77.712287635780029</v>
      </c>
      <c r="P989" s="3">
        <v>-157.18394599218252</v>
      </c>
      <c r="Q989" s="3">
        <v>54.705632319284412</v>
      </c>
      <c r="R989" s="3">
        <f>DD_relocated_catalogue[[#This Row],[Northing uncertainty half-length (m)]]/0.3048</f>
        <v>2.2386767526256044</v>
      </c>
      <c r="S989" s="3">
        <f>DD_relocated_catalogue[[#This Row],[Easting uncertainty half-length (m)]]/0.3048</f>
        <v>4.7523618049519056</v>
      </c>
      <c r="T989" s="3">
        <f>DD_relocated_catalogue[[#This Row],[Depth uncertainty half-length (m)]]/0.3048</f>
        <v>1.5865733782367069</v>
      </c>
      <c r="U989" s="4">
        <v>6.1062237436750606E-2</v>
      </c>
    </row>
    <row r="990" spans="1:21" x14ac:dyDescent="0.25">
      <c r="A990">
        <v>418</v>
      </c>
      <c r="B990" t="s">
        <v>20</v>
      </c>
      <c r="C990" s="1">
        <v>40968.254423692131</v>
      </c>
      <c r="D990" s="2">
        <f>(DD_relocated_catalogue[[#This Row],[SLB northing (m)]]/0.3048)+1169000</f>
        <v>1170603.999343832</v>
      </c>
      <c r="E990" s="2">
        <f>(DD_relocated_catalogue[[#This Row],[SLB easting (m)]]/0.3048)+342000</f>
        <v>342385</v>
      </c>
      <c r="F990" s="2">
        <f>DD_relocated_catalogue[[#This Row],[SLB depth (m)]]/0.3048</f>
        <v>6407.0013123359577</v>
      </c>
      <c r="G990">
        <v>-0.56999999999999995</v>
      </c>
      <c r="H990" s="1">
        <v>40968.254423726852</v>
      </c>
      <c r="I990" s="3">
        <f>(DD_relocated_catalogue[[#This Row],[Relocated northing  (m)]]/0.3048)+1169000</f>
        <v>1170621.8241469816</v>
      </c>
      <c r="J990" s="3">
        <f>(DD_relocated_catalogue[[#This Row],[Relocated easting (m)]]/0.3048)+342000</f>
        <v>342383.1463254593</v>
      </c>
      <c r="K990" s="3">
        <f>DD_relocated_catalogue[[#This Row],[Relocated depth (m)]]/0.3048</f>
        <v>6371.3090551181094</v>
      </c>
      <c r="L990" s="3">
        <f>DD_relocated_catalogue[[#This Row],[Semi-minor axis length (m)]]/0.3048</f>
        <v>1.0930344812212773</v>
      </c>
      <c r="M990" s="3">
        <f>DD_relocated_catalogue[[#This Row],[Semi-intermediate axis length (m)]]/0.3048</f>
        <v>1.6775868916427066</v>
      </c>
      <c r="N990" s="3">
        <f>DD_relocated_catalogue[[#This Row],[Semi-major axis length (m)]]/0.3048</f>
        <v>4.5033933283680438</v>
      </c>
      <c r="O990" s="3">
        <v>-78.905417449028121</v>
      </c>
      <c r="P990" s="3">
        <v>-148.73436849270934</v>
      </c>
      <c r="Q990" s="3">
        <v>43.657795794189241</v>
      </c>
      <c r="R990" s="3">
        <f>DD_relocated_catalogue[[#This Row],[Northing uncertainty half-length (m)]]/0.3048</f>
        <v>1.9588809533032281</v>
      </c>
      <c r="S990" s="3">
        <f>DD_relocated_catalogue[[#This Row],[Easting uncertainty half-length (m)]]/0.3048</f>
        <v>4.3194040907552704</v>
      </c>
      <c r="T990" s="3">
        <f>DD_relocated_catalogue[[#This Row],[Depth uncertainty half-length (m)]]/0.3048</f>
        <v>1.3031474534848895</v>
      </c>
      <c r="U990" s="4">
        <v>6.2614040516481159E-2</v>
      </c>
    </row>
    <row r="991" spans="1:21" x14ac:dyDescent="0.25">
      <c r="A991">
        <v>450</v>
      </c>
      <c r="B991" t="s">
        <v>20</v>
      </c>
      <c r="C991" s="1">
        <v>40968.270721122688</v>
      </c>
      <c r="D991" s="2">
        <f>(DD_relocated_catalogue[[#This Row],[SLB northing (m)]]/0.3048)+1169000</f>
        <v>1170472.001312336</v>
      </c>
      <c r="E991" s="2">
        <f>(DD_relocated_catalogue[[#This Row],[SLB easting (m)]]/0.3048)+342000</f>
        <v>342448.99934383202</v>
      </c>
      <c r="F991" s="2">
        <f>DD_relocated_catalogue[[#This Row],[SLB depth (m)]]/0.3048</f>
        <v>6524.9999999999991</v>
      </c>
      <c r="G991">
        <v>-1.04</v>
      </c>
      <c r="H991" s="1">
        <v>40968.270721111112</v>
      </c>
      <c r="I991" s="3">
        <f>(DD_relocated_catalogue[[#This Row],[Relocated northing  (m)]]/0.3048)+1169000</f>
        <v>1170610.839895013</v>
      </c>
      <c r="J991" s="3">
        <f>(DD_relocated_catalogue[[#This Row],[Relocated easting (m)]]/0.3048)+342000</f>
        <v>342381.22703412076</v>
      </c>
      <c r="K991" s="3">
        <f>DD_relocated_catalogue[[#This Row],[Relocated depth (m)]]/0.3048</f>
        <v>6525.8070866141734</v>
      </c>
      <c r="L991" s="3">
        <f>DD_relocated_catalogue[[#This Row],[Semi-minor axis length (m)]]/0.3048</f>
        <v>1.2937998398845703</v>
      </c>
      <c r="M991" s="3">
        <f>DD_relocated_catalogue[[#This Row],[Semi-intermediate axis length (m)]]/0.3048</f>
        <v>2.4876111316403215</v>
      </c>
      <c r="N991" s="3">
        <f>DD_relocated_catalogue[[#This Row],[Semi-major axis length (m)]]/0.3048</f>
        <v>4.4983375112967181</v>
      </c>
      <c r="O991" s="3">
        <v>-77.966172371894856</v>
      </c>
      <c r="P991" s="3">
        <v>-173.88474978121951</v>
      </c>
      <c r="Q991" s="3">
        <v>69.212915809782388</v>
      </c>
      <c r="R991" s="3">
        <f>DD_relocated_catalogue[[#This Row],[Northing uncertainty half-length (m)]]/0.3048</f>
        <v>2.6437797643450014</v>
      </c>
      <c r="S991" s="3">
        <f>DD_relocated_catalogue[[#This Row],[Easting uncertainty half-length (m)]]/0.3048</f>
        <v>4.3140619866918026</v>
      </c>
      <c r="T991" s="3">
        <f>DD_relocated_catalogue[[#This Row],[Depth uncertainty half-length (m)]]/0.3048</f>
        <v>1.5718245942626192</v>
      </c>
      <c r="U991" s="4">
        <v>7.4219159786666045E-2</v>
      </c>
    </row>
    <row r="992" spans="1:21" x14ac:dyDescent="0.25">
      <c r="A992">
        <v>441</v>
      </c>
      <c r="B992" t="s">
        <v>20</v>
      </c>
      <c r="C992" s="1">
        <v>40968.265643391205</v>
      </c>
      <c r="D992" s="2">
        <f>(DD_relocated_catalogue[[#This Row],[SLB northing (m)]]/0.3048)+1169000</f>
        <v>1170692.998687664</v>
      </c>
      <c r="E992" s="2">
        <f>(DD_relocated_catalogue[[#This Row],[SLB easting (m)]]/0.3048)+342000</f>
        <v>342367.00131233595</v>
      </c>
      <c r="F992" s="2">
        <f>DD_relocated_catalogue[[#This Row],[SLB depth (m)]]/0.3048</f>
        <v>6430</v>
      </c>
      <c r="G992">
        <v>-0.81</v>
      </c>
      <c r="H992" s="1">
        <v>40968.265643391205</v>
      </c>
      <c r="I992" s="3">
        <f>(DD_relocated_catalogue[[#This Row],[Relocated northing  (m)]]/0.3048)+1169000</f>
        <v>1170732.5656167979</v>
      </c>
      <c r="J992" s="3">
        <f>(DD_relocated_catalogue[[#This Row],[Relocated easting (m)]]/0.3048)+342000</f>
        <v>342364.56036745408</v>
      </c>
      <c r="K992" s="3">
        <f>DD_relocated_catalogue[[#This Row],[Relocated depth (m)]]/0.3048</f>
        <v>6449.6456692913389</v>
      </c>
      <c r="L992" s="3">
        <f>DD_relocated_catalogue[[#This Row],[Semi-minor axis length (m)]]/0.3048</f>
        <v>0.99643026286058478</v>
      </c>
      <c r="M992" s="3">
        <f>DD_relocated_catalogue[[#This Row],[Semi-intermediate axis length (m)]]/0.3048</f>
        <v>1.8077628262580645</v>
      </c>
      <c r="N992" s="3">
        <f>DD_relocated_catalogue[[#This Row],[Semi-major axis length (m)]]/0.3048</f>
        <v>4.6160808395682578</v>
      </c>
      <c r="O992" s="3">
        <v>-81.569725743993331</v>
      </c>
      <c r="P992" s="3">
        <v>2.9189018375107718</v>
      </c>
      <c r="Q992" s="3">
        <v>73.963000216395912</v>
      </c>
      <c r="R992" s="3">
        <f>DD_relocated_catalogue[[#This Row],[Northing uncertainty half-length (m)]]/0.3048</f>
        <v>2.0378313118329499</v>
      </c>
      <c r="S992" s="3">
        <f>DD_relocated_catalogue[[#This Row],[Easting uncertainty half-length (m)]]/0.3048</f>
        <v>4.4609594320598713</v>
      </c>
      <c r="T992" s="3">
        <f>DD_relocated_catalogue[[#This Row],[Depth uncertainty half-length (m)]]/0.3048</f>
        <v>1.1946827945992904</v>
      </c>
      <c r="U992" s="4">
        <v>6.1315982319528631E-2</v>
      </c>
    </row>
    <row r="993" spans="1:21" x14ac:dyDescent="0.25">
      <c r="A993">
        <v>477</v>
      </c>
      <c r="B993" t="s">
        <v>20</v>
      </c>
      <c r="C993" s="1">
        <v>40968.294006087963</v>
      </c>
      <c r="D993" s="2">
        <f>(DD_relocated_catalogue[[#This Row],[SLB northing (m)]]/0.3048)+1169000</f>
        <v>1170585</v>
      </c>
      <c r="E993" s="2">
        <f>(DD_relocated_catalogue[[#This Row],[SLB easting (m)]]/0.3048)+342000</f>
        <v>342263.99934383202</v>
      </c>
      <c r="F993" s="2">
        <f>DD_relocated_catalogue[[#This Row],[SLB depth (m)]]/0.3048</f>
        <v>6404.9999999999991</v>
      </c>
      <c r="G993">
        <v>-1.19</v>
      </c>
      <c r="H993" s="1">
        <v>40968.294006076387</v>
      </c>
      <c r="I993" s="3">
        <f>(DD_relocated_catalogue[[#This Row],[Relocated northing  (m)]]/0.3048)+1169000</f>
        <v>1170585.2066929133</v>
      </c>
      <c r="J993" s="3">
        <f>(DD_relocated_catalogue[[#This Row],[Relocated easting (m)]]/0.3048)+342000</f>
        <v>342233.89763779525</v>
      </c>
      <c r="K993" s="3">
        <f>DD_relocated_catalogue[[#This Row],[Relocated depth (m)]]/0.3048</f>
        <v>6404.4160104986877</v>
      </c>
      <c r="L993" s="3">
        <f>DD_relocated_catalogue[[#This Row],[Semi-minor axis length (m)]]/0.3048</f>
        <v>1.2293341977777565</v>
      </c>
      <c r="M993" s="3">
        <f>DD_relocated_catalogue[[#This Row],[Semi-intermediate axis length (m)]]/0.3048</f>
        <v>1.92619343253785</v>
      </c>
      <c r="N993" s="3">
        <f>DD_relocated_catalogue[[#This Row],[Semi-major axis length (m)]]/0.3048</f>
        <v>4.4932527876148072</v>
      </c>
      <c r="O993" s="3">
        <v>-75.512574866544156</v>
      </c>
      <c r="P993" s="3">
        <v>-18.558217978139908</v>
      </c>
      <c r="Q993" s="3">
        <v>86.271196105940462</v>
      </c>
      <c r="R993" s="3">
        <f>DD_relocated_catalogue[[#This Row],[Northing uncertainty half-length (m)]]/0.3048</f>
        <v>2.4598889918163622</v>
      </c>
      <c r="S993" s="3">
        <f>DD_relocated_catalogue[[#This Row],[Easting uncertainty half-length (m)]]/0.3048</f>
        <v>4.0935305383006897</v>
      </c>
      <c r="T993" s="3">
        <f>DD_relocated_catalogue[[#This Row],[Depth uncertainty half-length (m)]]/0.3048</f>
        <v>1.5951337885808707</v>
      </c>
      <c r="U993" s="4">
        <v>7.3476801691685717E-2</v>
      </c>
    </row>
    <row r="994" spans="1:21" x14ac:dyDescent="0.25">
      <c r="A994">
        <v>3753</v>
      </c>
      <c r="B994" t="s">
        <v>20</v>
      </c>
      <c r="C994" s="1">
        <v>41478.079336365743</v>
      </c>
      <c r="D994" s="2">
        <f>(DD_relocated_catalogue[[#This Row],[SLB northing (m)]]/0.3048)+1169000</f>
        <v>1170637.001312336</v>
      </c>
      <c r="E994" s="2">
        <f>(DD_relocated_catalogue[[#This Row],[SLB easting (m)]]/0.3048)+342000</f>
        <v>342401.00065616798</v>
      </c>
      <c r="F994" s="2">
        <f>DD_relocated_catalogue[[#This Row],[SLB depth (m)]]/0.3048</f>
        <v>6417.9986876640414</v>
      </c>
      <c r="G994">
        <v>-0.44</v>
      </c>
      <c r="H994" s="1">
        <v>41478.079336377312</v>
      </c>
      <c r="I994" s="3">
        <f>(DD_relocated_catalogue[[#This Row],[Relocated northing  (m)]]/0.3048)+1169000</f>
        <v>1170610.5314960631</v>
      </c>
      <c r="J994" s="3">
        <f>(DD_relocated_catalogue[[#This Row],[Relocated easting (m)]]/0.3048)+342000</f>
        <v>342307.35236220475</v>
      </c>
      <c r="K994" s="3">
        <f>DD_relocated_catalogue[[#This Row],[Relocated depth (m)]]/0.3048</f>
        <v>6402.0866141732276</v>
      </c>
      <c r="L994" s="3">
        <f>DD_relocated_catalogue[[#This Row],[Semi-minor axis length (m)]]/0.3048</f>
        <v>1.1547278491251509</v>
      </c>
      <c r="M994" s="3">
        <f>DD_relocated_catalogue[[#This Row],[Semi-intermediate axis length (m)]]/0.3048</f>
        <v>1.8257303179746576</v>
      </c>
      <c r="N994" s="3">
        <f>DD_relocated_catalogue[[#This Row],[Semi-major axis length (m)]]/0.3048</f>
        <v>4.1749532689653321</v>
      </c>
      <c r="O994" s="3">
        <v>-76.815132565732682</v>
      </c>
      <c r="P994" s="3">
        <v>-24.957944358650696</v>
      </c>
      <c r="Q994" s="3">
        <v>97.659644934669799</v>
      </c>
      <c r="R994" s="3">
        <f>DD_relocated_catalogue[[#This Row],[Northing uncertainty half-length (m)]]/0.3048</f>
        <v>2.1455479903802814</v>
      </c>
      <c r="S994" s="3">
        <f>DD_relocated_catalogue[[#This Row],[Easting uncertainty half-length (m)]]/0.3048</f>
        <v>3.9297647529125235</v>
      </c>
      <c r="T994" s="3">
        <f>DD_relocated_catalogue[[#This Row],[Depth uncertainty half-length (m)]]/0.3048</f>
        <v>1.4170353879955602</v>
      </c>
      <c r="U994" s="4">
        <v>6.5755269837275213E-2</v>
      </c>
    </row>
    <row r="995" spans="1:21" x14ac:dyDescent="0.25">
      <c r="A995">
        <v>3790</v>
      </c>
      <c r="B995" t="s">
        <v>20</v>
      </c>
      <c r="C995" s="1">
        <v>41482.458050474539</v>
      </c>
      <c r="D995" s="2">
        <f>(DD_relocated_catalogue[[#This Row],[SLB northing (m)]]/0.3048)+1169000</f>
        <v>1170567.998687664</v>
      </c>
      <c r="E995" s="2">
        <f>(DD_relocated_catalogue[[#This Row],[SLB easting (m)]]/0.3048)+342000</f>
        <v>342241.00065616798</v>
      </c>
      <c r="F995" s="2">
        <f>DD_relocated_catalogue[[#This Row],[SLB depth (m)]]/0.3048</f>
        <v>6414.9999999999991</v>
      </c>
      <c r="G995">
        <v>-0.09</v>
      </c>
      <c r="H995" s="1">
        <v>41482.458050462963</v>
      </c>
      <c r="I995" s="3">
        <f>(DD_relocated_catalogue[[#This Row],[Relocated northing  (m)]]/0.3048)+1169000</f>
        <v>1170527.9494750656</v>
      </c>
      <c r="J995" s="3">
        <f>(DD_relocated_catalogue[[#This Row],[Relocated easting (m)]]/0.3048)+342000</f>
        <v>342132.89041994751</v>
      </c>
      <c r="K995" s="3">
        <f>DD_relocated_catalogue[[#This Row],[Relocated depth (m)]]/0.3048</f>
        <v>6440.2657480314956</v>
      </c>
      <c r="L995" s="3">
        <f>DD_relocated_catalogue[[#This Row],[Semi-minor axis length (m)]]/0.3048</f>
        <v>1.1112287651505075</v>
      </c>
      <c r="M995" s="3">
        <f>DD_relocated_catalogue[[#This Row],[Semi-intermediate axis length (m)]]/0.3048</f>
        <v>2.0695050550481158</v>
      </c>
      <c r="N995" s="3">
        <f>DD_relocated_catalogue[[#This Row],[Semi-major axis length (m)]]/0.3048</f>
        <v>4.6937764373254645</v>
      </c>
      <c r="O995" s="3">
        <v>-79.211929828906861</v>
      </c>
      <c r="P995" s="3">
        <v>-162.40062677115273</v>
      </c>
      <c r="Q995" s="3">
        <v>44.363012741282247</v>
      </c>
      <c r="R995" s="3">
        <f>DD_relocated_catalogue[[#This Row],[Northing uncertainty half-length (m)]]/0.3048</f>
        <v>2.8082277455281752</v>
      </c>
      <c r="S995" s="3">
        <f>DD_relocated_catalogue[[#This Row],[Easting uncertainty half-length (m)]]/0.3048</f>
        <v>4.1906819974331864</v>
      </c>
      <c r="T995" s="3">
        <f>DD_relocated_catalogue[[#This Row],[Depth uncertainty half-length (m)]]/0.3048</f>
        <v>1.3753513109453863</v>
      </c>
      <c r="U995" s="4">
        <v>6.6218814276669424E-2</v>
      </c>
    </row>
    <row r="996" spans="1:21" x14ac:dyDescent="0.25">
      <c r="A996">
        <v>530</v>
      </c>
      <c r="B996" t="s">
        <v>20</v>
      </c>
      <c r="C996" s="1">
        <v>40968.722285104166</v>
      </c>
      <c r="D996" s="2">
        <f>(DD_relocated_catalogue[[#This Row],[SLB northing (m)]]/0.3048)+1169000</f>
        <v>1170768.999343832</v>
      </c>
      <c r="E996" s="2">
        <f>(DD_relocated_catalogue[[#This Row],[SLB easting (m)]]/0.3048)+342000</f>
        <v>342378.99934383202</v>
      </c>
      <c r="F996" s="2">
        <f>DD_relocated_catalogue[[#This Row],[SLB depth (m)]]/0.3048</f>
        <v>6541.0006561679784</v>
      </c>
      <c r="G996">
        <v>-0.7</v>
      </c>
      <c r="H996" s="1">
        <v>40968.72228519676</v>
      </c>
      <c r="I996" s="3">
        <f>(DD_relocated_catalogue[[#This Row],[Relocated northing  (m)]]/0.3048)+1169000</f>
        <v>1170725.4560367453</v>
      </c>
      <c r="J996" s="3">
        <f>(DD_relocated_catalogue[[#This Row],[Relocated easting (m)]]/0.3048)+342000</f>
        <v>342422.66076115484</v>
      </c>
      <c r="K996" s="3">
        <f>DD_relocated_catalogue[[#This Row],[Relocated depth (m)]]/0.3048</f>
        <v>6497.8871391076118</v>
      </c>
      <c r="L996" s="3">
        <f>DD_relocated_catalogue[[#This Row],[Semi-minor axis length (m)]]/0.3048</f>
        <v>1.2121418842672291</v>
      </c>
      <c r="M996" s="3">
        <f>DD_relocated_catalogue[[#This Row],[Semi-intermediate axis length (m)]]/0.3048</f>
        <v>2.1028852407373635</v>
      </c>
      <c r="N996" s="3">
        <f>DD_relocated_catalogue[[#This Row],[Semi-major axis length (m)]]/0.3048</f>
        <v>4.6661209343765551</v>
      </c>
      <c r="O996" s="3">
        <v>-79.491093000639964</v>
      </c>
      <c r="P996" s="3">
        <v>-151.60634413675794</v>
      </c>
      <c r="Q996" s="3">
        <v>52.414120266284002</v>
      </c>
      <c r="R996" s="3">
        <f>DD_relocated_catalogue[[#This Row],[Northing uncertainty half-length (m)]]/0.3048</f>
        <v>2.1819128458322075</v>
      </c>
      <c r="S996" s="3">
        <f>DD_relocated_catalogue[[#This Row],[Easting uncertainty half-length (m)]]/0.3048</f>
        <v>4.5560250394963715</v>
      </c>
      <c r="T996" s="3">
        <f>DD_relocated_catalogue[[#This Row],[Depth uncertainty half-length (m)]]/0.3048</f>
        <v>1.4042497014692681</v>
      </c>
      <c r="U996" s="4">
        <v>6.4519372514420387E-2</v>
      </c>
    </row>
    <row r="997" spans="1:21" x14ac:dyDescent="0.25">
      <c r="A997">
        <v>55</v>
      </c>
      <c r="B997" t="s">
        <v>20</v>
      </c>
      <c r="C997" s="1">
        <v>40964.313089756943</v>
      </c>
      <c r="D997" s="2">
        <f>(DD_relocated_catalogue[[#This Row],[SLB northing (m)]]/0.3048)+1169000</f>
        <v>1170765</v>
      </c>
      <c r="E997" s="2">
        <f>(DD_relocated_catalogue[[#This Row],[SLB easting (m)]]/0.3048)+342000</f>
        <v>342362.99868766405</v>
      </c>
      <c r="F997" s="2">
        <f>DD_relocated_catalogue[[#This Row],[SLB depth (m)]]/0.3048</f>
        <v>6512.9986876640414</v>
      </c>
      <c r="G997">
        <v>-0.81</v>
      </c>
      <c r="H997" s="1">
        <v>40964.313089756943</v>
      </c>
      <c r="I997" s="3">
        <f>(DD_relocated_catalogue[[#This Row],[Relocated northing  (m)]]/0.3048)+1169000</f>
        <v>1170794.3044619423</v>
      </c>
      <c r="J997" s="3">
        <f>(DD_relocated_catalogue[[#This Row],[Relocated easting (m)]]/0.3048)+342000</f>
        <v>342269.82283464569</v>
      </c>
      <c r="K997" s="3">
        <f>DD_relocated_catalogue[[#This Row],[Relocated depth (m)]]/0.3048</f>
        <v>6494.799868766404</v>
      </c>
      <c r="L997" s="3">
        <f>DD_relocated_catalogue[[#This Row],[Semi-minor axis length (m)]]/0.3048</f>
        <v>1.0033932647574304</v>
      </c>
      <c r="M997" s="3">
        <f>DD_relocated_catalogue[[#This Row],[Semi-intermediate axis length (m)]]/0.3048</f>
        <v>2.1621273907368588</v>
      </c>
      <c r="N997" s="3">
        <f>DD_relocated_catalogue[[#This Row],[Semi-major axis length (m)]]/0.3048</f>
        <v>4.7056194611960072</v>
      </c>
      <c r="O997" s="3">
        <v>-79.059551067443337</v>
      </c>
      <c r="P997" s="3">
        <v>-153.51373104946489</v>
      </c>
      <c r="Q997" s="3">
        <v>46.276489492001602</v>
      </c>
      <c r="R997" s="3">
        <f>DD_relocated_catalogue[[#This Row],[Northing uncertainty half-length (m)]]/0.3048</f>
        <v>2.4493497431582014</v>
      </c>
      <c r="S997" s="3">
        <f>DD_relocated_catalogue[[#This Row],[Easting uncertainty half-length (m)]]/0.3048</f>
        <v>4.4881594289970508</v>
      </c>
      <c r="T997" s="3">
        <f>DD_relocated_catalogue[[#This Row],[Depth uncertainty half-length (m)]]/0.3048</f>
        <v>1.2735906766490994</v>
      </c>
      <c r="U997" s="4">
        <v>5.4164665627219846E-2</v>
      </c>
    </row>
    <row r="998" spans="1:21" x14ac:dyDescent="0.25">
      <c r="A998">
        <v>735</v>
      </c>
      <c r="B998" t="s">
        <v>20</v>
      </c>
      <c r="C998" s="1">
        <v>40983.41331434028</v>
      </c>
      <c r="D998" s="2">
        <f>(DD_relocated_catalogue[[#This Row],[SLB northing (m)]]/0.3048)+1169000</f>
        <v>1170766.000656168</v>
      </c>
      <c r="E998" s="2">
        <f>(DD_relocated_catalogue[[#This Row],[SLB easting (m)]]/0.3048)+342000</f>
        <v>342367.99868766405</v>
      </c>
      <c r="F998" s="2">
        <f>DD_relocated_catalogue[[#This Row],[SLB depth (m)]]/0.3048</f>
        <v>6643.9993438320207</v>
      </c>
      <c r="G998">
        <v>-0.99</v>
      </c>
      <c r="H998" s="1">
        <v>40983.413314386577</v>
      </c>
      <c r="I998" s="3">
        <f>(DD_relocated_catalogue[[#This Row],[Relocated northing  (m)]]/0.3048)+1169000</f>
        <v>1170654.4619422571</v>
      </c>
      <c r="J998" s="3">
        <f>(DD_relocated_catalogue[[#This Row],[Relocated easting (m)]]/0.3048)+342000</f>
        <v>342352.66404199472</v>
      </c>
      <c r="K998" s="3">
        <f>DD_relocated_catalogue[[#This Row],[Relocated depth (m)]]/0.3048</f>
        <v>6611.952099737533</v>
      </c>
      <c r="L998" s="3">
        <f>DD_relocated_catalogue[[#This Row],[Semi-minor axis length (m)]]/0.3048</f>
        <v>1.3024292669096167</v>
      </c>
      <c r="M998" s="3">
        <f>DD_relocated_catalogue[[#This Row],[Semi-intermediate axis length (m)]]/0.3048</f>
        <v>2.4013606230015854</v>
      </c>
      <c r="N998" s="3">
        <f>DD_relocated_catalogue[[#This Row],[Semi-major axis length (m)]]/0.3048</f>
        <v>4.5820545859215072</v>
      </c>
      <c r="O998" s="3">
        <v>-79.497154688790857</v>
      </c>
      <c r="P998" s="3">
        <v>-137.4670829322979</v>
      </c>
      <c r="Q998" s="3">
        <v>39.220215498460561</v>
      </c>
      <c r="R998" s="3">
        <f>DD_relocated_catalogue[[#This Row],[Northing uncertainty half-length (m)]]/0.3048</f>
        <v>2.4297299673938051</v>
      </c>
      <c r="S998" s="3">
        <f>DD_relocated_catalogue[[#This Row],[Easting uncertainty half-length (m)]]/0.3048</f>
        <v>4.5045759966742427</v>
      </c>
      <c r="T998" s="3">
        <f>DD_relocated_catalogue[[#This Row],[Depth uncertainty half-length (m)]]/0.3048</f>
        <v>1.4460801363866731</v>
      </c>
      <c r="U998" s="4">
        <v>6.9257373231554217E-2</v>
      </c>
    </row>
    <row r="999" spans="1:21" x14ac:dyDescent="0.25">
      <c r="A999">
        <v>3227</v>
      </c>
      <c r="B999" t="s">
        <v>20</v>
      </c>
      <c r="C999" s="1">
        <v>41333.595163564816</v>
      </c>
      <c r="D999" s="2">
        <f>(DD_relocated_catalogue[[#This Row],[SLB northing (m)]]/0.3048)+1169000</f>
        <v>1170767.998687664</v>
      </c>
      <c r="E999" s="2">
        <f>(DD_relocated_catalogue[[#This Row],[SLB easting (m)]]/0.3048)+342000</f>
        <v>342396.00065616798</v>
      </c>
      <c r="F999" s="2">
        <f>DD_relocated_catalogue[[#This Row],[SLB depth (m)]]/0.3048</f>
        <v>6580</v>
      </c>
      <c r="G999">
        <v>-0.02</v>
      </c>
      <c r="H999" s="1">
        <v>41333.595163611113</v>
      </c>
      <c r="I999" s="3">
        <f>(DD_relocated_catalogue[[#This Row],[Relocated northing  (m)]]/0.3048)+1169000</f>
        <v>1170762.910104987</v>
      </c>
      <c r="J999" s="3">
        <f>(DD_relocated_catalogue[[#This Row],[Relocated easting (m)]]/0.3048)+342000</f>
        <v>342307.02099737531</v>
      </c>
      <c r="K999" s="3">
        <f>DD_relocated_catalogue[[#This Row],[Relocated depth (m)]]/0.3048</f>
        <v>6606.6633858267714</v>
      </c>
      <c r="L999" s="3">
        <f>DD_relocated_catalogue[[#This Row],[Semi-minor axis length (m)]]/0.3048</f>
        <v>1.2190826112279689</v>
      </c>
      <c r="M999" s="3">
        <f>DD_relocated_catalogue[[#This Row],[Semi-intermediate axis length (m)]]/0.3048</f>
        <v>2.3833780701450982</v>
      </c>
      <c r="N999" s="3">
        <f>DD_relocated_catalogue[[#This Row],[Semi-major axis length (m)]]/0.3048</f>
        <v>5.1442459602124373</v>
      </c>
      <c r="O999" s="3">
        <v>-78.536507145800726</v>
      </c>
      <c r="P999" s="3">
        <v>-152.71574402954988</v>
      </c>
      <c r="Q999" s="3">
        <v>50.931035014025994</v>
      </c>
      <c r="R999" s="3">
        <f>DD_relocated_catalogue[[#This Row],[Northing uncertainty half-length (m)]]/0.3048</f>
        <v>2.5174868848070493</v>
      </c>
      <c r="S999" s="3">
        <f>DD_relocated_catalogue[[#This Row],[Easting uncertainty half-length (m)]]/0.3048</f>
        <v>4.9879103272069143</v>
      </c>
      <c r="T999" s="3">
        <f>DD_relocated_catalogue[[#This Row],[Depth uncertainty half-length (m)]]/0.3048</f>
        <v>1.5076448212686724</v>
      </c>
      <c r="U999" s="4">
        <v>6.0524851555635271E-2</v>
      </c>
    </row>
    <row r="1000" spans="1:21" x14ac:dyDescent="0.25">
      <c r="A1000">
        <v>3237</v>
      </c>
      <c r="B1000" t="s">
        <v>20</v>
      </c>
      <c r="C1000" s="1">
        <v>41333.608130821762</v>
      </c>
      <c r="D1000" s="2">
        <f>(DD_relocated_catalogue[[#This Row],[SLB northing (m)]]/0.3048)+1169000</f>
        <v>1170768.999343832</v>
      </c>
      <c r="E1000" s="2">
        <f>(DD_relocated_catalogue[[#This Row],[SLB easting (m)]]/0.3048)+342000</f>
        <v>342392.00131233595</v>
      </c>
      <c r="F1000" s="2">
        <f>DD_relocated_catalogue[[#This Row],[SLB depth (m)]]/0.3048</f>
        <v>6562.0013123359577</v>
      </c>
      <c r="G1000">
        <v>0.09</v>
      </c>
      <c r="H1000" s="1">
        <v>41333.608130810186</v>
      </c>
      <c r="I1000" s="3">
        <f>(DD_relocated_catalogue[[#This Row],[Relocated northing  (m)]]/0.3048)+1169000</f>
        <v>1170738.3727034121</v>
      </c>
      <c r="J1000" s="3">
        <f>(DD_relocated_catalogue[[#This Row],[Relocated easting (m)]]/0.3048)+342000</f>
        <v>342254.23884514434</v>
      </c>
      <c r="K1000" s="3">
        <f>DD_relocated_catalogue[[#This Row],[Relocated depth (m)]]/0.3048</f>
        <v>6574.977034120735</v>
      </c>
      <c r="L1000" s="3">
        <f>DD_relocated_catalogue[[#This Row],[Semi-minor axis length (m)]]/0.3048</f>
        <v>1.2350943944560424</v>
      </c>
      <c r="M1000" s="3">
        <f>DD_relocated_catalogue[[#This Row],[Semi-intermediate axis length (m)]]/0.3048</f>
        <v>2.2863318736878568</v>
      </c>
      <c r="N1000" s="3">
        <f>DD_relocated_catalogue[[#This Row],[Semi-major axis length (m)]]/0.3048</f>
        <v>5.3778298914396112</v>
      </c>
      <c r="O1000" s="3">
        <v>-75.772447841058991</v>
      </c>
      <c r="P1000" s="3">
        <v>-135.13765180614311</v>
      </c>
      <c r="Q1000" s="3">
        <v>26.152952183921347</v>
      </c>
      <c r="R1000" s="3">
        <f>DD_relocated_catalogue[[#This Row],[Northing uncertainty half-length (m)]]/0.3048</f>
        <v>2.6797833871601235</v>
      </c>
      <c r="S1000" s="3">
        <f>DD_relocated_catalogue[[#This Row],[Easting uncertainty half-length (m)]]/0.3048</f>
        <v>5.0921669741797464</v>
      </c>
      <c r="T1000" s="3">
        <f>DD_relocated_catalogue[[#This Row],[Depth uncertainty half-length (m)]]/0.3048</f>
        <v>1.570918394600771</v>
      </c>
      <c r="U1000" s="4">
        <v>5.5478549182366062E-2</v>
      </c>
    </row>
    <row r="1001" spans="1:21" x14ac:dyDescent="0.25">
      <c r="A1001">
        <v>935</v>
      </c>
      <c r="B1001" t="s">
        <v>20</v>
      </c>
      <c r="C1001" s="1">
        <v>41054.691169594909</v>
      </c>
      <c r="D1001" s="2">
        <f>(DD_relocated_catalogue[[#This Row],[SLB northing (m)]]/0.3048)+1169000</f>
        <v>1170582.001312336</v>
      </c>
      <c r="E1001" s="2">
        <f>(DD_relocated_catalogue[[#This Row],[SLB easting (m)]]/0.3048)+342000</f>
        <v>342145</v>
      </c>
      <c r="F1001" s="2">
        <f>DD_relocated_catalogue[[#This Row],[SLB depth (m)]]/0.3048</f>
        <v>6517.0013123359577</v>
      </c>
      <c r="G1001">
        <v>-0.78</v>
      </c>
      <c r="H1001" s="1">
        <v>41054.691169618054</v>
      </c>
      <c r="I1001" s="3">
        <f>(DD_relocated_catalogue[[#This Row],[Relocated northing  (m)]]/0.3048)+1169000</f>
        <v>1170487.1981627296</v>
      </c>
      <c r="J1001" s="3">
        <f>(DD_relocated_catalogue[[#This Row],[Relocated easting (m)]]/0.3048)+342000</f>
        <v>342062.60498687666</v>
      </c>
      <c r="K1001" s="3">
        <f>DD_relocated_catalogue[[#This Row],[Relocated depth (m)]]/0.3048</f>
        <v>6455.0787401574798</v>
      </c>
      <c r="L1001" s="3">
        <f>DD_relocated_catalogue[[#This Row],[Semi-minor axis length (m)]]/0.3048</f>
        <v>1.0607526101035312</v>
      </c>
      <c r="M1001" s="3">
        <f>DD_relocated_catalogue[[#This Row],[Semi-intermediate axis length (m)]]/0.3048</f>
        <v>1.9385439822066282</v>
      </c>
      <c r="N1001" s="3">
        <f>DD_relocated_catalogue[[#This Row],[Semi-major axis length (m)]]/0.3048</f>
        <v>4.7832774719421911</v>
      </c>
      <c r="O1001" s="3">
        <v>-81.050971486163419</v>
      </c>
      <c r="P1001" s="3">
        <v>4.7735655748923049</v>
      </c>
      <c r="Q1001" s="3">
        <v>54.601077371061031</v>
      </c>
      <c r="R1001" s="3">
        <f>DD_relocated_catalogue[[#This Row],[Northing uncertainty half-length (m)]]/0.3048</f>
        <v>2.9239910596185363</v>
      </c>
      <c r="S1001" s="3">
        <f>DD_relocated_catalogue[[#This Row],[Easting uncertainty half-length (m)]]/0.3048</f>
        <v>4.1753117637461088</v>
      </c>
      <c r="T1001" s="3">
        <f>DD_relocated_catalogue[[#This Row],[Depth uncertainty half-length (m)]]/0.3048</f>
        <v>1.2835546755278311</v>
      </c>
      <c r="U1001" s="4">
        <v>6.6054816734629512E-2</v>
      </c>
    </row>
    <row r="1002" spans="1:21" x14ac:dyDescent="0.25">
      <c r="A1002">
        <v>6760</v>
      </c>
      <c r="B1002" t="s">
        <v>20</v>
      </c>
      <c r="C1002" s="1">
        <v>42622.339029259259</v>
      </c>
      <c r="D1002" s="2">
        <f>(DD_relocated_catalogue[[#This Row],[SLB northing (m)]]/0.3048)+1169000</f>
        <v>1170637.998687664</v>
      </c>
      <c r="E1002" s="2">
        <f>(DD_relocated_catalogue[[#This Row],[SLB easting (m)]]/0.3048)+342000</f>
        <v>342226.00065616798</v>
      </c>
      <c r="F1002" s="2">
        <f>DD_relocated_catalogue[[#This Row],[SLB depth (m)]]/0.3048</f>
        <v>6423.9993438320207</v>
      </c>
      <c r="G1002">
        <v>-0.7</v>
      </c>
      <c r="H1002" s="1">
        <v>42622.33902929398</v>
      </c>
      <c r="I1002" s="3">
        <f>(DD_relocated_catalogue[[#This Row],[Relocated northing  (m)]]/0.3048)+1169000</f>
        <v>1170516.0662729659</v>
      </c>
      <c r="J1002" s="3">
        <f>(DD_relocated_catalogue[[#This Row],[Relocated easting (m)]]/0.3048)+342000</f>
        <v>342117.71981627296</v>
      </c>
      <c r="K1002" s="3">
        <f>DD_relocated_catalogue[[#This Row],[Relocated depth (m)]]/0.3048</f>
        <v>6489.7670603674533</v>
      </c>
      <c r="L1002" s="3">
        <f>DD_relocated_catalogue[[#This Row],[Semi-minor axis length (m)]]/0.3048</f>
        <v>1.2777368243428795</v>
      </c>
      <c r="M1002" s="3">
        <f>DD_relocated_catalogue[[#This Row],[Semi-intermediate axis length (m)]]/0.3048</f>
        <v>2.1210009896587496</v>
      </c>
      <c r="N1002" s="3">
        <f>DD_relocated_catalogue[[#This Row],[Semi-major axis length (m)]]/0.3048</f>
        <v>4.7530987632262711</v>
      </c>
      <c r="O1002" s="3">
        <v>-74.949263207499442</v>
      </c>
      <c r="P1002" s="3">
        <v>-139.40403421787536</v>
      </c>
      <c r="Q1002" s="3">
        <v>25.395777140950983</v>
      </c>
      <c r="R1002" s="3">
        <f>DD_relocated_catalogue[[#This Row],[Northing uncertainty half-length (m)]]/0.3048</f>
        <v>2.6281598162439006</v>
      </c>
      <c r="S1002" s="3">
        <f>DD_relocated_catalogue[[#This Row],[Easting uncertainty half-length (m)]]/0.3048</f>
        <v>4.3742847950235113</v>
      </c>
      <c r="T1002" s="3">
        <f>DD_relocated_catalogue[[#This Row],[Depth uncertainty half-length (m)]]/0.3048</f>
        <v>1.5898602367598278</v>
      </c>
      <c r="U1002" s="4">
        <v>6.111420310101115E-2</v>
      </c>
    </row>
    <row r="1003" spans="1:21" x14ac:dyDescent="0.25">
      <c r="A1003">
        <v>79</v>
      </c>
      <c r="B1003" t="s">
        <v>20</v>
      </c>
      <c r="C1003" s="1">
        <v>40966.832287337966</v>
      </c>
      <c r="D1003" s="2">
        <f>(DD_relocated_catalogue[[#This Row],[SLB northing (m)]]/0.3048)+1169000</f>
        <v>1170778.999343832</v>
      </c>
      <c r="E1003" s="2">
        <f>(DD_relocated_catalogue[[#This Row],[SLB easting (m)]]/0.3048)+342000</f>
        <v>342310</v>
      </c>
      <c r="F1003" s="2">
        <f>DD_relocated_catalogue[[#This Row],[SLB depth (m)]]/0.3048</f>
        <v>6623.9993438320207</v>
      </c>
      <c r="G1003">
        <v>-1.04</v>
      </c>
      <c r="H1003" s="1">
        <v>40966.832287361111</v>
      </c>
      <c r="I1003" s="3">
        <f>(DD_relocated_catalogue[[#This Row],[Relocated northing  (m)]]/0.3048)+1169000</f>
        <v>1170794.1765091864</v>
      </c>
      <c r="J1003" s="3">
        <f>(DD_relocated_catalogue[[#This Row],[Relocated easting (m)]]/0.3048)+342000</f>
        <v>342393.20209973754</v>
      </c>
      <c r="K1003" s="3">
        <f>DD_relocated_catalogue[[#This Row],[Relocated depth (m)]]/0.3048</f>
        <v>6649.7080052493429</v>
      </c>
      <c r="L1003" s="3">
        <f>DD_relocated_catalogue[[#This Row],[Semi-minor axis length (m)]]/0.3048</f>
        <v>1.3018156904386715</v>
      </c>
      <c r="M1003" s="3">
        <f>DD_relocated_catalogue[[#This Row],[Semi-intermediate axis length (m)]]/0.3048</f>
        <v>2.2318896148695351</v>
      </c>
      <c r="N1003" s="3">
        <f>DD_relocated_catalogue[[#This Row],[Semi-major axis length (m)]]/0.3048</f>
        <v>5.4793909463576664</v>
      </c>
      <c r="O1003" s="3">
        <v>-79.289915197671405</v>
      </c>
      <c r="P1003" s="3">
        <v>-143.96716367802998</v>
      </c>
      <c r="Q1003" s="3">
        <v>42.658630140328711</v>
      </c>
      <c r="R1003" s="3">
        <f>DD_relocated_catalogue[[#This Row],[Northing uncertainty half-length (m)]]/0.3048</f>
        <v>2.3970603841491376</v>
      </c>
      <c r="S1003" s="3">
        <f>DD_relocated_catalogue[[#This Row],[Easting uncertainty half-length (m)]]/0.3048</f>
        <v>5.3305432595571371</v>
      </c>
      <c r="T1003" s="3">
        <f>DD_relocated_catalogue[[#This Row],[Depth uncertainty half-length (m)]]/0.3048</f>
        <v>1.5292159693946368</v>
      </c>
      <c r="U1003" s="4">
        <v>6.5477356946680165E-2</v>
      </c>
    </row>
    <row r="1004" spans="1:21" x14ac:dyDescent="0.25">
      <c r="A1004">
        <v>3134</v>
      </c>
      <c r="B1004" t="s">
        <v>20</v>
      </c>
      <c r="C1004" s="1">
        <v>41318.013647453707</v>
      </c>
      <c r="D1004" s="2">
        <f>(DD_relocated_catalogue[[#This Row],[SLB northing (m)]]/0.3048)+1169000</f>
        <v>1170767.998687664</v>
      </c>
      <c r="E1004" s="2">
        <f>(DD_relocated_catalogue[[#This Row],[SLB easting (m)]]/0.3048)+342000</f>
        <v>342388.99934383202</v>
      </c>
      <c r="F1004" s="2">
        <f>DD_relocated_catalogue[[#This Row],[SLB depth (m)]]/0.3048</f>
        <v>6542.9986876640414</v>
      </c>
      <c r="G1004">
        <v>-0.48</v>
      </c>
      <c r="H1004" s="1">
        <v>41318.013647430555</v>
      </c>
      <c r="I1004" s="3">
        <f>(DD_relocated_catalogue[[#This Row],[Relocated northing  (m)]]/0.3048)+1169000</f>
        <v>1170759.0879265091</v>
      </c>
      <c r="J1004" s="3">
        <f>(DD_relocated_catalogue[[#This Row],[Relocated easting (m)]]/0.3048)+342000</f>
        <v>342271.95538057742</v>
      </c>
      <c r="K1004" s="3">
        <f>DD_relocated_catalogue[[#This Row],[Relocated depth (m)]]/0.3048</f>
        <v>6555.0885826771646</v>
      </c>
      <c r="L1004" s="3">
        <f>DD_relocated_catalogue[[#This Row],[Semi-minor axis length (m)]]/0.3048</f>
        <v>1.2427048477279508</v>
      </c>
      <c r="M1004" s="3">
        <f>DD_relocated_catalogue[[#This Row],[Semi-intermediate axis length (m)]]/0.3048</f>
        <v>1.9843440214165937</v>
      </c>
      <c r="N1004" s="3">
        <f>DD_relocated_catalogue[[#This Row],[Semi-major axis length (m)]]/0.3048</f>
        <v>5.0067662355772109</v>
      </c>
      <c r="O1004" s="3">
        <v>-79.021291373534709</v>
      </c>
      <c r="P1004" s="3">
        <v>-154.80941390115535</v>
      </c>
      <c r="Q1004" s="3">
        <v>48.121563739149678</v>
      </c>
      <c r="R1004" s="3">
        <f>DD_relocated_catalogue[[#This Row],[Northing uncertainty half-length (m)]]/0.3048</f>
        <v>2.3419481499574037</v>
      </c>
      <c r="S1004" s="3">
        <f>DD_relocated_catalogue[[#This Row],[Easting uncertainty half-length (m)]]/0.3048</f>
        <v>4.7708816423832001</v>
      </c>
      <c r="T1004" s="3">
        <f>DD_relocated_catalogue[[#This Row],[Depth uncertainty half-length (m)]]/0.3048</f>
        <v>1.4941266590920628</v>
      </c>
      <c r="U1004" s="4">
        <v>6.0169402864557089E-2</v>
      </c>
    </row>
    <row r="1005" spans="1:21" x14ac:dyDescent="0.25">
      <c r="A1005">
        <v>366</v>
      </c>
      <c r="B1005" t="s">
        <v>20</v>
      </c>
      <c r="C1005" s="1">
        <v>40968.229362534723</v>
      </c>
      <c r="D1005" s="2">
        <f>(DD_relocated_catalogue[[#This Row],[SLB northing (m)]]/0.3048)+1169000</f>
        <v>1170596.000656168</v>
      </c>
      <c r="E1005" s="2">
        <f>(DD_relocated_catalogue[[#This Row],[SLB easting (m)]]/0.3048)+342000</f>
        <v>342262.99868766405</v>
      </c>
      <c r="F1005" s="2">
        <f>DD_relocated_catalogue[[#This Row],[SLB depth (m)]]/0.3048</f>
        <v>6400</v>
      </c>
      <c r="G1005">
        <v>-1.3</v>
      </c>
      <c r="H1005" s="1">
        <v>40968.229362546299</v>
      </c>
      <c r="I1005" s="3">
        <f>(DD_relocated_catalogue[[#This Row],[Relocated northing  (m)]]/0.3048)+1169000</f>
        <v>1170499.9507874015</v>
      </c>
      <c r="J1005" s="3">
        <f>(DD_relocated_catalogue[[#This Row],[Relocated easting (m)]]/0.3048)+342000</f>
        <v>342039.343832021</v>
      </c>
      <c r="K1005" s="3">
        <f>DD_relocated_catalogue[[#This Row],[Relocated depth (m)]]/0.3048</f>
        <v>6407.6738845144355</v>
      </c>
      <c r="L1005" s="3">
        <f>DD_relocated_catalogue[[#This Row],[Semi-minor axis length (m)]]/0.3048</f>
        <v>1.2379397627586186</v>
      </c>
      <c r="M1005" s="3">
        <f>DD_relocated_catalogue[[#This Row],[Semi-intermediate axis length (m)]]/0.3048</f>
        <v>1.7850828585027616</v>
      </c>
      <c r="N1005" s="3">
        <f>DD_relocated_catalogue[[#This Row],[Semi-major axis length (m)]]/0.3048</f>
        <v>5.2176994050314196</v>
      </c>
      <c r="O1005" s="3">
        <v>-82.15045374986704</v>
      </c>
      <c r="P1005" s="3">
        <v>-174.43187195686096</v>
      </c>
      <c r="Q1005" s="3">
        <v>51.658083608440002</v>
      </c>
      <c r="R1005" s="3">
        <f>DD_relocated_catalogue[[#This Row],[Northing uncertainty half-length (m)]]/0.3048</f>
        <v>3.170668105745901</v>
      </c>
      <c r="S1005" s="3">
        <f>DD_relocated_catalogue[[#This Row],[Easting uncertainty half-length (m)]]/0.3048</f>
        <v>4.446772526444736</v>
      </c>
      <c r="T1005" s="3">
        <f>DD_relocated_catalogue[[#This Row],[Depth uncertainty half-length (m)]]/0.3048</f>
        <v>1.4146612924082129</v>
      </c>
      <c r="U1005" s="4">
        <v>6.5375540974692739E-2</v>
      </c>
    </row>
    <row r="1006" spans="1:21" x14ac:dyDescent="0.25">
      <c r="A1006">
        <v>3733</v>
      </c>
      <c r="B1006" t="s">
        <v>20</v>
      </c>
      <c r="C1006" s="1">
        <v>41478.017281215281</v>
      </c>
      <c r="D1006" s="2">
        <f>(DD_relocated_catalogue[[#This Row],[SLB northing (m)]]/0.3048)+1169000</f>
        <v>1170552.998687664</v>
      </c>
      <c r="E1006" s="2">
        <f>(DD_relocated_catalogue[[#This Row],[SLB easting (m)]]/0.3048)+342000</f>
        <v>342231.00065616798</v>
      </c>
      <c r="F1006" s="2">
        <f>DD_relocated_catalogue[[#This Row],[SLB depth (m)]]/0.3048</f>
        <v>6417.9986876640414</v>
      </c>
      <c r="G1006">
        <v>-1.03</v>
      </c>
      <c r="H1006" s="1">
        <v>41478.017281261571</v>
      </c>
      <c r="I1006" s="3">
        <f>(DD_relocated_catalogue[[#This Row],[Relocated northing  (m)]]/0.3048)+1169000</f>
        <v>1170537.214566929</v>
      </c>
      <c r="J1006" s="3">
        <f>(DD_relocated_catalogue[[#This Row],[Relocated easting (m)]]/0.3048)+342000</f>
        <v>342183.11023622047</v>
      </c>
      <c r="K1006" s="3">
        <f>DD_relocated_catalogue[[#This Row],[Relocated depth (m)]]/0.3048</f>
        <v>6416.4501312335951</v>
      </c>
      <c r="L1006" s="3">
        <f>DD_relocated_catalogue[[#This Row],[Semi-minor axis length (m)]]/0.3048</f>
        <v>1.331385575707597</v>
      </c>
      <c r="M1006" s="3">
        <f>DD_relocated_catalogue[[#This Row],[Semi-intermediate axis length (m)]]/0.3048</f>
        <v>2.1150337785373834</v>
      </c>
      <c r="N1006" s="3">
        <f>DD_relocated_catalogue[[#This Row],[Semi-major axis length (m)]]/0.3048</f>
        <v>4.776267227839158</v>
      </c>
      <c r="O1006" s="3">
        <v>-79.341040879837081</v>
      </c>
      <c r="P1006" s="3">
        <v>-20.883867263522468</v>
      </c>
      <c r="Q1006" s="3">
        <v>89.158571473215545</v>
      </c>
      <c r="R1006" s="3">
        <f>DD_relocated_catalogue[[#This Row],[Northing uncertainty half-length (m)]]/0.3048</f>
        <v>2.6388023289567966</v>
      </c>
      <c r="S1006" s="3">
        <f>DD_relocated_catalogue[[#This Row],[Easting uncertainty half-length (m)]]/0.3048</f>
        <v>4.4327819496181728</v>
      </c>
      <c r="T1006" s="3">
        <f>DD_relocated_catalogue[[#This Row],[Depth uncertainty half-length (m)]]/0.3048</f>
        <v>1.5436831188283402</v>
      </c>
      <c r="U1006" s="4">
        <v>6.6673336007274014E-2</v>
      </c>
    </row>
    <row r="1007" spans="1:21" x14ac:dyDescent="0.25">
      <c r="A1007">
        <v>3250</v>
      </c>
      <c r="B1007" t="s">
        <v>20</v>
      </c>
      <c r="C1007" s="1">
        <v>41333.640612268522</v>
      </c>
      <c r="D1007" s="2">
        <f>(DD_relocated_catalogue[[#This Row],[SLB northing (m)]]/0.3048)+1169000</f>
        <v>1170755</v>
      </c>
      <c r="E1007" s="2">
        <f>(DD_relocated_catalogue[[#This Row],[SLB easting (m)]]/0.3048)+342000</f>
        <v>342418.99934383202</v>
      </c>
      <c r="F1007" s="2">
        <f>DD_relocated_catalogue[[#This Row],[SLB depth (m)]]/0.3048</f>
        <v>6622.0013123359577</v>
      </c>
      <c r="G1007">
        <v>-1.01</v>
      </c>
      <c r="H1007" s="1">
        <v>41333.640612175928</v>
      </c>
      <c r="I1007" s="3">
        <f>(DD_relocated_catalogue[[#This Row],[Relocated northing  (m)]]/0.3048)+1169000</f>
        <v>1170876.9389763779</v>
      </c>
      <c r="J1007" s="3">
        <f>(DD_relocated_catalogue[[#This Row],[Relocated easting (m)]]/0.3048)+342000</f>
        <v>342316.61745406827</v>
      </c>
      <c r="K1007" s="3">
        <f>DD_relocated_catalogue[[#This Row],[Relocated depth (m)]]/0.3048</f>
        <v>6713.0774278215222</v>
      </c>
      <c r="L1007" s="3">
        <f>DD_relocated_catalogue[[#This Row],[Semi-minor axis length (m)]]/0.3048</f>
        <v>1.2623172382254386</v>
      </c>
      <c r="M1007" s="3">
        <f>DD_relocated_catalogue[[#This Row],[Semi-intermediate axis length (m)]]/0.3048</f>
        <v>2.3879851034012924</v>
      </c>
      <c r="N1007" s="3">
        <f>DD_relocated_catalogue[[#This Row],[Semi-major axis length (m)]]/0.3048</f>
        <v>5.3075755750752709</v>
      </c>
      <c r="O1007" s="3">
        <v>-82.205431840535425</v>
      </c>
      <c r="P1007" s="3">
        <v>-155.00071770941938</v>
      </c>
      <c r="Q1007" s="3">
        <v>54.756741188157548</v>
      </c>
      <c r="R1007" s="3">
        <f>DD_relocated_catalogue[[#This Row],[Northing uncertainty half-length (m)]]/0.3048</f>
        <v>2.5135447166761491</v>
      </c>
      <c r="S1007" s="3">
        <f>DD_relocated_catalogue[[#This Row],[Easting uncertainty half-length (m)]]/0.3048</f>
        <v>5.1938901302657747</v>
      </c>
      <c r="T1007" s="3">
        <f>DD_relocated_catalogue[[#This Row],[Depth uncertainty half-length (m)]]/0.3048</f>
        <v>1.41051738859695</v>
      </c>
      <c r="U1007" s="4">
        <v>5.8340168646016828E-2</v>
      </c>
    </row>
    <row r="1008" spans="1:21" x14ac:dyDescent="0.25">
      <c r="A1008">
        <v>484</v>
      </c>
      <c r="B1008" t="s">
        <v>20</v>
      </c>
      <c r="C1008" s="1">
        <v>40968.294614606479</v>
      </c>
      <c r="D1008" s="2">
        <f>(DD_relocated_catalogue[[#This Row],[SLB northing (m)]]/0.3048)+1169000</f>
        <v>1170606.000656168</v>
      </c>
      <c r="E1008" s="2">
        <f>(DD_relocated_catalogue[[#This Row],[SLB easting (m)]]/0.3048)+342000</f>
        <v>342277.00131233595</v>
      </c>
      <c r="F1008" s="2">
        <f>DD_relocated_catalogue[[#This Row],[SLB depth (m)]]/0.3048</f>
        <v>6394.9999999999991</v>
      </c>
      <c r="G1008">
        <v>-1.27</v>
      </c>
      <c r="H1008" s="1">
        <v>40968.294614629631</v>
      </c>
      <c r="I1008" s="3">
        <f>(DD_relocated_catalogue[[#This Row],[Relocated northing  (m)]]/0.3048)+1169000</f>
        <v>1170497.5721784777</v>
      </c>
      <c r="J1008" s="3">
        <f>(DD_relocated_catalogue[[#This Row],[Relocated easting (m)]]/0.3048)+342000</f>
        <v>342130.31167979003</v>
      </c>
      <c r="K1008" s="3">
        <f>DD_relocated_catalogue[[#This Row],[Relocated depth (m)]]/0.3048</f>
        <v>6400.8727034120739</v>
      </c>
      <c r="L1008" s="3">
        <f>DD_relocated_catalogue[[#This Row],[Semi-minor axis length (m)]]/0.3048</f>
        <v>1.2709080639690806</v>
      </c>
      <c r="M1008" s="3">
        <f>DD_relocated_catalogue[[#This Row],[Semi-intermediate axis length (m)]]/0.3048</f>
        <v>2.0438650300218648</v>
      </c>
      <c r="N1008" s="3">
        <f>DD_relocated_catalogue[[#This Row],[Semi-major axis length (m)]]/0.3048</f>
        <v>4.2928001509662801</v>
      </c>
      <c r="O1008" s="3">
        <v>-75.188579364096341</v>
      </c>
      <c r="P1008" s="3">
        <v>-45.322929085719387</v>
      </c>
      <c r="Q1008" s="3">
        <v>107.12634897086387</v>
      </c>
      <c r="R1008" s="3">
        <f>DD_relocated_catalogue[[#This Row],[Northing uncertainty half-length (m)]]/0.3048</f>
        <v>2.7188086008418009</v>
      </c>
      <c r="S1008" s="3">
        <f>DD_relocated_catalogue[[#This Row],[Easting uncertainty half-length (m)]]/0.3048</f>
        <v>3.8069602033640679</v>
      </c>
      <c r="T1008" s="3">
        <f>DD_relocated_catalogue[[#This Row],[Depth uncertainty half-length (m)]]/0.3048</f>
        <v>1.4937734837148486</v>
      </c>
      <c r="U1008" s="4">
        <v>8.3197451070622819E-2</v>
      </c>
    </row>
    <row r="1009" spans="1:21" x14ac:dyDescent="0.25">
      <c r="A1009">
        <v>3235</v>
      </c>
      <c r="B1009" t="s">
        <v>20</v>
      </c>
      <c r="C1009" s="1">
        <v>41333.607290983797</v>
      </c>
      <c r="D1009" s="2">
        <f>(DD_relocated_catalogue[[#This Row],[SLB northing (m)]]/0.3048)+1169000</f>
        <v>1170762.998687664</v>
      </c>
      <c r="E1009" s="2">
        <f>(DD_relocated_catalogue[[#This Row],[SLB easting (m)]]/0.3048)+342000</f>
        <v>342412.99868766405</v>
      </c>
      <c r="F1009" s="2">
        <f>DD_relocated_catalogue[[#This Row],[SLB depth (m)]]/0.3048</f>
        <v>6597.9986876640414</v>
      </c>
      <c r="G1009">
        <v>-0.02</v>
      </c>
      <c r="H1009" s="1">
        <v>41333.60729104167</v>
      </c>
      <c r="I1009" s="3">
        <f>(DD_relocated_catalogue[[#This Row],[Relocated northing  (m)]]/0.3048)+1169000</f>
        <v>1170767.0833333333</v>
      </c>
      <c r="J1009" s="3">
        <f>(DD_relocated_catalogue[[#This Row],[Relocated easting (m)]]/0.3048)+342000</f>
        <v>342304.27821522311</v>
      </c>
      <c r="K1009" s="3">
        <f>DD_relocated_catalogue[[#This Row],[Relocated depth (m)]]/0.3048</f>
        <v>6613.6154855643035</v>
      </c>
      <c r="L1009" s="3">
        <f>DD_relocated_catalogue[[#This Row],[Semi-minor axis length (m)]]/0.3048</f>
        <v>1.2910970915076929</v>
      </c>
      <c r="M1009" s="3">
        <f>DD_relocated_catalogue[[#This Row],[Semi-intermediate axis length (m)]]/0.3048</f>
        <v>2.2307476052810093</v>
      </c>
      <c r="N1009" s="3">
        <f>DD_relocated_catalogue[[#This Row],[Semi-major axis length (m)]]/0.3048</f>
        <v>5.0307544775427546</v>
      </c>
      <c r="O1009" s="3">
        <v>-79.989439642543147</v>
      </c>
      <c r="P1009" s="3">
        <v>-158.0078729476397</v>
      </c>
      <c r="Q1009" s="3">
        <v>52.487096426610663</v>
      </c>
      <c r="R1009" s="3">
        <f>DD_relocated_catalogue[[#This Row],[Northing uncertainty half-length (m)]]/0.3048</f>
        <v>2.4997440586276887</v>
      </c>
      <c r="S1009" s="3">
        <f>DD_relocated_catalogue[[#This Row],[Easting uncertainty half-length (m)]]/0.3048</f>
        <v>4.8308994688287461</v>
      </c>
      <c r="T1009" s="3">
        <f>DD_relocated_catalogue[[#This Row],[Depth uncertainty half-length (m)]]/0.3048</f>
        <v>1.5052302665872155</v>
      </c>
      <c r="U1009" s="4">
        <v>6.2613038122275283E-2</v>
      </c>
    </row>
    <row r="1010" spans="1:21" x14ac:dyDescent="0.25">
      <c r="A1010">
        <v>62</v>
      </c>
      <c r="B1010" t="s">
        <v>20</v>
      </c>
      <c r="C1010" s="1">
        <v>40965.209835949077</v>
      </c>
      <c r="D1010" s="2">
        <f>(DD_relocated_catalogue[[#This Row],[SLB northing (m)]]/0.3048)+1169000</f>
        <v>1170490</v>
      </c>
      <c r="E1010" s="2">
        <f>(DD_relocated_catalogue[[#This Row],[SLB easting (m)]]/0.3048)+342000</f>
        <v>342437.00131233595</v>
      </c>
      <c r="F1010" s="2">
        <f>DD_relocated_catalogue[[#This Row],[SLB depth (m)]]/0.3048</f>
        <v>6692.9986876640414</v>
      </c>
      <c r="G1010">
        <v>-0.72</v>
      </c>
      <c r="H1010" s="1">
        <v>40965.209835798611</v>
      </c>
      <c r="I1010" s="3">
        <f>(DD_relocated_catalogue[[#This Row],[Relocated northing  (m)]]/0.3048)+1169000</f>
        <v>1170663.6318897638</v>
      </c>
      <c r="J1010" s="3">
        <f>(DD_relocated_catalogue[[#This Row],[Relocated easting (m)]]/0.3048)+342000</f>
        <v>342314.00918635173</v>
      </c>
      <c r="K1010" s="3">
        <f>DD_relocated_catalogue[[#This Row],[Relocated depth (m)]]/0.3048</f>
        <v>6791.2762467191606</v>
      </c>
      <c r="L1010" s="3">
        <f>DD_relocated_catalogue[[#This Row],[Semi-minor axis length (m)]]/0.3048</f>
        <v>2.2480038074181303</v>
      </c>
      <c r="M1010" s="3">
        <f>DD_relocated_catalogue[[#This Row],[Semi-intermediate axis length (m)]]/0.3048</f>
        <v>3.6548019666020579</v>
      </c>
      <c r="N1010" s="3">
        <f>DD_relocated_catalogue[[#This Row],[Semi-major axis length (m)]]/0.3048</f>
        <v>5.748387271231441</v>
      </c>
      <c r="O1010" s="3">
        <v>-63.883738768327184</v>
      </c>
      <c r="P1010" s="3">
        <v>-56.823101961296118</v>
      </c>
      <c r="Q1010" s="3">
        <v>137.83078920181467</v>
      </c>
      <c r="R1010" s="3">
        <f>DD_relocated_catalogue[[#This Row],[Northing uncertainty half-length (m)]]/0.3048</f>
        <v>3.6225469113108777</v>
      </c>
      <c r="S1010" s="3">
        <f>DD_relocated_catalogue[[#This Row],[Easting uncertainty half-length (m)]]/0.3048</f>
        <v>5.5122051935789598</v>
      </c>
      <c r="T1010" s="3">
        <f>DD_relocated_catalogue[[#This Row],[Depth uncertainty half-length (m)]]/0.3048</f>
        <v>2.7888693339299944</v>
      </c>
      <c r="U1010" s="4">
        <v>0.17418570105707029</v>
      </c>
    </row>
    <row r="1011" spans="1:21" x14ac:dyDescent="0.25">
      <c r="A1011">
        <v>3217</v>
      </c>
      <c r="B1011" t="s">
        <v>20</v>
      </c>
      <c r="C1011" s="1">
        <v>41332.755625219907</v>
      </c>
      <c r="D1011" s="2">
        <f>(DD_relocated_catalogue[[#This Row],[SLB northing (m)]]/0.3048)+1169000</f>
        <v>1170770</v>
      </c>
      <c r="E1011" s="2">
        <f>(DD_relocated_catalogue[[#This Row],[SLB easting (m)]]/0.3048)+342000</f>
        <v>342367.99868766405</v>
      </c>
      <c r="F1011" s="2">
        <f>DD_relocated_catalogue[[#This Row],[SLB depth (m)]]/0.3048</f>
        <v>6517.0013123359577</v>
      </c>
      <c r="G1011">
        <v>-0.38</v>
      </c>
      <c r="H1011" s="1">
        <v>41332.755625196762</v>
      </c>
      <c r="I1011" s="3">
        <f>(DD_relocated_catalogue[[#This Row],[Relocated northing  (m)]]/0.3048)+1169000</f>
        <v>1170814.3930446194</v>
      </c>
      <c r="J1011" s="3">
        <f>(DD_relocated_catalogue[[#This Row],[Relocated easting (m)]]/0.3048)+342000</f>
        <v>342363.61876640422</v>
      </c>
      <c r="K1011" s="3">
        <f>DD_relocated_catalogue[[#This Row],[Relocated depth (m)]]/0.3048</f>
        <v>6513.2906824146976</v>
      </c>
      <c r="L1011" s="3">
        <f>DD_relocated_catalogue[[#This Row],[Semi-minor axis length (m)]]/0.3048</f>
        <v>1.180288345351387</v>
      </c>
      <c r="M1011" s="3">
        <f>DD_relocated_catalogue[[#This Row],[Semi-intermediate axis length (m)]]/0.3048</f>
        <v>2.250337823080081</v>
      </c>
      <c r="N1011" s="3">
        <f>DD_relocated_catalogue[[#This Row],[Semi-major axis length (m)]]/0.3048</f>
        <v>5.2855965278155166</v>
      </c>
      <c r="O1011" s="3">
        <v>-80.086836886160327</v>
      </c>
      <c r="P1011" s="3">
        <v>-155.63584795712123</v>
      </c>
      <c r="Q1011" s="3">
        <v>56.839632071333746</v>
      </c>
      <c r="R1011" s="3">
        <f>DD_relocated_catalogue[[#This Row],[Northing uncertainty half-length (m)]]/0.3048</f>
        <v>2.3454364228530893</v>
      </c>
      <c r="S1011" s="3">
        <f>DD_relocated_catalogue[[#This Row],[Easting uncertainty half-length (m)]]/0.3048</f>
        <v>5.1632502148763448</v>
      </c>
      <c r="T1011" s="3">
        <f>DD_relocated_catalogue[[#This Row],[Depth uncertainty half-length (m)]]/0.3048</f>
        <v>1.4278357296482949</v>
      </c>
      <c r="U1011" s="4">
        <v>6.2444549552053703E-2</v>
      </c>
    </row>
    <row r="1012" spans="1:21" x14ac:dyDescent="0.25">
      <c r="A1012">
        <v>645</v>
      </c>
      <c r="B1012" t="s">
        <v>20</v>
      </c>
      <c r="C1012" s="1">
        <v>40970.258584189818</v>
      </c>
      <c r="D1012" s="2">
        <f>(DD_relocated_catalogue[[#This Row],[SLB northing (m)]]/0.3048)+1169000</f>
        <v>1170737.998687664</v>
      </c>
      <c r="E1012" s="2">
        <f>(DD_relocated_catalogue[[#This Row],[SLB easting (m)]]/0.3048)+342000</f>
        <v>342432.99868766405</v>
      </c>
      <c r="F1012" s="2">
        <f>DD_relocated_catalogue[[#This Row],[SLB depth (m)]]/0.3048</f>
        <v>6516.0006561679784</v>
      </c>
      <c r="G1012">
        <v>-0.79</v>
      </c>
      <c r="H1012" s="1">
        <v>40970.258584178242</v>
      </c>
      <c r="I1012" s="3">
        <f>(DD_relocated_catalogue[[#This Row],[Relocated northing  (m)]]/0.3048)+1169000</f>
        <v>1170827.8608923885</v>
      </c>
      <c r="J1012" s="3">
        <f>(DD_relocated_catalogue[[#This Row],[Relocated easting (m)]]/0.3048)+342000</f>
        <v>342393.44160104985</v>
      </c>
      <c r="K1012" s="3">
        <f>DD_relocated_catalogue[[#This Row],[Relocated depth (m)]]/0.3048</f>
        <v>6565.6496062992128</v>
      </c>
      <c r="L1012" s="3">
        <f>DD_relocated_catalogue[[#This Row],[Semi-minor axis length (m)]]/0.3048</f>
        <v>1.1022486972668972</v>
      </c>
      <c r="M1012" s="3">
        <f>DD_relocated_catalogue[[#This Row],[Semi-intermediate axis length (m)]]/0.3048</f>
        <v>1.9590153797019747</v>
      </c>
      <c r="N1012" s="3">
        <f>DD_relocated_catalogue[[#This Row],[Semi-major axis length (m)]]/0.3048</f>
        <v>5.0847467333564174</v>
      </c>
      <c r="O1012" s="3">
        <v>-80.148098536261656</v>
      </c>
      <c r="P1012" s="3">
        <v>-147.34747678372159</v>
      </c>
      <c r="Q1012" s="3">
        <v>48.031162034136067</v>
      </c>
      <c r="R1012" s="3">
        <f>DD_relocated_catalogue[[#This Row],[Northing uncertainty half-length (m)]]/0.3048</f>
        <v>2.0699648192951945</v>
      </c>
      <c r="S1012" s="3">
        <f>DD_relocated_catalogue[[#This Row],[Easting uncertainty half-length (m)]]/0.3048</f>
        <v>4.9707374857842925</v>
      </c>
      <c r="T1012" s="3">
        <f>DD_relocated_catalogue[[#This Row],[Depth uncertainty half-length (m)]]/0.3048</f>
        <v>1.3113592327601695</v>
      </c>
      <c r="U1012" s="4">
        <v>5.7360403801320674E-2</v>
      </c>
    </row>
    <row r="1013" spans="1:21" x14ac:dyDescent="0.25">
      <c r="A1013">
        <v>850</v>
      </c>
      <c r="B1013" t="s">
        <v>20</v>
      </c>
      <c r="C1013" s="1">
        <v>41030.26069771991</v>
      </c>
      <c r="D1013" s="2">
        <f>(DD_relocated_catalogue[[#This Row],[SLB northing (m)]]/0.3048)+1169000</f>
        <v>1170643.999343832</v>
      </c>
      <c r="E1013" s="2">
        <f>(DD_relocated_catalogue[[#This Row],[SLB easting (m)]]/0.3048)+342000</f>
        <v>342371.00065616798</v>
      </c>
      <c r="F1013" s="2">
        <f>DD_relocated_catalogue[[#This Row],[SLB depth (m)]]/0.3048</f>
        <v>6401.0006561679793</v>
      </c>
      <c r="G1013">
        <v>-0.81</v>
      </c>
      <c r="H1013" s="1">
        <v>41030.260697708334</v>
      </c>
      <c r="I1013" s="3">
        <f>(DD_relocated_catalogue[[#This Row],[Relocated northing  (m)]]/0.3048)+1169000</f>
        <v>1170624.776902887</v>
      </c>
      <c r="J1013" s="3">
        <f>(DD_relocated_catalogue[[#This Row],[Relocated easting (m)]]/0.3048)+342000</f>
        <v>342308.13976377953</v>
      </c>
      <c r="K1013" s="3">
        <f>DD_relocated_catalogue[[#This Row],[Relocated depth (m)]]/0.3048</f>
        <v>6401.3877952755902</v>
      </c>
      <c r="L1013" s="3">
        <f>DD_relocated_catalogue[[#This Row],[Semi-minor axis length (m)]]/0.3048</f>
        <v>1.1176221244515794</v>
      </c>
      <c r="M1013" s="3">
        <f>DD_relocated_catalogue[[#This Row],[Semi-intermediate axis length (m)]]/0.3048</f>
        <v>1.8529690723789336</v>
      </c>
      <c r="N1013" s="3">
        <f>DD_relocated_catalogue[[#This Row],[Semi-major axis length (m)]]/0.3048</f>
        <v>4.3094484255453365</v>
      </c>
      <c r="O1013" s="3">
        <v>-78.978283193935638</v>
      </c>
      <c r="P1013" s="3">
        <v>-1.7851339922056115</v>
      </c>
      <c r="Q1013" s="3">
        <v>76.682688226056243</v>
      </c>
      <c r="R1013" s="3">
        <f>DD_relocated_catalogue[[#This Row],[Northing uncertainty half-length (m)]]/0.3048</f>
        <v>2.0967190269930338</v>
      </c>
      <c r="S1013" s="3">
        <f>DD_relocated_catalogue[[#This Row],[Easting uncertainty half-length (m)]]/0.3048</f>
        <v>4.1147453768693039</v>
      </c>
      <c r="T1013" s="3">
        <f>DD_relocated_catalogue[[#This Row],[Depth uncertainty half-length (m)]]/0.3048</f>
        <v>1.3715299360705953</v>
      </c>
      <c r="U1013" s="4">
        <v>6.7375042562317897E-2</v>
      </c>
    </row>
    <row r="1014" spans="1:21" x14ac:dyDescent="0.25">
      <c r="A1014">
        <v>3640</v>
      </c>
      <c r="B1014" t="s">
        <v>20</v>
      </c>
      <c r="C1014" s="1">
        <v>41466.126126574076</v>
      </c>
      <c r="D1014" s="2">
        <f>(DD_relocated_catalogue[[#This Row],[SLB northing (m)]]/0.3048)+1169000</f>
        <v>1170596.000656168</v>
      </c>
      <c r="E1014" s="2">
        <f>(DD_relocated_catalogue[[#This Row],[SLB easting (m)]]/0.3048)+342000</f>
        <v>342222.00131233595</v>
      </c>
      <c r="F1014" s="2">
        <f>DD_relocated_catalogue[[#This Row],[SLB depth (m)]]/0.3048</f>
        <v>6416.0006561679784</v>
      </c>
      <c r="G1014">
        <v>-1.23</v>
      </c>
      <c r="H1014" s="1">
        <v>41466.126126655094</v>
      </c>
      <c r="I1014" s="3">
        <f>(DD_relocated_catalogue[[#This Row],[Relocated northing  (m)]]/0.3048)+1169000</f>
        <v>1170561.6961942257</v>
      </c>
      <c r="J1014" s="3">
        <f>(DD_relocated_catalogue[[#This Row],[Relocated easting (m)]]/0.3048)+342000</f>
        <v>342152.84776902886</v>
      </c>
      <c r="K1014" s="3">
        <f>DD_relocated_catalogue[[#This Row],[Relocated depth (m)]]/0.3048</f>
        <v>6392.5590551181103</v>
      </c>
      <c r="L1014" s="3">
        <f>DD_relocated_catalogue[[#This Row],[Semi-minor axis length (m)]]/0.3048</f>
        <v>1.2941628776959551</v>
      </c>
      <c r="M1014" s="3">
        <f>DD_relocated_catalogue[[#This Row],[Semi-intermediate axis length (m)]]/0.3048</f>
        <v>2.1418650083675557</v>
      </c>
      <c r="N1014" s="3">
        <f>DD_relocated_catalogue[[#This Row],[Semi-major axis length (m)]]/0.3048</f>
        <v>4.6004353382451884</v>
      </c>
      <c r="O1014" s="3">
        <v>-77.664079192940932</v>
      </c>
      <c r="P1014" s="3">
        <v>-7.4707362367242016</v>
      </c>
      <c r="Q1014" s="3">
        <v>71.118438258896944</v>
      </c>
      <c r="R1014" s="3">
        <f>DD_relocated_catalogue[[#This Row],[Northing uncertainty half-length (m)]]/0.3048</f>
        <v>2.7784839204809013</v>
      </c>
      <c r="S1014" s="3">
        <f>DD_relocated_catalogue[[#This Row],[Easting uncertainty half-length (m)]]/0.3048</f>
        <v>4.1284450516919007</v>
      </c>
      <c r="T1014" s="3">
        <f>DD_relocated_catalogue[[#This Row],[Depth uncertainty half-length (m)]]/0.3048</f>
        <v>1.5956274532831518</v>
      </c>
      <c r="U1014" s="4">
        <v>7.5531100166624218E-2</v>
      </c>
    </row>
    <row r="1015" spans="1:21" x14ac:dyDescent="0.25">
      <c r="A1015">
        <v>432</v>
      </c>
      <c r="B1015" t="s">
        <v>20</v>
      </c>
      <c r="C1015" s="1">
        <v>40968.258332002311</v>
      </c>
      <c r="D1015" s="2">
        <f>(DD_relocated_catalogue[[#This Row],[SLB northing (m)]]/0.3048)+1169000</f>
        <v>1170727.001312336</v>
      </c>
      <c r="E1015" s="2">
        <f>(DD_relocated_catalogue[[#This Row],[SLB easting (m)]]/0.3048)+342000</f>
        <v>342412.00131233595</v>
      </c>
      <c r="F1015" s="2">
        <f>DD_relocated_catalogue[[#This Row],[SLB depth (m)]]/0.3048</f>
        <v>6472.0013123359577</v>
      </c>
      <c r="G1015">
        <v>-1.29</v>
      </c>
      <c r="H1015" s="1">
        <v>40968.258331956022</v>
      </c>
      <c r="I1015" s="3">
        <f>(DD_relocated_catalogue[[#This Row],[Relocated northing  (m)]]/0.3048)+1169000</f>
        <v>1170763.0708661417</v>
      </c>
      <c r="J1015" s="3">
        <f>(DD_relocated_catalogue[[#This Row],[Relocated easting (m)]]/0.3048)+342000</f>
        <v>342407.14238845144</v>
      </c>
      <c r="K1015" s="3">
        <f>DD_relocated_catalogue[[#This Row],[Relocated depth (m)]]/0.3048</f>
        <v>6486.266404199474</v>
      </c>
      <c r="L1015" s="3">
        <f>DD_relocated_catalogue[[#This Row],[Semi-minor axis length (m)]]/0.3048</f>
        <v>1.4313533605676814</v>
      </c>
      <c r="M1015" s="3">
        <f>DD_relocated_catalogue[[#This Row],[Semi-intermediate axis length (m)]]/0.3048</f>
        <v>2.1491648489732915</v>
      </c>
      <c r="N1015" s="3">
        <f>DD_relocated_catalogue[[#This Row],[Semi-major axis length (m)]]/0.3048</f>
        <v>5.1679032307379993</v>
      </c>
      <c r="O1015" s="3">
        <v>-80.921296019407109</v>
      </c>
      <c r="P1015" s="3">
        <v>-24.457770887474304</v>
      </c>
      <c r="Q1015" s="3">
        <v>101.38527566457027</v>
      </c>
      <c r="R1015" s="3">
        <f>DD_relocated_catalogue[[#This Row],[Northing uncertainty half-length (m)]]/0.3048</f>
        <v>2.3992824029979749</v>
      </c>
      <c r="S1015" s="3">
        <f>DD_relocated_catalogue[[#This Row],[Easting uncertainty half-length (m)]]/0.3048</f>
        <v>4.9963374988244764</v>
      </c>
      <c r="T1015" s="3">
        <f>DD_relocated_catalogue[[#This Row],[Depth uncertainty half-length (m)]]/0.3048</f>
        <v>1.5963545448822356</v>
      </c>
      <c r="U1015" s="4">
        <v>8.9087729698686183E-2</v>
      </c>
    </row>
    <row r="1016" spans="1:21" x14ac:dyDescent="0.25">
      <c r="A1016">
        <v>438</v>
      </c>
      <c r="B1016" t="s">
        <v>20</v>
      </c>
      <c r="C1016" s="1">
        <v>40968.264735115743</v>
      </c>
      <c r="D1016" s="2">
        <f>(DD_relocated_catalogue[[#This Row],[SLB northing (m)]]/0.3048)+1169000</f>
        <v>1170711.000656168</v>
      </c>
      <c r="E1016" s="2">
        <f>(DD_relocated_catalogue[[#This Row],[SLB easting (m)]]/0.3048)+342000</f>
        <v>342401.00065616798</v>
      </c>
      <c r="F1016" s="2">
        <f>DD_relocated_catalogue[[#This Row],[SLB depth (m)]]/0.3048</f>
        <v>6447.0013123359577</v>
      </c>
      <c r="G1016">
        <v>-0.88</v>
      </c>
      <c r="H1016" s="1">
        <v>40968.264735081022</v>
      </c>
      <c r="I1016" s="3">
        <f>(DD_relocated_catalogue[[#This Row],[Relocated northing  (m)]]/0.3048)+1169000</f>
        <v>1170733.7598425196</v>
      </c>
      <c r="J1016" s="3">
        <f>(DD_relocated_catalogue[[#This Row],[Relocated easting (m)]]/0.3048)+342000</f>
        <v>342378.36614173226</v>
      </c>
      <c r="K1016" s="3">
        <f>DD_relocated_catalogue[[#This Row],[Relocated depth (m)]]/0.3048</f>
        <v>6457.3064304461932</v>
      </c>
      <c r="L1016" s="3">
        <f>DD_relocated_catalogue[[#This Row],[Semi-minor axis length (m)]]/0.3048</f>
        <v>0.85982809727526321</v>
      </c>
      <c r="M1016" s="3">
        <f>DD_relocated_catalogue[[#This Row],[Semi-intermediate axis length (m)]]/0.3048</f>
        <v>1.7106607671147904</v>
      </c>
      <c r="N1016" s="3">
        <f>DD_relocated_catalogue[[#This Row],[Semi-major axis length (m)]]/0.3048</f>
        <v>4.9250433359749541</v>
      </c>
      <c r="O1016" s="3">
        <v>-80.527001859001246</v>
      </c>
      <c r="P1016" s="3">
        <v>-134.81353736691366</v>
      </c>
      <c r="Q1016" s="3">
        <v>30.659434057263518</v>
      </c>
      <c r="R1016" s="3">
        <f>DD_relocated_catalogue[[#This Row],[Northing uncertainty half-length (m)]]/0.3048</f>
        <v>2.0143724701393322</v>
      </c>
      <c r="S1016" s="3">
        <f>DD_relocated_catalogue[[#This Row],[Easting uncertainty half-length (m)]]/0.3048</f>
        <v>4.7598702450069696</v>
      </c>
      <c r="T1016" s="3">
        <f>DD_relocated_catalogue[[#This Row],[Depth uncertainty half-length (m)]]/0.3048</f>
        <v>1.0382799998312944</v>
      </c>
      <c r="U1016" s="4">
        <v>5.3634878153753902E-2</v>
      </c>
    </row>
    <row r="1017" spans="1:21" x14ac:dyDescent="0.25">
      <c r="A1017">
        <v>305</v>
      </c>
      <c r="B1017" t="s">
        <v>20</v>
      </c>
      <c r="C1017" s="1">
        <v>40967.599216099537</v>
      </c>
      <c r="D1017" s="2">
        <f>(DD_relocated_catalogue[[#This Row],[SLB northing (m)]]/0.3048)+1169000</f>
        <v>1170718.999343832</v>
      </c>
      <c r="E1017" s="2">
        <f>(DD_relocated_catalogue[[#This Row],[SLB easting (m)]]/0.3048)+342000</f>
        <v>342393.99934383202</v>
      </c>
      <c r="F1017" s="2">
        <f>DD_relocated_catalogue[[#This Row],[SLB depth (m)]]/0.3048</f>
        <v>6450</v>
      </c>
      <c r="G1017">
        <v>-1.2</v>
      </c>
      <c r="H1017" s="1">
        <v>40967.599216087961</v>
      </c>
      <c r="I1017" s="3">
        <f>(DD_relocated_catalogue[[#This Row],[Relocated northing  (m)]]/0.3048)+1169000</f>
        <v>1170740.187007874</v>
      </c>
      <c r="J1017" s="3">
        <f>(DD_relocated_catalogue[[#This Row],[Relocated easting (m)]]/0.3048)+342000</f>
        <v>342396.31889763777</v>
      </c>
      <c r="K1017" s="3">
        <f>DD_relocated_catalogue[[#This Row],[Relocated depth (m)]]/0.3048</f>
        <v>6465.1377952755902</v>
      </c>
      <c r="L1017" s="3">
        <f>DD_relocated_catalogue[[#This Row],[Semi-minor axis length (m)]]/0.3048</f>
        <v>0.92062704367822923</v>
      </c>
      <c r="M1017" s="3">
        <f>DD_relocated_catalogue[[#This Row],[Semi-intermediate axis length (m)]]/0.3048</f>
        <v>1.8378992482594358</v>
      </c>
      <c r="N1017" s="3">
        <f>DD_relocated_catalogue[[#This Row],[Semi-major axis length (m)]]/0.3048</f>
        <v>5.3853548803157514</v>
      </c>
      <c r="O1017" s="3">
        <v>-82.860557598326466</v>
      </c>
      <c r="P1017" s="3">
        <v>-9.0776355576050616</v>
      </c>
      <c r="Q1017" s="3">
        <v>85.33252410021133</v>
      </c>
      <c r="R1017" s="3">
        <f>DD_relocated_catalogue[[#This Row],[Northing uncertainty half-length (m)]]/0.3048</f>
        <v>2.1946027687065368</v>
      </c>
      <c r="S1017" s="3">
        <f>DD_relocated_catalogue[[#This Row],[Easting uncertainty half-length (m)]]/0.3048</f>
        <v>5.1962873251263311</v>
      </c>
      <c r="T1017" s="3">
        <f>DD_relocated_catalogue[[#This Row],[Depth uncertainty half-length (m)]]/0.3048</f>
        <v>1.1275152208399111</v>
      </c>
      <c r="U1017" s="4">
        <v>5.5636521669452307E-2</v>
      </c>
    </row>
    <row r="1018" spans="1:21" x14ac:dyDescent="0.25">
      <c r="A1018">
        <v>505</v>
      </c>
      <c r="B1018" t="s">
        <v>20</v>
      </c>
      <c r="C1018" s="1">
        <v>40968.402042407404</v>
      </c>
      <c r="D1018" s="2">
        <f>(DD_relocated_catalogue[[#This Row],[SLB northing (m)]]/0.3048)+1169000</f>
        <v>1170643.999343832</v>
      </c>
      <c r="E1018" s="2">
        <f>(DD_relocated_catalogue[[#This Row],[SLB easting (m)]]/0.3048)+342000</f>
        <v>342295</v>
      </c>
      <c r="F1018" s="2">
        <f>DD_relocated_catalogue[[#This Row],[SLB depth (m)]]/0.3048</f>
        <v>6394.9999999999991</v>
      </c>
      <c r="G1018">
        <v>-0.72</v>
      </c>
      <c r="H1018" s="1">
        <v>40968.402042395835</v>
      </c>
      <c r="I1018" s="3">
        <f>(DD_relocated_catalogue[[#This Row],[Relocated northing  (m)]]/0.3048)+1169000</f>
        <v>1170624.0124671916</v>
      </c>
      <c r="J1018" s="3">
        <f>(DD_relocated_catalogue[[#This Row],[Relocated easting (m)]]/0.3048)+342000</f>
        <v>342281.53871391073</v>
      </c>
      <c r="K1018" s="3">
        <f>DD_relocated_catalogue[[#This Row],[Relocated depth (m)]]/0.3048</f>
        <v>6401.3517060367449</v>
      </c>
      <c r="L1018" s="3">
        <f>DD_relocated_catalogue[[#This Row],[Semi-minor axis length (m)]]/0.3048</f>
        <v>1.1586206466518374</v>
      </c>
      <c r="M1018" s="3">
        <f>DD_relocated_catalogue[[#This Row],[Semi-intermediate axis length (m)]]/0.3048</f>
        <v>1.8942125216609047</v>
      </c>
      <c r="N1018" s="3">
        <f>DD_relocated_catalogue[[#This Row],[Semi-major axis length (m)]]/0.3048</f>
        <v>4.5747595964158121</v>
      </c>
      <c r="O1018" s="3">
        <v>-80.59464368324474</v>
      </c>
      <c r="P1018" s="3">
        <v>-167.44769713310407</v>
      </c>
      <c r="Q1018" s="3">
        <v>57.207321328700296</v>
      </c>
      <c r="R1018" s="3">
        <f>DD_relocated_catalogue[[#This Row],[Northing uncertainty half-length (m)]]/0.3048</f>
        <v>2.3507172137590544</v>
      </c>
      <c r="S1018" s="3">
        <f>DD_relocated_catalogue[[#This Row],[Easting uncertainty half-length (m)]]/0.3048</f>
        <v>4.2954631982352165</v>
      </c>
      <c r="T1018" s="3">
        <f>DD_relocated_catalogue[[#This Row],[Depth uncertainty half-length (m)]]/0.3048</f>
        <v>1.3536674182852</v>
      </c>
      <c r="U1018" s="4">
        <v>6.8553521020131486E-2</v>
      </c>
    </row>
    <row r="1019" spans="1:21" x14ac:dyDescent="0.25">
      <c r="A1019">
        <v>478</v>
      </c>
      <c r="B1019" t="s">
        <v>20</v>
      </c>
      <c r="C1019" s="1">
        <v>40968.294011851853</v>
      </c>
      <c r="D1019" s="2">
        <f>(DD_relocated_catalogue[[#This Row],[SLB northing (m)]]/0.3048)+1169000</f>
        <v>1170597.998687664</v>
      </c>
      <c r="E1019" s="2">
        <f>(DD_relocated_catalogue[[#This Row],[SLB easting (m)]]/0.3048)+342000</f>
        <v>342272.99868766405</v>
      </c>
      <c r="F1019" s="2">
        <f>DD_relocated_catalogue[[#This Row],[SLB depth (m)]]/0.3048</f>
        <v>6392.9986876640414</v>
      </c>
      <c r="G1019">
        <v>-1.04</v>
      </c>
      <c r="H1019" s="1">
        <v>40968.29401189815</v>
      </c>
      <c r="I1019" s="3">
        <f>(DD_relocated_catalogue[[#This Row],[Relocated northing  (m)]]/0.3048)+1169000</f>
        <v>1170604.6161417323</v>
      </c>
      <c r="J1019" s="3">
        <f>(DD_relocated_catalogue[[#This Row],[Relocated easting (m)]]/0.3048)+342000</f>
        <v>342259.75721784774</v>
      </c>
      <c r="K1019" s="3">
        <f>DD_relocated_catalogue[[#This Row],[Relocated depth (m)]]/0.3048</f>
        <v>6404.3241469816267</v>
      </c>
      <c r="L1019" s="3">
        <f>DD_relocated_catalogue[[#This Row],[Semi-minor axis length (m)]]/0.3048</f>
        <v>1.2219817177603285</v>
      </c>
      <c r="M1019" s="3">
        <f>DD_relocated_catalogue[[#This Row],[Semi-intermediate axis length (m)]]/0.3048</f>
        <v>1.8057918133436577</v>
      </c>
      <c r="N1019" s="3">
        <f>DD_relocated_catalogue[[#This Row],[Semi-major axis length (m)]]/0.3048</f>
        <v>4.6231126447020312</v>
      </c>
      <c r="O1019" s="3">
        <v>-80.660454049510051</v>
      </c>
      <c r="P1019" s="3">
        <v>0.8135718595789968</v>
      </c>
      <c r="Q1019" s="3">
        <v>69.760318375233496</v>
      </c>
      <c r="R1019" s="3">
        <f>DD_relocated_catalogue[[#This Row],[Northing uncertainty half-length (m)]]/0.3048</f>
        <v>2.2763739654767887</v>
      </c>
      <c r="S1019" s="3">
        <f>DD_relocated_catalogue[[#This Row],[Easting uncertainty half-length (m)]]/0.3048</f>
        <v>4.3478564805175335</v>
      </c>
      <c r="T1019" s="3">
        <f>DD_relocated_catalogue[[#This Row],[Depth uncertainty half-length (m)]]/0.3048</f>
        <v>1.4164471446736742</v>
      </c>
      <c r="U1019" s="4">
        <v>7.183604975482008E-2</v>
      </c>
    </row>
    <row r="1020" spans="1:21" x14ac:dyDescent="0.25">
      <c r="A1020">
        <v>3533</v>
      </c>
      <c r="B1020" t="s">
        <v>20</v>
      </c>
      <c r="C1020" s="1">
        <v>41433.287124305556</v>
      </c>
      <c r="D1020" s="2">
        <f>(DD_relocated_catalogue[[#This Row],[SLB northing (m)]]/0.3048)+1169000</f>
        <v>1170776.000656168</v>
      </c>
      <c r="E1020" s="2">
        <f>(DD_relocated_catalogue[[#This Row],[SLB easting (m)]]/0.3048)+342000</f>
        <v>342356.00065616798</v>
      </c>
      <c r="F1020" s="2">
        <f>DD_relocated_catalogue[[#This Row],[SLB depth (m)]]/0.3048</f>
        <v>6518.9993438320207</v>
      </c>
      <c r="G1020">
        <v>-0.9</v>
      </c>
      <c r="H1020" s="1">
        <v>41433.28712429398</v>
      </c>
      <c r="I1020" s="3">
        <f>(DD_relocated_catalogue[[#This Row],[Relocated northing  (m)]]/0.3048)+1169000</f>
        <v>1170769.7637795275</v>
      </c>
      <c r="J1020" s="3">
        <f>(DD_relocated_catalogue[[#This Row],[Relocated easting (m)]]/0.3048)+342000</f>
        <v>342278.64173228346</v>
      </c>
      <c r="K1020" s="3">
        <f>DD_relocated_catalogue[[#This Row],[Relocated depth (m)]]/0.3048</f>
        <v>6492.8248031496059</v>
      </c>
      <c r="L1020" s="3">
        <f>DD_relocated_catalogue[[#This Row],[Semi-minor axis length (m)]]/0.3048</f>
        <v>1.0995880822198389</v>
      </c>
      <c r="M1020" s="3">
        <f>DD_relocated_catalogue[[#This Row],[Semi-intermediate axis length (m)]]/0.3048</f>
        <v>2.2586862494103541</v>
      </c>
      <c r="N1020" s="3">
        <f>DD_relocated_catalogue[[#This Row],[Semi-major axis length (m)]]/0.3048</f>
        <v>4.7853431524622279</v>
      </c>
      <c r="O1020" s="3">
        <v>-80.494785201199619</v>
      </c>
      <c r="P1020" s="3">
        <v>-152.92359465063706</v>
      </c>
      <c r="Q1020" s="3">
        <v>48.946316970124201</v>
      </c>
      <c r="R1020" s="3">
        <f>DD_relocated_catalogue[[#This Row],[Northing uncertainty half-length (m)]]/0.3048</f>
        <v>2.4519540224369858</v>
      </c>
      <c r="S1020" s="3">
        <f>DD_relocated_catalogue[[#This Row],[Easting uncertainty half-length (m)]]/0.3048</f>
        <v>4.632284545921201</v>
      </c>
      <c r="T1020" s="3">
        <f>DD_relocated_catalogue[[#This Row],[Depth uncertainty half-length (m)]]/0.3048</f>
        <v>1.290954731823162</v>
      </c>
      <c r="U1020" s="4">
        <v>5.853033669242385E-2</v>
      </c>
    </row>
    <row r="1021" spans="1:21" x14ac:dyDescent="0.25">
      <c r="A1021">
        <v>3258</v>
      </c>
      <c r="B1021" t="s">
        <v>20</v>
      </c>
      <c r="C1021" s="1">
        <v>41333.972551597224</v>
      </c>
      <c r="D1021" s="2">
        <f>(DD_relocated_catalogue[[#This Row],[SLB northing (m)]]/0.3048)+1169000</f>
        <v>1170761.000656168</v>
      </c>
      <c r="E1021" s="2">
        <f>(DD_relocated_catalogue[[#This Row],[SLB easting (m)]]/0.3048)+342000</f>
        <v>342390</v>
      </c>
      <c r="F1021" s="2">
        <f>DD_relocated_catalogue[[#This Row],[SLB depth (m)]]/0.3048</f>
        <v>6656.0006561679784</v>
      </c>
      <c r="G1021">
        <v>-0.63</v>
      </c>
      <c r="H1021" s="1">
        <v>41333.972551666666</v>
      </c>
      <c r="I1021" s="3">
        <f>(DD_relocated_catalogue[[#This Row],[Relocated northing  (m)]]/0.3048)+1169000</f>
        <v>1170772.0538057743</v>
      </c>
      <c r="J1021" s="3">
        <f>(DD_relocated_catalogue[[#This Row],[Relocated easting (m)]]/0.3048)+342000</f>
        <v>342322.24409448821</v>
      </c>
      <c r="K1021" s="3">
        <f>DD_relocated_catalogue[[#This Row],[Relocated depth (m)]]/0.3048</f>
        <v>6653.3464566929133</v>
      </c>
      <c r="L1021" s="3">
        <f>DD_relocated_catalogue[[#This Row],[Semi-minor axis length (m)]]/0.3048</f>
        <v>1.3103136410766103</v>
      </c>
      <c r="M1021" s="3">
        <f>DD_relocated_catalogue[[#This Row],[Semi-intermediate axis length (m)]]/0.3048</f>
        <v>2.4941690513452808</v>
      </c>
      <c r="N1021" s="3">
        <f>DD_relocated_catalogue[[#This Row],[Semi-major axis length (m)]]/0.3048</f>
        <v>4.9304984429080712</v>
      </c>
      <c r="O1021" s="3">
        <v>-76.805214776778584</v>
      </c>
      <c r="P1021" s="3">
        <v>-132.73834653857105</v>
      </c>
      <c r="Q1021" s="3">
        <v>29.604326581731915</v>
      </c>
      <c r="R1021" s="3">
        <f>DD_relocated_catalogue[[#This Row],[Northing uncertainty half-length (m)]]/0.3048</f>
        <v>2.6004834444650413</v>
      </c>
      <c r="S1021" s="3">
        <f>DD_relocated_catalogue[[#This Row],[Easting uncertainty half-length (m)]]/0.3048</f>
        <v>4.794322517216413</v>
      </c>
      <c r="T1021" s="3">
        <f>DD_relocated_catalogue[[#This Row],[Depth uncertainty half-length (m)]]/0.3048</f>
        <v>1.5429252395967721</v>
      </c>
      <c r="U1021" s="4">
        <v>6.9085455358582987E-2</v>
      </c>
    </row>
    <row r="1022" spans="1:21" x14ac:dyDescent="0.25">
      <c r="A1022">
        <v>3526</v>
      </c>
      <c r="B1022" t="s">
        <v>20</v>
      </c>
      <c r="C1022" s="1">
        <v>41432.885342465277</v>
      </c>
      <c r="D1022" s="2">
        <f>(DD_relocated_catalogue[[#This Row],[SLB northing (m)]]/0.3048)+1169000</f>
        <v>1170762.998687664</v>
      </c>
      <c r="E1022" s="2">
        <f>(DD_relocated_catalogue[[#This Row],[SLB easting (m)]]/0.3048)+342000</f>
        <v>342397.00131233595</v>
      </c>
      <c r="F1022" s="2">
        <f>DD_relocated_catalogue[[#This Row],[SLB depth (m)]]/0.3048</f>
        <v>6517.9986876640414</v>
      </c>
      <c r="G1022">
        <v>-0.66</v>
      </c>
      <c r="H1022" s="1">
        <v>41432.885342488429</v>
      </c>
      <c r="I1022" s="3">
        <f>(DD_relocated_catalogue[[#This Row],[Relocated northing  (m)]]/0.3048)+1169000</f>
        <v>1170753.0019685039</v>
      </c>
      <c r="J1022" s="3">
        <f>(DD_relocated_catalogue[[#This Row],[Relocated easting (m)]]/0.3048)+342000</f>
        <v>342256.43044619425</v>
      </c>
      <c r="K1022" s="3">
        <f>DD_relocated_catalogue[[#This Row],[Relocated depth (m)]]/0.3048</f>
        <v>6495.918635170603</v>
      </c>
      <c r="L1022" s="3">
        <f>DD_relocated_catalogue[[#This Row],[Semi-minor axis length (m)]]/0.3048</f>
        <v>1.2420565084322444</v>
      </c>
      <c r="M1022" s="3">
        <f>DD_relocated_catalogue[[#This Row],[Semi-intermediate axis length (m)]]/0.3048</f>
        <v>2.1962787048175896</v>
      </c>
      <c r="N1022" s="3">
        <f>DD_relocated_catalogue[[#This Row],[Semi-major axis length (m)]]/0.3048</f>
        <v>5.3288948492946151</v>
      </c>
      <c r="O1022" s="3">
        <v>-78.996480109206203</v>
      </c>
      <c r="P1022" s="3">
        <v>-141.30487523217116</v>
      </c>
      <c r="Q1022" s="3">
        <v>33.218854310616997</v>
      </c>
      <c r="R1022" s="3">
        <f>DD_relocated_catalogue[[#This Row],[Northing uncertainty half-length (m)]]/0.3048</f>
        <v>2.6067406807496396</v>
      </c>
      <c r="S1022" s="3">
        <f>DD_relocated_catalogue[[#This Row],[Easting uncertainty half-length (m)]]/0.3048</f>
        <v>5.0716383526269411</v>
      </c>
      <c r="T1022" s="3">
        <f>DD_relocated_catalogue[[#This Row],[Depth uncertainty half-length (m)]]/0.3048</f>
        <v>1.4702253642141763</v>
      </c>
      <c r="U1022" s="4">
        <v>6.4437873737256457E-2</v>
      </c>
    </row>
    <row r="1023" spans="1:21" x14ac:dyDescent="0.25">
      <c r="A1023">
        <v>253</v>
      </c>
      <c r="B1023" t="s">
        <v>20</v>
      </c>
      <c r="C1023" s="1">
        <v>40967.307614409721</v>
      </c>
      <c r="D1023" s="2">
        <f>(DD_relocated_catalogue[[#This Row],[SLB northing (m)]]/0.3048)+1169000</f>
        <v>1170706.000656168</v>
      </c>
      <c r="E1023" s="2">
        <f>(DD_relocated_catalogue[[#This Row],[SLB easting (m)]]/0.3048)+342000</f>
        <v>342481.00065616798</v>
      </c>
      <c r="F1023" s="2">
        <f>DD_relocated_catalogue[[#This Row],[SLB depth (m)]]/0.3048</f>
        <v>6597.0013123359577</v>
      </c>
      <c r="G1023">
        <v>-0.53</v>
      </c>
      <c r="H1023" s="1">
        <v>40967.30761447917</v>
      </c>
      <c r="I1023" s="3">
        <f>(DD_relocated_catalogue[[#This Row],[Relocated northing  (m)]]/0.3048)+1169000</f>
        <v>1170749.028871391</v>
      </c>
      <c r="J1023" s="3">
        <f>(DD_relocated_catalogue[[#This Row],[Relocated easting (m)]]/0.3048)+342000</f>
        <v>342417.22112860892</v>
      </c>
      <c r="K1023" s="3">
        <f>DD_relocated_catalogue[[#This Row],[Relocated depth (m)]]/0.3048</f>
        <v>6605.1804461942256</v>
      </c>
      <c r="L1023" s="3">
        <f>DD_relocated_catalogue[[#This Row],[Semi-minor axis length (m)]]/0.3048</f>
        <v>1.2591145666930545</v>
      </c>
      <c r="M1023" s="3">
        <f>DD_relocated_catalogue[[#This Row],[Semi-intermediate axis length (m)]]/0.3048</f>
        <v>2.2194129973224901</v>
      </c>
      <c r="N1023" s="3">
        <f>DD_relocated_catalogue[[#This Row],[Semi-major axis length (m)]]/0.3048</f>
        <v>5.0717177053100224</v>
      </c>
      <c r="O1023" s="3">
        <v>-78.300039264275924</v>
      </c>
      <c r="P1023" s="3">
        <v>-139.81586871050899</v>
      </c>
      <c r="Q1023" s="3">
        <v>37.802967495070568</v>
      </c>
      <c r="R1023" s="3">
        <f>DD_relocated_catalogue[[#This Row],[Northing uncertainty half-length (m)]]/0.3048</f>
        <v>2.3636071031811308</v>
      </c>
      <c r="S1023" s="3">
        <f>DD_relocated_catalogue[[#This Row],[Easting uncertainty half-length (m)]]/0.3048</f>
        <v>4.9298438989532398</v>
      </c>
      <c r="T1023" s="3">
        <f>DD_relocated_catalogue[[#This Row],[Depth uncertainty half-length (m)]]/0.3048</f>
        <v>1.4831020715797216</v>
      </c>
      <c r="U1023" s="4">
        <v>5.9884908831477575E-2</v>
      </c>
    </row>
    <row r="1024" spans="1:21" x14ac:dyDescent="0.25">
      <c r="A1024">
        <v>308</v>
      </c>
      <c r="B1024" t="s">
        <v>20</v>
      </c>
      <c r="C1024" s="1">
        <v>40967.668298379627</v>
      </c>
      <c r="D1024" s="2">
        <f>(DD_relocated_catalogue[[#This Row],[SLB northing (m)]]/0.3048)+1169000</f>
        <v>1170715</v>
      </c>
      <c r="E1024" s="2">
        <f>(DD_relocated_catalogue[[#This Row],[SLB easting (m)]]/0.3048)+342000</f>
        <v>342466.00065616798</v>
      </c>
      <c r="F1024" s="2">
        <f>DD_relocated_catalogue[[#This Row],[SLB depth (m)]]/0.3048</f>
        <v>6527.0013123359577</v>
      </c>
      <c r="G1024">
        <v>-0.3</v>
      </c>
      <c r="H1024" s="1">
        <v>40967.668298506942</v>
      </c>
      <c r="I1024" s="3">
        <f>(DD_relocated_catalogue[[#This Row],[Relocated northing  (m)]]/0.3048)+1169000</f>
        <v>1170716.7913385828</v>
      </c>
      <c r="J1024" s="3">
        <f>(DD_relocated_catalogue[[#This Row],[Relocated easting (m)]]/0.3048)+342000</f>
        <v>342458.75656167977</v>
      </c>
      <c r="K1024" s="3">
        <f>DD_relocated_catalogue[[#This Row],[Relocated depth (m)]]/0.3048</f>
        <v>6474.3405511811015</v>
      </c>
      <c r="L1024" s="3">
        <f>DD_relocated_catalogue[[#This Row],[Semi-minor axis length (m)]]/0.3048</f>
        <v>1.0657033206396793</v>
      </c>
      <c r="M1024" s="3">
        <f>DD_relocated_catalogue[[#This Row],[Semi-intermediate axis length (m)]]/0.3048</f>
        <v>1.7926713445686899</v>
      </c>
      <c r="N1024" s="3">
        <f>DD_relocated_catalogue[[#This Row],[Semi-major axis length (m)]]/0.3048</f>
        <v>4.6111026488989353</v>
      </c>
      <c r="O1024" s="3">
        <v>-76.856016637576232</v>
      </c>
      <c r="P1024" s="3">
        <v>-129.03341083018762</v>
      </c>
      <c r="Q1024" s="3">
        <v>28.557024019453657</v>
      </c>
      <c r="R1024" s="3">
        <f>DD_relocated_catalogue[[#This Row],[Northing uncertainty half-length (m)]]/0.3048</f>
        <v>1.8924103520612274</v>
      </c>
      <c r="S1024" s="3">
        <f>DD_relocated_catalogue[[#This Row],[Easting uncertainty half-length (m)]]/0.3048</f>
        <v>4.4991816229910784</v>
      </c>
      <c r="T1024" s="3">
        <f>DD_relocated_catalogue[[#This Row],[Depth uncertainty half-length (m)]]/0.3048</f>
        <v>1.2663969092751581</v>
      </c>
      <c r="U1024" s="4">
        <v>6.0938621269152685E-2</v>
      </c>
    </row>
    <row r="1025" spans="1:21" x14ac:dyDescent="0.25">
      <c r="A1025">
        <v>4633</v>
      </c>
      <c r="B1025" t="s">
        <v>20</v>
      </c>
      <c r="C1025" s="1">
        <v>41670.907408761574</v>
      </c>
      <c r="D1025" s="2">
        <f>(DD_relocated_catalogue[[#This Row],[SLB northing (m)]]/0.3048)+1169000</f>
        <v>1170755</v>
      </c>
      <c r="E1025" s="2">
        <f>(DD_relocated_catalogue[[#This Row],[SLB easting (m)]]/0.3048)+342000</f>
        <v>342406.00065616798</v>
      </c>
      <c r="F1025" s="2">
        <f>DD_relocated_catalogue[[#This Row],[SLB depth (m)]]/0.3048</f>
        <v>6507.0013123359577</v>
      </c>
      <c r="G1025">
        <v>-0.76</v>
      </c>
      <c r="H1025" s="1">
        <v>41670.907408703701</v>
      </c>
      <c r="I1025" s="3">
        <f>(DD_relocated_catalogue[[#This Row],[Relocated northing  (m)]]/0.3048)+1169000</f>
        <v>1170753.3727034121</v>
      </c>
      <c r="J1025" s="3">
        <f>(DD_relocated_catalogue[[#This Row],[Relocated easting (m)]]/0.3048)+342000</f>
        <v>342321.33202099736</v>
      </c>
      <c r="K1025" s="3">
        <f>DD_relocated_catalogue[[#This Row],[Relocated depth (m)]]/0.3048</f>
        <v>6639.0780839895006</v>
      </c>
      <c r="L1025" s="3">
        <f>DD_relocated_catalogue[[#This Row],[Semi-minor axis length (m)]]/0.3048</f>
        <v>1.1246232813014969</v>
      </c>
      <c r="M1025" s="3">
        <f>DD_relocated_catalogue[[#This Row],[Semi-intermediate axis length (m)]]/0.3048</f>
        <v>2.1467610248555875</v>
      </c>
      <c r="N1025" s="3">
        <f>DD_relocated_catalogue[[#This Row],[Semi-major axis length (m)]]/0.3048</f>
        <v>4.9930617068731635</v>
      </c>
      <c r="O1025" s="3">
        <v>-71.315084198637933</v>
      </c>
      <c r="P1025" s="3">
        <v>-125.74902315724245</v>
      </c>
      <c r="Q1025" s="3">
        <v>23.666556951676448</v>
      </c>
      <c r="R1025" s="3">
        <f>DD_relocated_catalogue[[#This Row],[Northing uncertainty half-length (m)]]/0.3048</f>
        <v>2.2090041759266774</v>
      </c>
      <c r="S1025" s="3">
        <f>DD_relocated_catalogue[[#This Row],[Easting uncertainty half-length (m)]]/0.3048</f>
        <v>4.8407143393077696</v>
      </c>
      <c r="T1025" s="3">
        <f>DD_relocated_catalogue[[#This Row],[Depth uncertainty half-length (m)]]/0.3048</f>
        <v>1.5120115569617356</v>
      </c>
      <c r="U1025" s="4">
        <v>5.6669941905240315E-2</v>
      </c>
    </row>
    <row r="1026" spans="1:21" x14ac:dyDescent="0.25">
      <c r="A1026">
        <v>6882</v>
      </c>
      <c r="B1026" t="s">
        <v>20</v>
      </c>
      <c r="C1026" s="1">
        <v>43120.144530879632</v>
      </c>
      <c r="D1026" s="2">
        <f>(DD_relocated_catalogue[[#This Row],[SLB northing (m)]]/0.3048)+1169000</f>
        <v>1170512.001312336</v>
      </c>
      <c r="E1026" s="2">
        <f>(DD_relocated_catalogue[[#This Row],[SLB easting (m)]]/0.3048)+342000</f>
        <v>342272.99868766405</v>
      </c>
      <c r="F1026" s="2">
        <f>DD_relocated_catalogue[[#This Row],[SLB depth (m)]]/0.3048</f>
        <v>6751.0006561679784</v>
      </c>
      <c r="G1026">
        <v>-1.33</v>
      </c>
      <c r="H1026" s="1">
        <v>43120.144530752317</v>
      </c>
      <c r="I1026" s="3">
        <f>(DD_relocated_catalogue[[#This Row],[Relocated northing  (m)]]/0.3048)+1169000</f>
        <v>1170646.5452755906</v>
      </c>
      <c r="J1026" s="3">
        <f>(DD_relocated_catalogue[[#This Row],[Relocated easting (m)]]/0.3048)+342000</f>
        <v>342127.99212598422</v>
      </c>
      <c r="K1026" s="3">
        <f>DD_relocated_catalogue[[#This Row],[Relocated depth (m)]]/0.3048</f>
        <v>6811.8307086614177</v>
      </c>
      <c r="L1026" s="3">
        <f>DD_relocated_catalogue[[#This Row],[Semi-minor axis length (m)]]/0.3048</f>
        <v>1.2700369695341653</v>
      </c>
      <c r="M1026" s="3">
        <f>DD_relocated_catalogue[[#This Row],[Semi-intermediate axis length (m)]]/0.3048</f>
        <v>3.2108168303855598</v>
      </c>
      <c r="N1026" s="3">
        <f>DD_relocated_catalogue[[#This Row],[Semi-major axis length (m)]]/0.3048</f>
        <v>6.5259046398987692</v>
      </c>
      <c r="O1026" s="3">
        <v>-84.023548478310673</v>
      </c>
      <c r="P1026" s="3">
        <v>-101.22556953355834</v>
      </c>
      <c r="Q1026" s="3">
        <v>-13.70768453185857</v>
      </c>
      <c r="R1026" s="3">
        <f>DD_relocated_catalogue[[#This Row],[Northing uncertainty half-length (m)]]/0.3048</f>
        <v>3.9875896072829677</v>
      </c>
      <c r="S1026" s="3">
        <f>DD_relocated_catalogue[[#This Row],[Easting uncertainty half-length (m)]]/0.3048</f>
        <v>6.0575553227996082</v>
      </c>
      <c r="T1026" s="3">
        <f>DD_relocated_catalogue[[#This Row],[Depth uncertainty half-length (m)]]/0.3048</f>
        <v>1.3072973298088089</v>
      </c>
      <c r="U1026" s="4">
        <v>6.9682285889257109E-2</v>
      </c>
    </row>
    <row r="1027" spans="1:21" x14ac:dyDescent="0.25">
      <c r="A1027">
        <v>254</v>
      </c>
      <c r="B1027" t="s">
        <v>20</v>
      </c>
      <c r="C1027" s="1">
        <v>40967.316584988424</v>
      </c>
      <c r="D1027" s="2">
        <f>(DD_relocated_catalogue[[#This Row],[SLB northing (m)]]/0.3048)+1169000</f>
        <v>1170648.999343832</v>
      </c>
      <c r="E1027" s="2">
        <f>(DD_relocated_catalogue[[#This Row],[SLB easting (m)]]/0.3048)+342000</f>
        <v>342391.00065616798</v>
      </c>
      <c r="F1027" s="2">
        <f>DD_relocated_catalogue[[#This Row],[SLB depth (m)]]/0.3048</f>
        <v>6404.9999999999991</v>
      </c>
      <c r="G1027">
        <v>-0.91</v>
      </c>
      <c r="H1027" s="1">
        <v>40967.316585046297</v>
      </c>
      <c r="I1027" s="3">
        <f>(DD_relocated_catalogue[[#This Row],[Relocated northing  (m)]]/0.3048)+1169000</f>
        <v>1170667.5360892389</v>
      </c>
      <c r="J1027" s="3">
        <f>(DD_relocated_catalogue[[#This Row],[Relocated easting (m)]]/0.3048)+342000</f>
        <v>342386.22375328082</v>
      </c>
      <c r="K1027" s="3">
        <f>DD_relocated_catalogue[[#This Row],[Relocated depth (m)]]/0.3048</f>
        <v>6417.8346456692907</v>
      </c>
      <c r="L1027" s="3">
        <f>DD_relocated_catalogue[[#This Row],[Semi-minor axis length (m)]]/0.3048</f>
        <v>1.057877372608425</v>
      </c>
      <c r="M1027" s="3">
        <f>DD_relocated_catalogue[[#This Row],[Semi-intermediate axis length (m)]]/0.3048</f>
        <v>1.8817347790330798</v>
      </c>
      <c r="N1027" s="3">
        <f>DD_relocated_catalogue[[#This Row],[Semi-major axis length (m)]]/0.3048</f>
        <v>4.298270045766067</v>
      </c>
      <c r="O1027" s="3">
        <v>-79.753447664197878</v>
      </c>
      <c r="P1027" s="3">
        <v>-20.025145315152727</v>
      </c>
      <c r="Q1027" s="3">
        <v>101.07096340673363</v>
      </c>
      <c r="R1027" s="3">
        <f>DD_relocated_catalogue[[#This Row],[Northing uncertainty half-length (m)]]/0.3048</f>
        <v>1.9765042027515465</v>
      </c>
      <c r="S1027" s="3">
        <f>DD_relocated_catalogue[[#This Row],[Easting uncertainty half-length (m)]]/0.3048</f>
        <v>4.1839547874565461</v>
      </c>
      <c r="T1027" s="3">
        <f>DD_relocated_catalogue[[#This Row],[Depth uncertainty half-length (m)]]/0.3048</f>
        <v>1.2644382207767422</v>
      </c>
      <c r="U1027" s="4">
        <v>6.7157793924339265E-2</v>
      </c>
    </row>
    <row r="1028" spans="1:21" x14ac:dyDescent="0.25">
      <c r="A1028">
        <v>492</v>
      </c>
      <c r="B1028" t="s">
        <v>20</v>
      </c>
      <c r="C1028" s="1">
        <v>40968.298188842593</v>
      </c>
      <c r="D1028" s="2">
        <f>(DD_relocated_catalogue[[#This Row],[SLB northing (m)]]/0.3048)+1169000</f>
        <v>1170620</v>
      </c>
      <c r="E1028" s="2">
        <f>(DD_relocated_catalogue[[#This Row],[SLB easting (m)]]/0.3048)+342000</f>
        <v>342318.99934383202</v>
      </c>
      <c r="F1028" s="2">
        <f>DD_relocated_catalogue[[#This Row],[SLB depth (m)]]/0.3048</f>
        <v>6384.9999999999991</v>
      </c>
      <c r="G1028">
        <v>-0.41</v>
      </c>
      <c r="H1028" s="1">
        <v>40968.29818888889</v>
      </c>
      <c r="I1028" s="3">
        <f>(DD_relocated_catalogue[[#This Row],[Relocated northing  (m)]]/0.3048)+1169000</f>
        <v>1170635.6430446194</v>
      </c>
      <c r="J1028" s="3">
        <f>(DD_relocated_catalogue[[#This Row],[Relocated easting (m)]]/0.3048)+342000</f>
        <v>342312.75590551179</v>
      </c>
      <c r="K1028" s="3">
        <f>DD_relocated_catalogue[[#This Row],[Relocated depth (m)]]/0.3048</f>
        <v>6376.5912073490808</v>
      </c>
      <c r="L1028" s="3">
        <f>DD_relocated_catalogue[[#This Row],[Semi-minor axis length (m)]]/0.3048</f>
        <v>0.90821858320671756</v>
      </c>
      <c r="M1028" s="3">
        <f>DD_relocated_catalogue[[#This Row],[Semi-intermediate axis length (m)]]/0.3048</f>
        <v>1.6792578231930095</v>
      </c>
      <c r="N1028" s="3">
        <f>DD_relocated_catalogue[[#This Row],[Semi-major axis length (m)]]/0.3048</f>
        <v>4.1618856395023354</v>
      </c>
      <c r="O1028" s="3">
        <v>-80.854239478095465</v>
      </c>
      <c r="P1028" s="3">
        <v>-162.57745724388937</v>
      </c>
      <c r="Q1028" s="3">
        <v>55.03751589914318</v>
      </c>
      <c r="R1028" s="3">
        <f>DD_relocated_catalogue[[#This Row],[Northing uncertainty half-length (m)]]/0.3048</f>
        <v>2.0126597111882059</v>
      </c>
      <c r="S1028" s="3">
        <f>DD_relocated_catalogue[[#This Row],[Easting uncertainty half-length (m)]]/0.3048</f>
        <v>3.9604598027244982</v>
      </c>
      <c r="T1028" s="3">
        <f>DD_relocated_catalogue[[#This Row],[Depth uncertainty half-length (m)]]/0.3048</f>
        <v>1.0964151742259041</v>
      </c>
      <c r="U1028" s="4">
        <v>5.6516552206548214E-2</v>
      </c>
    </row>
    <row r="1029" spans="1:21" x14ac:dyDescent="0.25">
      <c r="A1029">
        <v>3716</v>
      </c>
      <c r="B1029" t="s">
        <v>20</v>
      </c>
      <c r="C1029" s="1">
        <v>41478.014289409723</v>
      </c>
      <c r="D1029" s="2">
        <f>(DD_relocated_catalogue[[#This Row],[SLB northing (m)]]/0.3048)+1169000</f>
        <v>1170678.999343832</v>
      </c>
      <c r="E1029" s="2">
        <f>(DD_relocated_catalogue[[#This Row],[SLB easting (m)]]/0.3048)+342000</f>
        <v>342327.99868766405</v>
      </c>
      <c r="F1029" s="2">
        <f>DD_relocated_catalogue[[#This Row],[SLB depth (m)]]/0.3048</f>
        <v>6402.0013123359577</v>
      </c>
      <c r="G1029">
        <v>-0.88</v>
      </c>
      <c r="H1029" s="1">
        <v>41478.014289502316</v>
      </c>
      <c r="I1029" s="3">
        <f>(DD_relocated_catalogue[[#This Row],[Relocated northing  (m)]]/0.3048)+1169000</f>
        <v>1170598.812335958</v>
      </c>
      <c r="J1029" s="3">
        <f>(DD_relocated_catalogue[[#This Row],[Relocated easting (m)]]/0.3048)+342000</f>
        <v>342338.11679790023</v>
      </c>
      <c r="K1029" s="3">
        <f>DD_relocated_catalogue[[#This Row],[Relocated depth (m)]]/0.3048</f>
        <v>6350.8398950131232</v>
      </c>
      <c r="L1029" s="3">
        <f>DD_relocated_catalogue[[#This Row],[Semi-minor axis length (m)]]/0.3048</f>
        <v>0.83660133261441882</v>
      </c>
      <c r="M1029" s="3">
        <f>DD_relocated_catalogue[[#This Row],[Semi-intermediate axis length (m)]]/0.3048</f>
        <v>1.5702003913098133</v>
      </c>
      <c r="N1029" s="3">
        <f>DD_relocated_catalogue[[#This Row],[Semi-major axis length (m)]]/0.3048</f>
        <v>4.0315572056127165</v>
      </c>
      <c r="O1029" s="3">
        <v>-80.029736474720323</v>
      </c>
      <c r="P1029" s="3">
        <v>-3.2264476752495219</v>
      </c>
      <c r="Q1029" s="3">
        <v>74.638748470422769</v>
      </c>
      <c r="R1029" s="3">
        <f>DD_relocated_catalogue[[#This Row],[Northing uncertainty half-length (m)]]/0.3048</f>
        <v>1.9502282052808431</v>
      </c>
      <c r="S1029" s="3">
        <f>DD_relocated_catalogue[[#This Row],[Easting uncertainty half-length (m)]]/0.3048</f>
        <v>3.7973421530549349</v>
      </c>
      <c r="T1029" s="3">
        <f>DD_relocated_catalogue[[#This Row],[Depth uncertainty half-length (m)]]/0.3048</f>
        <v>1.0762338640883986</v>
      </c>
      <c r="U1029" s="4">
        <v>5.9965925783574625E-2</v>
      </c>
    </row>
    <row r="1030" spans="1:21" x14ac:dyDescent="0.25">
      <c r="A1030">
        <v>408</v>
      </c>
      <c r="B1030" t="s">
        <v>20</v>
      </c>
      <c r="C1030" s="1">
        <v>40968.253730231481</v>
      </c>
      <c r="D1030" s="2">
        <f>(DD_relocated_catalogue[[#This Row],[SLB northing (m)]]/0.3048)+1169000</f>
        <v>1170650</v>
      </c>
      <c r="E1030" s="2">
        <f>(DD_relocated_catalogue[[#This Row],[SLB easting (m)]]/0.3048)+342000</f>
        <v>342345</v>
      </c>
      <c r="F1030" s="2">
        <f>DD_relocated_catalogue[[#This Row],[SLB depth (m)]]/0.3048</f>
        <v>6392.0013123359577</v>
      </c>
      <c r="G1030">
        <v>-0.81</v>
      </c>
      <c r="H1030" s="1">
        <v>40968.253730300923</v>
      </c>
      <c r="I1030" s="3">
        <f>(DD_relocated_catalogue[[#This Row],[Relocated northing  (m)]]/0.3048)+1169000</f>
        <v>1170672.687007874</v>
      </c>
      <c r="J1030" s="3">
        <f>(DD_relocated_catalogue[[#This Row],[Relocated easting (m)]]/0.3048)+342000</f>
        <v>342343.31036745408</v>
      </c>
      <c r="K1030" s="3">
        <f>DD_relocated_catalogue[[#This Row],[Relocated depth (m)]]/0.3048</f>
        <v>6401.3779527559054</v>
      </c>
      <c r="L1030" s="3">
        <f>DD_relocated_catalogue[[#This Row],[Semi-minor axis length (m)]]/0.3048</f>
        <v>0.98729224906958346</v>
      </c>
      <c r="M1030" s="3">
        <f>DD_relocated_catalogue[[#This Row],[Semi-intermediate axis length (m)]]/0.3048</f>
        <v>1.9504416535835229</v>
      </c>
      <c r="N1030" s="3">
        <f>DD_relocated_catalogue[[#This Row],[Semi-major axis length (m)]]/0.3048</f>
        <v>4.2298255895437782</v>
      </c>
      <c r="O1030" s="3">
        <v>-80.778954738154255</v>
      </c>
      <c r="P1030" s="3">
        <v>1.6386047248518407</v>
      </c>
      <c r="Q1030" s="3">
        <v>73.549109382402037</v>
      </c>
      <c r="R1030" s="3">
        <f>DD_relocated_catalogue[[#This Row],[Northing uncertainty half-length (m)]]/0.3048</f>
        <v>2.1638291048634182</v>
      </c>
      <c r="S1030" s="3">
        <f>DD_relocated_catalogue[[#This Row],[Easting uncertainty half-length (m)]]/0.3048</f>
        <v>4.0687848704483471</v>
      </c>
      <c r="T1030" s="3">
        <f>DD_relocated_catalogue[[#This Row],[Depth uncertainty half-length (m)]]/0.3048</f>
        <v>1.1866543026589029</v>
      </c>
      <c r="U1030" s="4">
        <v>6.5176287786143747E-2</v>
      </c>
    </row>
    <row r="1031" spans="1:21" x14ac:dyDescent="0.25">
      <c r="A1031">
        <v>411</v>
      </c>
      <c r="B1031" t="s">
        <v>20</v>
      </c>
      <c r="C1031" s="1">
        <v>40968.25387458333</v>
      </c>
      <c r="D1031" s="2">
        <f>(DD_relocated_catalogue[[#This Row],[SLB northing (m)]]/0.3048)+1169000</f>
        <v>1170652.998687664</v>
      </c>
      <c r="E1031" s="2">
        <f>(DD_relocated_catalogue[[#This Row],[SLB easting (m)]]/0.3048)+342000</f>
        <v>342346.00065616798</v>
      </c>
      <c r="F1031" s="2">
        <f>DD_relocated_catalogue[[#This Row],[SLB depth (m)]]/0.3048</f>
        <v>6392.9986876640414</v>
      </c>
      <c r="G1031">
        <v>-1.26</v>
      </c>
      <c r="H1031" s="1">
        <v>40968.253874560185</v>
      </c>
      <c r="I1031" s="3">
        <f>(DD_relocated_catalogue[[#This Row],[Relocated northing  (m)]]/0.3048)+1169000</f>
        <v>1170624.8589238846</v>
      </c>
      <c r="J1031" s="3">
        <f>(DD_relocated_catalogue[[#This Row],[Relocated easting (m)]]/0.3048)+342000</f>
        <v>342162.79527559056</v>
      </c>
      <c r="K1031" s="3">
        <f>DD_relocated_catalogue[[#This Row],[Relocated depth (m)]]/0.3048</f>
        <v>6473.2677165354326</v>
      </c>
      <c r="L1031" s="3">
        <f>DD_relocated_catalogue[[#This Row],[Semi-minor axis length (m)]]/0.3048</f>
        <v>0.99212947173041899</v>
      </c>
      <c r="M1031" s="3">
        <f>DD_relocated_catalogue[[#This Row],[Semi-intermediate axis length (m)]]/0.3048</f>
        <v>1.9166482349216674</v>
      </c>
      <c r="N1031" s="3">
        <f>DD_relocated_catalogue[[#This Row],[Semi-major axis length (m)]]/0.3048</f>
        <v>5.1913595065420015</v>
      </c>
      <c r="O1031" s="3">
        <v>-82.842006114552277</v>
      </c>
      <c r="P1031" s="3">
        <v>-11.334030718955962</v>
      </c>
      <c r="Q1031" s="3">
        <v>72.694295442088006</v>
      </c>
      <c r="R1031" s="3">
        <f>DD_relocated_catalogue[[#This Row],[Northing uncertainty half-length (m)]]/0.3048</f>
        <v>2.9927217025159978</v>
      </c>
      <c r="S1031" s="3">
        <f>DD_relocated_catalogue[[#This Row],[Easting uncertainty half-length (m)]]/0.3048</f>
        <v>4.6059679476236965</v>
      </c>
      <c r="T1031" s="3">
        <f>DD_relocated_catalogue[[#This Row],[Depth uncertainty half-length (m)]]/0.3048</f>
        <v>1.1692017607363898</v>
      </c>
      <c r="U1031" s="4">
        <v>6.3449183604841863E-2</v>
      </c>
    </row>
    <row r="1032" spans="1:21" x14ac:dyDescent="0.25">
      <c r="A1032">
        <v>337</v>
      </c>
      <c r="B1032" t="s">
        <v>20</v>
      </c>
      <c r="C1032" s="1">
        <v>40967.993283032411</v>
      </c>
      <c r="D1032" s="2">
        <f>(DD_relocated_catalogue[[#This Row],[SLB northing (m)]]/0.3048)+1169000</f>
        <v>1170723.999343832</v>
      </c>
      <c r="E1032" s="2">
        <f>(DD_relocated_catalogue[[#This Row],[SLB easting (m)]]/0.3048)+342000</f>
        <v>342393.99934383202</v>
      </c>
      <c r="F1032" s="2">
        <f>DD_relocated_catalogue[[#This Row],[SLB depth (m)]]/0.3048</f>
        <v>6447.9986876640414</v>
      </c>
      <c r="G1032">
        <v>-0.9</v>
      </c>
      <c r="H1032" s="1">
        <v>40967.993283043979</v>
      </c>
      <c r="I1032" s="3">
        <f>(DD_relocated_catalogue[[#This Row],[Relocated northing  (m)]]/0.3048)+1169000</f>
        <v>1170734.0583989501</v>
      </c>
      <c r="J1032" s="3">
        <f>(DD_relocated_catalogue[[#This Row],[Relocated easting (m)]]/0.3048)+342000</f>
        <v>342391.45013123361</v>
      </c>
      <c r="K1032" s="3">
        <f>DD_relocated_catalogue[[#This Row],[Relocated depth (m)]]/0.3048</f>
        <v>6444.583333333333</v>
      </c>
      <c r="L1032" s="3">
        <f>DD_relocated_catalogue[[#This Row],[Semi-minor axis length (m)]]/0.3048</f>
        <v>0.96658220400470962</v>
      </c>
      <c r="M1032" s="3">
        <f>DD_relocated_catalogue[[#This Row],[Semi-intermediate axis length (m)]]/0.3048</f>
        <v>1.8157730001517238</v>
      </c>
      <c r="N1032" s="3">
        <f>DD_relocated_catalogue[[#This Row],[Semi-major axis length (m)]]/0.3048</f>
        <v>4.683812729874175</v>
      </c>
      <c r="O1032" s="3">
        <v>-80.424845591518107</v>
      </c>
      <c r="P1032" s="3">
        <v>-157.09805160359463</v>
      </c>
      <c r="Q1032" s="3">
        <v>52.288632611738393</v>
      </c>
      <c r="R1032" s="3">
        <f>DD_relocated_catalogue[[#This Row],[Northing uncertainty half-length (m)]]/0.3048</f>
        <v>2.0974090563014536</v>
      </c>
      <c r="S1032" s="3">
        <f>DD_relocated_catalogue[[#This Row],[Easting uncertainty half-length (m)]]/0.3048</f>
        <v>4.5018637080108546</v>
      </c>
      <c r="T1032" s="3">
        <f>DD_relocated_catalogue[[#This Row],[Depth uncertainty half-length (m)]]/0.3048</f>
        <v>1.192937755175276</v>
      </c>
      <c r="U1032" s="4">
        <v>5.7871316564458465E-2</v>
      </c>
    </row>
    <row r="1033" spans="1:21" x14ac:dyDescent="0.25">
      <c r="A1033">
        <v>3706</v>
      </c>
      <c r="B1033" t="s">
        <v>20</v>
      </c>
      <c r="C1033" s="1">
        <v>41477.520332962966</v>
      </c>
      <c r="D1033" s="2">
        <f>(DD_relocated_catalogue[[#This Row],[SLB northing (m)]]/0.3048)+1169000</f>
        <v>1170607.001312336</v>
      </c>
      <c r="E1033" s="2">
        <f>(DD_relocated_catalogue[[#This Row],[SLB easting (m)]]/0.3048)+342000</f>
        <v>342321.00065616798</v>
      </c>
      <c r="F1033" s="2">
        <f>DD_relocated_catalogue[[#This Row],[SLB depth (m)]]/0.3048</f>
        <v>6382.0013123359577</v>
      </c>
      <c r="G1033">
        <v>-1.06</v>
      </c>
      <c r="H1033" s="1">
        <v>41477.520332962966</v>
      </c>
      <c r="I1033" s="3">
        <f>(DD_relocated_catalogue[[#This Row],[Relocated northing  (m)]]/0.3048)+1169000</f>
        <v>1170545.3379265091</v>
      </c>
      <c r="J1033" s="3">
        <f>(DD_relocated_catalogue[[#This Row],[Relocated easting (m)]]/0.3048)+342000</f>
        <v>342224.70472440944</v>
      </c>
      <c r="K1033" s="3">
        <f>DD_relocated_catalogue[[#This Row],[Relocated depth (m)]]/0.3048</f>
        <v>6397.939632545932</v>
      </c>
      <c r="L1033" s="3">
        <f>DD_relocated_catalogue[[#This Row],[Semi-minor axis length (m)]]/0.3048</f>
        <v>1.1515231998291482</v>
      </c>
      <c r="M1033" s="3">
        <f>DD_relocated_catalogue[[#This Row],[Semi-intermediate axis length (m)]]/0.3048</f>
        <v>1.885859053686034</v>
      </c>
      <c r="N1033" s="3">
        <f>DD_relocated_catalogue[[#This Row],[Semi-major axis length (m)]]/0.3048</f>
        <v>4.3681060473891007</v>
      </c>
      <c r="O1033" s="3">
        <v>-79.404185122051189</v>
      </c>
      <c r="P1033" s="3">
        <v>-11.328043013468458</v>
      </c>
      <c r="Q1033" s="3">
        <v>81.451479771779645</v>
      </c>
      <c r="R1033" s="3">
        <f>DD_relocated_catalogue[[#This Row],[Northing uncertainty half-length (m)]]/0.3048</f>
        <v>2.3021208588380717</v>
      </c>
      <c r="S1033" s="3">
        <f>DD_relocated_catalogue[[#This Row],[Easting uncertainty half-length (m)]]/0.3048</f>
        <v>4.0905677850976252</v>
      </c>
      <c r="T1033" s="3">
        <f>DD_relocated_catalogue[[#This Row],[Depth uncertainty half-length (m)]]/0.3048</f>
        <v>1.3786317820593172</v>
      </c>
      <c r="U1033" s="4">
        <v>7.1173468932145947E-2</v>
      </c>
    </row>
    <row r="1034" spans="1:21" x14ac:dyDescent="0.25">
      <c r="A1034">
        <v>306</v>
      </c>
      <c r="B1034" t="s">
        <v>20</v>
      </c>
      <c r="C1034" s="1">
        <v>40967.624593831017</v>
      </c>
      <c r="D1034" s="2">
        <f>(DD_relocated_catalogue[[#This Row],[SLB northing (m)]]/0.3048)+1169000</f>
        <v>1170728.999343832</v>
      </c>
      <c r="E1034" s="2">
        <f>(DD_relocated_catalogue[[#This Row],[SLB easting (m)]]/0.3048)+342000</f>
        <v>342442.99868766405</v>
      </c>
      <c r="F1034" s="2">
        <f>DD_relocated_catalogue[[#This Row],[SLB depth (m)]]/0.3048</f>
        <v>6496.0006561679784</v>
      </c>
      <c r="G1034">
        <v>-0.7</v>
      </c>
      <c r="H1034" s="1">
        <v>40967.624593877314</v>
      </c>
      <c r="I1034" s="3">
        <f>(DD_relocated_catalogue[[#This Row],[Relocated northing  (m)]]/0.3048)+1169000</f>
        <v>1170749.6227034121</v>
      </c>
      <c r="J1034" s="3">
        <f>(DD_relocated_catalogue[[#This Row],[Relocated easting (m)]]/0.3048)+342000</f>
        <v>342438.06758530182</v>
      </c>
      <c r="K1034" s="3">
        <f>DD_relocated_catalogue[[#This Row],[Relocated depth (m)]]/0.3048</f>
        <v>6458.8549868766404</v>
      </c>
      <c r="L1034" s="3">
        <f>DD_relocated_catalogue[[#This Row],[Semi-minor axis length (m)]]/0.3048</f>
        <v>0.88200520411984806</v>
      </c>
      <c r="M1034" s="3">
        <f>DD_relocated_catalogue[[#This Row],[Semi-intermediate axis length (m)]]/0.3048</f>
        <v>1.7257889018998789</v>
      </c>
      <c r="N1034" s="3">
        <f>DD_relocated_catalogue[[#This Row],[Semi-major axis length (m)]]/0.3048</f>
        <v>4.5355863140785102</v>
      </c>
      <c r="O1034" s="3">
        <v>-78.477284884602469</v>
      </c>
      <c r="P1034" s="3">
        <v>-132.8066360566836</v>
      </c>
      <c r="Q1034" s="3">
        <v>31.898425891982477</v>
      </c>
      <c r="R1034" s="3">
        <f>DD_relocated_catalogue[[#This Row],[Northing uncertainty half-length (m)]]/0.3048</f>
        <v>1.8563192252045537</v>
      </c>
      <c r="S1034" s="3">
        <f>DD_relocated_catalogue[[#This Row],[Easting uncertainty half-length (m)]]/0.3048</f>
        <v>4.421479337064965</v>
      </c>
      <c r="T1034" s="3">
        <f>DD_relocated_catalogue[[#This Row],[Depth uncertainty half-length (m)]]/0.3048</f>
        <v>1.0900604608929307</v>
      </c>
      <c r="U1034" s="4">
        <v>5.4829076307233784E-2</v>
      </c>
    </row>
    <row r="1035" spans="1:21" x14ac:dyDescent="0.25">
      <c r="A1035">
        <v>773</v>
      </c>
      <c r="B1035" t="s">
        <v>20</v>
      </c>
      <c r="C1035" s="1">
        <v>40997.116136828707</v>
      </c>
      <c r="D1035" s="2">
        <f>(DD_relocated_catalogue[[#This Row],[SLB northing (m)]]/0.3048)+1169000</f>
        <v>1170782.001312336</v>
      </c>
      <c r="E1035" s="2">
        <f>(DD_relocated_catalogue[[#This Row],[SLB easting (m)]]/0.3048)+342000</f>
        <v>342310</v>
      </c>
      <c r="F1035" s="2">
        <f>DD_relocated_catalogue[[#This Row],[SLB depth (m)]]/0.3048</f>
        <v>6512.0013123359577</v>
      </c>
      <c r="G1035">
        <v>-1.39</v>
      </c>
      <c r="H1035" s="1">
        <v>40997.116136863428</v>
      </c>
      <c r="I1035" s="3">
        <f>(DD_relocated_catalogue[[#This Row],[Relocated northing  (m)]]/0.3048)+1169000</f>
        <v>1170855.7972440945</v>
      </c>
      <c r="J1035" s="3">
        <f>(DD_relocated_catalogue[[#This Row],[Relocated easting (m)]]/0.3048)+342000</f>
        <v>342475.05905511812</v>
      </c>
      <c r="K1035" s="3">
        <f>DD_relocated_catalogue[[#This Row],[Relocated depth (m)]]/0.3048</f>
        <v>6454.1568241469813</v>
      </c>
      <c r="L1035" s="3">
        <f>DD_relocated_catalogue[[#This Row],[Semi-minor axis length (m)]]/0.3048</f>
        <v>1.0563182334927319</v>
      </c>
      <c r="M1035" s="3">
        <f>DD_relocated_catalogue[[#This Row],[Semi-intermediate axis length (m)]]/0.3048</f>
        <v>1.7811654201313387</v>
      </c>
      <c r="N1035" s="3">
        <f>DD_relocated_catalogue[[#This Row],[Semi-major axis length (m)]]/0.3048</f>
        <v>4.9467543503930704</v>
      </c>
      <c r="O1035" s="3">
        <v>-81.707732223070579</v>
      </c>
      <c r="P1035" s="3">
        <v>-172.04168267084782</v>
      </c>
      <c r="Q1035" s="3">
        <v>75.009320011827072</v>
      </c>
      <c r="R1035" s="3">
        <f>DD_relocated_catalogue[[#This Row],[Northing uncertainty half-length (m)]]/0.3048</f>
        <v>1.8636673782086541</v>
      </c>
      <c r="S1035" s="3">
        <f>DD_relocated_catalogue[[#This Row],[Easting uncertainty half-length (m)]]/0.3048</f>
        <v>4.8600648424391855</v>
      </c>
      <c r="T1035" s="3">
        <f>DD_relocated_catalogue[[#This Row],[Depth uncertainty half-length (m)]]/0.3048</f>
        <v>1.2609523261772519</v>
      </c>
      <c r="U1035" s="4">
        <v>7.2435860426957377E-2</v>
      </c>
    </row>
    <row r="1036" spans="1:21" x14ac:dyDescent="0.25">
      <c r="A1036">
        <v>449</v>
      </c>
      <c r="B1036" t="s">
        <v>20</v>
      </c>
      <c r="C1036" s="1">
        <v>40968.268526678243</v>
      </c>
      <c r="D1036" s="2">
        <f>(DD_relocated_catalogue[[#This Row],[SLB northing (m)]]/0.3048)+1169000</f>
        <v>1170737.998687664</v>
      </c>
      <c r="E1036" s="2">
        <f>(DD_relocated_catalogue[[#This Row],[SLB easting (m)]]/0.3048)+342000</f>
        <v>342348.99934383202</v>
      </c>
      <c r="F1036" s="2">
        <f>DD_relocated_catalogue[[#This Row],[SLB depth (m)]]/0.3048</f>
        <v>6443.9993438320207</v>
      </c>
      <c r="G1036">
        <v>-1.18</v>
      </c>
      <c r="H1036" s="1">
        <v>40968.268526655091</v>
      </c>
      <c r="I1036" s="3">
        <f>(DD_relocated_catalogue[[#This Row],[Relocated northing  (m)]]/0.3048)+1169000</f>
        <v>1170707.276902887</v>
      </c>
      <c r="J1036" s="3">
        <f>(DD_relocated_catalogue[[#This Row],[Relocated easting (m)]]/0.3048)+342000</f>
        <v>342297.01771653543</v>
      </c>
      <c r="K1036" s="3">
        <f>DD_relocated_catalogue[[#This Row],[Relocated depth (m)]]/0.3048</f>
        <v>6444.9278215223094</v>
      </c>
      <c r="L1036" s="3">
        <f>DD_relocated_catalogue[[#This Row],[Semi-minor axis length (m)]]/0.3048</f>
        <v>0.98667006195398943</v>
      </c>
      <c r="M1036" s="3">
        <f>DD_relocated_catalogue[[#This Row],[Semi-intermediate axis length (m)]]/0.3048</f>
        <v>1.8106030161863402</v>
      </c>
      <c r="N1036" s="3">
        <f>DD_relocated_catalogue[[#This Row],[Semi-major axis length (m)]]/0.3048</f>
        <v>4.8705178492570074</v>
      </c>
      <c r="O1036" s="3">
        <v>-82.33194696402299</v>
      </c>
      <c r="P1036" s="3">
        <v>-158.84822795636799</v>
      </c>
      <c r="Q1036" s="3">
        <v>49.606987963788526</v>
      </c>
      <c r="R1036" s="3">
        <f>DD_relocated_catalogue[[#This Row],[Northing uncertainty half-length (m)]]/0.3048</f>
        <v>2.3224318132937687</v>
      </c>
      <c r="S1036" s="3">
        <f>DD_relocated_catalogue[[#This Row],[Easting uncertainty half-length (m)]]/0.3048</f>
        <v>4.6055597067700109</v>
      </c>
      <c r="T1036" s="3">
        <f>DD_relocated_catalogue[[#This Row],[Depth uncertainty half-length (m)]]/0.3048</f>
        <v>1.1473551742958659</v>
      </c>
      <c r="U1036" s="4">
        <v>6.1195039360010299E-2</v>
      </c>
    </row>
    <row r="1037" spans="1:21" x14ac:dyDescent="0.25">
      <c r="A1037">
        <v>301</v>
      </c>
      <c r="B1037" t="s">
        <v>20</v>
      </c>
      <c r="C1037" s="1">
        <v>40967.519008113428</v>
      </c>
      <c r="D1037" s="2">
        <f>(DD_relocated_catalogue[[#This Row],[SLB northing (m)]]/0.3048)+1169000</f>
        <v>1170718.999343832</v>
      </c>
      <c r="E1037" s="2">
        <f>(DD_relocated_catalogue[[#This Row],[SLB easting (m)]]/0.3048)+342000</f>
        <v>342411.00065616798</v>
      </c>
      <c r="F1037" s="2">
        <f>DD_relocated_catalogue[[#This Row],[SLB depth (m)]]/0.3048</f>
        <v>6450</v>
      </c>
      <c r="G1037">
        <v>-1.1599999999999999</v>
      </c>
      <c r="H1037" s="1">
        <v>40967.519008148149</v>
      </c>
      <c r="I1037" s="3">
        <f>(DD_relocated_catalogue[[#This Row],[Relocated northing  (m)]]/0.3048)+1169000</f>
        <v>1170703.8287401574</v>
      </c>
      <c r="J1037" s="3">
        <f>(DD_relocated_catalogue[[#This Row],[Relocated easting (m)]]/0.3048)+342000</f>
        <v>342374.39304461941</v>
      </c>
      <c r="K1037" s="3">
        <f>DD_relocated_catalogue[[#This Row],[Relocated depth (m)]]/0.3048</f>
        <v>6430.2427821522306</v>
      </c>
      <c r="L1037" s="3">
        <f>DD_relocated_catalogue[[#This Row],[Semi-minor axis length (m)]]/0.3048</f>
        <v>0.96758538907024805</v>
      </c>
      <c r="M1037" s="3">
        <f>DD_relocated_catalogue[[#This Row],[Semi-intermediate axis length (m)]]/0.3048</f>
        <v>1.8018750786594038</v>
      </c>
      <c r="N1037" s="3">
        <f>DD_relocated_catalogue[[#This Row],[Semi-major axis length (m)]]/0.3048</f>
        <v>4.8768192250767832</v>
      </c>
      <c r="O1037" s="3">
        <v>-79.349742328319039</v>
      </c>
      <c r="P1037" s="3">
        <v>-146.40449811310216</v>
      </c>
      <c r="Q1037" s="3">
        <v>41.93177751078359</v>
      </c>
      <c r="R1037" s="3">
        <f>DD_relocated_catalogue[[#This Row],[Northing uncertainty half-length (m)]]/0.3048</f>
        <v>2.0869504124832838</v>
      </c>
      <c r="S1037" s="3">
        <f>DD_relocated_catalogue[[#This Row],[Easting uncertainty half-length (m)]]/0.3048</f>
        <v>4.6922214510315792</v>
      </c>
      <c r="T1037" s="3">
        <f>DD_relocated_catalogue[[#This Row],[Depth uncertainty half-length (m)]]/0.3048</f>
        <v>1.219002931804134</v>
      </c>
      <c r="U1037" s="4">
        <v>6.3530409131724128E-2</v>
      </c>
    </row>
    <row r="1038" spans="1:21" x14ac:dyDescent="0.25">
      <c r="A1038">
        <v>133</v>
      </c>
      <c r="B1038" t="s">
        <v>20</v>
      </c>
      <c r="C1038" s="1">
        <v>40966.856008888892</v>
      </c>
      <c r="D1038" s="2">
        <f>(DD_relocated_catalogue[[#This Row],[SLB northing (m)]]/0.3048)+1169000</f>
        <v>1170737.998687664</v>
      </c>
      <c r="E1038" s="2">
        <f>(DD_relocated_catalogue[[#This Row],[SLB easting (m)]]/0.3048)+342000</f>
        <v>342461.00065616798</v>
      </c>
      <c r="F1038" s="2">
        <f>DD_relocated_catalogue[[#This Row],[SLB depth (m)]]/0.3048</f>
        <v>6552.9986876640414</v>
      </c>
      <c r="G1038">
        <v>-1.2</v>
      </c>
      <c r="H1038" s="1">
        <v>40966.856009016206</v>
      </c>
      <c r="I1038" s="3">
        <f>(DD_relocated_catalogue[[#This Row],[Relocated northing  (m)]]/0.3048)+1169000</f>
        <v>1170668.0118110236</v>
      </c>
      <c r="J1038" s="3">
        <f>(DD_relocated_catalogue[[#This Row],[Relocated easting (m)]]/0.3048)+342000</f>
        <v>342462.67388451443</v>
      </c>
      <c r="K1038" s="3">
        <f>DD_relocated_catalogue[[#This Row],[Relocated depth (m)]]/0.3048</f>
        <v>6475.6200787401576</v>
      </c>
      <c r="L1038" s="3">
        <f>DD_relocated_catalogue[[#This Row],[Semi-minor axis length (m)]]/0.3048</f>
        <v>1.549945134625619</v>
      </c>
      <c r="M1038" s="3">
        <f>DD_relocated_catalogue[[#This Row],[Semi-intermediate axis length (m)]]/0.3048</f>
        <v>2.9572303057136615</v>
      </c>
      <c r="N1038" s="3">
        <f>DD_relocated_catalogue[[#This Row],[Semi-major axis length (m)]]/0.3048</f>
        <v>4.5481745221423697</v>
      </c>
      <c r="O1038" s="3">
        <v>46.416148105660511</v>
      </c>
      <c r="P1038" s="3">
        <v>66.419750087484957</v>
      </c>
      <c r="Q1038" s="3">
        <v>-18.395383109756768</v>
      </c>
      <c r="R1038" s="3">
        <f>DD_relocated_catalogue[[#This Row],[Northing uncertainty half-length (m)]]/0.3048</f>
        <v>2.4401313328969474</v>
      </c>
      <c r="S1038" s="3">
        <f>DD_relocated_catalogue[[#This Row],[Easting uncertainty half-length (m)]]/0.3048</f>
        <v>4.4121529595966731</v>
      </c>
      <c r="T1038" s="3">
        <f>DD_relocated_catalogue[[#This Row],[Depth uncertainty half-length (m)]]/0.3048</f>
        <v>2.5043589963211565</v>
      </c>
      <c r="U1038" s="4">
        <v>0.20104291054824522</v>
      </c>
    </row>
    <row r="1039" spans="1:21" x14ac:dyDescent="0.25">
      <c r="A1039">
        <v>354</v>
      </c>
      <c r="B1039" t="s">
        <v>20</v>
      </c>
      <c r="C1039" s="1">
        <v>40968.201788379629</v>
      </c>
      <c r="D1039" s="2">
        <f>(DD_relocated_catalogue[[#This Row],[SLB northing (m)]]/0.3048)+1169000</f>
        <v>1170611.000656168</v>
      </c>
      <c r="E1039" s="2">
        <f>(DD_relocated_catalogue[[#This Row],[SLB easting (m)]]/0.3048)+342000</f>
        <v>342370</v>
      </c>
      <c r="F1039" s="2">
        <f>DD_relocated_catalogue[[#This Row],[SLB depth (m)]]/0.3048</f>
        <v>6386.0006561679784</v>
      </c>
      <c r="G1039">
        <v>-0.98</v>
      </c>
      <c r="H1039" s="1">
        <v>40968.201788437502</v>
      </c>
      <c r="I1039" s="3">
        <f>(DD_relocated_catalogue[[#This Row],[Relocated northing  (m)]]/0.3048)+1169000</f>
        <v>1170599.6850393701</v>
      </c>
      <c r="J1039" s="3">
        <f>(DD_relocated_catalogue[[#This Row],[Relocated easting (m)]]/0.3048)+342000</f>
        <v>342315.42650918633</v>
      </c>
      <c r="K1039" s="3">
        <f>DD_relocated_catalogue[[#This Row],[Relocated depth (m)]]/0.3048</f>
        <v>6347.3031496062986</v>
      </c>
      <c r="L1039" s="3">
        <f>DD_relocated_catalogue[[#This Row],[Semi-minor axis length (m)]]/0.3048</f>
        <v>0.90224421839623981</v>
      </c>
      <c r="M1039" s="3">
        <f>DD_relocated_catalogue[[#This Row],[Semi-intermediate axis length (m)]]/0.3048</f>
        <v>1.5552856935075177</v>
      </c>
      <c r="N1039" s="3">
        <f>DD_relocated_catalogue[[#This Row],[Semi-major axis length (m)]]/0.3048</f>
        <v>4.192880424582432</v>
      </c>
      <c r="O1039" s="3">
        <v>-81.58624846259552</v>
      </c>
      <c r="P1039" s="3">
        <v>-164.06402003323794</v>
      </c>
      <c r="Q1039" s="3">
        <v>52.293523040438721</v>
      </c>
      <c r="R1039" s="3">
        <f>DD_relocated_catalogue[[#This Row],[Northing uncertainty half-length (m)]]/0.3048</f>
        <v>2.1001802591388641</v>
      </c>
      <c r="S1039" s="3">
        <f>DD_relocated_catalogue[[#This Row],[Easting uncertainty half-length (m)]]/0.3048</f>
        <v>3.9033951453068836</v>
      </c>
      <c r="T1039" s="3">
        <f>DD_relocated_catalogue[[#This Row],[Depth uncertainty half-length (m)]]/0.3048</f>
        <v>1.0688250275840319</v>
      </c>
      <c r="U1039" s="4">
        <v>6.3992876951752237E-2</v>
      </c>
    </row>
    <row r="1040" spans="1:21" x14ac:dyDescent="0.25">
      <c r="A1040">
        <v>470</v>
      </c>
      <c r="B1040" t="s">
        <v>20</v>
      </c>
      <c r="C1040" s="1">
        <v>40968.292924340276</v>
      </c>
      <c r="D1040" s="2">
        <f>(DD_relocated_catalogue[[#This Row],[SLB northing (m)]]/0.3048)+1169000</f>
        <v>1170633.999343832</v>
      </c>
      <c r="E1040" s="2">
        <f>(DD_relocated_catalogue[[#This Row],[SLB easting (m)]]/0.3048)+342000</f>
        <v>342287.99868766405</v>
      </c>
      <c r="F1040" s="2">
        <f>DD_relocated_catalogue[[#This Row],[SLB depth (m)]]/0.3048</f>
        <v>6386.0006561679784</v>
      </c>
      <c r="G1040">
        <v>-1.35</v>
      </c>
      <c r="H1040" s="1">
        <v>40968.292924351852</v>
      </c>
      <c r="I1040" s="3">
        <f>(DD_relocated_catalogue[[#This Row],[Relocated northing  (m)]]/0.3048)+1169000</f>
        <v>1170557.2375328084</v>
      </c>
      <c r="J1040" s="3">
        <f>(DD_relocated_catalogue[[#This Row],[Relocated easting (m)]]/0.3048)+342000</f>
        <v>342129.75065616798</v>
      </c>
      <c r="K1040" s="3">
        <f>DD_relocated_catalogue[[#This Row],[Relocated depth (m)]]/0.3048</f>
        <v>6412.3786089238838</v>
      </c>
      <c r="L1040" s="3">
        <f>DD_relocated_catalogue[[#This Row],[Semi-minor axis length (m)]]/0.3048</f>
        <v>1.3495420223424974</v>
      </c>
      <c r="M1040" s="3">
        <f>DD_relocated_catalogue[[#This Row],[Semi-intermediate axis length (m)]]/0.3048</f>
        <v>3.3835804609530951</v>
      </c>
      <c r="N1040" s="3">
        <f>DD_relocated_catalogue[[#This Row],[Semi-major axis length (m)]]/0.3048</f>
        <v>4.5609134853638009</v>
      </c>
      <c r="O1040" s="3">
        <v>42.357883106954603</v>
      </c>
      <c r="P1040" s="3">
        <v>66.421741611089473</v>
      </c>
      <c r="Q1040" s="3">
        <v>-36.031866439442545</v>
      </c>
      <c r="R1040" s="3">
        <f>DD_relocated_catalogue[[#This Row],[Northing uncertainty half-length (m)]]/0.3048</f>
        <v>2.9935592085001184</v>
      </c>
      <c r="S1040" s="3">
        <f>DD_relocated_catalogue[[#This Row],[Easting uncertainty half-length (m)]]/0.3048</f>
        <v>4.1467499595560913</v>
      </c>
      <c r="T1040" s="3">
        <f>DD_relocated_catalogue[[#This Row],[Depth uncertainty half-length (m)]]/0.3048</f>
        <v>2.804251077481863</v>
      </c>
      <c r="U1040" s="4">
        <v>0.21881122143755968</v>
      </c>
    </row>
    <row r="1041" spans="1:21" x14ac:dyDescent="0.25">
      <c r="A1041">
        <v>3751</v>
      </c>
      <c r="B1041" t="s">
        <v>20</v>
      </c>
      <c r="C1041" s="1">
        <v>41478.078638888888</v>
      </c>
      <c r="D1041" s="2">
        <f>(DD_relocated_catalogue[[#This Row],[SLB northing (m)]]/0.3048)+1169000</f>
        <v>1170652.998687664</v>
      </c>
      <c r="E1041" s="2">
        <f>(DD_relocated_catalogue[[#This Row],[SLB easting (m)]]/0.3048)+342000</f>
        <v>342412.00131233595</v>
      </c>
      <c r="F1041" s="2">
        <f>DD_relocated_catalogue[[#This Row],[SLB depth (m)]]/0.3048</f>
        <v>6410</v>
      </c>
      <c r="G1041">
        <v>-0.28000000000000003</v>
      </c>
      <c r="H1041" s="1">
        <v>41478.078638900464</v>
      </c>
      <c r="I1041" s="3">
        <f>(DD_relocated_catalogue[[#This Row],[Relocated northing  (m)]]/0.3048)+1169000</f>
        <v>1170607.9855643045</v>
      </c>
      <c r="J1041" s="3">
        <f>(DD_relocated_catalogue[[#This Row],[Relocated easting (m)]]/0.3048)+342000</f>
        <v>342306.68307086616</v>
      </c>
      <c r="K1041" s="3">
        <f>DD_relocated_catalogue[[#This Row],[Relocated depth (m)]]/0.3048</f>
        <v>6385.2952755905508</v>
      </c>
      <c r="L1041" s="3">
        <f>DD_relocated_catalogue[[#This Row],[Semi-minor axis length (m)]]/0.3048</f>
        <v>1.1207740216010071</v>
      </c>
      <c r="M1041" s="3">
        <f>DD_relocated_catalogue[[#This Row],[Semi-intermediate axis length (m)]]/0.3048</f>
        <v>2.0545422103820972</v>
      </c>
      <c r="N1041" s="3">
        <f>DD_relocated_catalogue[[#This Row],[Semi-major axis length (m)]]/0.3048</f>
        <v>4.5088892616430556</v>
      </c>
      <c r="O1041" s="3">
        <v>-80.055141361369138</v>
      </c>
      <c r="P1041" s="3">
        <v>-19.168632326678111</v>
      </c>
      <c r="Q1041" s="3">
        <v>89.345244189071721</v>
      </c>
      <c r="R1041" s="3">
        <f>DD_relocated_catalogue[[#This Row],[Northing uncertainty half-length (m)]]/0.3048</f>
        <v>2.4620887830484737</v>
      </c>
      <c r="S1041" s="3">
        <f>DD_relocated_catalogue[[#This Row],[Easting uncertainty half-length (m)]]/0.3048</f>
        <v>4.2377883428111831</v>
      </c>
      <c r="T1041" s="3">
        <f>DD_relocated_catalogue[[#This Row],[Depth uncertainty half-length (m)]]/0.3048</f>
        <v>1.325425042368108</v>
      </c>
      <c r="U1041" s="4">
        <v>6.7389315889642143E-2</v>
      </c>
    </row>
    <row r="1042" spans="1:21" x14ac:dyDescent="0.25">
      <c r="A1042">
        <v>385</v>
      </c>
      <c r="B1042" t="s">
        <v>20</v>
      </c>
      <c r="C1042" s="1">
        <v>40968.248618032405</v>
      </c>
      <c r="D1042" s="2">
        <f>(DD_relocated_catalogue[[#This Row],[SLB northing (m)]]/0.3048)+1169000</f>
        <v>1170681.000656168</v>
      </c>
      <c r="E1042" s="2">
        <f>(DD_relocated_catalogue[[#This Row],[SLB easting (m)]]/0.3048)+342000</f>
        <v>342412.00131233595</v>
      </c>
      <c r="F1042" s="2">
        <f>DD_relocated_catalogue[[#This Row],[SLB depth (m)]]/0.3048</f>
        <v>6422.0013123359577</v>
      </c>
      <c r="G1042">
        <v>-0.99</v>
      </c>
      <c r="H1042" s="1">
        <v>40968.24861800926</v>
      </c>
      <c r="I1042" s="3">
        <f>(DD_relocated_catalogue[[#This Row],[Relocated northing  (m)]]/0.3048)+1169000</f>
        <v>1170769.3897637795</v>
      </c>
      <c r="J1042" s="3">
        <f>(DD_relocated_catalogue[[#This Row],[Relocated easting (m)]]/0.3048)+342000</f>
        <v>342500.69553805777</v>
      </c>
      <c r="K1042" s="3">
        <f>DD_relocated_catalogue[[#This Row],[Relocated depth (m)]]/0.3048</f>
        <v>6460.3248031496059</v>
      </c>
      <c r="L1042" s="3">
        <f>DD_relocated_catalogue[[#This Row],[Semi-minor axis length (m)]]/0.3048</f>
        <v>0.9454173052267103</v>
      </c>
      <c r="M1042" s="3">
        <f>DD_relocated_catalogue[[#This Row],[Semi-intermediate axis length (m)]]/0.3048</f>
        <v>1.8936087349231303</v>
      </c>
      <c r="N1042" s="3">
        <f>DD_relocated_catalogue[[#This Row],[Semi-major axis length (m)]]/0.3048</f>
        <v>4.5471952337996155</v>
      </c>
      <c r="O1042" s="3">
        <v>-82.372026522958251</v>
      </c>
      <c r="P1042" s="3">
        <v>3.2749357917669033</v>
      </c>
      <c r="Q1042" s="3">
        <v>77.356902727369146</v>
      </c>
      <c r="R1042" s="3">
        <f>DD_relocated_catalogue[[#This Row],[Northing uncertainty half-length (m)]]/0.3048</f>
        <v>2.0027218969086698</v>
      </c>
      <c r="S1042" s="3">
        <f>DD_relocated_catalogue[[#This Row],[Easting uncertainty half-length (m)]]/0.3048</f>
        <v>4.4473492386419347</v>
      </c>
      <c r="T1042" s="3">
        <f>DD_relocated_catalogue[[#This Row],[Depth uncertainty half-length (m)]]/0.3048</f>
        <v>1.1122958218603103</v>
      </c>
      <c r="U1042" s="4">
        <v>6.1045399811329136E-2</v>
      </c>
    </row>
    <row r="1043" spans="1:21" x14ac:dyDescent="0.25">
      <c r="A1043">
        <v>3673</v>
      </c>
      <c r="B1043" t="s">
        <v>20</v>
      </c>
      <c r="C1043" s="1">
        <v>41477.107106354168</v>
      </c>
      <c r="D1043" s="2">
        <f>(DD_relocated_catalogue[[#This Row],[SLB northing (m)]]/0.3048)+1169000</f>
        <v>1170568.999343832</v>
      </c>
      <c r="E1043" s="2">
        <f>(DD_relocated_catalogue[[#This Row],[SLB easting (m)]]/0.3048)+342000</f>
        <v>342162.99868766405</v>
      </c>
      <c r="F1043" s="2">
        <f>DD_relocated_catalogue[[#This Row],[SLB depth (m)]]/0.3048</f>
        <v>6458.9993438320207</v>
      </c>
      <c r="G1043">
        <v>-1.24</v>
      </c>
      <c r="H1043" s="1">
        <v>41477.107106319447</v>
      </c>
      <c r="I1043" s="3">
        <f>(DD_relocated_catalogue[[#This Row],[Relocated northing  (m)]]/0.3048)+1169000</f>
        <v>1170481.0531496063</v>
      </c>
      <c r="J1043" s="3">
        <f>(DD_relocated_catalogue[[#This Row],[Relocated easting (m)]]/0.3048)+342000</f>
        <v>342027.18175853021</v>
      </c>
      <c r="K1043" s="3">
        <f>DD_relocated_catalogue[[#This Row],[Relocated depth (m)]]/0.3048</f>
        <v>6500.1673228346453</v>
      </c>
      <c r="L1043" s="3">
        <f>DD_relocated_catalogue[[#This Row],[Semi-minor axis length (m)]]/0.3048</f>
        <v>1.2564318315228802</v>
      </c>
      <c r="M1043" s="3">
        <f>DD_relocated_catalogue[[#This Row],[Semi-intermediate axis length (m)]]/0.3048</f>
        <v>2.3355897644738191</v>
      </c>
      <c r="N1043" s="3">
        <f>DD_relocated_catalogue[[#This Row],[Semi-major axis length (m)]]/0.3048</f>
        <v>4.7800414592623293</v>
      </c>
      <c r="O1043" s="3">
        <v>-82.699066499986614</v>
      </c>
      <c r="P1043" s="3">
        <v>-10.402611376502202</v>
      </c>
      <c r="Q1043" s="3">
        <v>67.672434415761401</v>
      </c>
      <c r="R1043" s="3">
        <f>DD_relocated_catalogue[[#This Row],[Northing uncertainty half-length (m)]]/0.3048</f>
        <v>3.234800377708265</v>
      </c>
      <c r="S1043" s="3">
        <f>DD_relocated_catalogue[[#This Row],[Easting uncertainty half-length (m)]]/0.3048</f>
        <v>4.1800089382336498</v>
      </c>
      <c r="T1043" s="3">
        <f>DD_relocated_catalogue[[#This Row],[Depth uncertainty half-length (m)]]/0.3048</f>
        <v>1.3816568171103956</v>
      </c>
      <c r="U1043" s="4">
        <v>6.8125919142697111E-2</v>
      </c>
    </row>
    <row r="1044" spans="1:21" x14ac:dyDescent="0.25">
      <c r="A1044">
        <v>405</v>
      </c>
      <c r="B1044" t="s">
        <v>20</v>
      </c>
      <c r="C1044" s="1">
        <v>40968.253467962961</v>
      </c>
      <c r="D1044" s="2">
        <f>(DD_relocated_catalogue[[#This Row],[SLB northing (m)]]/0.3048)+1169000</f>
        <v>1170655</v>
      </c>
      <c r="E1044" s="2">
        <f>(DD_relocated_catalogue[[#This Row],[SLB easting (m)]]/0.3048)+342000</f>
        <v>342363.99934383202</v>
      </c>
      <c r="F1044" s="2">
        <f>DD_relocated_catalogue[[#This Row],[SLB depth (m)]]/0.3048</f>
        <v>6391.0006561679793</v>
      </c>
      <c r="G1044">
        <v>-0.88</v>
      </c>
      <c r="H1044" s="1">
        <v>40968.253468020834</v>
      </c>
      <c r="I1044" s="3">
        <f>(DD_relocated_catalogue[[#This Row],[Relocated northing  (m)]]/0.3048)+1169000</f>
        <v>1170629.4685039369</v>
      </c>
      <c r="J1044" s="3">
        <f>(DD_relocated_catalogue[[#This Row],[Relocated easting (m)]]/0.3048)+342000</f>
        <v>342287.86745406827</v>
      </c>
      <c r="K1044" s="3">
        <f>DD_relocated_catalogue[[#This Row],[Relocated depth (m)]]/0.3048</f>
        <v>6392.8510498687656</v>
      </c>
      <c r="L1044" s="3">
        <f>DD_relocated_catalogue[[#This Row],[Semi-minor axis length (m)]]/0.3048</f>
        <v>0.99083403858671193</v>
      </c>
      <c r="M1044" s="3">
        <f>DD_relocated_catalogue[[#This Row],[Semi-intermediate axis length (m)]]/0.3048</f>
        <v>1.9335402138102975</v>
      </c>
      <c r="N1044" s="3">
        <f>DD_relocated_catalogue[[#This Row],[Semi-major axis length (m)]]/0.3048</f>
        <v>4.1280274315063812</v>
      </c>
      <c r="O1044" s="3">
        <v>-81.88870130648165</v>
      </c>
      <c r="P1044" s="3">
        <v>-7.6106240939646854</v>
      </c>
      <c r="Q1044" s="3">
        <v>81.225159822846877</v>
      </c>
      <c r="R1044" s="3">
        <f>DD_relocated_catalogue[[#This Row],[Northing uncertainty half-length (m)]]/0.3048</f>
        <v>2.1818618124088411</v>
      </c>
      <c r="S1044" s="3">
        <f>DD_relocated_catalogue[[#This Row],[Easting uncertainty half-length (m)]]/0.3048</f>
        <v>3.9591078937552182</v>
      </c>
      <c r="T1044" s="3">
        <f>DD_relocated_catalogue[[#This Row],[Depth uncertainty half-length (m)]]/0.3048</f>
        <v>1.13610499478821</v>
      </c>
      <c r="U1044" s="4">
        <v>6.2342855152039675E-2</v>
      </c>
    </row>
    <row r="1045" spans="1:21" x14ac:dyDescent="0.25">
      <c r="A1045">
        <v>3263</v>
      </c>
      <c r="B1045" t="s">
        <v>20</v>
      </c>
      <c r="C1045" s="1">
        <v>41335.160825127314</v>
      </c>
      <c r="D1045" s="2">
        <f>(DD_relocated_catalogue[[#This Row],[SLB northing (m)]]/0.3048)+1169000</f>
        <v>1170792.001312336</v>
      </c>
      <c r="E1045" s="2">
        <f>(DD_relocated_catalogue[[#This Row],[SLB easting (m)]]/0.3048)+342000</f>
        <v>342360</v>
      </c>
      <c r="F1045" s="2">
        <f>DD_relocated_catalogue[[#This Row],[SLB depth (m)]]/0.3048</f>
        <v>6620</v>
      </c>
      <c r="G1045">
        <v>-0.43</v>
      </c>
      <c r="H1045" s="1">
        <v>41335.160825312501</v>
      </c>
      <c r="I1045" s="3">
        <f>(DD_relocated_catalogue[[#This Row],[Relocated northing  (m)]]/0.3048)+1169000</f>
        <v>1170629.9540682414</v>
      </c>
      <c r="J1045" s="3">
        <f>(DD_relocated_catalogue[[#This Row],[Relocated easting (m)]]/0.3048)+342000</f>
        <v>342294.406167979</v>
      </c>
      <c r="K1045" s="3">
        <f>DD_relocated_catalogue[[#This Row],[Relocated depth (m)]]/0.3048</f>
        <v>6520.6791338582671</v>
      </c>
      <c r="L1045" s="3">
        <f>DD_relocated_catalogue[[#This Row],[Semi-minor axis length (m)]]/0.3048</f>
        <v>1.1013417457161039</v>
      </c>
      <c r="M1045" s="3">
        <f>DD_relocated_catalogue[[#This Row],[Semi-intermediate axis length (m)]]/0.3048</f>
        <v>2.1578050183290687</v>
      </c>
      <c r="N1045" s="3">
        <f>DD_relocated_catalogue[[#This Row],[Semi-major axis length (m)]]/0.3048</f>
        <v>4.516419843424119</v>
      </c>
      <c r="O1045" s="3">
        <v>-81.506658190822009</v>
      </c>
      <c r="P1045" s="3">
        <v>-139.75563813983905</v>
      </c>
      <c r="Q1045" s="3">
        <v>32.212937655405625</v>
      </c>
      <c r="R1045" s="3">
        <f>DD_relocated_catalogue[[#This Row],[Northing uncertainty half-length (m)]]/0.3048</f>
        <v>2.4354121029672964</v>
      </c>
      <c r="S1045" s="3">
        <f>DD_relocated_catalogue[[#This Row],[Easting uncertainty half-length (m)]]/0.3048</f>
        <v>4.3364681620773302</v>
      </c>
      <c r="T1045" s="3">
        <f>DD_relocated_catalogue[[#This Row],[Depth uncertainty half-length (m)]]/0.3048</f>
        <v>1.2108813090974924</v>
      </c>
      <c r="U1045" s="4">
        <v>6.4180906687444084E-2</v>
      </c>
    </row>
    <row r="1046" spans="1:21" x14ac:dyDescent="0.25">
      <c r="A1046">
        <v>3720</v>
      </c>
      <c r="B1046" t="s">
        <v>20</v>
      </c>
      <c r="C1046" s="1">
        <v>41478.015215300926</v>
      </c>
      <c r="D1046" s="2">
        <f>(DD_relocated_catalogue[[#This Row],[SLB northing (m)]]/0.3048)+1169000</f>
        <v>1170663.999343832</v>
      </c>
      <c r="E1046" s="2">
        <f>(DD_relocated_catalogue[[#This Row],[SLB easting (m)]]/0.3048)+342000</f>
        <v>342271.00065616798</v>
      </c>
      <c r="F1046" s="2">
        <f>DD_relocated_catalogue[[#This Row],[SLB depth (m)]]/0.3048</f>
        <v>6394.9999999999991</v>
      </c>
      <c r="G1046">
        <v>-1.08</v>
      </c>
      <c r="H1046" s="1">
        <v>41478.015215312502</v>
      </c>
      <c r="I1046" s="3">
        <f>(DD_relocated_catalogue[[#This Row],[Relocated northing  (m)]]/0.3048)+1169000</f>
        <v>1170597.5426509187</v>
      </c>
      <c r="J1046" s="3">
        <f>(DD_relocated_catalogue[[#This Row],[Relocated easting (m)]]/0.3048)+342000</f>
        <v>342200.12139107613</v>
      </c>
      <c r="K1046" s="3">
        <f>DD_relocated_catalogue[[#This Row],[Relocated depth (m)]]/0.3048</f>
        <v>6404.8129921259833</v>
      </c>
      <c r="L1046" s="3">
        <f>DD_relocated_catalogue[[#This Row],[Semi-minor axis length (m)]]/0.3048</f>
        <v>1.1320319840073776</v>
      </c>
      <c r="M1046" s="3">
        <f>DD_relocated_catalogue[[#This Row],[Semi-intermediate axis length (m)]]/0.3048</f>
        <v>1.9254970871359762</v>
      </c>
      <c r="N1046" s="3">
        <f>DD_relocated_catalogue[[#This Row],[Semi-major axis length (m)]]/0.3048</f>
        <v>5.0262468770747759</v>
      </c>
      <c r="O1046" s="3">
        <v>-78.857822036313777</v>
      </c>
      <c r="P1046" s="3">
        <v>-42.452490447262967</v>
      </c>
      <c r="Q1046" s="3">
        <v>108.38395943712861</v>
      </c>
      <c r="R1046" s="3">
        <f>DD_relocated_catalogue[[#This Row],[Northing uncertainty half-length (m)]]/0.3048</f>
        <v>2.7050376510289786</v>
      </c>
      <c r="S1046" s="3">
        <f>DD_relocated_catalogue[[#This Row],[Easting uncertainty half-length (m)]]/0.3048</f>
        <v>4.5906437044022743</v>
      </c>
      <c r="T1046" s="3">
        <f>DD_relocated_catalogue[[#This Row],[Depth uncertainty half-length (m)]]/0.3048</f>
        <v>1.3386196899493306</v>
      </c>
      <c r="U1046" s="4">
        <v>6.5605101932356732E-2</v>
      </c>
    </row>
    <row r="1047" spans="1:21" x14ac:dyDescent="0.25">
      <c r="A1047">
        <v>112</v>
      </c>
      <c r="B1047" t="s">
        <v>20</v>
      </c>
      <c r="C1047" s="1">
        <v>40966.842712893522</v>
      </c>
      <c r="D1047" s="2">
        <f>(DD_relocated_catalogue[[#This Row],[SLB northing (m)]]/0.3048)+1169000</f>
        <v>1170715</v>
      </c>
      <c r="E1047" s="2">
        <f>(DD_relocated_catalogue[[#This Row],[SLB easting (m)]]/0.3048)+342000</f>
        <v>342487.99868766405</v>
      </c>
      <c r="F1047" s="2">
        <f>DD_relocated_catalogue[[#This Row],[SLB depth (m)]]/0.3048</f>
        <v>6587.9986876640414</v>
      </c>
      <c r="G1047">
        <v>-0.31</v>
      </c>
      <c r="H1047" s="1">
        <v>40966.84271300926</v>
      </c>
      <c r="I1047" s="3">
        <f>(DD_relocated_catalogue[[#This Row],[Relocated northing  (m)]]/0.3048)+1169000</f>
        <v>1170693.6187664042</v>
      </c>
      <c r="J1047" s="3">
        <f>(DD_relocated_catalogue[[#This Row],[Relocated easting (m)]]/0.3048)+342000</f>
        <v>342370.07874015748</v>
      </c>
      <c r="K1047" s="3">
        <f>DD_relocated_catalogue[[#This Row],[Relocated depth (m)]]/0.3048</f>
        <v>6559.0682414698158</v>
      </c>
      <c r="L1047" s="3">
        <f>DD_relocated_catalogue[[#This Row],[Semi-minor axis length (m)]]/0.3048</f>
        <v>1.0845181462992017</v>
      </c>
      <c r="M1047" s="3">
        <f>DD_relocated_catalogue[[#This Row],[Semi-intermediate axis length (m)]]/0.3048</f>
        <v>2.1395104033093695</v>
      </c>
      <c r="N1047" s="3">
        <f>DD_relocated_catalogue[[#This Row],[Semi-major axis length (m)]]/0.3048</f>
        <v>4.3758566402276839</v>
      </c>
      <c r="O1047" s="3">
        <v>-83.271474405417109</v>
      </c>
      <c r="P1047" s="3">
        <v>-153.24793941817541</v>
      </c>
      <c r="Q1047" s="3">
        <v>52.662821719556412</v>
      </c>
      <c r="R1047" s="3">
        <f>DD_relocated_catalogue[[#This Row],[Northing uncertainty half-length (m)]]/0.3048</f>
        <v>2.2396955973296526</v>
      </c>
      <c r="S1047" s="3">
        <f>DD_relocated_catalogue[[#This Row],[Easting uncertainty half-length (m)]]/0.3048</f>
        <v>4.2914424356745942</v>
      </c>
      <c r="T1047" s="3">
        <f>DD_relocated_catalogue[[#This Row],[Depth uncertainty half-length (m)]]/0.3048</f>
        <v>1.1675032638369141</v>
      </c>
      <c r="U1047" s="4">
        <v>6.3408488868332571E-2</v>
      </c>
    </row>
    <row r="1048" spans="1:21" x14ac:dyDescent="0.25">
      <c r="A1048">
        <v>325</v>
      </c>
      <c r="B1048" t="s">
        <v>20</v>
      </c>
      <c r="C1048" s="1">
        <v>40967.961810671295</v>
      </c>
      <c r="D1048" s="2">
        <f>(DD_relocated_catalogue[[#This Row],[SLB northing (m)]]/0.3048)+1169000</f>
        <v>1170710</v>
      </c>
      <c r="E1048" s="2">
        <f>(DD_relocated_catalogue[[#This Row],[SLB easting (m)]]/0.3048)+342000</f>
        <v>342391.00065616798</v>
      </c>
      <c r="F1048" s="2">
        <f>DD_relocated_catalogue[[#This Row],[SLB depth (m)]]/0.3048</f>
        <v>6426.0006561679784</v>
      </c>
      <c r="G1048">
        <v>-0.59</v>
      </c>
      <c r="H1048" s="1">
        <v>40967.961810694447</v>
      </c>
      <c r="I1048" s="3">
        <f>(DD_relocated_catalogue[[#This Row],[Relocated northing  (m)]]/0.3048)+1169000</f>
        <v>1170771.2893700788</v>
      </c>
      <c r="J1048" s="3">
        <f>(DD_relocated_catalogue[[#This Row],[Relocated easting (m)]]/0.3048)+342000</f>
        <v>342358.72375328082</v>
      </c>
      <c r="K1048" s="3">
        <f>DD_relocated_catalogue[[#This Row],[Relocated depth (m)]]/0.3048</f>
        <v>6435.7447506561675</v>
      </c>
      <c r="L1048" s="3">
        <f>DD_relocated_catalogue[[#This Row],[Semi-minor axis length (m)]]/0.3048</f>
        <v>0.943698115440195</v>
      </c>
      <c r="M1048" s="3">
        <f>DD_relocated_catalogue[[#This Row],[Semi-intermediate axis length (m)]]/0.3048</f>
        <v>1.6719958504707038</v>
      </c>
      <c r="N1048" s="3">
        <f>DD_relocated_catalogue[[#This Row],[Semi-major axis length (m)]]/0.3048</f>
        <v>5.1198499284865271</v>
      </c>
      <c r="O1048" s="3">
        <v>-80.179574438625906</v>
      </c>
      <c r="P1048" s="3">
        <v>-129.55264541618527</v>
      </c>
      <c r="Q1048" s="3">
        <v>24.30125975391141</v>
      </c>
      <c r="R1048" s="3">
        <f>DD_relocated_catalogue[[#This Row],[Northing uncertainty half-length (m)]]/0.3048</f>
        <v>2.0571423403457256</v>
      </c>
      <c r="S1048" s="3">
        <f>DD_relocated_catalogue[[#This Row],[Easting uncertainty half-length (m)]]/0.3048</f>
        <v>4.9293221857406495</v>
      </c>
      <c r="T1048" s="3">
        <f>DD_relocated_catalogue[[#This Row],[Depth uncertainty half-length (m)]]/0.3048</f>
        <v>1.1009625907809453</v>
      </c>
      <c r="U1048" s="4">
        <v>6.0202566336080329E-2</v>
      </c>
    </row>
    <row r="1049" spans="1:21" x14ac:dyDescent="0.25">
      <c r="A1049">
        <v>400</v>
      </c>
      <c r="B1049" t="s">
        <v>20</v>
      </c>
      <c r="C1049" s="1">
        <v>40968.252636006946</v>
      </c>
      <c r="D1049" s="2">
        <f>(DD_relocated_catalogue[[#This Row],[SLB northing (m)]]/0.3048)+1169000</f>
        <v>1170555</v>
      </c>
      <c r="E1049" s="2">
        <f>(DD_relocated_catalogue[[#This Row],[SLB easting (m)]]/0.3048)+342000</f>
        <v>342416.00065616798</v>
      </c>
      <c r="F1049" s="2">
        <f>DD_relocated_catalogue[[#This Row],[SLB depth (m)]]/0.3048</f>
        <v>6402.9986876640414</v>
      </c>
      <c r="G1049">
        <v>-0.79</v>
      </c>
      <c r="H1049" s="1">
        <v>40968.252635949073</v>
      </c>
      <c r="I1049" s="3">
        <f>(DD_relocated_catalogue[[#This Row],[Relocated northing  (m)]]/0.3048)+1169000</f>
        <v>1170633.9566929133</v>
      </c>
      <c r="J1049" s="3">
        <f>(DD_relocated_catalogue[[#This Row],[Relocated easting (m)]]/0.3048)+342000</f>
        <v>342291.49278215226</v>
      </c>
      <c r="K1049" s="3">
        <f>DD_relocated_catalogue[[#This Row],[Relocated depth (m)]]/0.3048</f>
        <v>6512.9068241469813</v>
      </c>
      <c r="L1049" s="3">
        <f>DD_relocated_catalogue[[#This Row],[Semi-minor axis length (m)]]/0.3048</f>
        <v>1.1337730364487588</v>
      </c>
      <c r="M1049" s="3">
        <f>DD_relocated_catalogue[[#This Row],[Semi-intermediate axis length (m)]]/0.3048</f>
        <v>2.0144910028556851</v>
      </c>
      <c r="N1049" s="3">
        <f>DD_relocated_catalogue[[#This Row],[Semi-major axis length (m)]]/0.3048</f>
        <v>4.6634129037907552</v>
      </c>
      <c r="O1049" s="3">
        <v>-81.394585382775489</v>
      </c>
      <c r="P1049" s="3">
        <v>-163.45624177574544</v>
      </c>
      <c r="Q1049" s="3">
        <v>53.64614475354702</v>
      </c>
      <c r="R1049" s="3">
        <f>DD_relocated_catalogue[[#This Row],[Northing uncertainty half-length (m)]]/0.3048</f>
        <v>2.4416425569993518</v>
      </c>
      <c r="S1049" s="3">
        <f>DD_relocated_catalogue[[#This Row],[Easting uncertainty half-length (m)]]/0.3048</f>
        <v>4.4023401160959663</v>
      </c>
      <c r="T1049" s="3">
        <f>DD_relocated_catalogue[[#This Row],[Depth uncertainty half-length (m)]]/0.3048</f>
        <v>1.3024983230264111</v>
      </c>
      <c r="U1049" s="4">
        <v>6.495795933660016E-2</v>
      </c>
    </row>
    <row r="1050" spans="1:21" x14ac:dyDescent="0.25">
      <c r="A1050">
        <v>414</v>
      </c>
      <c r="B1050" t="s">
        <v>20</v>
      </c>
      <c r="C1050" s="1">
        <v>40968.254006608797</v>
      </c>
      <c r="D1050" s="2">
        <f>(DD_relocated_catalogue[[#This Row],[SLB northing (m)]]/0.3048)+1169000</f>
        <v>1170666.000656168</v>
      </c>
      <c r="E1050" s="2">
        <f>(DD_relocated_catalogue[[#This Row],[SLB easting (m)]]/0.3048)+342000</f>
        <v>342372.00131233595</v>
      </c>
      <c r="F1050" s="2">
        <f>DD_relocated_catalogue[[#This Row],[SLB depth (m)]]/0.3048</f>
        <v>6394.9999999999991</v>
      </c>
      <c r="G1050">
        <v>-0.84</v>
      </c>
      <c r="H1050" s="1">
        <v>40968.254006585645</v>
      </c>
      <c r="I1050" s="3">
        <f>(DD_relocated_catalogue[[#This Row],[Relocated northing  (m)]]/0.3048)+1169000</f>
        <v>1170712.8149606299</v>
      </c>
      <c r="J1050" s="3">
        <f>(DD_relocated_catalogue[[#This Row],[Relocated easting (m)]]/0.3048)+342000</f>
        <v>342457.11614173226</v>
      </c>
      <c r="K1050" s="3">
        <f>DD_relocated_catalogue[[#This Row],[Relocated depth (m)]]/0.3048</f>
        <v>6389.012467191601</v>
      </c>
      <c r="L1050" s="3">
        <f>DD_relocated_catalogue[[#This Row],[Semi-minor axis length (m)]]/0.3048</f>
        <v>1.0175764859535847</v>
      </c>
      <c r="M1050" s="3">
        <f>DD_relocated_catalogue[[#This Row],[Semi-intermediate axis length (m)]]/0.3048</f>
        <v>1.9573280533278854</v>
      </c>
      <c r="N1050" s="3">
        <f>DD_relocated_catalogue[[#This Row],[Semi-major axis length (m)]]/0.3048</f>
        <v>4.380214637936418</v>
      </c>
      <c r="O1050" s="3">
        <v>-78.606320960431844</v>
      </c>
      <c r="P1050" s="3">
        <v>-40.068875258230172</v>
      </c>
      <c r="Q1050" s="3">
        <v>120.44779770856277</v>
      </c>
      <c r="R1050" s="3">
        <f>DD_relocated_catalogue[[#This Row],[Northing uncertainty half-length (m)]]/0.3048</f>
        <v>2.0599468339996796</v>
      </c>
      <c r="S1050" s="3">
        <f>DD_relocated_catalogue[[#This Row],[Easting uncertainty half-length (m)]]/0.3048</f>
        <v>4.2638151873693646</v>
      </c>
      <c r="T1050" s="3">
        <f>DD_relocated_catalogue[[#This Row],[Depth uncertainty half-length (m)]]/0.3048</f>
        <v>1.2189690718706476</v>
      </c>
      <c r="U1050" s="4">
        <v>6.7102324213165337E-2</v>
      </c>
    </row>
    <row r="1051" spans="1:21" x14ac:dyDescent="0.25">
      <c r="A1051">
        <v>3776</v>
      </c>
      <c r="B1051" t="s">
        <v>20</v>
      </c>
      <c r="C1051" s="1">
        <v>41478.982780254628</v>
      </c>
      <c r="D1051" s="2">
        <f>(DD_relocated_catalogue[[#This Row],[SLB northing (m)]]/0.3048)+1169000</f>
        <v>1170568.999343832</v>
      </c>
      <c r="E1051" s="2">
        <f>(DD_relocated_catalogue[[#This Row],[SLB easting (m)]]/0.3048)+342000</f>
        <v>342246.00065616798</v>
      </c>
      <c r="F1051" s="2">
        <f>DD_relocated_catalogue[[#This Row],[SLB depth (m)]]/0.3048</f>
        <v>6392.0013123359577</v>
      </c>
      <c r="G1051">
        <v>-0.26</v>
      </c>
      <c r="H1051" s="1">
        <v>41478.982780243059</v>
      </c>
      <c r="I1051" s="3">
        <f>(DD_relocated_catalogue[[#This Row],[Relocated northing  (m)]]/0.3048)+1169000</f>
        <v>1170492.158792651</v>
      </c>
      <c r="J1051" s="3">
        <f>(DD_relocated_catalogue[[#This Row],[Relocated easting (m)]]/0.3048)+342000</f>
        <v>342158.16929133859</v>
      </c>
      <c r="K1051" s="3">
        <f>DD_relocated_catalogue[[#This Row],[Relocated depth (m)]]/0.3048</f>
        <v>6464.8622047244089</v>
      </c>
      <c r="L1051" s="3">
        <f>DD_relocated_catalogue[[#This Row],[Semi-minor axis length (m)]]/0.3048</f>
        <v>0.96291996211317676</v>
      </c>
      <c r="M1051" s="3">
        <f>DD_relocated_catalogue[[#This Row],[Semi-intermediate axis length (m)]]/0.3048</f>
        <v>1.8946756776892244</v>
      </c>
      <c r="N1051" s="3">
        <f>DD_relocated_catalogue[[#This Row],[Semi-major axis length (m)]]/0.3048</f>
        <v>4.2272915110791773</v>
      </c>
      <c r="O1051" s="3">
        <v>-79.992161778161673</v>
      </c>
      <c r="P1051" s="3">
        <v>-166.35312137979216</v>
      </c>
      <c r="Q1051" s="3">
        <v>43.606520963762122</v>
      </c>
      <c r="R1051" s="3">
        <f>DD_relocated_catalogue[[#This Row],[Northing uncertainty half-length (m)]]/0.3048</f>
        <v>2.7470930535719447</v>
      </c>
      <c r="S1051" s="3">
        <f>DD_relocated_catalogue[[#This Row],[Easting uncertainty half-length (m)]]/0.3048</f>
        <v>3.6585895903977779</v>
      </c>
      <c r="T1051" s="3">
        <f>DD_relocated_catalogue[[#This Row],[Depth uncertainty half-length (m)]]/0.3048</f>
        <v>1.1867797102656983</v>
      </c>
      <c r="U1051" s="4">
        <v>6.7678404539029305E-2</v>
      </c>
    </row>
    <row r="1052" spans="1:21" x14ac:dyDescent="0.25">
      <c r="A1052">
        <v>277</v>
      </c>
      <c r="B1052" t="s">
        <v>20</v>
      </c>
      <c r="C1052" s="1">
        <v>40967.476182268518</v>
      </c>
      <c r="D1052" s="2">
        <f>(DD_relocated_catalogue[[#This Row],[SLB northing (m)]]/0.3048)+1169000</f>
        <v>1170727.001312336</v>
      </c>
      <c r="E1052" s="2">
        <f>(DD_relocated_catalogue[[#This Row],[SLB easting (m)]]/0.3048)+342000</f>
        <v>342405</v>
      </c>
      <c r="F1052" s="2">
        <f>DD_relocated_catalogue[[#This Row],[SLB depth (m)]]/0.3048</f>
        <v>6447.0013123359577</v>
      </c>
      <c r="G1052">
        <v>-1.03</v>
      </c>
      <c r="H1052" s="1">
        <v>40967.476182268518</v>
      </c>
      <c r="I1052" s="3">
        <f>(DD_relocated_catalogue[[#This Row],[Relocated northing  (m)]]/0.3048)+1169000</f>
        <v>1170715.659448819</v>
      </c>
      <c r="J1052" s="3">
        <f>(DD_relocated_catalogue[[#This Row],[Relocated easting (m)]]/0.3048)+342000</f>
        <v>342353.75328083988</v>
      </c>
      <c r="K1052" s="3">
        <f>DD_relocated_catalogue[[#This Row],[Relocated depth (m)]]/0.3048</f>
        <v>6450.547900262467</v>
      </c>
      <c r="L1052" s="3">
        <f>DD_relocated_catalogue[[#This Row],[Semi-minor axis length (m)]]/0.3048</f>
        <v>0.88296905830688954</v>
      </c>
      <c r="M1052" s="3">
        <f>DD_relocated_catalogue[[#This Row],[Semi-intermediate axis length (m)]]/0.3048</f>
        <v>1.7405065356940299</v>
      </c>
      <c r="N1052" s="3">
        <f>DD_relocated_catalogue[[#This Row],[Semi-major axis length (m)]]/0.3048</f>
        <v>4.6890433607306328</v>
      </c>
      <c r="O1052" s="3">
        <v>-78.661399600239861</v>
      </c>
      <c r="P1052" s="3">
        <v>-124.16833785971454</v>
      </c>
      <c r="Q1052" s="3">
        <v>17.818966183994782</v>
      </c>
      <c r="R1052" s="3">
        <f>DD_relocated_catalogue[[#This Row],[Northing uncertainty half-length (m)]]/0.3048</f>
        <v>2.0765885418498553</v>
      </c>
      <c r="S1052" s="3">
        <f>DD_relocated_catalogue[[#This Row],[Easting uncertainty half-length (m)]]/0.3048</f>
        <v>4.5064915827112157</v>
      </c>
      <c r="T1052" s="3">
        <f>DD_relocated_catalogue[[#This Row],[Depth uncertainty half-length (m)]]/0.3048</f>
        <v>1.0466369837066243</v>
      </c>
      <c r="U1052" s="4">
        <v>6.0477332040369508E-2</v>
      </c>
    </row>
    <row r="1053" spans="1:21" x14ac:dyDescent="0.25">
      <c r="A1053">
        <v>3723</v>
      </c>
      <c r="B1053" t="s">
        <v>20</v>
      </c>
      <c r="C1053" s="1">
        <v>41478.015338101854</v>
      </c>
      <c r="D1053" s="2">
        <f>(DD_relocated_catalogue[[#This Row],[SLB northing (m)]]/0.3048)+1169000</f>
        <v>1170588.999343832</v>
      </c>
      <c r="E1053" s="2">
        <f>(DD_relocated_catalogue[[#This Row],[SLB easting (m)]]/0.3048)+342000</f>
        <v>342283.99934383202</v>
      </c>
      <c r="F1053" s="2">
        <f>DD_relocated_catalogue[[#This Row],[SLB depth (m)]]/0.3048</f>
        <v>6378.9993438320207</v>
      </c>
      <c r="G1053">
        <v>-0.42</v>
      </c>
      <c r="H1053" s="1">
        <v>41478.015338206016</v>
      </c>
      <c r="I1053" s="3">
        <f>(DD_relocated_catalogue[[#This Row],[Relocated northing  (m)]]/0.3048)+1169000</f>
        <v>1170530.7611548556</v>
      </c>
      <c r="J1053" s="3">
        <f>(DD_relocated_catalogue[[#This Row],[Relocated easting (m)]]/0.3048)+342000</f>
        <v>342224.71456692915</v>
      </c>
      <c r="K1053" s="3">
        <f>DD_relocated_catalogue[[#This Row],[Relocated depth (m)]]/0.3048</f>
        <v>6323.1528871391074</v>
      </c>
      <c r="L1053" s="3">
        <f>DD_relocated_catalogue[[#This Row],[Semi-minor axis length (m)]]/0.3048</f>
        <v>0.76411602014915547</v>
      </c>
      <c r="M1053" s="3">
        <f>DD_relocated_catalogue[[#This Row],[Semi-intermediate axis length (m)]]/0.3048</f>
        <v>1.4196343432837655</v>
      </c>
      <c r="N1053" s="3">
        <f>DD_relocated_catalogue[[#This Row],[Semi-major axis length (m)]]/0.3048</f>
        <v>3.9338169046531815</v>
      </c>
      <c r="O1053" s="3">
        <v>-82.256251843098411</v>
      </c>
      <c r="P1053" s="3">
        <v>-136.99739876189128</v>
      </c>
      <c r="Q1053" s="3">
        <v>19.939969792077044</v>
      </c>
      <c r="R1053" s="3">
        <f>DD_relocated_catalogue[[#This Row],[Northing uncertainty half-length (m)]]/0.3048</f>
        <v>2.1659576517957841</v>
      </c>
      <c r="S1053" s="3">
        <f>DD_relocated_catalogue[[#This Row],[Easting uncertainty half-length (m)]]/0.3048</f>
        <v>3.5527880595828858</v>
      </c>
      <c r="T1053" s="3">
        <f>DD_relocated_catalogue[[#This Row],[Depth uncertainty half-length (m)]]/0.3048</f>
        <v>0.85351124168209458</v>
      </c>
      <c r="U1053" s="4">
        <v>6.0840168557779163E-2</v>
      </c>
    </row>
    <row r="1054" spans="1:21" x14ac:dyDescent="0.25">
      <c r="A1054">
        <v>486</v>
      </c>
      <c r="B1054" t="s">
        <v>20</v>
      </c>
      <c r="C1054" s="1">
        <v>40968.294860983799</v>
      </c>
      <c r="D1054" s="2">
        <f>(DD_relocated_catalogue[[#This Row],[SLB northing (m)]]/0.3048)+1169000</f>
        <v>1170587.001312336</v>
      </c>
      <c r="E1054" s="2">
        <f>(DD_relocated_catalogue[[#This Row],[SLB easting (m)]]/0.3048)+342000</f>
        <v>342241.00065616798</v>
      </c>
      <c r="F1054" s="2">
        <f>DD_relocated_catalogue[[#This Row],[SLB depth (m)]]/0.3048</f>
        <v>6392.0013123359577</v>
      </c>
      <c r="G1054">
        <v>-1.23</v>
      </c>
      <c r="H1054" s="1">
        <v>40968.294861030095</v>
      </c>
      <c r="I1054" s="3">
        <f>(DD_relocated_catalogue[[#This Row],[Relocated northing  (m)]]/0.3048)+1169000</f>
        <v>1170499.7080052493</v>
      </c>
      <c r="J1054" s="3">
        <f>(DD_relocated_catalogue[[#This Row],[Relocated easting (m)]]/0.3048)+342000</f>
        <v>342116.60104986874</v>
      </c>
      <c r="K1054" s="3">
        <f>DD_relocated_catalogue[[#This Row],[Relocated depth (m)]]/0.3048</f>
        <v>6378.6548556430444</v>
      </c>
      <c r="L1054" s="3">
        <f>DD_relocated_catalogue[[#This Row],[Semi-minor axis length (m)]]/0.3048</f>
        <v>0.94503399695302792</v>
      </c>
      <c r="M1054" s="3">
        <f>DD_relocated_catalogue[[#This Row],[Semi-intermediate axis length (m)]]/0.3048</f>
        <v>1.8570431841002342</v>
      </c>
      <c r="N1054" s="3">
        <f>DD_relocated_catalogue[[#This Row],[Semi-major axis length (m)]]/0.3048</f>
        <v>4.447018315068946</v>
      </c>
      <c r="O1054" s="3">
        <v>-84.982317497144962</v>
      </c>
      <c r="P1054" s="3">
        <v>6.4004048636134572</v>
      </c>
      <c r="Q1054" s="3">
        <v>52.708955775860339</v>
      </c>
      <c r="R1054" s="3">
        <f>DD_relocated_catalogue[[#This Row],[Northing uncertainty half-length (m)]]/0.3048</f>
        <v>2.77519212788058</v>
      </c>
      <c r="S1054" s="3">
        <f>DD_relocated_catalogue[[#This Row],[Easting uncertainty half-length (m)]]/0.3048</f>
        <v>3.9114252260730931</v>
      </c>
      <c r="T1054" s="3">
        <f>DD_relocated_catalogue[[#This Row],[Depth uncertainty half-length (m)]]/0.3048</f>
        <v>1.0147795234563921</v>
      </c>
      <c r="U1054" s="4">
        <v>6.4805531511066855E-2</v>
      </c>
    </row>
    <row r="1055" spans="1:21" x14ac:dyDescent="0.25">
      <c r="A1055">
        <v>3234</v>
      </c>
      <c r="B1055" t="s">
        <v>20</v>
      </c>
      <c r="C1055" s="1">
        <v>41333.604775694446</v>
      </c>
      <c r="D1055" s="2">
        <f>(DD_relocated_catalogue[[#This Row],[SLB northing (m)]]/0.3048)+1169000</f>
        <v>1170766.000656168</v>
      </c>
      <c r="E1055" s="2">
        <f>(DD_relocated_catalogue[[#This Row],[SLB easting (m)]]/0.3048)+342000</f>
        <v>342437.99868766405</v>
      </c>
      <c r="F1055" s="2">
        <f>DD_relocated_catalogue[[#This Row],[SLB depth (m)]]/0.3048</f>
        <v>6582.9986876640414</v>
      </c>
      <c r="G1055">
        <v>-0.81</v>
      </c>
      <c r="H1055" s="1">
        <v>41333.604775648149</v>
      </c>
      <c r="I1055" s="3">
        <f>(DD_relocated_catalogue[[#This Row],[Relocated northing  (m)]]/0.3048)+1169000</f>
        <v>1170771.8110236221</v>
      </c>
      <c r="J1055" s="3">
        <f>(DD_relocated_catalogue[[#This Row],[Relocated easting (m)]]/0.3048)+342000</f>
        <v>342302.60826771654</v>
      </c>
      <c r="K1055" s="3">
        <f>DD_relocated_catalogue[[#This Row],[Relocated depth (m)]]/0.3048</f>
        <v>6603.6253280839892</v>
      </c>
      <c r="L1055" s="3">
        <f>DD_relocated_catalogue[[#This Row],[Semi-minor axis length (m)]]/0.3048</f>
        <v>1.2717363769151613</v>
      </c>
      <c r="M1055" s="3">
        <f>DD_relocated_catalogue[[#This Row],[Semi-intermediate axis length (m)]]/0.3048</f>
        <v>2.2981720368007879</v>
      </c>
      <c r="N1055" s="3">
        <f>DD_relocated_catalogue[[#This Row],[Semi-major axis length (m)]]/0.3048</f>
        <v>4.8187002026474781</v>
      </c>
      <c r="O1055" s="3">
        <v>-79.726210710352476</v>
      </c>
      <c r="P1055" s="3">
        <v>-133.33538335670903</v>
      </c>
      <c r="Q1055" s="3">
        <v>29.932119817470831</v>
      </c>
      <c r="R1055" s="3">
        <f>DD_relocated_catalogue[[#This Row],[Northing uncertainty half-length (m)]]/0.3048</f>
        <v>2.4574611454088071</v>
      </c>
      <c r="S1055" s="3">
        <f>DD_relocated_catalogue[[#This Row],[Easting uncertainty half-length (m)]]/0.3048</f>
        <v>4.6903293852900285</v>
      </c>
      <c r="T1055" s="3">
        <f>DD_relocated_catalogue[[#This Row],[Depth uncertainty half-length (m)]]/0.3048</f>
        <v>1.4102350734931388</v>
      </c>
      <c r="U1055" s="4">
        <v>6.2710630214777893E-2</v>
      </c>
    </row>
    <row r="1056" spans="1:21" x14ac:dyDescent="0.25">
      <c r="A1056">
        <v>421</v>
      </c>
      <c r="B1056" t="s">
        <v>20</v>
      </c>
      <c r="C1056" s="1">
        <v>40968.254472048611</v>
      </c>
      <c r="D1056" s="2">
        <f>(DD_relocated_catalogue[[#This Row],[SLB northing (m)]]/0.3048)+1169000</f>
        <v>1170672.001312336</v>
      </c>
      <c r="E1056" s="2">
        <f>(DD_relocated_catalogue[[#This Row],[SLB easting (m)]]/0.3048)+342000</f>
        <v>342435</v>
      </c>
      <c r="F1056" s="2">
        <f>DD_relocated_catalogue[[#This Row],[SLB depth (m)]]/0.3048</f>
        <v>6426.0006561679784</v>
      </c>
      <c r="G1056">
        <v>-1.28</v>
      </c>
      <c r="H1056" s="1">
        <v>40968.254472025466</v>
      </c>
      <c r="I1056" s="3">
        <f>(DD_relocated_catalogue[[#This Row],[Relocated northing  (m)]]/0.3048)+1169000</f>
        <v>1170707.3818897638</v>
      </c>
      <c r="J1056" s="3">
        <f>(DD_relocated_catalogue[[#This Row],[Relocated easting (m)]]/0.3048)+342000</f>
        <v>342432.81167979003</v>
      </c>
      <c r="K1056" s="3">
        <f>DD_relocated_catalogue[[#This Row],[Relocated depth (m)]]/0.3048</f>
        <v>6432.0308398950128</v>
      </c>
      <c r="L1056" s="3">
        <f>DD_relocated_catalogue[[#This Row],[Semi-minor axis length (m)]]/0.3048</f>
        <v>1.1866933945017359</v>
      </c>
      <c r="M1056" s="3">
        <f>DD_relocated_catalogue[[#This Row],[Semi-intermediate axis length (m)]]/0.3048</f>
        <v>1.7059700243696159</v>
      </c>
      <c r="N1056" s="3">
        <f>DD_relocated_catalogue[[#This Row],[Semi-major axis length (m)]]/0.3048</f>
        <v>4.5006177285287219</v>
      </c>
      <c r="O1056" s="3">
        <v>-83.429847159261001</v>
      </c>
      <c r="P1056" s="3">
        <v>-175.29970432614263</v>
      </c>
      <c r="Q1056" s="3">
        <v>75.134807447061348</v>
      </c>
      <c r="R1056" s="3">
        <f>DD_relocated_catalogue[[#This Row],[Northing uncertainty half-length (m)]]/0.3048</f>
        <v>1.8531251522208942</v>
      </c>
      <c r="S1056" s="3">
        <f>DD_relocated_catalogue[[#This Row],[Easting uncertainty half-length (m)]]/0.3048</f>
        <v>4.4015031885527511</v>
      </c>
      <c r="T1056" s="3">
        <f>DD_relocated_catalogue[[#This Row],[Depth uncertainty half-length (m)]]/0.3048</f>
        <v>1.2834077271335673</v>
      </c>
      <c r="U1056" s="4">
        <v>7.9812589723743319E-2</v>
      </c>
    </row>
    <row r="1057" spans="1:21" x14ac:dyDescent="0.25">
      <c r="A1057">
        <v>3710</v>
      </c>
      <c r="B1057" t="s">
        <v>20</v>
      </c>
      <c r="C1057" s="1">
        <v>41477.606224537034</v>
      </c>
      <c r="D1057" s="2">
        <f>(DD_relocated_catalogue[[#This Row],[SLB northing (m)]]/0.3048)+1169000</f>
        <v>1170612.998687664</v>
      </c>
      <c r="E1057" s="2">
        <f>(DD_relocated_catalogue[[#This Row],[SLB easting (m)]]/0.3048)+342000</f>
        <v>342262.99868766405</v>
      </c>
      <c r="F1057" s="2">
        <f>DD_relocated_catalogue[[#This Row],[SLB depth (m)]]/0.3048</f>
        <v>6382.9986876640414</v>
      </c>
      <c r="G1057">
        <v>-0.45</v>
      </c>
      <c r="H1057" s="1">
        <v>41477.606224629628</v>
      </c>
      <c r="I1057" s="3">
        <f>(DD_relocated_catalogue[[#This Row],[Relocated northing  (m)]]/0.3048)+1169000</f>
        <v>1170519.5833333333</v>
      </c>
      <c r="J1057" s="3">
        <f>(DD_relocated_catalogue[[#This Row],[Relocated easting (m)]]/0.3048)+342000</f>
        <v>342194.65879265091</v>
      </c>
      <c r="K1057" s="3">
        <f>DD_relocated_catalogue[[#This Row],[Relocated depth (m)]]/0.3048</f>
        <v>6362.4507874015744</v>
      </c>
      <c r="L1057" s="3">
        <f>DD_relocated_catalogue[[#This Row],[Semi-minor axis length (m)]]/0.3048</f>
        <v>1.0375230653398451</v>
      </c>
      <c r="M1057" s="3">
        <f>DD_relocated_catalogue[[#This Row],[Semi-intermediate axis length (m)]]/0.3048</f>
        <v>1.7799096066635207</v>
      </c>
      <c r="N1057" s="3">
        <f>DD_relocated_catalogue[[#This Row],[Semi-major axis length (m)]]/0.3048</f>
        <v>4.0779844982347973</v>
      </c>
      <c r="O1057" s="3">
        <v>-79.425939718244436</v>
      </c>
      <c r="P1057" s="3">
        <v>-146.69819356363431</v>
      </c>
      <c r="Q1057" s="3">
        <v>29.549064148321708</v>
      </c>
      <c r="R1057" s="3">
        <f>DD_relocated_catalogue[[#This Row],[Northing uncertainty half-length (m)]]/0.3048</f>
        <v>2.3899023928289052</v>
      </c>
      <c r="S1057" s="3">
        <f>DD_relocated_catalogue[[#This Row],[Easting uncertainty half-length (m)]]/0.3048</f>
        <v>3.6841465528810131</v>
      </c>
      <c r="T1057" s="3">
        <f>DD_relocated_catalogue[[#This Row],[Depth uncertainty half-length (m)]]/0.3048</f>
        <v>1.1975905060908105</v>
      </c>
      <c r="U1057" s="4">
        <v>7.0244044615940596E-2</v>
      </c>
    </row>
    <row r="1058" spans="1:21" x14ac:dyDescent="0.25">
      <c r="A1058">
        <v>447</v>
      </c>
      <c r="B1058" t="s">
        <v>20</v>
      </c>
      <c r="C1058" s="1">
        <v>40968.268242696759</v>
      </c>
      <c r="D1058" s="2">
        <f>(DD_relocated_catalogue[[#This Row],[SLB northing (m)]]/0.3048)+1169000</f>
        <v>1170718.999343832</v>
      </c>
      <c r="E1058" s="2">
        <f>(DD_relocated_catalogue[[#This Row],[SLB easting (m)]]/0.3048)+342000</f>
        <v>342418.99934383202</v>
      </c>
      <c r="F1058" s="2">
        <f>DD_relocated_catalogue[[#This Row],[SLB depth (m)]]/0.3048</f>
        <v>6446.0006561679784</v>
      </c>
      <c r="G1058">
        <v>-0.73</v>
      </c>
      <c r="H1058" s="1">
        <v>40968.268242696759</v>
      </c>
      <c r="I1058" s="3">
        <f>(DD_relocated_catalogue[[#This Row],[Relocated northing  (m)]]/0.3048)+1169000</f>
        <v>1170778.1266404199</v>
      </c>
      <c r="J1058" s="3">
        <f>(DD_relocated_catalogue[[#This Row],[Relocated easting (m)]]/0.3048)+342000</f>
        <v>342459.23884514434</v>
      </c>
      <c r="K1058" s="3">
        <f>DD_relocated_catalogue[[#This Row],[Relocated depth (m)]]/0.3048</f>
        <v>6434.9507874015744</v>
      </c>
      <c r="L1058" s="3">
        <f>DD_relocated_catalogue[[#This Row],[Semi-minor axis length (m)]]/0.3048</f>
        <v>0.93056671455696927</v>
      </c>
      <c r="M1058" s="3">
        <f>DD_relocated_catalogue[[#This Row],[Semi-intermediate axis length (m)]]/0.3048</f>
        <v>1.9066190442784041</v>
      </c>
      <c r="N1058" s="3">
        <f>DD_relocated_catalogue[[#This Row],[Semi-major axis length (m)]]/0.3048</f>
        <v>4.7696888364304488</v>
      </c>
      <c r="O1058" s="3">
        <v>-81.130576728224042</v>
      </c>
      <c r="P1058" s="3">
        <v>-131.51093472287698</v>
      </c>
      <c r="Q1058" s="3">
        <v>31.620805807131887</v>
      </c>
      <c r="R1058" s="3">
        <f>DD_relocated_catalogue[[#This Row],[Northing uncertainty half-length (m)]]/0.3048</f>
        <v>2.0179240130589182</v>
      </c>
      <c r="S1058" s="3">
        <f>DD_relocated_catalogue[[#This Row],[Easting uncertainty half-length (m)]]/0.3048</f>
        <v>4.6789876013701743</v>
      </c>
      <c r="T1058" s="3">
        <f>DD_relocated_catalogue[[#This Row],[Depth uncertainty half-length (m)]]/0.3048</f>
        <v>1.0610157128486968</v>
      </c>
      <c r="U1058" s="4">
        <v>6.0194126933695406E-2</v>
      </c>
    </row>
    <row r="1059" spans="1:21" x14ac:dyDescent="0.25">
      <c r="A1059">
        <v>303</v>
      </c>
      <c r="B1059" t="s">
        <v>20</v>
      </c>
      <c r="C1059" s="1">
        <v>40967.528418888891</v>
      </c>
      <c r="D1059" s="2">
        <f>(DD_relocated_catalogue[[#This Row],[SLB northing (m)]]/0.3048)+1169000</f>
        <v>1170722.998687664</v>
      </c>
      <c r="E1059" s="2">
        <f>(DD_relocated_catalogue[[#This Row],[SLB easting (m)]]/0.3048)+342000</f>
        <v>342432.00131233595</v>
      </c>
      <c r="F1059" s="2">
        <f>DD_relocated_catalogue[[#This Row],[SLB depth (m)]]/0.3048</f>
        <v>6460</v>
      </c>
      <c r="G1059">
        <v>-0.5</v>
      </c>
      <c r="H1059" s="1">
        <v>40967.528419027774</v>
      </c>
      <c r="I1059" s="3">
        <f>(DD_relocated_catalogue[[#This Row],[Relocated northing  (m)]]/0.3048)+1169000</f>
        <v>1170648.1102362205</v>
      </c>
      <c r="J1059" s="3">
        <f>(DD_relocated_catalogue[[#This Row],[Relocated easting (m)]]/0.3048)+342000</f>
        <v>342439.75721784774</v>
      </c>
      <c r="K1059" s="3">
        <f>DD_relocated_catalogue[[#This Row],[Relocated depth (m)]]/0.3048</f>
        <v>6362.5984251968503</v>
      </c>
      <c r="L1059" s="3">
        <f>DD_relocated_catalogue[[#This Row],[Semi-minor axis length (m)]]/0.3048</f>
        <v>0.9150577498350253</v>
      </c>
      <c r="M1059" s="3">
        <f>DD_relocated_catalogue[[#This Row],[Semi-intermediate axis length (m)]]/0.3048</f>
        <v>1.7418671644268786</v>
      </c>
      <c r="N1059" s="3">
        <f>DD_relocated_catalogue[[#This Row],[Semi-major axis length (m)]]/0.3048</f>
        <v>4.0618465646730035</v>
      </c>
      <c r="O1059" s="3">
        <v>-84.321934894629564</v>
      </c>
      <c r="P1059" s="3">
        <v>-170.71124506345018</v>
      </c>
      <c r="Q1059" s="3">
        <v>69.646323016779775</v>
      </c>
      <c r="R1059" s="3">
        <f>DD_relocated_catalogue[[#This Row],[Northing uncertainty half-length (m)]]/0.3048</f>
        <v>1.873540654923</v>
      </c>
      <c r="S1059" s="3">
        <f>DD_relocated_catalogue[[#This Row],[Easting uncertainty half-length (m)]]/0.3048</f>
        <v>3.9730791580467923</v>
      </c>
      <c r="T1059" s="3">
        <f>DD_relocated_catalogue[[#This Row],[Depth uncertainty half-length (m)]]/0.3048</f>
        <v>0.99137678797881357</v>
      </c>
      <c r="U1059" s="4">
        <v>6.4898387651102785E-2</v>
      </c>
    </row>
    <row r="1060" spans="1:21" x14ac:dyDescent="0.25">
      <c r="A1060">
        <v>678</v>
      </c>
      <c r="B1060" t="s">
        <v>20</v>
      </c>
      <c r="C1060" s="1">
        <v>40976.917550081016</v>
      </c>
      <c r="D1060" s="2">
        <f>(DD_relocated_catalogue[[#This Row],[SLB northing (m)]]/0.3048)+1169000</f>
        <v>1170767.001312336</v>
      </c>
      <c r="E1060" s="2">
        <f>(DD_relocated_catalogue[[#This Row],[SLB easting (m)]]/0.3048)+342000</f>
        <v>342416.00065616798</v>
      </c>
      <c r="F1060" s="2">
        <f>DD_relocated_catalogue[[#This Row],[SLB depth (m)]]/0.3048</f>
        <v>6651.0006561679784</v>
      </c>
      <c r="G1060">
        <v>-0.81</v>
      </c>
      <c r="H1060" s="1">
        <v>40976.917550081016</v>
      </c>
      <c r="I1060" s="3">
        <f>(DD_relocated_catalogue[[#This Row],[Relocated northing  (m)]]/0.3048)+1169000</f>
        <v>1170771.847112861</v>
      </c>
      <c r="J1060" s="3">
        <f>(DD_relocated_catalogue[[#This Row],[Relocated easting (m)]]/0.3048)+342000</f>
        <v>342399.343832021</v>
      </c>
      <c r="K1060" s="3">
        <f>DD_relocated_catalogue[[#This Row],[Relocated depth (m)]]/0.3048</f>
        <v>6658.6975065616789</v>
      </c>
      <c r="L1060" s="3">
        <f>DD_relocated_catalogue[[#This Row],[Semi-minor axis length (m)]]/0.3048</f>
        <v>1.1234610340299858</v>
      </c>
      <c r="M1060" s="3">
        <f>DD_relocated_catalogue[[#This Row],[Semi-intermediate axis length (m)]]/0.3048</f>
        <v>2.5046431255577426</v>
      </c>
      <c r="N1060" s="3">
        <f>DD_relocated_catalogue[[#This Row],[Semi-major axis length (m)]]/0.3048</f>
        <v>4.5806940881755773</v>
      </c>
      <c r="O1060" s="3">
        <v>-76.417788881856069</v>
      </c>
      <c r="P1060" s="3">
        <v>-125.01539696131502</v>
      </c>
      <c r="Q1060" s="3">
        <v>26.881434868867689</v>
      </c>
      <c r="R1060" s="3">
        <f>DD_relocated_catalogue[[#This Row],[Northing uncertainty half-length (m)]]/0.3048</f>
        <v>2.4895133214912288</v>
      </c>
      <c r="S1060" s="3">
        <f>DD_relocated_catalogue[[#This Row],[Easting uncertainty half-length (m)]]/0.3048</f>
        <v>4.5083066867941168</v>
      </c>
      <c r="T1060" s="3">
        <f>DD_relocated_catalogue[[#This Row],[Depth uncertainty half-length (m)]]/0.3048</f>
        <v>1.3382570800774261</v>
      </c>
      <c r="U1060" s="4">
        <v>5.7611363209354755E-2</v>
      </c>
    </row>
    <row r="1061" spans="1:21" x14ac:dyDescent="0.25">
      <c r="A1061">
        <v>348</v>
      </c>
      <c r="B1061" t="s">
        <v>20</v>
      </c>
      <c r="C1061" s="1">
        <v>40968.170872129631</v>
      </c>
      <c r="D1061" s="2">
        <f>(DD_relocated_catalogue[[#This Row],[SLB northing (m)]]/0.3048)+1169000</f>
        <v>1170726.000656168</v>
      </c>
      <c r="E1061" s="2">
        <f>(DD_relocated_catalogue[[#This Row],[SLB easting (m)]]/0.3048)+342000</f>
        <v>342477.00131233595</v>
      </c>
      <c r="F1061" s="2">
        <f>DD_relocated_catalogue[[#This Row],[SLB depth (m)]]/0.3048</f>
        <v>6627.9986876640414</v>
      </c>
      <c r="G1061">
        <v>-0.87</v>
      </c>
      <c r="H1061" s="1">
        <v>40968.170872118055</v>
      </c>
      <c r="I1061" s="3">
        <f>(DD_relocated_catalogue[[#This Row],[Relocated northing  (m)]]/0.3048)+1169000</f>
        <v>1170818.3169291338</v>
      </c>
      <c r="J1061" s="3">
        <f>(DD_relocated_catalogue[[#This Row],[Relocated easting (m)]]/0.3048)+342000</f>
        <v>342533.91732283466</v>
      </c>
      <c r="K1061" s="3">
        <f>DD_relocated_catalogue[[#This Row],[Relocated depth (m)]]/0.3048</f>
        <v>6695.980971128608</v>
      </c>
      <c r="L1061" s="3">
        <f>DD_relocated_catalogue[[#This Row],[Semi-minor axis length (m)]]/0.3048</f>
        <v>1.1397096809678964</v>
      </c>
      <c r="M1061" s="3">
        <f>DD_relocated_catalogue[[#This Row],[Semi-intermediate axis length (m)]]/0.3048</f>
        <v>2.5525039537608474</v>
      </c>
      <c r="N1061" s="3">
        <f>DD_relocated_catalogue[[#This Row],[Semi-major axis length (m)]]/0.3048</f>
        <v>4.8138026745864249</v>
      </c>
      <c r="O1061" s="3">
        <v>-80.364167582235382</v>
      </c>
      <c r="P1061" s="3">
        <v>-138.34881532226257</v>
      </c>
      <c r="Q1061" s="3">
        <v>41.941380016125393</v>
      </c>
      <c r="R1061" s="3">
        <f>DD_relocated_catalogue[[#This Row],[Northing uncertainty half-length (m)]]/0.3048</f>
        <v>2.5658805414013868</v>
      </c>
      <c r="S1061" s="3">
        <f>DD_relocated_catalogue[[#This Row],[Easting uncertainty half-length (m)]]/0.3048</f>
        <v>4.7498154698904314</v>
      </c>
      <c r="T1061" s="3">
        <f>DD_relocated_catalogue[[#This Row],[Depth uncertainty half-length (m)]]/0.3048</f>
        <v>1.3036758608452415</v>
      </c>
      <c r="U1061" s="4">
        <v>6.0560647992837481E-2</v>
      </c>
    </row>
    <row r="1062" spans="1:21" x14ac:dyDescent="0.25">
      <c r="A1062">
        <v>496</v>
      </c>
      <c r="B1062" t="s">
        <v>20</v>
      </c>
      <c r="C1062" s="1">
        <v>40968.306568796295</v>
      </c>
      <c r="D1062" s="2">
        <f>(DD_relocated_catalogue[[#This Row],[SLB northing (m)]]/0.3048)+1169000</f>
        <v>1170572.001312336</v>
      </c>
      <c r="E1062" s="2">
        <f>(DD_relocated_catalogue[[#This Row],[SLB easting (m)]]/0.3048)+342000</f>
        <v>342228.99934383202</v>
      </c>
      <c r="F1062" s="2">
        <f>DD_relocated_catalogue[[#This Row],[SLB depth (m)]]/0.3048</f>
        <v>6396.0006561679784</v>
      </c>
      <c r="G1062">
        <v>-0.82</v>
      </c>
      <c r="H1062" s="1">
        <v>40968.306568773151</v>
      </c>
      <c r="I1062" s="3">
        <f>(DD_relocated_catalogue[[#This Row],[Relocated northing  (m)]]/0.3048)+1169000</f>
        <v>1170589.0485564305</v>
      </c>
      <c r="J1062" s="3">
        <f>(DD_relocated_catalogue[[#This Row],[Relocated easting (m)]]/0.3048)+342000</f>
        <v>342195.21981627296</v>
      </c>
      <c r="K1062" s="3">
        <f>DD_relocated_catalogue[[#This Row],[Relocated depth (m)]]/0.3048</f>
        <v>6395.3346456692907</v>
      </c>
      <c r="L1062" s="3">
        <f>DD_relocated_catalogue[[#This Row],[Semi-minor axis length (m)]]/0.3048</f>
        <v>1.1036308204186813</v>
      </c>
      <c r="M1062" s="3">
        <f>DD_relocated_catalogue[[#This Row],[Semi-intermediate axis length (m)]]/0.3048</f>
        <v>1.9719232930361104</v>
      </c>
      <c r="N1062" s="3">
        <f>DD_relocated_catalogue[[#This Row],[Semi-major axis length (m)]]/0.3048</f>
        <v>4.3999500223100858</v>
      </c>
      <c r="O1062" s="3">
        <v>-81.561998904733713</v>
      </c>
      <c r="P1062" s="3">
        <v>-166.06863810159894</v>
      </c>
      <c r="Q1062" s="3">
        <v>51.854272069090527</v>
      </c>
      <c r="R1062" s="3">
        <f>DD_relocated_catalogue[[#This Row],[Northing uncertainty half-length (m)]]/0.3048</f>
        <v>2.5253243488508037</v>
      </c>
      <c r="S1062" s="3">
        <f>DD_relocated_catalogue[[#This Row],[Easting uncertainty half-length (m)]]/0.3048</f>
        <v>4.0546728511861199</v>
      </c>
      <c r="T1062" s="3">
        <f>DD_relocated_catalogue[[#This Row],[Depth uncertainty half-length (m)]]/0.3048</f>
        <v>1.2571923468706119</v>
      </c>
      <c r="U1062" s="4">
        <v>7.3980582284350921E-2</v>
      </c>
    </row>
    <row r="1063" spans="1:21" x14ac:dyDescent="0.25">
      <c r="A1063">
        <v>3527</v>
      </c>
      <c r="B1063" t="s">
        <v>20</v>
      </c>
      <c r="C1063" s="1">
        <v>41432.944747719906</v>
      </c>
      <c r="D1063" s="2">
        <f>(DD_relocated_catalogue[[#This Row],[SLB northing (m)]]/0.3048)+1169000</f>
        <v>1170776.000656168</v>
      </c>
      <c r="E1063" s="2">
        <f>(DD_relocated_catalogue[[#This Row],[SLB easting (m)]]/0.3048)+342000</f>
        <v>342391.00065616798</v>
      </c>
      <c r="F1063" s="2">
        <f>DD_relocated_catalogue[[#This Row],[SLB depth (m)]]/0.3048</f>
        <v>6502.9986876640414</v>
      </c>
      <c r="G1063">
        <v>-0.72</v>
      </c>
      <c r="H1063" s="1">
        <v>41432.944747743059</v>
      </c>
      <c r="I1063" s="3">
        <f>(DD_relocated_catalogue[[#This Row],[Relocated northing  (m)]]/0.3048)+1169000</f>
        <v>1170765.9251968504</v>
      </c>
      <c r="J1063" s="3">
        <f>(DD_relocated_catalogue[[#This Row],[Relocated easting (m)]]/0.3048)+342000</f>
        <v>342303.54330708663</v>
      </c>
      <c r="K1063" s="3">
        <f>DD_relocated_catalogue[[#This Row],[Relocated depth (m)]]/0.3048</f>
        <v>6485.2198162729655</v>
      </c>
      <c r="L1063" s="3">
        <f>DD_relocated_catalogue[[#This Row],[Semi-minor axis length (m)]]/0.3048</f>
        <v>1.0910070939009449</v>
      </c>
      <c r="M1063" s="3">
        <f>DD_relocated_catalogue[[#This Row],[Semi-intermediate axis length (m)]]/0.3048</f>
        <v>2.1367357845572155</v>
      </c>
      <c r="N1063" s="3">
        <f>DD_relocated_catalogue[[#This Row],[Semi-major axis length (m)]]/0.3048</f>
        <v>4.818472218706269</v>
      </c>
      <c r="O1063" s="3">
        <v>-80.257513573816652</v>
      </c>
      <c r="P1063" s="3">
        <v>-133.63081851836611</v>
      </c>
      <c r="Q1063" s="3">
        <v>28.507298357381938</v>
      </c>
      <c r="R1063" s="3">
        <f>DD_relocated_catalogue[[#This Row],[Northing uncertainty half-length (m)]]/0.3048</f>
        <v>2.372045194468364</v>
      </c>
      <c r="S1063" s="3">
        <f>DD_relocated_catalogue[[#This Row],[Easting uncertainty half-length (m)]]/0.3048</f>
        <v>4.6605893459952883</v>
      </c>
      <c r="T1063" s="3">
        <f>DD_relocated_catalogue[[#This Row],[Depth uncertainty half-length (m)]]/0.3048</f>
        <v>1.2386670458580238</v>
      </c>
      <c r="U1063" s="4">
        <v>5.8735040731739449E-2</v>
      </c>
    </row>
    <row r="1064" spans="1:21" x14ac:dyDescent="0.25">
      <c r="A1064">
        <v>677</v>
      </c>
      <c r="B1064" t="s">
        <v>20</v>
      </c>
      <c r="C1064" s="1">
        <v>40976.917455983799</v>
      </c>
      <c r="D1064" s="2">
        <f>(DD_relocated_catalogue[[#This Row],[SLB northing (m)]]/0.3048)+1169000</f>
        <v>1170775</v>
      </c>
      <c r="E1064" s="2">
        <f>(DD_relocated_catalogue[[#This Row],[SLB easting (m)]]/0.3048)+342000</f>
        <v>342396.00065616798</v>
      </c>
      <c r="F1064" s="2">
        <f>DD_relocated_catalogue[[#This Row],[SLB depth (m)]]/0.3048</f>
        <v>6657.0013123359577</v>
      </c>
      <c r="G1064">
        <v>-0.74</v>
      </c>
      <c r="H1064" s="1">
        <v>40976.917455983799</v>
      </c>
      <c r="I1064" s="3">
        <f>(DD_relocated_catalogue[[#This Row],[Relocated northing  (m)]]/0.3048)+1169000</f>
        <v>1170827.1620734909</v>
      </c>
      <c r="J1064" s="3">
        <f>(DD_relocated_catalogue[[#This Row],[Relocated easting (m)]]/0.3048)+342000</f>
        <v>342512.74278215226</v>
      </c>
      <c r="K1064" s="3">
        <f>DD_relocated_catalogue[[#This Row],[Relocated depth (m)]]/0.3048</f>
        <v>6658.5826771653537</v>
      </c>
      <c r="L1064" s="3">
        <f>DD_relocated_catalogue[[#This Row],[Semi-minor axis length (m)]]/0.3048</f>
        <v>1.0765320609051432</v>
      </c>
      <c r="M1064" s="3">
        <f>DD_relocated_catalogue[[#This Row],[Semi-intermediate axis length (m)]]/0.3048</f>
        <v>2.4745831340894124</v>
      </c>
      <c r="N1064" s="3">
        <f>DD_relocated_catalogue[[#This Row],[Semi-major axis length (m)]]/0.3048</f>
        <v>4.9045952944667652</v>
      </c>
      <c r="O1064" s="3">
        <v>-79.322644750087875</v>
      </c>
      <c r="P1064" s="3">
        <v>-122.68387530866296</v>
      </c>
      <c r="Q1064" s="3">
        <v>28.037020003131875</v>
      </c>
      <c r="R1064" s="3">
        <f>DD_relocated_catalogue[[#This Row],[Northing uncertainty half-length (m)]]/0.3048</f>
        <v>2.4604722868843218</v>
      </c>
      <c r="S1064" s="3">
        <f>DD_relocated_catalogue[[#This Row],[Easting uncertainty half-length (m)]]/0.3048</f>
        <v>4.8669195263510892</v>
      </c>
      <c r="T1064" s="3">
        <f>DD_relocated_catalogue[[#This Row],[Depth uncertainty half-length (m)]]/0.3048</f>
        <v>1.2254830579538036</v>
      </c>
      <c r="U1064" s="4">
        <v>5.6546397699642051E-2</v>
      </c>
    </row>
    <row r="1065" spans="1:21" x14ac:dyDescent="0.25">
      <c r="A1065">
        <v>471</v>
      </c>
      <c r="B1065" t="s">
        <v>20</v>
      </c>
      <c r="C1065" s="1">
        <v>40968.292986099535</v>
      </c>
      <c r="D1065" s="2">
        <f>(DD_relocated_catalogue[[#This Row],[SLB northing (m)]]/0.3048)+1169000</f>
        <v>1170637.001312336</v>
      </c>
      <c r="E1065" s="2">
        <f>(DD_relocated_catalogue[[#This Row],[SLB easting (m)]]/0.3048)+342000</f>
        <v>342322.99868766405</v>
      </c>
      <c r="F1065" s="2">
        <f>DD_relocated_catalogue[[#This Row],[SLB depth (m)]]/0.3048</f>
        <v>6376.0006561679784</v>
      </c>
      <c r="G1065">
        <v>-1.29</v>
      </c>
      <c r="H1065" s="1">
        <v>40968.292986122688</v>
      </c>
      <c r="I1065" s="3">
        <f>(DD_relocated_catalogue[[#This Row],[Relocated northing  (m)]]/0.3048)+1169000</f>
        <v>1170626.9488188976</v>
      </c>
      <c r="J1065" s="3">
        <f>(DD_relocated_catalogue[[#This Row],[Relocated easting (m)]]/0.3048)+342000</f>
        <v>342344.08792650921</v>
      </c>
      <c r="K1065" s="3">
        <f>DD_relocated_catalogue[[#This Row],[Relocated depth (m)]]/0.3048</f>
        <v>6344.0059055118109</v>
      </c>
      <c r="L1065" s="3">
        <f>DD_relocated_catalogue[[#This Row],[Semi-minor axis length (m)]]/0.3048</f>
        <v>0.82708932501924792</v>
      </c>
      <c r="M1065" s="3">
        <f>DD_relocated_catalogue[[#This Row],[Semi-intermediate axis length (m)]]/0.3048</f>
        <v>1.4384918965360416</v>
      </c>
      <c r="N1065" s="3">
        <f>DD_relocated_catalogue[[#This Row],[Semi-major axis length (m)]]/0.3048</f>
        <v>4.1443687294771276</v>
      </c>
      <c r="O1065" s="3">
        <v>-82.561013694432901</v>
      </c>
      <c r="P1065" s="3">
        <v>-157.70290477557975</v>
      </c>
      <c r="Q1065" s="3">
        <v>48.753349195411495</v>
      </c>
      <c r="R1065" s="3">
        <f>DD_relocated_catalogue[[#This Row],[Northing uncertainty half-length (m)]]/0.3048</f>
        <v>1.8964956073196226</v>
      </c>
      <c r="S1065" s="3">
        <f>DD_relocated_catalogue[[#This Row],[Easting uncertainty half-length (m)]]/0.3048</f>
        <v>3.9214426026591416</v>
      </c>
      <c r="T1065" s="3">
        <f>DD_relocated_catalogue[[#This Row],[Depth uncertainty half-length (m)]]/0.3048</f>
        <v>0.95612417674851047</v>
      </c>
      <c r="U1065" s="4">
        <v>6.3486985125936132E-2</v>
      </c>
    </row>
    <row r="1066" spans="1:21" x14ac:dyDescent="0.25">
      <c r="A1066">
        <v>3639</v>
      </c>
      <c r="B1066" t="s">
        <v>20</v>
      </c>
      <c r="C1066" s="1">
        <v>41466.095165925923</v>
      </c>
      <c r="D1066" s="2">
        <f>(DD_relocated_catalogue[[#This Row],[SLB northing (m)]]/0.3048)+1169000</f>
        <v>1170572.998687664</v>
      </c>
      <c r="E1066" s="2">
        <f>(DD_relocated_catalogue[[#This Row],[SLB easting (m)]]/0.3048)+342000</f>
        <v>342218.99934383202</v>
      </c>
      <c r="F1066" s="2">
        <f>DD_relocated_catalogue[[#This Row],[SLB depth (m)]]/0.3048</f>
        <v>6400</v>
      </c>
      <c r="G1066">
        <v>-1.37</v>
      </c>
      <c r="H1066" s="1">
        <v>41466.095166006948</v>
      </c>
      <c r="I1066" s="3">
        <f>(DD_relocated_catalogue[[#This Row],[Relocated northing  (m)]]/0.3048)+1169000</f>
        <v>1170556.0859580052</v>
      </c>
      <c r="J1066" s="3">
        <f>(DD_relocated_catalogue[[#This Row],[Relocated easting (m)]]/0.3048)+342000</f>
        <v>342156.10236220475</v>
      </c>
      <c r="K1066" s="3">
        <f>DD_relocated_catalogue[[#This Row],[Relocated depth (m)]]/0.3048</f>
        <v>6351.5813648293961</v>
      </c>
      <c r="L1066" s="3">
        <f>DD_relocated_catalogue[[#This Row],[Semi-minor axis length (m)]]/0.3048</f>
        <v>0.9322679233058303</v>
      </c>
      <c r="M1066" s="3">
        <f>DD_relocated_catalogue[[#This Row],[Semi-intermediate axis length (m)]]/0.3048</f>
        <v>1.6433865359174122</v>
      </c>
      <c r="N1066" s="3">
        <f>DD_relocated_catalogue[[#This Row],[Semi-major axis length (m)]]/0.3048</f>
        <v>4.6272652217560379</v>
      </c>
      <c r="O1066" s="3">
        <v>-79.231378164498153</v>
      </c>
      <c r="P1066" s="3">
        <v>-126.36704477635401</v>
      </c>
      <c r="Q1066" s="3">
        <v>4.7760079122504759</v>
      </c>
      <c r="R1066" s="3">
        <f>DD_relocated_catalogue[[#This Row],[Northing uncertainty half-length (m)]]/0.3048</f>
        <v>2.7418780395674553</v>
      </c>
      <c r="S1066" s="3">
        <f>DD_relocated_catalogue[[#This Row],[Easting uncertainty half-length (m)]]/0.3048</f>
        <v>4.0240219848786172</v>
      </c>
      <c r="T1066" s="3">
        <f>DD_relocated_catalogue[[#This Row],[Depth uncertainty half-length (m)]]/0.3048</f>
        <v>1.0769069024196307</v>
      </c>
      <c r="U1066" s="4">
        <v>6.9403336279029323E-2</v>
      </c>
    </row>
    <row r="1067" spans="1:21" x14ac:dyDescent="0.25">
      <c r="A1067">
        <v>951</v>
      </c>
      <c r="B1067" t="s">
        <v>20</v>
      </c>
      <c r="C1067" s="1">
        <v>41057.838112812497</v>
      </c>
      <c r="D1067" s="2">
        <f>(DD_relocated_catalogue[[#This Row],[SLB northing (m)]]/0.3048)+1169000</f>
        <v>1170523.999343832</v>
      </c>
      <c r="E1067" s="2">
        <f>(DD_relocated_catalogue[[#This Row],[SLB easting (m)]]/0.3048)+342000</f>
        <v>342177.00131233595</v>
      </c>
      <c r="F1067" s="2">
        <f>DD_relocated_catalogue[[#This Row],[SLB depth (m)]]/0.3048</f>
        <v>6447.0013123359577</v>
      </c>
      <c r="G1067">
        <v>-1</v>
      </c>
      <c r="H1067" s="1">
        <v>41057.838112766207</v>
      </c>
      <c r="I1067" s="3">
        <f>(DD_relocated_catalogue[[#This Row],[Relocated northing  (m)]]/0.3048)+1169000</f>
        <v>1170462.8871391076</v>
      </c>
      <c r="J1067" s="3">
        <f>(DD_relocated_catalogue[[#This Row],[Relocated easting (m)]]/0.3048)+342000</f>
        <v>342063.98622047243</v>
      </c>
      <c r="K1067" s="3">
        <f>DD_relocated_catalogue[[#This Row],[Relocated depth (m)]]/0.3048</f>
        <v>6479.3996062992128</v>
      </c>
      <c r="L1067" s="3">
        <f>DD_relocated_catalogue[[#This Row],[Semi-minor axis length (m)]]/0.3048</f>
        <v>1.0981868751078021</v>
      </c>
      <c r="M1067" s="3">
        <f>DD_relocated_catalogue[[#This Row],[Semi-intermediate axis length (m)]]/0.3048</f>
        <v>2.0480873704773463</v>
      </c>
      <c r="N1067" s="3">
        <f>DD_relocated_catalogue[[#This Row],[Semi-major axis length (m)]]/0.3048</f>
        <v>4.7419077572796127</v>
      </c>
      <c r="O1067" s="3">
        <v>-85.060418462147069</v>
      </c>
      <c r="P1067" s="3">
        <v>-158.86482734323647</v>
      </c>
      <c r="Q1067" s="3">
        <v>37.686611373817534</v>
      </c>
      <c r="R1067" s="3">
        <f>DD_relocated_catalogue[[#This Row],[Northing uncertainty half-length (m)]]/0.3048</f>
        <v>3.0042133816862897</v>
      </c>
      <c r="S1067" s="3">
        <f>DD_relocated_catalogue[[#This Row],[Easting uncertainty half-length (m)]]/0.3048</f>
        <v>4.1770463778886162</v>
      </c>
      <c r="T1067" s="3">
        <f>DD_relocated_catalogue[[#This Row],[Depth uncertainty half-length (m)]]/0.3048</f>
        <v>1.158244013770328</v>
      </c>
      <c r="U1067" s="4">
        <v>7.1812213631399766E-2</v>
      </c>
    </row>
    <row r="1068" spans="1:21" x14ac:dyDescent="0.25">
      <c r="A1068">
        <v>437</v>
      </c>
      <c r="B1068" t="s">
        <v>20</v>
      </c>
      <c r="C1068" s="1">
        <v>40968.264723969907</v>
      </c>
      <c r="D1068" s="2">
        <f>(DD_relocated_catalogue[[#This Row],[SLB northing (m)]]/0.3048)+1169000</f>
        <v>1170711.000656168</v>
      </c>
      <c r="E1068" s="2">
        <f>(DD_relocated_catalogue[[#This Row],[SLB easting (m)]]/0.3048)+342000</f>
        <v>342416.00065616798</v>
      </c>
      <c r="F1068" s="2">
        <f>DD_relocated_catalogue[[#This Row],[SLB depth (m)]]/0.3048</f>
        <v>6432.9986876640414</v>
      </c>
      <c r="G1068">
        <v>-0.76</v>
      </c>
      <c r="H1068" s="1">
        <v>40968.264724004628</v>
      </c>
      <c r="I1068" s="3">
        <f>(DD_relocated_catalogue[[#This Row],[Relocated northing  (m)]]/0.3048)+1169000</f>
        <v>1170721.0925196849</v>
      </c>
      <c r="J1068" s="3">
        <f>(DD_relocated_catalogue[[#This Row],[Relocated easting (m)]]/0.3048)+342000</f>
        <v>342369.19619422575</v>
      </c>
      <c r="K1068" s="3">
        <f>DD_relocated_catalogue[[#This Row],[Relocated depth (m)]]/0.3048</f>
        <v>6461.8766404199469</v>
      </c>
      <c r="L1068" s="3">
        <f>DD_relocated_catalogue[[#This Row],[Semi-minor axis length (m)]]/0.3048</f>
        <v>0.93269447561973984</v>
      </c>
      <c r="M1068" s="3">
        <f>DD_relocated_catalogue[[#This Row],[Semi-intermediate axis length (m)]]/0.3048</f>
        <v>1.796111610047727</v>
      </c>
      <c r="N1068" s="3">
        <f>DD_relocated_catalogue[[#This Row],[Semi-major axis length (m)]]/0.3048</f>
        <v>4.6151363478092957</v>
      </c>
      <c r="O1068" s="3">
        <v>-81.74794313332697</v>
      </c>
      <c r="P1068" s="3">
        <v>-157.11646256169871</v>
      </c>
      <c r="Q1068" s="3">
        <v>50.674852987605455</v>
      </c>
      <c r="R1068" s="3">
        <f>DD_relocated_catalogue[[#This Row],[Northing uncertainty half-length (m)]]/0.3048</f>
        <v>2.1413603805044126</v>
      </c>
      <c r="S1068" s="3">
        <f>DD_relocated_catalogue[[#This Row],[Easting uncertainty half-length (m)]]/0.3048</f>
        <v>4.4197574769397345</v>
      </c>
      <c r="T1068" s="3">
        <f>DD_relocated_catalogue[[#This Row],[Depth uncertainty half-length (m)]]/0.3048</f>
        <v>1.1054602455112761</v>
      </c>
      <c r="U1068" s="4">
        <v>5.7368711461381797E-2</v>
      </c>
    </row>
    <row r="1069" spans="1:21" x14ac:dyDescent="0.25">
      <c r="A1069">
        <v>422</v>
      </c>
      <c r="B1069" t="s">
        <v>20</v>
      </c>
      <c r="C1069" s="1">
        <v>40968.254503715281</v>
      </c>
      <c r="D1069" s="2">
        <f>(DD_relocated_catalogue[[#This Row],[SLB northing (m)]]/0.3048)+1169000</f>
        <v>1170662.001312336</v>
      </c>
      <c r="E1069" s="2">
        <f>(DD_relocated_catalogue[[#This Row],[SLB easting (m)]]/0.3048)+342000</f>
        <v>342320</v>
      </c>
      <c r="F1069" s="2">
        <f>DD_relocated_catalogue[[#This Row],[SLB depth (m)]]/0.3048</f>
        <v>6381.0006561679793</v>
      </c>
      <c r="G1069">
        <v>-1.27</v>
      </c>
      <c r="H1069" s="1">
        <v>40968.254503738426</v>
      </c>
      <c r="I1069" s="3">
        <f>(DD_relocated_catalogue[[#This Row],[Relocated northing  (m)]]/0.3048)+1169000</f>
        <v>1170621.8569553806</v>
      </c>
      <c r="J1069" s="3">
        <f>(DD_relocated_catalogue[[#This Row],[Relocated easting (m)]]/0.3048)+342000</f>
        <v>342236.58464566927</v>
      </c>
      <c r="K1069" s="3">
        <f>DD_relocated_catalogue[[#This Row],[Relocated depth (m)]]/0.3048</f>
        <v>6389.2913385826769</v>
      </c>
      <c r="L1069" s="3">
        <f>DD_relocated_catalogue[[#This Row],[Semi-minor axis length (m)]]/0.3048</f>
        <v>1.1338068510183366</v>
      </c>
      <c r="M1069" s="3">
        <f>DD_relocated_catalogue[[#This Row],[Semi-intermediate axis length (m)]]/0.3048</f>
        <v>1.7988235384805651</v>
      </c>
      <c r="N1069" s="3">
        <f>DD_relocated_catalogue[[#This Row],[Semi-major axis length (m)]]/0.3048</f>
        <v>4.607624155292684</v>
      </c>
      <c r="O1069" s="3">
        <v>-80.222038996359828</v>
      </c>
      <c r="P1069" s="3">
        <v>-39.579003313818966</v>
      </c>
      <c r="Q1069" s="3">
        <v>110.9140917474156</v>
      </c>
      <c r="R1069" s="3">
        <f>DD_relocated_catalogue[[#This Row],[Northing uncertainty half-length (m)]]/0.3048</f>
        <v>2.2565760548630425</v>
      </c>
      <c r="S1069" s="3">
        <f>DD_relocated_catalogue[[#This Row],[Easting uncertainty half-length (m)]]/0.3048</f>
        <v>4.3559822328851743</v>
      </c>
      <c r="T1069" s="3">
        <f>DD_relocated_catalogue[[#This Row],[Depth uncertainty half-length (m)]]/0.3048</f>
        <v>1.2742316532936226</v>
      </c>
      <c r="U1069" s="4">
        <v>7.2802844362602301E-2</v>
      </c>
    </row>
    <row r="1070" spans="1:21" x14ac:dyDescent="0.25">
      <c r="A1070">
        <v>332</v>
      </c>
      <c r="B1070" t="s">
        <v>20</v>
      </c>
      <c r="C1070" s="1">
        <v>40967.983133634261</v>
      </c>
      <c r="D1070" s="2">
        <f>(DD_relocated_catalogue[[#This Row],[SLB northing (m)]]/0.3048)+1169000</f>
        <v>1170670</v>
      </c>
      <c r="E1070" s="2">
        <f>(DD_relocated_catalogue[[#This Row],[SLB easting (m)]]/0.3048)+342000</f>
        <v>342352.00131233595</v>
      </c>
      <c r="F1070" s="2">
        <f>DD_relocated_catalogue[[#This Row],[SLB depth (m)]]/0.3048</f>
        <v>6386.0006561679784</v>
      </c>
      <c r="G1070">
        <v>-1.28</v>
      </c>
      <c r="H1070" s="1">
        <v>40967.983133587964</v>
      </c>
      <c r="I1070" s="3">
        <f>(DD_relocated_catalogue[[#This Row],[Relocated northing  (m)]]/0.3048)+1169000</f>
        <v>1170649.5866141731</v>
      </c>
      <c r="J1070" s="3">
        <f>(DD_relocated_catalogue[[#This Row],[Relocated easting (m)]]/0.3048)+342000</f>
        <v>342185.81692913384</v>
      </c>
      <c r="K1070" s="3">
        <f>DD_relocated_catalogue[[#This Row],[Relocated depth (m)]]/0.3048</f>
        <v>6450.2132545931754</v>
      </c>
      <c r="L1070" s="3">
        <f>DD_relocated_catalogue[[#This Row],[Semi-minor axis length (m)]]/0.3048</f>
        <v>1.1428761874475002</v>
      </c>
      <c r="M1070" s="3">
        <f>DD_relocated_catalogue[[#This Row],[Semi-intermediate axis length (m)]]/0.3048</f>
        <v>1.8660078233909179</v>
      </c>
      <c r="N1070" s="3">
        <f>DD_relocated_catalogue[[#This Row],[Semi-major axis length (m)]]/0.3048</f>
        <v>4.9306638646918</v>
      </c>
      <c r="O1070" s="3">
        <v>-81.383136919371623</v>
      </c>
      <c r="P1070" s="3">
        <v>-50.790519366233731</v>
      </c>
      <c r="Q1070" s="3">
        <v>117.29069810776583</v>
      </c>
      <c r="R1070" s="3">
        <f>DD_relocated_catalogue[[#This Row],[Northing uncertainty half-length (m)]]/0.3048</f>
        <v>2.6063784941929882</v>
      </c>
      <c r="S1070" s="3">
        <f>DD_relocated_catalogue[[#This Row],[Easting uncertainty half-length (m)]]/0.3048</f>
        <v>4.5510678143157772</v>
      </c>
      <c r="T1070" s="3">
        <f>DD_relocated_catalogue[[#This Row],[Depth uncertainty half-length (m)]]/0.3048</f>
        <v>1.230049523573999</v>
      </c>
      <c r="U1070" s="4">
        <v>8.5652697765764799E-2</v>
      </c>
    </row>
    <row r="1071" spans="1:21" x14ac:dyDescent="0.25">
      <c r="A1071">
        <v>355</v>
      </c>
      <c r="B1071" t="s">
        <v>20</v>
      </c>
      <c r="C1071" s="1">
        <v>40968.20341681713</v>
      </c>
      <c r="D1071" s="2">
        <f>(DD_relocated_catalogue[[#This Row],[SLB northing (m)]]/0.3048)+1169000</f>
        <v>1170658.999343832</v>
      </c>
      <c r="E1071" s="2">
        <f>(DD_relocated_catalogue[[#This Row],[SLB easting (m)]]/0.3048)+342000</f>
        <v>342376.00065616798</v>
      </c>
      <c r="F1071" s="2">
        <f>DD_relocated_catalogue[[#This Row],[SLB depth (m)]]/0.3048</f>
        <v>6387.0013123359577</v>
      </c>
      <c r="G1071">
        <v>-1.1499999999999999</v>
      </c>
      <c r="H1071" s="1">
        <v>40968.203416840275</v>
      </c>
      <c r="I1071" s="3">
        <f>(DD_relocated_catalogue[[#This Row],[Relocated northing  (m)]]/0.3048)+1169000</f>
        <v>1170670.3248031496</v>
      </c>
      <c r="J1071" s="3">
        <f>(DD_relocated_catalogue[[#This Row],[Relocated easting (m)]]/0.3048)+342000</f>
        <v>342287.71981627296</v>
      </c>
      <c r="K1071" s="3">
        <f>DD_relocated_catalogue[[#This Row],[Relocated depth (m)]]/0.3048</f>
        <v>6403.4383202099734</v>
      </c>
      <c r="L1071" s="3">
        <f>DD_relocated_catalogue[[#This Row],[Semi-minor axis length (m)]]/0.3048</f>
        <v>1.1947950719329365</v>
      </c>
      <c r="M1071" s="3">
        <f>DD_relocated_catalogue[[#This Row],[Semi-intermediate axis length (m)]]/0.3048</f>
        <v>1.7849849921293417</v>
      </c>
      <c r="N1071" s="3">
        <f>DD_relocated_catalogue[[#This Row],[Semi-major axis length (m)]]/0.3048</f>
        <v>4.6687867460085144</v>
      </c>
      <c r="O1071" s="3">
        <v>-82.473151030970499</v>
      </c>
      <c r="P1071" s="3">
        <v>-9.2769559079651032</v>
      </c>
      <c r="Q1071" s="3">
        <v>80.558409823153909</v>
      </c>
      <c r="R1071" s="3">
        <f>DD_relocated_catalogue[[#This Row],[Northing uncertainty half-length (m)]]/0.3048</f>
        <v>2.2505580967713645</v>
      </c>
      <c r="S1071" s="3">
        <f>DD_relocated_catalogue[[#This Row],[Easting uncertainty half-length (m)]]/0.3048</f>
        <v>4.4210406677809235</v>
      </c>
      <c r="T1071" s="3">
        <f>DD_relocated_catalogue[[#This Row],[Depth uncertainty half-length (m)]]/0.3048</f>
        <v>1.3294120461242178</v>
      </c>
      <c r="U1071" s="4">
        <v>8.1710232296202764E-2</v>
      </c>
    </row>
    <row r="1072" spans="1:21" x14ac:dyDescent="0.25">
      <c r="A1072">
        <v>3216</v>
      </c>
      <c r="B1072" t="s">
        <v>20</v>
      </c>
      <c r="C1072" s="1">
        <v>41332.75561925926</v>
      </c>
      <c r="D1072" s="2">
        <f>(DD_relocated_catalogue[[#This Row],[SLB northing (m)]]/0.3048)+1169000</f>
        <v>1170775</v>
      </c>
      <c r="E1072" s="2">
        <f>(DD_relocated_catalogue[[#This Row],[SLB easting (m)]]/0.3048)+342000</f>
        <v>342413.99934383202</v>
      </c>
      <c r="F1072" s="2">
        <f>DD_relocated_catalogue[[#This Row],[SLB depth (m)]]/0.3048</f>
        <v>6518.9993438320207</v>
      </c>
      <c r="G1072">
        <v>-0.41</v>
      </c>
      <c r="H1072" s="1">
        <v>41332.755619328702</v>
      </c>
      <c r="I1072" s="3">
        <f>(DD_relocated_catalogue[[#This Row],[Relocated northing  (m)]]/0.3048)+1169000</f>
        <v>1170736.686351706</v>
      </c>
      <c r="J1072" s="3">
        <f>(DD_relocated_catalogue[[#This Row],[Relocated easting (m)]]/0.3048)+342000</f>
        <v>342322.75918635173</v>
      </c>
      <c r="K1072" s="3">
        <f>DD_relocated_catalogue[[#This Row],[Relocated depth (m)]]/0.3048</f>
        <v>6495.8628608923882</v>
      </c>
      <c r="L1072" s="3">
        <f>DD_relocated_catalogue[[#This Row],[Semi-minor axis length (m)]]/0.3048</f>
        <v>1.1136640857874691</v>
      </c>
      <c r="M1072" s="3">
        <f>DD_relocated_catalogue[[#This Row],[Semi-intermediate axis length (m)]]/0.3048</f>
        <v>2.1406529397213898</v>
      </c>
      <c r="N1072" s="3">
        <f>DD_relocated_catalogue[[#This Row],[Semi-major axis length (m)]]/0.3048</f>
        <v>4.5554621224202183</v>
      </c>
      <c r="O1072" s="3">
        <v>-78.01189619046437</v>
      </c>
      <c r="P1072" s="3">
        <v>-121.94866851962394</v>
      </c>
      <c r="Q1072" s="3">
        <v>19.120935364574535</v>
      </c>
      <c r="R1072" s="3">
        <f>DD_relocated_catalogue[[#This Row],[Northing uncertainty half-length (m)]]/0.3048</f>
        <v>2.2630012904413008</v>
      </c>
      <c r="S1072" s="3">
        <f>DD_relocated_catalogue[[#This Row],[Easting uncertainty half-length (m)]]/0.3048</f>
        <v>4.446450888069351</v>
      </c>
      <c r="T1072" s="3">
        <f>DD_relocated_catalogue[[#This Row],[Depth uncertainty half-length (m)]]/0.3048</f>
        <v>1.254324198363558</v>
      </c>
      <c r="U1072" s="4">
        <v>6.1627518736764274E-2</v>
      </c>
    </row>
    <row r="1073" spans="1:21" x14ac:dyDescent="0.25">
      <c r="A1073">
        <v>675</v>
      </c>
      <c r="B1073" t="s">
        <v>20</v>
      </c>
      <c r="C1073" s="1">
        <v>40976.740487499999</v>
      </c>
      <c r="D1073" s="2">
        <f>(DD_relocated_catalogue[[#This Row],[SLB northing (m)]]/0.3048)+1169000</f>
        <v>1170652.001312336</v>
      </c>
      <c r="E1073" s="2">
        <f>(DD_relocated_catalogue[[#This Row],[SLB easting (m)]]/0.3048)+342000</f>
        <v>342286.00065616798</v>
      </c>
      <c r="F1073" s="2">
        <f>DD_relocated_catalogue[[#This Row],[SLB depth (m)]]/0.3048</f>
        <v>6380</v>
      </c>
      <c r="G1073">
        <v>-0.99</v>
      </c>
      <c r="H1073" s="1">
        <v>40976.740487523151</v>
      </c>
      <c r="I1073" s="3">
        <f>(DD_relocated_catalogue[[#This Row],[Relocated northing  (m)]]/0.3048)+1169000</f>
        <v>1170551.2729658792</v>
      </c>
      <c r="J1073" s="3">
        <f>(DD_relocated_catalogue[[#This Row],[Relocated easting (m)]]/0.3048)+342000</f>
        <v>342115.59711286088</v>
      </c>
      <c r="K1073" s="3">
        <f>DD_relocated_catalogue[[#This Row],[Relocated depth (m)]]/0.3048</f>
        <v>6381.4763779527557</v>
      </c>
      <c r="L1073" s="3">
        <f>DD_relocated_catalogue[[#This Row],[Semi-minor axis length (m)]]/0.3048</f>
        <v>0.83720836690609235</v>
      </c>
      <c r="M1073" s="3">
        <f>DD_relocated_catalogue[[#This Row],[Semi-intermediate axis length (m)]]/0.3048</f>
        <v>1.6729213768781797</v>
      </c>
      <c r="N1073" s="3">
        <f>DD_relocated_catalogue[[#This Row],[Semi-major axis length (m)]]/0.3048</f>
        <v>4.2966419043925583</v>
      </c>
      <c r="O1073" s="3">
        <v>-80.44733262247334</v>
      </c>
      <c r="P1073" s="3">
        <v>-49.622523438926059</v>
      </c>
      <c r="Q1073" s="3">
        <v>112.44427501655895</v>
      </c>
      <c r="R1073" s="3">
        <f>DD_relocated_catalogue[[#This Row],[Northing uncertainty half-length (m)]]/0.3048</f>
        <v>2.470430211008892</v>
      </c>
      <c r="S1073" s="3">
        <f>DD_relocated_catalogue[[#This Row],[Easting uncertainty half-length (m)]]/0.3048</f>
        <v>3.8574192575341844</v>
      </c>
      <c r="T1073" s="3">
        <f>DD_relocated_catalogue[[#This Row],[Depth uncertainty half-length (m)]]/0.3048</f>
        <v>0.96755282832536904</v>
      </c>
      <c r="U1073" s="4">
        <v>6.2862485584810321E-2</v>
      </c>
    </row>
    <row r="1074" spans="1:21" x14ac:dyDescent="0.25">
      <c r="A1074">
        <v>3741</v>
      </c>
      <c r="B1074" t="s">
        <v>20</v>
      </c>
      <c r="C1074" s="1">
        <v>41478.019823148148</v>
      </c>
      <c r="D1074" s="2">
        <f>(DD_relocated_catalogue[[#This Row],[SLB northing (m)]]/0.3048)+1169000</f>
        <v>1170767.001312336</v>
      </c>
      <c r="E1074" s="2">
        <f>(DD_relocated_catalogue[[#This Row],[SLB easting (m)]]/0.3048)+342000</f>
        <v>342261.00065616798</v>
      </c>
      <c r="F1074" s="2">
        <f>DD_relocated_catalogue[[#This Row],[SLB depth (m)]]/0.3048</f>
        <v>6472.9986876640414</v>
      </c>
      <c r="G1074">
        <v>-0.83</v>
      </c>
      <c r="H1074" s="1">
        <v>41478.019823125003</v>
      </c>
      <c r="I1074" s="3">
        <f>(DD_relocated_catalogue[[#This Row],[Relocated northing  (m)]]/0.3048)+1169000</f>
        <v>1170636.7880577429</v>
      </c>
      <c r="J1074" s="3">
        <f>(DD_relocated_catalogue[[#This Row],[Relocated easting (m)]]/0.3048)+342000</f>
        <v>342210.4035433071</v>
      </c>
      <c r="K1074" s="3">
        <f>DD_relocated_catalogue[[#This Row],[Relocated depth (m)]]/0.3048</f>
        <v>6576.0400262467183</v>
      </c>
      <c r="L1074" s="3">
        <f>DD_relocated_catalogue[[#This Row],[Semi-minor axis length (m)]]/0.3048</f>
        <v>1.1204981305504833</v>
      </c>
      <c r="M1074" s="3">
        <f>DD_relocated_catalogue[[#This Row],[Semi-intermediate axis length (m)]]/0.3048</f>
        <v>2.1767773047211434</v>
      </c>
      <c r="N1074" s="3">
        <f>DD_relocated_catalogue[[#This Row],[Semi-major axis length (m)]]/0.3048</f>
        <v>4.4572927540566347</v>
      </c>
      <c r="O1074" s="3">
        <v>-82.694614193606867</v>
      </c>
      <c r="P1074" s="3">
        <v>-153.09337589645799</v>
      </c>
      <c r="Q1074" s="3">
        <v>42.919190033641705</v>
      </c>
      <c r="R1074" s="3">
        <f>DD_relocated_catalogue[[#This Row],[Northing uncertainty half-length (m)]]/0.3048</f>
        <v>2.5379305012227404</v>
      </c>
      <c r="S1074" s="3">
        <f>DD_relocated_catalogue[[#This Row],[Easting uncertainty half-length (m)]]/0.3048</f>
        <v>4.2289100378417031</v>
      </c>
      <c r="T1074" s="3">
        <f>DD_relocated_catalogue[[#This Row],[Depth uncertainty half-length (m)]]/0.3048</f>
        <v>1.2197241593421351</v>
      </c>
      <c r="U1074" s="4">
        <v>5.8762798555251378E-2</v>
      </c>
    </row>
    <row r="1075" spans="1:21" x14ac:dyDescent="0.25">
      <c r="A1075">
        <v>22</v>
      </c>
      <c r="B1075" t="s">
        <v>20</v>
      </c>
      <c r="C1075" s="1">
        <v>40952.985406539352</v>
      </c>
      <c r="D1075" s="2">
        <f>(DD_relocated_catalogue[[#This Row],[SLB northing (m)]]/0.3048)+1169000</f>
        <v>1170767.001312336</v>
      </c>
      <c r="E1075" s="2">
        <f>(DD_relocated_catalogue[[#This Row],[SLB easting (m)]]/0.3048)+342000</f>
        <v>342341.00065616798</v>
      </c>
      <c r="F1075" s="2">
        <f>DD_relocated_catalogue[[#This Row],[SLB depth (m)]]/0.3048</f>
        <v>6457.9986876640414</v>
      </c>
      <c r="G1075">
        <v>-0.81</v>
      </c>
      <c r="H1075" s="1">
        <v>40952.985406597225</v>
      </c>
      <c r="I1075" s="3">
        <f>(DD_relocated_catalogue[[#This Row],[Relocated northing  (m)]]/0.3048)+1169000</f>
        <v>1170842.3425196849</v>
      </c>
      <c r="J1075" s="3">
        <f>(DD_relocated_catalogue[[#This Row],[Relocated easting (m)]]/0.3048)+342000</f>
        <v>342303.5597112861</v>
      </c>
      <c r="K1075" s="3">
        <f>DD_relocated_catalogue[[#This Row],[Relocated depth (m)]]/0.3048</f>
        <v>6439.5931758530178</v>
      </c>
      <c r="L1075" s="3">
        <f>DD_relocated_catalogue[[#This Row],[Semi-minor axis length (m)]]/0.3048</f>
        <v>0.87855292974287891</v>
      </c>
      <c r="M1075" s="3">
        <f>DD_relocated_catalogue[[#This Row],[Semi-intermediate axis length (m)]]/0.3048</f>
        <v>1.9258078101243425</v>
      </c>
      <c r="N1075" s="3">
        <f>DD_relocated_catalogue[[#This Row],[Semi-major axis length (m)]]/0.3048</f>
        <v>4.83585619298265</v>
      </c>
      <c r="O1075" s="3">
        <v>-84.338718253291759</v>
      </c>
      <c r="P1075" s="3">
        <v>-143.32192707188204</v>
      </c>
      <c r="Q1075" s="3">
        <v>37.51410596499985</v>
      </c>
      <c r="R1075" s="3">
        <f>DD_relocated_catalogue[[#This Row],[Northing uncertainty half-length (m)]]/0.3048</f>
        <v>2.260983285087462</v>
      </c>
      <c r="S1075" s="3">
        <f>DD_relocated_catalogue[[#This Row],[Easting uncertainty half-length (m)]]/0.3048</f>
        <v>4.6669064745810722</v>
      </c>
      <c r="T1075" s="3">
        <f>DD_relocated_catalogue[[#This Row],[Depth uncertainty half-length (m)]]/0.3048</f>
        <v>0.95267117343335028</v>
      </c>
      <c r="U1075" s="4">
        <v>6.0590717857457947E-2</v>
      </c>
    </row>
    <row r="1076" spans="1:21" x14ac:dyDescent="0.25">
      <c r="A1076">
        <v>472</v>
      </c>
      <c r="B1076" t="s">
        <v>20</v>
      </c>
      <c r="C1076" s="1">
        <v>40968.29298972222</v>
      </c>
      <c r="D1076" s="2">
        <f>(DD_relocated_catalogue[[#This Row],[SLB northing (m)]]/0.3048)+1169000</f>
        <v>1170642.998687664</v>
      </c>
      <c r="E1076" s="2">
        <f>(DD_relocated_catalogue[[#This Row],[SLB easting (m)]]/0.3048)+342000</f>
        <v>342342.99868766405</v>
      </c>
      <c r="F1076" s="2">
        <f>DD_relocated_catalogue[[#This Row],[SLB depth (m)]]/0.3048</f>
        <v>6374.9999999999991</v>
      </c>
      <c r="G1076">
        <v>-0.48</v>
      </c>
      <c r="H1076" s="1">
        <v>40968.292989756941</v>
      </c>
      <c r="I1076" s="3">
        <f>(DD_relocated_catalogue[[#This Row],[Relocated northing  (m)]]/0.3048)+1169000</f>
        <v>1170654.9803149607</v>
      </c>
      <c r="J1076" s="3">
        <f>(DD_relocated_catalogue[[#This Row],[Relocated easting (m)]]/0.3048)+342000</f>
        <v>342321.82086614176</v>
      </c>
      <c r="K1076" s="3">
        <f>DD_relocated_catalogue[[#This Row],[Relocated depth (m)]]/0.3048</f>
        <v>6381.4370078740149</v>
      </c>
      <c r="L1076" s="3">
        <f>DD_relocated_catalogue[[#This Row],[Semi-minor axis length (m)]]/0.3048</f>
        <v>0.87703203158599263</v>
      </c>
      <c r="M1076" s="3">
        <f>DD_relocated_catalogue[[#This Row],[Semi-intermediate axis length (m)]]/0.3048</f>
        <v>1.6674047777416807</v>
      </c>
      <c r="N1076" s="3">
        <f>DD_relocated_catalogue[[#This Row],[Semi-major axis length (m)]]/0.3048</f>
        <v>4.1924802133772667</v>
      </c>
      <c r="O1076" s="3">
        <v>-82.582965124919212</v>
      </c>
      <c r="P1076" s="3">
        <v>-18.924025445643668</v>
      </c>
      <c r="Q1076" s="3">
        <v>91.313756871067355</v>
      </c>
      <c r="R1076" s="3">
        <f>DD_relocated_catalogue[[#This Row],[Northing uncertainty half-length (m)]]/0.3048</f>
        <v>2.0316495269826387</v>
      </c>
      <c r="S1076" s="3">
        <f>DD_relocated_catalogue[[#This Row],[Easting uncertainty half-length (m)]]/0.3048</f>
        <v>3.9938930786948119</v>
      </c>
      <c r="T1076" s="3">
        <f>DD_relocated_catalogue[[#This Row],[Depth uncertainty half-length (m)]]/0.3048</f>
        <v>1.0073261588247215</v>
      </c>
      <c r="U1076" s="4">
        <v>6.3856005075639044E-2</v>
      </c>
    </row>
    <row r="1077" spans="1:21" x14ac:dyDescent="0.25">
      <c r="A1077">
        <v>467</v>
      </c>
      <c r="B1077" t="s">
        <v>20</v>
      </c>
      <c r="C1077" s="1">
        <v>40968.292709525464</v>
      </c>
      <c r="D1077" s="2">
        <f>(DD_relocated_catalogue[[#This Row],[SLB northing (m)]]/0.3048)+1169000</f>
        <v>1170642.001312336</v>
      </c>
      <c r="E1077" s="2">
        <f>(DD_relocated_catalogue[[#This Row],[SLB easting (m)]]/0.3048)+342000</f>
        <v>342322.00131233595</v>
      </c>
      <c r="F1077" s="2">
        <f>DD_relocated_catalogue[[#This Row],[SLB depth (m)]]/0.3048</f>
        <v>6372.9986876640414</v>
      </c>
      <c r="G1077">
        <v>-0.76</v>
      </c>
      <c r="H1077" s="1">
        <v>40968.292709548608</v>
      </c>
      <c r="I1077" s="3">
        <f>(DD_relocated_catalogue[[#This Row],[Relocated northing  (m)]]/0.3048)+1169000</f>
        <v>1170668.7171916009</v>
      </c>
      <c r="J1077" s="3">
        <f>(DD_relocated_catalogue[[#This Row],[Relocated easting (m)]]/0.3048)+342000</f>
        <v>342326.08267716534</v>
      </c>
      <c r="K1077" s="3">
        <f>DD_relocated_catalogue[[#This Row],[Relocated depth (m)]]/0.3048</f>
        <v>6391.1679790026246</v>
      </c>
      <c r="L1077" s="3">
        <f>DD_relocated_catalogue[[#This Row],[Semi-minor axis length (m)]]/0.3048</f>
        <v>1.1071288980708389</v>
      </c>
      <c r="M1077" s="3">
        <f>DD_relocated_catalogue[[#This Row],[Semi-intermediate axis length (m)]]/0.3048</f>
        <v>1.8446173879342662</v>
      </c>
      <c r="N1077" s="3">
        <f>DD_relocated_catalogue[[#This Row],[Semi-major axis length (m)]]/0.3048</f>
        <v>4.6785390337362811</v>
      </c>
      <c r="O1077" s="3">
        <v>-82.232970912809563</v>
      </c>
      <c r="P1077" s="3">
        <v>-162.5492607597304</v>
      </c>
      <c r="Q1077" s="3">
        <v>52.728910742811784</v>
      </c>
      <c r="R1077" s="3">
        <f>DD_relocated_catalogue[[#This Row],[Northing uncertainty half-length (m)]]/0.3048</f>
        <v>2.3290930271571515</v>
      </c>
      <c r="S1077" s="3">
        <f>DD_relocated_catalogue[[#This Row],[Easting uncertainty half-length (m)]]/0.3048</f>
        <v>4.4144238008690353</v>
      </c>
      <c r="T1077" s="3">
        <f>DD_relocated_catalogue[[#This Row],[Depth uncertainty half-length (m)]]/0.3048</f>
        <v>1.2512481479262685</v>
      </c>
      <c r="U1077" s="4">
        <v>6.6814819343596163E-2</v>
      </c>
    </row>
    <row r="1078" spans="1:21" x14ac:dyDescent="0.25">
      <c r="A1078">
        <v>663</v>
      </c>
      <c r="B1078" t="s">
        <v>20</v>
      </c>
      <c r="C1078" s="1">
        <v>40972.712193530089</v>
      </c>
      <c r="D1078" s="2">
        <f>(DD_relocated_catalogue[[#This Row],[SLB northing (m)]]/0.3048)+1169000</f>
        <v>1170797.998687664</v>
      </c>
      <c r="E1078" s="2">
        <f>(DD_relocated_catalogue[[#This Row],[SLB easting (m)]]/0.3048)+342000</f>
        <v>342387.00131233595</v>
      </c>
      <c r="F1078" s="2">
        <f>DD_relocated_catalogue[[#This Row],[SLB depth (m)]]/0.3048</f>
        <v>6573.9993438320207</v>
      </c>
      <c r="G1078">
        <v>-0.62</v>
      </c>
      <c r="H1078" s="1">
        <v>40972.712193553241</v>
      </c>
      <c r="I1078" s="3">
        <f>(DD_relocated_catalogue[[#This Row],[Relocated northing  (m)]]/0.3048)+1169000</f>
        <v>1170712.2309711287</v>
      </c>
      <c r="J1078" s="3">
        <f>(DD_relocated_catalogue[[#This Row],[Relocated easting (m)]]/0.3048)+342000</f>
        <v>342346.11548556428</v>
      </c>
      <c r="K1078" s="3">
        <f>DD_relocated_catalogue[[#This Row],[Relocated depth (m)]]/0.3048</f>
        <v>6592.5098425196848</v>
      </c>
      <c r="L1078" s="3">
        <f>DD_relocated_catalogue[[#This Row],[Semi-minor axis length (m)]]/0.3048</f>
        <v>1.0722505212987368</v>
      </c>
      <c r="M1078" s="3">
        <f>DD_relocated_catalogue[[#This Row],[Semi-intermediate axis length (m)]]/0.3048</f>
        <v>2.3282372342464477</v>
      </c>
      <c r="N1078" s="3">
        <f>DD_relocated_catalogue[[#This Row],[Semi-major axis length (m)]]/0.3048</f>
        <v>4.5822180806009785</v>
      </c>
      <c r="O1078" s="3">
        <v>-82.484183214105315</v>
      </c>
      <c r="P1078" s="3">
        <v>-154.3095880808369</v>
      </c>
      <c r="Q1078" s="3">
        <v>48.864553991151361</v>
      </c>
      <c r="R1078" s="3">
        <f>DD_relocated_catalogue[[#This Row],[Northing uncertainty half-length (m)]]/0.3048</f>
        <v>2.5378886038465334</v>
      </c>
      <c r="S1078" s="3">
        <f>DD_relocated_catalogue[[#This Row],[Easting uncertainty half-length (m)]]/0.3048</f>
        <v>4.4342971587490174</v>
      </c>
      <c r="T1078" s="3">
        <f>DD_relocated_catalogue[[#This Row],[Depth uncertainty half-length (m)]]/0.3048</f>
        <v>1.1923778705031782</v>
      </c>
      <c r="U1078" s="4">
        <v>6.3647741924344692E-2</v>
      </c>
    </row>
    <row r="1079" spans="1:21" x14ac:dyDescent="0.25">
      <c r="A1079">
        <v>292</v>
      </c>
      <c r="B1079" t="s">
        <v>20</v>
      </c>
      <c r="C1079" s="1">
        <v>40967.478276365742</v>
      </c>
      <c r="D1079" s="2">
        <f>(DD_relocated_catalogue[[#This Row],[SLB northing (m)]]/0.3048)+1169000</f>
        <v>1170697.998687664</v>
      </c>
      <c r="E1079" s="2">
        <f>(DD_relocated_catalogue[[#This Row],[SLB easting (m)]]/0.3048)+342000</f>
        <v>342421.00065616798</v>
      </c>
      <c r="F1079" s="2">
        <f>DD_relocated_catalogue[[#This Row],[SLB depth (m)]]/0.3048</f>
        <v>6739.9999999999991</v>
      </c>
      <c r="G1079">
        <v>-0.64</v>
      </c>
      <c r="H1079" s="1">
        <v>40967.478276516202</v>
      </c>
      <c r="I1079" s="3">
        <f>(DD_relocated_catalogue[[#This Row],[Relocated northing  (m)]]/0.3048)+1169000</f>
        <v>1170595.3674540683</v>
      </c>
      <c r="J1079" s="3">
        <f>(DD_relocated_catalogue[[#This Row],[Relocated easting (m)]]/0.3048)+342000</f>
        <v>342480.94488188974</v>
      </c>
      <c r="K1079" s="3">
        <f>DD_relocated_catalogue[[#This Row],[Relocated depth (m)]]/0.3048</f>
        <v>6596.5091863517055</v>
      </c>
      <c r="L1079" s="3">
        <f>DD_relocated_catalogue[[#This Row],[Semi-minor axis length (m)]]/0.3048</f>
        <v>1.1128684516519176</v>
      </c>
      <c r="M1079" s="3">
        <f>DD_relocated_catalogue[[#This Row],[Semi-intermediate axis length (m)]]/0.3048</f>
        <v>2.4354980766085301</v>
      </c>
      <c r="N1079" s="3">
        <f>DD_relocated_catalogue[[#This Row],[Semi-major axis length (m)]]/0.3048</f>
        <v>4.0673510513280666</v>
      </c>
      <c r="O1079" s="3">
        <v>-78.899797243897623</v>
      </c>
      <c r="P1079" s="3">
        <v>-111.52281222119822</v>
      </c>
      <c r="Q1079" s="3">
        <v>18.169218830290127</v>
      </c>
      <c r="R1079" s="3">
        <f>DD_relocated_catalogue[[#This Row],[Northing uncertainty half-length (m)]]/0.3048</f>
        <v>2.3946879921536453</v>
      </c>
      <c r="S1079" s="3">
        <f>DD_relocated_catalogue[[#This Row],[Easting uncertainty half-length (m)]]/0.3048</f>
        <v>4.0516809566126302</v>
      </c>
      <c r="T1079" s="3">
        <f>DD_relocated_catalogue[[#This Row],[Depth uncertainty half-length (m)]]/0.3048</f>
        <v>1.2047396100441434</v>
      </c>
      <c r="U1079" s="4">
        <v>5.7839990782010083E-2</v>
      </c>
    </row>
    <row r="1080" spans="1:21" x14ac:dyDescent="0.25">
      <c r="A1080">
        <v>2468</v>
      </c>
      <c r="B1080" t="s">
        <v>20</v>
      </c>
      <c r="C1080" s="1">
        <v>41168.389009965278</v>
      </c>
      <c r="D1080" s="2">
        <f>(DD_relocated_catalogue[[#This Row],[SLB northing (m)]]/0.3048)+1169000</f>
        <v>1170606.000656168</v>
      </c>
      <c r="E1080" s="2">
        <f>(DD_relocated_catalogue[[#This Row],[SLB easting (m)]]/0.3048)+342000</f>
        <v>342212.00131233595</v>
      </c>
      <c r="F1080" s="2">
        <f>DD_relocated_catalogue[[#This Row],[SLB depth (m)]]/0.3048</f>
        <v>6397.9986876640414</v>
      </c>
      <c r="G1080">
        <v>-0.48</v>
      </c>
      <c r="H1080" s="1">
        <v>41168.389009918981</v>
      </c>
      <c r="I1080" s="3">
        <f>(DD_relocated_catalogue[[#This Row],[Relocated northing  (m)]]/0.3048)+1169000</f>
        <v>1170601.3517060368</v>
      </c>
      <c r="J1080" s="3">
        <f>(DD_relocated_catalogue[[#This Row],[Relocated easting (m)]]/0.3048)+342000</f>
        <v>342156.84711286088</v>
      </c>
      <c r="K1080" s="3">
        <f>DD_relocated_catalogue[[#This Row],[Relocated depth (m)]]/0.3048</f>
        <v>6573.2119422572177</v>
      </c>
      <c r="L1080" s="3">
        <f>DD_relocated_catalogue[[#This Row],[Semi-minor axis length (m)]]/0.3048</f>
        <v>1.2870474763611353</v>
      </c>
      <c r="M1080" s="3">
        <f>DD_relocated_catalogue[[#This Row],[Semi-intermediate axis length (m)]]/0.3048</f>
        <v>2.536211090240363</v>
      </c>
      <c r="N1080" s="3">
        <f>DD_relocated_catalogue[[#This Row],[Semi-major axis length (m)]]/0.3048</f>
        <v>4.4848312260669445</v>
      </c>
      <c r="O1080" s="3">
        <v>-79.705805751960185</v>
      </c>
      <c r="P1080" s="3">
        <v>-142.58324926466412</v>
      </c>
      <c r="Q1080" s="3">
        <v>28.464495413731864</v>
      </c>
      <c r="R1080" s="3">
        <f>DD_relocated_catalogue[[#This Row],[Northing uncertainty half-length (m)]]/0.3048</f>
        <v>2.9026380833436209</v>
      </c>
      <c r="S1080" s="3">
        <f>DD_relocated_catalogue[[#This Row],[Easting uncertainty half-length (m)]]/0.3048</f>
        <v>4.1908859647607875</v>
      </c>
      <c r="T1080" s="3">
        <f>DD_relocated_catalogue[[#This Row],[Depth uncertainty half-length (m)]]/0.3048</f>
        <v>1.4378922500661062</v>
      </c>
      <c r="U1080" s="4">
        <v>7.1506014920491953E-2</v>
      </c>
    </row>
    <row r="1081" spans="1:21" x14ac:dyDescent="0.25">
      <c r="A1081">
        <v>4634</v>
      </c>
      <c r="B1081" t="s">
        <v>20</v>
      </c>
      <c r="C1081" s="1">
        <v>41670.910808726854</v>
      </c>
      <c r="D1081" s="2">
        <f>(DD_relocated_catalogue[[#This Row],[SLB northing (m)]]/0.3048)+1169000</f>
        <v>1170735</v>
      </c>
      <c r="E1081" s="2">
        <f>(DD_relocated_catalogue[[#This Row],[SLB easting (m)]]/0.3048)+342000</f>
        <v>342475</v>
      </c>
      <c r="F1081" s="2">
        <f>DD_relocated_catalogue[[#This Row],[SLB depth (m)]]/0.3048</f>
        <v>6528.9993438320207</v>
      </c>
      <c r="G1081">
        <v>-1.04</v>
      </c>
      <c r="H1081" s="1">
        <v>41670.91080863426</v>
      </c>
      <c r="I1081" s="3">
        <f>(DD_relocated_catalogue[[#This Row],[Relocated northing  (m)]]/0.3048)+1169000</f>
        <v>1170883.9763779528</v>
      </c>
      <c r="J1081" s="3">
        <f>(DD_relocated_catalogue[[#This Row],[Relocated easting (m)]]/0.3048)+342000</f>
        <v>342448.98950131232</v>
      </c>
      <c r="K1081" s="3">
        <f>DD_relocated_catalogue[[#This Row],[Relocated depth (m)]]/0.3048</f>
        <v>6676.8569553805773</v>
      </c>
      <c r="L1081" s="3">
        <f>DD_relocated_catalogue[[#This Row],[Semi-minor axis length (m)]]/0.3048</f>
        <v>1.0609752364711937</v>
      </c>
      <c r="M1081" s="3">
        <f>DD_relocated_catalogue[[#This Row],[Semi-intermediate axis length (m)]]/0.3048</f>
        <v>2.3950115200813746</v>
      </c>
      <c r="N1081" s="3">
        <f>DD_relocated_catalogue[[#This Row],[Semi-major axis length (m)]]/0.3048</f>
        <v>5.0758400266174952</v>
      </c>
      <c r="O1081" s="3">
        <v>-73.786268330991419</v>
      </c>
      <c r="P1081" s="3">
        <v>-116.61013371025973</v>
      </c>
      <c r="Q1081" s="3">
        <v>16.465523953909504</v>
      </c>
      <c r="R1081" s="3">
        <f>DD_relocated_catalogue[[#This Row],[Northing uncertainty half-length (m)]]/0.3048</f>
        <v>2.4139752119669704</v>
      </c>
      <c r="S1081" s="3">
        <f>DD_relocated_catalogue[[#This Row],[Easting uncertainty half-length (m)]]/0.3048</f>
        <v>4.9800674273713605</v>
      </c>
      <c r="T1081" s="3">
        <f>DD_relocated_catalogue[[#This Row],[Depth uncertainty half-length (m)]]/0.3048</f>
        <v>1.33571266787971</v>
      </c>
      <c r="U1081" s="4">
        <v>5.6391252084883173E-2</v>
      </c>
    </row>
    <row r="1082" spans="1:21" x14ac:dyDescent="0.25">
      <c r="A1082">
        <v>191</v>
      </c>
      <c r="B1082" t="s">
        <v>20</v>
      </c>
      <c r="C1082" s="1">
        <v>40967.125890138886</v>
      </c>
      <c r="D1082" s="2">
        <f>(DD_relocated_catalogue[[#This Row],[SLB northing (m)]]/0.3048)+1169000</f>
        <v>1170712.001312336</v>
      </c>
      <c r="E1082" s="2">
        <f>(DD_relocated_catalogue[[#This Row],[SLB easting (m)]]/0.3048)+342000</f>
        <v>342468.99934383202</v>
      </c>
      <c r="F1082" s="2">
        <f>DD_relocated_catalogue[[#This Row],[SLB depth (m)]]/0.3048</f>
        <v>6477.9986876640414</v>
      </c>
      <c r="G1082">
        <v>-1.38</v>
      </c>
      <c r="H1082" s="1">
        <v>40967.125890300929</v>
      </c>
      <c r="I1082" s="3">
        <f>(DD_relocated_catalogue[[#This Row],[Relocated northing  (m)]]/0.3048)+1169000</f>
        <v>1170646.715879265</v>
      </c>
      <c r="J1082" s="3">
        <f>(DD_relocated_catalogue[[#This Row],[Relocated easting (m)]]/0.3048)+342000</f>
        <v>342516.77821522311</v>
      </c>
      <c r="K1082" s="3">
        <f>DD_relocated_catalogue[[#This Row],[Relocated depth (m)]]/0.3048</f>
        <v>6347.8904199475064</v>
      </c>
      <c r="L1082" s="3">
        <f>DD_relocated_catalogue[[#This Row],[Semi-minor axis length (m)]]/0.3048</f>
        <v>1.1527857405997788</v>
      </c>
      <c r="M1082" s="3">
        <f>DD_relocated_catalogue[[#This Row],[Semi-intermediate axis length (m)]]/0.3048</f>
        <v>1.9788972086731642</v>
      </c>
      <c r="N1082" s="3">
        <f>DD_relocated_catalogue[[#This Row],[Semi-major axis length (m)]]/0.3048</f>
        <v>4.5491753535875894</v>
      </c>
      <c r="O1082" s="3">
        <v>-65.935418151047458</v>
      </c>
      <c r="P1082" s="3">
        <v>-74.789915368043268</v>
      </c>
      <c r="Q1082" s="3">
        <v>153.38090275732981</v>
      </c>
      <c r="R1082" s="3">
        <f>DD_relocated_catalogue[[#This Row],[Northing uncertainty half-length (m)]]/0.3048</f>
        <v>2.0843897849183675</v>
      </c>
      <c r="S1082" s="3">
        <f>DD_relocated_catalogue[[#This Row],[Easting uncertainty half-length (m)]]/0.3048</f>
        <v>4.4179727062402794</v>
      </c>
      <c r="T1082" s="3">
        <f>DD_relocated_catalogue[[#This Row],[Depth uncertainty half-length (m)]]/0.3048</f>
        <v>1.3955627761406253</v>
      </c>
      <c r="U1082" s="4">
        <v>0.12773768904555408</v>
      </c>
    </row>
    <row r="1083" spans="1:21" x14ac:dyDescent="0.25">
      <c r="A1083">
        <v>3749</v>
      </c>
      <c r="B1083" t="s">
        <v>20</v>
      </c>
      <c r="C1083" s="1">
        <v>41478.067786689811</v>
      </c>
      <c r="D1083" s="2">
        <f>(DD_relocated_catalogue[[#This Row],[SLB northing (m)]]/0.3048)+1169000</f>
        <v>1170636.000656168</v>
      </c>
      <c r="E1083" s="2">
        <f>(DD_relocated_catalogue[[#This Row],[SLB easting (m)]]/0.3048)+342000</f>
        <v>342170</v>
      </c>
      <c r="F1083" s="2">
        <f>DD_relocated_catalogue[[#This Row],[SLB depth (m)]]/0.3048</f>
        <v>6434.9999999999991</v>
      </c>
      <c r="G1083">
        <v>-1</v>
      </c>
      <c r="H1083" s="1">
        <v>41478.067786736108</v>
      </c>
      <c r="I1083" s="3">
        <f>(DD_relocated_catalogue[[#This Row],[Relocated northing  (m)]]/0.3048)+1169000</f>
        <v>1170453.9238845145</v>
      </c>
      <c r="J1083" s="3">
        <f>(DD_relocated_catalogue[[#This Row],[Relocated easting (m)]]/0.3048)+342000</f>
        <v>342088.2086614173</v>
      </c>
      <c r="K1083" s="3">
        <f>DD_relocated_catalogue[[#This Row],[Relocated depth (m)]]/0.3048</f>
        <v>6410.4527559055114</v>
      </c>
      <c r="L1083" s="3">
        <f>DD_relocated_catalogue[[#This Row],[Semi-minor axis length (m)]]/0.3048</f>
        <v>1.1738184204735727</v>
      </c>
      <c r="M1083" s="3">
        <f>DD_relocated_catalogue[[#This Row],[Semi-intermediate axis length (m)]]/0.3048</f>
        <v>2.1307527187438109</v>
      </c>
      <c r="N1083" s="3">
        <f>DD_relocated_catalogue[[#This Row],[Semi-major axis length (m)]]/0.3048</f>
        <v>4.2221022668973536</v>
      </c>
      <c r="O1083" s="3">
        <v>-82.592070456057357</v>
      </c>
      <c r="P1083" s="3">
        <v>-171.07874976491956</v>
      </c>
      <c r="Q1083" s="3">
        <v>50.261103900682059</v>
      </c>
      <c r="R1083" s="3">
        <f>DD_relocated_catalogue[[#This Row],[Northing uncertainty half-length (m)]]/0.3048</f>
        <v>2.8064583985639864</v>
      </c>
      <c r="S1083" s="3">
        <f>DD_relocated_catalogue[[#This Row],[Easting uncertainty half-length (m)]]/0.3048</f>
        <v>3.7610016608138568</v>
      </c>
      <c r="T1083" s="3">
        <f>DD_relocated_catalogue[[#This Row],[Depth uncertainty half-length (m)]]/0.3048</f>
        <v>1.2812982193898115</v>
      </c>
      <c r="U1083" s="4">
        <v>7.6061807955344674E-2</v>
      </c>
    </row>
    <row r="1084" spans="1:21" x14ac:dyDescent="0.25">
      <c r="A1084">
        <v>23</v>
      </c>
      <c r="B1084" t="s">
        <v>20</v>
      </c>
      <c r="C1084" s="1">
        <v>40953.13998226852</v>
      </c>
      <c r="D1084" s="2">
        <f>(DD_relocated_catalogue[[#This Row],[SLB northing (m)]]/0.3048)+1169000</f>
        <v>1170736.000656168</v>
      </c>
      <c r="E1084" s="2">
        <f>(DD_relocated_catalogue[[#This Row],[SLB easting (m)]]/0.3048)+342000</f>
        <v>342201.00065616798</v>
      </c>
      <c r="F1084" s="2">
        <f>DD_relocated_catalogue[[#This Row],[SLB depth (m)]]/0.3048</f>
        <v>6472.9986876640414</v>
      </c>
      <c r="G1084">
        <v>-0.75</v>
      </c>
      <c r="H1084" s="1">
        <v>40953.139982280096</v>
      </c>
      <c r="I1084" s="3">
        <f>(DD_relocated_catalogue[[#This Row],[Relocated northing  (m)]]/0.3048)+1169000</f>
        <v>1170697.8215223097</v>
      </c>
      <c r="J1084" s="3">
        <f>(DD_relocated_catalogue[[#This Row],[Relocated easting (m)]]/0.3048)+342000</f>
        <v>342179.08464566927</v>
      </c>
      <c r="K1084" s="3">
        <f>DD_relocated_catalogue[[#This Row],[Relocated depth (m)]]/0.3048</f>
        <v>6461.3418635170601</v>
      </c>
      <c r="L1084" s="3">
        <f>DD_relocated_catalogue[[#This Row],[Semi-minor axis length (m)]]/0.3048</f>
        <v>0.86441116928479422</v>
      </c>
      <c r="M1084" s="3">
        <f>DD_relocated_catalogue[[#This Row],[Semi-intermediate axis length (m)]]/0.3048</f>
        <v>1.8916091747780241</v>
      </c>
      <c r="N1084" s="3">
        <f>DD_relocated_catalogue[[#This Row],[Semi-major axis length (m)]]/0.3048</f>
        <v>4.758598598043621</v>
      </c>
      <c r="O1084" s="3">
        <v>-80.301526809710765</v>
      </c>
      <c r="P1084" s="3">
        <v>-127.15913788632204</v>
      </c>
      <c r="Q1084" s="3">
        <v>13.496078472878102</v>
      </c>
      <c r="R1084" s="3">
        <f>DD_relocated_catalogue[[#This Row],[Northing uncertainty half-length (m)]]/0.3048</f>
        <v>2.532550610319602</v>
      </c>
      <c r="S1084" s="3">
        <f>DD_relocated_catalogue[[#This Row],[Easting uncertainty half-length (m)]]/0.3048</f>
        <v>4.4149268051608557</v>
      </c>
      <c r="T1084" s="3">
        <f>DD_relocated_catalogue[[#This Row],[Depth uncertainty half-length (m)]]/0.3048</f>
        <v>1.0117880870754066</v>
      </c>
      <c r="U1084" s="4">
        <v>5.5405590023646326E-2</v>
      </c>
    </row>
    <row r="1085" spans="1:21" x14ac:dyDescent="0.25">
      <c r="A1085">
        <v>346</v>
      </c>
      <c r="B1085" t="s">
        <v>20</v>
      </c>
      <c r="C1085" s="1">
        <v>40968.145546412037</v>
      </c>
      <c r="D1085" s="2">
        <f>(DD_relocated_catalogue[[#This Row],[SLB northing (m)]]/0.3048)+1169000</f>
        <v>1170642.001312336</v>
      </c>
      <c r="E1085" s="2">
        <f>(DD_relocated_catalogue[[#This Row],[SLB easting (m)]]/0.3048)+342000</f>
        <v>342287.00131233595</v>
      </c>
      <c r="F1085" s="2">
        <f>DD_relocated_catalogue[[#This Row],[SLB depth (m)]]/0.3048</f>
        <v>6373.9993438320207</v>
      </c>
      <c r="G1085">
        <v>-1.36</v>
      </c>
      <c r="H1085" s="1">
        <v>40968.145546388892</v>
      </c>
      <c r="I1085" s="3">
        <f>(DD_relocated_catalogue[[#This Row],[Relocated northing  (m)]]/0.3048)+1169000</f>
        <v>1170614.06167979</v>
      </c>
      <c r="J1085" s="3">
        <f>(DD_relocated_catalogue[[#This Row],[Relocated easting (m)]]/0.3048)+342000</f>
        <v>342266.30905511812</v>
      </c>
      <c r="K1085" s="3">
        <f>DD_relocated_catalogue[[#This Row],[Relocated depth (m)]]/0.3048</f>
        <v>6368.3530183727034</v>
      </c>
      <c r="L1085" s="3">
        <f>DD_relocated_catalogue[[#This Row],[Semi-minor axis length (m)]]/0.3048</f>
        <v>0.99912973057232313</v>
      </c>
      <c r="M1085" s="3">
        <f>DD_relocated_catalogue[[#This Row],[Semi-intermediate axis length (m)]]/0.3048</f>
        <v>1.7659472083721164</v>
      </c>
      <c r="N1085" s="3">
        <f>DD_relocated_catalogue[[#This Row],[Semi-major axis length (m)]]/0.3048</f>
        <v>4.4065061156481571</v>
      </c>
      <c r="O1085" s="3">
        <v>-82.029973281798277</v>
      </c>
      <c r="P1085" s="3">
        <v>-57.125053882508233</v>
      </c>
      <c r="Q1085" s="3">
        <v>126.18606166144554</v>
      </c>
      <c r="R1085" s="3">
        <f>DD_relocated_catalogue[[#This Row],[Northing uncertainty half-length (m)]]/0.3048</f>
        <v>2.2834446971334961</v>
      </c>
      <c r="S1085" s="3">
        <f>DD_relocated_catalogue[[#This Row],[Easting uncertainty half-length (m)]]/0.3048</f>
        <v>4.1439997253650391</v>
      </c>
      <c r="T1085" s="3">
        <f>DD_relocated_catalogue[[#This Row],[Depth uncertainty half-length (m)]]/0.3048</f>
        <v>1.0579141682536748</v>
      </c>
      <c r="U1085" s="4">
        <v>7.7475016446482095E-2</v>
      </c>
    </row>
    <row r="1086" spans="1:21" x14ac:dyDescent="0.25">
      <c r="A1086">
        <v>489</v>
      </c>
      <c r="B1086" t="s">
        <v>20</v>
      </c>
      <c r="C1086" s="1">
        <v>40968.297314166666</v>
      </c>
      <c r="D1086" s="2">
        <f>(DD_relocated_catalogue[[#This Row],[SLB northing (m)]]/0.3048)+1169000</f>
        <v>1170582.001312336</v>
      </c>
      <c r="E1086" s="2">
        <f>(DD_relocated_catalogue[[#This Row],[SLB easting (m)]]/0.3048)+342000</f>
        <v>342262.99868766405</v>
      </c>
      <c r="F1086" s="2">
        <f>DD_relocated_catalogue[[#This Row],[SLB depth (m)]]/0.3048</f>
        <v>6373.9993438320207</v>
      </c>
      <c r="G1086">
        <v>-1.28</v>
      </c>
      <c r="H1086" s="1">
        <v>40968.297314120369</v>
      </c>
      <c r="I1086" s="3">
        <f>(DD_relocated_catalogue[[#This Row],[Relocated northing  (m)]]/0.3048)+1169000</f>
        <v>1170598.812335958</v>
      </c>
      <c r="J1086" s="3">
        <f>(DD_relocated_catalogue[[#This Row],[Relocated easting (m)]]/0.3048)+342000</f>
        <v>342229.49146981625</v>
      </c>
      <c r="K1086" s="3">
        <f>DD_relocated_catalogue[[#This Row],[Relocated depth (m)]]/0.3048</f>
        <v>6396.2532808398946</v>
      </c>
      <c r="L1086" s="3">
        <f>DD_relocated_catalogue[[#This Row],[Semi-minor axis length (m)]]/0.3048</f>
        <v>1.1283202463107209</v>
      </c>
      <c r="M1086" s="3">
        <f>DD_relocated_catalogue[[#This Row],[Semi-intermediate axis length (m)]]/0.3048</f>
        <v>1.8765043163867994</v>
      </c>
      <c r="N1086" s="3">
        <f>DD_relocated_catalogue[[#This Row],[Semi-major axis length (m)]]/0.3048</f>
        <v>4.4539392863637417</v>
      </c>
      <c r="O1086" s="3">
        <v>-81.76056606678776</v>
      </c>
      <c r="P1086" s="3">
        <v>-34.903960720023662</v>
      </c>
      <c r="Q1086" s="3">
        <v>103.67177341904735</v>
      </c>
      <c r="R1086" s="3">
        <f>DD_relocated_catalogue[[#This Row],[Northing uncertainty half-length (m)]]/0.3048</f>
        <v>2.3818231618866466</v>
      </c>
      <c r="S1086" s="3">
        <f>DD_relocated_catalogue[[#This Row],[Easting uncertainty half-length (m)]]/0.3048</f>
        <v>4.1714086978504525</v>
      </c>
      <c r="T1086" s="3">
        <f>DD_relocated_catalogue[[#This Row],[Depth uncertainty half-length (m)]]/0.3048</f>
        <v>1.232615277584092</v>
      </c>
      <c r="U1086" s="4">
        <v>7.5904617803771279E-2</v>
      </c>
    </row>
    <row r="1087" spans="1:21" x14ac:dyDescent="0.25">
      <c r="A1087">
        <v>491</v>
      </c>
      <c r="B1087" t="s">
        <v>20</v>
      </c>
      <c r="C1087" s="1">
        <v>40968.297844513887</v>
      </c>
      <c r="D1087" s="2">
        <f>(DD_relocated_catalogue[[#This Row],[SLB northing (m)]]/0.3048)+1169000</f>
        <v>1170665</v>
      </c>
      <c r="E1087" s="2">
        <f>(DD_relocated_catalogue[[#This Row],[SLB easting (m)]]/0.3048)+342000</f>
        <v>342367.99868766405</v>
      </c>
      <c r="F1087" s="2">
        <f>DD_relocated_catalogue[[#This Row],[SLB depth (m)]]/0.3048</f>
        <v>6382.0013123359577</v>
      </c>
      <c r="G1087">
        <v>-0.45</v>
      </c>
      <c r="H1087" s="1">
        <v>40968.297844548608</v>
      </c>
      <c r="I1087" s="3">
        <f>(DD_relocated_catalogue[[#This Row],[Relocated northing  (m)]]/0.3048)+1169000</f>
        <v>1170649.1141732284</v>
      </c>
      <c r="J1087" s="3">
        <f>(DD_relocated_catalogue[[#This Row],[Relocated easting (m)]]/0.3048)+342000</f>
        <v>342346.54855643044</v>
      </c>
      <c r="K1087" s="3">
        <f>DD_relocated_catalogue[[#This Row],[Relocated depth (m)]]/0.3048</f>
        <v>6373.4251968503931</v>
      </c>
      <c r="L1087" s="3">
        <f>DD_relocated_catalogue[[#This Row],[Semi-minor axis length (m)]]/0.3048</f>
        <v>0.79020086607257178</v>
      </c>
      <c r="M1087" s="3">
        <f>DD_relocated_catalogue[[#This Row],[Semi-intermediate axis length (m)]]/0.3048</f>
        <v>1.7213536942129715</v>
      </c>
      <c r="N1087" s="3">
        <f>DD_relocated_catalogue[[#This Row],[Semi-major axis length (m)]]/0.3048</f>
        <v>4.4170206785154589</v>
      </c>
      <c r="O1087" s="3">
        <v>-81.925959417967405</v>
      </c>
      <c r="P1087" s="3">
        <v>-135.13499109322944</v>
      </c>
      <c r="Q1087" s="3">
        <v>26.5601687353786</v>
      </c>
      <c r="R1087" s="3">
        <f>DD_relocated_catalogue[[#This Row],[Northing uncertainty half-length (m)]]/0.3048</f>
        <v>2.1220552260907675</v>
      </c>
      <c r="S1087" s="3">
        <f>DD_relocated_catalogue[[#This Row],[Easting uncertainty half-length (m)]]/0.3048</f>
        <v>4.208296987552723</v>
      </c>
      <c r="T1087" s="3">
        <f>DD_relocated_catalogue[[#This Row],[Depth uncertainty half-length (m)]]/0.3048</f>
        <v>0.90955972567067878</v>
      </c>
      <c r="U1087" s="4">
        <v>5.8775035839048598E-2</v>
      </c>
    </row>
    <row r="1088" spans="1:21" x14ac:dyDescent="0.25">
      <c r="A1088">
        <v>345</v>
      </c>
      <c r="B1088" t="s">
        <v>20</v>
      </c>
      <c r="C1088" s="1">
        <v>40968.143255682873</v>
      </c>
      <c r="D1088" s="2">
        <f>(DD_relocated_catalogue[[#This Row],[SLB northing (m)]]/0.3048)+1169000</f>
        <v>1170656.000656168</v>
      </c>
      <c r="E1088" s="2">
        <f>(DD_relocated_catalogue[[#This Row],[SLB easting (m)]]/0.3048)+342000</f>
        <v>342345</v>
      </c>
      <c r="F1088" s="2">
        <f>DD_relocated_catalogue[[#This Row],[SLB depth (m)]]/0.3048</f>
        <v>6374.9999999999991</v>
      </c>
      <c r="G1088">
        <v>-1.1000000000000001</v>
      </c>
      <c r="H1088" s="1">
        <v>40968.143255706018</v>
      </c>
      <c r="I1088" s="3">
        <f>(DD_relocated_catalogue[[#This Row],[Relocated northing  (m)]]/0.3048)+1169000</f>
        <v>1170613.3366141731</v>
      </c>
      <c r="J1088" s="3">
        <f>(DD_relocated_catalogue[[#This Row],[Relocated easting (m)]]/0.3048)+342000</f>
        <v>342271.48293963255</v>
      </c>
      <c r="K1088" s="3">
        <f>DD_relocated_catalogue[[#This Row],[Relocated depth (m)]]/0.3048</f>
        <v>6363.0052493438316</v>
      </c>
      <c r="L1088" s="3">
        <f>DD_relocated_catalogue[[#This Row],[Semi-minor axis length (m)]]/0.3048</f>
        <v>0.88169535661603438</v>
      </c>
      <c r="M1088" s="3">
        <f>DD_relocated_catalogue[[#This Row],[Semi-intermediate axis length (m)]]/0.3048</f>
        <v>1.702091370242574</v>
      </c>
      <c r="N1088" s="3">
        <f>DD_relocated_catalogue[[#This Row],[Semi-major axis length (m)]]/0.3048</f>
        <v>4.660576379805728</v>
      </c>
      <c r="O1088" s="3">
        <v>-82.836776675960877</v>
      </c>
      <c r="P1088" s="3">
        <v>-20.511730732758224</v>
      </c>
      <c r="Q1088" s="3">
        <v>86.530235287359304</v>
      </c>
      <c r="R1088" s="3">
        <f>DD_relocated_catalogue[[#This Row],[Northing uncertainty half-length (m)]]/0.3048</f>
        <v>2.4450804111110922</v>
      </c>
      <c r="S1088" s="3">
        <f>DD_relocated_catalogue[[#This Row],[Easting uncertainty half-length (m)]]/0.3048</f>
        <v>4.2797839446969377</v>
      </c>
      <c r="T1088" s="3">
        <f>DD_relocated_catalogue[[#This Row],[Depth uncertainty half-length (m)]]/0.3048</f>
        <v>1.0276776894467941</v>
      </c>
      <c r="U1088" s="4">
        <v>6.52088246227263E-2</v>
      </c>
    </row>
    <row r="1089" spans="1:21" x14ac:dyDescent="0.25">
      <c r="A1089">
        <v>375</v>
      </c>
      <c r="B1089" t="s">
        <v>20</v>
      </c>
      <c r="C1089" s="1">
        <v>40968.233439166666</v>
      </c>
      <c r="D1089" s="2">
        <f>(DD_relocated_catalogue[[#This Row],[SLB northing (m)]]/0.3048)+1169000</f>
        <v>1170668.999343832</v>
      </c>
      <c r="E1089" s="2">
        <f>(DD_relocated_catalogue[[#This Row],[SLB easting (m)]]/0.3048)+342000</f>
        <v>342382.00131233595</v>
      </c>
      <c r="F1089" s="2">
        <f>DD_relocated_catalogue[[#This Row],[SLB depth (m)]]/0.3048</f>
        <v>6387.0013123359577</v>
      </c>
      <c r="G1089">
        <v>-1.31</v>
      </c>
      <c r="H1089" s="1">
        <v>40968.23343915509</v>
      </c>
      <c r="I1089" s="3">
        <f>(DD_relocated_catalogue[[#This Row],[Relocated northing  (m)]]/0.3048)+1169000</f>
        <v>1170718.7729658792</v>
      </c>
      <c r="J1089" s="3">
        <f>(DD_relocated_catalogue[[#This Row],[Relocated easting (m)]]/0.3048)+342000</f>
        <v>342405.25590551179</v>
      </c>
      <c r="K1089" s="3">
        <f>DD_relocated_catalogue[[#This Row],[Relocated depth (m)]]/0.3048</f>
        <v>6388.3136482939626</v>
      </c>
      <c r="L1089" s="3">
        <f>DD_relocated_catalogue[[#This Row],[Semi-minor axis length (m)]]/0.3048</f>
        <v>1.1354344303388577</v>
      </c>
      <c r="M1089" s="3">
        <f>DD_relocated_catalogue[[#This Row],[Semi-intermediate axis length (m)]]/0.3048</f>
        <v>1.993830540728039</v>
      </c>
      <c r="N1089" s="3">
        <f>DD_relocated_catalogue[[#This Row],[Semi-major axis length (m)]]/0.3048</f>
        <v>5.0040897401739919</v>
      </c>
      <c r="O1089" s="3">
        <v>-80.51970296394893</v>
      </c>
      <c r="P1089" s="3">
        <v>-47.198957974374075</v>
      </c>
      <c r="Q1089" s="3">
        <v>119.92564524206716</v>
      </c>
      <c r="R1089" s="3">
        <f>DD_relocated_catalogue[[#This Row],[Northing uncertainty half-length (m)]]/0.3048</f>
        <v>2.4192157151981002</v>
      </c>
      <c r="S1089" s="3">
        <f>DD_relocated_catalogue[[#This Row],[Easting uncertainty half-length (m)]]/0.3048</f>
        <v>4.7731608604041664</v>
      </c>
      <c r="T1089" s="3">
        <f>DD_relocated_catalogue[[#This Row],[Depth uncertainty half-length (m)]]/0.3048</f>
        <v>1.2696090864811675</v>
      </c>
      <c r="U1089" s="4">
        <v>7.8135962573062323E-2</v>
      </c>
    </row>
    <row r="1090" spans="1:21" x14ac:dyDescent="0.25">
      <c r="A1090">
        <v>464</v>
      </c>
      <c r="B1090" t="s">
        <v>20</v>
      </c>
      <c r="C1090" s="1">
        <v>40968.292168217595</v>
      </c>
      <c r="D1090" s="2">
        <f>(DD_relocated_catalogue[[#This Row],[SLB northing (m)]]/0.3048)+1169000</f>
        <v>1170626.000656168</v>
      </c>
      <c r="E1090" s="2">
        <f>(DD_relocated_catalogue[[#This Row],[SLB easting (m)]]/0.3048)+342000</f>
        <v>342321.00065616798</v>
      </c>
      <c r="F1090" s="2">
        <f>DD_relocated_catalogue[[#This Row],[SLB depth (m)]]/0.3048</f>
        <v>6367.0013123359577</v>
      </c>
      <c r="G1090">
        <v>-0.89</v>
      </c>
      <c r="H1090" s="1">
        <v>40968.292168217595</v>
      </c>
      <c r="I1090" s="3">
        <f>(DD_relocated_catalogue[[#This Row],[Relocated northing  (m)]]/0.3048)+1169000</f>
        <v>1170652.5262467191</v>
      </c>
      <c r="J1090" s="3">
        <f>(DD_relocated_catalogue[[#This Row],[Relocated easting (m)]]/0.3048)+342000</f>
        <v>342329.78018372704</v>
      </c>
      <c r="K1090" s="3">
        <f>DD_relocated_catalogue[[#This Row],[Relocated depth (m)]]/0.3048</f>
        <v>6368.8517060367458</v>
      </c>
      <c r="L1090" s="3">
        <f>DD_relocated_catalogue[[#This Row],[Semi-minor axis length (m)]]/0.3048</f>
        <v>0.95667261814988691</v>
      </c>
      <c r="M1090" s="3">
        <f>DD_relocated_catalogue[[#This Row],[Semi-intermediate axis length (m)]]/0.3048</f>
        <v>1.629114673155305</v>
      </c>
      <c r="N1090" s="3">
        <f>DD_relocated_catalogue[[#This Row],[Semi-major axis length (m)]]/0.3048</f>
        <v>4.5870981445500263</v>
      </c>
      <c r="O1090" s="3">
        <v>-82.569785746789748</v>
      </c>
      <c r="P1090" s="3">
        <v>-32.777308370591122</v>
      </c>
      <c r="Q1090" s="3">
        <v>101.72191645097369</v>
      </c>
      <c r="R1090" s="3">
        <f>DD_relocated_catalogue[[#This Row],[Northing uncertainty half-length (m)]]/0.3048</f>
        <v>2.2439521179549877</v>
      </c>
      <c r="S1090" s="3">
        <f>DD_relocated_catalogue[[#This Row],[Easting uncertainty half-length (m)]]/0.3048</f>
        <v>4.2886663490551253</v>
      </c>
      <c r="T1090" s="3">
        <f>DD_relocated_catalogue[[#This Row],[Depth uncertainty half-length (m)]]/0.3048</f>
        <v>1.0716711516496726</v>
      </c>
      <c r="U1090" s="4">
        <v>7.1633544376081035E-2</v>
      </c>
    </row>
    <row r="1091" spans="1:21" x14ac:dyDescent="0.25">
      <c r="A1091">
        <v>1000</v>
      </c>
      <c r="B1091" t="s">
        <v>20</v>
      </c>
      <c r="C1091" s="1">
        <v>41070.922527037037</v>
      </c>
      <c r="D1091" s="2">
        <f>(DD_relocated_catalogue[[#This Row],[SLB northing (m)]]/0.3048)+1169000</f>
        <v>1170577.998687664</v>
      </c>
      <c r="E1091" s="2">
        <f>(DD_relocated_catalogue[[#This Row],[SLB easting (m)]]/0.3048)+342000</f>
        <v>342322.99868766405</v>
      </c>
      <c r="F1091" s="2">
        <f>DD_relocated_catalogue[[#This Row],[SLB depth (m)]]/0.3048</f>
        <v>6364.9999999999991</v>
      </c>
      <c r="G1091">
        <v>-1.17</v>
      </c>
      <c r="H1091" s="1">
        <v>41070.922527002316</v>
      </c>
      <c r="I1091" s="3">
        <f>(DD_relocated_catalogue[[#This Row],[Relocated northing  (m)]]/0.3048)+1169000</f>
        <v>1170624.4225721785</v>
      </c>
      <c r="J1091" s="3">
        <f>(DD_relocated_catalogue[[#This Row],[Relocated easting (m)]]/0.3048)+342000</f>
        <v>342290.23950131232</v>
      </c>
      <c r="K1091" s="3">
        <f>DD_relocated_catalogue[[#This Row],[Relocated depth (m)]]/0.3048</f>
        <v>6411.4074803149597</v>
      </c>
      <c r="L1091" s="3">
        <f>DD_relocated_catalogue[[#This Row],[Semi-minor axis length (m)]]/0.3048</f>
        <v>1.1447344868798224</v>
      </c>
      <c r="M1091" s="3">
        <f>DD_relocated_catalogue[[#This Row],[Semi-intermediate axis length (m)]]/0.3048</f>
        <v>1.9540807772847117</v>
      </c>
      <c r="N1091" s="3">
        <f>DD_relocated_catalogue[[#This Row],[Semi-major axis length (m)]]/0.3048</f>
        <v>4.4658448807344397</v>
      </c>
      <c r="O1091" s="3">
        <v>-81.255427898785967</v>
      </c>
      <c r="P1091" s="3">
        <v>-21.532457291207251</v>
      </c>
      <c r="Q1091" s="3">
        <v>94.712394315006264</v>
      </c>
      <c r="R1091" s="3">
        <f>DD_relocated_catalogue[[#This Row],[Northing uncertainty half-length (m)]]/0.3048</f>
        <v>2.2746053672193138</v>
      </c>
      <c r="S1091" s="3">
        <f>DD_relocated_catalogue[[#This Row],[Easting uncertainty half-length (m)]]/0.3048</f>
        <v>4.2659000567615921</v>
      </c>
      <c r="T1091" s="3">
        <f>DD_relocated_catalogue[[#This Row],[Depth uncertainty half-length (m)]]/0.3048</f>
        <v>1.2948309912180023</v>
      </c>
      <c r="U1091" s="4">
        <v>7.4398080847323911E-2</v>
      </c>
    </row>
    <row r="1092" spans="1:21" x14ac:dyDescent="0.25">
      <c r="A1092">
        <v>350</v>
      </c>
      <c r="B1092" t="s">
        <v>20</v>
      </c>
      <c r="C1092" s="1">
        <v>40968.176447511571</v>
      </c>
      <c r="D1092" s="2">
        <f>(DD_relocated_catalogue[[#This Row],[SLB northing (m)]]/0.3048)+1169000</f>
        <v>1170647.998687664</v>
      </c>
      <c r="E1092" s="2">
        <f>(DD_relocated_catalogue[[#This Row],[SLB easting (m)]]/0.3048)+342000</f>
        <v>342377.00131233595</v>
      </c>
      <c r="F1092" s="2">
        <f>DD_relocated_catalogue[[#This Row],[SLB depth (m)]]/0.3048</f>
        <v>6377.9986876640414</v>
      </c>
      <c r="G1092">
        <v>-0.6</v>
      </c>
      <c r="H1092" s="1">
        <v>40968.176447604164</v>
      </c>
      <c r="I1092" s="3">
        <f>(DD_relocated_catalogue[[#This Row],[Relocated northing  (m)]]/0.3048)+1169000</f>
        <v>1170650.3182414698</v>
      </c>
      <c r="J1092" s="3">
        <f>(DD_relocated_catalogue[[#This Row],[Relocated easting (m)]]/0.3048)+342000</f>
        <v>342366.52230971126</v>
      </c>
      <c r="K1092" s="3">
        <f>DD_relocated_catalogue[[#This Row],[Relocated depth (m)]]/0.3048</f>
        <v>6340.022965879265</v>
      </c>
      <c r="L1092" s="3">
        <f>DD_relocated_catalogue[[#This Row],[Semi-minor axis length (m)]]/0.3048</f>
        <v>0.63372929759655028</v>
      </c>
      <c r="M1092" s="3">
        <f>DD_relocated_catalogue[[#This Row],[Semi-intermediate axis length (m)]]/0.3048</f>
        <v>1.2600490629354684</v>
      </c>
      <c r="N1092" s="3">
        <f>DD_relocated_catalogue[[#This Row],[Semi-major axis length (m)]]/0.3048</f>
        <v>4.3110707743628849</v>
      </c>
      <c r="O1092" s="3">
        <v>-83.903395218647276</v>
      </c>
      <c r="P1092" s="3">
        <v>-150.61460726176594</v>
      </c>
      <c r="Q1092" s="3">
        <v>40.759348531321315</v>
      </c>
      <c r="R1092" s="3">
        <f>DD_relocated_catalogue[[#This Row],[Northing uncertainty half-length (m)]]/0.3048</f>
        <v>1.8666246217100009</v>
      </c>
      <c r="S1092" s="3">
        <f>DD_relocated_catalogue[[#This Row],[Easting uncertainty half-length (m)]]/0.3048</f>
        <v>4.0584784590216527</v>
      </c>
      <c r="T1092" s="3">
        <f>DD_relocated_catalogue[[#This Row],[Depth uncertainty half-length (m)]]/0.3048</f>
        <v>0.74429466553096624</v>
      </c>
      <c r="U1092" s="4">
        <v>5.631724920573758E-2</v>
      </c>
    </row>
    <row r="1093" spans="1:21" x14ac:dyDescent="0.25">
      <c r="A1093">
        <v>242</v>
      </c>
      <c r="B1093" t="s">
        <v>20</v>
      </c>
      <c r="C1093" s="1">
        <v>40967.204844490741</v>
      </c>
      <c r="D1093" s="2">
        <f>(DD_relocated_catalogue[[#This Row],[SLB northing (m)]]/0.3048)+1169000</f>
        <v>1170756.000656168</v>
      </c>
      <c r="E1093" s="2">
        <f>(DD_relocated_catalogue[[#This Row],[SLB easting (m)]]/0.3048)+342000</f>
        <v>342463.99934383202</v>
      </c>
      <c r="F1093" s="2">
        <f>DD_relocated_catalogue[[#This Row],[SLB depth (m)]]/0.3048</f>
        <v>6613.9993438320207</v>
      </c>
      <c r="G1093">
        <v>-1.03</v>
      </c>
      <c r="H1093" s="1">
        <v>40967.204844537038</v>
      </c>
      <c r="I1093" s="3">
        <f>(DD_relocated_catalogue[[#This Row],[Relocated northing  (m)]]/0.3048)+1169000</f>
        <v>1170723.0511811024</v>
      </c>
      <c r="J1093" s="3">
        <f>(DD_relocated_catalogue[[#This Row],[Relocated easting (m)]]/0.3048)+342000</f>
        <v>342358.14304461941</v>
      </c>
      <c r="K1093" s="3">
        <f>DD_relocated_catalogue[[#This Row],[Relocated depth (m)]]/0.3048</f>
        <v>6608.5334645669291</v>
      </c>
      <c r="L1093" s="3">
        <f>DD_relocated_catalogue[[#This Row],[Semi-minor axis length (m)]]/0.3048</f>
        <v>1.1179013275902636</v>
      </c>
      <c r="M1093" s="3">
        <f>DD_relocated_catalogue[[#This Row],[Semi-intermediate axis length (m)]]/0.3048</f>
        <v>2.3234927741245714</v>
      </c>
      <c r="N1093" s="3">
        <f>DD_relocated_catalogue[[#This Row],[Semi-major axis length (m)]]/0.3048</f>
        <v>5.451607201303954</v>
      </c>
      <c r="O1093" s="3">
        <v>-80.279538380269514</v>
      </c>
      <c r="P1093" s="3">
        <v>-123.09584660057446</v>
      </c>
      <c r="Q1093" s="3">
        <v>13.501340529733863</v>
      </c>
      <c r="R1093" s="3">
        <f>DD_relocated_catalogue[[#This Row],[Northing uncertainty half-length (m)]]/0.3048</f>
        <v>2.7991013638652062</v>
      </c>
      <c r="S1093" s="3">
        <f>DD_relocated_catalogue[[#This Row],[Easting uncertainty half-length (m)]]/0.3048</f>
        <v>5.1857319555932699</v>
      </c>
      <c r="T1093" s="3">
        <f>DD_relocated_catalogue[[#This Row],[Depth uncertainty half-length (m)]]/0.3048</f>
        <v>1.2523759344923693</v>
      </c>
      <c r="U1093" s="4">
        <v>6.1108067095108097E-2</v>
      </c>
    </row>
    <row r="1094" spans="1:21" x14ac:dyDescent="0.25">
      <c r="A1094">
        <v>300</v>
      </c>
      <c r="B1094" t="s">
        <v>20</v>
      </c>
      <c r="C1094" s="1">
        <v>40967.499937743058</v>
      </c>
      <c r="D1094" s="2">
        <f>(DD_relocated_catalogue[[#This Row],[SLB northing (m)]]/0.3048)+1169000</f>
        <v>1170738.999343832</v>
      </c>
      <c r="E1094" s="2">
        <f>(DD_relocated_catalogue[[#This Row],[SLB easting (m)]]/0.3048)+342000</f>
        <v>342412.99868766405</v>
      </c>
      <c r="F1094" s="2">
        <f>DD_relocated_catalogue[[#This Row],[SLB depth (m)]]/0.3048</f>
        <v>6446.0006561679784</v>
      </c>
      <c r="G1094">
        <v>-0.65</v>
      </c>
      <c r="H1094" s="1">
        <v>40967.499937754626</v>
      </c>
      <c r="I1094" s="3">
        <f>(DD_relocated_catalogue[[#This Row],[Relocated northing  (m)]]/0.3048)+1169000</f>
        <v>1170754.4127296589</v>
      </c>
      <c r="J1094" s="3">
        <f>(DD_relocated_catalogue[[#This Row],[Relocated easting (m)]]/0.3048)+342000</f>
        <v>342417.97244094487</v>
      </c>
      <c r="K1094" s="3">
        <f>DD_relocated_catalogue[[#This Row],[Relocated depth (m)]]/0.3048</f>
        <v>6435.2099737532808</v>
      </c>
      <c r="L1094" s="3">
        <f>DD_relocated_catalogue[[#This Row],[Semi-minor axis length (m)]]/0.3048</f>
        <v>0.80813664857291634</v>
      </c>
      <c r="M1094" s="3">
        <f>DD_relocated_catalogue[[#This Row],[Semi-intermediate axis length (m)]]/0.3048</f>
        <v>1.8623677943592081</v>
      </c>
      <c r="N1094" s="3">
        <f>DD_relocated_catalogue[[#This Row],[Semi-major axis length (m)]]/0.3048</f>
        <v>4.766957110432001</v>
      </c>
      <c r="O1094" s="3">
        <v>-84.794870346319613</v>
      </c>
      <c r="P1094" s="3">
        <v>-152.07024100774484</v>
      </c>
      <c r="Q1094" s="3">
        <v>48.586419590812767</v>
      </c>
      <c r="R1094" s="3">
        <f>DD_relocated_catalogue[[#This Row],[Northing uncertainty half-length (m)]]/0.3048</f>
        <v>2.1109237306934436</v>
      </c>
      <c r="S1094" s="3">
        <f>DD_relocated_catalogue[[#This Row],[Easting uncertainty half-length (m)]]/0.3048</f>
        <v>4.6339771708956716</v>
      </c>
      <c r="T1094" s="3">
        <f>DD_relocated_catalogue[[#This Row],[Depth uncertainty half-length (m)]]/0.3048</f>
        <v>0.89055276764912705</v>
      </c>
      <c r="U1094" s="4">
        <v>5.5006627854039029E-2</v>
      </c>
    </row>
    <row r="1095" spans="1:21" x14ac:dyDescent="0.25">
      <c r="A1095">
        <v>3721</v>
      </c>
      <c r="B1095" t="s">
        <v>20</v>
      </c>
      <c r="C1095" s="1">
        <v>41478.015263472225</v>
      </c>
      <c r="D1095" s="2">
        <f>(DD_relocated_catalogue[[#This Row],[SLB northing (m)]]/0.3048)+1169000</f>
        <v>1170588.999343832</v>
      </c>
      <c r="E1095" s="2">
        <f>(DD_relocated_catalogue[[#This Row],[SLB easting (m)]]/0.3048)+342000</f>
        <v>342306.00065616798</v>
      </c>
      <c r="F1095" s="2">
        <f>DD_relocated_catalogue[[#This Row],[SLB depth (m)]]/0.3048</f>
        <v>6363.9993438320207</v>
      </c>
      <c r="G1095">
        <v>-0.38</v>
      </c>
      <c r="H1095" s="1">
        <v>41478.015263576388</v>
      </c>
      <c r="I1095" s="3">
        <f>(DD_relocated_catalogue[[#This Row],[Relocated northing  (m)]]/0.3048)+1169000</f>
        <v>1170544.812992126</v>
      </c>
      <c r="J1095" s="3">
        <f>(DD_relocated_catalogue[[#This Row],[Relocated easting (m)]]/0.3048)+342000</f>
        <v>342279.28805774276</v>
      </c>
      <c r="K1095" s="3">
        <f>DD_relocated_catalogue[[#This Row],[Relocated depth (m)]]/0.3048</f>
        <v>6296.2335958005251</v>
      </c>
      <c r="L1095" s="3">
        <f>DD_relocated_catalogue[[#This Row],[Semi-minor axis length (m)]]/0.3048</f>
        <v>0.61697844952549474</v>
      </c>
      <c r="M1095" s="3">
        <f>DD_relocated_catalogue[[#This Row],[Semi-intermediate axis length (m)]]/0.3048</f>
        <v>1.2516829374681924</v>
      </c>
      <c r="N1095" s="3">
        <f>DD_relocated_catalogue[[#This Row],[Semi-major axis length (m)]]/0.3048</f>
        <v>3.9213782373776982</v>
      </c>
      <c r="O1095" s="3">
        <v>-85.061378917038894</v>
      </c>
      <c r="P1095" s="3">
        <v>-0.31285921665482436</v>
      </c>
      <c r="Q1095" s="3">
        <v>63.112643288557791</v>
      </c>
      <c r="R1095" s="3">
        <f>DD_relocated_catalogue[[#This Row],[Northing uncertainty half-length (m)]]/0.3048</f>
        <v>2.0991775670038386</v>
      </c>
      <c r="S1095" s="3">
        <f>DD_relocated_catalogue[[#This Row],[Easting uncertainty half-length (m)]]/0.3048</f>
        <v>3.5214669699929226</v>
      </c>
      <c r="T1095" s="3">
        <f>DD_relocated_catalogue[[#This Row],[Depth uncertainty half-length (m)]]/0.3048</f>
        <v>0.70094930701911695</v>
      </c>
      <c r="U1095" s="4">
        <v>6.0053778115295338E-2</v>
      </c>
    </row>
    <row r="1096" spans="1:21" x14ac:dyDescent="0.25">
      <c r="A1096">
        <v>3220</v>
      </c>
      <c r="B1096" t="s">
        <v>20</v>
      </c>
      <c r="C1096" s="1">
        <v>41332.7634765162</v>
      </c>
      <c r="D1096" s="2">
        <f>(DD_relocated_catalogue[[#This Row],[SLB northing (m)]]/0.3048)+1169000</f>
        <v>1170788.999343832</v>
      </c>
      <c r="E1096" s="2">
        <f>(DD_relocated_catalogue[[#This Row],[SLB easting (m)]]/0.3048)+342000</f>
        <v>342373.99934383202</v>
      </c>
      <c r="F1096" s="2">
        <f>DD_relocated_catalogue[[#This Row],[SLB depth (m)]]/0.3048</f>
        <v>6496.0006561679784</v>
      </c>
      <c r="G1096">
        <v>-0.31</v>
      </c>
      <c r="H1096" s="1">
        <v>41332.763476527776</v>
      </c>
      <c r="I1096" s="3">
        <f>(DD_relocated_catalogue[[#This Row],[Relocated northing  (m)]]/0.3048)+1169000</f>
        <v>1170791.1384514435</v>
      </c>
      <c r="J1096" s="3">
        <f>(DD_relocated_catalogue[[#This Row],[Relocated easting (m)]]/0.3048)+342000</f>
        <v>342289.33070866141</v>
      </c>
      <c r="K1096" s="3">
        <f>DD_relocated_catalogue[[#This Row],[Relocated depth (m)]]/0.3048</f>
        <v>6491.2532808398946</v>
      </c>
      <c r="L1096" s="3">
        <f>DD_relocated_catalogue[[#This Row],[Semi-minor axis length (m)]]/0.3048</f>
        <v>0.98998312481265394</v>
      </c>
      <c r="M1096" s="3">
        <f>DD_relocated_catalogue[[#This Row],[Semi-intermediate axis length (m)]]/0.3048</f>
        <v>2.183149686841539</v>
      </c>
      <c r="N1096" s="3">
        <f>DD_relocated_catalogue[[#This Row],[Semi-major axis length (m)]]/0.3048</f>
        <v>4.8422609502518101</v>
      </c>
      <c r="O1096" s="3">
        <v>-80.877591110139392</v>
      </c>
      <c r="P1096" s="3">
        <v>-126.6543710857926</v>
      </c>
      <c r="Q1096" s="3">
        <v>17.276565835280046</v>
      </c>
      <c r="R1096" s="3">
        <f>DD_relocated_catalogue[[#This Row],[Northing uncertainty half-length (m)]]/0.3048</f>
        <v>2.5728775976112019</v>
      </c>
      <c r="S1096" s="3">
        <f>DD_relocated_catalogue[[#This Row],[Easting uncertainty half-length (m)]]/0.3048</f>
        <v>4.6153329922084856</v>
      </c>
      <c r="T1096" s="3">
        <f>DD_relocated_catalogue[[#This Row],[Depth uncertainty half-length (m)]]/0.3048</f>
        <v>1.1128241749859236</v>
      </c>
      <c r="U1096" s="4">
        <v>5.7290388639915993E-2</v>
      </c>
    </row>
    <row r="1097" spans="1:21" x14ac:dyDescent="0.25">
      <c r="A1097">
        <v>465</v>
      </c>
      <c r="B1097" t="s">
        <v>20</v>
      </c>
      <c r="C1097" s="1">
        <v>40968.292626747687</v>
      </c>
      <c r="D1097" s="2">
        <f>(DD_relocated_catalogue[[#This Row],[SLB northing (m)]]/0.3048)+1169000</f>
        <v>1170745</v>
      </c>
      <c r="E1097" s="2">
        <f>(DD_relocated_catalogue[[#This Row],[SLB easting (m)]]/0.3048)+342000</f>
        <v>342267.00131233595</v>
      </c>
      <c r="F1097" s="2">
        <f>DD_relocated_catalogue[[#This Row],[SLB depth (m)]]/0.3048</f>
        <v>6432.0013123359577</v>
      </c>
      <c r="G1097">
        <v>-1.07</v>
      </c>
      <c r="H1097" s="1">
        <v>40968.292626851849</v>
      </c>
      <c r="I1097" s="3">
        <f>(DD_relocated_catalogue[[#This Row],[Relocated northing  (m)]]/0.3048)+1169000</f>
        <v>1170683.910761155</v>
      </c>
      <c r="J1097" s="3">
        <f>(DD_relocated_catalogue[[#This Row],[Relocated easting (m)]]/0.3048)+342000</f>
        <v>342287.10301837273</v>
      </c>
      <c r="K1097" s="3">
        <f>DD_relocated_catalogue[[#This Row],[Relocated depth (m)]]/0.3048</f>
        <v>6422.5721784776897</v>
      </c>
      <c r="L1097" s="3">
        <f>DD_relocated_catalogue[[#This Row],[Semi-minor axis length (m)]]/0.3048</f>
        <v>1.0957508011213641</v>
      </c>
      <c r="M1097" s="3">
        <f>DD_relocated_catalogue[[#This Row],[Semi-intermediate axis length (m)]]/0.3048</f>
        <v>1.937936419008915</v>
      </c>
      <c r="N1097" s="3">
        <f>DD_relocated_catalogue[[#This Row],[Semi-major axis length (m)]]/0.3048</f>
        <v>4.5025111235939024</v>
      </c>
      <c r="O1097" s="3">
        <v>-73.035776413449753</v>
      </c>
      <c r="P1097" s="3">
        <v>-61.608526584397964</v>
      </c>
      <c r="Q1097" s="3">
        <v>135.02383458138704</v>
      </c>
      <c r="R1097" s="3">
        <f>DD_relocated_catalogue[[#This Row],[Northing uncertainty half-length (m)]]/0.3048</f>
        <v>2.2542798465638687</v>
      </c>
      <c r="S1097" s="3">
        <f>DD_relocated_catalogue[[#This Row],[Easting uncertainty half-length (m)]]/0.3048</f>
        <v>4.2824597127132176</v>
      </c>
      <c r="T1097" s="3">
        <f>DD_relocated_catalogue[[#This Row],[Depth uncertainty half-length (m)]]/0.3048</f>
        <v>1.308685000826926</v>
      </c>
      <c r="U1097" s="4">
        <v>9.0541214432905012E-2</v>
      </c>
    </row>
    <row r="1098" spans="1:21" x14ac:dyDescent="0.25">
      <c r="A1098">
        <v>473</v>
      </c>
      <c r="B1098" t="s">
        <v>20</v>
      </c>
      <c r="C1098" s="1">
        <v>40968.293199247688</v>
      </c>
      <c r="D1098" s="2">
        <f>(DD_relocated_catalogue[[#This Row],[SLB northing (m)]]/0.3048)+1169000</f>
        <v>1170636.000656168</v>
      </c>
      <c r="E1098" s="2">
        <f>(DD_relocated_catalogue[[#This Row],[SLB easting (m)]]/0.3048)+342000</f>
        <v>342370</v>
      </c>
      <c r="F1098" s="2">
        <f>DD_relocated_catalogue[[#This Row],[SLB depth (m)]]/0.3048</f>
        <v>6371.0006561679793</v>
      </c>
      <c r="G1098">
        <v>-0.87</v>
      </c>
      <c r="H1098" s="1">
        <v>40968.29319931713</v>
      </c>
      <c r="I1098" s="3">
        <f>(DD_relocated_catalogue[[#This Row],[Relocated northing  (m)]]/0.3048)+1169000</f>
        <v>1170656.624015748</v>
      </c>
      <c r="J1098" s="3">
        <f>(DD_relocated_catalogue[[#This Row],[Relocated easting (m)]]/0.3048)+342000</f>
        <v>342380.12139107613</v>
      </c>
      <c r="K1098" s="3">
        <f>DD_relocated_catalogue[[#This Row],[Relocated depth (m)]]/0.3048</f>
        <v>6372.7198162729655</v>
      </c>
      <c r="L1098" s="3">
        <f>DD_relocated_catalogue[[#This Row],[Semi-minor axis length (m)]]/0.3048</f>
        <v>0.7904578500644075</v>
      </c>
      <c r="M1098" s="3">
        <f>DD_relocated_catalogue[[#This Row],[Semi-intermediate axis length (m)]]/0.3048</f>
        <v>1.7635047068544762</v>
      </c>
      <c r="N1098" s="3">
        <f>DD_relocated_catalogue[[#This Row],[Semi-major axis length (m)]]/0.3048</f>
        <v>4.2850892079618399</v>
      </c>
      <c r="O1098" s="3">
        <v>-83.788144607170054</v>
      </c>
      <c r="P1098" s="3">
        <v>-155.70578212991293</v>
      </c>
      <c r="Q1098" s="3">
        <v>48.468284890168356</v>
      </c>
      <c r="R1098" s="3">
        <f>DD_relocated_catalogue[[#This Row],[Northing uncertainty half-length (m)]]/0.3048</f>
        <v>2.0977802870518572</v>
      </c>
      <c r="S1098" s="3">
        <f>DD_relocated_catalogue[[#This Row],[Easting uncertainty half-length (m)]]/0.3048</f>
        <v>4.1075301178055588</v>
      </c>
      <c r="T1098" s="3">
        <f>DD_relocated_catalogue[[#This Row],[Depth uncertainty half-length (m)]]/0.3048</f>
        <v>0.89202791063161402</v>
      </c>
      <c r="U1098" s="4">
        <v>6.3339968476746902E-2</v>
      </c>
    </row>
    <row r="1099" spans="1:21" x14ac:dyDescent="0.25">
      <c r="A1099">
        <v>628</v>
      </c>
      <c r="B1099" t="s">
        <v>20</v>
      </c>
      <c r="C1099" s="1">
        <v>40969.967570057874</v>
      </c>
      <c r="D1099" s="2">
        <f>(DD_relocated_catalogue[[#This Row],[SLB northing (m)]]/0.3048)+1169000</f>
        <v>1170722.001312336</v>
      </c>
      <c r="E1099" s="2">
        <f>(DD_relocated_catalogue[[#This Row],[SLB easting (m)]]/0.3048)+342000</f>
        <v>342423.99934383202</v>
      </c>
      <c r="F1099" s="2">
        <f>DD_relocated_catalogue[[#This Row],[SLB depth (m)]]/0.3048</f>
        <v>6433.9993438320207</v>
      </c>
      <c r="G1099">
        <v>-0.2</v>
      </c>
      <c r="H1099" s="1">
        <v>40969.967570381945</v>
      </c>
      <c r="I1099" s="3">
        <f>(DD_relocated_catalogue[[#This Row],[Relocated northing  (m)]]/0.3048)+1169000</f>
        <v>1170603.533464567</v>
      </c>
      <c r="J1099" s="3">
        <f>(DD_relocated_catalogue[[#This Row],[Relocated easting (m)]]/0.3048)+342000</f>
        <v>342392.01115485566</v>
      </c>
      <c r="K1099" s="3">
        <f>DD_relocated_catalogue[[#This Row],[Relocated depth (m)]]/0.3048</f>
        <v>6247.6279527559054</v>
      </c>
      <c r="L1099" s="3">
        <f>DD_relocated_catalogue[[#This Row],[Semi-minor axis length (m)]]/0.3048</f>
        <v>0.56654163758015819</v>
      </c>
      <c r="M1099" s="3">
        <f>DD_relocated_catalogue[[#This Row],[Semi-intermediate axis length (m)]]/0.3048</f>
        <v>1.1292224066634939</v>
      </c>
      <c r="N1099" s="3">
        <f>DD_relocated_catalogue[[#This Row],[Semi-major axis length (m)]]/0.3048</f>
        <v>3.9609342750649232</v>
      </c>
      <c r="O1099" s="3">
        <v>-85.804123107075213</v>
      </c>
      <c r="P1099" s="3">
        <v>-21.013798850152192</v>
      </c>
      <c r="Q1099" s="3">
        <v>92.257419826968516</v>
      </c>
      <c r="R1099" s="3">
        <f>DD_relocated_catalogue[[#This Row],[Northing uncertainty half-length (m)]]/0.3048</f>
        <v>1.6591613350939949</v>
      </c>
      <c r="S1099" s="3">
        <f>DD_relocated_catalogue[[#This Row],[Easting uncertainty half-length (m)]]/0.3048</f>
        <v>3.7512606637774191</v>
      </c>
      <c r="T1099" s="3">
        <f>DD_relocated_catalogue[[#This Row],[Depth uncertainty half-length (m)]]/0.3048</f>
        <v>0.62625896606162046</v>
      </c>
      <c r="U1099" s="4">
        <v>5.4915663003354577E-2</v>
      </c>
    </row>
    <row r="1100" spans="1:21" x14ac:dyDescent="0.25">
      <c r="A1100">
        <v>307</v>
      </c>
      <c r="B1100" t="s">
        <v>20</v>
      </c>
      <c r="C1100" s="1">
        <v>40967.649747534721</v>
      </c>
      <c r="D1100" s="2">
        <f>(DD_relocated_catalogue[[#This Row],[SLB northing (m)]]/0.3048)+1169000</f>
        <v>1170742.998687664</v>
      </c>
      <c r="E1100" s="2">
        <f>(DD_relocated_catalogue[[#This Row],[SLB easting (m)]]/0.3048)+342000</f>
        <v>342460</v>
      </c>
      <c r="F1100" s="2">
        <f>DD_relocated_catalogue[[#This Row],[SLB depth (m)]]/0.3048</f>
        <v>6496.0006561679784</v>
      </c>
      <c r="G1100">
        <v>-0.82</v>
      </c>
      <c r="H1100" s="1">
        <v>40967.649747569441</v>
      </c>
      <c r="I1100" s="3">
        <f>(DD_relocated_catalogue[[#This Row],[Relocated northing  (m)]]/0.3048)+1169000</f>
        <v>1170752.9593175852</v>
      </c>
      <c r="J1100" s="3">
        <f>(DD_relocated_catalogue[[#This Row],[Relocated easting (m)]]/0.3048)+342000</f>
        <v>342419.62926509185</v>
      </c>
      <c r="K1100" s="3">
        <f>DD_relocated_catalogue[[#This Row],[Relocated depth (m)]]/0.3048</f>
        <v>6457.3490813648295</v>
      </c>
      <c r="L1100" s="3">
        <f>DD_relocated_catalogue[[#This Row],[Semi-minor axis length (m)]]/0.3048</f>
        <v>0.82498951312372382</v>
      </c>
      <c r="M1100" s="3">
        <f>DD_relocated_catalogue[[#This Row],[Semi-intermediate axis length (m)]]/0.3048</f>
        <v>1.8186660963973955</v>
      </c>
      <c r="N1100" s="3">
        <f>DD_relocated_catalogue[[#This Row],[Semi-major axis length (m)]]/0.3048</f>
        <v>4.5943998585935146</v>
      </c>
      <c r="O1100" s="3">
        <v>-83.765786089011513</v>
      </c>
      <c r="P1100" s="3">
        <v>-134.34690028274559</v>
      </c>
      <c r="Q1100" s="3">
        <v>26.611244120643548</v>
      </c>
      <c r="R1100" s="3">
        <f>DD_relocated_catalogue[[#This Row],[Northing uncertainty half-length (m)]]/0.3048</f>
        <v>2.208507145668793</v>
      </c>
      <c r="S1100" s="3">
        <f>DD_relocated_catalogue[[#This Row],[Easting uncertainty half-length (m)]]/0.3048</f>
        <v>4.4009646332724497</v>
      </c>
      <c r="T1100" s="3">
        <f>DD_relocated_catalogue[[#This Row],[Depth uncertainty half-length (m)]]/0.3048</f>
        <v>0.89217326867980185</v>
      </c>
      <c r="U1100" s="4">
        <v>6.0266174055920982E-2</v>
      </c>
    </row>
    <row r="1101" spans="1:21" x14ac:dyDescent="0.25">
      <c r="A1101">
        <v>485</v>
      </c>
      <c r="B1101" t="s">
        <v>20</v>
      </c>
      <c r="C1101" s="1">
        <v>40968.294683912034</v>
      </c>
      <c r="D1101" s="2">
        <f>(DD_relocated_catalogue[[#This Row],[SLB northing (m)]]/0.3048)+1169000</f>
        <v>1170583.999343832</v>
      </c>
      <c r="E1101" s="2">
        <f>(DD_relocated_catalogue[[#This Row],[SLB easting (m)]]/0.3048)+342000</f>
        <v>342230</v>
      </c>
      <c r="F1101" s="2">
        <f>DD_relocated_catalogue[[#This Row],[SLB depth (m)]]/0.3048</f>
        <v>6382.0013123359577</v>
      </c>
      <c r="G1101">
        <v>-1.27</v>
      </c>
      <c r="H1101" s="1">
        <v>40968.294683958331</v>
      </c>
      <c r="I1101" s="3">
        <f>(DD_relocated_catalogue[[#This Row],[Relocated northing  (m)]]/0.3048)+1169000</f>
        <v>1170640.1115485565</v>
      </c>
      <c r="J1101" s="3">
        <f>(DD_relocated_catalogue[[#This Row],[Relocated easting (m)]]/0.3048)+342000</f>
        <v>342295.01640419947</v>
      </c>
      <c r="K1101" s="3">
        <f>DD_relocated_catalogue[[#This Row],[Relocated depth (m)]]/0.3048</f>
        <v>6374.9146981627291</v>
      </c>
      <c r="L1101" s="3">
        <f>DD_relocated_catalogue[[#This Row],[Semi-minor axis length (m)]]/0.3048</f>
        <v>0.9031512905190674</v>
      </c>
      <c r="M1101" s="3">
        <f>DD_relocated_catalogue[[#This Row],[Semi-intermediate axis length (m)]]/0.3048</f>
        <v>1.7239415007833048</v>
      </c>
      <c r="N1101" s="3">
        <f>DD_relocated_catalogue[[#This Row],[Semi-major axis length (m)]]/0.3048</f>
        <v>4.2993623476998675</v>
      </c>
      <c r="O1101" s="3">
        <v>-84.571555893333141</v>
      </c>
      <c r="P1101" s="3">
        <v>-149.80964123985018</v>
      </c>
      <c r="Q1101" s="3">
        <v>35.672333002291673</v>
      </c>
      <c r="R1101" s="3">
        <f>DD_relocated_catalogue[[#This Row],[Northing uncertainty half-length (m)]]/0.3048</f>
        <v>2.3437986323445452</v>
      </c>
      <c r="S1101" s="3">
        <f>DD_relocated_catalogue[[#This Row],[Easting uncertainty half-length (m)]]/0.3048</f>
        <v>3.9761922105468779</v>
      </c>
      <c r="T1101" s="3">
        <f>DD_relocated_catalogue[[#This Row],[Depth uncertainty half-length (m)]]/0.3048</f>
        <v>0.96373410222782674</v>
      </c>
      <c r="U1101" s="4">
        <v>6.7256928551478815E-2</v>
      </c>
    </row>
    <row r="1102" spans="1:21" x14ac:dyDescent="0.25">
      <c r="A1102">
        <v>3771</v>
      </c>
      <c r="B1102" t="s">
        <v>20</v>
      </c>
      <c r="C1102" s="1">
        <v>41478.981023310182</v>
      </c>
      <c r="D1102" s="2">
        <f>(DD_relocated_catalogue[[#This Row],[SLB northing (m)]]/0.3048)+1169000</f>
        <v>1170547.998687664</v>
      </c>
      <c r="E1102" s="2">
        <f>(DD_relocated_catalogue[[#This Row],[SLB easting (m)]]/0.3048)+342000</f>
        <v>342210</v>
      </c>
      <c r="F1102" s="2">
        <f>DD_relocated_catalogue[[#This Row],[SLB depth (m)]]/0.3048</f>
        <v>6397.9986876640414</v>
      </c>
      <c r="G1102">
        <v>-0.85</v>
      </c>
      <c r="H1102" s="1">
        <v>41478.981023310182</v>
      </c>
      <c r="I1102" s="3">
        <f>(DD_relocated_catalogue[[#This Row],[Relocated northing  (m)]]/0.3048)+1169000</f>
        <v>1170524.652230971</v>
      </c>
      <c r="J1102" s="3">
        <f>(DD_relocated_catalogue[[#This Row],[Relocated easting (m)]]/0.3048)+342000</f>
        <v>342157.88385826774</v>
      </c>
      <c r="K1102" s="3">
        <f>DD_relocated_catalogue[[#This Row],[Relocated depth (m)]]/0.3048</f>
        <v>6448.9337270341202</v>
      </c>
      <c r="L1102" s="3">
        <f>DD_relocated_catalogue[[#This Row],[Semi-minor axis length (m)]]/0.3048</f>
        <v>1.0966509209878905</v>
      </c>
      <c r="M1102" s="3">
        <f>DD_relocated_catalogue[[#This Row],[Semi-intermediate axis length (m)]]/0.3048</f>
        <v>1.8810206262674516</v>
      </c>
      <c r="N1102" s="3">
        <f>DD_relocated_catalogue[[#This Row],[Semi-major axis length (m)]]/0.3048</f>
        <v>4.4686728699841538</v>
      </c>
      <c r="O1102" s="3">
        <v>-84.941385760993342</v>
      </c>
      <c r="P1102" s="3">
        <v>3.9700806762295531</v>
      </c>
      <c r="Q1102" s="3">
        <v>55.261025607588714</v>
      </c>
      <c r="R1102" s="3">
        <f>DD_relocated_catalogue[[#This Row],[Northing uncertainty half-length (m)]]/0.3048</f>
        <v>2.7912973762533904</v>
      </c>
      <c r="S1102" s="3">
        <f>DD_relocated_catalogue[[#This Row],[Easting uncertainty half-length (m)]]/0.3048</f>
        <v>3.9356476734555113</v>
      </c>
      <c r="T1102" s="3">
        <f>DD_relocated_catalogue[[#This Row],[Depth uncertainty half-length (m)]]/0.3048</f>
        <v>1.1603826797985963</v>
      </c>
      <c r="U1102" s="4">
        <v>7.4138037108950727E-2</v>
      </c>
    </row>
    <row r="1103" spans="1:21" x14ac:dyDescent="0.25">
      <c r="A1103">
        <v>340</v>
      </c>
      <c r="B1103" t="s">
        <v>20</v>
      </c>
      <c r="C1103" s="1">
        <v>40967.993921238427</v>
      </c>
      <c r="D1103" s="2">
        <f>(DD_relocated_catalogue[[#This Row],[SLB northing (m)]]/0.3048)+1169000</f>
        <v>1170736.000656168</v>
      </c>
      <c r="E1103" s="2">
        <f>(DD_relocated_catalogue[[#This Row],[SLB easting (m)]]/0.3048)+342000</f>
        <v>342446.00065616798</v>
      </c>
      <c r="F1103" s="2">
        <f>DD_relocated_catalogue[[#This Row],[SLB depth (m)]]/0.3048</f>
        <v>6467.0013123359577</v>
      </c>
      <c r="G1103">
        <v>-1.31</v>
      </c>
      <c r="H1103" s="1">
        <v>40967.993921273148</v>
      </c>
      <c r="I1103" s="3">
        <f>(DD_relocated_catalogue[[#This Row],[Relocated northing  (m)]]/0.3048)+1169000</f>
        <v>1170712.1686351707</v>
      </c>
      <c r="J1103" s="3">
        <f>(DD_relocated_catalogue[[#This Row],[Relocated easting (m)]]/0.3048)+342000</f>
        <v>342385.43307086616</v>
      </c>
      <c r="K1103" s="3">
        <f>DD_relocated_catalogue[[#This Row],[Relocated depth (m)]]/0.3048</f>
        <v>6444.5570866141725</v>
      </c>
      <c r="L1103" s="3">
        <f>DD_relocated_catalogue[[#This Row],[Semi-minor axis length (m)]]/0.3048</f>
        <v>0.87317629826589838</v>
      </c>
      <c r="M1103" s="3">
        <f>DD_relocated_catalogue[[#This Row],[Semi-intermediate axis length (m)]]/0.3048</f>
        <v>1.8266558900711762</v>
      </c>
      <c r="N1103" s="3">
        <f>DD_relocated_catalogue[[#This Row],[Semi-major axis length (m)]]/0.3048</f>
        <v>4.3163763749333564</v>
      </c>
      <c r="O1103" s="3">
        <v>-82.136358294293373</v>
      </c>
      <c r="P1103" s="3">
        <v>-134.99961328782027</v>
      </c>
      <c r="Q1103" s="3">
        <v>27.810568220080892</v>
      </c>
      <c r="R1103" s="3">
        <f>DD_relocated_catalogue[[#This Row],[Northing uncertainty half-length (m)]]/0.3048</f>
        <v>2.1379552926192429</v>
      </c>
      <c r="S1103" s="3">
        <f>DD_relocated_catalogue[[#This Row],[Easting uncertainty half-length (m)]]/0.3048</f>
        <v>4.1449247516842389</v>
      </c>
      <c r="T1103" s="3">
        <f>DD_relocated_catalogue[[#This Row],[Depth uncertainty half-length (m)]]/0.3048</f>
        <v>0.97120316397566175</v>
      </c>
      <c r="U1103" s="4">
        <v>5.7379628635080511E-2</v>
      </c>
    </row>
    <row r="1104" spans="1:21" x14ac:dyDescent="0.25">
      <c r="A1104">
        <v>365</v>
      </c>
      <c r="B1104" t="s">
        <v>20</v>
      </c>
      <c r="C1104" s="1">
        <v>40968.229215775464</v>
      </c>
      <c r="D1104" s="2">
        <f>(DD_relocated_catalogue[[#This Row],[SLB northing (m)]]/0.3048)+1169000</f>
        <v>1170677.998687664</v>
      </c>
      <c r="E1104" s="2">
        <f>(DD_relocated_catalogue[[#This Row],[SLB easting (m)]]/0.3048)+342000</f>
        <v>342337.00131233595</v>
      </c>
      <c r="F1104" s="2">
        <f>DD_relocated_catalogue[[#This Row],[SLB depth (m)]]/0.3048</f>
        <v>6377.9986876640414</v>
      </c>
      <c r="G1104">
        <v>-1.29</v>
      </c>
      <c r="H1104" s="1">
        <v>40968.229215810185</v>
      </c>
      <c r="I1104" s="3">
        <f>(DD_relocated_catalogue[[#This Row],[Relocated northing  (m)]]/0.3048)+1169000</f>
        <v>1170628.8582677166</v>
      </c>
      <c r="J1104" s="3">
        <f>(DD_relocated_catalogue[[#This Row],[Relocated easting (m)]]/0.3048)+342000</f>
        <v>342242.3622047244</v>
      </c>
      <c r="K1104" s="3">
        <f>DD_relocated_catalogue[[#This Row],[Relocated depth (m)]]/0.3048</f>
        <v>6378.1167979002621</v>
      </c>
      <c r="L1104" s="3">
        <f>DD_relocated_catalogue[[#This Row],[Semi-minor axis length (m)]]/0.3048</f>
        <v>0.92375505726183971</v>
      </c>
      <c r="M1104" s="3">
        <f>DD_relocated_catalogue[[#This Row],[Semi-intermediate axis length (m)]]/0.3048</f>
        <v>1.7903771593078548</v>
      </c>
      <c r="N1104" s="3">
        <f>DD_relocated_catalogue[[#This Row],[Semi-major axis length (m)]]/0.3048</f>
        <v>4.9133614670436687</v>
      </c>
      <c r="O1104" s="3">
        <v>-86.776191019975826</v>
      </c>
      <c r="P1104" s="3">
        <v>5.6283770339037229</v>
      </c>
      <c r="Q1104" s="3">
        <v>60.114778724686296</v>
      </c>
      <c r="R1104" s="3">
        <f>DD_relocated_catalogue[[#This Row],[Northing uncertainty half-length (m)]]/0.3048</f>
        <v>2.5892846484977947</v>
      </c>
      <c r="S1104" s="3">
        <f>DD_relocated_catalogue[[#This Row],[Easting uncertainty half-length (m)]]/0.3048</f>
        <v>4.5328989226365914</v>
      </c>
      <c r="T1104" s="3">
        <f>DD_relocated_catalogue[[#This Row],[Depth uncertainty half-length (m)]]/0.3048</f>
        <v>0.96212572085335513</v>
      </c>
      <c r="U1104" s="4">
        <v>6.2845602323363614E-2</v>
      </c>
    </row>
    <row r="1105" spans="1:21" x14ac:dyDescent="0.25">
      <c r="A1105">
        <v>3737</v>
      </c>
      <c r="B1105" t="s">
        <v>20</v>
      </c>
      <c r="C1105" s="1">
        <v>41478.018450185184</v>
      </c>
      <c r="D1105" s="2">
        <f>(DD_relocated_catalogue[[#This Row],[SLB northing (m)]]/0.3048)+1169000</f>
        <v>1170678.999343832</v>
      </c>
      <c r="E1105" s="2">
        <f>(DD_relocated_catalogue[[#This Row],[SLB easting (m)]]/0.3048)+342000</f>
        <v>342380</v>
      </c>
      <c r="F1105" s="2">
        <f>DD_relocated_catalogue[[#This Row],[SLB depth (m)]]/0.3048</f>
        <v>6386.0006561679784</v>
      </c>
      <c r="G1105">
        <v>-1.1299999999999999</v>
      </c>
      <c r="H1105" s="1">
        <v>41478.018450138887</v>
      </c>
      <c r="I1105" s="3">
        <f>(DD_relocated_catalogue[[#This Row],[Relocated northing  (m)]]/0.3048)+1169000</f>
        <v>1170673.0085301837</v>
      </c>
      <c r="J1105" s="3">
        <f>(DD_relocated_catalogue[[#This Row],[Relocated easting (m)]]/0.3048)+342000</f>
        <v>342200.04921259842</v>
      </c>
      <c r="K1105" s="3">
        <f>DD_relocated_catalogue[[#This Row],[Relocated depth (m)]]/0.3048</f>
        <v>6464.8622047244089</v>
      </c>
      <c r="L1105" s="3">
        <f>DD_relocated_catalogue[[#This Row],[Semi-minor axis length (m)]]/0.3048</f>
        <v>0.98180235502537361</v>
      </c>
      <c r="M1105" s="3">
        <f>DD_relocated_catalogue[[#This Row],[Semi-intermediate axis length (m)]]/0.3048</f>
        <v>1.87907824127557</v>
      </c>
      <c r="N1105" s="3">
        <f>DD_relocated_catalogue[[#This Row],[Semi-major axis length (m)]]/0.3048</f>
        <v>4.9647682410818845</v>
      </c>
      <c r="O1105" s="3">
        <v>-84.838250408693924</v>
      </c>
      <c r="P1105" s="3">
        <v>-1.700704122397199</v>
      </c>
      <c r="Q1105" s="3">
        <v>66.163021094899165</v>
      </c>
      <c r="R1105" s="3">
        <f>DD_relocated_catalogue[[#This Row],[Northing uncertainty half-length (m)]]/0.3048</f>
        <v>2.7216284033540243</v>
      </c>
      <c r="S1105" s="3">
        <f>DD_relocated_catalogue[[#This Row],[Easting uncertainty half-length (m)]]/0.3048</f>
        <v>4.5330776799077173</v>
      </c>
      <c r="T1105" s="3">
        <f>DD_relocated_catalogue[[#This Row],[Depth uncertainty half-length (m)]]/0.3048</f>
        <v>1.0739388259602363</v>
      </c>
      <c r="U1105" s="4">
        <v>6.6302358351988028E-2</v>
      </c>
    </row>
    <row r="1106" spans="1:21" x14ac:dyDescent="0.25">
      <c r="A1106">
        <v>726</v>
      </c>
      <c r="B1106" t="s">
        <v>20</v>
      </c>
      <c r="C1106" s="1">
        <v>40979.426172071762</v>
      </c>
      <c r="D1106" s="2">
        <f>(DD_relocated_catalogue[[#This Row],[SLB northing (m)]]/0.3048)+1169000</f>
        <v>1170772.001312336</v>
      </c>
      <c r="E1106" s="2">
        <f>(DD_relocated_catalogue[[#This Row],[SLB easting (m)]]/0.3048)+342000</f>
        <v>342412.99868766405</v>
      </c>
      <c r="F1106" s="2">
        <f>DD_relocated_catalogue[[#This Row],[SLB depth (m)]]/0.3048</f>
        <v>6674.9999999999991</v>
      </c>
      <c r="G1106">
        <v>-0.7</v>
      </c>
      <c r="H1106" s="1">
        <v>40979.42617204861</v>
      </c>
      <c r="I1106" s="3">
        <f>(DD_relocated_catalogue[[#This Row],[Relocated northing  (m)]]/0.3048)+1169000</f>
        <v>1170789.0387139108</v>
      </c>
      <c r="J1106" s="3">
        <f>(DD_relocated_catalogue[[#This Row],[Relocated easting (m)]]/0.3048)+342000</f>
        <v>342382.25065616798</v>
      </c>
      <c r="K1106" s="3">
        <f>DD_relocated_catalogue[[#This Row],[Relocated depth (m)]]/0.3048</f>
        <v>6676.5419947506562</v>
      </c>
      <c r="L1106" s="3">
        <f>DD_relocated_catalogue[[#This Row],[Semi-minor axis length (m)]]/0.3048</f>
        <v>1.1350415944989598</v>
      </c>
      <c r="M1106" s="3">
        <f>DD_relocated_catalogue[[#This Row],[Semi-intermediate axis length (m)]]/0.3048</f>
        <v>2.5392580836200103</v>
      </c>
      <c r="N1106" s="3">
        <f>DD_relocated_catalogue[[#This Row],[Semi-major axis length (m)]]/0.3048</f>
        <v>4.6536057413338945</v>
      </c>
      <c r="O1106" s="3">
        <v>-81.616160303345737</v>
      </c>
      <c r="P1106" s="3">
        <v>-120.81773175967912</v>
      </c>
      <c r="Q1106" s="3">
        <v>19.75467497880113</v>
      </c>
      <c r="R1106" s="3">
        <f>DD_relocated_catalogue[[#This Row],[Northing uncertainty half-length (m)]]/0.3048</f>
        <v>2.6177754718876649</v>
      </c>
      <c r="S1106" s="3">
        <f>DD_relocated_catalogue[[#This Row],[Easting uncertainty half-length (m)]]/0.3048</f>
        <v>4.5798476384569335</v>
      </c>
      <c r="T1106" s="3">
        <f>DD_relocated_catalogue[[#This Row],[Depth uncertainty half-length (m)]]/0.3048</f>
        <v>1.2165457862481812</v>
      </c>
      <c r="U1106" s="4">
        <v>6.2900176526826113E-2</v>
      </c>
    </row>
    <row r="1107" spans="1:21" x14ac:dyDescent="0.25">
      <c r="A1107">
        <v>359</v>
      </c>
      <c r="B1107" t="s">
        <v>20</v>
      </c>
      <c r="C1107" s="1">
        <v>40968.22747528935</v>
      </c>
      <c r="D1107" s="2">
        <f>(DD_relocated_catalogue[[#This Row],[SLB northing (m)]]/0.3048)+1169000</f>
        <v>1170631.000656168</v>
      </c>
      <c r="E1107" s="2">
        <f>(DD_relocated_catalogue[[#This Row],[SLB easting (m)]]/0.3048)+342000</f>
        <v>342346.00065616798</v>
      </c>
      <c r="F1107" s="2">
        <f>DD_relocated_catalogue[[#This Row],[SLB depth (m)]]/0.3048</f>
        <v>6364.9999999999991</v>
      </c>
      <c r="G1107">
        <v>-0.8</v>
      </c>
      <c r="H1107" s="1">
        <v>40968.227475370368</v>
      </c>
      <c r="I1107" s="3">
        <f>(DD_relocated_catalogue[[#This Row],[Relocated northing  (m)]]/0.3048)+1169000</f>
        <v>1170585.6102362205</v>
      </c>
      <c r="J1107" s="3">
        <f>(DD_relocated_catalogue[[#This Row],[Relocated easting (m)]]/0.3048)+342000</f>
        <v>342318.78608923883</v>
      </c>
      <c r="K1107" s="3">
        <f>DD_relocated_catalogue[[#This Row],[Relocated depth (m)]]/0.3048</f>
        <v>6323.4678477690286</v>
      </c>
      <c r="L1107" s="3">
        <f>DD_relocated_catalogue[[#This Row],[Semi-minor axis length (m)]]/0.3048</f>
        <v>0.68700973907598384</v>
      </c>
      <c r="M1107" s="3">
        <f>DD_relocated_catalogue[[#This Row],[Semi-intermediate axis length (m)]]/0.3048</f>
        <v>1.2758558767000665</v>
      </c>
      <c r="N1107" s="3">
        <f>DD_relocated_catalogue[[#This Row],[Semi-major axis length (m)]]/0.3048</f>
        <v>4.1394521064785179</v>
      </c>
      <c r="O1107" s="3">
        <v>-85.301476259539896</v>
      </c>
      <c r="P1107" s="3">
        <v>-139.02178595274813</v>
      </c>
      <c r="Q1107" s="3">
        <v>27.190185220352934</v>
      </c>
      <c r="R1107" s="3">
        <f>DD_relocated_catalogue[[#This Row],[Northing uncertainty half-length (m)]]/0.3048</f>
        <v>1.9325013046556443</v>
      </c>
      <c r="S1107" s="3">
        <f>DD_relocated_catalogue[[#This Row],[Easting uncertainty half-length (m)]]/0.3048</f>
        <v>3.8649496433630208</v>
      </c>
      <c r="T1107" s="3">
        <f>DD_relocated_catalogue[[#This Row],[Depth uncertainty half-length (m)]]/0.3048</f>
        <v>0.73029376357524078</v>
      </c>
      <c r="U1107" s="4">
        <v>5.5214498343314107E-2</v>
      </c>
    </row>
    <row r="1108" spans="1:21" x14ac:dyDescent="0.25">
      <c r="A1108">
        <v>3205</v>
      </c>
      <c r="B1108" t="s">
        <v>20</v>
      </c>
      <c r="C1108" s="1">
        <v>41332.749594976849</v>
      </c>
      <c r="D1108" s="2">
        <f>(DD_relocated_catalogue[[#This Row],[SLB northing (m)]]/0.3048)+1169000</f>
        <v>1170772.998687664</v>
      </c>
      <c r="E1108" s="2">
        <f>(DD_relocated_catalogue[[#This Row],[SLB easting (m)]]/0.3048)+342000</f>
        <v>342397.00131233595</v>
      </c>
      <c r="F1108" s="2">
        <f>DD_relocated_catalogue[[#This Row],[SLB depth (m)]]/0.3048</f>
        <v>6474.9999999999991</v>
      </c>
      <c r="G1108">
        <v>0.37</v>
      </c>
      <c r="H1108" s="1">
        <v>41332.749594988425</v>
      </c>
      <c r="I1108" s="3">
        <f>(DD_relocated_catalogue[[#This Row],[Relocated northing  (m)]]/0.3048)+1169000</f>
        <v>1170747.3293963254</v>
      </c>
      <c r="J1108" s="3">
        <f>(DD_relocated_catalogue[[#This Row],[Relocated easting (m)]]/0.3048)+342000</f>
        <v>342286.81430446194</v>
      </c>
      <c r="K1108" s="3">
        <f>DD_relocated_catalogue[[#This Row],[Relocated depth (m)]]/0.3048</f>
        <v>6488.3366141732276</v>
      </c>
      <c r="L1108" s="3">
        <f>DD_relocated_catalogue[[#This Row],[Semi-minor axis length (m)]]/0.3048</f>
        <v>1.0348434707294776</v>
      </c>
      <c r="M1108" s="3">
        <f>DD_relocated_catalogue[[#This Row],[Semi-intermediate axis length (m)]]/0.3048</f>
        <v>2.1010301765009087</v>
      </c>
      <c r="N1108" s="3">
        <f>DD_relocated_catalogue[[#This Row],[Semi-major axis length (m)]]/0.3048</f>
        <v>4.4394173169061251</v>
      </c>
      <c r="O1108" s="3">
        <v>-83.036950672660225</v>
      </c>
      <c r="P1108" s="3">
        <v>-136.28558564744873</v>
      </c>
      <c r="Q1108" s="3">
        <v>28.998165238068886</v>
      </c>
      <c r="R1108" s="3">
        <f>DD_relocated_catalogue[[#This Row],[Northing uncertainty half-length (m)]]/0.3048</f>
        <v>2.3786697584619061</v>
      </c>
      <c r="S1108" s="3">
        <f>DD_relocated_catalogue[[#This Row],[Easting uncertainty half-length (m)]]/0.3048</f>
        <v>4.2738345962620548</v>
      </c>
      <c r="T1108" s="3">
        <f>DD_relocated_catalogue[[#This Row],[Depth uncertainty half-length (m)]]/0.3048</f>
        <v>1.101058602003901</v>
      </c>
      <c r="U1108" s="4">
        <v>6.0165434950489267E-2</v>
      </c>
    </row>
    <row r="1109" spans="1:21" x14ac:dyDescent="0.25">
      <c r="A1109">
        <v>3718</v>
      </c>
      <c r="B1109" t="s">
        <v>20</v>
      </c>
      <c r="C1109" s="1">
        <v>41478.015057060184</v>
      </c>
      <c r="D1109" s="2">
        <f>(DD_relocated_catalogue[[#This Row],[SLB northing (m)]]/0.3048)+1169000</f>
        <v>1170622.998687664</v>
      </c>
      <c r="E1109" s="2">
        <f>(DD_relocated_catalogue[[#This Row],[SLB easting (m)]]/0.3048)+342000</f>
        <v>342237.99868766405</v>
      </c>
      <c r="F1109" s="2">
        <f>DD_relocated_catalogue[[#This Row],[SLB depth (m)]]/0.3048</f>
        <v>6378.9993438320207</v>
      </c>
      <c r="G1109">
        <v>-0.35</v>
      </c>
      <c r="H1109" s="1">
        <v>41478.015057314813</v>
      </c>
      <c r="I1109" s="3">
        <f>(DD_relocated_catalogue[[#This Row],[Relocated northing  (m)]]/0.3048)+1169000</f>
        <v>1170502.7263779528</v>
      </c>
      <c r="J1109" s="3">
        <f>(DD_relocated_catalogue[[#This Row],[Relocated easting (m)]]/0.3048)+342000</f>
        <v>342255.21653543308</v>
      </c>
      <c r="K1109" s="3">
        <f>DD_relocated_catalogue[[#This Row],[Relocated depth (m)]]/0.3048</f>
        <v>6290.2427821522306</v>
      </c>
      <c r="L1109" s="3">
        <f>DD_relocated_catalogue[[#This Row],[Semi-minor axis length (m)]]/0.3048</f>
        <v>0.60940767060912027</v>
      </c>
      <c r="M1109" s="3">
        <f>DD_relocated_catalogue[[#This Row],[Semi-intermediate axis length (m)]]/0.3048</f>
        <v>1.2413188598032576</v>
      </c>
      <c r="N1109" s="3">
        <f>DD_relocated_catalogue[[#This Row],[Semi-major axis length (m)]]/0.3048</f>
        <v>4.1286697694905889</v>
      </c>
      <c r="O1109" s="3">
        <v>-86.313608253950989</v>
      </c>
      <c r="P1109" s="3">
        <v>-171.08504304382924</v>
      </c>
      <c r="Q1109" s="3">
        <v>51.765804366161753</v>
      </c>
      <c r="R1109" s="3">
        <f>DD_relocated_catalogue[[#This Row],[Northing uncertainty half-length (m)]]/0.3048</f>
        <v>2.2879483408853192</v>
      </c>
      <c r="S1109" s="3">
        <f>DD_relocated_catalogue[[#This Row],[Easting uncertainty half-length (m)]]/0.3048</f>
        <v>3.6440769175527987</v>
      </c>
      <c r="T1109" s="3">
        <f>DD_relocated_catalogue[[#This Row],[Depth uncertainty half-length (m)]]/0.3048</f>
        <v>0.66092046393164561</v>
      </c>
      <c r="U1109" s="4">
        <v>5.5514008874945675E-2</v>
      </c>
    </row>
    <row r="1110" spans="1:21" x14ac:dyDescent="0.25">
      <c r="A1110">
        <v>410</v>
      </c>
      <c r="B1110" t="s">
        <v>20</v>
      </c>
      <c r="C1110" s="1">
        <v>40968.253835891206</v>
      </c>
      <c r="D1110" s="2">
        <f>(DD_relocated_catalogue[[#This Row],[SLB northing (m)]]/0.3048)+1169000</f>
        <v>1170662.998687664</v>
      </c>
      <c r="E1110" s="2">
        <f>(DD_relocated_catalogue[[#This Row],[SLB easting (m)]]/0.3048)+342000</f>
        <v>342388.99934383202</v>
      </c>
      <c r="F1110" s="2">
        <f>DD_relocated_catalogue[[#This Row],[SLB depth (m)]]/0.3048</f>
        <v>6382.0013123359577</v>
      </c>
      <c r="G1110">
        <v>-1.04</v>
      </c>
      <c r="H1110" s="1">
        <v>40968.25383587963</v>
      </c>
      <c r="I1110" s="3">
        <f>(DD_relocated_catalogue[[#This Row],[Relocated northing  (m)]]/0.3048)+1169000</f>
        <v>1170720.4068241471</v>
      </c>
      <c r="J1110" s="3">
        <f>(DD_relocated_catalogue[[#This Row],[Relocated easting (m)]]/0.3048)+342000</f>
        <v>342386.64370078739</v>
      </c>
      <c r="K1110" s="3">
        <f>DD_relocated_catalogue[[#This Row],[Relocated depth (m)]]/0.3048</f>
        <v>6422.9232283464571</v>
      </c>
      <c r="L1110" s="3">
        <f>DD_relocated_catalogue[[#This Row],[Semi-minor axis length (m)]]/0.3048</f>
        <v>0.97429288314296347</v>
      </c>
      <c r="M1110" s="3">
        <f>DD_relocated_catalogue[[#This Row],[Semi-intermediate axis length (m)]]/0.3048</f>
        <v>1.8468907128680987</v>
      </c>
      <c r="N1110" s="3">
        <f>DD_relocated_catalogue[[#This Row],[Semi-major axis length (m)]]/0.3048</f>
        <v>5.033708065028482</v>
      </c>
      <c r="O1110" s="3">
        <v>-85.385583829673436</v>
      </c>
      <c r="P1110" s="3">
        <v>-144.52958035095884</v>
      </c>
      <c r="Q1110" s="3">
        <v>37.135077188836277</v>
      </c>
      <c r="R1110" s="3">
        <f>DD_relocated_catalogue[[#This Row],[Northing uncertainty half-length (m)]]/0.3048</f>
        <v>2.3018821192954775</v>
      </c>
      <c r="S1110" s="3">
        <f>DD_relocated_catalogue[[#This Row],[Easting uncertainty half-length (m)]]/0.3048</f>
        <v>4.8231490066421188</v>
      </c>
      <c r="T1110" s="3">
        <f>DD_relocated_catalogue[[#This Row],[Depth uncertainty half-length (m)]]/0.3048</f>
        <v>1.0255197858801393</v>
      </c>
      <c r="U1110" s="4">
        <v>6.1317237409051463E-2</v>
      </c>
    </row>
    <row r="1111" spans="1:21" x14ac:dyDescent="0.25">
      <c r="A1111">
        <v>487</v>
      </c>
      <c r="B1111" t="s">
        <v>20</v>
      </c>
      <c r="C1111" s="1">
        <v>40968.294880520836</v>
      </c>
      <c r="D1111" s="2">
        <f>(DD_relocated_catalogue[[#This Row],[SLB northing (m)]]/0.3048)+1169000</f>
        <v>1170552.001312336</v>
      </c>
      <c r="E1111" s="2">
        <f>(DD_relocated_catalogue[[#This Row],[SLB easting (m)]]/0.3048)+342000</f>
        <v>342230</v>
      </c>
      <c r="F1111" s="2">
        <f>DD_relocated_catalogue[[#This Row],[SLB depth (m)]]/0.3048</f>
        <v>6384.9999999999991</v>
      </c>
      <c r="G1111">
        <v>-0.68</v>
      </c>
      <c r="H1111" s="1">
        <v>40968.294880532405</v>
      </c>
      <c r="I1111" s="3">
        <f>(DD_relocated_catalogue[[#This Row],[Relocated northing  (m)]]/0.3048)+1169000</f>
        <v>1170543.2677165354</v>
      </c>
      <c r="J1111" s="3">
        <f>(DD_relocated_catalogue[[#This Row],[Relocated easting (m)]]/0.3048)+342000</f>
        <v>342137.80183727032</v>
      </c>
      <c r="K1111" s="3">
        <f>DD_relocated_catalogue[[#This Row],[Relocated depth (m)]]/0.3048</f>
        <v>6401.4173228346453</v>
      </c>
      <c r="L1111" s="3">
        <f>DD_relocated_catalogue[[#This Row],[Semi-minor axis length (m)]]/0.3048</f>
        <v>1.0504879887435732</v>
      </c>
      <c r="M1111" s="3">
        <f>DD_relocated_catalogue[[#This Row],[Semi-intermediate axis length (m)]]/0.3048</f>
        <v>1.8919356062379649</v>
      </c>
      <c r="N1111" s="3">
        <f>DD_relocated_catalogue[[#This Row],[Semi-major axis length (m)]]/0.3048</f>
        <v>4.2569751510860723</v>
      </c>
      <c r="O1111" s="3">
        <v>-85.398428433895091</v>
      </c>
      <c r="P1111" s="3">
        <v>-1.3440285469778541</v>
      </c>
      <c r="Q1111" s="3">
        <v>62.8206200034791</v>
      </c>
      <c r="R1111" s="3">
        <f>DD_relocated_catalogue[[#This Row],[Northing uncertainty half-length (m)]]/0.3048</f>
        <v>2.616597017805887</v>
      </c>
      <c r="S1111" s="3">
        <f>DD_relocated_catalogue[[#This Row],[Easting uncertainty half-length (m)]]/0.3048</f>
        <v>3.8247413920583897</v>
      </c>
      <c r="T1111" s="3">
        <f>DD_relocated_catalogue[[#This Row],[Depth uncertainty half-length (m)]]/0.3048</f>
        <v>1.1013599366583011</v>
      </c>
      <c r="U1111" s="4">
        <v>7.3045748818342845E-2</v>
      </c>
    </row>
    <row r="1112" spans="1:21" x14ac:dyDescent="0.25">
      <c r="A1112">
        <v>233</v>
      </c>
      <c r="B1112" t="s">
        <v>20</v>
      </c>
      <c r="C1112" s="1">
        <v>40967.169767129628</v>
      </c>
      <c r="D1112" s="2">
        <f>(DD_relocated_catalogue[[#This Row],[SLB northing (m)]]/0.3048)+1169000</f>
        <v>1170741.000656168</v>
      </c>
      <c r="E1112" s="2">
        <f>(DD_relocated_catalogue[[#This Row],[SLB easting (m)]]/0.3048)+342000</f>
        <v>342487.00131233595</v>
      </c>
      <c r="F1112" s="2">
        <f>DD_relocated_catalogue[[#This Row],[SLB depth (m)]]/0.3048</f>
        <v>6566.0006561679784</v>
      </c>
      <c r="G1112">
        <v>-0.84</v>
      </c>
      <c r="H1112" s="1">
        <v>40967.169767175925</v>
      </c>
      <c r="I1112" s="3">
        <f>(DD_relocated_catalogue[[#This Row],[Relocated northing  (m)]]/0.3048)+1169000</f>
        <v>1170814.5308398949</v>
      </c>
      <c r="J1112" s="3">
        <f>(DD_relocated_catalogue[[#This Row],[Relocated easting (m)]]/0.3048)+342000</f>
        <v>342465.4035433071</v>
      </c>
      <c r="K1112" s="3">
        <f>DD_relocated_catalogue[[#This Row],[Relocated depth (m)]]/0.3048</f>
        <v>6554.845800524934</v>
      </c>
      <c r="L1112" s="3">
        <f>DD_relocated_catalogue[[#This Row],[Semi-minor axis length (m)]]/0.3048</f>
        <v>1.0157092414671081</v>
      </c>
      <c r="M1112" s="3">
        <f>DD_relocated_catalogue[[#This Row],[Semi-intermediate axis length (m)]]/0.3048</f>
        <v>2.2652116049616011</v>
      </c>
      <c r="N1112" s="3">
        <f>DD_relocated_catalogue[[#This Row],[Semi-major axis length (m)]]/0.3048</f>
        <v>4.8030138174090826</v>
      </c>
      <c r="O1112" s="3">
        <v>-85.917293496082408</v>
      </c>
      <c r="P1112" s="3">
        <v>-149.29248659909186</v>
      </c>
      <c r="Q1112" s="3">
        <v>50.594414790306907</v>
      </c>
      <c r="R1112" s="3">
        <f>DD_relocated_catalogue[[#This Row],[Northing uncertainty half-length (m)]]/0.3048</f>
        <v>2.3501930219765801</v>
      </c>
      <c r="S1112" s="3">
        <f>DD_relocated_catalogue[[#This Row],[Easting uncertainty half-length (m)]]/0.3048</f>
        <v>4.7396770194346196</v>
      </c>
      <c r="T1112" s="3">
        <f>DD_relocated_catalogue[[#This Row],[Depth uncertainty half-length (m)]]/0.3048</f>
        <v>1.0543995231503345</v>
      </c>
      <c r="U1112" s="4">
        <v>6.0398265166323642E-2</v>
      </c>
    </row>
    <row r="1113" spans="1:21" x14ac:dyDescent="0.25">
      <c r="A1113">
        <v>3530</v>
      </c>
      <c r="B1113" t="s">
        <v>20</v>
      </c>
      <c r="C1113" s="1">
        <v>41433.118628460645</v>
      </c>
      <c r="D1113" s="2">
        <f>(DD_relocated_catalogue[[#This Row],[SLB northing (m)]]/0.3048)+1169000</f>
        <v>1170800</v>
      </c>
      <c r="E1113" s="2">
        <f>(DD_relocated_catalogue[[#This Row],[SLB easting (m)]]/0.3048)+342000</f>
        <v>342388.99934383202</v>
      </c>
      <c r="F1113" s="2">
        <f>DD_relocated_catalogue[[#This Row],[SLB depth (m)]]/0.3048</f>
        <v>6532.0013123359577</v>
      </c>
      <c r="G1113">
        <v>-1.55</v>
      </c>
      <c r="H1113" s="1">
        <v>41433.118628495373</v>
      </c>
      <c r="I1113" s="3">
        <f>(DD_relocated_catalogue[[#This Row],[Relocated northing  (m)]]/0.3048)+1169000</f>
        <v>1170733.9173228347</v>
      </c>
      <c r="J1113" s="3">
        <f>(DD_relocated_catalogue[[#This Row],[Relocated easting (m)]]/0.3048)+342000</f>
        <v>342330.4658792651</v>
      </c>
      <c r="K1113" s="3">
        <f>DD_relocated_catalogue[[#This Row],[Relocated depth (m)]]/0.3048</f>
        <v>6470.725065616798</v>
      </c>
      <c r="L1113" s="3">
        <f>DD_relocated_catalogue[[#This Row],[Semi-minor axis length (m)]]/0.3048</f>
        <v>1.091844483449911</v>
      </c>
      <c r="M1113" s="3">
        <f>DD_relocated_catalogue[[#This Row],[Semi-intermediate axis length (m)]]/0.3048</f>
        <v>1.9185170751791183</v>
      </c>
      <c r="N1113" s="3">
        <f>DD_relocated_catalogue[[#This Row],[Semi-major axis length (m)]]/0.3048</f>
        <v>4.4545326786329564</v>
      </c>
      <c r="O1113" s="3">
        <v>-83.983126307972086</v>
      </c>
      <c r="P1113" s="3">
        <v>-157.14985503877131</v>
      </c>
      <c r="Q1113" s="3">
        <v>48.909030893748898</v>
      </c>
      <c r="R1113" s="3">
        <f>DD_relocated_catalogue[[#This Row],[Northing uncertainty half-length (m)]]/0.3048</f>
        <v>2.282760702820362</v>
      </c>
      <c r="S1113" s="3">
        <f>DD_relocated_catalogue[[#This Row],[Easting uncertainty half-length (m)]]/0.3048</f>
        <v>4.2561944426401137</v>
      </c>
      <c r="T1113" s="3">
        <f>DD_relocated_catalogue[[#This Row],[Depth uncertainty half-length (m)]]/0.3048</f>
        <v>1.1656513437771376</v>
      </c>
      <c r="U1113" s="4">
        <v>7.7563875296128668E-2</v>
      </c>
    </row>
    <row r="1114" spans="1:21" x14ac:dyDescent="0.25">
      <c r="A1114">
        <v>3106</v>
      </c>
      <c r="B1114" t="s">
        <v>20</v>
      </c>
      <c r="C1114" s="1">
        <v>41314.752588449075</v>
      </c>
      <c r="D1114" s="2">
        <f>(DD_relocated_catalogue[[#This Row],[SLB northing (m)]]/0.3048)+1169000</f>
        <v>1170797.001312336</v>
      </c>
      <c r="E1114" s="2">
        <f>(DD_relocated_catalogue[[#This Row],[SLB easting (m)]]/0.3048)+342000</f>
        <v>342411.00065616798</v>
      </c>
      <c r="F1114" s="2">
        <f>DD_relocated_catalogue[[#This Row],[SLB depth (m)]]/0.3048</f>
        <v>6567.0013123359577</v>
      </c>
      <c r="G1114">
        <v>-0.17</v>
      </c>
      <c r="H1114" s="1">
        <v>41314.752588645832</v>
      </c>
      <c r="I1114" s="3">
        <f>(DD_relocated_catalogue[[#This Row],[Relocated northing  (m)]]/0.3048)+1169000</f>
        <v>1170669.839238845</v>
      </c>
      <c r="J1114" s="3">
        <f>(DD_relocated_catalogue[[#This Row],[Relocated easting (m)]]/0.3048)+342000</f>
        <v>342385.2657480315</v>
      </c>
      <c r="K1114" s="3">
        <f>DD_relocated_catalogue[[#This Row],[Relocated depth (m)]]/0.3048</f>
        <v>6432.8379265091862</v>
      </c>
      <c r="L1114" s="3">
        <f>DD_relocated_catalogue[[#This Row],[Semi-minor axis length (m)]]/0.3048</f>
        <v>1.0019806394975539</v>
      </c>
      <c r="M1114" s="3">
        <f>DD_relocated_catalogue[[#This Row],[Semi-intermediate axis length (m)]]/0.3048</f>
        <v>1.9061668332648867</v>
      </c>
      <c r="N1114" s="3">
        <f>DD_relocated_catalogue[[#This Row],[Semi-major axis length (m)]]/0.3048</f>
        <v>4.1545391204215072</v>
      </c>
      <c r="O1114" s="3">
        <v>-85.011721704944151</v>
      </c>
      <c r="P1114" s="3">
        <v>-127.08756275438915</v>
      </c>
      <c r="Q1114" s="3">
        <v>18.524515474455349</v>
      </c>
      <c r="R1114" s="3">
        <f>DD_relocated_catalogue[[#This Row],[Northing uncertainty half-length (m)]]/0.3048</f>
        <v>2.2295829025053329</v>
      </c>
      <c r="S1114" s="3">
        <f>DD_relocated_catalogue[[#This Row],[Easting uncertainty half-length (m)]]/0.3048</f>
        <v>3.9821434475242996</v>
      </c>
      <c r="T1114" s="3">
        <f>DD_relocated_catalogue[[#This Row],[Depth uncertainty half-length (m)]]/0.3048</f>
        <v>1.0199745484888638</v>
      </c>
      <c r="U1114" s="4">
        <v>6.3475597267516032E-2</v>
      </c>
    </row>
    <row r="1115" spans="1:21" x14ac:dyDescent="0.25">
      <c r="A1115">
        <v>451</v>
      </c>
      <c r="B1115" t="s">
        <v>20</v>
      </c>
      <c r="C1115" s="1">
        <v>40968.279110393516</v>
      </c>
      <c r="D1115" s="2">
        <f>(DD_relocated_catalogue[[#This Row],[SLB northing (m)]]/0.3048)+1169000</f>
        <v>1170760</v>
      </c>
      <c r="E1115" s="2">
        <f>(DD_relocated_catalogue[[#This Row],[SLB easting (m)]]/0.3048)+342000</f>
        <v>342182.00131233595</v>
      </c>
      <c r="F1115" s="2">
        <f>DD_relocated_catalogue[[#This Row],[SLB depth (m)]]/0.3048</f>
        <v>6534.9999999999991</v>
      </c>
      <c r="G1115">
        <v>-1.0900000000000001</v>
      </c>
      <c r="H1115" s="1">
        <v>40968.279110462965</v>
      </c>
      <c r="I1115" s="3">
        <f>(DD_relocated_catalogue[[#This Row],[Relocated northing  (m)]]/0.3048)+1169000</f>
        <v>1170625.4921259843</v>
      </c>
      <c r="J1115" s="3">
        <f>(DD_relocated_catalogue[[#This Row],[Relocated easting (m)]]/0.3048)+342000</f>
        <v>342167.99868766405</v>
      </c>
      <c r="K1115" s="3">
        <f>DD_relocated_catalogue[[#This Row],[Relocated depth (m)]]/0.3048</f>
        <v>6504.0813648293961</v>
      </c>
      <c r="L1115" s="3">
        <f>DD_relocated_catalogue[[#This Row],[Semi-minor axis length (m)]]/0.3048</f>
        <v>1.2261389303092824</v>
      </c>
      <c r="M1115" s="3">
        <f>DD_relocated_catalogue[[#This Row],[Semi-intermediate axis length (m)]]/0.3048</f>
        <v>2.292038814546467</v>
      </c>
      <c r="N1115" s="3">
        <f>DD_relocated_catalogue[[#This Row],[Semi-major axis length (m)]]/0.3048</f>
        <v>4.6859177652769004</v>
      </c>
      <c r="O1115" s="3">
        <v>-83.801258304490347</v>
      </c>
      <c r="P1115" s="3">
        <v>-27.804635461772211</v>
      </c>
      <c r="Q1115" s="3">
        <v>93.86423353103622</v>
      </c>
      <c r="R1115" s="3">
        <f>DD_relocated_catalogue[[#This Row],[Northing uncertainty half-length (m)]]/0.3048</f>
        <v>2.8266895963733916</v>
      </c>
      <c r="S1115" s="3">
        <f>DD_relocated_catalogue[[#This Row],[Easting uncertainty half-length (m)]]/0.3048</f>
        <v>4.3506904948498821</v>
      </c>
      <c r="T1115" s="3">
        <f>DD_relocated_catalogue[[#This Row],[Depth uncertainty half-length (m)]]/0.3048</f>
        <v>1.2976117800167408</v>
      </c>
      <c r="U1115" s="4">
        <v>7.6297182577883385E-2</v>
      </c>
    </row>
    <row r="1116" spans="1:21" x14ac:dyDescent="0.25">
      <c r="A1116">
        <v>3680</v>
      </c>
      <c r="B1116" t="s">
        <v>20</v>
      </c>
      <c r="C1116" s="1">
        <v>41477.168465590279</v>
      </c>
      <c r="D1116" s="2">
        <f>(DD_relocated_catalogue[[#This Row],[SLB northing (m)]]/0.3048)+1169000</f>
        <v>1170563.999343832</v>
      </c>
      <c r="E1116" s="2">
        <f>(DD_relocated_catalogue[[#This Row],[SLB easting (m)]]/0.3048)+342000</f>
        <v>342250</v>
      </c>
      <c r="F1116" s="2">
        <f>DD_relocated_catalogue[[#This Row],[SLB depth (m)]]/0.3048</f>
        <v>6373.9993438320207</v>
      </c>
      <c r="G1116">
        <v>-1.07</v>
      </c>
      <c r="H1116" s="1">
        <v>41477.168465613424</v>
      </c>
      <c r="I1116" s="3">
        <f>(DD_relocated_catalogue[[#This Row],[Relocated northing  (m)]]/0.3048)+1169000</f>
        <v>1170506.5518372704</v>
      </c>
      <c r="J1116" s="3">
        <f>(DD_relocated_catalogue[[#This Row],[Relocated easting (m)]]/0.3048)+342000</f>
        <v>342100.64960629924</v>
      </c>
      <c r="K1116" s="3">
        <f>DD_relocated_catalogue[[#This Row],[Relocated depth (m)]]/0.3048</f>
        <v>6424.0059055118109</v>
      </c>
      <c r="L1116" s="3">
        <f>DD_relocated_catalogue[[#This Row],[Semi-minor axis length (m)]]/0.3048</f>
        <v>1.1302191809893747</v>
      </c>
      <c r="M1116" s="3">
        <f>DD_relocated_catalogue[[#This Row],[Semi-intermediate axis length (m)]]/0.3048</f>
        <v>1.764857401098257</v>
      </c>
      <c r="N1116" s="3">
        <f>DD_relocated_catalogue[[#This Row],[Semi-major axis length (m)]]/0.3048</f>
        <v>4.3521787133992538</v>
      </c>
      <c r="O1116" s="3">
        <v>-81.47923802530957</v>
      </c>
      <c r="P1116" s="3">
        <v>-25.437311993038119</v>
      </c>
      <c r="Q1116" s="3">
        <v>86.920545810087546</v>
      </c>
      <c r="R1116" s="3">
        <f>DD_relocated_catalogue[[#This Row],[Northing uncertainty half-length (m)]]/0.3048</f>
        <v>2.5908561157573633</v>
      </c>
      <c r="S1116" s="3">
        <f>DD_relocated_catalogue[[#This Row],[Easting uncertainty half-length (m)]]/0.3048</f>
        <v>3.8664907670524484</v>
      </c>
      <c r="T1116" s="3">
        <f>DD_relocated_catalogue[[#This Row],[Depth uncertainty half-length (m)]]/0.3048</f>
        <v>1.2602931681890772</v>
      </c>
      <c r="U1116" s="4">
        <v>7.8116224933908851E-2</v>
      </c>
    </row>
    <row r="1117" spans="1:21" x14ac:dyDescent="0.25">
      <c r="A1117">
        <v>442</v>
      </c>
      <c r="B1117" t="s">
        <v>20</v>
      </c>
      <c r="C1117" s="1">
        <v>40968.265777222223</v>
      </c>
      <c r="D1117" s="2">
        <f>(DD_relocated_catalogue[[#This Row],[SLB northing (m)]]/0.3048)+1169000</f>
        <v>1170715</v>
      </c>
      <c r="E1117" s="2">
        <f>(DD_relocated_catalogue[[#This Row],[SLB easting (m)]]/0.3048)+342000</f>
        <v>342415</v>
      </c>
      <c r="F1117" s="2">
        <f>DD_relocated_catalogue[[#This Row],[SLB depth (m)]]/0.3048</f>
        <v>6418.9993438320207</v>
      </c>
      <c r="G1117">
        <v>-1.22</v>
      </c>
      <c r="H1117" s="1">
        <v>40968.265777210647</v>
      </c>
      <c r="I1117" s="3">
        <f>(DD_relocated_catalogue[[#This Row],[Relocated northing  (m)]]/0.3048)+1169000</f>
        <v>1170700.3608923885</v>
      </c>
      <c r="J1117" s="3">
        <f>(DD_relocated_catalogue[[#This Row],[Relocated easting (m)]]/0.3048)+342000</f>
        <v>342318.37270341208</v>
      </c>
      <c r="K1117" s="3">
        <f>DD_relocated_catalogue[[#This Row],[Relocated depth (m)]]/0.3048</f>
        <v>6415.0262467191596</v>
      </c>
      <c r="L1117" s="3">
        <f>DD_relocated_catalogue[[#This Row],[Semi-minor axis length (m)]]/0.3048</f>
        <v>1.0080486426451198</v>
      </c>
      <c r="M1117" s="3">
        <f>DD_relocated_catalogue[[#This Row],[Semi-intermediate axis length (m)]]/0.3048</f>
        <v>1.7238948972921357</v>
      </c>
      <c r="N1117" s="3">
        <f>DD_relocated_catalogue[[#This Row],[Semi-major axis length (m)]]/0.3048</f>
        <v>4.6572257896303624</v>
      </c>
      <c r="O1117" s="3">
        <v>-84.907665732844833</v>
      </c>
      <c r="P1117" s="3">
        <v>-147.75996586987108</v>
      </c>
      <c r="Q1117" s="3">
        <v>41.480579678641405</v>
      </c>
      <c r="R1117" s="3">
        <f>DD_relocated_catalogue[[#This Row],[Northing uncertainty half-length (m)]]/0.3048</f>
        <v>2.0970616156307371</v>
      </c>
      <c r="S1117" s="3">
        <f>DD_relocated_catalogue[[#This Row],[Easting uncertainty half-length (m)]]/0.3048</f>
        <v>4.4812611342513113</v>
      </c>
      <c r="T1117" s="3">
        <f>DD_relocated_catalogue[[#This Row],[Depth uncertainty half-length (m)]]/0.3048</f>
        <v>1.0629735434463925</v>
      </c>
      <c r="U1117" s="4">
        <v>6.5082892277968971E-2</v>
      </c>
    </row>
    <row r="1118" spans="1:21" x14ac:dyDescent="0.25">
      <c r="A1118">
        <v>260</v>
      </c>
      <c r="B1118" t="s">
        <v>20</v>
      </c>
      <c r="C1118" s="1">
        <v>40967.462378530094</v>
      </c>
      <c r="D1118" s="2">
        <f>(DD_relocated_catalogue[[#This Row],[SLB northing (m)]]/0.3048)+1169000</f>
        <v>1170760</v>
      </c>
      <c r="E1118" s="2">
        <f>(DD_relocated_catalogue[[#This Row],[SLB easting (m)]]/0.3048)+342000</f>
        <v>342465</v>
      </c>
      <c r="F1118" s="2">
        <f>DD_relocated_catalogue[[#This Row],[SLB depth (m)]]/0.3048</f>
        <v>6540</v>
      </c>
      <c r="G1118">
        <v>-0.59</v>
      </c>
      <c r="H1118" s="1">
        <v>40967.462378564815</v>
      </c>
      <c r="I1118" s="3">
        <f>(DD_relocated_catalogue[[#This Row],[Relocated northing  (m)]]/0.3048)+1169000</f>
        <v>1170747.3359580052</v>
      </c>
      <c r="J1118" s="3">
        <f>(DD_relocated_catalogue[[#This Row],[Relocated easting (m)]]/0.3048)+342000</f>
        <v>342462.56561679789</v>
      </c>
      <c r="K1118" s="3">
        <f>DD_relocated_catalogue[[#This Row],[Relocated depth (m)]]/0.3048</f>
        <v>6499.8031496062995</v>
      </c>
      <c r="L1118" s="3">
        <f>DD_relocated_catalogue[[#This Row],[Semi-minor axis length (m)]]/0.3048</f>
        <v>1.0264531237897496</v>
      </c>
      <c r="M1118" s="3">
        <f>DD_relocated_catalogue[[#This Row],[Semi-intermediate axis length (m)]]/0.3048</f>
        <v>2.0910595650105295</v>
      </c>
      <c r="N1118" s="3">
        <f>DD_relocated_catalogue[[#This Row],[Semi-major axis length (m)]]/0.3048</f>
        <v>4.2416796830691776</v>
      </c>
      <c r="O1118" s="3">
        <v>-83.108014899072188</v>
      </c>
      <c r="P1118" s="3">
        <v>-127.08374330424283</v>
      </c>
      <c r="Q1118" s="3">
        <v>28.563578196283562</v>
      </c>
      <c r="R1118" s="3">
        <f>DD_relocated_catalogue[[#This Row],[Northing uncertainty half-length (m)]]/0.3048</f>
        <v>2.1458810027454014</v>
      </c>
      <c r="S1118" s="3">
        <f>DD_relocated_catalogue[[#This Row],[Easting uncertainty half-length (m)]]/0.3048</f>
        <v>4.1860310631924538</v>
      </c>
      <c r="T1118" s="3">
        <f>DD_relocated_catalogue[[#This Row],[Depth uncertainty half-length (m)]]/0.3048</f>
        <v>1.0753982391102619</v>
      </c>
      <c r="U1118" s="4">
        <v>6.2226095418671627E-2</v>
      </c>
    </row>
    <row r="1119" spans="1:21" x14ac:dyDescent="0.25">
      <c r="A1119">
        <v>2595</v>
      </c>
      <c r="B1119" t="s">
        <v>20</v>
      </c>
      <c r="C1119" s="1">
        <v>41177.201519317132</v>
      </c>
      <c r="D1119" s="2">
        <f>(DD_relocated_catalogue[[#This Row],[SLB northing (m)]]/0.3048)+1169000</f>
        <v>1170642.998687664</v>
      </c>
      <c r="E1119" s="2">
        <f>(DD_relocated_catalogue[[#This Row],[SLB easting (m)]]/0.3048)+342000</f>
        <v>342367.99868766405</v>
      </c>
      <c r="F1119" s="2">
        <f>DD_relocated_catalogue[[#This Row],[SLB depth (m)]]/0.3048</f>
        <v>6368.9993438320207</v>
      </c>
      <c r="G1119">
        <v>-1.07</v>
      </c>
      <c r="H1119" s="1">
        <v>41177.201519224538</v>
      </c>
      <c r="I1119" s="3">
        <f>(DD_relocated_catalogue[[#This Row],[Relocated northing  (m)]]/0.3048)+1169000</f>
        <v>1170645.7053805774</v>
      </c>
      <c r="J1119" s="3">
        <f>(DD_relocated_catalogue[[#This Row],[Relocated easting (m)]]/0.3048)+342000</f>
        <v>342173.11679790023</v>
      </c>
      <c r="K1119" s="3">
        <f>DD_relocated_catalogue[[#This Row],[Relocated depth (m)]]/0.3048</f>
        <v>6465.4199475065616</v>
      </c>
      <c r="L1119" s="3">
        <f>DD_relocated_catalogue[[#This Row],[Semi-minor axis length (m)]]/0.3048</f>
        <v>0.99820089201416418</v>
      </c>
      <c r="M1119" s="3">
        <f>DD_relocated_catalogue[[#This Row],[Semi-intermediate axis length (m)]]/0.3048</f>
        <v>1.7951649049050578</v>
      </c>
      <c r="N1119" s="3">
        <f>DD_relocated_catalogue[[#This Row],[Semi-major axis length (m)]]/0.3048</f>
        <v>4.5579489235087349</v>
      </c>
      <c r="O1119" s="3">
        <v>-82.101292993617804</v>
      </c>
      <c r="P1119" s="3">
        <v>-112.41970001992199</v>
      </c>
      <c r="Q1119" s="3">
        <v>-3.0043501748253649</v>
      </c>
      <c r="R1119" s="3">
        <f>DD_relocated_catalogue[[#This Row],[Northing uncertainty half-length (m)]]/0.3048</f>
        <v>2.5134961441671946</v>
      </c>
      <c r="S1119" s="3">
        <f>DD_relocated_catalogue[[#This Row],[Easting uncertainty half-length (m)]]/0.3048</f>
        <v>4.1871408723535364</v>
      </c>
      <c r="T1119" s="3">
        <f>DD_relocated_catalogue[[#This Row],[Depth uncertainty half-length (m)]]/0.3048</f>
        <v>1.0357351401326442</v>
      </c>
      <c r="U1119" s="4">
        <v>6.3958730187738622E-2</v>
      </c>
    </row>
    <row r="1120" spans="1:21" x14ac:dyDescent="0.25">
      <c r="A1120">
        <v>280</v>
      </c>
      <c r="B1120" t="s">
        <v>20</v>
      </c>
      <c r="C1120" s="1">
        <v>40967.476209456021</v>
      </c>
      <c r="D1120" s="2">
        <f>(DD_relocated_catalogue[[#This Row],[SLB northing (m)]]/0.3048)+1169000</f>
        <v>1170737.001312336</v>
      </c>
      <c r="E1120" s="2">
        <f>(DD_relocated_catalogue[[#This Row],[SLB easting (m)]]/0.3048)+342000</f>
        <v>342441.00065616798</v>
      </c>
      <c r="F1120" s="2">
        <f>DD_relocated_catalogue[[#This Row],[SLB depth (m)]]/0.3048</f>
        <v>6457.9986876640414</v>
      </c>
      <c r="G1120">
        <v>-1.1000000000000001</v>
      </c>
      <c r="H1120" s="1">
        <v>40967.476209479166</v>
      </c>
      <c r="I1120" s="3">
        <f>(DD_relocated_catalogue[[#This Row],[Relocated northing  (m)]]/0.3048)+1169000</f>
        <v>1170742.7099737532</v>
      </c>
      <c r="J1120" s="3">
        <f>(DD_relocated_catalogue[[#This Row],[Relocated easting (m)]]/0.3048)+342000</f>
        <v>342406.84055118111</v>
      </c>
      <c r="K1120" s="3">
        <f>DD_relocated_catalogue[[#This Row],[Relocated depth (m)]]/0.3048</f>
        <v>6471.6568241469813</v>
      </c>
      <c r="L1120" s="3">
        <f>DD_relocated_catalogue[[#This Row],[Semi-minor axis length (m)]]/0.3048</f>
        <v>0.84928287703161098</v>
      </c>
      <c r="M1120" s="3">
        <f>DD_relocated_catalogue[[#This Row],[Semi-intermediate axis length (m)]]/0.3048</f>
        <v>1.7571973929142881</v>
      </c>
      <c r="N1120" s="3">
        <f>DD_relocated_catalogue[[#This Row],[Semi-major axis length (m)]]/0.3048</f>
        <v>4.3643186365388171</v>
      </c>
      <c r="O1120" s="3">
        <v>-83.207392951261497</v>
      </c>
      <c r="P1120" s="3">
        <v>-125.97458832483636</v>
      </c>
      <c r="Q1120" s="3">
        <v>20.501270351999185</v>
      </c>
      <c r="R1120" s="3">
        <f>DD_relocated_catalogue[[#This Row],[Northing uncertainty half-length (m)]]/0.3048</f>
        <v>2.0369954677211957</v>
      </c>
      <c r="S1120" s="3">
        <f>DD_relocated_catalogue[[#This Row],[Easting uncertainty half-length (m)]]/0.3048</f>
        <v>4.2220073530451092</v>
      </c>
      <c r="T1120" s="3">
        <f>DD_relocated_catalogue[[#This Row],[Depth uncertainty half-length (m)]]/0.3048</f>
        <v>0.9059247994364914</v>
      </c>
      <c r="U1120" s="4">
        <v>5.5678363063748411E-2</v>
      </c>
    </row>
    <row r="1121" spans="1:21" x14ac:dyDescent="0.25">
      <c r="A1121">
        <v>296</v>
      </c>
      <c r="B1121" t="s">
        <v>20</v>
      </c>
      <c r="C1121" s="1">
        <v>40967.482218888887</v>
      </c>
      <c r="D1121" s="2">
        <f>(DD_relocated_catalogue[[#This Row],[SLB northing (m)]]/0.3048)+1169000</f>
        <v>1170793.999343832</v>
      </c>
      <c r="E1121" s="2">
        <f>(DD_relocated_catalogue[[#This Row],[SLB easting (m)]]/0.3048)+342000</f>
        <v>342381.00065616798</v>
      </c>
      <c r="F1121" s="2">
        <f>DD_relocated_catalogue[[#This Row],[SLB depth (m)]]/0.3048</f>
        <v>6501.0006561679793</v>
      </c>
      <c r="G1121">
        <v>-0.95</v>
      </c>
      <c r="H1121" s="1">
        <v>40967.482218900463</v>
      </c>
      <c r="I1121" s="3">
        <f>(DD_relocated_catalogue[[#This Row],[Relocated northing  (m)]]/0.3048)+1169000</f>
        <v>1170785.6266404199</v>
      </c>
      <c r="J1121" s="3">
        <f>(DD_relocated_catalogue[[#This Row],[Relocated easting (m)]]/0.3048)+342000</f>
        <v>342368.37270341208</v>
      </c>
      <c r="K1121" s="3">
        <f>DD_relocated_catalogue[[#This Row],[Relocated depth (m)]]/0.3048</f>
        <v>6506.7290026246719</v>
      </c>
      <c r="L1121" s="3">
        <f>DD_relocated_catalogue[[#This Row],[Semi-minor axis length (m)]]/0.3048</f>
        <v>1.035567866865698</v>
      </c>
      <c r="M1121" s="3">
        <f>DD_relocated_catalogue[[#This Row],[Semi-intermediate axis length (m)]]/0.3048</f>
        <v>1.8965911205206845</v>
      </c>
      <c r="N1121" s="3">
        <f>DD_relocated_catalogue[[#This Row],[Semi-major axis length (m)]]/0.3048</f>
        <v>4.6057896876499953</v>
      </c>
      <c r="O1121" s="3">
        <v>-84.621471173657952</v>
      </c>
      <c r="P1121" s="3">
        <v>-162.14177568392844</v>
      </c>
      <c r="Q1121" s="3">
        <v>58.694679859598146</v>
      </c>
      <c r="R1121" s="3">
        <f>DD_relocated_catalogue[[#This Row],[Northing uncertainty half-length (m)]]/0.3048</f>
        <v>2.1240617343083215</v>
      </c>
      <c r="S1121" s="3">
        <f>DD_relocated_catalogue[[#This Row],[Easting uncertainty half-length (m)]]/0.3048</f>
        <v>4.4780364330960172</v>
      </c>
      <c r="T1121" s="3">
        <f>DD_relocated_catalogue[[#This Row],[Depth uncertainty half-length (m)]]/0.3048</f>
        <v>1.1075296258974738</v>
      </c>
      <c r="U1121" s="4">
        <v>6.1192743715454634E-2</v>
      </c>
    </row>
    <row r="1122" spans="1:21" x14ac:dyDescent="0.25">
      <c r="A1122">
        <v>483</v>
      </c>
      <c r="B1122" t="s">
        <v>20</v>
      </c>
      <c r="C1122" s="1">
        <v>40968.294452430557</v>
      </c>
      <c r="D1122" s="2">
        <f>(DD_relocated_catalogue[[#This Row],[SLB northing (m)]]/0.3048)+1169000</f>
        <v>1170591.000656168</v>
      </c>
      <c r="E1122" s="2">
        <f>(DD_relocated_catalogue[[#This Row],[SLB easting (m)]]/0.3048)+342000</f>
        <v>342191.00065616798</v>
      </c>
      <c r="F1122" s="2">
        <f>DD_relocated_catalogue[[#This Row],[SLB depth (m)]]/0.3048</f>
        <v>6401.0006561679793</v>
      </c>
      <c r="G1122">
        <v>-1.1000000000000001</v>
      </c>
      <c r="H1122" s="1">
        <v>40968.294452430557</v>
      </c>
      <c r="I1122" s="3">
        <f>(DD_relocated_catalogue[[#This Row],[Relocated northing  (m)]]/0.3048)+1169000</f>
        <v>1170590.908792651</v>
      </c>
      <c r="J1122" s="3">
        <f>(DD_relocated_catalogue[[#This Row],[Relocated easting (m)]]/0.3048)+342000</f>
        <v>342066.18110236223</v>
      </c>
      <c r="K1122" s="3">
        <f>DD_relocated_catalogue[[#This Row],[Relocated depth (m)]]/0.3048</f>
        <v>6448.9763779527557</v>
      </c>
      <c r="L1122" s="3">
        <f>DD_relocated_catalogue[[#This Row],[Semi-minor axis length (m)]]/0.3048</f>
        <v>0.89113007125785604</v>
      </c>
      <c r="M1122" s="3">
        <f>DD_relocated_catalogue[[#This Row],[Semi-intermediate axis length (m)]]/0.3048</f>
        <v>1.884297961296689</v>
      </c>
      <c r="N1122" s="3">
        <f>DD_relocated_catalogue[[#This Row],[Semi-major axis length (m)]]/0.3048</f>
        <v>4.6511763433490954</v>
      </c>
      <c r="O1122" s="3">
        <v>-83.740507942138208</v>
      </c>
      <c r="P1122" s="3">
        <v>-120.91507340576564</v>
      </c>
      <c r="Q1122" s="3">
        <v>-2.9997801647398092</v>
      </c>
      <c r="R1122" s="3">
        <f>DD_relocated_catalogue[[#This Row],[Northing uncertainty half-length (m)]]/0.3048</f>
        <v>3.0051824035065082</v>
      </c>
      <c r="S1122" s="3">
        <f>DD_relocated_catalogue[[#This Row],[Easting uncertainty half-length (m)]]/0.3048</f>
        <v>3.9963881618166561</v>
      </c>
      <c r="T1122" s="3">
        <f>DD_relocated_catalogue[[#This Row],[Depth uncertainty half-length (m)]]/0.3048</f>
        <v>0.93354340830327642</v>
      </c>
      <c r="U1122" s="4">
        <v>5.9333679838998878E-2</v>
      </c>
    </row>
    <row r="1123" spans="1:21" x14ac:dyDescent="0.25">
      <c r="A1123">
        <v>457</v>
      </c>
      <c r="B1123" t="s">
        <v>20</v>
      </c>
      <c r="C1123" s="1">
        <v>40968.283857025461</v>
      </c>
      <c r="D1123" s="2">
        <f>(DD_relocated_catalogue[[#This Row],[SLB northing (m)]]/0.3048)+1169000</f>
        <v>1170617.998687664</v>
      </c>
      <c r="E1123" s="2">
        <f>(DD_relocated_catalogue[[#This Row],[SLB easting (m)]]/0.3048)+342000</f>
        <v>342288.99934383202</v>
      </c>
      <c r="F1123" s="2">
        <f>DD_relocated_catalogue[[#This Row],[SLB depth (m)]]/0.3048</f>
        <v>6362.0013123359577</v>
      </c>
      <c r="G1123">
        <v>-1.36</v>
      </c>
      <c r="H1123" s="1">
        <v>40968.283857037037</v>
      </c>
      <c r="I1123" s="3">
        <f>(DD_relocated_catalogue[[#This Row],[Relocated northing  (m)]]/0.3048)+1169000</f>
        <v>1170697.5951443571</v>
      </c>
      <c r="J1123" s="3">
        <f>(DD_relocated_catalogue[[#This Row],[Relocated easting (m)]]/0.3048)+342000</f>
        <v>342313.17257217848</v>
      </c>
      <c r="K1123" s="3">
        <f>DD_relocated_catalogue[[#This Row],[Relocated depth (m)]]/0.3048</f>
        <v>6362.808398950131</v>
      </c>
      <c r="L1123" s="3">
        <f>DD_relocated_catalogue[[#This Row],[Semi-minor axis length (m)]]/0.3048</f>
        <v>0.9485980555357989</v>
      </c>
      <c r="M1123" s="3">
        <f>DD_relocated_catalogue[[#This Row],[Semi-intermediate axis length (m)]]/0.3048</f>
        <v>1.8457410162337682</v>
      </c>
      <c r="N1123" s="3">
        <f>DD_relocated_catalogue[[#This Row],[Semi-major axis length (m)]]/0.3048</f>
        <v>4.5759059497140759</v>
      </c>
      <c r="O1123" s="3">
        <v>-84.534926399012534</v>
      </c>
      <c r="P1123" s="3">
        <v>-20.910909839882628</v>
      </c>
      <c r="Q1123" s="3">
        <v>88.208417266001689</v>
      </c>
      <c r="R1123" s="3">
        <f>DD_relocated_catalogue[[#This Row],[Northing uncertainty half-length (m)]]/0.3048</f>
        <v>2.4524407451744099</v>
      </c>
      <c r="S1123" s="3">
        <f>DD_relocated_catalogue[[#This Row],[Easting uncertainty half-length (m)]]/0.3048</f>
        <v>4.2611860546727787</v>
      </c>
      <c r="T1123" s="3">
        <f>DD_relocated_catalogue[[#This Row],[Depth uncertainty half-length (m)]]/0.3048</f>
        <v>1.0261850697552564</v>
      </c>
      <c r="U1123" s="4">
        <v>7.2746375328163124E-2</v>
      </c>
    </row>
    <row r="1124" spans="1:21" x14ac:dyDescent="0.25">
      <c r="A1124">
        <v>448</v>
      </c>
      <c r="B1124" t="s">
        <v>20</v>
      </c>
      <c r="C1124" s="1">
        <v>40968.268279305557</v>
      </c>
      <c r="D1124" s="2">
        <f>(DD_relocated_catalogue[[#This Row],[SLB northing (m)]]/0.3048)+1169000</f>
        <v>1170765</v>
      </c>
      <c r="E1124" s="2">
        <f>(DD_relocated_catalogue[[#This Row],[SLB easting (m)]]/0.3048)+342000</f>
        <v>342415</v>
      </c>
      <c r="F1124" s="2">
        <f>DD_relocated_catalogue[[#This Row],[SLB depth (m)]]/0.3048</f>
        <v>6471.0006561679793</v>
      </c>
      <c r="G1124">
        <v>-1.34</v>
      </c>
      <c r="H1124" s="1">
        <v>40968.268279305557</v>
      </c>
      <c r="I1124" s="3">
        <f>(DD_relocated_catalogue[[#This Row],[Relocated northing  (m)]]/0.3048)+1169000</f>
        <v>1170823.5662729659</v>
      </c>
      <c r="J1124" s="3">
        <f>(DD_relocated_catalogue[[#This Row],[Relocated easting (m)]]/0.3048)+342000</f>
        <v>342389.68832020997</v>
      </c>
      <c r="K1124" s="3">
        <f>DD_relocated_catalogue[[#This Row],[Relocated depth (m)]]/0.3048</f>
        <v>6498.5761154855645</v>
      </c>
      <c r="L1124" s="3">
        <f>DD_relocated_catalogue[[#This Row],[Semi-minor axis length (m)]]/0.3048</f>
        <v>1.1497182520696885</v>
      </c>
      <c r="M1124" s="3">
        <f>DD_relocated_catalogue[[#This Row],[Semi-intermediate axis length (m)]]/0.3048</f>
        <v>2.1411484213186958</v>
      </c>
      <c r="N1124" s="3">
        <f>DD_relocated_catalogue[[#This Row],[Semi-major axis length (m)]]/0.3048</f>
        <v>4.8382478573464871</v>
      </c>
      <c r="O1124" s="3">
        <v>-84.266195037168956</v>
      </c>
      <c r="P1124" s="3">
        <v>-3.5847299198965703</v>
      </c>
      <c r="Q1124" s="3">
        <v>84.502374516082483</v>
      </c>
      <c r="R1124" s="3">
        <f>DD_relocated_catalogue[[#This Row],[Northing uncertainty half-length (m)]]/0.3048</f>
        <v>2.2461757092565322</v>
      </c>
      <c r="S1124" s="3">
        <f>DD_relocated_catalogue[[#This Row],[Easting uncertainty half-length (m)]]/0.3048</f>
        <v>4.7535399155524765</v>
      </c>
      <c r="T1124" s="3">
        <f>DD_relocated_catalogue[[#This Row],[Depth uncertainty half-length (m)]]/0.3048</f>
        <v>1.2382989774946245</v>
      </c>
      <c r="U1124" s="4">
        <v>7.8572603514889386E-2</v>
      </c>
    </row>
    <row r="1125" spans="1:21" x14ac:dyDescent="0.25">
      <c r="A1125">
        <v>3485</v>
      </c>
      <c r="B1125" t="s">
        <v>20</v>
      </c>
      <c r="C1125" s="1">
        <v>41427.46048908565</v>
      </c>
      <c r="D1125" s="2">
        <f>(DD_relocated_catalogue[[#This Row],[SLB northing (m)]]/0.3048)+1169000</f>
        <v>1170782.998687664</v>
      </c>
      <c r="E1125" s="2">
        <f>(DD_relocated_catalogue[[#This Row],[SLB easting (m)]]/0.3048)+342000</f>
        <v>342278.99934383202</v>
      </c>
      <c r="F1125" s="2">
        <f>DD_relocated_catalogue[[#This Row],[SLB depth (m)]]/0.3048</f>
        <v>6468.9993438320207</v>
      </c>
      <c r="G1125">
        <v>-1.24</v>
      </c>
      <c r="H1125" s="1">
        <v>41427.460489155092</v>
      </c>
      <c r="I1125" s="3">
        <f>(DD_relocated_catalogue[[#This Row],[Relocated northing  (m)]]/0.3048)+1169000</f>
        <v>1170761.8339895012</v>
      </c>
      <c r="J1125" s="3">
        <f>(DD_relocated_catalogue[[#This Row],[Relocated easting (m)]]/0.3048)+342000</f>
        <v>342284.76049868768</v>
      </c>
      <c r="K1125" s="3">
        <f>DD_relocated_catalogue[[#This Row],[Relocated depth (m)]]/0.3048</f>
        <v>6404.2125984251961</v>
      </c>
      <c r="L1125" s="3">
        <f>DD_relocated_catalogue[[#This Row],[Semi-minor axis length (m)]]/0.3048</f>
        <v>1.0441425402349411</v>
      </c>
      <c r="M1125" s="3">
        <f>DD_relocated_catalogue[[#This Row],[Semi-intermediate axis length (m)]]/0.3048</f>
        <v>1.7672408517971776</v>
      </c>
      <c r="N1125" s="3">
        <f>DD_relocated_catalogue[[#This Row],[Semi-major axis length (m)]]/0.3048</f>
        <v>4.8357899486665499</v>
      </c>
      <c r="O1125" s="3">
        <v>-78.82130655117578</v>
      </c>
      <c r="P1125" s="3">
        <v>-55.681097392200897</v>
      </c>
      <c r="Q1125" s="3">
        <v>126.89246257107018</v>
      </c>
      <c r="R1125" s="3">
        <f>DD_relocated_catalogue[[#This Row],[Northing uncertainty half-length (m)]]/0.3048</f>
        <v>2.2945614535934702</v>
      </c>
      <c r="S1125" s="3">
        <f>DD_relocated_catalogue[[#This Row],[Easting uncertainty half-length (m)]]/0.3048</f>
        <v>4.5700955446388862</v>
      </c>
      <c r="T1125" s="3">
        <f>DD_relocated_catalogue[[#This Row],[Depth uncertainty half-length (m)]]/0.3048</f>
        <v>1.1858933352295709</v>
      </c>
      <c r="U1125" s="4">
        <v>7.3981807389400175E-2</v>
      </c>
    </row>
    <row r="1126" spans="1:21" x14ac:dyDescent="0.25">
      <c r="A1126">
        <v>642</v>
      </c>
      <c r="B1126" t="s">
        <v>20</v>
      </c>
      <c r="C1126" s="1">
        <v>40970.18641091435</v>
      </c>
      <c r="D1126" s="2">
        <f>(DD_relocated_catalogue[[#This Row],[SLB northing (m)]]/0.3048)+1169000</f>
        <v>1170695</v>
      </c>
      <c r="E1126" s="2">
        <f>(DD_relocated_catalogue[[#This Row],[SLB easting (m)]]/0.3048)+342000</f>
        <v>342355</v>
      </c>
      <c r="F1126" s="2">
        <f>DD_relocated_catalogue[[#This Row],[SLB depth (m)]]/0.3048</f>
        <v>6383.9993438320207</v>
      </c>
      <c r="G1126">
        <v>-1.33</v>
      </c>
      <c r="H1126" s="1">
        <v>40970.186410902781</v>
      </c>
      <c r="I1126" s="3">
        <f>(DD_relocated_catalogue[[#This Row],[Relocated northing  (m)]]/0.3048)+1169000</f>
        <v>1170762.5032808399</v>
      </c>
      <c r="J1126" s="3">
        <f>(DD_relocated_catalogue[[#This Row],[Relocated easting (m)]]/0.3048)+342000</f>
        <v>342355.23293963255</v>
      </c>
      <c r="K1126" s="3">
        <f>DD_relocated_catalogue[[#This Row],[Relocated depth (m)]]/0.3048</f>
        <v>6412.7230971128602</v>
      </c>
      <c r="L1126" s="3">
        <f>DD_relocated_catalogue[[#This Row],[Semi-minor axis length (m)]]/0.3048</f>
        <v>1.1790617507629153</v>
      </c>
      <c r="M1126" s="3">
        <f>DD_relocated_catalogue[[#This Row],[Semi-intermediate axis length (m)]]/0.3048</f>
        <v>1.8529965385493805</v>
      </c>
      <c r="N1126" s="3">
        <f>DD_relocated_catalogue[[#This Row],[Semi-major axis length (m)]]/0.3048</f>
        <v>5.4941717132611769</v>
      </c>
      <c r="O1126" s="3">
        <v>-85.470081929682266</v>
      </c>
      <c r="P1126" s="3">
        <v>1.5836508122633435</v>
      </c>
      <c r="Q1126" s="3">
        <v>70.092947686870957</v>
      </c>
      <c r="R1126" s="3">
        <f>DD_relocated_catalogue[[#This Row],[Northing uncertainty half-length (m)]]/0.3048</f>
        <v>2.4610195180125785</v>
      </c>
      <c r="S1126" s="3">
        <f>DD_relocated_catalogue[[#This Row],[Easting uncertainty half-length (m)]]/0.3048</f>
        <v>5.226610323639024</v>
      </c>
      <c r="T1126" s="3">
        <f>DD_relocated_catalogue[[#This Row],[Depth uncertainty half-length (m)]]/0.3048</f>
        <v>1.2518913316269336</v>
      </c>
      <c r="U1126" s="4">
        <v>8.0155053625397293E-2</v>
      </c>
    </row>
    <row r="1127" spans="1:21" x14ac:dyDescent="0.25">
      <c r="A1127">
        <v>326</v>
      </c>
      <c r="B1127" t="s">
        <v>20</v>
      </c>
      <c r="C1127" s="1">
        <v>40967.963971805555</v>
      </c>
      <c r="D1127" s="2">
        <f>(DD_relocated_catalogue[[#This Row],[SLB northing (m)]]/0.3048)+1169000</f>
        <v>1170705</v>
      </c>
      <c r="E1127" s="2">
        <f>(DD_relocated_catalogue[[#This Row],[SLB easting (m)]]/0.3048)+342000</f>
        <v>342482.99868766405</v>
      </c>
      <c r="F1127" s="2">
        <f>DD_relocated_catalogue[[#This Row],[SLB depth (m)]]/0.3048</f>
        <v>6472.0013123359577</v>
      </c>
      <c r="G1127">
        <v>-0.46</v>
      </c>
      <c r="H1127" s="1">
        <v>40967.963971886573</v>
      </c>
      <c r="I1127" s="3">
        <f>(DD_relocated_catalogue[[#This Row],[Relocated northing  (m)]]/0.3048)+1169000</f>
        <v>1170727.5984251969</v>
      </c>
      <c r="J1127" s="3">
        <f>(DD_relocated_catalogue[[#This Row],[Relocated easting (m)]]/0.3048)+342000</f>
        <v>342450.80708661419</v>
      </c>
      <c r="K1127" s="3">
        <f>DD_relocated_catalogue[[#This Row],[Relocated depth (m)]]/0.3048</f>
        <v>6473.0872703412069</v>
      </c>
      <c r="L1127" s="3">
        <f>DD_relocated_catalogue[[#This Row],[Semi-minor axis length (m)]]/0.3048</f>
        <v>0.93550438395521895</v>
      </c>
      <c r="M1127" s="3">
        <f>DD_relocated_catalogue[[#This Row],[Semi-intermediate axis length (m)]]/0.3048</f>
        <v>1.7058612657340539</v>
      </c>
      <c r="N1127" s="3">
        <f>DD_relocated_catalogue[[#This Row],[Semi-major axis length (m)]]/0.3048</f>
        <v>4.6305581767978721</v>
      </c>
      <c r="O1127" s="3">
        <v>-86.085992158389445</v>
      </c>
      <c r="P1127" s="3">
        <v>-158.11857511261255</v>
      </c>
      <c r="Q1127" s="3">
        <v>56.80197466104655</v>
      </c>
      <c r="R1127" s="3">
        <f>DD_relocated_catalogue[[#This Row],[Northing uncertainty half-length (m)]]/0.3048</f>
        <v>1.8996890845305421</v>
      </c>
      <c r="S1127" s="3">
        <f>DD_relocated_catalogue[[#This Row],[Easting uncertainty half-length (m)]]/0.3048</f>
        <v>4.53214379033769</v>
      </c>
      <c r="T1127" s="3">
        <f>DD_relocated_catalogue[[#This Row],[Depth uncertainty half-length (m)]]/0.3048</f>
        <v>0.97827924085682449</v>
      </c>
      <c r="U1127" s="4">
        <v>6.3488197845546684E-2</v>
      </c>
    </row>
    <row r="1128" spans="1:21" x14ac:dyDescent="0.25">
      <c r="A1128">
        <v>460</v>
      </c>
      <c r="B1128" t="s">
        <v>20</v>
      </c>
      <c r="C1128" s="1">
        <v>40968.288754212961</v>
      </c>
      <c r="D1128" s="2">
        <f>(DD_relocated_catalogue[[#This Row],[SLB northing (m)]]/0.3048)+1169000</f>
        <v>1170658.999343832</v>
      </c>
      <c r="E1128" s="2">
        <f>(DD_relocated_catalogue[[#This Row],[SLB easting (m)]]/0.3048)+342000</f>
        <v>342392.99868766405</v>
      </c>
      <c r="F1128" s="2">
        <f>DD_relocated_catalogue[[#This Row],[SLB depth (m)]]/0.3048</f>
        <v>6378.9993438320207</v>
      </c>
      <c r="G1128">
        <v>-0.81</v>
      </c>
      <c r="H1128" s="1">
        <v>40968.288754189816</v>
      </c>
      <c r="I1128" s="3">
        <f>(DD_relocated_catalogue[[#This Row],[Relocated northing  (m)]]/0.3048)+1169000</f>
        <v>1170656.653543307</v>
      </c>
      <c r="J1128" s="3">
        <f>(DD_relocated_catalogue[[#This Row],[Relocated easting (m)]]/0.3048)+342000</f>
        <v>342366.88648293965</v>
      </c>
      <c r="K1128" s="3">
        <f>DD_relocated_catalogue[[#This Row],[Relocated depth (m)]]/0.3048</f>
        <v>6374.5669291338581</v>
      </c>
      <c r="L1128" s="3">
        <f>DD_relocated_catalogue[[#This Row],[Semi-minor axis length (m)]]/0.3048</f>
        <v>0.86009852963807087</v>
      </c>
      <c r="M1128" s="3">
        <f>DD_relocated_catalogue[[#This Row],[Semi-intermediate axis length (m)]]/0.3048</f>
        <v>1.6912031239364416</v>
      </c>
      <c r="N1128" s="3">
        <f>DD_relocated_catalogue[[#This Row],[Semi-major axis length (m)]]/0.3048</f>
        <v>4.180967327092552</v>
      </c>
      <c r="O1128" s="3">
        <v>-80.659658588089968</v>
      </c>
      <c r="P1128" s="3">
        <v>-120.64354793696091</v>
      </c>
      <c r="Q1128" s="3">
        <v>14.046953649834387</v>
      </c>
      <c r="R1128" s="3">
        <f>DD_relocated_catalogue[[#This Row],[Northing uncertainty half-length (m)]]/0.3048</f>
        <v>1.9819032148563378</v>
      </c>
      <c r="S1128" s="3">
        <f>DD_relocated_catalogue[[#This Row],[Easting uncertainty half-length (m)]]/0.3048</f>
        <v>4.0269827684352126</v>
      </c>
      <c r="T1128" s="3">
        <f>DD_relocated_catalogue[[#This Row],[Depth uncertainty half-length (m)]]/0.3048</f>
        <v>0.94393181209702237</v>
      </c>
      <c r="U1128" s="4">
        <v>6.1244908937546361E-2</v>
      </c>
    </row>
    <row r="1129" spans="1:21" x14ac:dyDescent="0.25">
      <c r="A1129">
        <v>3633</v>
      </c>
      <c r="B1129" t="s">
        <v>20</v>
      </c>
      <c r="C1129" s="1">
        <v>41465.469871875001</v>
      </c>
      <c r="D1129" s="2">
        <f>(DD_relocated_catalogue[[#This Row],[SLB northing (m)]]/0.3048)+1169000</f>
        <v>1170556.000656168</v>
      </c>
      <c r="E1129" s="2">
        <f>(DD_relocated_catalogue[[#This Row],[SLB easting (m)]]/0.3048)+342000</f>
        <v>342177.99868766405</v>
      </c>
      <c r="F1129" s="2">
        <f>DD_relocated_catalogue[[#This Row],[SLB depth (m)]]/0.3048</f>
        <v>6413.9993438320207</v>
      </c>
      <c r="G1129">
        <v>-0.56999999999999995</v>
      </c>
      <c r="H1129" s="1">
        <v>41465.469871793983</v>
      </c>
      <c r="I1129" s="3">
        <f>(DD_relocated_catalogue[[#This Row],[Relocated northing  (m)]]/0.3048)+1169000</f>
        <v>1170498.841863517</v>
      </c>
      <c r="J1129" s="3">
        <f>(DD_relocated_catalogue[[#This Row],[Relocated easting (m)]]/0.3048)+342000</f>
        <v>342103.27755905513</v>
      </c>
      <c r="K1129" s="3">
        <f>DD_relocated_catalogue[[#This Row],[Relocated depth (m)]]/0.3048</f>
        <v>6511.5846456692907</v>
      </c>
      <c r="L1129" s="3">
        <f>DD_relocated_catalogue[[#This Row],[Semi-minor axis length (m)]]/0.3048</f>
        <v>1.1891789419798104</v>
      </c>
      <c r="M1129" s="3">
        <f>DD_relocated_catalogue[[#This Row],[Semi-intermediate axis length (m)]]/0.3048</f>
        <v>2.4791223174063557</v>
      </c>
      <c r="N1129" s="3">
        <f>DD_relocated_catalogue[[#This Row],[Semi-major axis length (m)]]/0.3048</f>
        <v>4.3700892016835926</v>
      </c>
      <c r="O1129" s="3">
        <v>-81.667362704304637</v>
      </c>
      <c r="P1129" s="3">
        <v>-110.02607023435299</v>
      </c>
      <c r="Q1129" s="3">
        <v>-10.160747478998392</v>
      </c>
      <c r="R1129" s="3">
        <f>DD_relocated_catalogue[[#This Row],[Northing uncertainty half-length (m)]]/0.3048</f>
        <v>3.0409475374146879</v>
      </c>
      <c r="S1129" s="3">
        <f>DD_relocated_catalogue[[#This Row],[Easting uncertainty half-length (m)]]/0.3048</f>
        <v>3.9790982249092006</v>
      </c>
      <c r="T1129" s="3">
        <f>DD_relocated_catalogue[[#This Row],[Depth uncertainty half-length (m)]]/0.3048</f>
        <v>1.2422116974205537</v>
      </c>
      <c r="U1129" s="4">
        <v>6.8662936055645565E-2</v>
      </c>
    </row>
    <row r="1130" spans="1:21" x14ac:dyDescent="0.25">
      <c r="A1130">
        <v>252</v>
      </c>
      <c r="B1130" t="s">
        <v>20</v>
      </c>
      <c r="C1130" s="1">
        <v>40967.292977511577</v>
      </c>
      <c r="D1130" s="2">
        <f>(DD_relocated_catalogue[[#This Row],[SLB northing (m)]]/0.3048)+1169000</f>
        <v>1170737.998687664</v>
      </c>
      <c r="E1130" s="2">
        <f>(DD_relocated_catalogue[[#This Row],[SLB easting (m)]]/0.3048)+342000</f>
        <v>342492.99868766405</v>
      </c>
      <c r="F1130" s="2">
        <f>DD_relocated_catalogue[[#This Row],[SLB depth (m)]]/0.3048</f>
        <v>6557.9986876640414</v>
      </c>
      <c r="G1130">
        <v>-0.31</v>
      </c>
      <c r="H1130" s="1">
        <v>40967.292977523146</v>
      </c>
      <c r="I1130" s="3">
        <f>(DD_relocated_catalogue[[#This Row],[Relocated northing  (m)]]/0.3048)+1169000</f>
        <v>1170740.2427821523</v>
      </c>
      <c r="J1130" s="3">
        <f>(DD_relocated_catalogue[[#This Row],[Relocated easting (m)]]/0.3048)+342000</f>
        <v>342424.11417322833</v>
      </c>
      <c r="K1130" s="3">
        <f>DD_relocated_catalogue[[#This Row],[Relocated depth (m)]]/0.3048</f>
        <v>6565.4757217847764</v>
      </c>
      <c r="L1130" s="3">
        <f>DD_relocated_catalogue[[#This Row],[Semi-minor axis length (m)]]/0.3048</f>
        <v>0.95276175194448698</v>
      </c>
      <c r="M1130" s="3">
        <f>DD_relocated_catalogue[[#This Row],[Semi-intermediate axis length (m)]]/0.3048</f>
        <v>2.2402476917945422</v>
      </c>
      <c r="N1130" s="3">
        <f>DD_relocated_catalogue[[#This Row],[Semi-major axis length (m)]]/0.3048</f>
        <v>4.3623102920401822</v>
      </c>
      <c r="O1130" s="3">
        <v>-81.054330006644747</v>
      </c>
      <c r="P1130" s="3">
        <v>-121.29040874909083</v>
      </c>
      <c r="Q1130" s="3">
        <v>14.403881834322004</v>
      </c>
      <c r="R1130" s="3">
        <f>DD_relocated_catalogue[[#This Row],[Northing uncertainty half-length (m)]]/0.3048</f>
        <v>2.4530688424631188</v>
      </c>
      <c r="S1130" s="3">
        <f>DD_relocated_catalogue[[#This Row],[Easting uncertainty half-length (m)]]/0.3048</f>
        <v>4.2187576651626335</v>
      </c>
      <c r="T1130" s="3">
        <f>DD_relocated_catalogue[[#This Row],[Depth uncertainty half-length (m)]]/0.3048</f>
        <v>1.0476550130541182</v>
      </c>
      <c r="U1130" s="4">
        <v>5.8839040568570297E-2</v>
      </c>
    </row>
    <row r="1131" spans="1:21" x14ac:dyDescent="0.25">
      <c r="A1131">
        <v>6762</v>
      </c>
      <c r="B1131" t="s">
        <v>20</v>
      </c>
      <c r="C1131" s="1">
        <v>42622.341794803244</v>
      </c>
      <c r="D1131" s="2">
        <f>(DD_relocated_catalogue[[#This Row],[SLB northing (m)]]/0.3048)+1169000</f>
        <v>1170397.998687664</v>
      </c>
      <c r="E1131" s="2">
        <f>(DD_relocated_catalogue[[#This Row],[SLB easting (m)]]/0.3048)+342000</f>
        <v>342392.99868766405</v>
      </c>
      <c r="F1131" s="2">
        <f>DD_relocated_catalogue[[#This Row],[SLB depth (m)]]/0.3048</f>
        <v>6661.0006561679784</v>
      </c>
      <c r="G1131">
        <v>-1.73</v>
      </c>
      <c r="H1131" s="1">
        <v>42622.341794780092</v>
      </c>
      <c r="I1131" s="3">
        <f>(DD_relocated_catalogue[[#This Row],[Relocated northing  (m)]]/0.3048)+1169000</f>
        <v>1170311.2106299212</v>
      </c>
      <c r="J1131" s="3">
        <f>(DD_relocated_catalogue[[#This Row],[Relocated easting (m)]]/0.3048)+342000</f>
        <v>342336.21391076117</v>
      </c>
      <c r="K1131" s="3">
        <f>DD_relocated_catalogue[[#This Row],[Relocated depth (m)]]/0.3048</f>
        <v>6659.6062992125981</v>
      </c>
      <c r="L1131" s="3">
        <f>DD_relocated_catalogue[[#This Row],[Semi-minor axis length (m)]]/0.3048</f>
        <v>1.5918588553527762</v>
      </c>
      <c r="M1131" s="3">
        <f>DD_relocated_catalogue[[#This Row],[Semi-intermediate axis length (m)]]/0.3048</f>
        <v>3.8222756782071339</v>
      </c>
      <c r="N1131" s="3">
        <f>DD_relocated_catalogue[[#This Row],[Semi-major axis length (m)]]/0.3048</f>
        <v>5.5255390494875591</v>
      </c>
      <c r="O1131" s="3">
        <v>-82.745165839449683</v>
      </c>
      <c r="P1131" s="3">
        <v>176.59539412871183</v>
      </c>
      <c r="Q1131" s="3">
        <v>-42.593821454979668</v>
      </c>
      <c r="R1131" s="3">
        <f>DD_relocated_catalogue[[#This Row],[Northing uncertainty half-length (m)]]/0.3048</f>
        <v>4.6943843139352754</v>
      </c>
      <c r="S1131" s="3">
        <f>DD_relocated_catalogue[[#This Row],[Easting uncertainty half-length (m)]]/0.3048</f>
        <v>4.7528094182759029</v>
      </c>
      <c r="T1131" s="3">
        <f>DD_relocated_catalogue[[#This Row],[Depth uncertainty half-length (m)]]/0.3048</f>
        <v>1.7232279793099254</v>
      </c>
      <c r="U1131" s="4">
        <v>8.5610854555632832E-2</v>
      </c>
    </row>
    <row r="1132" spans="1:21" x14ac:dyDescent="0.25">
      <c r="A1132">
        <v>2653</v>
      </c>
      <c r="B1132" t="s">
        <v>20</v>
      </c>
      <c r="C1132" s="1">
        <v>41192.058305763887</v>
      </c>
      <c r="D1132" s="2">
        <f>(DD_relocated_catalogue[[#This Row],[SLB northing (m)]]/0.3048)+1169000</f>
        <v>1170600</v>
      </c>
      <c r="E1132" s="2">
        <f>(DD_relocated_catalogue[[#This Row],[SLB easting (m)]]/0.3048)+342000</f>
        <v>342312.99868766405</v>
      </c>
      <c r="F1132" s="2">
        <f>DD_relocated_catalogue[[#This Row],[SLB depth (m)]]/0.3048</f>
        <v>6357.0013123359577</v>
      </c>
      <c r="G1132">
        <v>-0.88</v>
      </c>
      <c r="H1132" s="1">
        <v>41192.058305763887</v>
      </c>
      <c r="I1132" s="3">
        <f>(DD_relocated_catalogue[[#This Row],[Relocated northing  (m)]]/0.3048)+1169000</f>
        <v>1170614.4455380577</v>
      </c>
      <c r="J1132" s="3">
        <f>(DD_relocated_catalogue[[#This Row],[Relocated easting (m)]]/0.3048)+342000</f>
        <v>342268.10695538059</v>
      </c>
      <c r="K1132" s="3">
        <f>DD_relocated_catalogue[[#This Row],[Relocated depth (m)]]/0.3048</f>
        <v>6356.8241469816267</v>
      </c>
      <c r="L1132" s="3">
        <f>DD_relocated_catalogue[[#This Row],[Semi-minor axis length (m)]]/0.3048</f>
        <v>0.71343062408834412</v>
      </c>
      <c r="M1132" s="3">
        <f>DD_relocated_catalogue[[#This Row],[Semi-intermediate axis length (m)]]/0.3048</f>
        <v>1.5533086760064285</v>
      </c>
      <c r="N1132" s="3">
        <f>DD_relocated_catalogue[[#This Row],[Semi-major axis length (m)]]/0.3048</f>
        <v>4.3776571167670699</v>
      </c>
      <c r="O1132" s="3">
        <v>-84.150244155976935</v>
      </c>
      <c r="P1132" s="3">
        <v>-119.78763063190479</v>
      </c>
      <c r="Q1132" s="3">
        <v>6.6622037621970378</v>
      </c>
      <c r="R1132" s="3">
        <f>DD_relocated_catalogue[[#This Row],[Northing uncertainty half-length (m)]]/0.3048</f>
        <v>2.2173966817833506</v>
      </c>
      <c r="S1132" s="3">
        <f>DD_relocated_catalogue[[#This Row],[Easting uncertainty half-length (m)]]/0.3048</f>
        <v>4.0705982952195336</v>
      </c>
      <c r="T1132" s="3">
        <f>DD_relocated_catalogue[[#This Row],[Depth uncertainty half-length (m)]]/0.3048</f>
        <v>0.75081764976022913</v>
      </c>
      <c r="U1132" s="4">
        <v>5.811699993643335E-2</v>
      </c>
    </row>
    <row r="1133" spans="1:21" x14ac:dyDescent="0.25">
      <c r="A1133">
        <v>3773</v>
      </c>
      <c r="B1133" t="s">
        <v>20</v>
      </c>
      <c r="C1133" s="1">
        <v>41478.98159653935</v>
      </c>
      <c r="D1133" s="2">
        <f>(DD_relocated_catalogue[[#This Row],[SLB northing (m)]]/0.3048)+1169000</f>
        <v>1170553.999343832</v>
      </c>
      <c r="E1133" s="2">
        <f>(DD_relocated_catalogue[[#This Row],[SLB easting (m)]]/0.3048)+342000</f>
        <v>342167.00131233595</v>
      </c>
      <c r="F1133" s="2">
        <f>DD_relocated_catalogue[[#This Row],[SLB depth (m)]]/0.3048</f>
        <v>6423.9993438320207</v>
      </c>
      <c r="G1133">
        <v>-1.28</v>
      </c>
      <c r="H1133" s="1">
        <v>41478.981596493053</v>
      </c>
      <c r="I1133" s="3">
        <f>(DD_relocated_catalogue[[#This Row],[Relocated northing  (m)]]/0.3048)+1169000</f>
        <v>1170625.5183727033</v>
      </c>
      <c r="J1133" s="3">
        <f>(DD_relocated_catalogue[[#This Row],[Relocated easting (m)]]/0.3048)+342000</f>
        <v>342194.85564304463</v>
      </c>
      <c r="K1133" s="3">
        <f>DD_relocated_catalogue[[#This Row],[Relocated depth (m)]]/0.3048</f>
        <v>6491.7388451443567</v>
      </c>
      <c r="L1133" s="3">
        <f>DD_relocated_catalogue[[#This Row],[Semi-minor axis length (m)]]/0.3048</f>
        <v>1.3967831926003826</v>
      </c>
      <c r="M1133" s="3">
        <f>DD_relocated_catalogue[[#This Row],[Semi-intermediate axis length (m)]]/0.3048</f>
        <v>2.4235362150282973</v>
      </c>
      <c r="N1133" s="3">
        <f>DD_relocated_catalogue[[#This Row],[Semi-major axis length (m)]]/0.3048</f>
        <v>4.5896262789613784</v>
      </c>
      <c r="O1133" s="3">
        <v>-82.680514143097753</v>
      </c>
      <c r="P1133" s="3">
        <v>-143.74744742804543</v>
      </c>
      <c r="Q1133" s="3">
        <v>30.332761014987401</v>
      </c>
      <c r="R1133" s="3">
        <f>DD_relocated_catalogue[[#This Row],[Northing uncertainty half-length (m)]]/0.3048</f>
        <v>2.8477959956872998</v>
      </c>
      <c r="S1133" s="3">
        <f>DD_relocated_catalogue[[#This Row],[Easting uncertainty half-length (m)]]/0.3048</f>
        <v>4.2963669532812165</v>
      </c>
      <c r="T1133" s="3">
        <f>DD_relocated_catalogue[[#This Row],[Depth uncertainty half-length (m)]]/0.3048</f>
        <v>1.463306944890131</v>
      </c>
      <c r="U1133" s="4">
        <v>8.862802977959959E-2</v>
      </c>
    </row>
    <row r="1134" spans="1:21" x14ac:dyDescent="0.25">
      <c r="A1134">
        <v>321</v>
      </c>
      <c r="B1134" t="s">
        <v>20</v>
      </c>
      <c r="C1134" s="1">
        <v>40967.830079212959</v>
      </c>
      <c r="D1134" s="2">
        <f>(DD_relocated_catalogue[[#This Row],[SLB northing (m)]]/0.3048)+1169000</f>
        <v>1170711.000656168</v>
      </c>
      <c r="E1134" s="2">
        <f>(DD_relocated_catalogue[[#This Row],[SLB easting (m)]]/0.3048)+342000</f>
        <v>342478.99934383202</v>
      </c>
      <c r="F1134" s="2">
        <f>DD_relocated_catalogue[[#This Row],[SLB depth (m)]]/0.3048</f>
        <v>6470</v>
      </c>
      <c r="G1134">
        <v>0.01</v>
      </c>
      <c r="H1134" s="1">
        <v>40967.830079270832</v>
      </c>
      <c r="I1134" s="3">
        <f>(DD_relocated_catalogue[[#This Row],[Relocated northing  (m)]]/0.3048)+1169000</f>
        <v>1170724.2290026248</v>
      </c>
      <c r="J1134" s="3">
        <f>(DD_relocated_catalogue[[#This Row],[Relocated easting (m)]]/0.3048)+342000</f>
        <v>342452.02099737531</v>
      </c>
      <c r="K1134" s="3">
        <f>DD_relocated_catalogue[[#This Row],[Relocated depth (m)]]/0.3048</f>
        <v>6444.8753280839892</v>
      </c>
      <c r="L1134" s="3">
        <f>DD_relocated_catalogue[[#This Row],[Semi-minor axis length (m)]]/0.3048</f>
        <v>0.89074733973863807</v>
      </c>
      <c r="M1134" s="3">
        <f>DD_relocated_catalogue[[#This Row],[Semi-intermediate axis length (m)]]/0.3048</f>
        <v>1.7115543823799342</v>
      </c>
      <c r="N1134" s="3">
        <f>DD_relocated_catalogue[[#This Row],[Semi-major axis length (m)]]/0.3048</f>
        <v>3.8750630468151241</v>
      </c>
      <c r="O1134" s="3">
        <v>-83.977071268285073</v>
      </c>
      <c r="P1134" s="3">
        <v>-120.07507835395153</v>
      </c>
      <c r="Q1134" s="3">
        <v>18.36992057228802</v>
      </c>
      <c r="R1134" s="3">
        <f>DD_relocated_catalogue[[#This Row],[Northing uncertainty half-length (m)]]/0.3048</f>
        <v>1.8386678431200205</v>
      </c>
      <c r="S1134" s="3">
        <f>DD_relocated_catalogue[[#This Row],[Easting uncertainty half-length (m)]]/0.3048</f>
        <v>3.7991485591092218</v>
      </c>
      <c r="T1134" s="3">
        <f>DD_relocated_catalogue[[#This Row],[Depth uncertainty half-length (m)]]/0.3048</f>
        <v>0.91141040914812832</v>
      </c>
      <c r="U1134" s="4">
        <v>5.8152304868751226E-2</v>
      </c>
    </row>
    <row r="1135" spans="1:21" x14ac:dyDescent="0.25">
      <c r="A1135">
        <v>462</v>
      </c>
      <c r="B1135" t="s">
        <v>20</v>
      </c>
      <c r="C1135" s="1">
        <v>40968.29120939815</v>
      </c>
      <c r="D1135" s="2">
        <f>(DD_relocated_catalogue[[#This Row],[SLB northing (m)]]/0.3048)+1169000</f>
        <v>1170647.001312336</v>
      </c>
      <c r="E1135" s="2">
        <f>(DD_relocated_catalogue[[#This Row],[SLB easting (m)]]/0.3048)+342000</f>
        <v>342322.00131233595</v>
      </c>
      <c r="F1135" s="2">
        <f>DD_relocated_catalogue[[#This Row],[SLB depth (m)]]/0.3048</f>
        <v>6362.0013123359577</v>
      </c>
      <c r="G1135">
        <v>-1.1299999999999999</v>
      </c>
      <c r="H1135" s="1">
        <v>40968.29120936343</v>
      </c>
      <c r="I1135" s="3">
        <f>(DD_relocated_catalogue[[#This Row],[Relocated northing  (m)]]/0.3048)+1169000</f>
        <v>1170701.4173228347</v>
      </c>
      <c r="J1135" s="3">
        <f>(DD_relocated_catalogue[[#This Row],[Relocated easting (m)]]/0.3048)+342000</f>
        <v>342300.90223097114</v>
      </c>
      <c r="K1135" s="3">
        <f>DD_relocated_catalogue[[#This Row],[Relocated depth (m)]]/0.3048</f>
        <v>6410.9514435695537</v>
      </c>
      <c r="L1135" s="3">
        <f>DD_relocated_catalogue[[#This Row],[Semi-minor axis length (m)]]/0.3048</f>
        <v>1.0413348952581141</v>
      </c>
      <c r="M1135" s="3">
        <f>DD_relocated_catalogue[[#This Row],[Semi-intermediate axis length (m)]]/0.3048</f>
        <v>1.7123685284537156</v>
      </c>
      <c r="N1135" s="3">
        <f>DD_relocated_catalogue[[#This Row],[Semi-major axis length (m)]]/0.3048</f>
        <v>4.7338355628017403</v>
      </c>
      <c r="O1135" s="3">
        <v>-83.955906061267299</v>
      </c>
      <c r="P1135" s="3">
        <v>-124.26810509846754</v>
      </c>
      <c r="Q1135" s="3">
        <v>15.991644318244425</v>
      </c>
      <c r="R1135" s="3">
        <f>DD_relocated_catalogue[[#This Row],[Northing uncertainty half-length (m)]]/0.3048</f>
        <v>2.1840574010404565</v>
      </c>
      <c r="S1135" s="3">
        <f>DD_relocated_catalogue[[#This Row],[Easting uncertainty half-length (m)]]/0.3048</f>
        <v>4.5200060606331043</v>
      </c>
      <c r="T1135" s="3">
        <f>DD_relocated_catalogue[[#This Row],[Depth uncertainty half-length (m)]]/0.3048</f>
        <v>1.0715907128916793</v>
      </c>
      <c r="U1135" s="4">
        <v>6.7603231511773068E-2</v>
      </c>
    </row>
    <row r="1136" spans="1:21" x14ac:dyDescent="0.25">
      <c r="A1136">
        <v>3528</v>
      </c>
      <c r="B1136" t="s">
        <v>20</v>
      </c>
      <c r="C1136" s="1">
        <v>41433.118127002315</v>
      </c>
      <c r="D1136" s="2">
        <f>(DD_relocated_catalogue[[#This Row],[SLB northing (m)]]/0.3048)+1169000</f>
        <v>1170812.998687664</v>
      </c>
      <c r="E1136" s="2">
        <f>(DD_relocated_catalogue[[#This Row],[SLB easting (m)]]/0.3048)+342000</f>
        <v>342296.00065616798</v>
      </c>
      <c r="F1136" s="2">
        <f>DD_relocated_catalogue[[#This Row],[SLB depth (m)]]/0.3048</f>
        <v>6524.9999999999991</v>
      </c>
      <c r="G1136">
        <v>0.7</v>
      </c>
      <c r="H1136" s="1">
        <v>41433.118127060188</v>
      </c>
      <c r="I1136" s="3">
        <f>(DD_relocated_catalogue[[#This Row],[Relocated northing  (m)]]/0.3048)+1169000</f>
        <v>1170750.9809711287</v>
      </c>
      <c r="J1136" s="3">
        <f>(DD_relocated_catalogue[[#This Row],[Relocated easting (m)]]/0.3048)+342000</f>
        <v>342282.10958005249</v>
      </c>
      <c r="K1136" s="3">
        <f>DD_relocated_catalogue[[#This Row],[Relocated depth (m)]]/0.3048</f>
        <v>6494.7965879265093</v>
      </c>
      <c r="L1136" s="3">
        <f>DD_relocated_catalogue[[#This Row],[Semi-minor axis length (m)]]/0.3048</f>
        <v>1.0173787484752019</v>
      </c>
      <c r="M1136" s="3">
        <f>DD_relocated_catalogue[[#This Row],[Semi-intermediate axis length (m)]]/0.3048</f>
        <v>2.1270953672334736</v>
      </c>
      <c r="N1136" s="3">
        <f>DD_relocated_catalogue[[#This Row],[Semi-major axis length (m)]]/0.3048</f>
        <v>4.8918065815838618</v>
      </c>
      <c r="O1136" s="3">
        <v>-83.007444419782829</v>
      </c>
      <c r="P1136" s="3">
        <v>-126.54011821914088</v>
      </c>
      <c r="Q1136" s="3">
        <v>19.375351161042229</v>
      </c>
      <c r="R1136" s="3">
        <f>DD_relocated_catalogue[[#This Row],[Northing uncertainty half-length (m)]]/0.3048</f>
        <v>2.471065273380832</v>
      </c>
      <c r="S1136" s="3">
        <f>DD_relocated_catalogue[[#This Row],[Easting uncertainty half-length (m)]]/0.3048</f>
        <v>4.7081447758540333</v>
      </c>
      <c r="T1136" s="3">
        <f>DD_relocated_catalogue[[#This Row],[Depth uncertainty half-length (m)]]/0.3048</f>
        <v>1.0840966629412592</v>
      </c>
      <c r="U1136" s="4">
        <v>6.0147201451316225E-2</v>
      </c>
    </row>
    <row r="1137" spans="1:21" x14ac:dyDescent="0.25">
      <c r="A1137">
        <v>636</v>
      </c>
      <c r="B1137" t="s">
        <v>20</v>
      </c>
      <c r="C1137" s="1">
        <v>40969.998003541667</v>
      </c>
      <c r="D1137" s="2">
        <f>(DD_relocated_catalogue[[#This Row],[SLB northing (m)]]/0.3048)+1169000</f>
        <v>1170613.999343832</v>
      </c>
      <c r="E1137" s="2">
        <f>(DD_relocated_catalogue[[#This Row],[SLB easting (m)]]/0.3048)+342000</f>
        <v>342431.00065616798</v>
      </c>
      <c r="F1137" s="2">
        <f>DD_relocated_catalogue[[#This Row],[SLB depth (m)]]/0.3048</f>
        <v>6382.9986876640414</v>
      </c>
      <c r="G1137">
        <v>-0.74</v>
      </c>
      <c r="H1137" s="1">
        <v>40969.998003680557</v>
      </c>
      <c r="I1137" s="3">
        <f>(DD_relocated_catalogue[[#This Row],[Relocated northing  (m)]]/0.3048)+1169000</f>
        <v>1170587.7132545931</v>
      </c>
      <c r="J1137" s="3">
        <f>(DD_relocated_catalogue[[#This Row],[Relocated easting (m)]]/0.3048)+342000</f>
        <v>342452.96259842522</v>
      </c>
      <c r="K1137" s="3">
        <f>DD_relocated_catalogue[[#This Row],[Relocated depth (m)]]/0.3048</f>
        <v>6283.6975065616789</v>
      </c>
      <c r="L1137" s="3">
        <f>DD_relocated_catalogue[[#This Row],[Semi-minor axis length (m)]]/0.3048</f>
        <v>0.55215595232235859</v>
      </c>
      <c r="M1137" s="3">
        <f>DD_relocated_catalogue[[#This Row],[Semi-intermediate axis length (m)]]/0.3048</f>
        <v>1.1291569180426015</v>
      </c>
      <c r="N1137" s="3">
        <f>DD_relocated_catalogue[[#This Row],[Semi-major axis length (m)]]/0.3048</f>
        <v>4.0481805497279559</v>
      </c>
      <c r="O1137" s="3">
        <v>-86.011563523125602</v>
      </c>
      <c r="P1137" s="3">
        <v>-169.92498740260655</v>
      </c>
      <c r="Q1137" s="3">
        <v>60.941759938068834</v>
      </c>
      <c r="R1137" s="3">
        <f>DD_relocated_catalogue[[#This Row],[Northing uncertainty half-length (m)]]/0.3048</f>
        <v>1.6890203812367621</v>
      </c>
      <c r="S1137" s="3">
        <f>DD_relocated_catalogue[[#This Row],[Easting uncertainty half-length (m)]]/0.3048</f>
        <v>3.8300767926401096</v>
      </c>
      <c r="T1137" s="3">
        <f>DD_relocated_catalogue[[#This Row],[Depth uncertainty half-length (m)]]/0.3048</f>
        <v>0.61664274933335705</v>
      </c>
      <c r="U1137" s="4">
        <v>5.3234939740293086E-2</v>
      </c>
    </row>
    <row r="1138" spans="1:21" x14ac:dyDescent="0.25">
      <c r="A1138">
        <v>819</v>
      </c>
      <c r="B1138" t="s">
        <v>20</v>
      </c>
      <c r="C1138" s="1">
        <v>41019.356749583334</v>
      </c>
      <c r="D1138" s="2">
        <f>(DD_relocated_catalogue[[#This Row],[SLB northing (m)]]/0.3048)+1169000</f>
        <v>1170552.001312336</v>
      </c>
      <c r="E1138" s="2">
        <f>(DD_relocated_catalogue[[#This Row],[SLB easting (m)]]/0.3048)+342000</f>
        <v>342223.99934383202</v>
      </c>
      <c r="F1138" s="2">
        <f>DD_relocated_catalogue[[#This Row],[SLB depth (m)]]/0.3048</f>
        <v>6381.0006561679793</v>
      </c>
      <c r="G1138">
        <v>-0.77</v>
      </c>
      <c r="H1138" s="1">
        <v>41019.356749571758</v>
      </c>
      <c r="I1138" s="3">
        <f>(DD_relocated_catalogue[[#This Row],[Relocated northing  (m)]]/0.3048)+1169000</f>
        <v>1170554.4553805774</v>
      </c>
      <c r="J1138" s="3">
        <f>(DD_relocated_catalogue[[#This Row],[Relocated easting (m)]]/0.3048)+342000</f>
        <v>342172.87073490815</v>
      </c>
      <c r="K1138" s="3">
        <f>DD_relocated_catalogue[[#This Row],[Relocated depth (m)]]/0.3048</f>
        <v>6407.3523622047242</v>
      </c>
      <c r="L1138" s="3">
        <f>DD_relocated_catalogue[[#This Row],[Semi-minor axis length (m)]]/0.3048</f>
        <v>0.9691632509646515</v>
      </c>
      <c r="M1138" s="3">
        <f>DD_relocated_catalogue[[#This Row],[Semi-intermediate axis length (m)]]/0.3048</f>
        <v>2.031952671216438</v>
      </c>
      <c r="N1138" s="3">
        <f>DD_relocated_catalogue[[#This Row],[Semi-major axis length (m)]]/0.3048</f>
        <v>4.0784672139912654</v>
      </c>
      <c r="O1138" s="3">
        <v>-83.403486482223556</v>
      </c>
      <c r="P1138" s="3">
        <v>6.7614428315767849</v>
      </c>
      <c r="Q1138" s="3">
        <v>52.863115567939346</v>
      </c>
      <c r="R1138" s="3">
        <f>DD_relocated_catalogue[[#This Row],[Northing uncertainty half-length (m)]]/0.3048</f>
        <v>2.6857457934407414</v>
      </c>
      <c r="S1138" s="3">
        <f>DD_relocated_catalogue[[#This Row],[Easting uncertainty half-length (m)]]/0.3048</f>
        <v>3.6439764268484902</v>
      </c>
      <c r="T1138" s="3">
        <f>DD_relocated_catalogue[[#This Row],[Depth uncertainty half-length (m)]]/0.3048</f>
        <v>1.0690386547483541</v>
      </c>
      <c r="U1138" s="4">
        <v>7.036530427897876E-2</v>
      </c>
    </row>
    <row r="1139" spans="1:21" x14ac:dyDescent="0.25">
      <c r="A1139">
        <v>323</v>
      </c>
      <c r="B1139" t="s">
        <v>20</v>
      </c>
      <c r="C1139" s="1">
        <v>40967.959569548613</v>
      </c>
      <c r="D1139" s="2">
        <f>(DD_relocated_catalogue[[#This Row],[SLB northing (m)]]/0.3048)+1169000</f>
        <v>1170768.999343832</v>
      </c>
      <c r="E1139" s="2">
        <f>(DD_relocated_catalogue[[#This Row],[SLB easting (m)]]/0.3048)+342000</f>
        <v>342447.00131233595</v>
      </c>
      <c r="F1139" s="2">
        <f>DD_relocated_catalogue[[#This Row],[SLB depth (m)]]/0.3048</f>
        <v>6506.0006561679784</v>
      </c>
      <c r="G1139">
        <v>-0.21</v>
      </c>
      <c r="H1139" s="1">
        <v>40967.959569664352</v>
      </c>
      <c r="I1139" s="3">
        <f>(DD_relocated_catalogue[[#This Row],[Relocated northing  (m)]]/0.3048)+1169000</f>
        <v>1170725.0524934384</v>
      </c>
      <c r="J1139" s="3">
        <f>(DD_relocated_catalogue[[#This Row],[Relocated easting (m)]]/0.3048)+342000</f>
        <v>342447.37532808399</v>
      </c>
      <c r="K1139" s="3">
        <f>DD_relocated_catalogue[[#This Row],[Relocated depth (m)]]/0.3048</f>
        <v>6456.8175853018374</v>
      </c>
      <c r="L1139" s="3">
        <f>DD_relocated_catalogue[[#This Row],[Semi-minor axis length (m)]]/0.3048</f>
        <v>0.7726826633375613</v>
      </c>
      <c r="M1139" s="3">
        <f>DD_relocated_catalogue[[#This Row],[Semi-intermediate axis length (m)]]/0.3048</f>
        <v>1.8242590234156055</v>
      </c>
      <c r="N1139" s="3">
        <f>DD_relocated_catalogue[[#This Row],[Semi-major axis length (m)]]/0.3048</f>
        <v>4.3321613565129322</v>
      </c>
      <c r="O1139" s="3">
        <v>-83.05101341547298</v>
      </c>
      <c r="P1139" s="3">
        <v>-127.92677084051232</v>
      </c>
      <c r="Q1139" s="3">
        <v>23.593921832935578</v>
      </c>
      <c r="R1139" s="3">
        <f>DD_relocated_catalogue[[#This Row],[Northing uncertainty half-length (m)]]/0.3048</f>
        <v>2.0449453278838887</v>
      </c>
      <c r="S1139" s="3">
        <f>DD_relocated_catalogue[[#This Row],[Easting uncertainty half-length (m)]]/0.3048</f>
        <v>4.2092180209028411</v>
      </c>
      <c r="T1139" s="3">
        <f>DD_relocated_catalogue[[#This Row],[Depth uncertainty half-length (m)]]/0.3048</f>
        <v>0.84448151430489038</v>
      </c>
      <c r="U1139" s="4">
        <v>5.1482207841910148E-2</v>
      </c>
    </row>
    <row r="1140" spans="1:21" x14ac:dyDescent="0.25">
      <c r="A1140">
        <v>344</v>
      </c>
      <c r="B1140" t="s">
        <v>20</v>
      </c>
      <c r="C1140" s="1">
        <v>40968.122614363427</v>
      </c>
      <c r="D1140" s="2">
        <f>(DD_relocated_catalogue[[#This Row],[SLB northing (m)]]/0.3048)+1169000</f>
        <v>1170675</v>
      </c>
      <c r="E1140" s="2">
        <f>(DD_relocated_catalogue[[#This Row],[SLB easting (m)]]/0.3048)+342000</f>
        <v>342347.99868766405</v>
      </c>
      <c r="F1140" s="2">
        <f>DD_relocated_catalogue[[#This Row],[SLB depth (m)]]/0.3048</f>
        <v>6370</v>
      </c>
      <c r="G1140">
        <v>-1.29</v>
      </c>
      <c r="H1140" s="1">
        <v>40968.12261431713</v>
      </c>
      <c r="I1140" s="3">
        <f>(DD_relocated_catalogue[[#This Row],[Relocated northing  (m)]]/0.3048)+1169000</f>
        <v>1170680.0820209973</v>
      </c>
      <c r="J1140" s="3">
        <f>(DD_relocated_catalogue[[#This Row],[Relocated easting (m)]]/0.3048)+342000</f>
        <v>342302.4475065617</v>
      </c>
      <c r="K1140" s="3">
        <f>DD_relocated_catalogue[[#This Row],[Relocated depth (m)]]/0.3048</f>
        <v>6394.8917322834641</v>
      </c>
      <c r="L1140" s="3">
        <f>DD_relocated_catalogue[[#This Row],[Semi-minor axis length (m)]]/0.3048</f>
        <v>0.97581328600473527</v>
      </c>
      <c r="M1140" s="3">
        <f>DD_relocated_catalogue[[#This Row],[Semi-intermediate axis length (m)]]/0.3048</f>
        <v>1.850165864872017</v>
      </c>
      <c r="N1140" s="3">
        <f>DD_relocated_catalogue[[#This Row],[Semi-major axis length (m)]]/0.3048</f>
        <v>4.9691459355821399</v>
      </c>
      <c r="O1140" s="3">
        <v>-82.313550885386945</v>
      </c>
      <c r="P1140" s="3">
        <v>-45.443685411884665</v>
      </c>
      <c r="Q1140" s="3">
        <v>111.55872821218489</v>
      </c>
      <c r="R1140" s="3">
        <f>DD_relocated_catalogue[[#This Row],[Northing uncertainty half-length (m)]]/0.3048</f>
        <v>2.628875181583429</v>
      </c>
      <c r="S1140" s="3">
        <f>DD_relocated_catalogue[[#This Row],[Easting uncertainty half-length (m)]]/0.3048</f>
        <v>4.574558647989531</v>
      </c>
      <c r="T1140" s="3">
        <f>DD_relocated_catalogue[[#This Row],[Depth uncertainty half-length (m)]]/0.3048</f>
        <v>1.079724190342559</v>
      </c>
      <c r="U1140" s="4">
        <v>6.9195175464467573E-2</v>
      </c>
    </row>
    <row r="1141" spans="1:21" x14ac:dyDescent="0.25">
      <c r="A1141">
        <v>3763</v>
      </c>
      <c r="B1141" t="s">
        <v>20</v>
      </c>
      <c r="C1141" s="1">
        <v>41478.414964710646</v>
      </c>
      <c r="D1141" s="2">
        <f>(DD_relocated_catalogue[[#This Row],[SLB northing (m)]]/0.3048)+1169000</f>
        <v>1170455</v>
      </c>
      <c r="E1141" s="2">
        <f>(DD_relocated_catalogue[[#This Row],[SLB easting (m)]]/0.3048)+342000</f>
        <v>342248.99934383202</v>
      </c>
      <c r="F1141" s="2">
        <f>DD_relocated_catalogue[[#This Row],[SLB depth (m)]]/0.3048</f>
        <v>6417.0013123359577</v>
      </c>
      <c r="G1141">
        <v>-1.05</v>
      </c>
      <c r="H1141" s="1">
        <v>41478.414964675925</v>
      </c>
      <c r="I1141" s="3">
        <f>(DD_relocated_catalogue[[#This Row],[Relocated northing  (m)]]/0.3048)+1169000</f>
        <v>1170500.6430446194</v>
      </c>
      <c r="J1141" s="3">
        <f>(DD_relocated_catalogue[[#This Row],[Relocated easting (m)]]/0.3048)+342000</f>
        <v>342127.04068241472</v>
      </c>
      <c r="K1141" s="3">
        <f>DD_relocated_catalogue[[#This Row],[Relocated depth (m)]]/0.3048</f>
        <v>6436.4041994750651</v>
      </c>
      <c r="L1141" s="3">
        <f>DD_relocated_catalogue[[#This Row],[Semi-minor axis length (m)]]/0.3048</f>
        <v>1.1273770921236359</v>
      </c>
      <c r="M1141" s="3">
        <f>DD_relocated_catalogue[[#This Row],[Semi-intermediate axis length (m)]]/0.3048</f>
        <v>1.9572079063077121</v>
      </c>
      <c r="N1141" s="3">
        <f>DD_relocated_catalogue[[#This Row],[Semi-major axis length (m)]]/0.3048</f>
        <v>4.423901944712779</v>
      </c>
      <c r="O1141" s="3">
        <v>-88.18599851105526</v>
      </c>
      <c r="P1141" s="3">
        <v>-28.765308975998774</v>
      </c>
      <c r="Q1141" s="3">
        <v>85.223075500361986</v>
      </c>
      <c r="R1141" s="3">
        <f>DD_relocated_catalogue[[#This Row],[Northing uncertainty half-length (m)]]/0.3048</f>
        <v>2.9363294678668148</v>
      </c>
      <c r="S1141" s="3">
        <f>DD_relocated_catalogue[[#This Row],[Easting uncertainty half-length (m)]]/0.3048</f>
        <v>3.8389641969510624</v>
      </c>
      <c r="T1141" s="3">
        <f>DD_relocated_catalogue[[#This Row],[Depth uncertainty half-length (m)]]/0.3048</f>
        <v>1.1321427106661739</v>
      </c>
      <c r="U1141" s="4">
        <v>7.7848569549219357E-2</v>
      </c>
    </row>
    <row r="1142" spans="1:21" x14ac:dyDescent="0.25">
      <c r="A1142">
        <v>297</v>
      </c>
      <c r="B1142" t="s">
        <v>20</v>
      </c>
      <c r="C1142" s="1">
        <v>40967.482807349537</v>
      </c>
      <c r="D1142" s="2">
        <f>(DD_relocated_catalogue[[#This Row],[SLB northing (m)]]/0.3048)+1169000</f>
        <v>1170772.998687664</v>
      </c>
      <c r="E1142" s="2">
        <f>(DD_relocated_catalogue[[#This Row],[SLB easting (m)]]/0.3048)+342000</f>
        <v>342421.00065616798</v>
      </c>
      <c r="F1142" s="2">
        <f>DD_relocated_catalogue[[#This Row],[SLB depth (m)]]/0.3048</f>
        <v>6478.9993438320207</v>
      </c>
      <c r="G1142">
        <v>-0.87</v>
      </c>
      <c r="H1142" s="1">
        <v>40967.482807361113</v>
      </c>
      <c r="I1142" s="3">
        <f>(DD_relocated_catalogue[[#This Row],[Relocated northing  (m)]]/0.3048)+1169000</f>
        <v>1170769.8818897638</v>
      </c>
      <c r="J1142" s="3">
        <f>(DD_relocated_catalogue[[#This Row],[Relocated easting (m)]]/0.3048)+342000</f>
        <v>342463.70734908135</v>
      </c>
      <c r="K1142" s="3">
        <f>DD_relocated_catalogue[[#This Row],[Relocated depth (m)]]/0.3048</f>
        <v>6461.1614173228345</v>
      </c>
      <c r="L1142" s="3">
        <f>DD_relocated_catalogue[[#This Row],[Semi-minor axis length (m)]]/0.3048</f>
        <v>0.85793948581060897</v>
      </c>
      <c r="M1142" s="3">
        <f>DD_relocated_catalogue[[#This Row],[Semi-intermediate axis length (m)]]/0.3048</f>
        <v>1.6481225462298237</v>
      </c>
      <c r="N1142" s="3">
        <f>DD_relocated_catalogue[[#This Row],[Semi-major axis length (m)]]/0.3048</f>
        <v>4.7246623038143643</v>
      </c>
      <c r="O1142" s="3">
        <v>-82.791893589487373</v>
      </c>
      <c r="P1142" s="3">
        <v>-119.1527900731234</v>
      </c>
      <c r="Q1142" s="3">
        <v>15.713973387483838</v>
      </c>
      <c r="R1142" s="3">
        <f>DD_relocated_catalogue[[#This Row],[Northing uncertainty half-length (m)]]/0.3048</f>
        <v>1.9231134004140344</v>
      </c>
      <c r="S1142" s="3">
        <f>DD_relocated_catalogue[[#This Row],[Easting uncertainty half-length (m)]]/0.3048</f>
        <v>4.59425510941829</v>
      </c>
      <c r="T1142" s="3">
        <f>DD_relocated_catalogue[[#This Row],[Depth uncertainty half-length (m)]]/0.3048</f>
        <v>0.91219760820917706</v>
      </c>
      <c r="U1142" s="4">
        <v>5.8198595530285516E-2</v>
      </c>
    </row>
    <row r="1143" spans="1:21" x14ac:dyDescent="0.25">
      <c r="A1143">
        <v>3663</v>
      </c>
      <c r="B1143" t="s">
        <v>20</v>
      </c>
      <c r="C1143" s="1">
        <v>41476.27115591435</v>
      </c>
      <c r="D1143" s="2">
        <f>(DD_relocated_catalogue[[#This Row],[SLB northing (m)]]/0.3048)+1169000</f>
        <v>1170601.000656168</v>
      </c>
      <c r="E1143" s="2">
        <f>(DD_relocated_catalogue[[#This Row],[SLB easting (m)]]/0.3048)+342000</f>
        <v>342303.99934383202</v>
      </c>
      <c r="F1143" s="2">
        <f>DD_relocated_catalogue[[#This Row],[SLB depth (m)]]/0.3048</f>
        <v>6353.9993438320207</v>
      </c>
      <c r="G1143">
        <v>-0.68</v>
      </c>
      <c r="H1143" s="1">
        <v>41476.271155995368</v>
      </c>
      <c r="I1143" s="3">
        <f>(DD_relocated_catalogue[[#This Row],[Relocated northing  (m)]]/0.3048)+1169000</f>
        <v>1170505.0262467191</v>
      </c>
      <c r="J1143" s="3">
        <f>(DD_relocated_catalogue[[#This Row],[Relocated easting (m)]]/0.3048)+342000</f>
        <v>342140.02952755906</v>
      </c>
      <c r="K1143" s="3">
        <f>DD_relocated_catalogue[[#This Row],[Relocated depth (m)]]/0.3048</f>
        <v>6360.1017060367449</v>
      </c>
      <c r="L1143" s="3">
        <f>DD_relocated_catalogue[[#This Row],[Semi-minor axis length (m)]]/0.3048</f>
        <v>0.88309792066885717</v>
      </c>
      <c r="M1143" s="3">
        <f>DD_relocated_catalogue[[#This Row],[Semi-intermediate axis length (m)]]/0.3048</f>
        <v>1.7666468820668575</v>
      </c>
      <c r="N1143" s="3">
        <f>DD_relocated_catalogue[[#This Row],[Semi-major axis length (m)]]/0.3048</f>
        <v>3.9630044328313008</v>
      </c>
      <c r="O1143" s="3">
        <v>-81.911272873084911</v>
      </c>
      <c r="P1143" s="3">
        <v>-58.559438837251619</v>
      </c>
      <c r="Q1143" s="3">
        <v>119.62846656472711</v>
      </c>
      <c r="R1143" s="3">
        <f>DD_relocated_catalogue[[#This Row],[Northing uncertainty half-length (m)]]/0.3048</f>
        <v>2.4636737270292572</v>
      </c>
      <c r="S1143" s="3">
        <f>DD_relocated_catalogue[[#This Row],[Easting uncertainty half-length (m)]]/0.3048</f>
        <v>3.541740998017596</v>
      </c>
      <c r="T1143" s="3">
        <f>DD_relocated_catalogue[[#This Row],[Depth uncertainty half-length (m)]]/0.3048</f>
        <v>0.94303387448586207</v>
      </c>
      <c r="U1143" s="4">
        <v>6.9244000244606613E-2</v>
      </c>
    </row>
    <row r="1144" spans="1:21" x14ac:dyDescent="0.25">
      <c r="A1144">
        <v>3700</v>
      </c>
      <c r="B1144" t="s">
        <v>20</v>
      </c>
      <c r="C1144" s="1">
        <v>41477.422039537036</v>
      </c>
      <c r="D1144" s="2">
        <f>(DD_relocated_catalogue[[#This Row],[SLB northing (m)]]/0.3048)+1169000</f>
        <v>1170580</v>
      </c>
      <c r="E1144" s="2">
        <f>(DD_relocated_catalogue[[#This Row],[SLB easting (m)]]/0.3048)+342000</f>
        <v>342261.00065616798</v>
      </c>
      <c r="F1144" s="2">
        <f>DD_relocated_catalogue[[#This Row],[SLB depth (m)]]/0.3048</f>
        <v>6362.0013123359577</v>
      </c>
      <c r="G1144">
        <v>-1.0900000000000001</v>
      </c>
      <c r="H1144" s="1">
        <v>41477.422039513891</v>
      </c>
      <c r="I1144" s="3">
        <f>(DD_relocated_catalogue[[#This Row],[Relocated northing  (m)]]/0.3048)+1169000</f>
        <v>1170522.0833333333</v>
      </c>
      <c r="J1144" s="3">
        <f>(DD_relocated_catalogue[[#This Row],[Relocated easting (m)]]/0.3048)+342000</f>
        <v>342131.65682414698</v>
      </c>
      <c r="K1144" s="3">
        <f>DD_relocated_catalogue[[#This Row],[Relocated depth (m)]]/0.3048</f>
        <v>6420.1837270341202</v>
      </c>
      <c r="L1144" s="3">
        <f>DD_relocated_catalogue[[#This Row],[Semi-minor axis length (m)]]/0.3048</f>
        <v>1.184637760527393</v>
      </c>
      <c r="M1144" s="3">
        <f>DD_relocated_catalogue[[#This Row],[Semi-intermediate axis length (m)]]/0.3048</f>
        <v>2.0148948718052622</v>
      </c>
      <c r="N1144" s="3">
        <f>DD_relocated_catalogue[[#This Row],[Semi-major axis length (m)]]/0.3048</f>
        <v>4.2608101491916726</v>
      </c>
      <c r="O1144" s="3">
        <v>-86.291201397092209</v>
      </c>
      <c r="P1144" s="3">
        <v>-157.31227173140235</v>
      </c>
      <c r="Q1144" s="3">
        <v>37.817585028326555</v>
      </c>
      <c r="R1144" s="3">
        <f>DD_relocated_catalogue[[#This Row],[Northing uncertainty half-length (m)]]/0.3048</f>
        <v>2.7219602995346475</v>
      </c>
      <c r="S1144" s="3">
        <f>DD_relocated_catalogue[[#This Row],[Easting uncertainty half-length (m)]]/0.3048</f>
        <v>3.8291605875116632</v>
      </c>
      <c r="T1144" s="3">
        <f>DD_relocated_catalogue[[#This Row],[Depth uncertainty half-length (m)]]/0.3048</f>
        <v>1.2073815733015598</v>
      </c>
      <c r="U1144" s="4">
        <v>7.8522055594389184E-2</v>
      </c>
    </row>
    <row r="1145" spans="1:21" x14ac:dyDescent="0.25">
      <c r="A1145">
        <v>3833</v>
      </c>
      <c r="B1145" t="s">
        <v>20</v>
      </c>
      <c r="C1145" s="1">
        <v>41501.241680254629</v>
      </c>
      <c r="D1145" s="2">
        <f>(DD_relocated_catalogue[[#This Row],[SLB northing (m)]]/0.3048)+1169000</f>
        <v>1170566.000656168</v>
      </c>
      <c r="E1145" s="2">
        <f>(DD_relocated_catalogue[[#This Row],[SLB easting (m)]]/0.3048)+342000</f>
        <v>342142.99868766405</v>
      </c>
      <c r="F1145" s="2">
        <f>DD_relocated_catalogue[[#This Row],[SLB depth (m)]]/0.3048</f>
        <v>6442.9986876640414</v>
      </c>
      <c r="G1145">
        <v>-0.82</v>
      </c>
      <c r="H1145" s="1">
        <v>41501.241680219908</v>
      </c>
      <c r="I1145" s="3">
        <f>(DD_relocated_catalogue[[#This Row],[Relocated northing  (m)]]/0.3048)+1169000</f>
        <v>1170349.9803149607</v>
      </c>
      <c r="J1145" s="3">
        <f>(DD_relocated_catalogue[[#This Row],[Relocated easting (m)]]/0.3048)+342000</f>
        <v>341943.19225721783</v>
      </c>
      <c r="K1145" s="3">
        <f>DD_relocated_catalogue[[#This Row],[Relocated depth (m)]]/0.3048</f>
        <v>6532.1686351706039</v>
      </c>
      <c r="L1145" s="3">
        <f>DD_relocated_catalogue[[#This Row],[Semi-minor axis length (m)]]/0.3048</f>
        <v>1.1013711690033474</v>
      </c>
      <c r="M1145" s="3">
        <f>DD_relocated_catalogue[[#This Row],[Semi-intermediate axis length (m)]]/0.3048</f>
        <v>2.5238387059823664</v>
      </c>
      <c r="N1145" s="3">
        <f>DD_relocated_catalogue[[#This Row],[Semi-major axis length (m)]]/0.3048</f>
        <v>4.2764262037708347</v>
      </c>
      <c r="O1145" s="3">
        <v>-84.004790412882713</v>
      </c>
      <c r="P1145" s="3">
        <v>76.620360492393758</v>
      </c>
      <c r="Q1145" s="3">
        <v>-30.146086697709833</v>
      </c>
      <c r="R1145" s="3">
        <f>DD_relocated_catalogue[[#This Row],[Northing uncertainty half-length (m)]]/0.3048</f>
        <v>3.4476318722142634</v>
      </c>
      <c r="S1145" s="3">
        <f>DD_relocated_catalogue[[#This Row],[Easting uncertainty half-length (m)]]/0.3048</f>
        <v>3.5511821647960775</v>
      </c>
      <c r="T1145" s="3">
        <f>DD_relocated_catalogue[[#This Row],[Depth uncertainty half-length (m)]]/0.3048</f>
        <v>1.123351507587282</v>
      </c>
      <c r="U1145" s="4">
        <v>6.435064856491049E-2</v>
      </c>
    </row>
    <row r="1146" spans="1:21" x14ac:dyDescent="0.25">
      <c r="A1146">
        <v>256</v>
      </c>
      <c r="B1146" t="s">
        <v>20</v>
      </c>
      <c r="C1146" s="1">
        <v>40967.336785162035</v>
      </c>
      <c r="D1146" s="2">
        <f>(DD_relocated_catalogue[[#This Row],[SLB northing (m)]]/0.3048)+1169000</f>
        <v>1170730</v>
      </c>
      <c r="E1146" s="2">
        <f>(DD_relocated_catalogue[[#This Row],[SLB easting (m)]]/0.3048)+342000</f>
        <v>342501.00065616798</v>
      </c>
      <c r="F1146" s="2">
        <f>DD_relocated_catalogue[[#This Row],[SLB depth (m)]]/0.3048</f>
        <v>6623.9993438320207</v>
      </c>
      <c r="G1146">
        <v>-0.89</v>
      </c>
      <c r="H1146" s="1">
        <v>40967.33678513889</v>
      </c>
      <c r="I1146" s="3">
        <f>(DD_relocated_catalogue[[#This Row],[Relocated northing  (m)]]/0.3048)+1169000</f>
        <v>1170730.0229658792</v>
      </c>
      <c r="J1146" s="3">
        <f>(DD_relocated_catalogue[[#This Row],[Relocated easting (m)]]/0.3048)+342000</f>
        <v>342392.2244094488</v>
      </c>
      <c r="K1146" s="3">
        <f>DD_relocated_catalogue[[#This Row],[Relocated depth (m)]]/0.3048</f>
        <v>6636.5682414698158</v>
      </c>
      <c r="L1146" s="3">
        <f>DD_relocated_catalogue[[#This Row],[Semi-minor axis length (m)]]/0.3048</f>
        <v>1.1145660364464001</v>
      </c>
      <c r="M1146" s="3">
        <f>DD_relocated_catalogue[[#This Row],[Semi-intermediate axis length (m)]]/0.3048</f>
        <v>2.4346413854692068</v>
      </c>
      <c r="N1146" s="3">
        <f>DD_relocated_catalogue[[#This Row],[Semi-major axis length (m)]]/0.3048</f>
        <v>4.4385506539799024</v>
      </c>
      <c r="O1146" s="3">
        <v>-77.991641198820346</v>
      </c>
      <c r="P1146" s="3">
        <v>-109.96208820881063</v>
      </c>
      <c r="Q1146" s="3">
        <v>5.8099347210634082</v>
      </c>
      <c r="R1146" s="3">
        <f>DD_relocated_catalogue[[#This Row],[Northing uncertainty half-length (m)]]/0.3048</f>
        <v>2.5367557184444101</v>
      </c>
      <c r="S1146" s="3">
        <f>DD_relocated_catalogue[[#This Row],[Easting uncertainty half-length (m)]]/0.3048</f>
        <v>4.3414501152450251</v>
      </c>
      <c r="T1146" s="3">
        <f>DD_relocated_catalogue[[#This Row],[Depth uncertainty half-length (m)]]/0.3048</f>
        <v>1.2234203335149536</v>
      </c>
      <c r="U1146" s="4">
        <v>6.2097171566672819E-2</v>
      </c>
    </row>
    <row r="1147" spans="1:21" x14ac:dyDescent="0.25">
      <c r="A1147">
        <v>327</v>
      </c>
      <c r="B1147" t="s">
        <v>20</v>
      </c>
      <c r="C1147" s="1">
        <v>40967.964527881944</v>
      </c>
      <c r="D1147" s="2">
        <f>(DD_relocated_catalogue[[#This Row],[SLB northing (m)]]/0.3048)+1169000</f>
        <v>1170730</v>
      </c>
      <c r="E1147" s="2">
        <f>(DD_relocated_catalogue[[#This Row],[SLB easting (m)]]/0.3048)+342000</f>
        <v>342422.99868766405</v>
      </c>
      <c r="F1147" s="2">
        <f>DD_relocated_catalogue[[#This Row],[SLB depth (m)]]/0.3048</f>
        <v>6427.0013123359577</v>
      </c>
      <c r="G1147">
        <v>-1.02</v>
      </c>
      <c r="H1147" s="1">
        <v>40967.964527870368</v>
      </c>
      <c r="I1147" s="3">
        <f>(DD_relocated_catalogue[[#This Row],[Relocated northing  (m)]]/0.3048)+1169000</f>
        <v>1170715.1804461943</v>
      </c>
      <c r="J1147" s="3">
        <f>(DD_relocated_catalogue[[#This Row],[Relocated easting (m)]]/0.3048)+342000</f>
        <v>342315.41010498686</v>
      </c>
      <c r="K1147" s="3">
        <f>DD_relocated_catalogue[[#This Row],[Relocated depth (m)]]/0.3048</f>
        <v>6442.3589238845143</v>
      </c>
      <c r="L1147" s="3">
        <f>DD_relocated_catalogue[[#This Row],[Semi-minor axis length (m)]]/0.3048</f>
        <v>0.84466425940437329</v>
      </c>
      <c r="M1147" s="3">
        <f>DD_relocated_catalogue[[#This Row],[Semi-intermediate axis length (m)]]/0.3048</f>
        <v>1.7625624965967703</v>
      </c>
      <c r="N1147" s="3">
        <f>DD_relocated_catalogue[[#This Row],[Semi-major axis length (m)]]/0.3048</f>
        <v>4.5786728472476739</v>
      </c>
      <c r="O1147" s="3">
        <v>-84.95948540849021</v>
      </c>
      <c r="P1147" s="3">
        <v>-166.35323313126923</v>
      </c>
      <c r="Q1147" s="3">
        <v>56.968769571233132</v>
      </c>
      <c r="R1147" s="3">
        <f>DD_relocated_catalogue[[#This Row],[Northing uncertainty half-length (m)]]/0.3048</f>
        <v>2.2429976571048478</v>
      </c>
      <c r="S1147" s="3">
        <f>DD_relocated_catalogue[[#This Row],[Easting uncertainty half-length (m)]]/0.3048</f>
        <v>4.343422347691603</v>
      </c>
      <c r="T1147" s="3">
        <f>DD_relocated_catalogue[[#This Row],[Depth uncertainty half-length (m)]]/0.3048</f>
        <v>0.92716756666091238</v>
      </c>
      <c r="U1147" s="4">
        <v>5.7724109785898231E-2</v>
      </c>
    </row>
    <row r="1148" spans="1:21" x14ac:dyDescent="0.25">
      <c r="A1148">
        <v>351</v>
      </c>
      <c r="B1148" t="s">
        <v>20</v>
      </c>
      <c r="C1148" s="1">
        <v>40968.192236435185</v>
      </c>
      <c r="D1148" s="2">
        <f>(DD_relocated_catalogue[[#This Row],[SLB northing (m)]]/0.3048)+1169000</f>
        <v>1170593.999343832</v>
      </c>
      <c r="E1148" s="2">
        <f>(DD_relocated_catalogue[[#This Row],[SLB easting (m)]]/0.3048)+342000</f>
        <v>342385</v>
      </c>
      <c r="F1148" s="2">
        <f>DD_relocated_catalogue[[#This Row],[SLB depth (m)]]/0.3048</f>
        <v>6361.0006561679793</v>
      </c>
      <c r="G1148">
        <v>-0.76</v>
      </c>
      <c r="H1148" s="1">
        <v>40968.192236469906</v>
      </c>
      <c r="I1148" s="3">
        <f>(DD_relocated_catalogue[[#This Row],[Relocated northing  (m)]]/0.3048)+1169000</f>
        <v>1170602.7952755906</v>
      </c>
      <c r="J1148" s="3">
        <f>(DD_relocated_catalogue[[#This Row],[Relocated easting (m)]]/0.3048)+342000</f>
        <v>342353.44488188974</v>
      </c>
      <c r="K1148" s="3">
        <f>DD_relocated_catalogue[[#This Row],[Relocated depth (m)]]/0.3048</f>
        <v>6333.3366141732286</v>
      </c>
      <c r="L1148" s="3">
        <f>DD_relocated_catalogue[[#This Row],[Semi-minor axis length (m)]]/0.3048</f>
        <v>0.69171147663156229</v>
      </c>
      <c r="M1148" s="3">
        <f>DD_relocated_catalogue[[#This Row],[Semi-intermediate axis length (m)]]/0.3048</f>
        <v>1.3362813796291753</v>
      </c>
      <c r="N1148" s="3">
        <f>DD_relocated_catalogue[[#This Row],[Semi-major axis length (m)]]/0.3048</f>
        <v>4.020807717947311</v>
      </c>
      <c r="O1148" s="3">
        <v>-86.443636923994504</v>
      </c>
      <c r="P1148" s="3">
        <v>-151.37656332119636</v>
      </c>
      <c r="Q1148" s="3">
        <v>39.893433848923834</v>
      </c>
      <c r="R1148" s="3">
        <f>DD_relocated_catalogue[[#This Row],[Northing uncertainty half-length (m)]]/0.3048</f>
        <v>1.9174044918315831</v>
      </c>
      <c r="S1148" s="3">
        <f>DD_relocated_catalogue[[#This Row],[Easting uncertainty half-length (m)]]/0.3048</f>
        <v>3.7677747568732292</v>
      </c>
      <c r="T1148" s="3">
        <f>DD_relocated_catalogue[[#This Row],[Depth uncertainty half-length (m)]]/0.3048</f>
        <v>0.7242432137840048</v>
      </c>
      <c r="U1148" s="4">
        <v>5.897817797374233E-2</v>
      </c>
    </row>
    <row r="1149" spans="1:21" x14ac:dyDescent="0.25">
      <c r="A1149">
        <v>3767</v>
      </c>
      <c r="B1149" t="s">
        <v>20</v>
      </c>
      <c r="C1149" s="1">
        <v>41478.97163414352</v>
      </c>
      <c r="D1149" s="2">
        <f>(DD_relocated_catalogue[[#This Row],[SLB northing (m)]]/0.3048)+1169000</f>
        <v>1170542.001312336</v>
      </c>
      <c r="E1149" s="2">
        <f>(DD_relocated_catalogue[[#This Row],[SLB easting (m)]]/0.3048)+342000</f>
        <v>342223.99934383202</v>
      </c>
      <c r="F1149" s="2">
        <f>DD_relocated_catalogue[[#This Row],[SLB depth (m)]]/0.3048</f>
        <v>6380</v>
      </c>
      <c r="G1149">
        <v>-0.75</v>
      </c>
      <c r="H1149" s="1">
        <v>41478.97163414352</v>
      </c>
      <c r="I1149" s="3">
        <f>(DD_relocated_catalogue[[#This Row],[Relocated northing  (m)]]/0.3048)+1169000</f>
        <v>1170475.6299212598</v>
      </c>
      <c r="J1149" s="3">
        <f>(DD_relocated_catalogue[[#This Row],[Relocated easting (m)]]/0.3048)+342000</f>
        <v>342131.30905511812</v>
      </c>
      <c r="K1149" s="3">
        <f>DD_relocated_catalogue[[#This Row],[Relocated depth (m)]]/0.3048</f>
        <v>6402.3917322834641</v>
      </c>
      <c r="L1149" s="3">
        <f>DD_relocated_catalogue[[#This Row],[Semi-minor axis length (m)]]/0.3048</f>
        <v>1.2155427304272171</v>
      </c>
      <c r="M1149" s="3">
        <f>DD_relocated_catalogue[[#This Row],[Semi-intermediate axis length (m)]]/0.3048</f>
        <v>2.296773136386467</v>
      </c>
      <c r="N1149" s="3">
        <f>DD_relocated_catalogue[[#This Row],[Semi-major axis length (m)]]/0.3048</f>
        <v>4.1603796520581087</v>
      </c>
      <c r="O1149" s="3">
        <v>-87.014899592114247</v>
      </c>
      <c r="P1149" s="3">
        <v>-72.904646575361866</v>
      </c>
      <c r="Q1149" s="3">
        <v>134.60952266598787</v>
      </c>
      <c r="R1149" s="3">
        <f>DD_relocated_catalogue[[#This Row],[Northing uncertainty half-length (m)]]/0.3048</f>
        <v>2.8238295669936853</v>
      </c>
      <c r="S1149" s="3">
        <f>DD_relocated_catalogue[[#This Row],[Easting uncertainty half-length (m)]]/0.3048</f>
        <v>3.8186420577241345</v>
      </c>
      <c r="T1149" s="3">
        <f>DD_relocated_catalogue[[#This Row],[Depth uncertainty half-length (m)]]/0.3048</f>
        <v>1.213893373616509</v>
      </c>
      <c r="U1149" s="4">
        <v>8.3796822037619637E-2</v>
      </c>
    </row>
    <row r="1150" spans="1:21" x14ac:dyDescent="0.25">
      <c r="A1150">
        <v>811</v>
      </c>
      <c r="B1150" t="s">
        <v>20</v>
      </c>
      <c r="C1150" s="1">
        <v>41017.770063715281</v>
      </c>
      <c r="D1150" s="2">
        <f>(DD_relocated_catalogue[[#This Row],[SLB northing (m)]]/0.3048)+1169000</f>
        <v>1170567.001312336</v>
      </c>
      <c r="E1150" s="2">
        <f>(DD_relocated_catalogue[[#This Row],[SLB easting (m)]]/0.3048)+342000</f>
        <v>342547.99868766405</v>
      </c>
      <c r="F1150" s="2">
        <f>DD_relocated_catalogue[[#This Row],[SLB depth (m)]]/0.3048</f>
        <v>6547.0013123359577</v>
      </c>
      <c r="G1150">
        <v>-0.67</v>
      </c>
      <c r="H1150" s="1">
        <v>41017.770063692129</v>
      </c>
      <c r="I1150" s="3">
        <f>(DD_relocated_catalogue[[#This Row],[Relocated northing  (m)]]/0.3048)+1169000</f>
        <v>1170748.687664042</v>
      </c>
      <c r="J1150" s="3">
        <f>(DD_relocated_catalogue[[#This Row],[Relocated easting (m)]]/0.3048)+342000</f>
        <v>342467.8805774278</v>
      </c>
      <c r="K1150" s="3">
        <f>DD_relocated_catalogue[[#This Row],[Relocated depth (m)]]/0.3048</f>
        <v>6554.8720472440937</v>
      </c>
      <c r="L1150" s="3">
        <f>DD_relocated_catalogue[[#This Row],[Semi-minor axis length (m)]]/0.3048</f>
        <v>1.1872197766420165</v>
      </c>
      <c r="M1150" s="3">
        <f>DD_relocated_catalogue[[#This Row],[Semi-intermediate axis length (m)]]/0.3048</f>
        <v>2.3033746001721744</v>
      </c>
      <c r="N1150" s="3">
        <f>DD_relocated_catalogue[[#This Row],[Semi-major axis length (m)]]/0.3048</f>
        <v>4.6482470800958433</v>
      </c>
      <c r="O1150" s="3">
        <v>-82.345125290511419</v>
      </c>
      <c r="P1150" s="3">
        <v>-106.99100018210858</v>
      </c>
      <c r="Q1150" s="3">
        <v>5.5581597589938783</v>
      </c>
      <c r="R1150" s="3">
        <f>DD_relocated_catalogue[[#This Row],[Northing uncertainty half-length (m)]]/0.3048</f>
        <v>2.4095865080772665</v>
      </c>
      <c r="S1150" s="3">
        <f>DD_relocated_catalogue[[#This Row],[Easting uncertainty half-length (m)]]/0.3048</f>
        <v>4.5704863661485415</v>
      </c>
      <c r="T1150" s="3">
        <f>DD_relocated_catalogue[[#This Row],[Depth uncertainty half-length (m)]]/0.3048</f>
        <v>1.223136590612627</v>
      </c>
      <c r="U1150" s="4">
        <v>6.8702861964225218E-2</v>
      </c>
    </row>
    <row r="1151" spans="1:21" x14ac:dyDescent="0.25">
      <c r="A1151">
        <v>357</v>
      </c>
      <c r="B1151" t="s">
        <v>20</v>
      </c>
      <c r="C1151" s="1">
        <v>40968.226080624998</v>
      </c>
      <c r="D1151" s="2">
        <f>(DD_relocated_catalogue[[#This Row],[SLB northing (m)]]/0.3048)+1169000</f>
        <v>1170655</v>
      </c>
      <c r="E1151" s="2">
        <f>(DD_relocated_catalogue[[#This Row],[SLB easting (m)]]/0.3048)+342000</f>
        <v>342353.99934383202</v>
      </c>
      <c r="F1151" s="2">
        <f>DD_relocated_catalogue[[#This Row],[SLB depth (m)]]/0.3048</f>
        <v>6361.0006561679793</v>
      </c>
      <c r="G1151">
        <v>-0.53</v>
      </c>
      <c r="H1151" s="1">
        <v>40968.226080694447</v>
      </c>
      <c r="I1151" s="3">
        <f>(DD_relocated_catalogue[[#This Row],[Relocated northing  (m)]]/0.3048)+1169000</f>
        <v>1170609.8786089239</v>
      </c>
      <c r="J1151" s="3">
        <f>(DD_relocated_catalogue[[#This Row],[Relocated easting (m)]]/0.3048)+342000</f>
        <v>342315.4658792651</v>
      </c>
      <c r="K1151" s="3">
        <f>DD_relocated_catalogue[[#This Row],[Relocated depth (m)]]/0.3048</f>
        <v>6327.9954068241468</v>
      </c>
      <c r="L1151" s="3">
        <f>DD_relocated_catalogue[[#This Row],[Semi-minor axis length (m)]]/0.3048</f>
        <v>0.65969954820869126</v>
      </c>
      <c r="M1151" s="3">
        <f>DD_relocated_catalogue[[#This Row],[Semi-intermediate axis length (m)]]/0.3048</f>
        <v>1.3329053848807291</v>
      </c>
      <c r="N1151" s="3">
        <f>DD_relocated_catalogue[[#This Row],[Semi-major axis length (m)]]/0.3048</f>
        <v>3.9369043754740893</v>
      </c>
      <c r="O1151" s="3">
        <v>-85.620954574785827</v>
      </c>
      <c r="P1151" s="3">
        <v>-154.283856026781</v>
      </c>
      <c r="Q1151" s="3">
        <v>41.429361271111624</v>
      </c>
      <c r="R1151" s="3">
        <f>DD_relocated_catalogue[[#This Row],[Northing uncertainty half-length (m)]]/0.3048</f>
        <v>1.9519688001378914</v>
      </c>
      <c r="S1151" s="3">
        <f>DD_relocated_catalogue[[#This Row],[Easting uncertainty half-length (m)]]/0.3048</f>
        <v>3.6575618864284682</v>
      </c>
      <c r="T1151" s="3">
        <f>DD_relocated_catalogue[[#This Row],[Depth uncertainty half-length (m)]]/0.3048</f>
        <v>0.70927009225859361</v>
      </c>
      <c r="U1151" s="4">
        <v>5.8564235461230914E-2</v>
      </c>
    </row>
    <row r="1152" spans="1:21" x14ac:dyDescent="0.25">
      <c r="A1152">
        <v>574</v>
      </c>
      <c r="B1152" t="s">
        <v>20</v>
      </c>
      <c r="C1152" s="1">
        <v>40969.111227557871</v>
      </c>
      <c r="D1152" s="2">
        <f>(DD_relocated_catalogue[[#This Row],[SLB northing (m)]]/0.3048)+1169000</f>
        <v>1170736.000656168</v>
      </c>
      <c r="E1152" s="2">
        <f>(DD_relocated_catalogue[[#This Row],[SLB easting (m)]]/0.3048)+342000</f>
        <v>342478.99934383202</v>
      </c>
      <c r="F1152" s="2">
        <f>DD_relocated_catalogue[[#This Row],[SLB depth (m)]]/0.3048</f>
        <v>6673.9993438320207</v>
      </c>
      <c r="G1152">
        <v>-0.82</v>
      </c>
      <c r="H1152" s="1">
        <v>40969.111227592592</v>
      </c>
      <c r="I1152" s="3">
        <f>(DD_relocated_catalogue[[#This Row],[Relocated northing  (m)]]/0.3048)+1169000</f>
        <v>1170753.0741469816</v>
      </c>
      <c r="J1152" s="3">
        <f>(DD_relocated_catalogue[[#This Row],[Relocated easting (m)]]/0.3048)+342000</f>
        <v>342396.30577427824</v>
      </c>
      <c r="K1152" s="3">
        <f>DD_relocated_catalogue[[#This Row],[Relocated depth (m)]]/0.3048</f>
        <v>6693.3366141732276</v>
      </c>
      <c r="L1152" s="3">
        <f>DD_relocated_catalogue[[#This Row],[Semi-minor axis length (m)]]/0.3048</f>
        <v>1.1122040996077418</v>
      </c>
      <c r="M1152" s="3">
        <f>DD_relocated_catalogue[[#This Row],[Semi-intermediate axis length (m)]]/0.3048</f>
        <v>2.6290729682388956</v>
      </c>
      <c r="N1152" s="3">
        <f>DD_relocated_catalogue[[#This Row],[Semi-major axis length (m)]]/0.3048</f>
        <v>4.5391571469624568</v>
      </c>
      <c r="O1152" s="3">
        <v>-81.608097138979716</v>
      </c>
      <c r="P1152" s="3">
        <v>-106.61479280182492</v>
      </c>
      <c r="Q1152" s="3">
        <v>4.0243350386857637</v>
      </c>
      <c r="R1152" s="3">
        <f>DD_relocated_catalogue[[#This Row],[Northing uncertainty half-length (m)]]/0.3048</f>
        <v>2.716152026294079</v>
      </c>
      <c r="S1152" s="3">
        <f>DD_relocated_catalogue[[#This Row],[Easting uncertainty half-length (m)]]/0.3048</f>
        <v>4.4644471456924517</v>
      </c>
      <c r="T1152" s="3">
        <f>DD_relocated_catalogue[[#This Row],[Depth uncertainty half-length (m)]]/0.3048</f>
        <v>1.1754110674394478</v>
      </c>
      <c r="U1152" s="4">
        <v>6.1286389005149759E-2</v>
      </c>
    </row>
    <row r="1153" spans="1:21" x14ac:dyDescent="0.25">
      <c r="A1153">
        <v>852</v>
      </c>
      <c r="B1153" t="s">
        <v>20</v>
      </c>
      <c r="C1153" s="1">
        <v>41030.260942210647</v>
      </c>
      <c r="D1153" s="2">
        <f>(DD_relocated_catalogue[[#This Row],[SLB northing (m)]]/0.3048)+1169000</f>
        <v>1170557.001312336</v>
      </c>
      <c r="E1153" s="2">
        <f>(DD_relocated_catalogue[[#This Row],[SLB easting (m)]]/0.3048)+342000</f>
        <v>342178.99934383202</v>
      </c>
      <c r="F1153" s="2">
        <f>DD_relocated_catalogue[[#This Row],[SLB depth (m)]]/0.3048</f>
        <v>6403.9993438320207</v>
      </c>
      <c r="G1153">
        <v>-1.1599999999999999</v>
      </c>
      <c r="H1153" s="1">
        <v>41030.260942175926</v>
      </c>
      <c r="I1153" s="3">
        <f>(DD_relocated_catalogue[[#This Row],[Relocated northing  (m)]]/0.3048)+1169000</f>
        <v>1170587.81167979</v>
      </c>
      <c r="J1153" s="3">
        <f>(DD_relocated_catalogue[[#This Row],[Relocated easting (m)]]/0.3048)+342000</f>
        <v>342236.40091863519</v>
      </c>
      <c r="K1153" s="3">
        <f>DD_relocated_catalogue[[#This Row],[Relocated depth (m)]]/0.3048</f>
        <v>6409.4225721784778</v>
      </c>
      <c r="L1153" s="3">
        <f>DD_relocated_catalogue[[#This Row],[Semi-minor axis length (m)]]/0.3048</f>
        <v>1.1072889000391062</v>
      </c>
      <c r="M1153" s="3">
        <f>DD_relocated_catalogue[[#This Row],[Semi-intermediate axis length (m)]]/0.3048</f>
        <v>2.1368450220252933</v>
      </c>
      <c r="N1153" s="3">
        <f>DD_relocated_catalogue[[#This Row],[Semi-major axis length (m)]]/0.3048</f>
        <v>4.4040478891056267</v>
      </c>
      <c r="O1153" s="3">
        <v>-86.281204032155287</v>
      </c>
      <c r="P1153" s="3">
        <v>-23.859115791727845</v>
      </c>
      <c r="Q1153" s="3">
        <v>89.452715990089985</v>
      </c>
      <c r="R1153" s="3">
        <f>DD_relocated_catalogue[[#This Row],[Northing uncertainty half-length (m)]]/0.3048</f>
        <v>2.662686442021382</v>
      </c>
      <c r="S1153" s="3">
        <f>DD_relocated_catalogue[[#This Row],[Easting uncertainty half-length (m)]]/0.3048</f>
        <v>4.0905797758808182</v>
      </c>
      <c r="T1153" s="3">
        <f>DD_relocated_catalogue[[#This Row],[Depth uncertainty half-length (m)]]/0.3048</f>
        <v>1.1322196346971101</v>
      </c>
      <c r="U1153" s="4">
        <v>7.568629684728978E-2</v>
      </c>
    </row>
    <row r="1154" spans="1:21" x14ac:dyDescent="0.25">
      <c r="A1154">
        <v>3750</v>
      </c>
      <c r="B1154" t="s">
        <v>20</v>
      </c>
      <c r="C1154" s="1">
        <v>41478.078422557868</v>
      </c>
      <c r="D1154" s="2">
        <f>(DD_relocated_catalogue[[#This Row],[SLB northing (m)]]/0.3048)+1169000</f>
        <v>1170625</v>
      </c>
      <c r="E1154" s="2">
        <f>(DD_relocated_catalogue[[#This Row],[SLB easting (m)]]/0.3048)+342000</f>
        <v>342163.99934383202</v>
      </c>
      <c r="F1154" s="2">
        <f>DD_relocated_catalogue[[#This Row],[SLB depth (m)]]/0.3048</f>
        <v>6414.9999999999991</v>
      </c>
      <c r="G1154">
        <v>-0.44</v>
      </c>
      <c r="H1154" s="1">
        <v>41478.078422673614</v>
      </c>
      <c r="I1154" s="3">
        <f>(DD_relocated_catalogue[[#This Row],[Relocated northing  (m)]]/0.3048)+1169000</f>
        <v>1170568.43832021</v>
      </c>
      <c r="J1154" s="3">
        <f>(DD_relocated_catalogue[[#This Row],[Relocated easting (m)]]/0.3048)+342000</f>
        <v>342321.63385826774</v>
      </c>
      <c r="K1154" s="3">
        <f>DD_relocated_catalogue[[#This Row],[Relocated depth (m)]]/0.3048</f>
        <v>6338.487532808399</v>
      </c>
      <c r="L1154" s="3">
        <f>DD_relocated_catalogue[[#This Row],[Semi-minor axis length (m)]]/0.3048</f>
        <v>0.78870768625993193</v>
      </c>
      <c r="M1154" s="3">
        <f>DD_relocated_catalogue[[#This Row],[Semi-intermediate axis length (m)]]/0.3048</f>
        <v>1.4743873861389558</v>
      </c>
      <c r="N1154" s="3">
        <f>DD_relocated_catalogue[[#This Row],[Semi-major axis length (m)]]/0.3048</f>
        <v>3.7553449214464893</v>
      </c>
      <c r="O1154" s="3">
        <v>-84.571885815725437</v>
      </c>
      <c r="P1154" s="3">
        <v>-113.4766386487873</v>
      </c>
      <c r="Q1154" s="3">
        <v>0.15888154477151001</v>
      </c>
      <c r="R1154" s="3">
        <f>DD_relocated_catalogue[[#This Row],[Northing uncertainty half-length (m)]]/0.3048</f>
        <v>1.9994650509341458</v>
      </c>
      <c r="S1154" s="3">
        <f>DD_relocated_catalogue[[#This Row],[Easting uncertainty half-length (m)]]/0.3048</f>
        <v>3.4974446624528417</v>
      </c>
      <c r="T1154" s="3">
        <f>DD_relocated_catalogue[[#This Row],[Depth uncertainty half-length (m)]]/0.3048</f>
        <v>0.79873184434489752</v>
      </c>
      <c r="U1154" s="4">
        <v>6.7937167418600564E-2</v>
      </c>
    </row>
    <row r="1155" spans="1:21" x14ac:dyDescent="0.25">
      <c r="A1155">
        <v>3707</v>
      </c>
      <c r="B1155" t="s">
        <v>20</v>
      </c>
      <c r="C1155" s="1">
        <v>41477.53130934028</v>
      </c>
      <c r="D1155" s="2">
        <f>(DD_relocated_catalogue[[#This Row],[SLB northing (m)]]/0.3048)+1169000</f>
        <v>1170527.998687664</v>
      </c>
      <c r="E1155" s="2">
        <f>(DD_relocated_catalogue[[#This Row],[SLB easting (m)]]/0.3048)+342000</f>
        <v>342187.99868766405</v>
      </c>
      <c r="F1155" s="2">
        <f>DD_relocated_catalogue[[#This Row],[SLB depth (m)]]/0.3048</f>
        <v>6404.9999999999991</v>
      </c>
      <c r="G1155">
        <v>-1.17</v>
      </c>
      <c r="H1155" s="1">
        <v>41477.531309398146</v>
      </c>
      <c r="I1155" s="3">
        <f>(DD_relocated_catalogue[[#This Row],[Relocated northing  (m)]]/0.3048)+1169000</f>
        <v>1170487.1292650918</v>
      </c>
      <c r="J1155" s="3">
        <f>(DD_relocated_catalogue[[#This Row],[Relocated easting (m)]]/0.3048)+342000</f>
        <v>342112.77230971126</v>
      </c>
      <c r="K1155" s="3">
        <f>DD_relocated_catalogue[[#This Row],[Relocated depth (m)]]/0.3048</f>
        <v>6402.3818897637793</v>
      </c>
      <c r="L1155" s="3">
        <f>DD_relocated_catalogue[[#This Row],[Semi-minor axis length (m)]]/0.3048</f>
        <v>1.1528945514121161</v>
      </c>
      <c r="M1155" s="3">
        <f>DD_relocated_catalogue[[#This Row],[Semi-intermediate axis length (m)]]/0.3048</f>
        <v>2.0635330874342506</v>
      </c>
      <c r="N1155" s="3">
        <f>DD_relocated_catalogue[[#This Row],[Semi-major axis length (m)]]/0.3048</f>
        <v>4.0720296297194016</v>
      </c>
      <c r="O1155" s="3">
        <v>-86.431734533410307</v>
      </c>
      <c r="P1155" s="3">
        <v>92.859687431682616</v>
      </c>
      <c r="Q1155" s="3">
        <v>-38.221084211454922</v>
      </c>
      <c r="R1155" s="3">
        <f>DD_relocated_catalogue[[#This Row],[Northing uncertainty half-length (m)]]/0.3048</f>
        <v>2.8940987725313074</v>
      </c>
      <c r="S1155" s="3">
        <f>DD_relocated_catalogue[[#This Row],[Easting uncertainty half-length (m)]]/0.3048</f>
        <v>3.5263233526327133</v>
      </c>
      <c r="T1155" s="3">
        <f>DD_relocated_catalogue[[#This Row],[Depth uncertainty half-length (m)]]/0.3048</f>
        <v>1.1506594961467087</v>
      </c>
      <c r="U1155" s="4">
        <v>7.8220060581930637E-2</v>
      </c>
    </row>
    <row r="1156" spans="1:21" x14ac:dyDescent="0.25">
      <c r="A1156">
        <v>360</v>
      </c>
      <c r="B1156" t="s">
        <v>20</v>
      </c>
      <c r="C1156" s="1">
        <v>40968.227870219911</v>
      </c>
      <c r="D1156" s="2">
        <f>(DD_relocated_catalogue[[#This Row],[SLB northing (m)]]/0.3048)+1169000</f>
        <v>1170651.000656168</v>
      </c>
      <c r="E1156" s="2">
        <f>(DD_relocated_catalogue[[#This Row],[SLB easting (m)]]/0.3048)+342000</f>
        <v>342332.99868766405</v>
      </c>
      <c r="F1156" s="2">
        <f>DD_relocated_catalogue[[#This Row],[SLB depth (m)]]/0.3048</f>
        <v>6357.0013123359577</v>
      </c>
      <c r="G1156">
        <v>-0.62</v>
      </c>
      <c r="H1156" s="1">
        <v>40968.227870266201</v>
      </c>
      <c r="I1156" s="3">
        <f>(DD_relocated_catalogue[[#This Row],[Relocated northing  (m)]]/0.3048)+1169000</f>
        <v>1170618.8615485565</v>
      </c>
      <c r="J1156" s="3">
        <f>(DD_relocated_catalogue[[#This Row],[Relocated easting (m)]]/0.3048)+342000</f>
        <v>342308.74343832023</v>
      </c>
      <c r="K1156" s="3">
        <f>DD_relocated_catalogue[[#This Row],[Relocated depth (m)]]/0.3048</f>
        <v>6325.9022309711281</v>
      </c>
      <c r="L1156" s="3">
        <f>DD_relocated_catalogue[[#This Row],[Semi-minor axis length (m)]]/0.3048</f>
        <v>0.64266729629848107</v>
      </c>
      <c r="M1156" s="3">
        <f>DD_relocated_catalogue[[#This Row],[Semi-intermediate axis length (m)]]/0.3048</f>
        <v>1.4422043779060858</v>
      </c>
      <c r="N1156" s="3">
        <f>DD_relocated_catalogue[[#This Row],[Semi-major axis length (m)]]/0.3048</f>
        <v>4.0950962811270371</v>
      </c>
      <c r="O1156" s="3">
        <v>-84.962268517580526</v>
      </c>
      <c r="P1156" s="3">
        <v>-125.47460554423479</v>
      </c>
      <c r="Q1156" s="3">
        <v>11.433989652634374</v>
      </c>
      <c r="R1156" s="3">
        <f>DD_relocated_catalogue[[#This Row],[Northing uncertainty half-length (m)]]/0.3048</f>
        <v>2.1139448735171125</v>
      </c>
      <c r="S1156" s="3">
        <f>DD_relocated_catalogue[[#This Row],[Easting uncertainty half-length (m)]]/0.3048</f>
        <v>3.7840841814186783</v>
      </c>
      <c r="T1156" s="3">
        <f>DD_relocated_catalogue[[#This Row],[Depth uncertainty half-length (m)]]/0.3048</f>
        <v>0.67385154713950901</v>
      </c>
      <c r="U1156" s="4">
        <v>5.4570570503067815E-2</v>
      </c>
    </row>
    <row r="1157" spans="1:21" x14ac:dyDescent="0.25">
      <c r="A1157">
        <v>3690</v>
      </c>
      <c r="B1157" t="s">
        <v>20</v>
      </c>
      <c r="C1157" s="1">
        <v>41477.187271331015</v>
      </c>
      <c r="D1157" s="2">
        <f>(DD_relocated_catalogue[[#This Row],[SLB northing (m)]]/0.3048)+1169000</f>
        <v>1170576.000656168</v>
      </c>
      <c r="E1157" s="2">
        <f>(DD_relocated_catalogue[[#This Row],[SLB easting (m)]]/0.3048)+342000</f>
        <v>342267.99868766405</v>
      </c>
      <c r="F1157" s="2">
        <f>DD_relocated_catalogue[[#This Row],[SLB depth (m)]]/0.3048</f>
        <v>6357.0013123359577</v>
      </c>
      <c r="G1157">
        <v>-0.54</v>
      </c>
      <c r="H1157" s="1">
        <v>41477.18727130787</v>
      </c>
      <c r="I1157" s="3">
        <f>(DD_relocated_catalogue[[#This Row],[Relocated northing  (m)]]/0.3048)+1169000</f>
        <v>1170526.026902887</v>
      </c>
      <c r="J1157" s="3">
        <f>(DD_relocated_catalogue[[#This Row],[Relocated easting (m)]]/0.3048)+342000</f>
        <v>342161.09251968504</v>
      </c>
      <c r="K1157" s="3">
        <f>DD_relocated_catalogue[[#This Row],[Relocated depth (m)]]/0.3048</f>
        <v>6398.1856955380572</v>
      </c>
      <c r="L1157" s="3">
        <f>DD_relocated_catalogue[[#This Row],[Semi-minor axis length (m)]]/0.3048</f>
        <v>1.1436786820196991</v>
      </c>
      <c r="M1157" s="3">
        <f>DD_relocated_catalogue[[#This Row],[Semi-intermediate axis length (m)]]/0.3048</f>
        <v>2.1290018768451819</v>
      </c>
      <c r="N1157" s="3">
        <f>DD_relocated_catalogue[[#This Row],[Semi-major axis length (m)]]/0.3048</f>
        <v>4.0434038840158113</v>
      </c>
      <c r="O1157" s="3">
        <v>-84.619326990760271</v>
      </c>
      <c r="P1157" s="3">
        <v>-67.833726236449209</v>
      </c>
      <c r="Q1157" s="3">
        <v>130.09486638340798</v>
      </c>
      <c r="R1157" s="3">
        <f>DD_relocated_catalogue[[#This Row],[Northing uncertainty half-length (m)]]/0.3048</f>
        <v>2.6622844920193738</v>
      </c>
      <c r="S1157" s="3">
        <f>DD_relocated_catalogue[[#This Row],[Easting uncertainty half-length (m)]]/0.3048</f>
        <v>3.7028422005209505</v>
      </c>
      <c r="T1157" s="3">
        <f>DD_relocated_catalogue[[#This Row],[Depth uncertainty half-length (m)]]/0.3048</f>
        <v>1.1483864179434253</v>
      </c>
      <c r="U1157" s="4">
        <v>7.9443263932670691E-2</v>
      </c>
    </row>
    <row r="1158" spans="1:21" x14ac:dyDescent="0.25">
      <c r="A1158">
        <v>622</v>
      </c>
      <c r="B1158" t="s">
        <v>20</v>
      </c>
      <c r="C1158" s="1">
        <v>40969.745419074075</v>
      </c>
      <c r="D1158" s="2">
        <f>(DD_relocated_catalogue[[#This Row],[SLB northing (m)]]/0.3048)+1169000</f>
        <v>1170793.999343832</v>
      </c>
      <c r="E1158" s="2">
        <f>(DD_relocated_catalogue[[#This Row],[SLB easting (m)]]/0.3048)+342000</f>
        <v>342385</v>
      </c>
      <c r="F1158" s="2">
        <f>DD_relocated_catalogue[[#This Row],[SLB depth (m)]]/0.3048</f>
        <v>6481.0006561679793</v>
      </c>
      <c r="G1158">
        <v>-0.12</v>
      </c>
      <c r="H1158" s="1">
        <v>40969.745419212966</v>
      </c>
      <c r="I1158" s="3">
        <f>(DD_relocated_catalogue[[#This Row],[Relocated northing  (m)]]/0.3048)+1169000</f>
        <v>1170682.7952755906</v>
      </c>
      <c r="J1158" s="3">
        <f>(DD_relocated_catalogue[[#This Row],[Relocated easting (m)]]/0.3048)+342000</f>
        <v>342349.61614173226</v>
      </c>
      <c r="K1158" s="3">
        <f>DD_relocated_catalogue[[#This Row],[Relocated depth (m)]]/0.3048</f>
        <v>6480.7578740157478</v>
      </c>
      <c r="L1158" s="3">
        <f>DD_relocated_catalogue[[#This Row],[Semi-minor axis length (m)]]/0.3048</f>
        <v>0.84852343748956516</v>
      </c>
      <c r="M1158" s="3">
        <f>DD_relocated_catalogue[[#This Row],[Semi-intermediate axis length (m)]]/0.3048</f>
        <v>1.8528865950539029</v>
      </c>
      <c r="N1158" s="3">
        <f>DD_relocated_catalogue[[#This Row],[Semi-major axis length (m)]]/0.3048</f>
        <v>4.3090326369449627</v>
      </c>
      <c r="O1158" s="3">
        <v>-84.144489243937798</v>
      </c>
      <c r="P1158" s="3">
        <v>-117.35433395040107</v>
      </c>
      <c r="Q1158" s="3">
        <v>10.926153174721369</v>
      </c>
      <c r="R1158" s="3">
        <f>DD_relocated_catalogue[[#This Row],[Northing uncertainty half-length (m)]]/0.3048</f>
        <v>2.1413417006603894</v>
      </c>
      <c r="S1158" s="3">
        <f>DD_relocated_catalogue[[#This Row],[Easting uncertainty half-length (m)]]/0.3048</f>
        <v>4.1625263188038106</v>
      </c>
      <c r="T1158" s="3">
        <f>DD_relocated_catalogue[[#This Row],[Depth uncertainty half-length (m)]]/0.3048</f>
        <v>0.8757422476782174</v>
      </c>
      <c r="U1158" s="4">
        <v>5.5301087172884303E-2</v>
      </c>
    </row>
    <row r="1159" spans="1:21" x14ac:dyDescent="0.25">
      <c r="A1159">
        <v>3697</v>
      </c>
      <c r="B1159" t="s">
        <v>20</v>
      </c>
      <c r="C1159" s="1">
        <v>41477.288153321759</v>
      </c>
      <c r="D1159" s="2">
        <f>(DD_relocated_catalogue[[#This Row],[SLB northing (m)]]/0.3048)+1169000</f>
        <v>1170592.001312336</v>
      </c>
      <c r="E1159" s="2">
        <f>(DD_relocated_catalogue[[#This Row],[SLB easting (m)]]/0.3048)+342000</f>
        <v>342302.99868766405</v>
      </c>
      <c r="F1159" s="2">
        <f>DD_relocated_catalogue[[#This Row],[SLB depth (m)]]/0.3048</f>
        <v>6350</v>
      </c>
      <c r="G1159">
        <v>-0.92</v>
      </c>
      <c r="H1159" s="1">
        <v>41477.288153402777</v>
      </c>
      <c r="I1159" s="3">
        <f>(DD_relocated_catalogue[[#This Row],[Relocated northing  (m)]]/0.3048)+1169000</f>
        <v>1170522.2637795275</v>
      </c>
      <c r="J1159" s="3">
        <f>(DD_relocated_catalogue[[#This Row],[Relocated easting (m)]]/0.3048)+342000</f>
        <v>342184.37664041994</v>
      </c>
      <c r="K1159" s="3">
        <f>DD_relocated_catalogue[[#This Row],[Relocated depth (m)]]/0.3048</f>
        <v>6332.8904199475064</v>
      </c>
      <c r="L1159" s="3">
        <f>DD_relocated_catalogue[[#This Row],[Semi-minor axis length (m)]]/0.3048</f>
        <v>0.72603753377089042</v>
      </c>
      <c r="M1159" s="3">
        <f>DD_relocated_catalogue[[#This Row],[Semi-intermediate axis length (m)]]/0.3048</f>
        <v>1.420061723402543</v>
      </c>
      <c r="N1159" s="3">
        <f>DD_relocated_catalogue[[#This Row],[Semi-major axis length (m)]]/0.3048</f>
        <v>5.0300768488525902</v>
      </c>
      <c r="O1159" s="3">
        <v>-86.777635789413225</v>
      </c>
      <c r="P1159" s="3">
        <v>-159.53319786235079</v>
      </c>
      <c r="Q1159" s="3">
        <v>36.591911358397461</v>
      </c>
      <c r="R1159" s="3">
        <f>DD_relocated_catalogue[[#This Row],[Northing uncertainty half-length (m)]]/0.3048</f>
        <v>2.9725564977204813</v>
      </c>
      <c r="S1159" s="3">
        <f>DD_relocated_catalogue[[#This Row],[Easting uncertainty half-length (m)]]/0.3048</f>
        <v>4.2858953141775222</v>
      </c>
      <c r="T1159" s="3">
        <f>DD_relocated_catalogue[[#This Row],[Depth uncertainty half-length (m)]]/0.3048</f>
        <v>0.77126906766474213</v>
      </c>
      <c r="U1159" s="4">
        <v>6.4891679313896153E-2</v>
      </c>
    </row>
    <row r="1160" spans="1:21" x14ac:dyDescent="0.25">
      <c r="A1160">
        <v>2662</v>
      </c>
      <c r="B1160" t="s">
        <v>20</v>
      </c>
      <c r="C1160" s="1">
        <v>41192.316373946756</v>
      </c>
      <c r="D1160" s="2">
        <f>(DD_relocated_catalogue[[#This Row],[SLB northing (m)]]/0.3048)+1169000</f>
        <v>1170541.000656168</v>
      </c>
      <c r="E1160" s="2">
        <f>(DD_relocated_catalogue[[#This Row],[SLB easting (m)]]/0.3048)+342000</f>
        <v>342217.99868766405</v>
      </c>
      <c r="F1160" s="2">
        <f>DD_relocated_catalogue[[#This Row],[SLB depth (m)]]/0.3048</f>
        <v>6381.0006561679793</v>
      </c>
      <c r="G1160">
        <v>-1.41</v>
      </c>
      <c r="H1160" s="1">
        <v>41192.316373923612</v>
      </c>
      <c r="I1160" s="3">
        <f>(DD_relocated_catalogue[[#This Row],[Relocated northing  (m)]]/0.3048)+1169000</f>
        <v>1170587.063648294</v>
      </c>
      <c r="J1160" s="3">
        <f>(DD_relocated_catalogue[[#This Row],[Relocated easting (m)]]/0.3048)+342000</f>
        <v>342111.53871391073</v>
      </c>
      <c r="K1160" s="3">
        <f>DD_relocated_catalogue[[#This Row],[Relocated depth (m)]]/0.3048</f>
        <v>6413.6843832020995</v>
      </c>
      <c r="L1160" s="3">
        <f>DD_relocated_catalogue[[#This Row],[Semi-minor axis length (m)]]/0.3048</f>
        <v>1.1019082007782408</v>
      </c>
      <c r="M1160" s="3">
        <f>DD_relocated_catalogue[[#This Row],[Semi-intermediate axis length (m)]]/0.3048</f>
        <v>2.0053252206088263</v>
      </c>
      <c r="N1160" s="3">
        <f>DD_relocated_catalogue[[#This Row],[Semi-major axis length (m)]]/0.3048</f>
        <v>4.6169750903491549</v>
      </c>
      <c r="O1160" s="3">
        <v>-87.363721523324614</v>
      </c>
      <c r="P1160" s="3">
        <v>-54.470609955899555</v>
      </c>
      <c r="Q1160" s="3">
        <v>113.20028029749648</v>
      </c>
      <c r="R1160" s="3">
        <f>DD_relocated_catalogue[[#This Row],[Northing uncertainty half-length (m)]]/0.3048</f>
        <v>2.9468338133970757</v>
      </c>
      <c r="S1160" s="3">
        <f>DD_relocated_catalogue[[#This Row],[Easting uncertainty half-length (m)]]/0.3048</f>
        <v>4.071801517883225</v>
      </c>
      <c r="T1160" s="3">
        <f>DD_relocated_catalogue[[#This Row],[Depth uncertainty half-length (m)]]/0.3048</f>
        <v>1.1064951098854412</v>
      </c>
      <c r="U1160" s="4">
        <v>7.7351335403563676E-2</v>
      </c>
    </row>
    <row r="1161" spans="1:21" x14ac:dyDescent="0.25">
      <c r="A1161">
        <v>6761</v>
      </c>
      <c r="B1161" t="s">
        <v>20</v>
      </c>
      <c r="C1161" s="1">
        <v>42622.340642939816</v>
      </c>
      <c r="D1161" s="2">
        <f>(DD_relocated_catalogue[[#This Row],[SLB northing (m)]]/0.3048)+1169000</f>
        <v>1170622.001312336</v>
      </c>
      <c r="E1161" s="2">
        <f>(DD_relocated_catalogue[[#This Row],[SLB easting (m)]]/0.3048)+342000</f>
        <v>342372.99868766405</v>
      </c>
      <c r="F1161" s="2">
        <f>DD_relocated_catalogue[[#This Row],[SLB depth (m)]]/0.3048</f>
        <v>6356.0006561679784</v>
      </c>
      <c r="G1161">
        <v>-1.81</v>
      </c>
      <c r="H1161" s="1">
        <v>42622.340642858799</v>
      </c>
      <c r="I1161" s="3">
        <f>(DD_relocated_catalogue[[#This Row],[Relocated northing  (m)]]/0.3048)+1169000</f>
        <v>1170640.5446194226</v>
      </c>
      <c r="J1161" s="3">
        <f>(DD_relocated_catalogue[[#This Row],[Relocated easting (m)]]/0.3048)+342000</f>
        <v>341998.89435695537</v>
      </c>
      <c r="K1161" s="3">
        <f>DD_relocated_catalogue[[#This Row],[Relocated depth (m)]]/0.3048</f>
        <v>6345.1148293963251</v>
      </c>
      <c r="L1161" s="3">
        <f>DD_relocated_catalogue[[#This Row],[Semi-minor axis length (m)]]/0.3048</f>
        <v>0.94966208121397011</v>
      </c>
      <c r="M1161" s="3">
        <f>DD_relocated_catalogue[[#This Row],[Semi-intermediate axis length (m)]]/0.3048</f>
        <v>1.5160712676452353</v>
      </c>
      <c r="N1161" s="3">
        <f>DD_relocated_catalogue[[#This Row],[Semi-major axis length (m)]]/0.3048</f>
        <v>5.6257340247288958</v>
      </c>
      <c r="O1161" s="3">
        <v>-85.180749740307888</v>
      </c>
      <c r="P1161" s="3">
        <v>-104.87443441155793</v>
      </c>
      <c r="Q1161" s="3">
        <v>-20.805084349864746</v>
      </c>
      <c r="R1161" s="3">
        <f>DD_relocated_catalogue[[#This Row],[Northing uncertainty half-length (m)]]/0.3048</f>
        <v>3.4951370795113608</v>
      </c>
      <c r="S1161" s="3">
        <f>DD_relocated_catalogue[[#This Row],[Easting uncertainty half-length (m)]]/0.3048</f>
        <v>4.6533084810371665</v>
      </c>
      <c r="T1161" s="3">
        <f>DD_relocated_catalogue[[#This Row],[Depth uncertainty half-length (m)]]/0.3048</f>
        <v>0.95363364988065824</v>
      </c>
      <c r="U1161" s="4">
        <v>7.3363191966590371E-2</v>
      </c>
    </row>
    <row r="1162" spans="1:21" x14ac:dyDescent="0.25">
      <c r="A1162">
        <v>3735</v>
      </c>
      <c r="B1162" t="s">
        <v>20</v>
      </c>
      <c r="C1162" s="1">
        <v>41478.01739079861</v>
      </c>
      <c r="D1162" s="2">
        <f>(DD_relocated_catalogue[[#This Row],[SLB northing (m)]]/0.3048)+1169000</f>
        <v>1170707.998687664</v>
      </c>
      <c r="E1162" s="2">
        <f>(DD_relocated_catalogue[[#This Row],[SLB easting (m)]]/0.3048)+342000</f>
        <v>342315</v>
      </c>
      <c r="F1162" s="2">
        <f>DD_relocated_catalogue[[#This Row],[SLB depth (m)]]/0.3048</f>
        <v>6377.9986876640414</v>
      </c>
      <c r="G1162">
        <v>-0.73</v>
      </c>
      <c r="H1162" s="1">
        <v>41478.017391006942</v>
      </c>
      <c r="I1162" s="3">
        <f>(DD_relocated_catalogue[[#This Row],[Relocated northing  (m)]]/0.3048)+1169000</f>
        <v>1170531.4763779528</v>
      </c>
      <c r="J1162" s="3">
        <f>(DD_relocated_catalogue[[#This Row],[Relocated easting (m)]]/0.3048)+342000</f>
        <v>342251.14829396323</v>
      </c>
      <c r="K1162" s="3">
        <f>DD_relocated_catalogue[[#This Row],[Relocated depth (m)]]/0.3048</f>
        <v>6295.4527559055114</v>
      </c>
      <c r="L1162" s="3">
        <f>DD_relocated_catalogue[[#This Row],[Semi-minor axis length (m)]]/0.3048</f>
        <v>0.56473755889276589</v>
      </c>
      <c r="M1162" s="3">
        <f>DD_relocated_catalogue[[#This Row],[Semi-intermediate axis length (m)]]/0.3048</f>
        <v>1.2540517444125816</v>
      </c>
      <c r="N1162" s="3">
        <f>DD_relocated_catalogue[[#This Row],[Semi-major axis length (m)]]/0.3048</f>
        <v>3.7036584667640184</v>
      </c>
      <c r="O1162" s="3">
        <v>-85.084744056041657</v>
      </c>
      <c r="P1162" s="3">
        <v>-137.02054374101323</v>
      </c>
      <c r="Q1162" s="3">
        <v>18.179377839551023</v>
      </c>
      <c r="R1162" s="3">
        <f>DD_relocated_catalogue[[#This Row],[Northing uncertainty half-length (m)]]/0.3048</f>
        <v>2.0816426415462312</v>
      </c>
      <c r="S1162" s="3">
        <f>DD_relocated_catalogue[[#This Row],[Easting uncertainty half-length (m)]]/0.3048</f>
        <v>3.2960309870963229</v>
      </c>
      <c r="T1162" s="3">
        <f>DD_relocated_catalogue[[#This Row],[Depth uncertainty half-length (m)]]/0.3048</f>
        <v>0.60686468371191427</v>
      </c>
      <c r="U1162" s="4">
        <v>5.2039059033549433E-2</v>
      </c>
    </row>
    <row r="1163" spans="1:21" x14ac:dyDescent="0.25">
      <c r="A1163">
        <v>299</v>
      </c>
      <c r="B1163" t="s">
        <v>20</v>
      </c>
      <c r="C1163" s="1">
        <v>40967.495744548614</v>
      </c>
      <c r="D1163" s="2">
        <f>(DD_relocated_catalogue[[#This Row],[SLB northing (m)]]/0.3048)+1169000</f>
        <v>1170756.000656168</v>
      </c>
      <c r="E1163" s="2">
        <f>(DD_relocated_catalogue[[#This Row],[SLB easting (m)]]/0.3048)+342000</f>
        <v>342480</v>
      </c>
      <c r="F1163" s="2">
        <f>DD_relocated_catalogue[[#This Row],[SLB depth (m)]]/0.3048</f>
        <v>6523.9993438320207</v>
      </c>
      <c r="G1163">
        <v>-0.4</v>
      </c>
      <c r="H1163" s="1">
        <v>40967.495744629632</v>
      </c>
      <c r="I1163" s="3">
        <f>(DD_relocated_catalogue[[#This Row],[Relocated northing  (m)]]/0.3048)+1169000</f>
        <v>1170763.1430446194</v>
      </c>
      <c r="J1163" s="3">
        <f>(DD_relocated_catalogue[[#This Row],[Relocated easting (m)]]/0.3048)+342000</f>
        <v>342453.00524934381</v>
      </c>
      <c r="K1163" s="3">
        <f>DD_relocated_catalogue[[#This Row],[Relocated depth (m)]]/0.3048</f>
        <v>6492.2047244094483</v>
      </c>
      <c r="L1163" s="3">
        <f>DD_relocated_catalogue[[#This Row],[Semi-minor axis length (m)]]/0.3048</f>
        <v>0.96405769083376114</v>
      </c>
      <c r="M1163" s="3">
        <f>DD_relocated_catalogue[[#This Row],[Semi-intermediate axis length (m)]]/0.3048</f>
        <v>2.2731869238673159</v>
      </c>
      <c r="N1163" s="3">
        <f>DD_relocated_catalogue[[#This Row],[Semi-major axis length (m)]]/0.3048</f>
        <v>4.4190686299416031</v>
      </c>
      <c r="O1163" s="3">
        <v>-80.73675496982969</v>
      </c>
      <c r="P1163" s="3">
        <v>-104.45507698795028</v>
      </c>
      <c r="Q1163" s="3">
        <v>5.2053409739359777</v>
      </c>
      <c r="R1163" s="3">
        <f>DD_relocated_catalogue[[#This Row],[Northing uncertainty half-length (m)]]/0.3048</f>
        <v>2.3217013013970789</v>
      </c>
      <c r="S1163" s="3">
        <f>DD_relocated_catalogue[[#This Row],[Easting uncertainty half-length (m)]]/0.3048</f>
        <v>4.3641869025380968</v>
      </c>
      <c r="T1163" s="3">
        <f>DD_relocated_catalogue[[#This Row],[Depth uncertainty half-length (m)]]/0.3048</f>
        <v>1.0296997475905592</v>
      </c>
      <c r="U1163" s="4">
        <v>5.5660638415420342E-2</v>
      </c>
    </row>
    <row r="1164" spans="1:21" x14ac:dyDescent="0.25">
      <c r="A1164">
        <v>3689</v>
      </c>
      <c r="B1164" t="s">
        <v>20</v>
      </c>
      <c r="C1164" s="1">
        <v>41477.184586423609</v>
      </c>
      <c r="D1164" s="2">
        <f>(DD_relocated_catalogue[[#This Row],[SLB northing (m)]]/0.3048)+1169000</f>
        <v>1170541.000656168</v>
      </c>
      <c r="E1164" s="2">
        <f>(DD_relocated_catalogue[[#This Row],[SLB easting (m)]]/0.3048)+342000</f>
        <v>342242.00131233595</v>
      </c>
      <c r="F1164" s="2">
        <f>DD_relocated_catalogue[[#This Row],[SLB depth (m)]]/0.3048</f>
        <v>6368.9993438320207</v>
      </c>
      <c r="G1164">
        <v>-1.06</v>
      </c>
      <c r="H1164" s="1">
        <v>41477.184586388888</v>
      </c>
      <c r="I1164" s="3">
        <f>(DD_relocated_catalogue[[#This Row],[Relocated northing  (m)]]/0.3048)+1169000</f>
        <v>1170553.7007874015</v>
      </c>
      <c r="J1164" s="3">
        <f>(DD_relocated_catalogue[[#This Row],[Relocated easting (m)]]/0.3048)+342000</f>
        <v>342143.54986876639</v>
      </c>
      <c r="K1164" s="3">
        <f>DD_relocated_catalogue[[#This Row],[Relocated depth (m)]]/0.3048</f>
        <v>6424.1174540682405</v>
      </c>
      <c r="L1164" s="3">
        <f>DD_relocated_catalogue[[#This Row],[Semi-minor axis length (m)]]/0.3048</f>
        <v>1.0236253433352676</v>
      </c>
      <c r="M1164" s="3">
        <f>DD_relocated_catalogue[[#This Row],[Semi-intermediate axis length (m)]]/0.3048</f>
        <v>2.0253722754905006</v>
      </c>
      <c r="N1164" s="3">
        <f>DD_relocated_catalogue[[#This Row],[Semi-major axis length (m)]]/0.3048</f>
        <v>4.2832600674832246</v>
      </c>
      <c r="O1164" s="3">
        <v>-85.34039332876317</v>
      </c>
      <c r="P1164" s="3">
        <v>-128.96115065789132</v>
      </c>
      <c r="Q1164" s="3">
        <v>7.0969133447416981</v>
      </c>
      <c r="R1164" s="3">
        <f>DD_relocated_catalogue[[#This Row],[Northing uncertainty half-length (m)]]/0.3048</f>
        <v>2.8302211141589977</v>
      </c>
      <c r="S1164" s="3">
        <f>DD_relocated_catalogue[[#This Row],[Easting uncertainty half-length (m)]]/0.3048</f>
        <v>3.7892901596506752</v>
      </c>
      <c r="T1164" s="3">
        <f>DD_relocated_catalogue[[#This Row],[Depth uncertainty half-length (m)]]/0.3048</f>
        <v>1.0419077985497565</v>
      </c>
      <c r="U1164" s="4">
        <v>6.9571753890453489E-2</v>
      </c>
    </row>
    <row r="1165" spans="1:21" x14ac:dyDescent="0.25">
      <c r="A1165">
        <v>3266</v>
      </c>
      <c r="B1165" t="s">
        <v>20</v>
      </c>
      <c r="C1165" s="1">
        <v>41335.223074988426</v>
      </c>
      <c r="D1165" s="2">
        <f>(DD_relocated_catalogue[[#This Row],[SLB northing (m)]]/0.3048)+1169000</f>
        <v>1170816.000656168</v>
      </c>
      <c r="E1165" s="2">
        <f>(DD_relocated_catalogue[[#This Row],[SLB easting (m)]]/0.3048)+342000</f>
        <v>342362.00131233595</v>
      </c>
      <c r="F1165" s="2">
        <f>DD_relocated_catalogue[[#This Row],[SLB depth (m)]]/0.3048</f>
        <v>6642.9986876640414</v>
      </c>
      <c r="G1165">
        <v>-0.69</v>
      </c>
      <c r="H1165" s="1">
        <v>41335.223075104164</v>
      </c>
      <c r="I1165" s="3">
        <f>(DD_relocated_catalogue[[#This Row],[Relocated northing  (m)]]/0.3048)+1169000</f>
        <v>1170690.8562992127</v>
      </c>
      <c r="J1165" s="3">
        <f>(DD_relocated_catalogue[[#This Row],[Relocated easting (m)]]/0.3048)+342000</f>
        <v>342276.13845144358</v>
      </c>
      <c r="K1165" s="3">
        <f>DD_relocated_catalogue[[#This Row],[Relocated depth (m)]]/0.3048</f>
        <v>6586.0859580052493</v>
      </c>
      <c r="L1165" s="3">
        <f>DD_relocated_catalogue[[#This Row],[Semi-minor axis length (m)]]/0.3048</f>
        <v>1.1109033492721927</v>
      </c>
      <c r="M1165" s="3">
        <f>DD_relocated_catalogue[[#This Row],[Semi-intermediate axis length (m)]]/0.3048</f>
        <v>2.3134356181702951</v>
      </c>
      <c r="N1165" s="3">
        <f>DD_relocated_catalogue[[#This Row],[Semi-major axis length (m)]]/0.3048</f>
        <v>4.7467256581414725</v>
      </c>
      <c r="O1165" s="3">
        <v>-84.66079981535087</v>
      </c>
      <c r="P1165" s="3">
        <v>-117.07702068943908</v>
      </c>
      <c r="Q1165" s="3">
        <v>8.6882446598627041</v>
      </c>
      <c r="R1165" s="3">
        <f>DD_relocated_catalogue[[#This Row],[Northing uncertainty half-length (m)]]/0.3048</f>
        <v>2.6436056074639356</v>
      </c>
      <c r="S1165" s="3">
        <f>DD_relocated_catalogue[[#This Row],[Easting uncertainty half-length (m)]]/0.3048</f>
        <v>4.5618705267697397</v>
      </c>
      <c r="T1165" s="3">
        <f>DD_relocated_catalogue[[#This Row],[Depth uncertainty half-length (m)]]/0.3048</f>
        <v>1.1289497508310729</v>
      </c>
      <c r="U1165" s="4">
        <v>6.3664026147732866E-2</v>
      </c>
    </row>
    <row r="1166" spans="1:21" x14ac:dyDescent="0.25">
      <c r="A1166">
        <v>639</v>
      </c>
      <c r="B1166" t="s">
        <v>20</v>
      </c>
      <c r="C1166" s="1">
        <v>40970.097887129632</v>
      </c>
      <c r="D1166" s="2">
        <f>(DD_relocated_catalogue[[#This Row],[SLB northing (m)]]/0.3048)+1169000</f>
        <v>1170797.998687664</v>
      </c>
      <c r="E1166" s="2">
        <f>(DD_relocated_catalogue[[#This Row],[SLB easting (m)]]/0.3048)+342000</f>
        <v>342417.00131233595</v>
      </c>
      <c r="F1166" s="2">
        <f>DD_relocated_catalogue[[#This Row],[SLB depth (m)]]/0.3048</f>
        <v>6517.0013123359577</v>
      </c>
      <c r="G1166">
        <v>0.02</v>
      </c>
      <c r="H1166" s="1">
        <v>40970.097887129632</v>
      </c>
      <c r="I1166" s="3">
        <f>(DD_relocated_catalogue[[#This Row],[Relocated northing  (m)]]/0.3048)+1169000</f>
        <v>1170729.6489501311</v>
      </c>
      <c r="J1166" s="3">
        <f>(DD_relocated_catalogue[[#This Row],[Relocated easting (m)]]/0.3048)+342000</f>
        <v>342318.32349081367</v>
      </c>
      <c r="K1166" s="3">
        <f>DD_relocated_catalogue[[#This Row],[Relocated depth (m)]]/0.3048</f>
        <v>6549.4094488188975</v>
      </c>
      <c r="L1166" s="3">
        <f>DD_relocated_catalogue[[#This Row],[Semi-minor axis length (m)]]/0.3048</f>
        <v>0.93350636765858153</v>
      </c>
      <c r="M1166" s="3">
        <f>DD_relocated_catalogue[[#This Row],[Semi-intermediate axis length (m)]]/0.3048</f>
        <v>1.9292740365780767</v>
      </c>
      <c r="N1166" s="3">
        <f>DD_relocated_catalogue[[#This Row],[Semi-major axis length (m)]]/0.3048</f>
        <v>4.2419505600373126</v>
      </c>
      <c r="O1166" s="3">
        <v>-85.281175993953141</v>
      </c>
      <c r="P1166" s="3">
        <v>-146.58978970371351</v>
      </c>
      <c r="Q1166" s="3">
        <v>40.865718898621147</v>
      </c>
      <c r="R1166" s="3">
        <f>DD_relocated_catalogue[[#This Row],[Northing uncertainty half-length (m)]]/0.3048</f>
        <v>2.1705799869030509</v>
      </c>
      <c r="S1166" s="3">
        <f>DD_relocated_catalogue[[#This Row],[Easting uncertainty half-length (m)]]/0.3048</f>
        <v>4.1073399308196556</v>
      </c>
      <c r="T1166" s="3">
        <f>DD_relocated_catalogue[[#This Row],[Depth uncertainty half-length (m)]]/0.3048</f>
        <v>0.97482493769156797</v>
      </c>
      <c r="U1166" s="4">
        <v>5.5982992084078025E-2</v>
      </c>
    </row>
    <row r="1167" spans="1:21" x14ac:dyDescent="0.25">
      <c r="A1167">
        <v>3685</v>
      </c>
      <c r="B1167" t="s">
        <v>20</v>
      </c>
      <c r="C1167" s="1">
        <v>41477.17664957176</v>
      </c>
      <c r="D1167" s="2">
        <f>(DD_relocated_catalogue[[#This Row],[SLB northing (m)]]/0.3048)+1169000</f>
        <v>1170542.998687664</v>
      </c>
      <c r="E1167" s="2">
        <f>(DD_relocated_catalogue[[#This Row],[SLB easting (m)]]/0.3048)+342000</f>
        <v>342215</v>
      </c>
      <c r="F1167" s="2">
        <f>DD_relocated_catalogue[[#This Row],[SLB depth (m)]]/0.3048</f>
        <v>6380</v>
      </c>
      <c r="G1167">
        <v>-0.19</v>
      </c>
      <c r="H1167" s="1">
        <v>41477.176649664354</v>
      </c>
      <c r="I1167" s="3">
        <f>(DD_relocated_catalogue[[#This Row],[Relocated northing  (m)]]/0.3048)+1169000</f>
        <v>1170448.9074803151</v>
      </c>
      <c r="J1167" s="3">
        <f>(DD_relocated_catalogue[[#This Row],[Relocated easting (m)]]/0.3048)+342000</f>
        <v>342152.79855643044</v>
      </c>
      <c r="K1167" s="3">
        <f>DD_relocated_catalogue[[#This Row],[Relocated depth (m)]]/0.3048</f>
        <v>6335.1771653543301</v>
      </c>
      <c r="L1167" s="3">
        <f>DD_relocated_catalogue[[#This Row],[Semi-minor axis length (m)]]/0.3048</f>
        <v>0.77453252301654119</v>
      </c>
      <c r="M1167" s="3">
        <f>DD_relocated_catalogue[[#This Row],[Semi-intermediate axis length (m)]]/0.3048</f>
        <v>1.421224149649138</v>
      </c>
      <c r="N1167" s="3">
        <f>DD_relocated_catalogue[[#This Row],[Semi-major axis length (m)]]/0.3048</f>
        <v>4.0663763687756322</v>
      </c>
      <c r="O1167" s="3">
        <v>-88.398216233523485</v>
      </c>
      <c r="P1167" s="3">
        <v>-80.006852594372418</v>
      </c>
      <c r="Q1167" s="3">
        <v>134.35527625687354</v>
      </c>
      <c r="R1167" s="3">
        <f>DD_relocated_catalogue[[#This Row],[Northing uncertainty half-length (m)]]/0.3048</f>
        <v>2.6360708743649086</v>
      </c>
      <c r="S1167" s="3">
        <f>DD_relocated_catalogue[[#This Row],[Easting uncertainty half-length (m)]]/0.3048</f>
        <v>3.3981916241927199</v>
      </c>
      <c r="T1167" s="3">
        <f>DD_relocated_catalogue[[#This Row],[Depth uncertainty half-length (m)]]/0.3048</f>
        <v>0.77422987077967842</v>
      </c>
      <c r="U1167" s="4">
        <v>7.0880232647144492E-2</v>
      </c>
    </row>
    <row r="1168" spans="1:21" x14ac:dyDescent="0.25">
      <c r="A1168">
        <v>455</v>
      </c>
      <c r="B1168" t="s">
        <v>20</v>
      </c>
      <c r="C1168" s="1">
        <v>40968.283759189813</v>
      </c>
      <c r="D1168" s="2">
        <f>(DD_relocated_catalogue[[#This Row],[SLB northing (m)]]/0.3048)+1169000</f>
        <v>1170653.999343832</v>
      </c>
      <c r="E1168" s="2">
        <f>(DD_relocated_catalogue[[#This Row],[SLB easting (m)]]/0.3048)+342000</f>
        <v>342352.00131233595</v>
      </c>
      <c r="F1168" s="2">
        <f>DD_relocated_catalogue[[#This Row],[SLB depth (m)]]/0.3048</f>
        <v>6357.0013123359577</v>
      </c>
      <c r="G1168">
        <v>-1.0900000000000001</v>
      </c>
      <c r="H1168" s="1">
        <v>40968.283759201389</v>
      </c>
      <c r="I1168" s="3">
        <f>(DD_relocated_catalogue[[#This Row],[Relocated northing  (m)]]/0.3048)+1169000</f>
        <v>1170693.8254593175</v>
      </c>
      <c r="J1168" s="3">
        <f>(DD_relocated_catalogue[[#This Row],[Relocated easting (m)]]/0.3048)+342000</f>
        <v>342356.6535433071</v>
      </c>
      <c r="K1168" s="3">
        <f>DD_relocated_catalogue[[#This Row],[Relocated depth (m)]]/0.3048</f>
        <v>6362.8904199475064</v>
      </c>
      <c r="L1168" s="3">
        <f>DD_relocated_catalogue[[#This Row],[Semi-minor axis length (m)]]/0.3048</f>
        <v>0.84387419282319764</v>
      </c>
      <c r="M1168" s="3">
        <f>DD_relocated_catalogue[[#This Row],[Semi-intermediate axis length (m)]]/0.3048</f>
        <v>1.539486510990514</v>
      </c>
      <c r="N1168" s="3">
        <f>DD_relocated_catalogue[[#This Row],[Semi-major axis length (m)]]/0.3048</f>
        <v>4.4262240322534696</v>
      </c>
      <c r="O1168" s="3">
        <v>-85.469018210604162</v>
      </c>
      <c r="P1168" s="3">
        <v>-127.76438175866609</v>
      </c>
      <c r="Q1168" s="3">
        <v>19.387558727115451</v>
      </c>
      <c r="R1168" s="3">
        <f>DD_relocated_catalogue[[#This Row],[Northing uncertainty half-length (m)]]/0.3048</f>
        <v>2.0116011363261426</v>
      </c>
      <c r="S1168" s="3">
        <f>DD_relocated_catalogue[[#This Row],[Easting uncertainty half-length (m)]]/0.3048</f>
        <v>4.2221323349145594</v>
      </c>
      <c r="T1168" s="3">
        <f>DD_relocated_catalogue[[#This Row],[Depth uncertainty half-length (m)]]/0.3048</f>
        <v>0.86623654733479905</v>
      </c>
      <c r="U1168" s="4">
        <v>6.1563307760031306E-2</v>
      </c>
    </row>
    <row r="1169" spans="1:21" x14ac:dyDescent="0.25">
      <c r="A1169">
        <v>3634</v>
      </c>
      <c r="B1169" t="s">
        <v>20</v>
      </c>
      <c r="C1169" s="1">
        <v>41465.527253263892</v>
      </c>
      <c r="D1169" s="2">
        <f>(DD_relocated_catalogue[[#This Row],[SLB northing (m)]]/0.3048)+1169000</f>
        <v>1170542.001312336</v>
      </c>
      <c r="E1169" s="2">
        <f>(DD_relocated_catalogue[[#This Row],[SLB easting (m)]]/0.3048)+342000</f>
        <v>342191.00065616798</v>
      </c>
      <c r="F1169" s="2">
        <f>DD_relocated_catalogue[[#This Row],[SLB depth (m)]]/0.3048</f>
        <v>6393.9993438320207</v>
      </c>
      <c r="G1169">
        <v>-0.49</v>
      </c>
      <c r="H1169" s="1">
        <v>41465.527253194443</v>
      </c>
      <c r="I1169" s="3">
        <f>(DD_relocated_catalogue[[#This Row],[Relocated northing  (m)]]/0.3048)+1169000</f>
        <v>1170510.3444881891</v>
      </c>
      <c r="J1169" s="3">
        <f>(DD_relocated_catalogue[[#This Row],[Relocated easting (m)]]/0.3048)+342000</f>
        <v>342092.04068241472</v>
      </c>
      <c r="K1169" s="3">
        <f>DD_relocated_catalogue[[#This Row],[Relocated depth (m)]]/0.3048</f>
        <v>6516.0925196850394</v>
      </c>
      <c r="L1169" s="3">
        <f>DD_relocated_catalogue[[#This Row],[Semi-minor axis length (m)]]/0.3048</f>
        <v>1.1729777933540655</v>
      </c>
      <c r="M1169" s="3">
        <f>DD_relocated_catalogue[[#This Row],[Semi-intermediate axis length (m)]]/0.3048</f>
        <v>2.3865422476738432</v>
      </c>
      <c r="N1169" s="3">
        <f>DD_relocated_catalogue[[#This Row],[Semi-major axis length (m)]]/0.3048</f>
        <v>4.3423918901415037</v>
      </c>
      <c r="O1169" s="3">
        <v>-84.674466005583369</v>
      </c>
      <c r="P1169" s="3">
        <v>84.689213368209366</v>
      </c>
      <c r="Q1169" s="3">
        <v>-30.449251158727659</v>
      </c>
      <c r="R1169" s="3">
        <f>DD_relocated_catalogue[[#This Row],[Northing uncertainty half-length (m)]]/0.3048</f>
        <v>3.1849126867633202</v>
      </c>
      <c r="S1169" s="3">
        <f>DD_relocated_catalogue[[#This Row],[Easting uncertainty half-length (m)]]/0.3048</f>
        <v>3.7814726175048463</v>
      </c>
      <c r="T1169" s="3">
        <f>DD_relocated_catalogue[[#This Row],[Depth uncertainty half-length (m)]]/0.3048</f>
        <v>1.1789078237264106</v>
      </c>
      <c r="U1169" s="4">
        <v>6.9274638185320397E-2</v>
      </c>
    </row>
    <row r="1170" spans="1:21" x14ac:dyDescent="0.25">
      <c r="A1170">
        <v>324</v>
      </c>
      <c r="B1170" t="s">
        <v>20</v>
      </c>
      <c r="C1170" s="1">
        <v>40967.961799560188</v>
      </c>
      <c r="D1170" s="2">
        <f>(DD_relocated_catalogue[[#This Row],[SLB northing (m)]]/0.3048)+1169000</f>
        <v>1170750</v>
      </c>
      <c r="E1170" s="2">
        <f>(DD_relocated_catalogue[[#This Row],[SLB easting (m)]]/0.3048)+342000</f>
        <v>342427.00131233595</v>
      </c>
      <c r="F1170" s="2">
        <f>DD_relocated_catalogue[[#This Row],[SLB depth (m)]]/0.3048</f>
        <v>6438.9993438320207</v>
      </c>
      <c r="G1170">
        <v>-0.33</v>
      </c>
      <c r="H1170" s="1">
        <v>40967.961799606484</v>
      </c>
      <c r="I1170" s="3">
        <f>(DD_relocated_catalogue[[#This Row],[Relocated northing  (m)]]/0.3048)+1169000</f>
        <v>1170732.4507874015</v>
      </c>
      <c r="J1170" s="3">
        <f>(DD_relocated_catalogue[[#This Row],[Relocated easting (m)]]/0.3048)+342000</f>
        <v>342381.05643044622</v>
      </c>
      <c r="K1170" s="3">
        <f>DD_relocated_catalogue[[#This Row],[Relocated depth (m)]]/0.3048</f>
        <v>6455.2887139107606</v>
      </c>
      <c r="L1170" s="3">
        <f>DD_relocated_catalogue[[#This Row],[Semi-minor axis length (m)]]/0.3048</f>
        <v>0.80926887694392124</v>
      </c>
      <c r="M1170" s="3">
        <f>DD_relocated_catalogue[[#This Row],[Semi-intermediate axis length (m)]]/0.3048</f>
        <v>1.8785653666716406</v>
      </c>
      <c r="N1170" s="3">
        <f>DD_relocated_catalogue[[#This Row],[Semi-major axis length (m)]]/0.3048</f>
        <v>4.5507633135819985</v>
      </c>
      <c r="O1170" s="3">
        <v>-82.929850784931517</v>
      </c>
      <c r="P1170" s="3">
        <v>-118.11428643026672</v>
      </c>
      <c r="Q1170" s="3">
        <v>11.564579021724251</v>
      </c>
      <c r="R1170" s="3">
        <f>DD_relocated_catalogue[[#This Row],[Northing uncertainty half-length (m)]]/0.3048</f>
        <v>2.1993845441144386</v>
      </c>
      <c r="S1170" s="3">
        <f>DD_relocated_catalogue[[#This Row],[Easting uncertainty half-length (m)]]/0.3048</f>
        <v>4.3894074476142011</v>
      </c>
      <c r="T1170" s="3">
        <f>DD_relocated_catalogue[[#This Row],[Depth uncertainty half-length (m)]]/0.3048</f>
        <v>0.86792628729150412</v>
      </c>
      <c r="U1170" s="4">
        <v>5.4660993000314406E-2</v>
      </c>
    </row>
    <row r="1171" spans="1:21" x14ac:dyDescent="0.25">
      <c r="A1171">
        <v>341</v>
      </c>
      <c r="B1171" t="s">
        <v>20</v>
      </c>
      <c r="C1171" s="1">
        <v>40968.046369074073</v>
      </c>
      <c r="D1171" s="2">
        <f>(DD_relocated_catalogue[[#This Row],[SLB northing (m)]]/0.3048)+1169000</f>
        <v>1170733.999343832</v>
      </c>
      <c r="E1171" s="2">
        <f>(DD_relocated_catalogue[[#This Row],[SLB easting (m)]]/0.3048)+342000</f>
        <v>342507.00131233595</v>
      </c>
      <c r="F1171" s="2">
        <f>DD_relocated_catalogue[[#This Row],[SLB depth (m)]]/0.3048</f>
        <v>6622.9986876640414</v>
      </c>
      <c r="G1171">
        <v>-0.87</v>
      </c>
      <c r="H1171" s="1">
        <v>40968.046369085649</v>
      </c>
      <c r="I1171" s="3">
        <f>(DD_relocated_catalogue[[#This Row],[Relocated northing  (m)]]/0.3048)+1169000</f>
        <v>1170739.1404199474</v>
      </c>
      <c r="J1171" s="3">
        <f>(DD_relocated_catalogue[[#This Row],[Relocated easting (m)]]/0.3048)+342000</f>
        <v>342396.61745406827</v>
      </c>
      <c r="K1171" s="3">
        <f>DD_relocated_catalogue[[#This Row],[Relocated depth (m)]]/0.3048</f>
        <v>6630.9022309711281</v>
      </c>
      <c r="L1171" s="3">
        <f>DD_relocated_catalogue[[#This Row],[Semi-minor axis length (m)]]/0.3048</f>
        <v>1.0496454660089514</v>
      </c>
      <c r="M1171" s="3">
        <f>DD_relocated_catalogue[[#This Row],[Semi-intermediate axis length (m)]]/0.3048</f>
        <v>2.4876472702944707</v>
      </c>
      <c r="N1171" s="3">
        <f>DD_relocated_catalogue[[#This Row],[Semi-major axis length (m)]]/0.3048</f>
        <v>4.4629668462616534</v>
      </c>
      <c r="O1171" s="3">
        <v>-83.960413427717697</v>
      </c>
      <c r="P1171" s="3">
        <v>-107.10425026938393</v>
      </c>
      <c r="Q1171" s="3">
        <v>4.287984461221841</v>
      </c>
      <c r="R1171" s="3">
        <f>DD_relocated_catalogue[[#This Row],[Northing uncertainty half-length (m)]]/0.3048</f>
        <v>2.5981156165277968</v>
      </c>
      <c r="S1171" s="3">
        <f>DD_relocated_catalogue[[#This Row],[Easting uncertainty half-length (m)]]/0.3048</f>
        <v>4.3841412273775502</v>
      </c>
      <c r="T1171" s="3">
        <f>DD_relocated_catalogue[[#This Row],[Depth uncertainty half-length (m)]]/0.3048</f>
        <v>1.0784665067741639</v>
      </c>
      <c r="U1171" s="4">
        <v>5.8531248967971072E-2</v>
      </c>
    </row>
    <row r="1172" spans="1:21" x14ac:dyDescent="0.25">
      <c r="A1172">
        <v>3219</v>
      </c>
      <c r="B1172" t="s">
        <v>20</v>
      </c>
      <c r="C1172" s="1">
        <v>41332.760169340276</v>
      </c>
      <c r="D1172" s="2">
        <f>(DD_relocated_catalogue[[#This Row],[SLB northing (m)]]/0.3048)+1169000</f>
        <v>1170803.999343832</v>
      </c>
      <c r="E1172" s="2">
        <f>(DD_relocated_catalogue[[#This Row],[SLB easting (m)]]/0.3048)+342000</f>
        <v>342378.99934383202</v>
      </c>
      <c r="F1172" s="2">
        <f>DD_relocated_catalogue[[#This Row],[SLB depth (m)]]/0.3048</f>
        <v>6488.9993438320207</v>
      </c>
      <c r="G1172">
        <v>-0.52</v>
      </c>
      <c r="H1172" s="1">
        <v>41332.760169351852</v>
      </c>
      <c r="I1172" s="3">
        <f>(DD_relocated_catalogue[[#This Row],[Relocated northing  (m)]]/0.3048)+1169000</f>
        <v>1170796.5649606299</v>
      </c>
      <c r="J1172" s="3">
        <f>(DD_relocated_catalogue[[#This Row],[Relocated easting (m)]]/0.3048)+342000</f>
        <v>342311.89304461941</v>
      </c>
      <c r="K1172" s="3">
        <f>DD_relocated_catalogue[[#This Row],[Relocated depth (m)]]/0.3048</f>
        <v>6477.493438320209</v>
      </c>
      <c r="L1172" s="3">
        <f>DD_relocated_catalogue[[#This Row],[Semi-minor axis length (m)]]/0.3048</f>
        <v>0.89265824450011522</v>
      </c>
      <c r="M1172" s="3">
        <f>DD_relocated_catalogue[[#This Row],[Semi-intermediate axis length (m)]]/0.3048</f>
        <v>1.9453386089429341</v>
      </c>
      <c r="N1172" s="3">
        <f>DD_relocated_catalogue[[#This Row],[Semi-major axis length (m)]]/0.3048</f>
        <v>4.6172940122154662</v>
      </c>
      <c r="O1172" s="3">
        <v>-84.160640727350582</v>
      </c>
      <c r="P1172" s="3">
        <v>-109.73540259875227</v>
      </c>
      <c r="Q1172" s="3">
        <v>-0.54691454061954337</v>
      </c>
      <c r="R1172" s="3">
        <f>DD_relocated_catalogue[[#This Row],[Northing uncertainty half-length (m)]]/0.3048</f>
        <v>2.4096050818422947</v>
      </c>
      <c r="S1172" s="3">
        <f>DD_relocated_catalogue[[#This Row],[Easting uncertainty half-length (m)]]/0.3048</f>
        <v>4.383234066829738</v>
      </c>
      <c r="T1172" s="3">
        <f>DD_relocated_catalogue[[#This Row],[Depth uncertainty half-length (m)]]/0.3048</f>
        <v>0.91583898468094382</v>
      </c>
      <c r="U1172" s="4">
        <v>6.2163939914714195E-2</v>
      </c>
    </row>
    <row r="1173" spans="1:21" x14ac:dyDescent="0.25">
      <c r="A1173">
        <v>3837</v>
      </c>
      <c r="B1173" t="s">
        <v>20</v>
      </c>
      <c r="C1173" s="1">
        <v>41504.836073749997</v>
      </c>
      <c r="D1173" s="2">
        <f>(DD_relocated_catalogue[[#This Row],[SLB northing (m)]]/0.3048)+1169000</f>
        <v>1170821.000656168</v>
      </c>
      <c r="E1173" s="2">
        <f>(DD_relocated_catalogue[[#This Row],[SLB easting (m)]]/0.3048)+342000</f>
        <v>342267.99868766405</v>
      </c>
      <c r="F1173" s="2">
        <f>DD_relocated_catalogue[[#This Row],[SLB depth (m)]]/0.3048</f>
        <v>6620</v>
      </c>
      <c r="G1173">
        <v>-1.19</v>
      </c>
      <c r="H1173" s="1">
        <v>41504.836073726852</v>
      </c>
      <c r="I1173" s="3">
        <f>(DD_relocated_catalogue[[#This Row],[Relocated northing  (m)]]/0.3048)+1169000</f>
        <v>1170780.5544619423</v>
      </c>
      <c r="J1173" s="3">
        <f>(DD_relocated_catalogue[[#This Row],[Relocated easting (m)]]/0.3048)+342000</f>
        <v>342053.39566929132</v>
      </c>
      <c r="K1173" s="3">
        <f>DD_relocated_catalogue[[#This Row],[Relocated depth (m)]]/0.3048</f>
        <v>6679.3438320209971</v>
      </c>
      <c r="L1173" s="3">
        <f>DD_relocated_catalogue[[#This Row],[Semi-minor axis length (m)]]/0.3048</f>
        <v>1.1276842319760199</v>
      </c>
      <c r="M1173" s="3">
        <f>DD_relocated_catalogue[[#This Row],[Semi-intermediate axis length (m)]]/0.3048</f>
        <v>2.2191599698618498</v>
      </c>
      <c r="N1173" s="3">
        <f>DD_relocated_catalogue[[#This Row],[Semi-major axis length (m)]]/0.3048</f>
        <v>4.9433022249063105</v>
      </c>
      <c r="O1173" s="3">
        <v>-82.724582185362237</v>
      </c>
      <c r="P1173" s="3">
        <v>-119.14323588038849</v>
      </c>
      <c r="Q1173" s="3">
        <v>1.8207535296579536</v>
      </c>
      <c r="R1173" s="3">
        <f>DD_relocated_catalogue[[#This Row],[Northing uncertainty half-length (m)]]/0.3048</f>
        <v>2.9737954593768063</v>
      </c>
      <c r="S1173" s="3">
        <f>DD_relocated_catalogue[[#This Row],[Easting uncertainty half-length (m)]]/0.3048</f>
        <v>4.4965550211687955</v>
      </c>
      <c r="T1173" s="3">
        <f>DD_relocated_catalogue[[#This Row],[Depth uncertainty half-length (m)]]/0.3048</f>
        <v>1.1781339805734241</v>
      </c>
      <c r="U1173" s="4">
        <v>6.2545386700022187E-2</v>
      </c>
    </row>
    <row r="1174" spans="1:21" x14ac:dyDescent="0.25">
      <c r="A1174">
        <v>3635</v>
      </c>
      <c r="B1174" t="s">
        <v>20</v>
      </c>
      <c r="C1174" s="1">
        <v>41465.528809270836</v>
      </c>
      <c r="D1174" s="2">
        <f>(DD_relocated_catalogue[[#This Row],[SLB northing (m)]]/0.3048)+1169000</f>
        <v>1170541.000656168</v>
      </c>
      <c r="E1174" s="2">
        <f>(DD_relocated_catalogue[[#This Row],[SLB easting (m)]]/0.3048)+342000</f>
        <v>342227.00131233595</v>
      </c>
      <c r="F1174" s="2">
        <f>DD_relocated_catalogue[[#This Row],[SLB depth (m)]]/0.3048</f>
        <v>6372.0013123359577</v>
      </c>
      <c r="G1174">
        <v>-0.81</v>
      </c>
      <c r="H1174" s="1">
        <v>41465.528809247684</v>
      </c>
      <c r="I1174" s="3">
        <f>(DD_relocated_catalogue[[#This Row],[Relocated northing  (m)]]/0.3048)+1169000</f>
        <v>1170517.6443569553</v>
      </c>
      <c r="J1174" s="3">
        <f>(DD_relocated_catalogue[[#This Row],[Relocated easting (m)]]/0.3048)+342000</f>
        <v>342129.37335958006</v>
      </c>
      <c r="K1174" s="3">
        <f>DD_relocated_catalogue[[#This Row],[Relocated depth (m)]]/0.3048</f>
        <v>6455.5052493438316</v>
      </c>
      <c r="L1174" s="3">
        <f>DD_relocated_catalogue[[#This Row],[Semi-minor axis length (m)]]/0.3048</f>
        <v>1.0142637546676665</v>
      </c>
      <c r="M1174" s="3">
        <f>DD_relocated_catalogue[[#This Row],[Semi-intermediate axis length (m)]]/0.3048</f>
        <v>2.0586180607253928</v>
      </c>
      <c r="N1174" s="3">
        <f>DD_relocated_catalogue[[#This Row],[Semi-major axis length (m)]]/0.3048</f>
        <v>4.1622421214211789</v>
      </c>
      <c r="O1174" s="3">
        <v>-83.037979850998298</v>
      </c>
      <c r="P1174" s="3">
        <v>87.919206748012357</v>
      </c>
      <c r="Q1174" s="3">
        <v>-28.597416926975214</v>
      </c>
      <c r="R1174" s="3">
        <f>DD_relocated_catalogue[[#This Row],[Northing uncertainty half-length (m)]]/0.3048</f>
        <v>2.7501206021979763</v>
      </c>
      <c r="S1174" s="3">
        <f>DD_relocated_catalogue[[#This Row],[Easting uncertainty half-length (m)]]/0.3048</f>
        <v>3.7273536118249488</v>
      </c>
      <c r="T1174" s="3">
        <f>DD_relocated_catalogue[[#This Row],[Depth uncertainty half-length (m)]]/0.3048</f>
        <v>1.0345672533558208</v>
      </c>
      <c r="U1174" s="4">
        <v>6.7513731049497039E-2</v>
      </c>
    </row>
    <row r="1175" spans="1:21" x14ac:dyDescent="0.25">
      <c r="A1175">
        <v>284</v>
      </c>
      <c r="B1175" t="s">
        <v>20</v>
      </c>
      <c r="C1175" s="1">
        <v>40967.476741620369</v>
      </c>
      <c r="D1175" s="2">
        <f>(DD_relocated_catalogue[[#This Row],[SLB northing (m)]]/0.3048)+1169000</f>
        <v>1170462.001312336</v>
      </c>
      <c r="E1175" s="2">
        <f>(DD_relocated_catalogue[[#This Row],[SLB easting (m)]]/0.3048)+342000</f>
        <v>342485</v>
      </c>
      <c r="F1175" s="2">
        <f>DD_relocated_catalogue[[#This Row],[SLB depth (m)]]/0.3048</f>
        <v>6473.9993438320207</v>
      </c>
      <c r="G1175">
        <v>-1.06</v>
      </c>
      <c r="H1175" s="1">
        <v>40967.476741631945</v>
      </c>
      <c r="I1175" s="3">
        <f>(DD_relocated_catalogue[[#This Row],[Relocated northing  (m)]]/0.3048)+1169000</f>
        <v>1170533.3825459317</v>
      </c>
      <c r="J1175" s="3">
        <f>(DD_relocated_catalogue[[#This Row],[Relocated easting (m)]]/0.3048)+342000</f>
        <v>342418.2841207349</v>
      </c>
      <c r="K1175" s="3">
        <f>DD_relocated_catalogue[[#This Row],[Relocated depth (m)]]/0.3048</f>
        <v>6461.1286089238847</v>
      </c>
      <c r="L1175" s="3">
        <f>DD_relocated_catalogue[[#This Row],[Semi-minor axis length (m)]]/0.3048</f>
        <v>0.95779807501021674</v>
      </c>
      <c r="M1175" s="3">
        <f>DD_relocated_catalogue[[#This Row],[Semi-intermediate axis length (m)]]/0.3048</f>
        <v>2.0740104443549403</v>
      </c>
      <c r="N1175" s="3">
        <f>DD_relocated_catalogue[[#This Row],[Semi-major axis length (m)]]/0.3048</f>
        <v>4.0327236322830453</v>
      </c>
      <c r="O1175" s="3">
        <v>-84.586312835901666</v>
      </c>
      <c r="P1175" s="3">
        <v>-104.89355543269883</v>
      </c>
      <c r="Q1175" s="3">
        <v>-2.5945208502874175</v>
      </c>
      <c r="R1175" s="3">
        <f>DD_relocated_catalogue[[#This Row],[Northing uncertainty half-length (m)]]/0.3048</f>
        <v>2.3027307493958662</v>
      </c>
      <c r="S1175" s="3">
        <f>DD_relocated_catalogue[[#This Row],[Easting uncertainty half-length (m)]]/0.3048</f>
        <v>3.8966164861359185</v>
      </c>
      <c r="T1175" s="3">
        <f>DD_relocated_catalogue[[#This Row],[Depth uncertainty half-length (m)]]/0.3048</f>
        <v>0.9687058218131408</v>
      </c>
      <c r="U1175" s="4">
        <v>6.3659289030287294E-2</v>
      </c>
    </row>
    <row r="1176" spans="1:21" x14ac:dyDescent="0.25">
      <c r="A1176">
        <v>3732</v>
      </c>
      <c r="B1176" t="s">
        <v>20</v>
      </c>
      <c r="C1176" s="1">
        <v>41478.017252581019</v>
      </c>
      <c r="D1176" s="2">
        <f>(DD_relocated_catalogue[[#This Row],[SLB northing (m)]]/0.3048)+1169000</f>
        <v>1170795</v>
      </c>
      <c r="E1176" s="2">
        <f>(DD_relocated_catalogue[[#This Row],[SLB easting (m)]]/0.3048)+342000</f>
        <v>342296.00065616798</v>
      </c>
      <c r="F1176" s="2">
        <f>DD_relocated_catalogue[[#This Row],[SLB depth (m)]]/0.3048</f>
        <v>6457.9986876640414</v>
      </c>
      <c r="G1176">
        <v>-0.82</v>
      </c>
      <c r="H1176" s="1">
        <v>41478.017252685182</v>
      </c>
      <c r="I1176" s="3">
        <f>(DD_relocated_catalogue[[#This Row],[Relocated northing  (m)]]/0.3048)+1169000</f>
        <v>1170630.0393700788</v>
      </c>
      <c r="J1176" s="3">
        <f>(DD_relocated_catalogue[[#This Row],[Relocated easting (m)]]/0.3048)+342000</f>
        <v>342253.86482939631</v>
      </c>
      <c r="K1176" s="3">
        <f>DD_relocated_catalogue[[#This Row],[Relocated depth (m)]]/0.3048</f>
        <v>6439.4849081364828</v>
      </c>
      <c r="L1176" s="3">
        <f>DD_relocated_catalogue[[#This Row],[Semi-minor axis length (m)]]/0.3048</f>
        <v>0.8599936023364233</v>
      </c>
      <c r="M1176" s="3">
        <f>DD_relocated_catalogue[[#This Row],[Semi-intermediate axis length (m)]]/0.3048</f>
        <v>1.878767746762539</v>
      </c>
      <c r="N1176" s="3">
        <f>DD_relocated_catalogue[[#This Row],[Semi-major axis length (m)]]/0.3048</f>
        <v>4.145726689944885</v>
      </c>
      <c r="O1176" s="3">
        <v>-84.195041824015547</v>
      </c>
      <c r="P1176" s="3">
        <v>-104.76196213294364</v>
      </c>
      <c r="Q1176" s="3">
        <v>-7.4276554069045968</v>
      </c>
      <c r="R1176" s="3">
        <f>DD_relocated_catalogue[[#This Row],[Northing uncertainty half-length (m)]]/0.3048</f>
        <v>2.3269071893695177</v>
      </c>
      <c r="S1176" s="3">
        <f>DD_relocated_catalogue[[#This Row],[Easting uncertainty half-length (m)]]/0.3048</f>
        <v>3.9029324027739247</v>
      </c>
      <c r="T1176" s="3">
        <f>DD_relocated_catalogue[[#This Row],[Depth uncertainty half-length (m)]]/0.3048</f>
        <v>0.87648694729390331</v>
      </c>
      <c r="U1176" s="4">
        <v>5.8800206513938712E-2</v>
      </c>
    </row>
    <row r="1177" spans="1:21" x14ac:dyDescent="0.25">
      <c r="A1177">
        <v>3213</v>
      </c>
      <c r="B1177" t="s">
        <v>20</v>
      </c>
      <c r="C1177" s="1">
        <v>41332.752689780093</v>
      </c>
      <c r="D1177" s="2">
        <f>(DD_relocated_catalogue[[#This Row],[SLB northing (m)]]/0.3048)+1169000</f>
        <v>1170803.999343832</v>
      </c>
      <c r="E1177" s="2">
        <f>(DD_relocated_catalogue[[#This Row],[SLB easting (m)]]/0.3048)+342000</f>
        <v>342387.00131233595</v>
      </c>
      <c r="F1177" s="2">
        <f>DD_relocated_catalogue[[#This Row],[SLB depth (m)]]/0.3048</f>
        <v>6492.0013123359577</v>
      </c>
      <c r="G1177">
        <v>-0.71</v>
      </c>
      <c r="H1177" s="1">
        <v>41332.752689756948</v>
      </c>
      <c r="I1177" s="3">
        <f>(DD_relocated_catalogue[[#This Row],[Relocated northing  (m)]]/0.3048)+1169000</f>
        <v>1170796.3713910761</v>
      </c>
      <c r="J1177" s="3">
        <f>(DD_relocated_catalogue[[#This Row],[Relocated easting (m)]]/0.3048)+342000</f>
        <v>342285.78083989501</v>
      </c>
      <c r="K1177" s="3">
        <f>DD_relocated_catalogue[[#This Row],[Relocated depth (m)]]/0.3048</f>
        <v>6479.035433070866</v>
      </c>
      <c r="L1177" s="3">
        <f>DD_relocated_catalogue[[#This Row],[Semi-minor axis length (m)]]/0.3048</f>
        <v>0.81935414107547611</v>
      </c>
      <c r="M1177" s="3">
        <f>DD_relocated_catalogue[[#This Row],[Semi-intermediate axis length (m)]]/0.3048</f>
        <v>1.7753762541203204</v>
      </c>
      <c r="N1177" s="3">
        <f>DD_relocated_catalogue[[#This Row],[Semi-major axis length (m)]]/0.3048</f>
        <v>4.6343384860871142</v>
      </c>
      <c r="O1177" s="3">
        <v>-82.616288441927182</v>
      </c>
      <c r="P1177" s="3">
        <v>-109.90735264421095</v>
      </c>
      <c r="Q1177" s="3">
        <v>3.8076755925242471</v>
      </c>
      <c r="R1177" s="3">
        <f>DD_relocated_catalogue[[#This Row],[Northing uncertainty half-length (m)]]/0.3048</f>
        <v>2.1165196301846061</v>
      </c>
      <c r="S1177" s="3">
        <f>DD_relocated_catalogue[[#This Row],[Easting uncertainty half-length (m)]]/0.3048</f>
        <v>4.4740670174432697</v>
      </c>
      <c r="T1177" s="3">
        <f>DD_relocated_catalogue[[#This Row],[Depth uncertainty half-length (m)]]/0.3048</f>
        <v>0.86068167589710209</v>
      </c>
      <c r="U1177" s="4">
        <v>5.6452227072613485E-2</v>
      </c>
    </row>
    <row r="1178" spans="1:21" x14ac:dyDescent="0.25">
      <c r="A1178">
        <v>3107</v>
      </c>
      <c r="B1178" t="s">
        <v>20</v>
      </c>
      <c r="C1178" s="1">
        <v>41314.757433460647</v>
      </c>
      <c r="D1178" s="2">
        <f>(DD_relocated_catalogue[[#This Row],[SLB northing (m)]]/0.3048)+1169000</f>
        <v>1170816.000656168</v>
      </c>
      <c r="E1178" s="2">
        <f>(DD_relocated_catalogue[[#This Row],[SLB easting (m)]]/0.3048)+342000</f>
        <v>342405</v>
      </c>
      <c r="F1178" s="2">
        <f>DD_relocated_catalogue[[#This Row],[SLB depth (m)]]/0.3048</f>
        <v>6566.0006561679784</v>
      </c>
      <c r="G1178">
        <v>-0.41</v>
      </c>
      <c r="H1178" s="1">
        <v>41314.757433530096</v>
      </c>
      <c r="I1178" s="3">
        <f>(DD_relocated_catalogue[[#This Row],[Relocated northing  (m)]]/0.3048)+1169000</f>
        <v>1170751.6076115486</v>
      </c>
      <c r="J1178" s="3">
        <f>(DD_relocated_catalogue[[#This Row],[Relocated easting (m)]]/0.3048)+342000</f>
        <v>342321.28280839894</v>
      </c>
      <c r="K1178" s="3">
        <f>DD_relocated_catalogue[[#This Row],[Relocated depth (m)]]/0.3048</f>
        <v>6569.0321522309705</v>
      </c>
      <c r="L1178" s="3">
        <f>DD_relocated_catalogue[[#This Row],[Semi-minor axis length (m)]]/0.3048</f>
        <v>1.0228807688780563</v>
      </c>
      <c r="M1178" s="3">
        <f>DD_relocated_catalogue[[#This Row],[Semi-intermediate axis length (m)]]/0.3048</f>
        <v>2.1709407516727444</v>
      </c>
      <c r="N1178" s="3">
        <f>DD_relocated_catalogue[[#This Row],[Semi-major axis length (m)]]/0.3048</f>
        <v>4.3941499473761798</v>
      </c>
      <c r="O1178" s="3">
        <v>-83.754411070548173</v>
      </c>
      <c r="P1178" s="3">
        <v>-97.948353075646338</v>
      </c>
      <c r="Q1178" s="3">
        <v>-9.6428973733521399</v>
      </c>
      <c r="R1178" s="3">
        <f>DD_relocated_catalogue[[#This Row],[Northing uncertainty half-length (m)]]/0.3048</f>
        <v>2.4425183490152214</v>
      </c>
      <c r="S1178" s="3">
        <f>DD_relocated_catalogue[[#This Row],[Easting uncertainty half-length (m)]]/0.3048</f>
        <v>4.2399968044067586</v>
      </c>
      <c r="T1178" s="3">
        <f>DD_relocated_catalogue[[#This Row],[Depth uncertainty half-length (m)]]/0.3048</f>
        <v>1.0393251640755561</v>
      </c>
      <c r="U1178" s="4">
        <v>6.0376286043288985E-2</v>
      </c>
    </row>
    <row r="1179" spans="1:21" x14ac:dyDescent="0.25">
      <c r="A1179">
        <v>349</v>
      </c>
      <c r="B1179" t="s">
        <v>20</v>
      </c>
      <c r="C1179" s="1">
        <v>40968.175817581017</v>
      </c>
      <c r="D1179" s="2">
        <f>(DD_relocated_catalogue[[#This Row],[SLB northing (m)]]/0.3048)+1169000</f>
        <v>1170632.998687664</v>
      </c>
      <c r="E1179" s="2">
        <f>(DD_relocated_catalogue[[#This Row],[SLB easting (m)]]/0.3048)+342000</f>
        <v>342350</v>
      </c>
      <c r="F1179" s="2">
        <f>DD_relocated_catalogue[[#This Row],[SLB depth (m)]]/0.3048</f>
        <v>6348.9993438320207</v>
      </c>
      <c r="G1179">
        <v>-0.62</v>
      </c>
      <c r="H1179" s="1">
        <v>40968.175817743053</v>
      </c>
      <c r="I1179" s="3">
        <f>(DD_relocated_catalogue[[#This Row],[Relocated northing  (m)]]/0.3048)+1169000</f>
        <v>1170598.6778215223</v>
      </c>
      <c r="J1179" s="3">
        <f>(DD_relocated_catalogue[[#This Row],[Relocated easting (m)]]/0.3048)+342000</f>
        <v>342331.66994750657</v>
      </c>
      <c r="K1179" s="3">
        <f>DD_relocated_catalogue[[#This Row],[Relocated depth (m)]]/0.3048</f>
        <v>6295.1607611548552</v>
      </c>
      <c r="L1179" s="3">
        <f>DD_relocated_catalogue[[#This Row],[Semi-minor axis length (m)]]/0.3048</f>
        <v>0.55395104192391798</v>
      </c>
      <c r="M1179" s="3">
        <f>DD_relocated_catalogue[[#This Row],[Semi-intermediate axis length (m)]]/0.3048</f>
        <v>1.2898322612952022</v>
      </c>
      <c r="N1179" s="3">
        <f>DD_relocated_catalogue[[#This Row],[Semi-major axis length (m)]]/0.3048</f>
        <v>4.0628207535149263</v>
      </c>
      <c r="O1179" s="3">
        <v>-83.52742609120024</v>
      </c>
      <c r="P1179" s="3">
        <v>-122.14556413843738</v>
      </c>
      <c r="Q1179" s="3">
        <v>8.245518796252238</v>
      </c>
      <c r="R1179" s="3">
        <f>DD_relocated_catalogue[[#This Row],[Northing uncertainty half-length (m)]]/0.3048</f>
        <v>2.0097133951892383</v>
      </c>
      <c r="S1179" s="3">
        <f>DD_relocated_catalogue[[#This Row],[Easting uncertainty half-length (m)]]/0.3048</f>
        <v>3.748669284180028</v>
      </c>
      <c r="T1179" s="3">
        <f>DD_relocated_catalogue[[#This Row],[Depth uncertainty half-length (m)]]/0.3048</f>
        <v>0.6109518165975788</v>
      </c>
      <c r="U1179" s="4">
        <v>5.2907556427515816E-2</v>
      </c>
    </row>
    <row r="1180" spans="1:21" x14ac:dyDescent="0.25">
      <c r="A1180">
        <v>370</v>
      </c>
      <c r="B1180" t="s">
        <v>20</v>
      </c>
      <c r="C1180" s="1">
        <v>40968.232202569445</v>
      </c>
      <c r="D1180" s="2">
        <f>(DD_relocated_catalogue[[#This Row],[SLB northing (m)]]/0.3048)+1169000</f>
        <v>1170677.001312336</v>
      </c>
      <c r="E1180" s="2">
        <f>(DD_relocated_catalogue[[#This Row],[SLB easting (m)]]/0.3048)+342000</f>
        <v>342427.00131233595</v>
      </c>
      <c r="F1180" s="2">
        <f>DD_relocated_catalogue[[#This Row],[SLB depth (m)]]/0.3048</f>
        <v>6384.9999999999991</v>
      </c>
      <c r="G1180">
        <v>-1.1000000000000001</v>
      </c>
      <c r="H1180" s="1">
        <v>40968.232202534724</v>
      </c>
      <c r="I1180" s="3">
        <f>(DD_relocated_catalogue[[#This Row],[Relocated northing  (m)]]/0.3048)+1169000</f>
        <v>1170683.1496062991</v>
      </c>
      <c r="J1180" s="3">
        <f>(DD_relocated_catalogue[[#This Row],[Relocated easting (m)]]/0.3048)+342000</f>
        <v>342349.87860892387</v>
      </c>
      <c r="K1180" s="3">
        <f>DD_relocated_catalogue[[#This Row],[Relocated depth (m)]]/0.3048</f>
        <v>6412.1850393700779</v>
      </c>
      <c r="L1180" s="3">
        <f>DD_relocated_catalogue[[#This Row],[Semi-minor axis length (m)]]/0.3048</f>
        <v>0.94506943537224741</v>
      </c>
      <c r="M1180" s="3">
        <f>DD_relocated_catalogue[[#This Row],[Semi-intermediate axis length (m)]]/0.3048</f>
        <v>1.8390937149483091</v>
      </c>
      <c r="N1180" s="3">
        <f>DD_relocated_catalogue[[#This Row],[Semi-major axis length (m)]]/0.3048</f>
        <v>4.1002323779564271</v>
      </c>
      <c r="O1180" s="3">
        <v>-85.616599684458123</v>
      </c>
      <c r="P1180" s="3">
        <v>-125.16095048524949</v>
      </c>
      <c r="Q1180" s="3">
        <v>16.230430012903682</v>
      </c>
      <c r="R1180" s="3">
        <f>DD_relocated_catalogue[[#This Row],[Northing uncertainty half-length (m)]]/0.3048</f>
        <v>2.1819433806603001</v>
      </c>
      <c r="S1180" s="3">
        <f>DD_relocated_catalogue[[#This Row],[Easting uncertainty half-length (m)]]/0.3048</f>
        <v>3.9223323700685921</v>
      </c>
      <c r="T1180" s="3">
        <f>DD_relocated_catalogue[[#This Row],[Depth uncertainty half-length (m)]]/0.3048</f>
        <v>0.95893521893738343</v>
      </c>
      <c r="U1180" s="4">
        <v>6.3779112963229301E-2</v>
      </c>
    </row>
    <row r="1181" spans="1:21" x14ac:dyDescent="0.25">
      <c r="A1181">
        <v>463</v>
      </c>
      <c r="B1181" t="s">
        <v>20</v>
      </c>
      <c r="C1181" s="1">
        <v>40968.29162167824</v>
      </c>
      <c r="D1181" s="2">
        <f>(DD_relocated_catalogue[[#This Row],[SLB northing (m)]]/0.3048)+1169000</f>
        <v>1170647.998687664</v>
      </c>
      <c r="E1181" s="2">
        <f>(DD_relocated_catalogue[[#This Row],[SLB easting (m)]]/0.3048)+342000</f>
        <v>342370</v>
      </c>
      <c r="F1181" s="2">
        <f>DD_relocated_catalogue[[#This Row],[SLB depth (m)]]/0.3048</f>
        <v>6354.9999999999991</v>
      </c>
      <c r="G1181">
        <v>-0.93</v>
      </c>
      <c r="H1181" s="1">
        <v>40968.291621655095</v>
      </c>
      <c r="I1181" s="3">
        <f>(DD_relocated_catalogue[[#This Row],[Relocated northing  (m)]]/0.3048)+1169000</f>
        <v>1170717.2014435695</v>
      </c>
      <c r="J1181" s="3">
        <f>(DD_relocated_catalogue[[#This Row],[Relocated easting (m)]]/0.3048)+342000</f>
        <v>342353.02165354328</v>
      </c>
      <c r="K1181" s="3">
        <f>DD_relocated_catalogue[[#This Row],[Relocated depth (m)]]/0.3048</f>
        <v>6415.547900262467</v>
      </c>
      <c r="L1181" s="3">
        <f>DD_relocated_catalogue[[#This Row],[Semi-minor axis length (m)]]/0.3048</f>
        <v>0.99969801508725753</v>
      </c>
      <c r="M1181" s="3">
        <f>DD_relocated_catalogue[[#This Row],[Semi-intermediate axis length (m)]]/0.3048</f>
        <v>2.0066225217082168</v>
      </c>
      <c r="N1181" s="3">
        <f>DD_relocated_catalogue[[#This Row],[Semi-major axis length (m)]]/0.3048</f>
        <v>4.238421237557862</v>
      </c>
      <c r="O1181" s="3">
        <v>-86.73980243803976</v>
      </c>
      <c r="P1181" s="3">
        <v>-49.170849952933366</v>
      </c>
      <c r="Q1181" s="3">
        <v>120.81871806709326</v>
      </c>
      <c r="R1181" s="3">
        <f>DD_relocated_catalogue[[#This Row],[Northing uncertainty half-length (m)]]/0.3048</f>
        <v>2.3255524536423837</v>
      </c>
      <c r="S1181" s="3">
        <f>DD_relocated_catalogue[[#This Row],[Easting uncertainty half-length (m)]]/0.3048</f>
        <v>4.0680252001198145</v>
      </c>
      <c r="T1181" s="3">
        <f>DD_relocated_catalogue[[#This Row],[Depth uncertainty half-length (m)]]/0.3048</f>
        <v>1.0104451803197643</v>
      </c>
      <c r="U1181" s="4">
        <v>7.1034264177738768E-2</v>
      </c>
    </row>
    <row r="1182" spans="1:21" x14ac:dyDescent="0.25">
      <c r="A1182">
        <v>3683</v>
      </c>
      <c r="B1182" t="s">
        <v>20</v>
      </c>
      <c r="C1182" s="1">
        <v>41477.176552407407</v>
      </c>
      <c r="D1182" s="2">
        <f>(DD_relocated_catalogue[[#This Row],[SLB northing (m)]]/0.3048)+1169000</f>
        <v>1170536.000656168</v>
      </c>
      <c r="E1182" s="2">
        <f>(DD_relocated_catalogue[[#This Row],[SLB easting (m)]]/0.3048)+342000</f>
        <v>342202.00131233595</v>
      </c>
      <c r="F1182" s="2">
        <f>DD_relocated_catalogue[[#This Row],[SLB depth (m)]]/0.3048</f>
        <v>6384.9999999999991</v>
      </c>
      <c r="G1182">
        <v>-0.95</v>
      </c>
      <c r="H1182" s="1">
        <v>41477.176552372686</v>
      </c>
      <c r="I1182" s="3">
        <f>(DD_relocated_catalogue[[#This Row],[Relocated northing  (m)]]/0.3048)+1169000</f>
        <v>1170538.3038057743</v>
      </c>
      <c r="J1182" s="3">
        <f>(DD_relocated_catalogue[[#This Row],[Relocated easting (m)]]/0.3048)+342000</f>
        <v>342073.97637795273</v>
      </c>
      <c r="K1182" s="3">
        <f>DD_relocated_catalogue[[#This Row],[Relocated depth (m)]]/0.3048</f>
        <v>6468.9402887139104</v>
      </c>
      <c r="L1182" s="3">
        <f>DD_relocated_catalogue[[#This Row],[Semi-minor axis length (m)]]/0.3048</f>
        <v>1.0855684177211546</v>
      </c>
      <c r="M1182" s="3">
        <f>DD_relocated_catalogue[[#This Row],[Semi-intermediate axis length (m)]]/0.3048</f>
        <v>2.0786486055002187</v>
      </c>
      <c r="N1182" s="3">
        <f>DD_relocated_catalogue[[#This Row],[Semi-major axis length (m)]]/0.3048</f>
        <v>4.6710655559684549</v>
      </c>
      <c r="O1182" s="3">
        <v>-84.556083750255908</v>
      </c>
      <c r="P1182" s="3">
        <v>-71.735046499988769</v>
      </c>
      <c r="Q1182" s="3">
        <v>126.25901649176568</v>
      </c>
      <c r="R1182" s="3">
        <f>DD_relocated_catalogue[[#This Row],[Northing uncertainty half-length (m)]]/0.3048</f>
        <v>3.1882192363791755</v>
      </c>
      <c r="S1182" s="3">
        <f>DD_relocated_catalogue[[#This Row],[Easting uncertainty half-length (m)]]/0.3048</f>
        <v>3.9832505064321055</v>
      </c>
      <c r="T1182" s="3">
        <f>DD_relocated_catalogue[[#This Row],[Depth uncertainty half-length (m)]]/0.3048</f>
        <v>1.0940101234313753</v>
      </c>
      <c r="U1182" s="4">
        <v>8.0198808671317665E-2</v>
      </c>
    </row>
    <row r="1183" spans="1:21" x14ac:dyDescent="0.25">
      <c r="A1183">
        <v>3488</v>
      </c>
      <c r="B1183" t="s">
        <v>20</v>
      </c>
      <c r="C1183" s="1">
        <v>41427.460543032408</v>
      </c>
      <c r="D1183" s="2">
        <f>(DD_relocated_catalogue[[#This Row],[SLB northing (m)]]/0.3048)+1169000</f>
        <v>1170783.999343832</v>
      </c>
      <c r="E1183" s="2">
        <f>(DD_relocated_catalogue[[#This Row],[SLB easting (m)]]/0.3048)+342000</f>
        <v>342307.99868766405</v>
      </c>
      <c r="F1183" s="2">
        <f>DD_relocated_catalogue[[#This Row],[SLB depth (m)]]/0.3048</f>
        <v>6437.9986876640414</v>
      </c>
      <c r="G1183">
        <v>-0.9</v>
      </c>
      <c r="H1183" s="1">
        <v>41427.460543032408</v>
      </c>
      <c r="I1183" s="3">
        <f>(DD_relocated_catalogue[[#This Row],[Relocated northing  (m)]]/0.3048)+1169000</f>
        <v>1170810.2099737532</v>
      </c>
      <c r="J1183" s="3">
        <f>(DD_relocated_catalogue[[#This Row],[Relocated easting (m)]]/0.3048)+342000</f>
        <v>342357.05380577425</v>
      </c>
      <c r="K1183" s="3">
        <f>DD_relocated_catalogue[[#This Row],[Relocated depth (m)]]/0.3048</f>
        <v>6411.2532808398946</v>
      </c>
      <c r="L1183" s="3">
        <f>DD_relocated_catalogue[[#This Row],[Semi-minor axis length (m)]]/0.3048</f>
        <v>0.98761992515733832</v>
      </c>
      <c r="M1183" s="3">
        <f>DD_relocated_catalogue[[#This Row],[Semi-intermediate axis length (m)]]/0.3048</f>
        <v>1.7853110527259746</v>
      </c>
      <c r="N1183" s="3">
        <f>DD_relocated_catalogue[[#This Row],[Semi-major axis length (m)]]/0.3048</f>
        <v>4.6476662487052769</v>
      </c>
      <c r="O1183" s="3">
        <v>-86.465490141402753</v>
      </c>
      <c r="P1183" s="3">
        <v>-124.48418143810125</v>
      </c>
      <c r="Q1183" s="3">
        <v>19.85945596332968</v>
      </c>
      <c r="R1183" s="3">
        <f>DD_relocated_catalogue[[#This Row],[Northing uncertainty half-length (m)]]/0.3048</f>
        <v>2.0824048672050126</v>
      </c>
      <c r="S1183" s="3">
        <f>DD_relocated_catalogue[[#This Row],[Easting uncertainty half-length (m)]]/0.3048</f>
        <v>4.5107016244084308</v>
      </c>
      <c r="T1183" s="3">
        <f>DD_relocated_catalogue[[#This Row],[Depth uncertainty half-length (m)]]/0.3048</f>
        <v>0.99898289276055408</v>
      </c>
      <c r="U1183" s="4">
        <v>6.6369722499676723E-2</v>
      </c>
    </row>
    <row r="1184" spans="1:21" x14ac:dyDescent="0.25">
      <c r="A1184">
        <v>647</v>
      </c>
      <c r="B1184" t="s">
        <v>20</v>
      </c>
      <c r="C1184" s="1">
        <v>40970.35710321759</v>
      </c>
      <c r="D1184" s="2">
        <f>(DD_relocated_catalogue[[#This Row],[SLB northing (m)]]/0.3048)+1169000</f>
        <v>1170831.000656168</v>
      </c>
      <c r="E1184" s="2">
        <f>(DD_relocated_catalogue[[#This Row],[SLB easting (m)]]/0.3048)+342000</f>
        <v>342341.00065616798</v>
      </c>
      <c r="F1184" s="2">
        <f>DD_relocated_catalogue[[#This Row],[SLB depth (m)]]/0.3048</f>
        <v>6601.0006561679784</v>
      </c>
      <c r="G1184">
        <v>-1</v>
      </c>
      <c r="H1184" s="1">
        <v>40970.357103229166</v>
      </c>
      <c r="I1184" s="3">
        <f>(DD_relocated_catalogue[[#This Row],[Relocated northing  (m)]]/0.3048)+1169000</f>
        <v>1170692.6017060368</v>
      </c>
      <c r="J1184" s="3">
        <f>(DD_relocated_catalogue[[#This Row],[Relocated easting (m)]]/0.3048)+342000</f>
        <v>342287.22112860892</v>
      </c>
      <c r="K1184" s="3">
        <f>DD_relocated_catalogue[[#This Row],[Relocated depth (m)]]/0.3048</f>
        <v>6634.2388451443567</v>
      </c>
      <c r="L1184" s="3">
        <f>DD_relocated_catalogue[[#This Row],[Semi-minor axis length (m)]]/0.3048</f>
        <v>1.1738043377706897</v>
      </c>
      <c r="M1184" s="3">
        <f>DD_relocated_catalogue[[#This Row],[Semi-intermediate axis length (m)]]/0.3048</f>
        <v>2.2325273426620416</v>
      </c>
      <c r="N1184" s="3">
        <f>DD_relocated_catalogue[[#This Row],[Semi-major axis length (m)]]/0.3048</f>
        <v>4.4713068109492164</v>
      </c>
      <c r="O1184" s="3">
        <v>-79.914718798114137</v>
      </c>
      <c r="P1184" s="3">
        <v>-106.25219674612913</v>
      </c>
      <c r="Q1184" s="3">
        <v>-5.2521377573741184</v>
      </c>
      <c r="R1184" s="3">
        <f>DD_relocated_catalogue[[#This Row],[Northing uncertainty half-length (m)]]/0.3048</f>
        <v>2.6058396500773204</v>
      </c>
      <c r="S1184" s="3">
        <f>DD_relocated_catalogue[[#This Row],[Easting uncertainty half-length (m)]]/0.3048</f>
        <v>4.2381381636669531</v>
      </c>
      <c r="T1184" s="3">
        <f>DD_relocated_catalogue[[#This Row],[Depth uncertainty half-length (m)]]/0.3048</f>
        <v>1.2344060020810022</v>
      </c>
      <c r="U1184" s="4">
        <v>6.6260144639383997E-2</v>
      </c>
    </row>
    <row r="1185" spans="1:21" x14ac:dyDescent="0.25">
      <c r="A1185">
        <v>468</v>
      </c>
      <c r="B1185" t="s">
        <v>20</v>
      </c>
      <c r="C1185" s="1">
        <v>40968.292905347225</v>
      </c>
      <c r="D1185" s="2">
        <f>(DD_relocated_catalogue[[#This Row],[SLB northing (m)]]/0.3048)+1169000</f>
        <v>1170690</v>
      </c>
      <c r="E1185" s="2">
        <f>(DD_relocated_catalogue[[#This Row],[SLB easting (m)]]/0.3048)+342000</f>
        <v>342383.99934383202</v>
      </c>
      <c r="F1185" s="2">
        <f>DD_relocated_catalogue[[#This Row],[SLB depth (m)]]/0.3048</f>
        <v>6372.0013123359577</v>
      </c>
      <c r="G1185">
        <v>-1.1499999999999999</v>
      </c>
      <c r="H1185" s="1">
        <v>40968.292905324073</v>
      </c>
      <c r="I1185" s="3">
        <f>(DD_relocated_catalogue[[#This Row],[Relocated northing  (m)]]/0.3048)+1169000</f>
        <v>1170752.6935695538</v>
      </c>
      <c r="J1185" s="3">
        <f>(DD_relocated_catalogue[[#This Row],[Relocated easting (m)]]/0.3048)+342000</f>
        <v>342357.96916010499</v>
      </c>
      <c r="K1185" s="3">
        <f>DD_relocated_catalogue[[#This Row],[Relocated depth (m)]]/0.3048</f>
        <v>6431.2007874015744</v>
      </c>
      <c r="L1185" s="3">
        <f>DD_relocated_catalogue[[#This Row],[Semi-minor axis length (m)]]/0.3048</f>
        <v>0.94478081889404752</v>
      </c>
      <c r="M1185" s="3">
        <f>DD_relocated_catalogue[[#This Row],[Semi-intermediate axis length (m)]]/0.3048</f>
        <v>1.7758581929639852</v>
      </c>
      <c r="N1185" s="3">
        <f>DD_relocated_catalogue[[#This Row],[Semi-major axis length (m)]]/0.3048</f>
        <v>4.7511677469334543</v>
      </c>
      <c r="O1185" s="3">
        <v>-87.29758715932843</v>
      </c>
      <c r="P1185" s="3">
        <v>-124.61653519520412</v>
      </c>
      <c r="Q1185" s="3">
        <v>18.311997697292536</v>
      </c>
      <c r="R1185" s="3">
        <f>DD_relocated_catalogue[[#This Row],[Northing uncertainty half-length (m)]]/0.3048</f>
        <v>2.1600172400971869</v>
      </c>
      <c r="S1185" s="3">
        <f>DD_relocated_catalogue[[#This Row],[Easting uncertainty half-length (m)]]/0.3048</f>
        <v>4.5810883066826333</v>
      </c>
      <c r="T1185" s="3">
        <f>DD_relocated_catalogue[[#This Row],[Depth uncertainty half-length (m)]]/0.3048</f>
        <v>0.95201848683044654</v>
      </c>
      <c r="U1185" s="4">
        <v>6.6476792859093345E-2</v>
      </c>
    </row>
    <row r="1186" spans="1:21" x14ac:dyDescent="0.25">
      <c r="A1186">
        <v>3218</v>
      </c>
      <c r="B1186" t="s">
        <v>20</v>
      </c>
      <c r="C1186" s="1">
        <v>41332.759976134257</v>
      </c>
      <c r="D1186" s="2">
        <f>(DD_relocated_catalogue[[#This Row],[SLB northing (m)]]/0.3048)+1169000</f>
        <v>1170807.001312336</v>
      </c>
      <c r="E1186" s="2">
        <f>(DD_relocated_catalogue[[#This Row],[SLB easting (m)]]/0.3048)+342000</f>
        <v>342388.99934383202</v>
      </c>
      <c r="F1186" s="2">
        <f>DD_relocated_catalogue[[#This Row],[SLB depth (m)]]/0.3048</f>
        <v>6494.9999999999991</v>
      </c>
      <c r="G1186">
        <v>-0.6</v>
      </c>
      <c r="H1186" s="1">
        <v>41332.75997619213</v>
      </c>
      <c r="I1186" s="3">
        <f>(DD_relocated_catalogue[[#This Row],[Relocated northing  (m)]]/0.3048)+1169000</f>
        <v>1170832.5032808399</v>
      </c>
      <c r="J1186" s="3">
        <f>(DD_relocated_catalogue[[#This Row],[Relocated easting (m)]]/0.3048)+342000</f>
        <v>342367.09973753279</v>
      </c>
      <c r="K1186" s="3">
        <f>DD_relocated_catalogue[[#This Row],[Relocated depth (m)]]/0.3048</f>
        <v>6483.2250656167971</v>
      </c>
      <c r="L1186" s="3">
        <f>DD_relocated_catalogue[[#This Row],[Semi-minor axis length (m)]]/0.3048</f>
        <v>0.84114002881411132</v>
      </c>
      <c r="M1186" s="3">
        <f>DD_relocated_catalogue[[#This Row],[Semi-intermediate axis length (m)]]/0.3048</f>
        <v>1.8963917832916035</v>
      </c>
      <c r="N1186" s="3">
        <f>DD_relocated_catalogue[[#This Row],[Semi-major axis length (m)]]/0.3048</f>
        <v>5.0986977685511636</v>
      </c>
      <c r="O1186" s="3">
        <v>-85.153338360158514</v>
      </c>
      <c r="P1186" s="3">
        <v>-116.83240961317669</v>
      </c>
      <c r="Q1186" s="3">
        <v>8.4472650971472518</v>
      </c>
      <c r="R1186" s="3">
        <f>DD_relocated_catalogue[[#This Row],[Northing uncertainty half-length (m)]]/0.3048</f>
        <v>2.3996485193732897</v>
      </c>
      <c r="S1186" s="3">
        <f>DD_relocated_catalogue[[#This Row],[Easting uncertainty half-length (m)]]/0.3048</f>
        <v>4.8713926386204314</v>
      </c>
      <c r="T1186" s="3">
        <f>DD_relocated_catalogue[[#This Row],[Depth uncertainty half-length (m)]]/0.3048</f>
        <v>0.86135341533830978</v>
      </c>
      <c r="U1186" s="4">
        <v>5.6599486365835505E-2</v>
      </c>
    </row>
    <row r="1187" spans="1:21" x14ac:dyDescent="0.25">
      <c r="A1187">
        <v>646</v>
      </c>
      <c r="B1187" t="s">
        <v>20</v>
      </c>
      <c r="C1187" s="1">
        <v>40970.261766111114</v>
      </c>
      <c r="D1187" s="2">
        <f>(DD_relocated_catalogue[[#This Row],[SLB northing (m)]]/0.3048)+1169000</f>
        <v>1170656.000656168</v>
      </c>
      <c r="E1187" s="2">
        <f>(DD_relocated_catalogue[[#This Row],[SLB easting (m)]]/0.3048)+342000</f>
        <v>342373.99934383202</v>
      </c>
      <c r="F1187" s="2">
        <f>DD_relocated_catalogue[[#This Row],[SLB depth (m)]]/0.3048</f>
        <v>6356.0006561679784</v>
      </c>
      <c r="G1187">
        <v>-1.22</v>
      </c>
      <c r="H1187" s="1">
        <v>40970.261766111114</v>
      </c>
      <c r="I1187" s="3">
        <f>(DD_relocated_catalogue[[#This Row],[Relocated northing  (m)]]/0.3048)+1169000</f>
        <v>1170600.7906824148</v>
      </c>
      <c r="J1187" s="3">
        <f>(DD_relocated_catalogue[[#This Row],[Relocated easting (m)]]/0.3048)+342000</f>
        <v>342178.04461942258</v>
      </c>
      <c r="K1187" s="3">
        <f>DD_relocated_catalogue[[#This Row],[Relocated depth (m)]]/0.3048</f>
        <v>6380.4724409448818</v>
      </c>
      <c r="L1187" s="3">
        <f>DD_relocated_catalogue[[#This Row],[Semi-minor axis length (m)]]/0.3048</f>
        <v>0.91208381576117203</v>
      </c>
      <c r="M1187" s="3">
        <f>DD_relocated_catalogue[[#This Row],[Semi-intermediate axis length (m)]]/0.3048</f>
        <v>1.60111369835115</v>
      </c>
      <c r="N1187" s="3">
        <f>DD_relocated_catalogue[[#This Row],[Semi-major axis length (m)]]/0.3048</f>
        <v>4.3153801128651228</v>
      </c>
      <c r="O1187" s="3">
        <v>-88.875100868053039</v>
      </c>
      <c r="P1187" s="3">
        <v>-147.56292148873334</v>
      </c>
      <c r="Q1187" s="3">
        <v>29.769322503892894</v>
      </c>
      <c r="R1187" s="3">
        <f>DD_relocated_catalogue[[#This Row],[Northing uncertainty half-length (m)]]/0.3048</f>
        <v>2.4598719631923456</v>
      </c>
      <c r="S1187" s="3">
        <f>DD_relocated_catalogue[[#This Row],[Easting uncertainty half-length (m)]]/0.3048</f>
        <v>3.8869873170257874</v>
      </c>
      <c r="T1187" s="3">
        <f>DD_relocated_catalogue[[#This Row],[Depth uncertainty half-length (m)]]/0.3048</f>
        <v>0.91190803444918744</v>
      </c>
      <c r="U1187" s="4">
        <v>6.9978981625022321E-2</v>
      </c>
    </row>
    <row r="1188" spans="1:21" x14ac:dyDescent="0.25">
      <c r="A1188">
        <v>3677</v>
      </c>
      <c r="B1188" t="s">
        <v>20</v>
      </c>
      <c r="C1188" s="1">
        <v>41477.160952071761</v>
      </c>
      <c r="D1188" s="2">
        <f>(DD_relocated_catalogue[[#This Row],[SLB northing (m)]]/0.3048)+1169000</f>
        <v>1170540</v>
      </c>
      <c r="E1188" s="2">
        <f>(DD_relocated_catalogue[[#This Row],[SLB easting (m)]]/0.3048)+342000</f>
        <v>342236.00065616798</v>
      </c>
      <c r="F1188" s="2">
        <f>DD_relocated_catalogue[[#This Row],[SLB depth (m)]]/0.3048</f>
        <v>6364.9999999999991</v>
      </c>
      <c r="G1188">
        <v>-1.1399999999999999</v>
      </c>
      <c r="H1188" s="1">
        <v>41477.16095203704</v>
      </c>
      <c r="I1188" s="3">
        <f>(DD_relocated_catalogue[[#This Row],[Relocated northing  (m)]]/0.3048)+1169000</f>
        <v>1170499.9868766405</v>
      </c>
      <c r="J1188" s="3">
        <f>(DD_relocated_catalogue[[#This Row],[Relocated easting (m)]]/0.3048)+342000</f>
        <v>342114.54724409449</v>
      </c>
      <c r="K1188" s="3">
        <f>DD_relocated_catalogue[[#This Row],[Relocated depth (m)]]/0.3048</f>
        <v>6407.9560367454069</v>
      </c>
      <c r="L1188" s="3">
        <f>DD_relocated_catalogue[[#This Row],[Semi-minor axis length (m)]]/0.3048</f>
        <v>1.1562092441434451</v>
      </c>
      <c r="M1188" s="3">
        <f>DD_relocated_catalogue[[#This Row],[Semi-intermediate axis length (m)]]/0.3048</f>
        <v>2.1278228245997566</v>
      </c>
      <c r="N1188" s="3">
        <f>DD_relocated_catalogue[[#This Row],[Semi-major axis length (m)]]/0.3048</f>
        <v>4.1154242767595957</v>
      </c>
      <c r="O1188" s="3">
        <v>-86.896767096155969</v>
      </c>
      <c r="P1188" s="3">
        <v>-47.866417234693827</v>
      </c>
      <c r="Q1188" s="3">
        <v>108.31470017666261</v>
      </c>
      <c r="R1188" s="3">
        <f>DD_relocated_catalogue[[#This Row],[Northing uncertainty half-length (m)]]/0.3048</f>
        <v>2.7445115411961569</v>
      </c>
      <c r="S1188" s="3">
        <f>DD_relocated_catalogue[[#This Row],[Easting uncertainty half-length (m)]]/0.3048</f>
        <v>3.7247993067959251</v>
      </c>
      <c r="T1188" s="3">
        <f>DD_relocated_catalogue[[#This Row],[Depth uncertainty half-length (m)]]/0.3048</f>
        <v>1.1636806117367515</v>
      </c>
      <c r="U1188" s="4">
        <v>8.0476749981242782E-2</v>
      </c>
    </row>
    <row r="1189" spans="1:21" x14ac:dyDescent="0.25">
      <c r="A1189">
        <v>3847</v>
      </c>
      <c r="B1189" t="s">
        <v>20</v>
      </c>
      <c r="C1189" s="1">
        <v>41509.016730578704</v>
      </c>
      <c r="D1189" s="2">
        <f>(DD_relocated_catalogue[[#This Row],[SLB northing (m)]]/0.3048)+1169000</f>
        <v>1170540</v>
      </c>
      <c r="E1189" s="2">
        <f>(DD_relocated_catalogue[[#This Row],[SLB easting (m)]]/0.3048)+342000</f>
        <v>342171.00065616798</v>
      </c>
      <c r="F1189" s="2">
        <f>DD_relocated_catalogue[[#This Row],[SLB depth (m)]]/0.3048</f>
        <v>6403.9993438320207</v>
      </c>
      <c r="G1189">
        <v>-0.74</v>
      </c>
      <c r="H1189" s="1">
        <v>41509.01673059028</v>
      </c>
      <c r="I1189" s="3">
        <f>(DD_relocated_catalogue[[#This Row],[Relocated northing  (m)]]/0.3048)+1169000</f>
        <v>1170480.0984251969</v>
      </c>
      <c r="J1189" s="3">
        <f>(DD_relocated_catalogue[[#This Row],[Relocated easting (m)]]/0.3048)+342000</f>
        <v>342087.91994750657</v>
      </c>
      <c r="K1189" s="3">
        <f>DD_relocated_catalogue[[#This Row],[Relocated depth (m)]]/0.3048</f>
        <v>6478.2217847769025</v>
      </c>
      <c r="L1189" s="3">
        <f>DD_relocated_catalogue[[#This Row],[Semi-minor axis length (m)]]/0.3048</f>
        <v>0.91576348305775079</v>
      </c>
      <c r="M1189" s="3">
        <f>DD_relocated_catalogue[[#This Row],[Semi-intermediate axis length (m)]]/0.3048</f>
        <v>1.9199243668277484</v>
      </c>
      <c r="N1189" s="3">
        <f>DD_relocated_catalogue[[#This Row],[Semi-major axis length (m)]]/0.3048</f>
        <v>4.2236008559072697</v>
      </c>
      <c r="O1189" s="3">
        <v>-87.250484494986296</v>
      </c>
      <c r="P1189" s="3">
        <v>96.442184107946531</v>
      </c>
      <c r="Q1189" s="3">
        <v>-41.951100550675832</v>
      </c>
      <c r="R1189" s="3">
        <f>DD_relocated_catalogue[[#This Row],[Northing uncertainty half-length (m)]]/0.3048</f>
        <v>2.9026726328979962</v>
      </c>
      <c r="S1189" s="3">
        <f>DD_relocated_catalogue[[#This Row],[Easting uncertainty half-length (m)]]/0.3048</f>
        <v>3.6136432777627001</v>
      </c>
      <c r="T1189" s="3">
        <f>DD_relocated_catalogue[[#This Row],[Depth uncertainty half-length (m)]]/0.3048</f>
        <v>0.91470924895102645</v>
      </c>
      <c r="U1189" s="4">
        <v>6.102588658896807E-2</v>
      </c>
    </row>
    <row r="1190" spans="1:21" x14ac:dyDescent="0.25">
      <c r="A1190">
        <v>629</v>
      </c>
      <c r="B1190" t="s">
        <v>20</v>
      </c>
      <c r="C1190" s="1">
        <v>40969.970753969908</v>
      </c>
      <c r="D1190" s="2">
        <f>(DD_relocated_catalogue[[#This Row],[SLB northing (m)]]/0.3048)+1169000</f>
        <v>1170690</v>
      </c>
      <c r="E1190" s="2">
        <f>(DD_relocated_catalogue[[#This Row],[SLB easting (m)]]/0.3048)+342000</f>
        <v>342438.99934383202</v>
      </c>
      <c r="F1190" s="2">
        <f>DD_relocated_catalogue[[#This Row],[SLB depth (m)]]/0.3048</f>
        <v>6394.9999999999991</v>
      </c>
      <c r="G1190">
        <v>-0.5</v>
      </c>
      <c r="H1190" s="1">
        <v>40969.970754016205</v>
      </c>
      <c r="I1190" s="3">
        <f>(DD_relocated_catalogue[[#This Row],[Relocated northing  (m)]]/0.3048)+1169000</f>
        <v>1170648.8320209973</v>
      </c>
      <c r="J1190" s="3">
        <f>(DD_relocated_catalogue[[#This Row],[Relocated easting (m)]]/0.3048)+342000</f>
        <v>342363.97309711284</v>
      </c>
      <c r="K1190" s="3">
        <f>DD_relocated_catalogue[[#This Row],[Relocated depth (m)]]/0.3048</f>
        <v>6356.1482939632542</v>
      </c>
      <c r="L1190" s="3">
        <f>DD_relocated_catalogue[[#This Row],[Semi-minor axis length (m)]]/0.3048</f>
        <v>0.70351495400962527</v>
      </c>
      <c r="M1190" s="3">
        <f>DD_relocated_catalogue[[#This Row],[Semi-intermediate axis length (m)]]/0.3048</f>
        <v>1.506758740748342</v>
      </c>
      <c r="N1190" s="3">
        <f>DD_relocated_catalogue[[#This Row],[Semi-major axis length (m)]]/0.3048</f>
        <v>4.2475042234409459</v>
      </c>
      <c r="O1190" s="3">
        <v>-85.536055975678053</v>
      </c>
      <c r="P1190" s="3">
        <v>-134.45830193895401</v>
      </c>
      <c r="Q1190" s="3">
        <v>23.411629517832374</v>
      </c>
      <c r="R1190" s="3">
        <f>DD_relocated_catalogue[[#This Row],[Northing uncertainty half-length (m)]]/0.3048</f>
        <v>2.0650091352064504</v>
      </c>
      <c r="S1190" s="3">
        <f>DD_relocated_catalogue[[#This Row],[Easting uncertainty half-length (m)]]/0.3048</f>
        <v>3.9966513550686371</v>
      </c>
      <c r="T1190" s="3">
        <f>DD_relocated_catalogue[[#This Row],[Depth uncertainty half-length (m)]]/0.3048</f>
        <v>0.73860334291199659</v>
      </c>
      <c r="U1190" s="4">
        <v>5.6487175913089577E-2</v>
      </c>
    </row>
    <row r="1191" spans="1:21" x14ac:dyDescent="0.25">
      <c r="A1191">
        <v>725</v>
      </c>
      <c r="B1191" t="s">
        <v>20</v>
      </c>
      <c r="C1191" s="1">
        <v>40979.134522210647</v>
      </c>
      <c r="D1191" s="2">
        <f>(DD_relocated_catalogue[[#This Row],[SLB northing (m)]]/0.3048)+1169000</f>
        <v>1170797.001312336</v>
      </c>
      <c r="E1191" s="2">
        <f>(DD_relocated_catalogue[[#This Row],[SLB easting (m)]]/0.3048)+342000</f>
        <v>342431.00065616798</v>
      </c>
      <c r="F1191" s="2">
        <f>DD_relocated_catalogue[[#This Row],[SLB depth (m)]]/0.3048</f>
        <v>6650</v>
      </c>
      <c r="G1191">
        <v>-0.63</v>
      </c>
      <c r="H1191" s="1">
        <v>40979.134522222223</v>
      </c>
      <c r="I1191" s="3">
        <f>(DD_relocated_catalogue[[#This Row],[Relocated northing  (m)]]/0.3048)+1169000</f>
        <v>1170772.8280839894</v>
      </c>
      <c r="J1191" s="3">
        <f>(DD_relocated_catalogue[[#This Row],[Relocated easting (m)]]/0.3048)+342000</f>
        <v>342360.20669291337</v>
      </c>
      <c r="K1191" s="3">
        <f>DD_relocated_catalogue[[#This Row],[Relocated depth (m)]]/0.3048</f>
        <v>6649.6850393700788</v>
      </c>
      <c r="L1191" s="3">
        <f>DD_relocated_catalogue[[#This Row],[Semi-minor axis length (m)]]/0.3048</f>
        <v>1.1144447142524918</v>
      </c>
      <c r="M1191" s="3">
        <f>DD_relocated_catalogue[[#This Row],[Semi-intermediate axis length (m)]]/0.3048</f>
        <v>2.1960673448316346</v>
      </c>
      <c r="N1191" s="3">
        <f>DD_relocated_catalogue[[#This Row],[Semi-major axis length (m)]]/0.3048</f>
        <v>4.5669253156131688</v>
      </c>
      <c r="O1191" s="3">
        <v>-81.689622849910279</v>
      </c>
      <c r="P1191" s="3">
        <v>-98.865647613828088</v>
      </c>
      <c r="Q1191" s="3">
        <v>-7.7980493642261797</v>
      </c>
      <c r="R1191" s="3">
        <f>DD_relocated_catalogue[[#This Row],[Northing uncertainty half-length (m)]]/0.3048</f>
        <v>2.4492309866092499</v>
      </c>
      <c r="S1191" s="3">
        <f>DD_relocated_catalogue[[#This Row],[Easting uncertainty half-length (m)]]/0.3048</f>
        <v>4.4202876075360704</v>
      </c>
      <c r="T1191" s="3">
        <f>DD_relocated_catalogue[[#This Row],[Depth uncertainty half-length (m)]]/0.3048</f>
        <v>1.1474925266721043</v>
      </c>
      <c r="U1191" s="4">
        <v>6.1999422434647754E-2</v>
      </c>
    </row>
    <row r="1192" spans="1:21" x14ac:dyDescent="0.25">
      <c r="A1192">
        <v>518</v>
      </c>
      <c r="B1192" t="s">
        <v>20</v>
      </c>
      <c r="C1192" s="1">
        <v>40968.701225370372</v>
      </c>
      <c r="D1192" s="2">
        <f>(DD_relocated_catalogue[[#This Row],[SLB northing (m)]]/0.3048)+1169000</f>
        <v>1170745</v>
      </c>
      <c r="E1192" s="2">
        <f>(DD_relocated_catalogue[[#This Row],[SLB easting (m)]]/0.3048)+342000</f>
        <v>342508.99934383202</v>
      </c>
      <c r="F1192" s="2">
        <f>DD_relocated_catalogue[[#This Row],[SLB depth (m)]]/0.3048</f>
        <v>6574.9999999999991</v>
      </c>
      <c r="G1192">
        <v>-0.7</v>
      </c>
      <c r="H1192" s="1">
        <v>40968.701225439814</v>
      </c>
      <c r="I1192" s="3">
        <f>(DD_relocated_catalogue[[#This Row],[Relocated northing  (m)]]/0.3048)+1169000</f>
        <v>1170751.2532808399</v>
      </c>
      <c r="J1192" s="3">
        <f>(DD_relocated_catalogue[[#This Row],[Relocated easting (m)]]/0.3048)+342000</f>
        <v>342457.45406824147</v>
      </c>
      <c r="K1192" s="3">
        <f>DD_relocated_catalogue[[#This Row],[Relocated depth (m)]]/0.3048</f>
        <v>6559.0780839895015</v>
      </c>
      <c r="L1192" s="3">
        <f>DD_relocated_catalogue[[#This Row],[Semi-minor axis length (m)]]/0.3048</f>
        <v>1.0311593469527389</v>
      </c>
      <c r="M1192" s="3">
        <f>DD_relocated_catalogue[[#This Row],[Semi-intermediate axis length (m)]]/0.3048</f>
        <v>2.2369030164891868</v>
      </c>
      <c r="N1192" s="3">
        <f>DD_relocated_catalogue[[#This Row],[Semi-major axis length (m)]]/0.3048</f>
        <v>4.5828436372705319</v>
      </c>
      <c r="O1192" s="3">
        <v>-88.381230971446698</v>
      </c>
      <c r="P1192" s="3">
        <v>-155.44404090342164</v>
      </c>
      <c r="Q1192" s="3">
        <v>53.671305963394218</v>
      </c>
      <c r="R1192" s="3">
        <f>DD_relocated_catalogue[[#This Row],[Northing uncertainty half-length (m)]]/0.3048</f>
        <v>2.375025009772965</v>
      </c>
      <c r="S1192" s="3">
        <f>DD_relocated_catalogue[[#This Row],[Easting uncertainty half-length (m)]]/0.3048</f>
        <v>4.501325203553824</v>
      </c>
      <c r="T1192" s="3">
        <f>DD_relocated_catalogue[[#This Row],[Depth uncertainty half-length (m)]]/0.3048</f>
        <v>1.0364781060322608</v>
      </c>
      <c r="U1192" s="4">
        <v>6.100118677860035E-2</v>
      </c>
    </row>
    <row r="1193" spans="1:21" x14ac:dyDescent="0.25">
      <c r="A1193">
        <v>520</v>
      </c>
      <c r="B1193" t="s">
        <v>20</v>
      </c>
      <c r="C1193" s="1">
        <v>40968.703499050927</v>
      </c>
      <c r="D1193" s="2">
        <f>(DD_relocated_catalogue[[#This Row],[SLB northing (m)]]/0.3048)+1169000</f>
        <v>1170780</v>
      </c>
      <c r="E1193" s="2">
        <f>(DD_relocated_catalogue[[#This Row],[SLB easting (m)]]/0.3048)+342000</f>
        <v>342457.00131233595</v>
      </c>
      <c r="F1193" s="2">
        <f>DD_relocated_catalogue[[#This Row],[SLB depth (m)]]/0.3048</f>
        <v>6507.9986876640414</v>
      </c>
      <c r="G1193">
        <v>0.2</v>
      </c>
      <c r="H1193" s="1">
        <v>40968.703499166666</v>
      </c>
      <c r="I1193" s="3">
        <f>(DD_relocated_catalogue[[#This Row],[Relocated northing  (m)]]/0.3048)+1169000</f>
        <v>1170701.026902887</v>
      </c>
      <c r="J1193" s="3">
        <f>(DD_relocated_catalogue[[#This Row],[Relocated easting (m)]]/0.3048)+342000</f>
        <v>342438.11679790023</v>
      </c>
      <c r="K1193" s="3">
        <f>DD_relocated_catalogue[[#This Row],[Relocated depth (m)]]/0.3048</f>
        <v>6475.964566929134</v>
      </c>
      <c r="L1193" s="3">
        <f>DD_relocated_catalogue[[#This Row],[Semi-minor axis length (m)]]/0.3048</f>
        <v>0.90737046184149917</v>
      </c>
      <c r="M1193" s="3">
        <f>DD_relocated_catalogue[[#This Row],[Semi-intermediate axis length (m)]]/0.3048</f>
        <v>1.8578123054407112</v>
      </c>
      <c r="N1193" s="3">
        <f>DD_relocated_catalogue[[#This Row],[Semi-major axis length (m)]]/0.3048</f>
        <v>4.6973860977401634</v>
      </c>
      <c r="O1193" s="3">
        <v>-79.255542119086755</v>
      </c>
      <c r="P1193" s="3">
        <v>-96.382796811549667</v>
      </c>
      <c r="Q1193" s="3">
        <v>-6.0280475045264943</v>
      </c>
      <c r="R1193" s="3">
        <f>DD_relocated_catalogue[[#This Row],[Northing uncertainty half-length (m)]]/0.3048</f>
        <v>2.042158279232368</v>
      </c>
      <c r="S1193" s="3">
        <f>DD_relocated_catalogue[[#This Row],[Easting uncertainty half-length (m)]]/0.3048</f>
        <v>4.5940138338746337</v>
      </c>
      <c r="T1193" s="3">
        <f>DD_relocated_catalogue[[#This Row],[Depth uncertainty half-length (m)]]/0.3048</f>
        <v>0.9576781588443164</v>
      </c>
      <c r="U1193" s="4">
        <v>5.8603137755798486E-2</v>
      </c>
    </row>
    <row r="1194" spans="1:21" x14ac:dyDescent="0.25">
      <c r="A1194">
        <v>372</v>
      </c>
      <c r="B1194" t="s">
        <v>20</v>
      </c>
      <c r="C1194" s="1">
        <v>40968.232357696761</v>
      </c>
      <c r="D1194" s="2">
        <f>(DD_relocated_catalogue[[#This Row],[SLB northing (m)]]/0.3048)+1169000</f>
        <v>1170661.000656168</v>
      </c>
      <c r="E1194" s="2">
        <f>(DD_relocated_catalogue[[#This Row],[SLB easting (m)]]/0.3048)+342000</f>
        <v>342371.00065616798</v>
      </c>
      <c r="F1194" s="2">
        <f>DD_relocated_catalogue[[#This Row],[SLB depth (m)]]/0.3048</f>
        <v>6354.9999999999991</v>
      </c>
      <c r="G1194">
        <v>-0.9</v>
      </c>
      <c r="H1194" s="1">
        <v>40968.23235770833</v>
      </c>
      <c r="I1194" s="3">
        <f>(DD_relocated_catalogue[[#This Row],[Relocated northing  (m)]]/0.3048)+1169000</f>
        <v>1170645.908792651</v>
      </c>
      <c r="J1194" s="3">
        <f>(DD_relocated_catalogue[[#This Row],[Relocated easting (m)]]/0.3048)+342000</f>
        <v>342309.46850393701</v>
      </c>
      <c r="K1194" s="3">
        <f>DD_relocated_catalogue[[#This Row],[Relocated depth (m)]]/0.3048</f>
        <v>6351.1154855643035</v>
      </c>
      <c r="L1194" s="3">
        <f>DD_relocated_catalogue[[#This Row],[Semi-minor axis length (m)]]/0.3048</f>
        <v>0.69478713008899484</v>
      </c>
      <c r="M1194" s="3">
        <f>DD_relocated_catalogue[[#This Row],[Semi-intermediate axis length (m)]]/0.3048</f>
        <v>1.486697528284165</v>
      </c>
      <c r="N1194" s="3">
        <f>DD_relocated_catalogue[[#This Row],[Semi-major axis length (m)]]/0.3048</f>
        <v>4.1854001126829266</v>
      </c>
      <c r="O1194" s="3">
        <v>-85.989000954832903</v>
      </c>
      <c r="P1194" s="3">
        <v>-129.62833162929235</v>
      </c>
      <c r="Q1194" s="3">
        <v>17.151249401893164</v>
      </c>
      <c r="R1194" s="3">
        <f>DD_relocated_catalogue[[#This Row],[Northing uncertainty half-length (m)]]/0.3048</f>
        <v>2.0965473562448658</v>
      </c>
      <c r="S1194" s="3">
        <f>DD_relocated_catalogue[[#This Row],[Easting uncertainty half-length (m)]]/0.3048</f>
        <v>3.9069711402079532</v>
      </c>
      <c r="T1194" s="3">
        <f>DD_relocated_catalogue[[#This Row],[Depth uncertainty half-length (m)]]/0.3048</f>
        <v>0.71686420391370231</v>
      </c>
      <c r="U1194" s="4">
        <v>5.4873037889242651E-2</v>
      </c>
    </row>
    <row r="1195" spans="1:21" x14ac:dyDescent="0.25">
      <c r="A1195">
        <v>215</v>
      </c>
      <c r="B1195" t="s">
        <v>20</v>
      </c>
      <c r="C1195" s="1">
        <v>40967.142026712965</v>
      </c>
      <c r="D1195" s="2">
        <f>(DD_relocated_catalogue[[#This Row],[SLB northing (m)]]/0.3048)+1169000</f>
        <v>1170832.001312336</v>
      </c>
      <c r="E1195" s="2">
        <f>(DD_relocated_catalogue[[#This Row],[SLB easting (m)]]/0.3048)+342000</f>
        <v>342282.00131233595</v>
      </c>
      <c r="F1195" s="2">
        <f>DD_relocated_catalogue[[#This Row],[SLB depth (m)]]/0.3048</f>
        <v>6560</v>
      </c>
      <c r="G1195">
        <v>-1.01</v>
      </c>
      <c r="H1195" s="1">
        <v>40967.142026782407</v>
      </c>
      <c r="I1195" s="3">
        <f>(DD_relocated_catalogue[[#This Row],[Relocated northing  (m)]]/0.3048)+1169000</f>
        <v>1170695.8333333333</v>
      </c>
      <c r="J1195" s="3">
        <f>(DD_relocated_catalogue[[#This Row],[Relocated easting (m)]]/0.3048)+342000</f>
        <v>342269.07480314962</v>
      </c>
      <c r="K1195" s="3">
        <f>DD_relocated_catalogue[[#This Row],[Relocated depth (m)]]/0.3048</f>
        <v>6539.6423884514434</v>
      </c>
      <c r="L1195" s="3">
        <f>DD_relocated_catalogue[[#This Row],[Semi-minor axis length (m)]]/0.3048</f>
        <v>1.2227620115968272</v>
      </c>
      <c r="M1195" s="3">
        <f>DD_relocated_catalogue[[#This Row],[Semi-intermediate axis length (m)]]/0.3048</f>
        <v>2.3164644820012037</v>
      </c>
      <c r="N1195" s="3">
        <f>DD_relocated_catalogue[[#This Row],[Semi-major axis length (m)]]/0.3048</f>
        <v>4.2557007970166261</v>
      </c>
      <c r="O1195" s="3">
        <v>-87.127905623039368</v>
      </c>
      <c r="P1195" s="3">
        <v>-149.28529497590321</v>
      </c>
      <c r="Q1195" s="3">
        <v>41.570940675461962</v>
      </c>
      <c r="R1195" s="3">
        <f>DD_relocated_catalogue[[#This Row],[Northing uncertainty half-length (m)]]/0.3048</f>
        <v>2.5514375602392438</v>
      </c>
      <c r="S1195" s="3">
        <f>DD_relocated_catalogue[[#This Row],[Easting uncertainty half-length (m)]]/0.3048</f>
        <v>4.1114102101494749</v>
      </c>
      <c r="T1195" s="3">
        <f>DD_relocated_catalogue[[#This Row],[Depth uncertainty half-length (m)]]/0.3048</f>
        <v>1.2348691844775399</v>
      </c>
      <c r="U1195" s="4">
        <v>7.6620837951945159E-2</v>
      </c>
    </row>
    <row r="1196" spans="1:21" x14ac:dyDescent="0.25">
      <c r="A1196">
        <v>3766</v>
      </c>
      <c r="B1196" t="s">
        <v>20</v>
      </c>
      <c r="C1196" s="1">
        <v>41478.922582824074</v>
      </c>
      <c r="D1196" s="2">
        <f>(DD_relocated_catalogue[[#This Row],[SLB northing (m)]]/0.3048)+1169000</f>
        <v>1170562.001312336</v>
      </c>
      <c r="E1196" s="2">
        <f>(DD_relocated_catalogue[[#This Row],[SLB easting (m)]]/0.3048)+342000</f>
        <v>342250</v>
      </c>
      <c r="F1196" s="2">
        <f>DD_relocated_catalogue[[#This Row],[SLB depth (m)]]/0.3048</f>
        <v>6352.9986876640414</v>
      </c>
      <c r="G1196">
        <v>0.1</v>
      </c>
      <c r="H1196" s="1">
        <v>41478.922582800929</v>
      </c>
      <c r="I1196" s="3">
        <f>(DD_relocated_catalogue[[#This Row],[Relocated northing  (m)]]/0.3048)+1169000</f>
        <v>1170522.1161417323</v>
      </c>
      <c r="J1196" s="3">
        <f>(DD_relocated_catalogue[[#This Row],[Relocated easting (m)]]/0.3048)+342000</f>
        <v>342140.85629921261</v>
      </c>
      <c r="K1196" s="3">
        <f>DD_relocated_catalogue[[#This Row],[Relocated depth (m)]]/0.3048</f>
        <v>6405.547900262467</v>
      </c>
      <c r="L1196" s="3">
        <f>DD_relocated_catalogue[[#This Row],[Semi-minor axis length (m)]]/0.3048</f>
        <v>1.1261061323885753</v>
      </c>
      <c r="M1196" s="3">
        <f>DD_relocated_catalogue[[#This Row],[Semi-intermediate axis length (m)]]/0.3048</f>
        <v>2.0123905673946294</v>
      </c>
      <c r="N1196" s="3">
        <f>DD_relocated_catalogue[[#This Row],[Semi-major axis length (m)]]/0.3048</f>
        <v>4.3710611173579075</v>
      </c>
      <c r="O1196" s="3">
        <v>-86.809230174277715</v>
      </c>
      <c r="P1196" s="3">
        <v>-119.33866893766348</v>
      </c>
      <c r="Q1196" s="3">
        <v>-1.7000933731952361</v>
      </c>
      <c r="R1196" s="3">
        <f>DD_relocated_catalogue[[#This Row],[Northing uncertainty half-length (m)]]/0.3048</f>
        <v>2.8325684428545799</v>
      </c>
      <c r="S1196" s="3">
        <f>DD_relocated_catalogue[[#This Row],[Easting uncertainty half-length (m)]]/0.3048</f>
        <v>3.8826156454238947</v>
      </c>
      <c r="T1196" s="3">
        <f>DD_relocated_catalogue[[#This Row],[Depth uncertainty half-length (m)]]/0.3048</f>
        <v>1.1291658816622869</v>
      </c>
      <c r="U1196" s="4">
        <v>7.3345017373429661E-2</v>
      </c>
    </row>
    <row r="1197" spans="1:21" x14ac:dyDescent="0.25">
      <c r="A1197">
        <v>1904</v>
      </c>
      <c r="B1197" t="s">
        <v>20</v>
      </c>
      <c r="C1197" s="1">
        <v>41094.244982037038</v>
      </c>
      <c r="D1197" s="2">
        <f>(DD_relocated_catalogue[[#This Row],[SLB northing (m)]]/0.3048)+1169000</f>
        <v>1170762.001312336</v>
      </c>
      <c r="E1197" s="2">
        <f>(DD_relocated_catalogue[[#This Row],[SLB easting (m)]]/0.3048)+342000</f>
        <v>342275</v>
      </c>
      <c r="F1197" s="2">
        <f>DD_relocated_catalogue[[#This Row],[SLB depth (m)]]/0.3048</f>
        <v>6412.9986876640414</v>
      </c>
      <c r="G1197">
        <v>-1</v>
      </c>
      <c r="H1197" s="1">
        <v>41094.244982083335</v>
      </c>
      <c r="I1197" s="3">
        <f>(DD_relocated_catalogue[[#This Row],[Relocated northing  (m)]]/0.3048)+1169000</f>
        <v>1170732.7132545931</v>
      </c>
      <c r="J1197" s="3">
        <f>(DD_relocated_catalogue[[#This Row],[Relocated easting (m)]]/0.3048)+342000</f>
        <v>342168.95013123361</v>
      </c>
      <c r="K1197" s="3">
        <f>DD_relocated_catalogue[[#This Row],[Relocated depth (m)]]/0.3048</f>
        <v>6311.7814960629912</v>
      </c>
      <c r="L1197" s="3">
        <f>DD_relocated_catalogue[[#This Row],[Semi-minor axis length (m)]]/0.3048</f>
        <v>0.60938926959036399</v>
      </c>
      <c r="M1197" s="3">
        <f>DD_relocated_catalogue[[#This Row],[Semi-intermediate axis length (m)]]/0.3048</f>
        <v>1.5199946464599514</v>
      </c>
      <c r="N1197" s="3">
        <f>DD_relocated_catalogue[[#This Row],[Semi-major axis length (m)]]/0.3048</f>
        <v>4.5375330030164154</v>
      </c>
      <c r="O1197" s="3">
        <v>-77.674247793248526</v>
      </c>
      <c r="P1197" s="3">
        <v>-97.013830801337434</v>
      </c>
      <c r="Q1197" s="3">
        <v>-18.391804086105115</v>
      </c>
      <c r="R1197" s="3">
        <f>DD_relocated_catalogue[[#This Row],[Northing uncertainty half-length (m)]]/0.3048</f>
        <v>2.3527510782949039</v>
      </c>
      <c r="S1197" s="3">
        <f>DD_relocated_catalogue[[#This Row],[Easting uncertainty half-length (m)]]/0.3048</f>
        <v>4.1525369536490704</v>
      </c>
      <c r="T1197" s="3">
        <f>DD_relocated_catalogue[[#This Row],[Depth uncertainty half-length (m)]]/0.3048</f>
        <v>0.68117767797556006</v>
      </c>
      <c r="U1197" s="4">
        <v>5.5067447525011366E-2</v>
      </c>
    </row>
    <row r="1198" spans="1:21" x14ac:dyDescent="0.25">
      <c r="A1198">
        <v>3729</v>
      </c>
      <c r="B1198" t="s">
        <v>20</v>
      </c>
      <c r="C1198" s="1">
        <v>41478.016926840275</v>
      </c>
      <c r="D1198" s="2">
        <f>(DD_relocated_catalogue[[#This Row],[SLB northing (m)]]/0.3048)+1169000</f>
        <v>1170657.998687664</v>
      </c>
      <c r="E1198" s="2">
        <f>(DD_relocated_catalogue[[#This Row],[SLB easting (m)]]/0.3048)+342000</f>
        <v>342366.00065616798</v>
      </c>
      <c r="F1198" s="2">
        <f>DD_relocated_catalogue[[#This Row],[SLB depth (m)]]/0.3048</f>
        <v>6352.0013123359577</v>
      </c>
      <c r="G1198">
        <v>-0.59</v>
      </c>
      <c r="H1198" s="1">
        <v>41478.016927002318</v>
      </c>
      <c r="I1198" s="3">
        <f>(DD_relocated_catalogue[[#This Row],[Relocated northing  (m)]]/0.3048)+1169000</f>
        <v>1170548.4809711287</v>
      </c>
      <c r="J1198" s="3">
        <f>(DD_relocated_catalogue[[#This Row],[Relocated easting (m)]]/0.3048)+342000</f>
        <v>342225.90879265091</v>
      </c>
      <c r="K1198" s="3">
        <f>DD_relocated_catalogue[[#This Row],[Relocated depth (m)]]/0.3048</f>
        <v>6315.787401574803</v>
      </c>
      <c r="L1198" s="3">
        <f>DD_relocated_catalogue[[#This Row],[Semi-minor axis length (m)]]/0.3048</f>
        <v>0.59694457400850565</v>
      </c>
      <c r="M1198" s="3">
        <f>DD_relocated_catalogue[[#This Row],[Semi-intermediate axis length (m)]]/0.3048</f>
        <v>1.3685478012389032</v>
      </c>
      <c r="N1198" s="3">
        <f>DD_relocated_catalogue[[#This Row],[Semi-major axis length (m)]]/0.3048</f>
        <v>3.8361033174722521</v>
      </c>
      <c r="O1198" s="3">
        <v>-84.318964421527852</v>
      </c>
      <c r="P1198" s="3">
        <v>-102.06367144606726</v>
      </c>
      <c r="Q1198" s="3">
        <v>-16.066596687163841</v>
      </c>
      <c r="R1198" s="3">
        <f>DD_relocated_catalogue[[#This Row],[Northing uncertainty half-length (m)]]/0.3048</f>
        <v>2.1658378269236365</v>
      </c>
      <c r="S1198" s="3">
        <f>DD_relocated_catalogue[[#This Row],[Easting uncertainty half-length (m)]]/0.3048</f>
        <v>3.4430543466147259</v>
      </c>
      <c r="T1198" s="3">
        <f>DD_relocated_catalogue[[#This Row],[Depth uncertainty half-length (m)]]/0.3048</f>
        <v>0.61083451881822692</v>
      </c>
      <c r="U1198" s="4">
        <v>5.6385028232735328E-2</v>
      </c>
    </row>
    <row r="1199" spans="1:21" x14ac:dyDescent="0.25">
      <c r="A1199">
        <v>3701</v>
      </c>
      <c r="B1199" t="s">
        <v>20</v>
      </c>
      <c r="C1199" s="1">
        <v>41477.428066550929</v>
      </c>
      <c r="D1199" s="2">
        <f>(DD_relocated_catalogue[[#This Row],[SLB northing (m)]]/0.3048)+1169000</f>
        <v>1170597.998687664</v>
      </c>
      <c r="E1199" s="2">
        <f>(DD_relocated_catalogue[[#This Row],[SLB easting (m)]]/0.3048)+342000</f>
        <v>342278.99934383202</v>
      </c>
      <c r="F1199" s="2">
        <f>DD_relocated_catalogue[[#This Row],[SLB depth (m)]]/0.3048</f>
        <v>6342.9986876640414</v>
      </c>
      <c r="G1199">
        <v>-1.1200000000000001</v>
      </c>
      <c r="H1199" s="1">
        <v>41477.428066631946</v>
      </c>
      <c r="I1199" s="3">
        <f>(DD_relocated_catalogue[[#This Row],[Relocated northing  (m)]]/0.3048)+1169000</f>
        <v>1170531.6076115486</v>
      </c>
      <c r="J1199" s="3">
        <f>(DD_relocated_catalogue[[#This Row],[Relocated easting (m)]]/0.3048)+342000</f>
        <v>342265.22965879267</v>
      </c>
      <c r="K1199" s="3">
        <f>DD_relocated_catalogue[[#This Row],[Relocated depth (m)]]/0.3048</f>
        <v>6310.17060367454</v>
      </c>
      <c r="L1199" s="3">
        <f>DD_relocated_catalogue[[#This Row],[Semi-minor axis length (m)]]/0.3048</f>
        <v>0.67428610892454133</v>
      </c>
      <c r="M1199" s="3">
        <f>DD_relocated_catalogue[[#This Row],[Semi-intermediate axis length (m)]]/0.3048</f>
        <v>1.459835465929844</v>
      </c>
      <c r="N1199" s="3">
        <f>DD_relocated_catalogue[[#This Row],[Semi-major axis length (m)]]/0.3048</f>
        <v>3.7442323880880082</v>
      </c>
      <c r="O1199" s="3">
        <v>-88.07372206526189</v>
      </c>
      <c r="P1199" s="3">
        <v>-165.10703027536633</v>
      </c>
      <c r="Q1199" s="3">
        <v>46.827351447980384</v>
      </c>
      <c r="R1199" s="3">
        <f>DD_relocated_catalogue[[#This Row],[Northing uncertainty half-length (m)]]/0.3048</f>
        <v>2.1895752583162227</v>
      </c>
      <c r="S1199" s="3">
        <f>DD_relocated_catalogue[[#This Row],[Easting uncertainty half-length (m)]]/0.3048</f>
        <v>3.3634922862959629</v>
      </c>
      <c r="T1199" s="3">
        <f>DD_relocated_catalogue[[#This Row],[Depth uncertainty half-length (m)]]/0.3048</f>
        <v>0.68463517301739585</v>
      </c>
      <c r="U1199" s="4">
        <v>6.7040550152802247E-2</v>
      </c>
    </row>
    <row r="1200" spans="1:21" x14ac:dyDescent="0.25">
      <c r="A1200">
        <v>347</v>
      </c>
      <c r="B1200" t="s">
        <v>20</v>
      </c>
      <c r="C1200" s="1">
        <v>40968.145665497686</v>
      </c>
      <c r="D1200" s="2">
        <f>(DD_relocated_catalogue[[#This Row],[SLB northing (m)]]/0.3048)+1169000</f>
        <v>1170575</v>
      </c>
      <c r="E1200" s="2">
        <f>(DD_relocated_catalogue[[#This Row],[SLB easting (m)]]/0.3048)+342000</f>
        <v>342158.99934383202</v>
      </c>
      <c r="F1200" s="2">
        <f>DD_relocated_catalogue[[#This Row],[SLB depth (m)]]/0.3048</f>
        <v>6402.9986876640414</v>
      </c>
      <c r="G1200">
        <v>-1.1299999999999999</v>
      </c>
      <c r="H1200" s="1">
        <v>40968.14566548611</v>
      </c>
      <c r="I1200" s="3">
        <f>(DD_relocated_catalogue[[#This Row],[Relocated northing  (m)]]/0.3048)+1169000</f>
        <v>1170494.2257217849</v>
      </c>
      <c r="J1200" s="3">
        <f>(DD_relocated_catalogue[[#This Row],[Relocated easting (m)]]/0.3048)+342000</f>
        <v>342036.38451443572</v>
      </c>
      <c r="K1200" s="3">
        <f>DD_relocated_catalogue[[#This Row],[Relocated depth (m)]]/0.3048</f>
        <v>6416.0597112860887</v>
      </c>
      <c r="L1200" s="3">
        <f>DD_relocated_catalogue[[#This Row],[Semi-minor axis length (m)]]/0.3048</f>
        <v>1.309660882799546</v>
      </c>
      <c r="M1200" s="3">
        <f>DD_relocated_catalogue[[#This Row],[Semi-intermediate axis length (m)]]/0.3048</f>
        <v>2.1268133856162308</v>
      </c>
      <c r="N1200" s="3">
        <f>DD_relocated_catalogue[[#This Row],[Semi-major axis length (m)]]/0.3048</f>
        <v>4.4515256038447397</v>
      </c>
      <c r="O1200" s="3">
        <v>-76.167377992830993</v>
      </c>
      <c r="P1200" s="3">
        <v>-84.027140729229572</v>
      </c>
      <c r="Q1200" s="3">
        <v>135.2838084181798</v>
      </c>
      <c r="R1200" s="3">
        <f>DD_relocated_catalogue[[#This Row],[Northing uncertainty half-length (m)]]/0.3048</f>
        <v>3.2240695029488471</v>
      </c>
      <c r="S1200" s="3">
        <f>DD_relocated_catalogue[[#This Row],[Easting uncertainty half-length (m)]]/0.3048</f>
        <v>3.692611010193859</v>
      </c>
      <c r="T1200" s="3">
        <f>DD_relocated_catalogue[[#This Row],[Depth uncertainty half-length (m)]]/0.3048</f>
        <v>1.3662283568104017</v>
      </c>
      <c r="U1200" s="4">
        <v>0.10163928117778491</v>
      </c>
    </row>
    <row r="1201" spans="1:21" x14ac:dyDescent="0.25">
      <c r="A1201">
        <v>363</v>
      </c>
      <c r="B1201" t="s">
        <v>20</v>
      </c>
      <c r="C1201" s="1">
        <v>40968.228443680557</v>
      </c>
      <c r="D1201" s="2">
        <f>(DD_relocated_catalogue[[#This Row],[SLB northing (m)]]/0.3048)+1169000</f>
        <v>1170672.001312336</v>
      </c>
      <c r="E1201" s="2">
        <f>(DD_relocated_catalogue[[#This Row],[SLB easting (m)]]/0.3048)+342000</f>
        <v>342388.99934383202</v>
      </c>
      <c r="F1201" s="2">
        <f>DD_relocated_catalogue[[#This Row],[SLB depth (m)]]/0.3048</f>
        <v>6361.0006561679793</v>
      </c>
      <c r="G1201">
        <v>-0.9</v>
      </c>
      <c r="H1201" s="1">
        <v>40968.228443715278</v>
      </c>
      <c r="I1201" s="3">
        <f>(DD_relocated_catalogue[[#This Row],[Relocated northing  (m)]]/0.3048)+1169000</f>
        <v>1170667.654199475</v>
      </c>
      <c r="J1201" s="3">
        <f>(DD_relocated_catalogue[[#This Row],[Relocated easting (m)]]/0.3048)+342000</f>
        <v>342330.33136482938</v>
      </c>
      <c r="K1201" s="3">
        <f>DD_relocated_catalogue[[#This Row],[Relocated depth (m)]]/0.3048</f>
        <v>6380.2230971128602</v>
      </c>
      <c r="L1201" s="3">
        <f>DD_relocated_catalogue[[#This Row],[Semi-minor axis length (m)]]/0.3048</f>
        <v>0.85242253346377417</v>
      </c>
      <c r="M1201" s="3">
        <f>DD_relocated_catalogue[[#This Row],[Semi-intermediate axis length (m)]]/0.3048</f>
        <v>1.585794066108468</v>
      </c>
      <c r="N1201" s="3">
        <f>DD_relocated_catalogue[[#This Row],[Semi-major axis length (m)]]/0.3048</f>
        <v>4.2300254199858811</v>
      </c>
      <c r="O1201" s="3">
        <v>-86.373332136301698</v>
      </c>
      <c r="P1201" s="3">
        <v>-155.4662358929576</v>
      </c>
      <c r="Q1201" s="3">
        <v>43.864844295643259</v>
      </c>
      <c r="R1201" s="3">
        <f>DD_relocated_catalogue[[#This Row],[Northing uncertainty half-length (m)]]/0.3048</f>
        <v>2.1391287112165043</v>
      </c>
      <c r="S1201" s="3">
        <f>DD_relocated_catalogue[[#This Row],[Easting uncertainty half-length (m)]]/0.3048</f>
        <v>3.9707151889200483</v>
      </c>
      <c r="T1201" s="3">
        <f>DD_relocated_catalogue[[#This Row],[Depth uncertainty half-length (m)]]/0.3048</f>
        <v>0.88429732980526043</v>
      </c>
      <c r="U1201" s="4">
        <v>5.8493754930688049E-2</v>
      </c>
    </row>
    <row r="1202" spans="1:21" x14ac:dyDescent="0.25">
      <c r="A1202">
        <v>3658</v>
      </c>
      <c r="B1202" t="s">
        <v>20</v>
      </c>
      <c r="C1202" s="1">
        <v>41472.483130787034</v>
      </c>
      <c r="D1202" s="2">
        <f>(DD_relocated_catalogue[[#This Row],[SLB northing (m)]]/0.3048)+1169000</f>
        <v>1170728.999343832</v>
      </c>
      <c r="E1202" s="2">
        <f>(DD_relocated_catalogue[[#This Row],[SLB easting (m)]]/0.3048)+342000</f>
        <v>342157.99868766405</v>
      </c>
      <c r="F1202" s="2">
        <f>DD_relocated_catalogue[[#This Row],[SLB depth (m)]]/0.3048</f>
        <v>6462.0013123359577</v>
      </c>
      <c r="G1202">
        <v>-0.99</v>
      </c>
      <c r="H1202" s="1">
        <v>41472.483130775465</v>
      </c>
      <c r="I1202" s="3">
        <f>(DD_relocated_catalogue[[#This Row],[Relocated northing  (m)]]/0.3048)+1169000</f>
        <v>1170551.2073490813</v>
      </c>
      <c r="J1202" s="3">
        <f>(DD_relocated_catalogue[[#This Row],[Relocated easting (m)]]/0.3048)+342000</f>
        <v>341967.37532808399</v>
      </c>
      <c r="K1202" s="3">
        <f>DD_relocated_catalogue[[#This Row],[Relocated depth (m)]]/0.3048</f>
        <v>6509.6095800524927</v>
      </c>
      <c r="L1202" s="3">
        <f>DD_relocated_catalogue[[#This Row],[Semi-minor axis length (m)]]/0.3048</f>
        <v>1.0764977316839359</v>
      </c>
      <c r="M1202" s="3">
        <f>DD_relocated_catalogue[[#This Row],[Semi-intermediate axis length (m)]]/0.3048</f>
        <v>1.9909704017370344</v>
      </c>
      <c r="N1202" s="3">
        <f>DD_relocated_catalogue[[#This Row],[Semi-major axis length (m)]]/0.3048</f>
        <v>4.7441720751627559</v>
      </c>
      <c r="O1202" s="3">
        <v>-81.815011226858346</v>
      </c>
      <c r="P1202" s="3">
        <v>-99.418840222196479</v>
      </c>
      <c r="Q1202" s="3">
        <v>-29.145644773468536</v>
      </c>
      <c r="R1202" s="3">
        <f>DD_relocated_catalogue[[#This Row],[Northing uncertainty half-length (m)]]/0.3048</f>
        <v>3.3278097861617626</v>
      </c>
      <c r="S1202" s="3">
        <f>DD_relocated_catalogue[[#This Row],[Easting uncertainty half-length (m)]]/0.3048</f>
        <v>3.912137544375033</v>
      </c>
      <c r="T1202" s="3">
        <f>DD_relocated_catalogue[[#This Row],[Depth uncertainty half-length (m)]]/0.3048</f>
        <v>1.1035433434179573</v>
      </c>
      <c r="U1202" s="4">
        <v>6.4926969312024796E-2</v>
      </c>
    </row>
    <row r="1203" spans="1:21" x14ac:dyDescent="0.25">
      <c r="A1203">
        <v>407</v>
      </c>
      <c r="B1203" t="s">
        <v>20</v>
      </c>
      <c r="C1203" s="1">
        <v>40968.253558460645</v>
      </c>
      <c r="D1203" s="2">
        <f>(DD_relocated_catalogue[[#This Row],[SLB northing (m)]]/0.3048)+1169000</f>
        <v>1170697.001312336</v>
      </c>
      <c r="E1203" s="2">
        <f>(DD_relocated_catalogue[[#This Row],[SLB easting (m)]]/0.3048)+342000</f>
        <v>342422.99868766405</v>
      </c>
      <c r="F1203" s="2">
        <f>DD_relocated_catalogue[[#This Row],[SLB depth (m)]]/0.3048</f>
        <v>6384.9999999999991</v>
      </c>
      <c r="G1203">
        <v>-1.1399999999999999</v>
      </c>
      <c r="H1203" s="1">
        <v>40968.2535584375</v>
      </c>
      <c r="I1203" s="3">
        <f>(DD_relocated_catalogue[[#This Row],[Relocated northing  (m)]]/0.3048)+1169000</f>
        <v>1170725.9744094489</v>
      </c>
      <c r="J1203" s="3">
        <f>(DD_relocated_catalogue[[#This Row],[Relocated easting (m)]]/0.3048)+342000</f>
        <v>342503.6122047244</v>
      </c>
      <c r="K1203" s="3">
        <f>DD_relocated_catalogue[[#This Row],[Relocated depth (m)]]/0.3048</f>
        <v>6378.5137795275587</v>
      </c>
      <c r="L1203" s="3">
        <f>DD_relocated_catalogue[[#This Row],[Semi-minor axis length (m)]]/0.3048</f>
        <v>0.82472384730244974</v>
      </c>
      <c r="M1203" s="3">
        <f>DD_relocated_catalogue[[#This Row],[Semi-intermediate axis length (m)]]/0.3048</f>
        <v>1.6752899644838928</v>
      </c>
      <c r="N1203" s="3">
        <f>DD_relocated_catalogue[[#This Row],[Semi-major axis length (m)]]/0.3048</f>
        <v>4.5111898189988455</v>
      </c>
      <c r="O1203" s="3">
        <v>-86.289284805801998</v>
      </c>
      <c r="P1203" s="3">
        <v>-146.22737822520421</v>
      </c>
      <c r="Q1203" s="3">
        <v>43.622893503904265</v>
      </c>
      <c r="R1203" s="3">
        <f>DD_relocated_catalogue[[#This Row],[Northing uncertainty half-length (m)]]/0.3048</f>
        <v>1.8997988708332856</v>
      </c>
      <c r="S1203" s="3">
        <f>DD_relocated_catalogue[[#This Row],[Easting uncertainty half-length (m)]]/0.3048</f>
        <v>4.4003102199452115</v>
      </c>
      <c r="T1203" s="3">
        <f>DD_relocated_catalogue[[#This Row],[Depth uncertainty half-length (m)]]/0.3048</f>
        <v>0.85771034196143592</v>
      </c>
      <c r="U1203" s="4">
        <v>6.1435024478786827E-2</v>
      </c>
    </row>
    <row r="1204" spans="1:21" x14ac:dyDescent="0.25">
      <c r="A1204">
        <v>511</v>
      </c>
      <c r="B1204" t="s">
        <v>20</v>
      </c>
      <c r="C1204" s="1">
        <v>40968.550031018516</v>
      </c>
      <c r="D1204" s="2">
        <f>(DD_relocated_catalogue[[#This Row],[SLB northing (m)]]/0.3048)+1169000</f>
        <v>1170731.000656168</v>
      </c>
      <c r="E1204" s="2">
        <f>(DD_relocated_catalogue[[#This Row],[SLB easting (m)]]/0.3048)+342000</f>
        <v>342222.99868766405</v>
      </c>
      <c r="F1204" s="2">
        <f>DD_relocated_catalogue[[#This Row],[SLB depth (m)]]/0.3048</f>
        <v>6404.9999999999991</v>
      </c>
      <c r="G1204">
        <v>-1.1000000000000001</v>
      </c>
      <c r="H1204" s="1">
        <v>40968.550031053244</v>
      </c>
      <c r="I1204" s="3">
        <f>(DD_relocated_catalogue[[#This Row],[Relocated northing  (m)]]/0.3048)+1169000</f>
        <v>1170659.3110236221</v>
      </c>
      <c r="J1204" s="3">
        <f>(DD_relocated_catalogue[[#This Row],[Relocated easting (m)]]/0.3048)+342000</f>
        <v>342205.05577427824</v>
      </c>
      <c r="K1204" s="3">
        <f>DD_relocated_catalogue[[#This Row],[Relocated depth (m)]]/0.3048</f>
        <v>6378.9041994750651</v>
      </c>
      <c r="L1204" s="3">
        <f>DD_relocated_catalogue[[#This Row],[Semi-minor axis length (m)]]/0.3048</f>
        <v>1.3755411419908146</v>
      </c>
      <c r="M1204" s="3">
        <f>DD_relocated_catalogue[[#This Row],[Semi-intermediate axis length (m)]]/0.3048</f>
        <v>2.6546544743415108</v>
      </c>
      <c r="N1204" s="3">
        <f>DD_relocated_catalogue[[#This Row],[Semi-major axis length (m)]]/0.3048</f>
        <v>4.467268216002922</v>
      </c>
      <c r="O1204" s="3">
        <v>-47.65438751636276</v>
      </c>
      <c r="P1204" s="3">
        <v>-89.198709109860957</v>
      </c>
      <c r="Q1204" s="3">
        <v>152.89288300349318</v>
      </c>
      <c r="R1204" s="3">
        <f>DD_relocated_catalogue[[#This Row],[Northing uncertainty half-length (m)]]/0.3048</f>
        <v>2.7761553701853501</v>
      </c>
      <c r="S1204" s="3">
        <f>DD_relocated_catalogue[[#This Row],[Easting uncertainty half-length (m)]]/0.3048</f>
        <v>4.0964941323752271</v>
      </c>
      <c r="T1204" s="3">
        <f>DD_relocated_catalogue[[#This Row],[Depth uncertainty half-length (m)]]/0.3048</f>
        <v>2.0441003103237585</v>
      </c>
      <c r="U1204" s="4">
        <v>0.18363971063926315</v>
      </c>
    </row>
    <row r="1205" spans="1:21" x14ac:dyDescent="0.25">
      <c r="A1205">
        <v>3712</v>
      </c>
      <c r="B1205" t="s">
        <v>20</v>
      </c>
      <c r="C1205" s="1">
        <v>41477.614929050927</v>
      </c>
      <c r="D1205" s="2">
        <f>(DD_relocated_catalogue[[#This Row],[SLB northing (m)]]/0.3048)+1169000</f>
        <v>1170598.999343832</v>
      </c>
      <c r="E1205" s="2">
        <f>(DD_relocated_catalogue[[#This Row],[SLB easting (m)]]/0.3048)+342000</f>
        <v>342263.99934383202</v>
      </c>
      <c r="F1205" s="2">
        <f>DD_relocated_catalogue[[#This Row],[SLB depth (m)]]/0.3048</f>
        <v>6343.9993438320207</v>
      </c>
      <c r="G1205">
        <v>-0.95</v>
      </c>
      <c r="H1205" s="1">
        <v>41477.614929039351</v>
      </c>
      <c r="I1205" s="3">
        <f>(DD_relocated_catalogue[[#This Row],[Relocated northing  (m)]]/0.3048)+1169000</f>
        <v>1170563.4153543308</v>
      </c>
      <c r="J1205" s="3">
        <f>(DD_relocated_catalogue[[#This Row],[Relocated easting (m)]]/0.3048)+342000</f>
        <v>342201.79790026246</v>
      </c>
      <c r="K1205" s="3">
        <f>DD_relocated_catalogue[[#This Row],[Relocated depth (m)]]/0.3048</f>
        <v>6351.7322834645665</v>
      </c>
      <c r="L1205" s="3">
        <f>DD_relocated_catalogue[[#This Row],[Semi-minor axis length (m)]]/0.3048</f>
        <v>0.82261968278826458</v>
      </c>
      <c r="M1205" s="3">
        <f>DD_relocated_catalogue[[#This Row],[Semi-intermediate axis length (m)]]/0.3048</f>
        <v>1.6678100515447336</v>
      </c>
      <c r="N1205" s="3">
        <f>DD_relocated_catalogue[[#This Row],[Semi-major axis length (m)]]/0.3048</f>
        <v>4.3417973858744761</v>
      </c>
      <c r="O1205" s="3">
        <v>-88.561771677781138</v>
      </c>
      <c r="P1205" s="3">
        <v>-168.42643677477599</v>
      </c>
      <c r="Q1205" s="3">
        <v>50.426711318290565</v>
      </c>
      <c r="R1205" s="3">
        <f>DD_relocated_catalogue[[#This Row],[Northing uncertainty half-length (m)]]/0.3048</f>
        <v>2.5138833769496571</v>
      </c>
      <c r="S1205" s="3">
        <f>DD_relocated_catalogue[[#This Row],[Easting uncertainty half-length (m)]]/0.3048</f>
        <v>3.9078694329004207</v>
      </c>
      <c r="T1205" s="3">
        <f>DD_relocated_catalogue[[#This Row],[Depth uncertainty half-length (m)]]/0.3048</f>
        <v>0.82893682994028672</v>
      </c>
      <c r="U1205" s="4">
        <v>6.9389150543094275E-2</v>
      </c>
    </row>
    <row r="1206" spans="1:21" x14ac:dyDescent="0.25">
      <c r="A1206">
        <v>3536</v>
      </c>
      <c r="B1206" t="s">
        <v>20</v>
      </c>
      <c r="C1206" s="1">
        <v>41433.516890520834</v>
      </c>
      <c r="D1206" s="2">
        <f>(DD_relocated_catalogue[[#This Row],[SLB northing (m)]]/0.3048)+1169000</f>
        <v>1170803.999343832</v>
      </c>
      <c r="E1206" s="2">
        <f>(DD_relocated_catalogue[[#This Row],[SLB easting (m)]]/0.3048)+342000</f>
        <v>342357.99868766405</v>
      </c>
      <c r="F1206" s="2">
        <f>DD_relocated_catalogue[[#This Row],[SLB depth (m)]]/0.3048</f>
        <v>6460</v>
      </c>
      <c r="G1206">
        <v>-0.56000000000000005</v>
      </c>
      <c r="H1206" s="1">
        <v>41433.516890509258</v>
      </c>
      <c r="I1206" s="3">
        <f>(DD_relocated_catalogue[[#This Row],[Relocated northing  (m)]]/0.3048)+1169000</f>
        <v>1170805.971128609</v>
      </c>
      <c r="J1206" s="3">
        <f>(DD_relocated_catalogue[[#This Row],[Relocated easting (m)]]/0.3048)+342000</f>
        <v>342286.89960629924</v>
      </c>
      <c r="K1206" s="3">
        <f>DD_relocated_catalogue[[#This Row],[Relocated depth (m)]]/0.3048</f>
        <v>6446.8339895013114</v>
      </c>
      <c r="L1206" s="3">
        <f>DD_relocated_catalogue[[#This Row],[Semi-minor axis length (m)]]/0.3048</f>
        <v>0.82020799696868596</v>
      </c>
      <c r="M1206" s="3">
        <f>DD_relocated_catalogue[[#This Row],[Semi-intermediate axis length (m)]]/0.3048</f>
        <v>1.858993754511574</v>
      </c>
      <c r="N1206" s="3">
        <f>DD_relocated_catalogue[[#This Row],[Semi-major axis length (m)]]/0.3048</f>
        <v>4.5066682600859123</v>
      </c>
      <c r="O1206" s="3">
        <v>-82.182211931567977</v>
      </c>
      <c r="P1206" s="3">
        <v>87.428968859625385</v>
      </c>
      <c r="Q1206" s="3">
        <v>-19.241243651750533</v>
      </c>
      <c r="R1206" s="3">
        <f>DD_relocated_catalogue[[#This Row],[Northing uncertainty half-length (m)]]/0.3048</f>
        <v>2.3916889394917438</v>
      </c>
      <c r="S1206" s="3">
        <f>DD_relocated_catalogue[[#This Row],[Easting uncertainty half-length (m)]]/0.3048</f>
        <v>4.2402840666369528</v>
      </c>
      <c r="T1206" s="3">
        <f>DD_relocated_catalogue[[#This Row],[Depth uncertainty half-length (m)]]/0.3048</f>
        <v>0.85087527112942984</v>
      </c>
      <c r="U1206" s="4">
        <v>5.5489495260657759E-2</v>
      </c>
    </row>
    <row r="1207" spans="1:21" x14ac:dyDescent="0.25">
      <c r="A1207">
        <v>322</v>
      </c>
      <c r="B1207" t="s">
        <v>20</v>
      </c>
      <c r="C1207" s="1">
        <v>40967.946329363425</v>
      </c>
      <c r="D1207" s="2">
        <f>(DD_relocated_catalogue[[#This Row],[SLB northing (m)]]/0.3048)+1169000</f>
        <v>1170763.999343832</v>
      </c>
      <c r="E1207" s="2">
        <f>(DD_relocated_catalogue[[#This Row],[SLB easting (m)]]/0.3048)+342000</f>
        <v>342472.99868766405</v>
      </c>
      <c r="F1207" s="2">
        <f>DD_relocated_catalogue[[#This Row],[SLB depth (m)]]/0.3048</f>
        <v>6487.9986876640414</v>
      </c>
      <c r="G1207">
        <v>-0.83</v>
      </c>
      <c r="H1207" s="1">
        <v>40967.946329421298</v>
      </c>
      <c r="I1207" s="3">
        <f>(DD_relocated_catalogue[[#This Row],[Relocated northing  (m)]]/0.3048)+1169000</f>
        <v>1170728.3628608924</v>
      </c>
      <c r="J1207" s="3">
        <f>(DD_relocated_catalogue[[#This Row],[Relocated easting (m)]]/0.3048)+342000</f>
        <v>342433.13648293965</v>
      </c>
      <c r="K1207" s="3">
        <f>DD_relocated_catalogue[[#This Row],[Relocated depth (m)]]/0.3048</f>
        <v>6447.8215223097113</v>
      </c>
      <c r="L1207" s="3">
        <f>DD_relocated_catalogue[[#This Row],[Semi-minor axis length (m)]]/0.3048</f>
        <v>0.89700950671929869</v>
      </c>
      <c r="M1207" s="3">
        <f>DD_relocated_catalogue[[#This Row],[Semi-intermediate axis length (m)]]/0.3048</f>
        <v>1.6463199294320117</v>
      </c>
      <c r="N1207" s="3">
        <f>DD_relocated_catalogue[[#This Row],[Semi-major axis length (m)]]/0.3048</f>
        <v>4.4105170463782164</v>
      </c>
      <c r="O1207" s="3">
        <v>-88.988910365697848</v>
      </c>
      <c r="P1207" s="3">
        <v>-3.9344774124580693</v>
      </c>
      <c r="Q1207" s="3">
        <v>78.545817636927438</v>
      </c>
      <c r="R1207" s="3">
        <f>DD_relocated_catalogue[[#This Row],[Northing uncertainty half-length (m)]]/0.3048</f>
        <v>1.9720150521998776</v>
      </c>
      <c r="S1207" s="3">
        <f>DD_relocated_catalogue[[#This Row],[Easting uncertainty half-length (m)]]/0.3048</f>
        <v>4.2677135587682615</v>
      </c>
      <c r="T1207" s="3">
        <f>DD_relocated_catalogue[[#This Row],[Depth uncertainty half-length (m)]]/0.3048</f>
        <v>0.89797411957640583</v>
      </c>
      <c r="U1207" s="4">
        <v>6.5032595511976168E-2</v>
      </c>
    </row>
    <row r="1208" spans="1:21" x14ac:dyDescent="0.25">
      <c r="A1208">
        <v>2597</v>
      </c>
      <c r="B1208" t="s">
        <v>20</v>
      </c>
      <c r="C1208" s="1">
        <v>41177.201823414354</v>
      </c>
      <c r="D1208" s="2">
        <f>(DD_relocated_catalogue[[#This Row],[SLB northing (m)]]/0.3048)+1169000</f>
        <v>1170817.998687664</v>
      </c>
      <c r="E1208" s="2">
        <f>(DD_relocated_catalogue[[#This Row],[SLB easting (m)]]/0.3048)+342000</f>
        <v>342288.99934383202</v>
      </c>
      <c r="F1208" s="2">
        <f>DD_relocated_catalogue[[#This Row],[SLB depth (m)]]/0.3048</f>
        <v>6484.9999999999991</v>
      </c>
      <c r="G1208">
        <v>-1.05</v>
      </c>
      <c r="H1208" s="1">
        <v>41177.201823483796</v>
      </c>
      <c r="I1208" s="3">
        <f>(DD_relocated_catalogue[[#This Row],[Relocated northing  (m)]]/0.3048)+1169000</f>
        <v>1170640.0820209973</v>
      </c>
      <c r="J1208" s="3">
        <f>(DD_relocated_catalogue[[#This Row],[Relocated easting (m)]]/0.3048)+342000</f>
        <v>342179.77362204727</v>
      </c>
      <c r="K1208" s="3">
        <f>DD_relocated_catalogue[[#This Row],[Relocated depth (m)]]/0.3048</f>
        <v>6450.0164041994749</v>
      </c>
      <c r="L1208" s="3">
        <f>DD_relocated_catalogue[[#This Row],[Semi-minor axis length (m)]]/0.3048</f>
        <v>0.93182408160538877</v>
      </c>
      <c r="M1208" s="3">
        <f>DD_relocated_catalogue[[#This Row],[Semi-intermediate axis length (m)]]/0.3048</f>
        <v>1.8032512456187684</v>
      </c>
      <c r="N1208" s="3">
        <f>DD_relocated_catalogue[[#This Row],[Semi-major axis length (m)]]/0.3048</f>
        <v>4.3104134981656363</v>
      </c>
      <c r="O1208" s="3">
        <v>-88.974158149879102</v>
      </c>
      <c r="P1208" s="3">
        <v>-20.404376610762739</v>
      </c>
      <c r="Q1208" s="3">
        <v>82.37853571609476</v>
      </c>
      <c r="R1208" s="3">
        <f>DD_relocated_catalogue[[#This Row],[Northing uncertainty half-length (m)]]/0.3048</f>
        <v>2.5741003177486248</v>
      </c>
      <c r="S1208" s="3">
        <f>DD_relocated_catalogue[[#This Row],[Easting uncertainty half-length (m)]]/0.3048</f>
        <v>3.8900071789932769</v>
      </c>
      <c r="T1208" s="3">
        <f>DD_relocated_catalogue[[#This Row],[Depth uncertainty half-length (m)]]/0.3048</f>
        <v>0.93167473068873952</v>
      </c>
      <c r="U1208" s="4">
        <v>6.9815870715396425E-2</v>
      </c>
    </row>
    <row r="1209" spans="1:21" x14ac:dyDescent="0.25">
      <c r="A1209">
        <v>3676</v>
      </c>
      <c r="B1209" t="s">
        <v>20</v>
      </c>
      <c r="C1209" s="1">
        <v>41477.150892638892</v>
      </c>
      <c r="D1209" s="2">
        <f>(DD_relocated_catalogue[[#This Row],[SLB northing (m)]]/0.3048)+1169000</f>
        <v>1170545</v>
      </c>
      <c r="E1209" s="2">
        <f>(DD_relocated_catalogue[[#This Row],[SLB easting (m)]]/0.3048)+342000</f>
        <v>342237.00131233595</v>
      </c>
      <c r="F1209" s="2">
        <f>DD_relocated_catalogue[[#This Row],[SLB depth (m)]]/0.3048</f>
        <v>6356.0006561679784</v>
      </c>
      <c r="G1209">
        <v>-0.71</v>
      </c>
      <c r="H1209" s="1">
        <v>41477.150892673613</v>
      </c>
      <c r="I1209" s="3">
        <f>(DD_relocated_catalogue[[#This Row],[Relocated northing  (m)]]/0.3048)+1169000</f>
        <v>1170498.097112861</v>
      </c>
      <c r="J1209" s="3">
        <f>(DD_relocated_catalogue[[#This Row],[Relocated easting (m)]]/0.3048)+342000</f>
        <v>342162.15223097114</v>
      </c>
      <c r="K1209" s="3">
        <f>DD_relocated_catalogue[[#This Row],[Relocated depth (m)]]/0.3048</f>
        <v>6379.0649606299212</v>
      </c>
      <c r="L1209" s="3">
        <f>DD_relocated_catalogue[[#This Row],[Semi-minor axis length (m)]]/0.3048</f>
        <v>1.023846442442631</v>
      </c>
      <c r="M1209" s="3">
        <f>DD_relocated_catalogue[[#This Row],[Semi-intermediate axis length (m)]]/0.3048</f>
        <v>2.0217590818692375</v>
      </c>
      <c r="N1209" s="3">
        <f>DD_relocated_catalogue[[#This Row],[Semi-major axis length (m)]]/0.3048</f>
        <v>3.9809887929804861</v>
      </c>
      <c r="O1209" s="3">
        <v>-82.584570897679569</v>
      </c>
      <c r="P1209" s="3">
        <v>94.743984710128387</v>
      </c>
      <c r="Q1209" s="3">
        <v>-37.745308368152656</v>
      </c>
      <c r="R1209" s="3">
        <f>DD_relocated_catalogue[[#This Row],[Northing uncertainty half-length (m)]]/0.3048</f>
        <v>2.744731715506763</v>
      </c>
      <c r="S1209" s="3">
        <f>DD_relocated_catalogue[[#This Row],[Easting uncertainty half-length (m)]]/0.3048</f>
        <v>3.5107698662110036</v>
      </c>
      <c r="T1209" s="3">
        <f>DD_relocated_catalogue[[#This Row],[Depth uncertainty half-length (m)]]/0.3048</f>
        <v>1.0459486073276167</v>
      </c>
      <c r="U1209" s="4">
        <v>7.4200454114732917E-2</v>
      </c>
    </row>
    <row r="1210" spans="1:21" x14ac:dyDescent="0.25">
      <c r="A1210">
        <v>3774</v>
      </c>
      <c r="B1210" t="s">
        <v>20</v>
      </c>
      <c r="C1210" s="1">
        <v>41478.981803599534</v>
      </c>
      <c r="D1210" s="2">
        <f>(DD_relocated_catalogue[[#This Row],[SLB northing (m)]]/0.3048)+1169000</f>
        <v>1170548.999343832</v>
      </c>
      <c r="E1210" s="2">
        <f>(DD_relocated_catalogue[[#This Row],[SLB easting (m)]]/0.3048)+342000</f>
        <v>342207.00131233595</v>
      </c>
      <c r="F1210" s="2">
        <f>DD_relocated_catalogue[[#This Row],[SLB depth (m)]]/0.3048</f>
        <v>6367.9986876640414</v>
      </c>
      <c r="G1210">
        <v>-0.4</v>
      </c>
      <c r="H1210" s="1">
        <v>41478.98180361111</v>
      </c>
      <c r="I1210" s="3">
        <f>(DD_relocated_catalogue[[#This Row],[Relocated northing  (m)]]/0.3048)+1169000</f>
        <v>1170490.7972440945</v>
      </c>
      <c r="J1210" s="3">
        <f>(DD_relocated_catalogue[[#This Row],[Relocated easting (m)]]/0.3048)+342000</f>
        <v>342091.84055118111</v>
      </c>
      <c r="K1210" s="3">
        <f>DD_relocated_catalogue[[#This Row],[Relocated depth (m)]]/0.3048</f>
        <v>6410.2985564304454</v>
      </c>
      <c r="L1210" s="3">
        <f>DD_relocated_catalogue[[#This Row],[Semi-minor axis length (m)]]/0.3048</f>
        <v>1.2006175476084573</v>
      </c>
      <c r="M1210" s="3">
        <f>DD_relocated_catalogue[[#This Row],[Semi-intermediate axis length (m)]]/0.3048</f>
        <v>2.2339630216032194</v>
      </c>
      <c r="N1210" s="3">
        <f>DD_relocated_catalogue[[#This Row],[Semi-major axis length (m)]]/0.3048</f>
        <v>4.3263639487847483</v>
      </c>
      <c r="O1210" s="3">
        <v>-86.324771986421027</v>
      </c>
      <c r="P1210" s="3">
        <v>95.078868266595435</v>
      </c>
      <c r="Q1210" s="3">
        <v>-47.128544047851577</v>
      </c>
      <c r="R1210" s="3">
        <f>DD_relocated_catalogue[[#This Row],[Northing uncertainty half-length (m)]]/0.3048</f>
        <v>3.3340310908751749</v>
      </c>
      <c r="S1210" s="3">
        <f>DD_relocated_catalogue[[#This Row],[Easting uncertainty half-length (m)]]/0.3048</f>
        <v>3.5396981590257592</v>
      </c>
      <c r="T1210" s="3">
        <f>DD_relocated_catalogue[[#This Row],[Depth uncertainty half-length (m)]]/0.3048</f>
        <v>1.1981483884407973</v>
      </c>
      <c r="U1210" s="4">
        <v>7.7613234576730569E-2</v>
      </c>
    </row>
    <row r="1211" spans="1:21" x14ac:dyDescent="0.25">
      <c r="A1211">
        <v>3705</v>
      </c>
      <c r="B1211" t="s">
        <v>20</v>
      </c>
      <c r="C1211" s="1">
        <v>41477.490720925925</v>
      </c>
      <c r="D1211" s="2">
        <f>(DD_relocated_catalogue[[#This Row],[SLB northing (m)]]/0.3048)+1169000</f>
        <v>1170557.998687664</v>
      </c>
      <c r="E1211" s="2">
        <f>(DD_relocated_catalogue[[#This Row],[SLB easting (m)]]/0.3048)+342000</f>
        <v>342317.99868766405</v>
      </c>
      <c r="F1211" s="2">
        <f>DD_relocated_catalogue[[#This Row],[SLB depth (m)]]/0.3048</f>
        <v>6337.0013123359577</v>
      </c>
      <c r="G1211">
        <v>0.04</v>
      </c>
      <c r="H1211" s="1">
        <v>41477.490720960646</v>
      </c>
      <c r="I1211" s="3">
        <f>(DD_relocated_catalogue[[#This Row],[Relocated northing  (m)]]/0.3048)+1169000</f>
        <v>1170522.3261154855</v>
      </c>
      <c r="J1211" s="3">
        <f>(DD_relocated_catalogue[[#This Row],[Relocated easting (m)]]/0.3048)+342000</f>
        <v>342216.11876640422</v>
      </c>
      <c r="K1211" s="3">
        <f>DD_relocated_catalogue[[#This Row],[Relocated depth (m)]]/0.3048</f>
        <v>6355.0688976377951</v>
      </c>
      <c r="L1211" s="3">
        <f>DD_relocated_catalogue[[#This Row],[Semi-minor axis length (m)]]/0.3048</f>
        <v>0.86070460762944667</v>
      </c>
      <c r="M1211" s="3">
        <f>DD_relocated_catalogue[[#This Row],[Semi-intermediate axis length (m)]]/0.3048</f>
        <v>1.6941859960858197</v>
      </c>
      <c r="N1211" s="3">
        <f>DD_relocated_catalogue[[#This Row],[Semi-major axis length (m)]]/0.3048</f>
        <v>3.7959142696575743</v>
      </c>
      <c r="O1211" s="3">
        <v>-89.039865522866307</v>
      </c>
      <c r="P1211" s="3">
        <v>-118.58174819845745</v>
      </c>
      <c r="Q1211" s="3">
        <v>-1.0000827535940457</v>
      </c>
      <c r="R1211" s="3">
        <f>DD_relocated_catalogue[[#This Row],[Northing uncertainty half-length (m)]]/0.3048</f>
        <v>2.3817137119749754</v>
      </c>
      <c r="S1211" s="3">
        <f>DD_relocated_catalogue[[#This Row],[Easting uncertainty half-length (m)]]/0.3048</f>
        <v>3.3980074175649557</v>
      </c>
      <c r="T1211" s="3">
        <f>DD_relocated_catalogue[[#This Row],[Depth uncertainty half-length (m)]]/0.3048</f>
        <v>0.86058376147517146</v>
      </c>
      <c r="U1211" s="4">
        <v>6.7633197482387775E-2</v>
      </c>
    </row>
    <row r="1212" spans="1:21" x14ac:dyDescent="0.25">
      <c r="A1212">
        <v>3113</v>
      </c>
      <c r="B1212" t="s">
        <v>20</v>
      </c>
      <c r="C1212" s="1">
        <v>41316.137494907409</v>
      </c>
      <c r="D1212" s="2">
        <f>(DD_relocated_catalogue[[#This Row],[SLB northing (m)]]/0.3048)+1169000</f>
        <v>1170830</v>
      </c>
      <c r="E1212" s="2">
        <f>(DD_relocated_catalogue[[#This Row],[SLB easting (m)]]/0.3048)+342000</f>
        <v>342388.99934383202</v>
      </c>
      <c r="F1212" s="2">
        <f>DD_relocated_catalogue[[#This Row],[SLB depth (m)]]/0.3048</f>
        <v>6543.9993438320207</v>
      </c>
      <c r="G1212">
        <v>-0.56000000000000005</v>
      </c>
      <c r="H1212" s="1">
        <v>41316.137495057868</v>
      </c>
      <c r="I1212" s="3">
        <f>(DD_relocated_catalogue[[#This Row],[Relocated northing  (m)]]/0.3048)+1169000</f>
        <v>1170733.3431758529</v>
      </c>
      <c r="J1212" s="3">
        <f>(DD_relocated_catalogue[[#This Row],[Relocated easting (m)]]/0.3048)+342000</f>
        <v>342381.33858267718</v>
      </c>
      <c r="K1212" s="3">
        <f>DD_relocated_catalogue[[#This Row],[Relocated depth (m)]]/0.3048</f>
        <v>6479.8950131233587</v>
      </c>
      <c r="L1212" s="3">
        <f>DD_relocated_catalogue[[#This Row],[Semi-minor axis length (m)]]/0.3048</f>
        <v>0.93659753345498753</v>
      </c>
      <c r="M1212" s="3">
        <f>DD_relocated_catalogue[[#This Row],[Semi-intermediate axis length (m)]]/0.3048</f>
        <v>1.9056935476984724</v>
      </c>
      <c r="N1212" s="3">
        <f>DD_relocated_catalogue[[#This Row],[Semi-major axis length (m)]]/0.3048</f>
        <v>4.5181813091194449</v>
      </c>
      <c r="O1212" s="3">
        <v>-83.587491218233353</v>
      </c>
      <c r="P1212" s="3">
        <v>-97.720385434934471</v>
      </c>
      <c r="Q1212" s="3">
        <v>-7.8855614607935705</v>
      </c>
      <c r="R1212" s="3">
        <f>DD_relocated_catalogue[[#This Row],[Northing uncertainty half-length (m)]]/0.3048</f>
        <v>2.187664105306423</v>
      </c>
      <c r="S1212" s="3">
        <f>DD_relocated_catalogue[[#This Row],[Easting uncertainty half-length (m)]]/0.3048</f>
        <v>4.3785014978376227</v>
      </c>
      <c r="T1212" s="3">
        <f>DD_relocated_catalogue[[#This Row],[Depth uncertainty half-length (m)]]/0.3048</f>
        <v>0.95035892743790762</v>
      </c>
      <c r="U1212" s="4">
        <v>6.0989613388112318E-2</v>
      </c>
    </row>
    <row r="1213" spans="1:21" x14ac:dyDescent="0.25">
      <c r="A1213">
        <v>343</v>
      </c>
      <c r="B1213" t="s">
        <v>20</v>
      </c>
      <c r="C1213" s="1">
        <v>40968.122607673613</v>
      </c>
      <c r="D1213" s="2">
        <f>(DD_relocated_catalogue[[#This Row],[SLB northing (m)]]/0.3048)+1169000</f>
        <v>1170682.998687664</v>
      </c>
      <c r="E1213" s="2">
        <f>(DD_relocated_catalogue[[#This Row],[SLB easting (m)]]/0.3048)+342000</f>
        <v>342410</v>
      </c>
      <c r="F1213" s="2">
        <f>DD_relocated_catalogue[[#This Row],[SLB depth (m)]]/0.3048</f>
        <v>6367.0013123359577</v>
      </c>
      <c r="G1213">
        <v>-0.89</v>
      </c>
      <c r="H1213" s="1">
        <v>40968.122607650461</v>
      </c>
      <c r="I1213" s="3">
        <f>(DD_relocated_catalogue[[#This Row],[Relocated northing  (m)]]/0.3048)+1169000</f>
        <v>1170692.027559055</v>
      </c>
      <c r="J1213" s="3">
        <f>(DD_relocated_catalogue[[#This Row],[Relocated easting (m)]]/0.3048)+342000</f>
        <v>342385.0524934383</v>
      </c>
      <c r="K1213" s="3">
        <f>DD_relocated_catalogue[[#This Row],[Relocated depth (m)]]/0.3048</f>
        <v>6385.7545931758523</v>
      </c>
      <c r="L1213" s="3">
        <f>DD_relocated_catalogue[[#This Row],[Semi-minor axis length (m)]]/0.3048</f>
        <v>1.0109696362733858</v>
      </c>
      <c r="M1213" s="3">
        <f>DD_relocated_catalogue[[#This Row],[Semi-intermediate axis length (m)]]/0.3048</f>
        <v>1.864856381746113</v>
      </c>
      <c r="N1213" s="3">
        <f>DD_relocated_catalogue[[#This Row],[Semi-major axis length (m)]]/0.3048</f>
        <v>4.2618932375811465</v>
      </c>
      <c r="O1213" s="3">
        <v>-84.575496453911029</v>
      </c>
      <c r="P1213" s="3">
        <v>-98.838147155972948</v>
      </c>
      <c r="Q1213" s="3">
        <v>-11.041954046416627</v>
      </c>
      <c r="R1213" s="3">
        <f>DD_relocated_catalogue[[#This Row],[Northing uncertainty half-length (m)]]/0.3048</f>
        <v>2.2624061700459457</v>
      </c>
      <c r="S1213" s="3">
        <f>DD_relocated_catalogue[[#This Row],[Easting uncertainty half-length (m)]]/0.3048</f>
        <v>4.058077539080581</v>
      </c>
      <c r="T1213" s="3">
        <f>DD_relocated_catalogue[[#This Row],[Depth uncertainty half-length (m)]]/0.3048</f>
        <v>1.0110138743954391</v>
      </c>
      <c r="U1213" s="4">
        <v>6.5837904446111553E-2</v>
      </c>
    </row>
    <row r="1214" spans="1:21" x14ac:dyDescent="0.25">
      <c r="A1214">
        <v>820</v>
      </c>
      <c r="B1214" t="s">
        <v>20</v>
      </c>
      <c r="C1214" s="1">
        <v>41019.79548320602</v>
      </c>
      <c r="D1214" s="2">
        <f>(DD_relocated_catalogue[[#This Row],[SLB northing (m)]]/0.3048)+1169000</f>
        <v>1170668.999343832</v>
      </c>
      <c r="E1214" s="2">
        <f>(DD_relocated_catalogue[[#This Row],[SLB easting (m)]]/0.3048)+342000</f>
        <v>342265</v>
      </c>
      <c r="F1214" s="2">
        <f>DD_relocated_catalogue[[#This Row],[SLB depth (m)]]/0.3048</f>
        <v>6351.0006561679793</v>
      </c>
      <c r="G1214">
        <v>-1.43</v>
      </c>
      <c r="H1214" s="1">
        <v>41019.795483136571</v>
      </c>
      <c r="I1214" s="3">
        <f>(DD_relocated_catalogue[[#This Row],[Relocated northing  (m)]]/0.3048)+1169000</f>
        <v>1170676.3615485565</v>
      </c>
      <c r="J1214" s="3">
        <f>(DD_relocated_catalogue[[#This Row],[Relocated easting (m)]]/0.3048)+342000</f>
        <v>342125.02952755906</v>
      </c>
      <c r="K1214" s="3">
        <f>DD_relocated_catalogue[[#This Row],[Relocated depth (m)]]/0.3048</f>
        <v>6456.2270341207341</v>
      </c>
      <c r="L1214" s="3">
        <f>DD_relocated_catalogue[[#This Row],[Semi-minor axis length (m)]]/0.3048</f>
        <v>0.88782874105067622</v>
      </c>
      <c r="M1214" s="3">
        <f>DD_relocated_catalogue[[#This Row],[Semi-intermediate axis length (m)]]/0.3048</f>
        <v>1.7992621504492741</v>
      </c>
      <c r="N1214" s="3">
        <f>DD_relocated_catalogue[[#This Row],[Semi-major axis length (m)]]/0.3048</f>
        <v>4.7993759469680084</v>
      </c>
      <c r="O1214" s="3">
        <v>-88.230204326042397</v>
      </c>
      <c r="P1214" s="3">
        <v>-152.24483678701063</v>
      </c>
      <c r="Q1214" s="3">
        <v>33.337530616206493</v>
      </c>
      <c r="R1214" s="3">
        <f>DD_relocated_catalogue[[#This Row],[Northing uncertainty half-length (m)]]/0.3048</f>
        <v>2.8011537741721924</v>
      </c>
      <c r="S1214" s="3">
        <f>DD_relocated_catalogue[[#This Row],[Easting uncertainty half-length (m)]]/0.3048</f>
        <v>4.2846554584915459</v>
      </c>
      <c r="T1214" s="3">
        <f>DD_relocated_catalogue[[#This Row],[Depth uncertainty half-length (m)]]/0.3048</f>
        <v>0.89699922646230146</v>
      </c>
      <c r="U1214" s="4">
        <v>6.6764951713287363E-2</v>
      </c>
    </row>
    <row r="1215" spans="1:21" x14ac:dyDescent="0.25">
      <c r="A1215">
        <v>3693</v>
      </c>
      <c r="B1215" t="s">
        <v>20</v>
      </c>
      <c r="C1215" s="1">
        <v>41477.216344502318</v>
      </c>
      <c r="D1215" s="2">
        <f>(DD_relocated_catalogue[[#This Row],[SLB northing (m)]]/0.3048)+1169000</f>
        <v>1170547.001312336</v>
      </c>
      <c r="E1215" s="2">
        <f>(DD_relocated_catalogue[[#This Row],[SLB easting (m)]]/0.3048)+342000</f>
        <v>342195</v>
      </c>
      <c r="F1215" s="2">
        <f>DD_relocated_catalogue[[#This Row],[SLB depth (m)]]/0.3048</f>
        <v>6372.9986876640414</v>
      </c>
      <c r="G1215">
        <v>-1.28</v>
      </c>
      <c r="H1215" s="1">
        <v>41477.216344490742</v>
      </c>
      <c r="I1215" s="3">
        <f>(DD_relocated_catalogue[[#This Row],[Relocated northing  (m)]]/0.3048)+1169000</f>
        <v>1170472.9461942257</v>
      </c>
      <c r="J1215" s="3">
        <f>(DD_relocated_catalogue[[#This Row],[Relocated easting (m)]]/0.3048)+342000</f>
        <v>342034.49475065619</v>
      </c>
      <c r="K1215" s="3">
        <f>DD_relocated_catalogue[[#This Row],[Relocated depth (m)]]/0.3048</f>
        <v>6415.8038057742779</v>
      </c>
      <c r="L1215" s="3">
        <f>DD_relocated_catalogue[[#This Row],[Semi-minor axis length (m)]]/0.3048</f>
        <v>1.1784100308846408</v>
      </c>
      <c r="M1215" s="3">
        <f>DD_relocated_catalogue[[#This Row],[Semi-intermediate axis length (m)]]/0.3048</f>
        <v>1.9866813724433805</v>
      </c>
      <c r="N1215" s="3">
        <f>DD_relocated_catalogue[[#This Row],[Semi-major axis length (m)]]/0.3048</f>
        <v>4.7955385843606395</v>
      </c>
      <c r="O1215" s="3">
        <v>-72.933515752242343</v>
      </c>
      <c r="P1215" s="3">
        <v>-91.530288036873998</v>
      </c>
      <c r="Q1215" s="3">
        <v>144.46032135851675</v>
      </c>
      <c r="R1215" s="3">
        <f>DD_relocated_catalogue[[#This Row],[Northing uncertainty half-length (m)]]/0.3048</f>
        <v>3.2647313004191183</v>
      </c>
      <c r="S1215" s="3">
        <f>DD_relocated_catalogue[[#This Row],[Easting uncertainty half-length (m)]]/0.3048</f>
        <v>3.9984107004193485</v>
      </c>
      <c r="T1215" s="3">
        <f>DD_relocated_catalogue[[#This Row],[Depth uncertainty half-length (m)]]/0.3048</f>
        <v>1.2539607374449664</v>
      </c>
      <c r="U1215" s="4">
        <v>9.2961671447808009E-2</v>
      </c>
    </row>
    <row r="1216" spans="1:21" x14ac:dyDescent="0.25">
      <c r="A1216">
        <v>3713</v>
      </c>
      <c r="B1216" t="s">
        <v>20</v>
      </c>
      <c r="C1216" s="1">
        <v>41477.615886805557</v>
      </c>
      <c r="D1216" s="2">
        <f>(DD_relocated_catalogue[[#This Row],[SLB northing (m)]]/0.3048)+1169000</f>
        <v>1170611.000656168</v>
      </c>
      <c r="E1216" s="2">
        <f>(DD_relocated_catalogue[[#This Row],[SLB easting (m)]]/0.3048)+342000</f>
        <v>342277.00131233595</v>
      </c>
      <c r="F1216" s="2">
        <f>DD_relocated_catalogue[[#This Row],[SLB depth (m)]]/0.3048</f>
        <v>6337.0013123359577</v>
      </c>
      <c r="G1216">
        <v>-0.98</v>
      </c>
      <c r="H1216" s="1">
        <v>41477.615886793981</v>
      </c>
      <c r="I1216" s="3">
        <f>(DD_relocated_catalogue[[#This Row],[Relocated northing  (m)]]/0.3048)+1169000</f>
        <v>1170563.5400262468</v>
      </c>
      <c r="J1216" s="3">
        <f>(DD_relocated_catalogue[[#This Row],[Relocated easting (m)]]/0.3048)+342000</f>
        <v>342183.29724409449</v>
      </c>
      <c r="K1216" s="3">
        <f>DD_relocated_catalogue[[#This Row],[Relocated depth (m)]]/0.3048</f>
        <v>6352.6279527559054</v>
      </c>
      <c r="L1216" s="3">
        <f>DD_relocated_catalogue[[#This Row],[Semi-minor axis length (m)]]/0.3048</f>
        <v>0.83785603579229528</v>
      </c>
      <c r="M1216" s="3">
        <f>DD_relocated_catalogue[[#This Row],[Semi-intermediate axis length (m)]]/0.3048</f>
        <v>1.5007053593577089</v>
      </c>
      <c r="N1216" s="3">
        <f>DD_relocated_catalogue[[#This Row],[Semi-major axis length (m)]]/0.3048</f>
        <v>4.0218779584524427</v>
      </c>
      <c r="O1216" s="3">
        <v>-89.274446532707728</v>
      </c>
      <c r="P1216" s="3">
        <v>-171.38982702179297</v>
      </c>
      <c r="Q1216" s="3">
        <v>48.407554807153659</v>
      </c>
      <c r="R1216" s="3">
        <f>DD_relocated_catalogue[[#This Row],[Northing uncertainty half-length (m)]]/0.3048</f>
        <v>2.5221066585623571</v>
      </c>
      <c r="S1216" s="3">
        <f>DD_relocated_catalogue[[#This Row],[Easting uncertainty half-length (m)]]/0.3048</f>
        <v>3.4608170482050564</v>
      </c>
      <c r="T1216" s="3">
        <f>DD_relocated_catalogue[[#This Row],[Depth uncertainty half-length (m)]]/0.3048</f>
        <v>0.83778885777496781</v>
      </c>
      <c r="U1216" s="4">
        <v>6.8053670762485752E-2</v>
      </c>
    </row>
    <row r="1217" spans="1:21" x14ac:dyDescent="0.25">
      <c r="A1217">
        <v>358</v>
      </c>
      <c r="B1217" t="s">
        <v>20</v>
      </c>
      <c r="C1217" s="1">
        <v>40968.227308541667</v>
      </c>
      <c r="D1217" s="2">
        <f>(DD_relocated_catalogue[[#This Row],[SLB northing (m)]]/0.3048)+1169000</f>
        <v>1170617.998687664</v>
      </c>
      <c r="E1217" s="2">
        <f>(DD_relocated_catalogue[[#This Row],[SLB easting (m)]]/0.3048)+342000</f>
        <v>342363.99934383202</v>
      </c>
      <c r="F1217" s="2">
        <f>DD_relocated_catalogue[[#This Row],[SLB depth (m)]]/0.3048</f>
        <v>6337.0013123359577</v>
      </c>
      <c r="G1217">
        <v>-1.06</v>
      </c>
      <c r="H1217" s="1">
        <v>40968.227308576388</v>
      </c>
      <c r="I1217" s="3">
        <f>(DD_relocated_catalogue[[#This Row],[Relocated northing  (m)]]/0.3048)+1169000</f>
        <v>1170637.9822834646</v>
      </c>
      <c r="J1217" s="3">
        <f>(DD_relocated_catalogue[[#This Row],[Relocated easting (m)]]/0.3048)+342000</f>
        <v>342292.25065616798</v>
      </c>
      <c r="K1217" s="3">
        <f>DD_relocated_catalogue[[#This Row],[Relocated depth (m)]]/0.3048</f>
        <v>6358.1725721784778</v>
      </c>
      <c r="L1217" s="3">
        <f>DD_relocated_catalogue[[#This Row],[Semi-minor axis length (m)]]/0.3048</f>
        <v>0.84576489425207391</v>
      </c>
      <c r="M1217" s="3">
        <f>DD_relocated_catalogue[[#This Row],[Semi-intermediate axis length (m)]]/0.3048</f>
        <v>1.6288408246574126</v>
      </c>
      <c r="N1217" s="3">
        <f>DD_relocated_catalogue[[#This Row],[Semi-major axis length (m)]]/0.3048</f>
        <v>4.3988951719191034</v>
      </c>
      <c r="O1217" s="3">
        <v>-87.925188682648766</v>
      </c>
      <c r="P1217" s="3">
        <v>-110.68267653206155</v>
      </c>
      <c r="Q1217" s="3">
        <v>-1.7791201420868632</v>
      </c>
      <c r="R1217" s="3">
        <f>DD_relocated_catalogue[[#This Row],[Northing uncertainty half-length (m)]]/0.3048</f>
        <v>2.2513753014505142</v>
      </c>
      <c r="S1217" s="3">
        <f>DD_relocated_catalogue[[#This Row],[Easting uncertainty half-length (m)]]/0.3048</f>
        <v>4.1125015017803248</v>
      </c>
      <c r="T1217" s="3">
        <f>DD_relocated_catalogue[[#This Row],[Depth uncertainty half-length (m)]]/0.3048</f>
        <v>0.84521041646607986</v>
      </c>
      <c r="U1217" s="4">
        <v>6.1965907751255378E-2</v>
      </c>
    </row>
    <row r="1218" spans="1:21" x14ac:dyDescent="0.25">
      <c r="A1218">
        <v>3734</v>
      </c>
      <c r="B1218" t="s">
        <v>20</v>
      </c>
      <c r="C1218" s="1">
        <v>41478.017333263888</v>
      </c>
      <c r="D1218" s="2">
        <f>(DD_relocated_catalogue[[#This Row],[SLB northing (m)]]/0.3048)+1169000</f>
        <v>1170611.000656168</v>
      </c>
      <c r="E1218" s="2">
        <f>(DD_relocated_catalogue[[#This Row],[SLB easting (m)]]/0.3048)+342000</f>
        <v>342296.00065616798</v>
      </c>
      <c r="F1218" s="2">
        <f>DD_relocated_catalogue[[#This Row],[SLB depth (m)]]/0.3048</f>
        <v>6333.9993438320207</v>
      </c>
      <c r="G1218">
        <v>-0.4</v>
      </c>
      <c r="H1218" s="1">
        <v>41478.017333240743</v>
      </c>
      <c r="I1218" s="3">
        <f>(DD_relocated_catalogue[[#This Row],[Relocated northing  (m)]]/0.3048)+1169000</f>
        <v>1170601.8602362205</v>
      </c>
      <c r="J1218" s="3">
        <f>(DD_relocated_catalogue[[#This Row],[Relocated easting (m)]]/0.3048)+342000</f>
        <v>342201.44685039372</v>
      </c>
      <c r="K1218" s="3">
        <f>DD_relocated_catalogue[[#This Row],[Relocated depth (m)]]/0.3048</f>
        <v>6429.0551181102355</v>
      </c>
      <c r="L1218" s="3">
        <f>DD_relocated_catalogue[[#This Row],[Semi-minor axis length (m)]]/0.3048</f>
        <v>1.0297993465181408</v>
      </c>
      <c r="M1218" s="3">
        <f>DD_relocated_catalogue[[#This Row],[Semi-intermediate axis length (m)]]/0.3048</f>
        <v>1.9868325425402682</v>
      </c>
      <c r="N1218" s="3">
        <f>DD_relocated_catalogue[[#This Row],[Semi-major axis length (m)]]/0.3048</f>
        <v>4.4050369121289004</v>
      </c>
      <c r="O1218" s="3">
        <v>-86.107405954969778</v>
      </c>
      <c r="P1218" s="3">
        <v>100.3567464313352</v>
      </c>
      <c r="Q1218" s="3">
        <v>-39.000598759628467</v>
      </c>
      <c r="R1218" s="3">
        <f>DD_relocated_catalogue[[#This Row],[Northing uncertainty half-length (m)]]/0.3048</f>
        <v>2.7323287253727724</v>
      </c>
      <c r="S1218" s="3">
        <f>DD_relocated_catalogue[[#This Row],[Easting uncertainty half-length (m)]]/0.3048</f>
        <v>3.9690624259554732</v>
      </c>
      <c r="T1218" s="3">
        <f>DD_relocated_catalogue[[#This Row],[Depth uncertainty half-length (m)]]/0.3048</f>
        <v>1.0274236633163163</v>
      </c>
      <c r="U1218" s="4">
        <v>6.6402798140556232E-2</v>
      </c>
    </row>
    <row r="1219" spans="1:21" x14ac:dyDescent="0.25">
      <c r="A1219">
        <v>3704</v>
      </c>
      <c r="B1219" t="s">
        <v>20</v>
      </c>
      <c r="C1219" s="1">
        <v>41477.447396099538</v>
      </c>
      <c r="D1219" s="2">
        <f>(DD_relocated_catalogue[[#This Row],[SLB northing (m)]]/0.3048)+1169000</f>
        <v>1170520</v>
      </c>
      <c r="E1219" s="2">
        <f>(DD_relocated_catalogue[[#This Row],[SLB easting (m)]]/0.3048)+342000</f>
        <v>342230</v>
      </c>
      <c r="F1219" s="2">
        <f>DD_relocated_catalogue[[#This Row],[SLB depth (m)]]/0.3048</f>
        <v>6362.0013123359577</v>
      </c>
      <c r="G1219">
        <v>-0.75</v>
      </c>
      <c r="H1219" s="1">
        <v>41477.44739616898</v>
      </c>
      <c r="I1219" s="3">
        <f>(DD_relocated_catalogue[[#This Row],[Relocated northing  (m)]]/0.3048)+1169000</f>
        <v>1170478.4612860892</v>
      </c>
      <c r="J1219" s="3">
        <f>(DD_relocated_catalogue[[#This Row],[Relocated easting (m)]]/0.3048)+342000</f>
        <v>342168.67782152229</v>
      </c>
      <c r="K1219" s="3">
        <f>DD_relocated_catalogue[[#This Row],[Relocated depth (m)]]/0.3048</f>
        <v>6338.1463254593173</v>
      </c>
      <c r="L1219" s="3">
        <f>DD_relocated_catalogue[[#This Row],[Semi-minor axis length (m)]]/0.3048</f>
        <v>0.66268844750863665</v>
      </c>
      <c r="M1219" s="3">
        <f>DD_relocated_catalogue[[#This Row],[Semi-intermediate axis length (m)]]/0.3048</f>
        <v>1.5284454353983845</v>
      </c>
      <c r="N1219" s="3">
        <f>DD_relocated_catalogue[[#This Row],[Semi-major axis length (m)]]/0.3048</f>
        <v>4.1072192238188014</v>
      </c>
      <c r="O1219" s="3">
        <v>-88.638706747991705</v>
      </c>
      <c r="P1219" s="3">
        <v>-115.9151758219032</v>
      </c>
      <c r="Q1219" s="3">
        <v>-8.6920986035800496</v>
      </c>
      <c r="R1219" s="3">
        <f>DD_relocated_catalogue[[#This Row],[Northing uncertainty half-length (m)]]/0.3048</f>
        <v>2.6489439108727271</v>
      </c>
      <c r="S1219" s="3">
        <f>DD_relocated_catalogue[[#This Row],[Easting uncertainty half-length (m)]]/0.3048</f>
        <v>3.4833571903937992</v>
      </c>
      <c r="T1219" s="3">
        <f>DD_relocated_catalogue[[#This Row],[Depth uncertainty half-length (m)]]/0.3048</f>
        <v>0.66250141500260595</v>
      </c>
      <c r="U1219" s="4">
        <v>5.9211957955343432E-2</v>
      </c>
    </row>
    <row r="1220" spans="1:21" x14ac:dyDescent="0.25">
      <c r="A1220">
        <v>352</v>
      </c>
      <c r="B1220" t="s">
        <v>20</v>
      </c>
      <c r="C1220" s="1">
        <v>40968.194893622684</v>
      </c>
      <c r="D1220" s="2">
        <f>(DD_relocated_catalogue[[#This Row],[SLB northing (m)]]/0.3048)+1169000</f>
        <v>1170603.999343832</v>
      </c>
      <c r="E1220" s="2">
        <f>(DD_relocated_catalogue[[#This Row],[SLB easting (m)]]/0.3048)+342000</f>
        <v>342352.99868766405</v>
      </c>
      <c r="F1220" s="2">
        <f>DD_relocated_catalogue[[#This Row],[SLB depth (m)]]/0.3048</f>
        <v>6333.9993438320207</v>
      </c>
      <c r="G1220">
        <v>-0.96</v>
      </c>
      <c r="H1220" s="1">
        <v>40968.194893726853</v>
      </c>
      <c r="I1220" s="3">
        <f>(DD_relocated_catalogue[[#This Row],[Relocated northing  (m)]]/0.3048)+1169000</f>
        <v>1170608.2808398949</v>
      </c>
      <c r="J1220" s="3">
        <f>(DD_relocated_catalogue[[#This Row],[Relocated easting (m)]]/0.3048)+342000</f>
        <v>342352.46062992123</v>
      </c>
      <c r="K1220" s="3">
        <f>DD_relocated_catalogue[[#This Row],[Relocated depth (m)]]/0.3048</f>
        <v>6316.5321522309705</v>
      </c>
      <c r="L1220" s="3">
        <f>DD_relocated_catalogue[[#This Row],[Semi-minor axis length (m)]]/0.3048</f>
        <v>0.57780647342214586</v>
      </c>
      <c r="M1220" s="3">
        <f>DD_relocated_catalogue[[#This Row],[Semi-intermediate axis length (m)]]/0.3048</f>
        <v>1.3380547563316569</v>
      </c>
      <c r="N1220" s="3">
        <f>DD_relocated_catalogue[[#This Row],[Semi-major axis length (m)]]/0.3048</f>
        <v>4.2377395974084404</v>
      </c>
      <c r="O1220" s="3">
        <v>-87.61239284694868</v>
      </c>
      <c r="P1220" s="3">
        <v>-118.21487202378346</v>
      </c>
      <c r="Q1220" s="3">
        <v>5.0094247331071591</v>
      </c>
      <c r="R1220" s="3">
        <f>DD_relocated_catalogue[[#This Row],[Northing uncertainty half-length (m)]]/0.3048</f>
        <v>2.0717504652915917</v>
      </c>
      <c r="S1220" s="3">
        <f>DD_relocated_catalogue[[#This Row],[Easting uncertainty half-length (m)]]/0.3048</f>
        <v>3.9292861873613818</v>
      </c>
      <c r="T1220" s="3">
        <f>DD_relocated_catalogue[[#This Row],[Depth uncertainty half-length (m)]]/0.3048</f>
        <v>0.58325417245173161</v>
      </c>
      <c r="U1220" s="4">
        <v>5.459284699467884E-2</v>
      </c>
    </row>
    <row r="1221" spans="1:21" x14ac:dyDescent="0.25">
      <c r="A1221">
        <v>3692</v>
      </c>
      <c r="B1221" t="s">
        <v>20</v>
      </c>
      <c r="C1221" s="1">
        <v>41477.210830335651</v>
      </c>
      <c r="D1221" s="2">
        <f>(DD_relocated_catalogue[[#This Row],[SLB northing (m)]]/0.3048)+1169000</f>
        <v>1170632.998687664</v>
      </c>
      <c r="E1221" s="2">
        <f>(DD_relocated_catalogue[[#This Row],[SLB easting (m)]]/0.3048)+342000</f>
        <v>342297.00131233595</v>
      </c>
      <c r="F1221" s="2">
        <f>DD_relocated_catalogue[[#This Row],[SLB depth (m)]]/0.3048</f>
        <v>6336.0006561679784</v>
      </c>
      <c r="G1221">
        <v>-1.1299999999999999</v>
      </c>
      <c r="H1221" s="1">
        <v>41477.210830335651</v>
      </c>
      <c r="I1221" s="3">
        <f>(DD_relocated_catalogue[[#This Row],[Relocated northing  (m)]]/0.3048)+1169000</f>
        <v>1170550.1017060368</v>
      </c>
      <c r="J1221" s="3">
        <f>(DD_relocated_catalogue[[#This Row],[Relocated easting (m)]]/0.3048)+342000</f>
        <v>342156.5157480315</v>
      </c>
      <c r="K1221" s="3">
        <f>DD_relocated_catalogue[[#This Row],[Relocated depth (m)]]/0.3048</f>
        <v>6387.7132545931754</v>
      </c>
      <c r="L1221" s="3">
        <f>DD_relocated_catalogue[[#This Row],[Semi-minor axis length (m)]]/0.3048</f>
        <v>1.0350878327418764</v>
      </c>
      <c r="M1221" s="3">
        <f>DD_relocated_catalogue[[#This Row],[Semi-intermediate axis length (m)]]/0.3048</f>
        <v>2.1312260264322198</v>
      </c>
      <c r="N1221" s="3">
        <f>DD_relocated_catalogue[[#This Row],[Semi-major axis length (m)]]/0.3048</f>
        <v>5.0761944738622935</v>
      </c>
      <c r="O1221" s="3">
        <v>-87.598899809794688</v>
      </c>
      <c r="P1221" s="3">
        <v>-133.19049588563468</v>
      </c>
      <c r="Q1221" s="3">
        <v>11.120394883985576</v>
      </c>
      <c r="R1221" s="3">
        <f>DD_relocated_catalogue[[#This Row],[Northing uncertainty half-length (m)]]/0.3048</f>
        <v>3.2388248467019594</v>
      </c>
      <c r="S1221" s="3">
        <f>DD_relocated_catalogue[[#This Row],[Easting uncertainty half-length (m)]]/0.3048</f>
        <v>4.4402309788502627</v>
      </c>
      <c r="T1221" s="3">
        <f>DD_relocated_catalogue[[#This Row],[Depth uncertainty half-length (m)]]/0.3048</f>
        <v>1.0442163193497889</v>
      </c>
      <c r="U1221" s="4">
        <v>7.3012666683303307E-2</v>
      </c>
    </row>
    <row r="1222" spans="1:21" x14ac:dyDescent="0.25">
      <c r="A1222">
        <v>3684</v>
      </c>
      <c r="B1222" t="s">
        <v>20</v>
      </c>
      <c r="C1222" s="1">
        <v>41477.176605081018</v>
      </c>
      <c r="D1222" s="2">
        <f>(DD_relocated_catalogue[[#This Row],[SLB northing (m)]]/0.3048)+1169000</f>
        <v>1170521.000656168</v>
      </c>
      <c r="E1222" s="2">
        <f>(DD_relocated_catalogue[[#This Row],[SLB easting (m)]]/0.3048)+342000</f>
        <v>342196.00065616798</v>
      </c>
      <c r="F1222" s="2">
        <f>DD_relocated_catalogue[[#This Row],[SLB depth (m)]]/0.3048</f>
        <v>6378.9993438320207</v>
      </c>
      <c r="G1222">
        <v>-0.95</v>
      </c>
      <c r="H1222" s="1">
        <v>41477.176605092594</v>
      </c>
      <c r="I1222" s="3">
        <f>(DD_relocated_catalogue[[#This Row],[Relocated northing  (m)]]/0.3048)+1169000</f>
        <v>1170460.9940944882</v>
      </c>
      <c r="J1222" s="3">
        <f>(DD_relocated_catalogue[[#This Row],[Relocated easting (m)]]/0.3048)+342000</f>
        <v>342151.50262467191</v>
      </c>
      <c r="K1222" s="3">
        <f>DD_relocated_catalogue[[#This Row],[Relocated depth (m)]]/0.3048</f>
        <v>6367.9265091863508</v>
      </c>
      <c r="L1222" s="3">
        <f>DD_relocated_catalogue[[#This Row],[Semi-minor axis length (m)]]/0.3048</f>
        <v>1.0549638574676938</v>
      </c>
      <c r="M1222" s="3">
        <f>DD_relocated_catalogue[[#This Row],[Semi-intermediate axis length (m)]]/0.3048</f>
        <v>1.895062612904326</v>
      </c>
      <c r="N1222" s="3">
        <f>DD_relocated_catalogue[[#This Row],[Semi-major axis length (m)]]/0.3048</f>
        <v>3.6513050188461342</v>
      </c>
      <c r="O1222" s="3">
        <v>-85.635762088612523</v>
      </c>
      <c r="P1222" s="3">
        <v>77.824783979241261</v>
      </c>
      <c r="Q1222" s="3">
        <v>157.66220995370924</v>
      </c>
      <c r="R1222" s="3">
        <f>DD_relocated_catalogue[[#This Row],[Northing uncertainty half-length (m)]]/0.3048</f>
        <v>2.5869498379992248</v>
      </c>
      <c r="S1222" s="3">
        <f>DD_relocated_catalogue[[#This Row],[Easting uncertainty half-length (m)]]/0.3048</f>
        <v>3.1933889369727351</v>
      </c>
      <c r="T1222" s="3">
        <f>DD_relocated_catalogue[[#This Row],[Depth uncertainty half-length (m)]]/0.3048</f>
        <v>1.051904930083253</v>
      </c>
      <c r="U1222" s="4">
        <v>7.5472611819907928E-2</v>
      </c>
    </row>
    <row r="1223" spans="1:21" x14ac:dyDescent="0.25">
      <c r="A1223">
        <v>77</v>
      </c>
      <c r="B1223" t="s">
        <v>20</v>
      </c>
      <c r="C1223" s="1">
        <v>40966.831500520835</v>
      </c>
      <c r="D1223" s="2">
        <f>(DD_relocated_catalogue[[#This Row],[SLB northing (m)]]/0.3048)+1169000</f>
        <v>1170818.999343832</v>
      </c>
      <c r="E1223" s="2">
        <f>(DD_relocated_catalogue[[#This Row],[SLB easting (m)]]/0.3048)+342000</f>
        <v>342411.00065616798</v>
      </c>
      <c r="F1223" s="2">
        <f>DD_relocated_catalogue[[#This Row],[SLB depth (m)]]/0.3048</f>
        <v>6644.9999999999991</v>
      </c>
      <c r="G1223">
        <v>-1.2</v>
      </c>
      <c r="H1223" s="1">
        <v>40966.831500324071</v>
      </c>
      <c r="I1223" s="3">
        <f>(DD_relocated_catalogue[[#This Row],[Relocated northing  (m)]]/0.3048)+1169000</f>
        <v>1170925.160761155</v>
      </c>
      <c r="J1223" s="3">
        <f>(DD_relocated_catalogue[[#This Row],[Relocated easting (m)]]/0.3048)+342000</f>
        <v>342406.12860892387</v>
      </c>
      <c r="K1223" s="3">
        <f>DD_relocated_catalogue[[#This Row],[Relocated depth (m)]]/0.3048</f>
        <v>6854.6358267716532</v>
      </c>
      <c r="L1223" s="3">
        <f>DD_relocated_catalogue[[#This Row],[Semi-minor axis length (m)]]/0.3048</f>
        <v>1.4677954934585291</v>
      </c>
      <c r="M1223" s="3">
        <f>DD_relocated_catalogue[[#This Row],[Semi-intermediate axis length (m)]]/0.3048</f>
        <v>2.6193684475315542</v>
      </c>
      <c r="N1223" s="3">
        <f>DD_relocated_catalogue[[#This Row],[Semi-major axis length (m)]]/0.3048</f>
        <v>5.7340543757951892</v>
      </c>
      <c r="O1223" s="3">
        <v>-81.641201894791564</v>
      </c>
      <c r="P1223" s="3">
        <v>-106.73967285529389</v>
      </c>
      <c r="Q1223" s="3">
        <v>-0.3577903018164692</v>
      </c>
      <c r="R1223" s="3">
        <f>DD_relocated_catalogue[[#This Row],[Northing uncertainty half-length (m)]]/0.3048</f>
        <v>2.9844815627744765</v>
      </c>
      <c r="S1223" s="3">
        <f>DD_relocated_catalogue[[#This Row],[Easting uncertainty half-length (m)]]/0.3048</f>
        <v>5.5337185995351499</v>
      </c>
      <c r="T1223" s="3">
        <f>DD_relocated_catalogue[[#This Row],[Depth uncertainty half-length (m)]]/0.3048</f>
        <v>1.5129757455932435</v>
      </c>
      <c r="U1223" s="4">
        <v>8.702954704572112E-2</v>
      </c>
    </row>
    <row r="1224" spans="1:21" x14ac:dyDescent="0.25">
      <c r="A1224">
        <v>3204</v>
      </c>
      <c r="B1224" t="s">
        <v>20</v>
      </c>
      <c r="C1224" s="1">
        <v>41332.67804726852</v>
      </c>
      <c r="D1224" s="2">
        <f>(DD_relocated_catalogue[[#This Row],[SLB northing (m)]]/0.3048)+1169000</f>
        <v>1170800</v>
      </c>
      <c r="E1224" s="2">
        <f>(DD_relocated_catalogue[[#This Row],[SLB easting (m)]]/0.3048)+342000</f>
        <v>342421.00065616798</v>
      </c>
      <c r="F1224" s="2">
        <f>DD_relocated_catalogue[[#This Row],[SLB depth (m)]]/0.3048</f>
        <v>6476.0006561679784</v>
      </c>
      <c r="G1224">
        <v>-0.34</v>
      </c>
      <c r="H1224" s="1">
        <v>41332.678047303241</v>
      </c>
      <c r="I1224" s="3">
        <f>(DD_relocated_catalogue[[#This Row],[Relocated northing  (m)]]/0.3048)+1169000</f>
        <v>1170773.2545931758</v>
      </c>
      <c r="J1224" s="3">
        <f>(DD_relocated_catalogue[[#This Row],[Relocated easting (m)]]/0.3048)+342000</f>
        <v>342287.52952755906</v>
      </c>
      <c r="K1224" s="3">
        <f>DD_relocated_catalogue[[#This Row],[Relocated depth (m)]]/0.3048</f>
        <v>6477.2965879265084</v>
      </c>
      <c r="L1224" s="3">
        <f>DD_relocated_catalogue[[#This Row],[Semi-minor axis length (m)]]/0.3048</f>
        <v>1.0126725986698828</v>
      </c>
      <c r="M1224" s="3">
        <f>DD_relocated_catalogue[[#This Row],[Semi-intermediate axis length (m)]]/0.3048</f>
        <v>1.9268990727717723</v>
      </c>
      <c r="N1224" s="3">
        <f>DD_relocated_catalogue[[#This Row],[Semi-major axis length (m)]]/0.3048</f>
        <v>4.5866940426204668</v>
      </c>
      <c r="O1224" s="3">
        <v>-80.688452349484493</v>
      </c>
      <c r="P1224" s="3">
        <v>94.798783890295596</v>
      </c>
      <c r="Q1224" s="3">
        <v>-24.500551410838046</v>
      </c>
      <c r="R1224" s="3">
        <f>DD_relocated_catalogue[[#This Row],[Northing uncertainty half-length (m)]]/0.3048</f>
        <v>2.3631241522205078</v>
      </c>
      <c r="S1224" s="3">
        <f>DD_relocated_catalogue[[#This Row],[Easting uncertainty half-length (m)]]/0.3048</f>
        <v>4.3629337444100917</v>
      </c>
      <c r="T1224" s="3">
        <f>DD_relocated_catalogue[[#This Row],[Depth uncertainty half-length (m)]]/0.3048</f>
        <v>1.0464249321180408</v>
      </c>
      <c r="U1224" s="4">
        <v>6.6010611160543117E-2</v>
      </c>
    </row>
    <row r="1225" spans="1:21" x14ac:dyDescent="0.25">
      <c r="A1225">
        <v>3487</v>
      </c>
      <c r="B1225" t="s">
        <v>20</v>
      </c>
      <c r="C1225" s="1">
        <v>41427.460532141202</v>
      </c>
      <c r="D1225" s="2">
        <f>(DD_relocated_catalogue[[#This Row],[SLB northing (m)]]/0.3048)+1169000</f>
        <v>1170805</v>
      </c>
      <c r="E1225" s="2">
        <f>(DD_relocated_catalogue[[#This Row],[SLB easting (m)]]/0.3048)+342000</f>
        <v>342367.99868766405</v>
      </c>
      <c r="F1225" s="2">
        <f>DD_relocated_catalogue[[#This Row],[SLB depth (m)]]/0.3048</f>
        <v>6452.0013123359577</v>
      </c>
      <c r="G1225">
        <v>-0.9</v>
      </c>
      <c r="H1225" s="1">
        <v>41427.460532175923</v>
      </c>
      <c r="I1225" s="3">
        <f>(DD_relocated_catalogue[[#This Row],[Relocated northing  (m)]]/0.3048)+1169000</f>
        <v>1170799.0091863517</v>
      </c>
      <c r="J1225" s="3">
        <f>(DD_relocated_catalogue[[#This Row],[Relocated easting (m)]]/0.3048)+342000</f>
        <v>342331.04002624674</v>
      </c>
      <c r="K1225" s="3">
        <f>DD_relocated_catalogue[[#This Row],[Relocated depth (m)]]/0.3048</f>
        <v>6407.58530183727</v>
      </c>
      <c r="L1225" s="3">
        <f>DD_relocated_catalogue[[#This Row],[Semi-minor axis length (m)]]/0.3048</f>
        <v>0.96699994217583163</v>
      </c>
      <c r="M1225" s="3">
        <f>DD_relocated_catalogue[[#This Row],[Semi-intermediate axis length (m)]]/0.3048</f>
        <v>1.7763915848474536</v>
      </c>
      <c r="N1225" s="3">
        <f>DD_relocated_catalogue[[#This Row],[Semi-major axis length (m)]]/0.3048</f>
        <v>4.8743719624560145</v>
      </c>
      <c r="O1225" s="3">
        <v>-82.268127496567871</v>
      </c>
      <c r="P1225" s="3">
        <v>-107.71655520962301</v>
      </c>
      <c r="Q1225" s="3">
        <v>-1.4202521744012448</v>
      </c>
      <c r="R1225" s="3">
        <f>DD_relocated_catalogue[[#This Row],[Northing uncertainty half-length (m)]]/0.3048</f>
        <v>2.2961915105884474</v>
      </c>
      <c r="S1225" s="3">
        <f>DD_relocated_catalogue[[#This Row],[Easting uncertainty half-length (m)]]/0.3048</f>
        <v>4.6396809892518132</v>
      </c>
      <c r="T1225" s="3">
        <f>DD_relocated_catalogue[[#This Row],[Depth uncertainty half-length (m)]]/0.3048</f>
        <v>1.0007925395095758</v>
      </c>
      <c r="U1225" s="4">
        <v>6.1823821151628384E-2</v>
      </c>
    </row>
    <row r="1226" spans="1:21" x14ac:dyDescent="0.25">
      <c r="A1226">
        <v>3770</v>
      </c>
      <c r="B1226" t="s">
        <v>20</v>
      </c>
      <c r="C1226" s="1">
        <v>41478.980978842592</v>
      </c>
      <c r="D1226" s="2">
        <f>(DD_relocated_catalogue[[#This Row],[SLB northing (m)]]/0.3048)+1169000</f>
        <v>1170522.998687664</v>
      </c>
      <c r="E1226" s="2">
        <f>(DD_relocated_catalogue[[#This Row],[SLB easting (m)]]/0.3048)+342000</f>
        <v>342205</v>
      </c>
      <c r="F1226" s="2">
        <f>DD_relocated_catalogue[[#This Row],[SLB depth (m)]]/0.3048</f>
        <v>6371.0006561679793</v>
      </c>
      <c r="G1226">
        <v>0.2</v>
      </c>
      <c r="H1226" s="1">
        <v>41478.980978807871</v>
      </c>
      <c r="I1226" s="3">
        <f>(DD_relocated_catalogue[[#This Row],[Relocated northing  (m)]]/0.3048)+1169000</f>
        <v>1170576.0072178477</v>
      </c>
      <c r="J1226" s="3">
        <f>(DD_relocated_catalogue[[#This Row],[Relocated easting (m)]]/0.3048)+342000</f>
        <v>342192.72309711284</v>
      </c>
      <c r="K1226" s="3">
        <f>DD_relocated_catalogue[[#This Row],[Relocated depth (m)]]/0.3048</f>
        <v>6406.3812335958</v>
      </c>
      <c r="L1226" s="3">
        <f>DD_relocated_catalogue[[#This Row],[Semi-minor axis length (m)]]/0.3048</f>
        <v>1.1955942859746451</v>
      </c>
      <c r="M1226" s="3">
        <f>DD_relocated_catalogue[[#This Row],[Semi-intermediate axis length (m)]]/0.3048</f>
        <v>2.1897163278758627</v>
      </c>
      <c r="N1226" s="3">
        <f>DD_relocated_catalogue[[#This Row],[Semi-major axis length (m)]]/0.3048</f>
        <v>4.5380808458156716</v>
      </c>
      <c r="O1226" s="3">
        <v>-84.190327391910316</v>
      </c>
      <c r="P1226" s="3">
        <v>79.699983937510154</v>
      </c>
      <c r="Q1226" s="3">
        <v>158.24458166199435</v>
      </c>
      <c r="R1226" s="3">
        <f>DD_relocated_catalogue[[#This Row],[Northing uncertainty half-length (m)]]/0.3048</f>
        <v>3.0302239526122543</v>
      </c>
      <c r="S1226" s="3">
        <f>DD_relocated_catalogue[[#This Row],[Easting uncertainty half-length (m)]]/0.3048</f>
        <v>4.0172684391477516</v>
      </c>
      <c r="T1226" s="3">
        <f>DD_relocated_catalogue[[#This Row],[Depth uncertainty half-length (m)]]/0.3048</f>
        <v>1.1986278587401316</v>
      </c>
      <c r="U1226" s="4">
        <v>8.1573780402048685E-2</v>
      </c>
    </row>
    <row r="1227" spans="1:21" x14ac:dyDescent="0.25">
      <c r="A1227">
        <v>3510</v>
      </c>
      <c r="B1227" t="s">
        <v>20</v>
      </c>
      <c r="C1227" s="1">
        <v>41427.517105115738</v>
      </c>
      <c r="D1227" s="2">
        <f>(DD_relocated_catalogue[[#This Row],[SLB northing (m)]]/0.3048)+1169000</f>
        <v>1170812.001312336</v>
      </c>
      <c r="E1227" s="2">
        <f>(DD_relocated_catalogue[[#This Row],[SLB easting (m)]]/0.3048)+342000</f>
        <v>342390</v>
      </c>
      <c r="F1227" s="2">
        <f>DD_relocated_catalogue[[#This Row],[SLB depth (m)]]/0.3048</f>
        <v>6473.9993438320207</v>
      </c>
      <c r="G1227">
        <v>-0.32</v>
      </c>
      <c r="H1227" s="1">
        <v>41427.517105185187</v>
      </c>
      <c r="I1227" s="3">
        <f>(DD_relocated_catalogue[[#This Row],[Relocated northing  (m)]]/0.3048)+1169000</f>
        <v>1170818.152887139</v>
      </c>
      <c r="J1227" s="3">
        <f>(DD_relocated_catalogue[[#This Row],[Relocated easting (m)]]/0.3048)+342000</f>
        <v>342353.14304461941</v>
      </c>
      <c r="K1227" s="3">
        <f>DD_relocated_catalogue[[#This Row],[Relocated depth (m)]]/0.3048</f>
        <v>6464.0255905511804</v>
      </c>
      <c r="L1227" s="3">
        <f>DD_relocated_catalogue[[#This Row],[Semi-minor axis length (m)]]/0.3048</f>
        <v>0.82982588191458295</v>
      </c>
      <c r="M1227" s="3">
        <f>DD_relocated_catalogue[[#This Row],[Semi-intermediate axis length (m)]]/0.3048</f>
        <v>1.7508789398553077</v>
      </c>
      <c r="N1227" s="3">
        <f>DD_relocated_catalogue[[#This Row],[Semi-major axis length (m)]]/0.3048</f>
        <v>4.634029865612157</v>
      </c>
      <c r="O1227" s="3">
        <v>-79.167599323853182</v>
      </c>
      <c r="P1227" s="3">
        <v>91.451933318246986</v>
      </c>
      <c r="Q1227" s="3">
        <v>-20.296706584976846</v>
      </c>
      <c r="R1227" s="3">
        <f>DD_relocated_catalogue[[#This Row],[Northing uncertainty half-length (m)]]/0.3048</f>
        <v>2.21080716120253</v>
      </c>
      <c r="S1227" s="3">
        <f>DD_relocated_catalogue[[#This Row],[Easting uncertainty half-length (m)]]/0.3048</f>
        <v>4.4176993887244445</v>
      </c>
      <c r="T1227" s="3">
        <f>DD_relocated_catalogue[[#This Row],[Depth uncertainty half-length (m)]]/0.3048</f>
        <v>0.87679925211644272</v>
      </c>
      <c r="U1227" s="4">
        <v>5.4397678455476814E-2</v>
      </c>
    </row>
    <row r="1228" spans="1:21" x14ac:dyDescent="0.25">
      <c r="A1228">
        <v>507</v>
      </c>
      <c r="B1228" t="s">
        <v>20</v>
      </c>
      <c r="C1228" s="1">
        <v>40968.45781630787</v>
      </c>
      <c r="D1228" s="2">
        <f>(DD_relocated_catalogue[[#This Row],[SLB northing (m)]]/0.3048)+1169000</f>
        <v>1170788.999343832</v>
      </c>
      <c r="E1228" s="2">
        <f>(DD_relocated_catalogue[[#This Row],[SLB easting (m)]]/0.3048)+342000</f>
        <v>342443.99934383202</v>
      </c>
      <c r="F1228" s="2">
        <f>DD_relocated_catalogue[[#This Row],[SLB depth (m)]]/0.3048</f>
        <v>6477.0013123359577</v>
      </c>
      <c r="G1228">
        <v>-0.34</v>
      </c>
      <c r="H1228" s="1">
        <v>40968.457816365742</v>
      </c>
      <c r="I1228" s="3">
        <f>(DD_relocated_catalogue[[#This Row],[Relocated northing  (m)]]/0.3048)+1169000</f>
        <v>1170717.5426509187</v>
      </c>
      <c r="J1228" s="3">
        <f>(DD_relocated_catalogue[[#This Row],[Relocated easting (m)]]/0.3048)+342000</f>
        <v>342416.45013123361</v>
      </c>
      <c r="K1228" s="3">
        <f>DD_relocated_catalogue[[#This Row],[Relocated depth (m)]]/0.3048</f>
        <v>6481.8077427821518</v>
      </c>
      <c r="L1228" s="3">
        <f>DD_relocated_catalogue[[#This Row],[Semi-minor axis length (m)]]/0.3048</f>
        <v>0.79354145772665785</v>
      </c>
      <c r="M1228" s="3">
        <f>DD_relocated_catalogue[[#This Row],[Semi-intermediate axis length (m)]]/0.3048</f>
        <v>2.0867477176263485</v>
      </c>
      <c r="N1228" s="3">
        <f>DD_relocated_catalogue[[#This Row],[Semi-major axis length (m)]]/0.3048</f>
        <v>4.3874837594712366</v>
      </c>
      <c r="O1228" s="3">
        <v>-88.351227264877153</v>
      </c>
      <c r="P1228" s="3">
        <v>-50.971547110591302</v>
      </c>
      <c r="Q1228" s="3">
        <v>122.52494000109687</v>
      </c>
      <c r="R1228" s="3">
        <f>DD_relocated_catalogue[[#This Row],[Northing uncertainty half-length (m)]]/0.3048</f>
        <v>2.4175587022862897</v>
      </c>
      <c r="S1228" s="3">
        <f>DD_relocated_catalogue[[#This Row],[Easting uncertainty half-length (m)]]/0.3048</f>
        <v>4.2130594961071752</v>
      </c>
      <c r="T1228" s="3">
        <f>DD_relocated_catalogue[[#This Row],[Depth uncertainty half-length (m)]]/0.3048</f>
        <v>0.79588267887063879</v>
      </c>
      <c r="U1228" s="4">
        <v>6.115866282188738E-2</v>
      </c>
    </row>
    <row r="1229" spans="1:21" x14ac:dyDescent="0.25">
      <c r="A1229">
        <v>3711</v>
      </c>
      <c r="B1229" t="s">
        <v>20</v>
      </c>
      <c r="C1229" s="1">
        <v>41477.61455766204</v>
      </c>
      <c r="D1229" s="2">
        <f>(DD_relocated_catalogue[[#This Row],[SLB northing (m)]]/0.3048)+1169000</f>
        <v>1170590</v>
      </c>
      <c r="E1229" s="2">
        <f>(DD_relocated_catalogue[[#This Row],[SLB easting (m)]]/0.3048)+342000</f>
        <v>342283.99934383202</v>
      </c>
      <c r="F1229" s="2">
        <f>DD_relocated_catalogue[[#This Row],[SLB depth (m)]]/0.3048</f>
        <v>6332.0013123359577</v>
      </c>
      <c r="G1229">
        <v>-0.69</v>
      </c>
      <c r="H1229" s="1">
        <v>41477.614557673609</v>
      </c>
      <c r="I1229" s="3">
        <f>(DD_relocated_catalogue[[#This Row],[Relocated northing  (m)]]/0.3048)+1169000</f>
        <v>1170600.403543307</v>
      </c>
      <c r="J1229" s="3">
        <f>(DD_relocated_catalogue[[#This Row],[Relocated easting (m)]]/0.3048)+342000</f>
        <v>342249.41601049871</v>
      </c>
      <c r="K1229" s="3">
        <f>DD_relocated_catalogue[[#This Row],[Relocated depth (m)]]/0.3048</f>
        <v>6355.6725721784778</v>
      </c>
      <c r="L1229" s="3">
        <f>DD_relocated_catalogue[[#This Row],[Semi-minor axis length (m)]]/0.3048</f>
        <v>0.84101066152826631</v>
      </c>
      <c r="M1229" s="3">
        <f>DD_relocated_catalogue[[#This Row],[Semi-intermediate axis length (m)]]/0.3048</f>
        <v>1.668131673080451</v>
      </c>
      <c r="N1229" s="3">
        <f>DD_relocated_catalogue[[#This Row],[Semi-major axis length (m)]]/0.3048</f>
        <v>4.1535596068178844</v>
      </c>
      <c r="O1229" s="3">
        <v>-86.509432111068875</v>
      </c>
      <c r="P1229" s="3">
        <v>100.20078496190429</v>
      </c>
      <c r="Q1229" s="3">
        <v>-36.40028333199799</v>
      </c>
      <c r="R1229" s="3">
        <f>DD_relocated_catalogue[[#This Row],[Northing uncertainty half-length (m)]]/0.3048</f>
        <v>2.3627820071093613</v>
      </c>
      <c r="S1229" s="3">
        <f>DD_relocated_catalogue[[#This Row],[Easting uncertainty half-length (m)]]/0.3048</f>
        <v>3.795076462255516</v>
      </c>
      <c r="T1229" s="3">
        <f>DD_relocated_catalogue[[#This Row],[Depth uncertainty half-length (m)]]/0.3048</f>
        <v>0.83945044780987421</v>
      </c>
      <c r="U1229" s="4">
        <v>6.9280623176309258E-2</v>
      </c>
    </row>
    <row r="1230" spans="1:21" x14ac:dyDescent="0.25">
      <c r="A1230">
        <v>245</v>
      </c>
      <c r="B1230" t="s">
        <v>20</v>
      </c>
      <c r="C1230" s="1">
        <v>40967.205148321758</v>
      </c>
      <c r="D1230" s="2">
        <f>(DD_relocated_catalogue[[#This Row],[SLB northing (m)]]/0.3048)+1169000</f>
        <v>1170795</v>
      </c>
      <c r="E1230" s="2">
        <f>(DD_relocated_catalogue[[#This Row],[SLB easting (m)]]/0.3048)+342000</f>
        <v>342471.00065616798</v>
      </c>
      <c r="F1230" s="2">
        <f>DD_relocated_catalogue[[#This Row],[SLB depth (m)]]/0.3048</f>
        <v>6542.9986876640414</v>
      </c>
      <c r="G1230">
        <v>-0.98</v>
      </c>
      <c r="H1230" s="1">
        <v>40967.205148368055</v>
      </c>
      <c r="I1230" s="3">
        <f>(DD_relocated_catalogue[[#This Row],[Relocated northing  (m)]]/0.3048)+1169000</f>
        <v>1170739.1797900263</v>
      </c>
      <c r="J1230" s="3">
        <f>(DD_relocated_catalogue[[#This Row],[Relocated easting (m)]]/0.3048)+342000</f>
        <v>342372.26706036745</v>
      </c>
      <c r="K1230" s="3">
        <f>DD_relocated_catalogue[[#This Row],[Relocated depth (m)]]/0.3048</f>
        <v>6544.383202099737</v>
      </c>
      <c r="L1230" s="3">
        <f>DD_relocated_catalogue[[#This Row],[Semi-minor axis length (m)]]/0.3048</f>
        <v>1.0254984194446288</v>
      </c>
      <c r="M1230" s="3">
        <f>DD_relocated_catalogue[[#This Row],[Semi-intermediate axis length (m)]]/0.3048</f>
        <v>2.3162195980106555</v>
      </c>
      <c r="N1230" s="3">
        <f>DD_relocated_catalogue[[#This Row],[Semi-major axis length (m)]]/0.3048</f>
        <v>4.4973121998795929</v>
      </c>
      <c r="O1230" s="3">
        <v>-86.012221097873123</v>
      </c>
      <c r="P1230" s="3">
        <v>109.03443129415736</v>
      </c>
      <c r="Q1230" s="3">
        <v>-33.61048244149557</v>
      </c>
      <c r="R1230" s="3">
        <f>DD_relocated_catalogue[[#This Row],[Northing uncertainty half-length (m)]]/0.3048</f>
        <v>2.508585659007518</v>
      </c>
      <c r="S1230" s="3">
        <f>DD_relocated_catalogue[[#This Row],[Easting uncertainty half-length (m)]]/0.3048</f>
        <v>4.3877632798905646</v>
      </c>
      <c r="T1230" s="3">
        <f>DD_relocated_catalogue[[#This Row],[Depth uncertainty half-length (m)]]/0.3048</f>
        <v>1.0263772460290077</v>
      </c>
      <c r="U1230" s="4">
        <v>5.8649612672969864E-2</v>
      </c>
    </row>
    <row r="1231" spans="1:21" x14ac:dyDescent="0.25">
      <c r="A1231">
        <v>2656</v>
      </c>
      <c r="B1231" t="s">
        <v>20</v>
      </c>
      <c r="C1231" s="1">
        <v>41192.060628298612</v>
      </c>
      <c r="D1231" s="2">
        <f>(DD_relocated_catalogue[[#This Row],[SLB northing (m)]]/0.3048)+1169000</f>
        <v>1170638.999343832</v>
      </c>
      <c r="E1231" s="2">
        <f>(DD_relocated_catalogue[[#This Row],[SLB easting (m)]]/0.3048)+342000</f>
        <v>342261.00065616798</v>
      </c>
      <c r="F1231" s="2">
        <f>DD_relocated_catalogue[[#This Row],[SLB depth (m)]]/0.3048</f>
        <v>6340</v>
      </c>
      <c r="G1231">
        <v>-1.46</v>
      </c>
      <c r="H1231" s="1">
        <v>41192.060628310188</v>
      </c>
      <c r="I1231" s="3">
        <f>(DD_relocated_catalogue[[#This Row],[Relocated northing  (m)]]/0.3048)+1169000</f>
        <v>1170570.2362204725</v>
      </c>
      <c r="J1231" s="3">
        <f>(DD_relocated_catalogue[[#This Row],[Relocated easting (m)]]/0.3048)+342000</f>
        <v>342205.45931758528</v>
      </c>
      <c r="K1231" s="3">
        <f>DD_relocated_catalogue[[#This Row],[Relocated depth (m)]]/0.3048</f>
        <v>6336.6633858267714</v>
      </c>
      <c r="L1231" s="3">
        <f>DD_relocated_catalogue[[#This Row],[Semi-minor axis length (m)]]/0.3048</f>
        <v>0.6798411819556992</v>
      </c>
      <c r="M1231" s="3">
        <f>DD_relocated_catalogue[[#This Row],[Semi-intermediate axis length (m)]]/0.3048</f>
        <v>1.3545402620961515</v>
      </c>
      <c r="N1231" s="3">
        <f>DD_relocated_catalogue[[#This Row],[Semi-major axis length (m)]]/0.3048</f>
        <v>4.4316715540141587</v>
      </c>
      <c r="O1231" s="3">
        <v>-86.522953477697413</v>
      </c>
      <c r="P1231" s="3">
        <v>-71.668484707422508</v>
      </c>
      <c r="Q1231" s="3">
        <v>129.50814863255678</v>
      </c>
      <c r="R1231" s="3">
        <f>DD_relocated_catalogue[[#This Row],[Northing uncertainty half-length (m)]]/0.3048</f>
        <v>2.6231900513607198</v>
      </c>
      <c r="S1231" s="3">
        <f>DD_relocated_catalogue[[#This Row],[Easting uncertainty half-length (m)]]/0.3048</f>
        <v>3.8160443531191506</v>
      </c>
      <c r="T1231" s="3">
        <f>DD_relocated_catalogue[[#This Row],[Depth uncertainty half-length (m)]]/0.3048</f>
        <v>0.68345912654459129</v>
      </c>
      <c r="U1231" s="4">
        <v>6.3059176002186315E-2</v>
      </c>
    </row>
    <row r="1232" spans="1:21" x14ac:dyDescent="0.25">
      <c r="A1232">
        <v>3731</v>
      </c>
      <c r="B1232" t="s">
        <v>20</v>
      </c>
      <c r="C1232" s="1">
        <v>41478.017241597219</v>
      </c>
      <c r="D1232" s="2">
        <f>(DD_relocated_catalogue[[#This Row],[SLB northing (m)]]/0.3048)+1169000</f>
        <v>1170622.001312336</v>
      </c>
      <c r="E1232" s="2">
        <f>(DD_relocated_catalogue[[#This Row],[SLB easting (m)]]/0.3048)+342000</f>
        <v>342347.00131233595</v>
      </c>
      <c r="F1232" s="2">
        <f>DD_relocated_catalogue[[#This Row],[SLB depth (m)]]/0.3048</f>
        <v>6331.0006561679793</v>
      </c>
      <c r="G1232">
        <v>-0.83</v>
      </c>
      <c r="H1232" s="1">
        <v>41478.017241770831</v>
      </c>
      <c r="I1232" s="3">
        <f>(DD_relocated_catalogue[[#This Row],[Relocated northing  (m)]]/0.3048)+1169000</f>
        <v>1170514.7933070867</v>
      </c>
      <c r="J1232" s="3">
        <f>(DD_relocated_catalogue[[#This Row],[Relocated easting (m)]]/0.3048)+342000</f>
        <v>342194.27493438323</v>
      </c>
      <c r="K1232" s="3">
        <f>DD_relocated_catalogue[[#This Row],[Relocated depth (m)]]/0.3048</f>
        <v>6277.3786089238847</v>
      </c>
      <c r="L1232" s="3">
        <f>DD_relocated_catalogue[[#This Row],[Semi-minor axis length (m)]]/0.3048</f>
        <v>0.66051884527632287</v>
      </c>
      <c r="M1232" s="3">
        <f>DD_relocated_catalogue[[#This Row],[Semi-intermediate axis length (m)]]/0.3048</f>
        <v>1.1778429326322215</v>
      </c>
      <c r="N1232" s="3">
        <f>DD_relocated_catalogue[[#This Row],[Semi-major axis length (m)]]/0.3048</f>
        <v>4.1928254277421271</v>
      </c>
      <c r="O1232" s="3">
        <v>-85.212978317103648</v>
      </c>
      <c r="P1232" s="3">
        <v>-92.712233015891272</v>
      </c>
      <c r="Q1232" s="3">
        <v>-31.343979307164275</v>
      </c>
      <c r="R1232" s="3">
        <f>DD_relocated_catalogue[[#This Row],[Northing uncertainty half-length (m)]]/0.3048</f>
        <v>2.5329903224295451</v>
      </c>
      <c r="S1232" s="3">
        <f>DD_relocated_catalogue[[#This Row],[Easting uncertainty half-length (m)]]/0.3048</f>
        <v>3.5341464184091125</v>
      </c>
      <c r="T1232" s="3">
        <f>DD_relocated_catalogue[[#This Row],[Depth uncertainty half-length (m)]]/0.3048</f>
        <v>0.65821481545988003</v>
      </c>
      <c r="U1232" s="4">
        <v>6.3817773772708183E-2</v>
      </c>
    </row>
    <row r="1233" spans="1:21" x14ac:dyDescent="0.25">
      <c r="A1233">
        <v>47</v>
      </c>
      <c r="B1233" t="s">
        <v>20</v>
      </c>
      <c r="C1233" s="1">
        <v>40962.185541388892</v>
      </c>
      <c r="D1233" s="2">
        <f>(DD_relocated_catalogue[[#This Row],[SLB northing (m)]]/0.3048)+1169000</f>
        <v>1170452.998687664</v>
      </c>
      <c r="E1233" s="2">
        <f>(DD_relocated_catalogue[[#This Row],[SLB easting (m)]]/0.3048)+342000</f>
        <v>342472.00131233595</v>
      </c>
      <c r="F1233" s="2">
        <f>DD_relocated_catalogue[[#This Row],[SLB depth (m)]]/0.3048</f>
        <v>6434.9999999999991</v>
      </c>
      <c r="G1233">
        <v>-1.25</v>
      </c>
      <c r="H1233" s="1">
        <v>40962.185541354163</v>
      </c>
      <c r="I1233" s="3">
        <f>(DD_relocated_catalogue[[#This Row],[Relocated northing  (m)]]/0.3048)+1169000</f>
        <v>1170535.0032808399</v>
      </c>
      <c r="J1233" s="3">
        <f>(DD_relocated_catalogue[[#This Row],[Relocated easting (m)]]/0.3048)+342000</f>
        <v>342268.15288713912</v>
      </c>
      <c r="K1233" s="3">
        <f>DD_relocated_catalogue[[#This Row],[Relocated depth (m)]]/0.3048</f>
        <v>6478.3136482939626</v>
      </c>
      <c r="L1233" s="3">
        <f>DD_relocated_catalogue[[#This Row],[Semi-minor axis length (m)]]/0.3048</f>
        <v>1.2487359708550632</v>
      </c>
      <c r="M1233" s="3">
        <f>DD_relocated_catalogue[[#This Row],[Semi-intermediate axis length (m)]]/0.3048</f>
        <v>2.1422722767671702</v>
      </c>
      <c r="N1233" s="3">
        <f>DD_relocated_catalogue[[#This Row],[Semi-major axis length (m)]]/0.3048</f>
        <v>4.0477108595372808</v>
      </c>
      <c r="O1233" s="3">
        <v>-88.593554025095216</v>
      </c>
      <c r="P1233" s="3">
        <v>0.23802015002015581</v>
      </c>
      <c r="Q1233" s="3">
        <v>63.197097722488046</v>
      </c>
      <c r="R1233" s="3">
        <f>DD_relocated_catalogue[[#This Row],[Northing uncertainty half-length (m)]]/0.3048</f>
        <v>2.6344952918301732</v>
      </c>
      <c r="S1233" s="3">
        <f>DD_relocated_catalogue[[#This Row],[Easting uncertainty half-length (m)]]/0.3048</f>
        <v>3.7382121918693607</v>
      </c>
      <c r="T1233" s="3">
        <f>DD_relocated_catalogue[[#This Row],[Depth uncertainty half-length (m)]]/0.3048</f>
        <v>1.2485319631374172</v>
      </c>
      <c r="U1233" s="4">
        <v>8.5726588245702562E-2</v>
      </c>
    </row>
    <row r="1234" spans="1:21" x14ac:dyDescent="0.25">
      <c r="A1234">
        <v>632</v>
      </c>
      <c r="B1234" t="s">
        <v>20</v>
      </c>
      <c r="C1234" s="1">
        <v>40969.975216851853</v>
      </c>
      <c r="D1234" s="2">
        <f>(DD_relocated_catalogue[[#This Row],[SLB northing (m)]]/0.3048)+1169000</f>
        <v>1170703.999343832</v>
      </c>
      <c r="E1234" s="2">
        <f>(DD_relocated_catalogue[[#This Row],[SLB easting (m)]]/0.3048)+342000</f>
        <v>342446.00065616798</v>
      </c>
      <c r="F1234" s="2">
        <f>DD_relocated_catalogue[[#This Row],[SLB depth (m)]]/0.3048</f>
        <v>6388.9993438320207</v>
      </c>
      <c r="G1234">
        <v>-7.0000000000000007E-2</v>
      </c>
      <c r="H1234" s="1">
        <v>40969.975216967592</v>
      </c>
      <c r="I1234" s="3">
        <f>(DD_relocated_catalogue[[#This Row],[Relocated northing  (m)]]/0.3048)+1169000</f>
        <v>1170670.0098425196</v>
      </c>
      <c r="J1234" s="3">
        <f>(DD_relocated_catalogue[[#This Row],[Relocated easting (m)]]/0.3048)+342000</f>
        <v>342395.04265091865</v>
      </c>
      <c r="K1234" s="3">
        <f>DD_relocated_catalogue[[#This Row],[Relocated depth (m)]]/0.3048</f>
        <v>6362.3031496062986</v>
      </c>
      <c r="L1234" s="3">
        <f>DD_relocated_catalogue[[#This Row],[Semi-minor axis length (m)]]/0.3048</f>
        <v>0.80020697710798672</v>
      </c>
      <c r="M1234" s="3">
        <f>DD_relocated_catalogue[[#This Row],[Semi-intermediate axis length (m)]]/0.3048</f>
        <v>1.7900895781467541</v>
      </c>
      <c r="N1234" s="3">
        <f>DD_relocated_catalogue[[#This Row],[Semi-major axis length (m)]]/0.3048</f>
        <v>4.2943162678768854</v>
      </c>
      <c r="O1234" s="3">
        <v>-80.795406609447213</v>
      </c>
      <c r="P1234" s="3">
        <v>-97.041395429367554</v>
      </c>
      <c r="Q1234" s="3">
        <v>-11.582374709738172</v>
      </c>
      <c r="R1234" s="3">
        <f>DD_relocated_catalogue[[#This Row],[Northing uncertainty half-length (m)]]/0.3048</f>
        <v>2.156434015906707</v>
      </c>
      <c r="S1234" s="3">
        <f>DD_relocated_catalogue[[#This Row],[Easting uncertainty half-length (m)]]/0.3048</f>
        <v>4.109401562877097</v>
      </c>
      <c r="T1234" s="3">
        <f>DD_relocated_catalogue[[#This Row],[Depth uncertainty half-length (m)]]/0.3048</f>
        <v>0.84190271084959845</v>
      </c>
      <c r="U1234" s="4">
        <v>5.5664048667088496E-2</v>
      </c>
    </row>
    <row r="1235" spans="1:21" x14ac:dyDescent="0.25">
      <c r="A1235">
        <v>3636</v>
      </c>
      <c r="B1235" t="s">
        <v>20</v>
      </c>
      <c r="C1235" s="1">
        <v>41465.535389722223</v>
      </c>
      <c r="D1235" s="2">
        <f>(DD_relocated_catalogue[[#This Row],[SLB northing (m)]]/0.3048)+1169000</f>
        <v>1170507.998687664</v>
      </c>
      <c r="E1235" s="2">
        <f>(DD_relocated_catalogue[[#This Row],[SLB easting (m)]]/0.3048)+342000</f>
        <v>342213.99934383202</v>
      </c>
      <c r="F1235" s="2">
        <f>DD_relocated_catalogue[[#This Row],[SLB depth (m)]]/0.3048</f>
        <v>6368.9993438320207</v>
      </c>
      <c r="G1235">
        <v>-1.1100000000000001</v>
      </c>
      <c r="H1235" s="1">
        <v>41465.535389722223</v>
      </c>
      <c r="I1235" s="3">
        <f>(DD_relocated_catalogue[[#This Row],[Relocated northing  (m)]]/0.3048)+1169000</f>
        <v>1170486.6272965879</v>
      </c>
      <c r="J1235" s="3">
        <f>(DD_relocated_catalogue[[#This Row],[Relocated easting (m)]]/0.3048)+342000</f>
        <v>342134.49803149607</v>
      </c>
      <c r="K1235" s="3">
        <f>DD_relocated_catalogue[[#This Row],[Relocated depth (m)]]/0.3048</f>
        <v>6412.7821522309705</v>
      </c>
      <c r="L1235" s="3">
        <f>DD_relocated_catalogue[[#This Row],[Semi-minor axis length (m)]]/0.3048</f>
        <v>1.302927598989809</v>
      </c>
      <c r="M1235" s="3">
        <f>DD_relocated_catalogue[[#This Row],[Semi-intermediate axis length (m)]]/0.3048</f>
        <v>2.1395403947150569</v>
      </c>
      <c r="N1235" s="3">
        <f>DD_relocated_catalogue[[#This Row],[Semi-major axis length (m)]]/0.3048</f>
        <v>4.1627777157471773</v>
      </c>
      <c r="O1235" s="3">
        <v>-84.279414698016595</v>
      </c>
      <c r="P1235" s="3">
        <v>108.99277239837139</v>
      </c>
      <c r="Q1235" s="3">
        <v>-54.779263953371824</v>
      </c>
      <c r="R1235" s="3">
        <f>DD_relocated_catalogue[[#This Row],[Northing uncertainty half-length (m)]]/0.3048</f>
        <v>2.989243806613016</v>
      </c>
      <c r="S1235" s="3">
        <f>DD_relocated_catalogue[[#This Row],[Easting uncertainty half-length (m)]]/0.3048</f>
        <v>3.5904127900793705</v>
      </c>
      <c r="T1235" s="3">
        <f>DD_relocated_catalogue[[#This Row],[Depth uncertainty half-length (m)]]/0.3048</f>
        <v>1.3016023661092613</v>
      </c>
      <c r="U1235" s="4">
        <v>8.0968346660832635E-2</v>
      </c>
    </row>
    <row r="1236" spans="1:21" x14ac:dyDescent="0.25">
      <c r="A1236">
        <v>3687</v>
      </c>
      <c r="B1236" t="s">
        <v>20</v>
      </c>
      <c r="C1236" s="1">
        <v>41477.181749826392</v>
      </c>
      <c r="D1236" s="2">
        <f>(DD_relocated_catalogue[[#This Row],[SLB northing (m)]]/0.3048)+1169000</f>
        <v>1170525</v>
      </c>
      <c r="E1236" s="2">
        <f>(DD_relocated_catalogue[[#This Row],[SLB easting (m)]]/0.3048)+342000</f>
        <v>342200</v>
      </c>
      <c r="F1236" s="2">
        <f>DD_relocated_catalogue[[#This Row],[SLB depth (m)]]/0.3048</f>
        <v>6368.9993438320207</v>
      </c>
      <c r="G1236">
        <v>-0.28999999999999998</v>
      </c>
      <c r="H1236" s="1">
        <v>41477.181749861113</v>
      </c>
      <c r="I1236" s="3">
        <f>(DD_relocated_catalogue[[#This Row],[Relocated northing  (m)]]/0.3048)+1169000</f>
        <v>1170481.2598425196</v>
      </c>
      <c r="J1236" s="3">
        <f>(DD_relocated_catalogue[[#This Row],[Relocated easting (m)]]/0.3048)+342000</f>
        <v>342132.88713910762</v>
      </c>
      <c r="K1236" s="3">
        <f>DD_relocated_catalogue[[#This Row],[Relocated depth (m)]]/0.3048</f>
        <v>6452.6640419947498</v>
      </c>
      <c r="L1236" s="3">
        <f>DD_relocated_catalogue[[#This Row],[Semi-minor axis length (m)]]/0.3048</f>
        <v>1.1231608563286772</v>
      </c>
      <c r="M1236" s="3">
        <f>DD_relocated_catalogue[[#This Row],[Semi-intermediate axis length (m)]]/0.3048</f>
        <v>2.1513221047085702</v>
      </c>
      <c r="N1236" s="3">
        <f>DD_relocated_catalogue[[#This Row],[Semi-major axis length (m)]]/0.3048</f>
        <v>3.9552880030741706</v>
      </c>
      <c r="O1236" s="3">
        <v>-85.834538980376522</v>
      </c>
      <c r="P1236" s="3">
        <v>116.36133597033614</v>
      </c>
      <c r="Q1236" s="3">
        <v>-58.706895612609017</v>
      </c>
      <c r="R1236" s="3">
        <f>DD_relocated_catalogue[[#This Row],[Northing uncertainty half-length (m)]]/0.3048</f>
        <v>2.7813733519707506</v>
      </c>
      <c r="S1236" s="3">
        <f>DD_relocated_catalogue[[#This Row],[Easting uncertainty half-length (m)]]/0.3048</f>
        <v>3.5285907681009738</v>
      </c>
      <c r="T1236" s="3">
        <f>DD_relocated_catalogue[[#This Row],[Depth uncertainty half-length (m)]]/0.3048</f>
        <v>1.1263588773494027</v>
      </c>
      <c r="U1236" s="4">
        <v>7.0021381357082441E-2</v>
      </c>
    </row>
    <row r="1237" spans="1:21" x14ac:dyDescent="0.25">
      <c r="A1237">
        <v>3277</v>
      </c>
      <c r="B1237" t="s">
        <v>20</v>
      </c>
      <c r="C1237" s="1">
        <v>41339.02940832176</v>
      </c>
      <c r="D1237" s="2">
        <f>(DD_relocated_catalogue[[#This Row],[SLB northing (m)]]/0.3048)+1169000</f>
        <v>1170823.999343832</v>
      </c>
      <c r="E1237" s="2">
        <f>(DD_relocated_catalogue[[#This Row],[SLB easting (m)]]/0.3048)+342000</f>
        <v>342411.00065616798</v>
      </c>
      <c r="F1237" s="2">
        <f>DD_relocated_catalogue[[#This Row],[SLB depth (m)]]/0.3048</f>
        <v>6513.9993438320207</v>
      </c>
      <c r="G1237">
        <v>-1.08</v>
      </c>
      <c r="H1237" s="1">
        <v>41339.029408333336</v>
      </c>
      <c r="I1237" s="3">
        <f>(DD_relocated_catalogue[[#This Row],[Relocated northing  (m)]]/0.3048)+1169000</f>
        <v>1170830.4396325459</v>
      </c>
      <c r="J1237" s="3">
        <f>(DD_relocated_catalogue[[#This Row],[Relocated easting (m)]]/0.3048)+342000</f>
        <v>342333.23490813648</v>
      </c>
      <c r="K1237" s="3">
        <f>DD_relocated_catalogue[[#This Row],[Relocated depth (m)]]/0.3048</f>
        <v>6484.9278215223094</v>
      </c>
      <c r="L1237" s="3">
        <f>DD_relocated_catalogue[[#This Row],[Semi-minor axis length (m)]]/0.3048</f>
        <v>1.0350080318145536</v>
      </c>
      <c r="M1237" s="3">
        <f>DD_relocated_catalogue[[#This Row],[Semi-intermediate axis length (m)]]/0.3048</f>
        <v>2.1001936203368432</v>
      </c>
      <c r="N1237" s="3">
        <f>DD_relocated_catalogue[[#This Row],[Semi-major axis length (m)]]/0.3048</f>
        <v>4.5355315018991726</v>
      </c>
      <c r="O1237" s="3">
        <v>-85.542713166381205</v>
      </c>
      <c r="P1237" s="3">
        <v>112.51910830062565</v>
      </c>
      <c r="Q1237" s="3">
        <v>-41.172638224737788</v>
      </c>
      <c r="R1237" s="3">
        <f>DD_relocated_catalogue[[#This Row],[Northing uncertainty half-length (m)]]/0.3048</f>
        <v>2.4612700294902234</v>
      </c>
      <c r="S1237" s="3">
        <f>DD_relocated_catalogue[[#This Row],[Easting uncertainty half-length (m)]]/0.3048</f>
        <v>4.3454356438596795</v>
      </c>
      <c r="T1237" s="3">
        <f>DD_relocated_catalogue[[#This Row],[Depth uncertainty half-length (m)]]/0.3048</f>
        <v>1.0402919031727995</v>
      </c>
      <c r="U1237" s="4">
        <v>6.1723595013598073E-2</v>
      </c>
    </row>
    <row r="1238" spans="1:21" x14ac:dyDescent="0.25">
      <c r="A1238">
        <v>30</v>
      </c>
      <c r="B1238" t="s">
        <v>20</v>
      </c>
      <c r="C1238" s="1">
        <v>40954.058130520832</v>
      </c>
      <c r="D1238" s="2">
        <f>(DD_relocated_catalogue[[#This Row],[SLB northing (m)]]/0.3048)+1169000</f>
        <v>1170706.000656168</v>
      </c>
      <c r="E1238" s="2">
        <f>(DD_relocated_catalogue[[#This Row],[SLB easting (m)]]/0.3048)+342000</f>
        <v>342126.00065616798</v>
      </c>
      <c r="F1238" s="2">
        <f>DD_relocated_catalogue[[#This Row],[SLB depth (m)]]/0.3048</f>
        <v>6460</v>
      </c>
      <c r="G1238">
        <v>-0.92</v>
      </c>
      <c r="H1238" s="1">
        <v>40954.058130590274</v>
      </c>
      <c r="I1238" s="3">
        <f>(DD_relocated_catalogue[[#This Row],[Relocated northing  (m)]]/0.3048)+1169000</f>
        <v>1170744.3143044619</v>
      </c>
      <c r="J1238" s="3">
        <f>(DD_relocated_catalogue[[#This Row],[Relocated easting (m)]]/0.3048)+342000</f>
        <v>342103.86482939631</v>
      </c>
      <c r="K1238" s="3">
        <f>DD_relocated_catalogue[[#This Row],[Relocated depth (m)]]/0.3048</f>
        <v>6428.5367454068237</v>
      </c>
      <c r="L1238" s="3">
        <f>DD_relocated_catalogue[[#This Row],[Semi-minor axis length (m)]]/0.3048</f>
        <v>1.0619968840266971</v>
      </c>
      <c r="M1238" s="3">
        <f>DD_relocated_catalogue[[#This Row],[Semi-intermediate axis length (m)]]/0.3048</f>
        <v>1.7785663622985168</v>
      </c>
      <c r="N1238" s="3">
        <f>DD_relocated_catalogue[[#This Row],[Semi-major axis length (m)]]/0.3048</f>
        <v>4.7057177408856656</v>
      </c>
      <c r="O1238" s="3">
        <v>-87.225820646085126</v>
      </c>
      <c r="P1238" s="3">
        <v>-97.201512130463769</v>
      </c>
      <c r="Q1238" s="3">
        <v>-22.139479336031208</v>
      </c>
      <c r="R1238" s="3">
        <f>DD_relocated_catalogue[[#This Row],[Northing uncertainty half-length (m)]]/0.3048</f>
        <v>2.7751206509222879</v>
      </c>
      <c r="S1238" s="3">
        <f>DD_relocated_catalogue[[#This Row],[Easting uncertainty half-length (m)]]/0.3048</f>
        <v>4.1880294178479298</v>
      </c>
      <c r="T1238" s="3">
        <f>DD_relocated_catalogue[[#This Row],[Depth uncertainty half-length (m)]]/0.3048</f>
        <v>1.0607522771227367</v>
      </c>
      <c r="U1238" s="4">
        <v>6.7171243074183762E-2</v>
      </c>
    </row>
    <row r="1239" spans="1:21" x14ac:dyDescent="0.25">
      <c r="A1239">
        <v>364</v>
      </c>
      <c r="B1239" t="s">
        <v>20</v>
      </c>
      <c r="C1239" s="1">
        <v>40968.229148078703</v>
      </c>
      <c r="D1239" s="2">
        <f>(DD_relocated_catalogue[[#This Row],[SLB northing (m)]]/0.3048)+1169000</f>
        <v>1170688.999343832</v>
      </c>
      <c r="E1239" s="2">
        <f>(DD_relocated_catalogue[[#This Row],[SLB easting (m)]]/0.3048)+342000</f>
        <v>342415</v>
      </c>
      <c r="F1239" s="2">
        <f>DD_relocated_catalogue[[#This Row],[SLB depth (m)]]/0.3048</f>
        <v>6362.0013123359577</v>
      </c>
      <c r="G1239">
        <v>-0.82</v>
      </c>
      <c r="H1239" s="1">
        <v>40968.229148032406</v>
      </c>
      <c r="I1239" s="3">
        <f>(DD_relocated_catalogue[[#This Row],[Relocated northing  (m)]]/0.3048)+1169000</f>
        <v>1170695.5872703411</v>
      </c>
      <c r="J1239" s="3">
        <f>(DD_relocated_catalogue[[#This Row],[Relocated easting (m)]]/0.3048)+342000</f>
        <v>342383.92716535431</v>
      </c>
      <c r="K1239" s="3">
        <f>DD_relocated_catalogue[[#This Row],[Relocated depth (m)]]/0.3048</f>
        <v>6392.8182414698158</v>
      </c>
      <c r="L1239" s="3">
        <f>DD_relocated_catalogue[[#This Row],[Semi-minor axis length (m)]]/0.3048</f>
        <v>0.98735447720724223</v>
      </c>
      <c r="M1239" s="3">
        <f>DD_relocated_catalogue[[#This Row],[Semi-intermediate axis length (m)]]/0.3048</f>
        <v>1.8157739492200249</v>
      </c>
      <c r="N1239" s="3">
        <f>DD_relocated_catalogue[[#This Row],[Semi-major axis length (m)]]/0.3048</f>
        <v>4.1391281200915486</v>
      </c>
      <c r="O1239" s="3">
        <v>-87.418354142118289</v>
      </c>
      <c r="P1239" s="3">
        <v>-42.512261793308966</v>
      </c>
      <c r="Q1239" s="3">
        <v>114.48969671753846</v>
      </c>
      <c r="R1239" s="3">
        <f>DD_relocated_catalogue[[#This Row],[Northing uncertainty half-length (m)]]/0.3048</f>
        <v>2.1499767587448844</v>
      </c>
      <c r="S1239" s="3">
        <f>DD_relocated_catalogue[[#This Row],[Easting uncertainty half-length (m)]]/0.3048</f>
        <v>3.9725033802201155</v>
      </c>
      <c r="T1239" s="3">
        <f>DD_relocated_catalogue[[#This Row],[Depth uncertainty half-length (m)]]/0.3048</f>
        <v>0.99570752071613622</v>
      </c>
      <c r="U1239" s="4">
        <v>6.5346384532543725E-2</v>
      </c>
    </row>
    <row r="1240" spans="1:21" x14ac:dyDescent="0.25">
      <c r="A1240">
        <v>319</v>
      </c>
      <c r="B1240" t="s">
        <v>20</v>
      </c>
      <c r="C1240" s="1">
        <v>40967.806934502318</v>
      </c>
      <c r="D1240" s="2">
        <f>(DD_relocated_catalogue[[#This Row],[SLB northing (m)]]/0.3048)+1169000</f>
        <v>1170761.000656168</v>
      </c>
      <c r="E1240" s="2">
        <f>(DD_relocated_catalogue[[#This Row],[SLB easting (m)]]/0.3048)+342000</f>
        <v>342487.99868766405</v>
      </c>
      <c r="F1240" s="2">
        <f>DD_relocated_catalogue[[#This Row],[SLB depth (m)]]/0.3048</f>
        <v>6477.9986876640414</v>
      </c>
      <c r="G1240">
        <v>-0.46</v>
      </c>
      <c r="H1240" s="1">
        <v>40967.806934618056</v>
      </c>
      <c r="I1240" s="3">
        <f>(DD_relocated_catalogue[[#This Row],[Relocated northing  (m)]]/0.3048)+1169000</f>
        <v>1170764.0157480314</v>
      </c>
      <c r="J1240" s="3">
        <f>(DD_relocated_catalogue[[#This Row],[Relocated easting (m)]]/0.3048)+342000</f>
        <v>342474.1535433071</v>
      </c>
      <c r="K1240" s="3">
        <f>DD_relocated_catalogue[[#This Row],[Relocated depth (m)]]/0.3048</f>
        <v>6447.0570866141734</v>
      </c>
      <c r="L1240" s="3">
        <f>DD_relocated_catalogue[[#This Row],[Semi-minor axis length (m)]]/0.3048</f>
        <v>0.85942401658693079</v>
      </c>
      <c r="M1240" s="3">
        <f>DD_relocated_catalogue[[#This Row],[Semi-intermediate axis length (m)]]/0.3048</f>
        <v>1.8437109087271475</v>
      </c>
      <c r="N1240" s="3">
        <f>DD_relocated_catalogue[[#This Row],[Semi-major axis length (m)]]/0.3048</f>
        <v>4.5385824385967704</v>
      </c>
      <c r="O1240" s="3">
        <v>-83.887442572507922</v>
      </c>
      <c r="P1240" s="3">
        <v>99.957948789323851</v>
      </c>
      <c r="Q1240" s="3">
        <v>-21.270233172254766</v>
      </c>
      <c r="R1240" s="3">
        <f>DD_relocated_catalogue[[#This Row],[Northing uncertainty half-length (m)]]/0.3048</f>
        <v>2.0083343617865386</v>
      </c>
      <c r="S1240" s="3">
        <f>DD_relocated_catalogue[[#This Row],[Easting uncertainty half-length (m)]]/0.3048</f>
        <v>4.4500085139551357</v>
      </c>
      <c r="T1240" s="3">
        <f>DD_relocated_catalogue[[#This Row],[Depth uncertainty half-length (m)]]/0.3048</f>
        <v>0.87479855901551251</v>
      </c>
      <c r="U1240" s="4">
        <v>5.5510506578333459E-2</v>
      </c>
    </row>
    <row r="1241" spans="1:21" x14ac:dyDescent="0.25">
      <c r="A1241">
        <v>571</v>
      </c>
      <c r="B1241" t="s">
        <v>20</v>
      </c>
      <c r="C1241" s="1">
        <v>40969.015665104169</v>
      </c>
      <c r="D1241" s="2">
        <f>(DD_relocated_catalogue[[#This Row],[SLB northing (m)]]/0.3048)+1169000</f>
        <v>1170717.998687664</v>
      </c>
      <c r="E1241" s="2">
        <f>(DD_relocated_catalogue[[#This Row],[SLB easting (m)]]/0.3048)+342000</f>
        <v>342485</v>
      </c>
      <c r="F1241" s="2">
        <f>DD_relocated_catalogue[[#This Row],[SLB depth (m)]]/0.3048</f>
        <v>6424.9999999999991</v>
      </c>
      <c r="G1241">
        <v>-0.45</v>
      </c>
      <c r="H1241" s="1">
        <v>40969.01566513889</v>
      </c>
      <c r="I1241" s="3">
        <f>(DD_relocated_catalogue[[#This Row],[Relocated northing  (m)]]/0.3048)+1169000</f>
        <v>1170767.5524934384</v>
      </c>
      <c r="J1241" s="3">
        <f>(DD_relocated_catalogue[[#This Row],[Relocated easting (m)]]/0.3048)+342000</f>
        <v>342444.80314960628</v>
      </c>
      <c r="K1241" s="3">
        <f>DD_relocated_catalogue[[#This Row],[Relocated depth (m)]]/0.3048</f>
        <v>6413.2447506561675</v>
      </c>
      <c r="L1241" s="3">
        <f>DD_relocated_catalogue[[#This Row],[Semi-minor axis length (m)]]/0.3048</f>
        <v>0.95197761102700418</v>
      </c>
      <c r="M1241" s="3">
        <f>DD_relocated_catalogue[[#This Row],[Semi-intermediate axis length (m)]]/0.3048</f>
        <v>2.0048140363978324</v>
      </c>
      <c r="N1241" s="3">
        <f>DD_relocated_catalogue[[#This Row],[Semi-major axis length (m)]]/0.3048</f>
        <v>4.6399219506115319</v>
      </c>
      <c r="O1241" s="3">
        <v>-85.375142207996333</v>
      </c>
      <c r="P1241" s="3">
        <v>94.486124890826346</v>
      </c>
      <c r="Q1241" s="3">
        <v>-19.20501169534942</v>
      </c>
      <c r="R1241" s="3">
        <f>DD_relocated_catalogue[[#This Row],[Northing uncertainty half-length (m)]]/0.3048</f>
        <v>2.2579218681398099</v>
      </c>
      <c r="S1241" s="3">
        <f>DD_relocated_catalogue[[#This Row],[Easting uncertainty half-length (m)]]/0.3048</f>
        <v>4.5113732534847282</v>
      </c>
      <c r="T1241" s="3">
        <f>DD_relocated_catalogue[[#This Row],[Depth uncertainty half-length (m)]]/0.3048</f>
        <v>0.95223640494407358</v>
      </c>
      <c r="U1241" s="4">
        <v>6.1022483151436178E-2</v>
      </c>
    </row>
    <row r="1242" spans="1:21" x14ac:dyDescent="0.25">
      <c r="A1242">
        <v>353</v>
      </c>
      <c r="B1242" t="s">
        <v>20</v>
      </c>
      <c r="C1242" s="1">
        <v>40968.198263460647</v>
      </c>
      <c r="D1242" s="2">
        <f>(DD_relocated_catalogue[[#This Row],[SLB northing (m)]]/0.3048)+1169000</f>
        <v>1170586.000656168</v>
      </c>
      <c r="E1242" s="2">
        <f>(DD_relocated_catalogue[[#This Row],[SLB easting (m)]]/0.3048)+342000</f>
        <v>342337.99868766405</v>
      </c>
      <c r="F1242" s="2">
        <f>DD_relocated_catalogue[[#This Row],[SLB depth (m)]]/0.3048</f>
        <v>6323.9993438320207</v>
      </c>
      <c r="G1242">
        <v>-0.53</v>
      </c>
      <c r="H1242" s="1">
        <v>40968.198263564816</v>
      </c>
      <c r="I1242" s="3">
        <f>(DD_relocated_catalogue[[#This Row],[Relocated northing  (m)]]/0.3048)+1169000</f>
        <v>1170588.5925196849</v>
      </c>
      <c r="J1242" s="3">
        <f>(DD_relocated_catalogue[[#This Row],[Relocated easting (m)]]/0.3048)+342000</f>
        <v>342325.27887139108</v>
      </c>
      <c r="K1242" s="3">
        <f>DD_relocated_catalogue[[#This Row],[Relocated depth (m)]]/0.3048</f>
        <v>6299.4783464566926</v>
      </c>
      <c r="L1242" s="3">
        <f>DD_relocated_catalogue[[#This Row],[Semi-minor axis length (m)]]/0.3048</f>
        <v>0.54049011715985507</v>
      </c>
      <c r="M1242" s="3">
        <f>DD_relocated_catalogue[[#This Row],[Semi-intermediate axis length (m)]]/0.3048</f>
        <v>1.2606042479419028</v>
      </c>
      <c r="N1242" s="3">
        <f>DD_relocated_catalogue[[#This Row],[Semi-major axis length (m)]]/0.3048</f>
        <v>4.2289297938504227</v>
      </c>
      <c r="O1242" s="3">
        <v>-86.246608781151821</v>
      </c>
      <c r="P1242" s="3">
        <v>-99.03052097335889</v>
      </c>
      <c r="Q1242" s="3">
        <v>-17.666785426391773</v>
      </c>
      <c r="R1242" s="3">
        <f>DD_relocated_catalogue[[#This Row],[Northing uncertainty half-length (m)]]/0.3048</f>
        <v>2.2018042597950829</v>
      </c>
      <c r="S1242" s="3">
        <f>DD_relocated_catalogue[[#This Row],[Easting uncertainty half-length (m)]]/0.3048</f>
        <v>3.8204778860505173</v>
      </c>
      <c r="T1242" s="3">
        <f>DD_relocated_catalogue[[#This Row],[Depth uncertainty half-length (m)]]/0.3048</f>
        <v>0.53948815494649283</v>
      </c>
      <c r="U1242" s="4">
        <v>5.2061711136370183E-2</v>
      </c>
    </row>
    <row r="1243" spans="1:21" x14ac:dyDescent="0.25">
      <c r="A1243">
        <v>342</v>
      </c>
      <c r="B1243" t="s">
        <v>20</v>
      </c>
      <c r="C1243" s="1">
        <v>40968.090059305556</v>
      </c>
      <c r="D1243" s="2">
        <f>(DD_relocated_catalogue[[#This Row],[SLB northing (m)]]/0.3048)+1169000</f>
        <v>1170802.001312336</v>
      </c>
      <c r="E1243" s="2">
        <f>(DD_relocated_catalogue[[#This Row],[SLB easting (m)]]/0.3048)+342000</f>
        <v>342475</v>
      </c>
      <c r="F1243" s="2">
        <f>DD_relocated_catalogue[[#This Row],[SLB depth (m)]]/0.3048</f>
        <v>6593.9993438320207</v>
      </c>
      <c r="G1243">
        <v>-1.21</v>
      </c>
      <c r="H1243" s="1">
        <v>40968.090059317132</v>
      </c>
      <c r="I1243" s="3">
        <f>(DD_relocated_catalogue[[#This Row],[Relocated northing  (m)]]/0.3048)+1169000</f>
        <v>1170786.5387139108</v>
      </c>
      <c r="J1243" s="3">
        <f>(DD_relocated_catalogue[[#This Row],[Relocated easting (m)]]/0.3048)+342000</f>
        <v>342465.0524934383</v>
      </c>
      <c r="K1243" s="3">
        <f>DD_relocated_catalogue[[#This Row],[Relocated depth (m)]]/0.3048</f>
        <v>6620.4461942257212</v>
      </c>
      <c r="L1243" s="3">
        <f>DD_relocated_catalogue[[#This Row],[Semi-minor axis length (m)]]/0.3048</f>
        <v>1.1916293506099986</v>
      </c>
      <c r="M1243" s="3">
        <f>DD_relocated_catalogue[[#This Row],[Semi-intermediate axis length (m)]]/0.3048</f>
        <v>2.5564764053481617</v>
      </c>
      <c r="N1243" s="3">
        <f>DD_relocated_catalogue[[#This Row],[Semi-major axis length (m)]]/0.3048</f>
        <v>4.1663758160578377</v>
      </c>
      <c r="O1243" s="3">
        <v>-83.839633491023434</v>
      </c>
      <c r="P1243" s="3">
        <v>109.24695372693344</v>
      </c>
      <c r="Q1243" s="3">
        <v>-34.973658161174583</v>
      </c>
      <c r="R1243" s="3">
        <f>DD_relocated_catalogue[[#This Row],[Northing uncertainty half-length (m)]]/0.3048</f>
        <v>2.6980301007521428</v>
      </c>
      <c r="S1243" s="3">
        <f>DD_relocated_catalogue[[#This Row],[Easting uncertainty half-length (m)]]/0.3048</f>
        <v>4.063693420711501</v>
      </c>
      <c r="T1243" s="3">
        <f>DD_relocated_catalogue[[#This Row],[Depth uncertainty half-length (m)]]/0.3048</f>
        <v>1.2149977109415073</v>
      </c>
      <c r="U1243" s="4">
        <v>6.6395699409551562E-2</v>
      </c>
    </row>
    <row r="1244" spans="1:21" x14ac:dyDescent="0.25">
      <c r="A1244">
        <v>2620</v>
      </c>
      <c r="B1244" t="s">
        <v>20</v>
      </c>
      <c r="C1244" s="1">
        <v>41186.556266180552</v>
      </c>
      <c r="D1244" s="2">
        <f>(DD_relocated_catalogue[[#This Row],[SLB northing (m)]]/0.3048)+1169000</f>
        <v>1170437.001312336</v>
      </c>
      <c r="E1244" s="2">
        <f>(DD_relocated_catalogue[[#This Row],[SLB easting (m)]]/0.3048)+342000</f>
        <v>342157.00131233595</v>
      </c>
      <c r="F1244" s="2">
        <f>DD_relocated_catalogue[[#This Row],[SLB depth (m)]]/0.3048</f>
        <v>6461.0006561679793</v>
      </c>
      <c r="G1244">
        <v>-1.04</v>
      </c>
      <c r="H1244" s="1">
        <v>41186.556266099535</v>
      </c>
      <c r="I1244" s="3">
        <f>(DD_relocated_catalogue[[#This Row],[Relocated northing  (m)]]/0.3048)+1169000</f>
        <v>1170495.4560367453</v>
      </c>
      <c r="J1244" s="3">
        <f>(DD_relocated_catalogue[[#This Row],[Relocated easting (m)]]/0.3048)+342000</f>
        <v>342117.97572178475</v>
      </c>
      <c r="K1244" s="3">
        <f>DD_relocated_catalogue[[#This Row],[Relocated depth (m)]]/0.3048</f>
        <v>6501.597769028871</v>
      </c>
      <c r="L1244" s="3">
        <f>DD_relocated_catalogue[[#This Row],[Semi-minor axis length (m)]]/0.3048</f>
        <v>1.1707782426801925</v>
      </c>
      <c r="M1244" s="3">
        <f>DD_relocated_catalogue[[#This Row],[Semi-intermediate axis length (m)]]/0.3048</f>
        <v>2.586996357466119</v>
      </c>
      <c r="N1244" s="3">
        <f>DD_relocated_catalogue[[#This Row],[Semi-major axis length (m)]]/0.3048</f>
        <v>4.7743732417717277</v>
      </c>
      <c r="O1244" s="3">
        <v>-83.887868432002179</v>
      </c>
      <c r="P1244" s="3">
        <v>137.94856300192612</v>
      </c>
      <c r="Q1244" s="3">
        <v>-80.449464812792158</v>
      </c>
      <c r="R1244" s="3">
        <f>DD_relocated_catalogue[[#This Row],[Northing uncertainty half-length (m)]]/0.3048</f>
        <v>3.3595886380874327</v>
      </c>
      <c r="S1244" s="3">
        <f>DD_relocated_catalogue[[#This Row],[Easting uncertainty half-length (m)]]/0.3048</f>
        <v>4.2371874205219422</v>
      </c>
      <c r="T1244" s="3">
        <f>DD_relocated_catalogue[[#This Row],[Depth uncertainty half-length (m)]]/0.3048</f>
        <v>1.2238260340298861</v>
      </c>
      <c r="U1244" s="4">
        <v>7.1487742771844498E-2</v>
      </c>
    </row>
    <row r="1245" spans="1:21" x14ac:dyDescent="0.25">
      <c r="A1245">
        <v>506</v>
      </c>
      <c r="B1245" t="s">
        <v>20</v>
      </c>
      <c r="C1245" s="1">
        <v>40968.403239259256</v>
      </c>
      <c r="D1245" s="2">
        <f>(DD_relocated_catalogue[[#This Row],[SLB northing (m)]]/0.3048)+1169000</f>
        <v>1170657.001312336</v>
      </c>
      <c r="E1245" s="2">
        <f>(DD_relocated_catalogue[[#This Row],[SLB easting (m)]]/0.3048)+342000</f>
        <v>342391.00065616798</v>
      </c>
      <c r="F1245" s="2">
        <f>DD_relocated_catalogue[[#This Row],[SLB depth (m)]]/0.3048</f>
        <v>6340</v>
      </c>
      <c r="G1245">
        <v>-1.3</v>
      </c>
      <c r="H1245" s="1">
        <v>40968.403239293984</v>
      </c>
      <c r="I1245" s="3">
        <f>(DD_relocated_catalogue[[#This Row],[Relocated northing  (m)]]/0.3048)+1169000</f>
        <v>1170740.8497375329</v>
      </c>
      <c r="J1245" s="3">
        <f>(DD_relocated_catalogue[[#This Row],[Relocated easting (m)]]/0.3048)+342000</f>
        <v>342381.64041994751</v>
      </c>
      <c r="K1245" s="3">
        <f>DD_relocated_catalogue[[#This Row],[Relocated depth (m)]]/0.3048</f>
        <v>6292.2965879265093</v>
      </c>
      <c r="L1245" s="3">
        <f>DD_relocated_catalogue[[#This Row],[Semi-minor axis length (m)]]/0.3048</f>
        <v>0.64856903257336296</v>
      </c>
      <c r="M1245" s="3">
        <f>DD_relocated_catalogue[[#This Row],[Semi-intermediate axis length (m)]]/0.3048</f>
        <v>1.1844574737346547</v>
      </c>
      <c r="N1245" s="3">
        <f>DD_relocated_catalogue[[#This Row],[Semi-major axis length (m)]]/0.3048</f>
        <v>4.2035850842724232</v>
      </c>
      <c r="O1245" s="3">
        <v>-85.051055625663636</v>
      </c>
      <c r="P1245" s="3">
        <v>-106.19265273381512</v>
      </c>
      <c r="Q1245" s="3">
        <v>-4.2302052412094353</v>
      </c>
      <c r="R1245" s="3">
        <f>DD_relocated_catalogue[[#This Row],[Northing uncertainty half-length (m)]]/0.3048</f>
        <v>1.8331189552716141</v>
      </c>
      <c r="S1245" s="3">
        <f>DD_relocated_catalogue[[#This Row],[Easting uncertainty half-length (m)]]/0.3048</f>
        <v>3.9557853082670538</v>
      </c>
      <c r="T1245" s="3">
        <f>DD_relocated_catalogue[[#This Row],[Depth uncertainty half-length (m)]]/0.3048</f>
        <v>0.65401574142175833</v>
      </c>
      <c r="U1245" s="4">
        <v>6.1293647216419847E-2</v>
      </c>
    </row>
    <row r="1246" spans="1:21" x14ac:dyDescent="0.25">
      <c r="A1246">
        <v>555</v>
      </c>
      <c r="B1246" t="s">
        <v>20</v>
      </c>
      <c r="C1246" s="1">
        <v>40968.828710196758</v>
      </c>
      <c r="D1246" s="2">
        <f>(DD_relocated_catalogue[[#This Row],[SLB northing (m)]]/0.3048)+1169000</f>
        <v>1170801.000656168</v>
      </c>
      <c r="E1246" s="2">
        <f>(DD_relocated_catalogue[[#This Row],[SLB easting (m)]]/0.3048)+342000</f>
        <v>342422.00131233595</v>
      </c>
      <c r="F1246" s="2">
        <f>DD_relocated_catalogue[[#This Row],[SLB depth (m)]]/0.3048</f>
        <v>6461.0006561679793</v>
      </c>
      <c r="G1246">
        <v>-1.35</v>
      </c>
      <c r="H1246" s="1">
        <v>40968.828710150461</v>
      </c>
      <c r="I1246" s="3">
        <f>(DD_relocated_catalogue[[#This Row],[Relocated northing  (m)]]/0.3048)+1169000</f>
        <v>1170809.2749343831</v>
      </c>
      <c r="J1246" s="3">
        <f>(DD_relocated_catalogue[[#This Row],[Relocated easting (m)]]/0.3048)+342000</f>
        <v>342349.25853018375</v>
      </c>
      <c r="K1246" s="3">
        <f>DD_relocated_catalogue[[#This Row],[Relocated depth (m)]]/0.3048</f>
        <v>6455.6266404199469</v>
      </c>
      <c r="L1246" s="3">
        <f>DD_relocated_catalogue[[#This Row],[Semi-minor axis length (m)]]/0.3048</f>
        <v>0.94227510933277547</v>
      </c>
      <c r="M1246" s="3">
        <f>DD_relocated_catalogue[[#This Row],[Semi-intermediate axis length (m)]]/0.3048</f>
        <v>1.8366497138396656</v>
      </c>
      <c r="N1246" s="3">
        <f>DD_relocated_catalogue[[#This Row],[Semi-major axis length (m)]]/0.3048</f>
        <v>5.1703255784658202</v>
      </c>
      <c r="O1246" s="3">
        <v>-88.695601383171251</v>
      </c>
      <c r="P1246" s="3">
        <v>-70.3532466707927</v>
      </c>
      <c r="Q1246" s="3">
        <v>139.61987149021027</v>
      </c>
      <c r="R1246" s="3">
        <f>DD_relocated_catalogue[[#This Row],[Northing uncertainty half-length (m)]]/0.3048</f>
        <v>2.5088879011160006</v>
      </c>
      <c r="S1246" s="3">
        <f>DD_relocated_catalogue[[#This Row],[Easting uncertainty half-length (m)]]/0.3048</f>
        <v>4.8773335622240879</v>
      </c>
      <c r="T1246" s="3">
        <f>DD_relocated_catalogue[[#This Row],[Depth uncertainty half-length (m)]]/0.3048</f>
        <v>0.94203093255366299</v>
      </c>
      <c r="U1246" s="4">
        <v>6.836585392398177E-2</v>
      </c>
    </row>
    <row r="1247" spans="1:21" x14ac:dyDescent="0.25">
      <c r="A1247">
        <v>84</v>
      </c>
      <c r="B1247" t="s">
        <v>20</v>
      </c>
      <c r="C1247" s="1">
        <v>40966.834389062496</v>
      </c>
      <c r="D1247" s="2">
        <f>(DD_relocated_catalogue[[#This Row],[SLB northing (m)]]/0.3048)+1169000</f>
        <v>1170775</v>
      </c>
      <c r="E1247" s="2">
        <f>(DD_relocated_catalogue[[#This Row],[SLB easting (m)]]/0.3048)+342000</f>
        <v>342370</v>
      </c>
      <c r="F1247" s="2">
        <f>DD_relocated_catalogue[[#This Row],[SLB depth (m)]]/0.3048</f>
        <v>6761.0006561679793</v>
      </c>
      <c r="G1247">
        <v>-0.91</v>
      </c>
      <c r="H1247" s="1">
        <v>40966.834389062496</v>
      </c>
      <c r="I1247" s="3">
        <f>(DD_relocated_catalogue[[#This Row],[Relocated northing  (m)]]/0.3048)+1169000</f>
        <v>1170616.2664041994</v>
      </c>
      <c r="J1247" s="3">
        <f>(DD_relocated_catalogue[[#This Row],[Relocated easting (m)]]/0.3048)+342000</f>
        <v>342224.02887139108</v>
      </c>
      <c r="K1247" s="3">
        <f>DD_relocated_catalogue[[#This Row],[Relocated depth (m)]]/0.3048</f>
        <v>6817.7591863517055</v>
      </c>
      <c r="L1247" s="3">
        <f>DD_relocated_catalogue[[#This Row],[Semi-minor axis length (m)]]/0.3048</f>
        <v>1.0717802926587534</v>
      </c>
      <c r="M1247" s="3">
        <f>DD_relocated_catalogue[[#This Row],[Semi-intermediate axis length (m)]]/0.3048</f>
        <v>2.8864508544652145</v>
      </c>
      <c r="N1247" s="3">
        <f>DD_relocated_catalogue[[#This Row],[Semi-major axis length (m)]]/0.3048</f>
        <v>4.4905334896815443</v>
      </c>
      <c r="O1247" s="3">
        <v>-83.285237220413279</v>
      </c>
      <c r="P1247" s="3">
        <v>109.72286920506714</v>
      </c>
      <c r="Q1247" s="3">
        <v>-41.620726608461609</v>
      </c>
      <c r="R1247" s="3">
        <f>DD_relocated_catalogue[[#This Row],[Northing uncertainty half-length (m)]]/0.3048</f>
        <v>3.1443983145920344</v>
      </c>
      <c r="S1247" s="3">
        <f>DD_relocated_catalogue[[#This Row],[Easting uncertainty half-length (m)]]/0.3048</f>
        <v>4.2848856334938246</v>
      </c>
      <c r="T1247" s="3">
        <f>DD_relocated_catalogue[[#This Row],[Depth uncertainty half-length (m)]]/0.3048</f>
        <v>1.1245544578756748</v>
      </c>
      <c r="U1247" s="4">
        <v>5.9355951646903014E-2</v>
      </c>
    </row>
    <row r="1248" spans="1:21" x14ac:dyDescent="0.25">
      <c r="A1248">
        <v>356</v>
      </c>
      <c r="B1248" t="s">
        <v>20</v>
      </c>
      <c r="C1248" s="1">
        <v>40968.217543368053</v>
      </c>
      <c r="D1248" s="2">
        <f>(DD_relocated_catalogue[[#This Row],[SLB northing (m)]]/0.3048)+1169000</f>
        <v>1170660</v>
      </c>
      <c r="E1248" s="2">
        <f>(DD_relocated_catalogue[[#This Row],[SLB easting (m)]]/0.3048)+342000</f>
        <v>342381.00065616798</v>
      </c>
      <c r="F1248" s="2">
        <f>DD_relocated_catalogue[[#This Row],[SLB depth (m)]]/0.3048</f>
        <v>6337.0013123359577</v>
      </c>
      <c r="G1248">
        <v>-1.1499999999999999</v>
      </c>
      <c r="H1248" s="1">
        <v>40968.217543344908</v>
      </c>
      <c r="I1248" s="3">
        <f>(DD_relocated_catalogue[[#This Row],[Relocated northing  (m)]]/0.3048)+1169000</f>
        <v>1170636.7454068242</v>
      </c>
      <c r="J1248" s="3">
        <f>(DD_relocated_catalogue[[#This Row],[Relocated easting (m)]]/0.3048)+342000</f>
        <v>342320.68897637795</v>
      </c>
      <c r="K1248" s="3">
        <f>DD_relocated_catalogue[[#This Row],[Relocated depth (m)]]/0.3048</f>
        <v>6347.2080052493429</v>
      </c>
      <c r="L1248" s="3">
        <f>DD_relocated_catalogue[[#This Row],[Semi-minor axis length (m)]]/0.3048</f>
        <v>0.80870228962980395</v>
      </c>
      <c r="M1248" s="3">
        <f>DD_relocated_catalogue[[#This Row],[Semi-intermediate axis length (m)]]/0.3048</f>
        <v>1.5490888810608729</v>
      </c>
      <c r="N1248" s="3">
        <f>DD_relocated_catalogue[[#This Row],[Semi-major axis length (m)]]/0.3048</f>
        <v>3.9858351580267182</v>
      </c>
      <c r="O1248" s="3">
        <v>-87.943537363081674</v>
      </c>
      <c r="P1248" s="3">
        <v>90.981125380341055</v>
      </c>
      <c r="Q1248" s="3">
        <v>-23.114671927922736</v>
      </c>
      <c r="R1248" s="3">
        <f>DD_relocated_catalogue[[#This Row],[Northing uncertainty half-length (m)]]/0.3048</f>
        <v>2.0759145869832074</v>
      </c>
      <c r="S1248" s="3">
        <f>DD_relocated_catalogue[[#This Row],[Easting uncertainty half-length (m)]]/0.3048</f>
        <v>3.7378796429493057</v>
      </c>
      <c r="T1248" s="3">
        <f>DD_relocated_catalogue[[#This Row],[Depth uncertainty half-length (m)]]/0.3048</f>
        <v>0.80818144470603015</v>
      </c>
      <c r="U1248" s="4">
        <v>6.3578949993767911E-2</v>
      </c>
    </row>
    <row r="1249" spans="1:21" x14ac:dyDescent="0.25">
      <c r="A1249">
        <v>637</v>
      </c>
      <c r="B1249" t="s">
        <v>20</v>
      </c>
      <c r="C1249" s="1">
        <v>40970.01421228009</v>
      </c>
      <c r="D1249" s="2">
        <f>(DD_relocated_catalogue[[#This Row],[SLB northing (m)]]/0.3048)+1169000</f>
        <v>1170532.998687664</v>
      </c>
      <c r="E1249" s="2">
        <f>(DD_relocated_catalogue[[#This Row],[SLB easting (m)]]/0.3048)+342000</f>
        <v>342466.00065616798</v>
      </c>
      <c r="F1249" s="2">
        <f>DD_relocated_catalogue[[#This Row],[SLB depth (m)]]/0.3048</f>
        <v>6373.9993438320207</v>
      </c>
      <c r="G1249">
        <v>-0.96</v>
      </c>
      <c r="H1249" s="1">
        <v>40970.014212349539</v>
      </c>
      <c r="I1249" s="3">
        <f>(DD_relocated_catalogue[[#This Row],[Relocated northing  (m)]]/0.3048)+1169000</f>
        <v>1170569.1961942257</v>
      </c>
      <c r="J1249" s="3">
        <f>(DD_relocated_catalogue[[#This Row],[Relocated easting (m)]]/0.3048)+342000</f>
        <v>342427.43438320211</v>
      </c>
      <c r="K1249" s="3">
        <f>DD_relocated_catalogue[[#This Row],[Relocated depth (m)]]/0.3048</f>
        <v>6341.3648293963251</v>
      </c>
      <c r="L1249" s="3">
        <f>DD_relocated_catalogue[[#This Row],[Semi-minor axis length (m)]]/0.3048</f>
        <v>0.68309164510439824</v>
      </c>
      <c r="M1249" s="3">
        <f>DD_relocated_catalogue[[#This Row],[Semi-intermediate axis length (m)]]/0.3048</f>
        <v>1.4091258917415983</v>
      </c>
      <c r="N1249" s="3">
        <f>DD_relocated_catalogue[[#This Row],[Semi-major axis length (m)]]/0.3048</f>
        <v>3.6435702576490163</v>
      </c>
      <c r="O1249" s="3">
        <v>-85.484828316080623</v>
      </c>
      <c r="P1249" s="3">
        <v>-115.58317007188985</v>
      </c>
      <c r="Q1249" s="3">
        <v>5.8705566315694258</v>
      </c>
      <c r="R1249" s="3">
        <f>DD_relocated_catalogue[[#This Row],[Northing uncertainty half-length (m)]]/0.3048</f>
        <v>1.800824375218071</v>
      </c>
      <c r="S1249" s="3">
        <f>DD_relocated_catalogue[[#This Row],[Easting uncertainty half-length (m)]]/0.3048</f>
        <v>3.4617374711349505</v>
      </c>
      <c r="T1249" s="3">
        <f>DD_relocated_catalogue[[#This Row],[Depth uncertainty half-length (m)]]/0.3048</f>
        <v>0.69196384297063995</v>
      </c>
      <c r="U1249" s="4">
        <v>5.6856087539576688E-2</v>
      </c>
    </row>
    <row r="1250" spans="1:21" x14ac:dyDescent="0.25">
      <c r="A1250">
        <v>3714</v>
      </c>
      <c r="B1250" t="s">
        <v>20</v>
      </c>
      <c r="C1250" s="1">
        <v>41477.61917568287</v>
      </c>
      <c r="D1250" s="2">
        <f>(DD_relocated_catalogue[[#This Row],[SLB northing (m)]]/0.3048)+1169000</f>
        <v>1170606.000656168</v>
      </c>
      <c r="E1250" s="2">
        <f>(DD_relocated_catalogue[[#This Row],[SLB easting (m)]]/0.3048)+342000</f>
        <v>342247.00131233595</v>
      </c>
      <c r="F1250" s="2">
        <f>DD_relocated_catalogue[[#This Row],[SLB depth (m)]]/0.3048</f>
        <v>6332.0013123359577</v>
      </c>
      <c r="G1250">
        <v>-1.17</v>
      </c>
      <c r="H1250" s="1">
        <v>41477.619175671294</v>
      </c>
      <c r="I1250" s="3">
        <f>(DD_relocated_catalogue[[#This Row],[Relocated northing  (m)]]/0.3048)+1169000</f>
        <v>1170627.8313648293</v>
      </c>
      <c r="J1250" s="3">
        <f>(DD_relocated_catalogue[[#This Row],[Relocated easting (m)]]/0.3048)+342000</f>
        <v>342191.40748031496</v>
      </c>
      <c r="K1250" s="3">
        <f>DD_relocated_catalogue[[#This Row],[Relocated depth (m)]]/0.3048</f>
        <v>6359.2683727034118</v>
      </c>
      <c r="L1250" s="3">
        <f>DD_relocated_catalogue[[#This Row],[Semi-minor axis length (m)]]/0.3048</f>
        <v>0.89053930684858729</v>
      </c>
      <c r="M1250" s="3">
        <f>DD_relocated_catalogue[[#This Row],[Semi-intermediate axis length (m)]]/0.3048</f>
        <v>1.8271795598934906</v>
      </c>
      <c r="N1250" s="3">
        <f>DD_relocated_catalogue[[#This Row],[Semi-major axis length (m)]]/0.3048</f>
        <v>4.1919200717288891</v>
      </c>
      <c r="O1250" s="3">
        <v>-88.766921359115145</v>
      </c>
      <c r="P1250" s="3">
        <v>36.995253771749475</v>
      </c>
      <c r="Q1250" s="3">
        <v>-156.64477704179836</v>
      </c>
      <c r="R1250" s="3">
        <f>DD_relocated_catalogue[[#This Row],[Northing uncertainty half-length (m)]]/0.3048</f>
        <v>2.6103262807214405</v>
      </c>
      <c r="S1250" s="3">
        <f>DD_relocated_catalogue[[#This Row],[Easting uncertainty half-length (m)]]/0.3048</f>
        <v>3.7438153316883587</v>
      </c>
      <c r="T1250" s="3">
        <f>DD_relocated_catalogue[[#This Row],[Depth uncertainty half-length (m)]]/0.3048</f>
        <v>0.89064243036408175</v>
      </c>
      <c r="U1250" s="4">
        <v>6.8769552603565876E-2</v>
      </c>
    </row>
    <row r="1251" spans="1:21" x14ac:dyDescent="0.25">
      <c r="A1251">
        <v>371</v>
      </c>
      <c r="B1251" t="s">
        <v>20</v>
      </c>
      <c r="C1251" s="1">
        <v>40968.232257002317</v>
      </c>
      <c r="D1251" s="2">
        <f>(DD_relocated_catalogue[[#This Row],[SLB northing (m)]]/0.3048)+1169000</f>
        <v>1170683.999343832</v>
      </c>
      <c r="E1251" s="2">
        <f>(DD_relocated_catalogue[[#This Row],[SLB easting (m)]]/0.3048)+342000</f>
        <v>342350</v>
      </c>
      <c r="F1251" s="2">
        <f>DD_relocated_catalogue[[#This Row],[SLB depth (m)]]/0.3048</f>
        <v>6337.9986876640414</v>
      </c>
      <c r="G1251">
        <v>-1.08</v>
      </c>
      <c r="H1251" s="1">
        <v>40968.232256967596</v>
      </c>
      <c r="I1251" s="3">
        <f>(DD_relocated_catalogue[[#This Row],[Relocated northing  (m)]]/0.3048)+1169000</f>
        <v>1170678.526902887</v>
      </c>
      <c r="J1251" s="3">
        <f>(DD_relocated_catalogue[[#This Row],[Relocated easting (m)]]/0.3048)+342000</f>
        <v>342307.92979002628</v>
      </c>
      <c r="K1251" s="3">
        <f>DD_relocated_catalogue[[#This Row],[Relocated depth (m)]]/0.3048</f>
        <v>6400.1574803149606</v>
      </c>
      <c r="L1251" s="3">
        <f>DD_relocated_catalogue[[#This Row],[Semi-minor axis length (m)]]/0.3048</f>
        <v>1.0876148572465429</v>
      </c>
      <c r="M1251" s="3">
        <f>DD_relocated_catalogue[[#This Row],[Semi-intermediate axis length (m)]]/0.3048</f>
        <v>1.8638348341894266</v>
      </c>
      <c r="N1251" s="3">
        <f>DD_relocated_catalogue[[#This Row],[Semi-major axis length (m)]]/0.3048</f>
        <v>4.031766721479265</v>
      </c>
      <c r="O1251" s="3">
        <v>-82.015402105491191</v>
      </c>
      <c r="P1251" s="3">
        <v>107.78318826478549</v>
      </c>
      <c r="Q1251" s="3">
        <v>-40.579181285890684</v>
      </c>
      <c r="R1251" s="3">
        <f>DD_relocated_catalogue[[#This Row],[Northing uncertainty half-length (m)]]/0.3048</f>
        <v>2.3167381221505248</v>
      </c>
      <c r="S1251" s="3">
        <f>DD_relocated_catalogue[[#This Row],[Easting uncertainty half-length (m)]]/0.3048</f>
        <v>3.7746336290351827</v>
      </c>
      <c r="T1251" s="3">
        <f>DD_relocated_catalogue[[#This Row],[Depth uncertainty half-length (m)]]/0.3048</f>
        <v>1.1137449031684272</v>
      </c>
      <c r="U1251" s="4">
        <v>6.9101449926137801E-2</v>
      </c>
    </row>
    <row r="1252" spans="1:21" x14ac:dyDescent="0.25">
      <c r="A1252">
        <v>658</v>
      </c>
      <c r="B1252" t="s">
        <v>20</v>
      </c>
      <c r="C1252" s="1">
        <v>40972.18525224537</v>
      </c>
      <c r="D1252" s="2">
        <f>(DD_relocated_catalogue[[#This Row],[SLB northing (m)]]/0.3048)+1169000</f>
        <v>1170701.000656168</v>
      </c>
      <c r="E1252" s="2">
        <f>(DD_relocated_catalogue[[#This Row],[SLB easting (m)]]/0.3048)+342000</f>
        <v>342422.00131233595</v>
      </c>
      <c r="F1252" s="2">
        <f>DD_relocated_catalogue[[#This Row],[SLB depth (m)]]/0.3048</f>
        <v>6364.9999999999991</v>
      </c>
      <c r="G1252">
        <v>-1.18</v>
      </c>
      <c r="H1252" s="1">
        <v>40972.185252210649</v>
      </c>
      <c r="I1252" s="3">
        <f>(DD_relocated_catalogue[[#This Row],[Relocated northing  (m)]]/0.3048)+1169000</f>
        <v>1170668.3792650918</v>
      </c>
      <c r="J1252" s="3">
        <f>(DD_relocated_catalogue[[#This Row],[Relocated easting (m)]]/0.3048)+342000</f>
        <v>342338.61876640422</v>
      </c>
      <c r="K1252" s="3">
        <f>DD_relocated_catalogue[[#This Row],[Relocated depth (m)]]/0.3048</f>
        <v>6402.9330708661419</v>
      </c>
      <c r="L1252" s="3">
        <f>DD_relocated_catalogue[[#This Row],[Semi-minor axis length (m)]]/0.3048</f>
        <v>0.99647763980975601</v>
      </c>
      <c r="M1252" s="3">
        <f>DD_relocated_catalogue[[#This Row],[Semi-intermediate axis length (m)]]/0.3048</f>
        <v>1.9085589701531651</v>
      </c>
      <c r="N1252" s="3">
        <f>DD_relocated_catalogue[[#This Row],[Semi-major axis length (m)]]/0.3048</f>
        <v>4.8152100039958885</v>
      </c>
      <c r="O1252" s="3">
        <v>-86.483608942846615</v>
      </c>
      <c r="P1252" s="3">
        <v>99.721741267867486</v>
      </c>
      <c r="Q1252" s="3">
        <v>-36.508925557589926</v>
      </c>
      <c r="R1252" s="3">
        <f>DD_relocated_catalogue[[#This Row],[Northing uncertainty half-length (m)]]/0.3048</f>
        <v>2.7564132386504108</v>
      </c>
      <c r="S1252" s="3">
        <f>DD_relocated_catalogue[[#This Row],[Easting uncertainty half-length (m)]]/0.3048</f>
        <v>4.3788795112710215</v>
      </c>
      <c r="T1252" s="3">
        <f>DD_relocated_catalogue[[#This Row],[Depth uncertainty half-length (m)]]/0.3048</f>
        <v>0.99460156432123192</v>
      </c>
      <c r="U1252" s="4">
        <v>6.1603734184210154E-2</v>
      </c>
    </row>
    <row r="1253" spans="1:21" x14ac:dyDescent="0.25">
      <c r="A1253">
        <v>3142</v>
      </c>
      <c r="B1253" t="s">
        <v>20</v>
      </c>
      <c r="C1253" s="1">
        <v>41320.593434027774</v>
      </c>
      <c r="D1253" s="2">
        <f>(DD_relocated_catalogue[[#This Row],[SLB northing (m)]]/0.3048)+1169000</f>
        <v>1170833.999343832</v>
      </c>
      <c r="E1253" s="2">
        <f>(DD_relocated_catalogue[[#This Row],[SLB easting (m)]]/0.3048)+342000</f>
        <v>342312.00131233595</v>
      </c>
      <c r="F1253" s="2">
        <f>DD_relocated_catalogue[[#This Row],[SLB depth (m)]]/0.3048</f>
        <v>6685</v>
      </c>
      <c r="G1253">
        <v>-1.06</v>
      </c>
      <c r="H1253" s="1">
        <v>41320.593434027774</v>
      </c>
      <c r="I1253" s="3">
        <f>(DD_relocated_catalogue[[#This Row],[Relocated northing  (m)]]/0.3048)+1169000</f>
        <v>1170898.6811023622</v>
      </c>
      <c r="J1253" s="3">
        <f>(DD_relocated_catalogue[[#This Row],[Relocated easting (m)]]/0.3048)+342000</f>
        <v>342331.07939632545</v>
      </c>
      <c r="K1253" s="3">
        <f>DD_relocated_catalogue[[#This Row],[Relocated depth (m)]]/0.3048</f>
        <v>6667.037401574803</v>
      </c>
      <c r="L1253" s="3">
        <f>DD_relocated_catalogue[[#This Row],[Semi-minor axis length (m)]]/0.3048</f>
        <v>1.0519226404821442</v>
      </c>
      <c r="M1253" s="3">
        <f>DD_relocated_catalogue[[#This Row],[Semi-intermediate axis length (m)]]/0.3048</f>
        <v>2.3263259062332939</v>
      </c>
      <c r="N1253" s="3">
        <f>DD_relocated_catalogue[[#This Row],[Semi-major axis length (m)]]/0.3048</f>
        <v>5.4431287157879069</v>
      </c>
      <c r="O1253" s="3">
        <v>-81.026997679664575</v>
      </c>
      <c r="P1253" s="3">
        <v>-98.423314667757822</v>
      </c>
      <c r="Q1253" s="3">
        <v>-12.780532238436701</v>
      </c>
      <c r="R1253" s="3">
        <f>DD_relocated_catalogue[[#This Row],[Northing uncertainty half-length (m)]]/0.3048</f>
        <v>2.8995347236821001</v>
      </c>
      <c r="S1253" s="3">
        <f>DD_relocated_catalogue[[#This Row],[Easting uncertainty half-length (m)]]/0.3048</f>
        <v>5.1449309633426887</v>
      </c>
      <c r="T1253" s="3">
        <f>DD_relocated_catalogue[[#This Row],[Depth uncertainty half-length (m)]]/0.3048</f>
        <v>1.1050295248329047</v>
      </c>
      <c r="U1253" s="4">
        <v>5.8579872951475487E-2</v>
      </c>
    </row>
    <row r="1254" spans="1:21" x14ac:dyDescent="0.25">
      <c r="A1254">
        <v>3699</v>
      </c>
      <c r="B1254" t="s">
        <v>20</v>
      </c>
      <c r="C1254" s="1">
        <v>41477.391888645834</v>
      </c>
      <c r="D1254" s="2">
        <f>(DD_relocated_catalogue[[#This Row],[SLB northing (m)]]/0.3048)+1169000</f>
        <v>1170520</v>
      </c>
      <c r="E1254" s="2">
        <f>(DD_relocated_catalogue[[#This Row],[SLB easting (m)]]/0.3048)+342000</f>
        <v>342276.00065616798</v>
      </c>
      <c r="F1254" s="2">
        <f>DD_relocated_catalogue[[#This Row],[SLB depth (m)]]/0.3048</f>
        <v>6334.9999999999991</v>
      </c>
      <c r="G1254">
        <v>-0.63</v>
      </c>
      <c r="H1254" s="1">
        <v>41477.391888645834</v>
      </c>
      <c r="I1254" s="3">
        <f>(DD_relocated_catalogue[[#This Row],[Relocated northing  (m)]]/0.3048)+1169000</f>
        <v>1170482.3622047245</v>
      </c>
      <c r="J1254" s="3">
        <f>(DD_relocated_catalogue[[#This Row],[Relocated easting (m)]]/0.3048)+342000</f>
        <v>342167.27362204727</v>
      </c>
      <c r="K1254" s="3">
        <f>DD_relocated_catalogue[[#This Row],[Relocated depth (m)]]/0.3048</f>
        <v>6409.8195538057735</v>
      </c>
      <c r="L1254" s="3">
        <f>DD_relocated_catalogue[[#This Row],[Semi-minor axis length (m)]]/0.3048</f>
        <v>1.2168109370785649</v>
      </c>
      <c r="M1254" s="3">
        <f>DD_relocated_catalogue[[#This Row],[Semi-intermediate axis length (m)]]/0.3048</f>
        <v>2.1041694795017283</v>
      </c>
      <c r="N1254" s="3">
        <f>DD_relocated_catalogue[[#This Row],[Semi-major axis length (m)]]/0.3048</f>
        <v>4.0490683739870885</v>
      </c>
      <c r="O1254" s="3">
        <v>-83.357700684173224</v>
      </c>
      <c r="P1254" s="3">
        <v>154.3738024314988</v>
      </c>
      <c r="Q1254" s="3">
        <v>-97.122413875494786</v>
      </c>
      <c r="R1254" s="3">
        <f>DD_relocated_catalogue[[#This Row],[Northing uncertainty half-length (m)]]/0.3048</f>
        <v>2.8102386895478428</v>
      </c>
      <c r="S1254" s="3">
        <f>DD_relocated_catalogue[[#This Row],[Easting uncertainty half-length (m)]]/0.3048</f>
        <v>3.5655437943993342</v>
      </c>
      <c r="T1254" s="3">
        <f>DD_relocated_catalogue[[#This Row],[Depth uncertainty half-length (m)]]/0.3048</f>
        <v>1.2799821135475038</v>
      </c>
      <c r="U1254" s="4">
        <v>7.2949130732848422E-2</v>
      </c>
    </row>
    <row r="1255" spans="1:21" x14ac:dyDescent="0.25">
      <c r="A1255">
        <v>494</v>
      </c>
      <c r="B1255" t="s">
        <v>20</v>
      </c>
      <c r="C1255" s="1">
        <v>40968.30167630787</v>
      </c>
      <c r="D1255" s="2">
        <f>(DD_relocated_catalogue[[#This Row],[SLB northing (m)]]/0.3048)+1169000</f>
        <v>1170375</v>
      </c>
      <c r="E1255" s="2">
        <f>(DD_relocated_catalogue[[#This Row],[SLB easting (m)]]/0.3048)+342000</f>
        <v>342375</v>
      </c>
      <c r="F1255" s="2">
        <f>DD_relocated_catalogue[[#This Row],[SLB depth (m)]]/0.3048</f>
        <v>6450</v>
      </c>
      <c r="G1255">
        <v>-1.07</v>
      </c>
      <c r="H1255" s="1">
        <v>40968.30167630787</v>
      </c>
      <c r="I1255" s="3">
        <f>(DD_relocated_catalogue[[#This Row],[Relocated northing  (m)]]/0.3048)+1169000</f>
        <v>1170510.9317585302</v>
      </c>
      <c r="J1255" s="3">
        <f>(DD_relocated_catalogue[[#This Row],[Relocated easting (m)]]/0.3048)+342000</f>
        <v>342267.75262467191</v>
      </c>
      <c r="K1255" s="3">
        <f>DD_relocated_catalogue[[#This Row],[Relocated depth (m)]]/0.3048</f>
        <v>6398.5662729658789</v>
      </c>
      <c r="L1255" s="3">
        <f>DD_relocated_catalogue[[#This Row],[Semi-minor axis length (m)]]/0.3048</f>
        <v>1.3713018712736187</v>
      </c>
      <c r="M1255" s="3">
        <f>DD_relocated_catalogue[[#This Row],[Semi-intermediate axis length (m)]]/0.3048</f>
        <v>2.2086785641257261</v>
      </c>
      <c r="N1255" s="3">
        <f>DD_relocated_catalogue[[#This Row],[Semi-major axis length (m)]]/0.3048</f>
        <v>4.02185448812582</v>
      </c>
      <c r="O1255" s="3">
        <v>-81.509243899995639</v>
      </c>
      <c r="P1255" s="3">
        <v>55.348657687201516</v>
      </c>
      <c r="Q1255" s="3">
        <v>-174.64237942182928</v>
      </c>
      <c r="R1255" s="3">
        <f>DD_relocated_catalogue[[#This Row],[Northing uncertainty half-length (m)]]/0.3048</f>
        <v>2.721865317316511</v>
      </c>
      <c r="S1255" s="3">
        <f>DD_relocated_catalogue[[#This Row],[Easting uncertainty half-length (m)]]/0.3048</f>
        <v>3.6681761890044258</v>
      </c>
      <c r="T1255" s="3">
        <f>DD_relocated_catalogue[[#This Row],[Depth uncertainty half-length (m)]]/0.3048</f>
        <v>1.4099374629494987</v>
      </c>
      <c r="U1255" s="4">
        <v>8.6826438225004368E-2</v>
      </c>
    </row>
    <row r="1256" spans="1:21" x14ac:dyDescent="0.25">
      <c r="A1256">
        <v>495</v>
      </c>
      <c r="B1256" t="s">
        <v>20</v>
      </c>
      <c r="C1256" s="1">
        <v>40968.302366828706</v>
      </c>
      <c r="D1256" s="2">
        <f>(DD_relocated_catalogue[[#This Row],[SLB northing (m)]]/0.3048)+1169000</f>
        <v>1170673.999343832</v>
      </c>
      <c r="E1256" s="2">
        <f>(DD_relocated_catalogue[[#This Row],[SLB easting (m)]]/0.3048)+342000</f>
        <v>342337.00131233595</v>
      </c>
      <c r="F1256" s="2">
        <f>DD_relocated_catalogue[[#This Row],[SLB depth (m)]]/0.3048</f>
        <v>6332.0013123359577</v>
      </c>
      <c r="G1256">
        <v>-1.43</v>
      </c>
      <c r="H1256" s="1">
        <v>40968.302366805554</v>
      </c>
      <c r="I1256" s="3">
        <f>(DD_relocated_catalogue[[#This Row],[Relocated northing  (m)]]/0.3048)+1169000</f>
        <v>1170651.6830708662</v>
      </c>
      <c r="J1256" s="3">
        <f>(DD_relocated_catalogue[[#This Row],[Relocated easting (m)]]/0.3048)+342000</f>
        <v>342265.94160104985</v>
      </c>
      <c r="K1256" s="3">
        <f>DD_relocated_catalogue[[#This Row],[Relocated depth (m)]]/0.3048</f>
        <v>6354.4127296587922</v>
      </c>
      <c r="L1256" s="3">
        <f>DD_relocated_catalogue[[#This Row],[Semi-minor axis length (m)]]/0.3048</f>
        <v>1.0000330570141431</v>
      </c>
      <c r="M1256" s="3">
        <f>DD_relocated_catalogue[[#This Row],[Semi-intermediate axis length (m)]]/0.3048</f>
        <v>1.5526527943544717</v>
      </c>
      <c r="N1256" s="3">
        <f>DD_relocated_catalogue[[#This Row],[Semi-major axis length (m)]]/0.3048</f>
        <v>5.0318629910279968</v>
      </c>
      <c r="O1256" s="3">
        <v>-88.313928630575845</v>
      </c>
      <c r="P1256" s="3">
        <v>-22.838676171562582</v>
      </c>
      <c r="Q1256" s="3">
        <v>89.183254811429762</v>
      </c>
      <c r="R1256" s="3">
        <f>DD_relocated_catalogue[[#This Row],[Northing uncertainty half-length (m)]]/0.3048</f>
        <v>2.4692955749881742</v>
      </c>
      <c r="S1256" s="3">
        <f>DD_relocated_catalogue[[#This Row],[Easting uncertainty half-length (m)]]/0.3048</f>
        <v>4.6477474719173539</v>
      </c>
      <c r="T1256" s="3">
        <f>DD_relocated_catalogue[[#This Row],[Depth uncertainty half-length (m)]]/0.3048</f>
        <v>1.0086382920639954</v>
      </c>
      <c r="U1256" s="4">
        <v>8.4554982364301437E-2</v>
      </c>
    </row>
    <row r="1257" spans="1:21" x14ac:dyDescent="0.25">
      <c r="A1257">
        <v>531</v>
      </c>
      <c r="B1257" t="s">
        <v>20</v>
      </c>
      <c r="C1257" s="1">
        <v>40968.725419502312</v>
      </c>
      <c r="D1257" s="2">
        <f>(DD_relocated_catalogue[[#This Row],[SLB northing (m)]]/0.3048)+1169000</f>
        <v>1170785</v>
      </c>
      <c r="E1257" s="2">
        <f>(DD_relocated_catalogue[[#This Row],[SLB easting (m)]]/0.3048)+342000</f>
        <v>342492.99868766405</v>
      </c>
      <c r="F1257" s="2">
        <f>DD_relocated_catalogue[[#This Row],[SLB depth (m)]]/0.3048</f>
        <v>6523.9993438320207</v>
      </c>
      <c r="G1257">
        <v>-0.87</v>
      </c>
      <c r="H1257" s="1">
        <v>40968.725419502312</v>
      </c>
      <c r="I1257" s="3">
        <f>(DD_relocated_catalogue[[#This Row],[Relocated northing  (m)]]/0.3048)+1169000</f>
        <v>1170787.6377952755</v>
      </c>
      <c r="J1257" s="3">
        <f>(DD_relocated_catalogue[[#This Row],[Relocated easting (m)]]/0.3048)+342000</f>
        <v>342464.03871391073</v>
      </c>
      <c r="K1257" s="3">
        <f>DD_relocated_catalogue[[#This Row],[Relocated depth (m)]]/0.3048</f>
        <v>6515.4363517060365</v>
      </c>
      <c r="L1257" s="3">
        <f>DD_relocated_catalogue[[#This Row],[Semi-minor axis length (m)]]/0.3048</f>
        <v>0.96334626530919798</v>
      </c>
      <c r="M1257" s="3">
        <f>DD_relocated_catalogue[[#This Row],[Semi-intermediate axis length (m)]]/0.3048</f>
        <v>2.2786683727575063</v>
      </c>
      <c r="N1257" s="3">
        <f>DD_relocated_catalogue[[#This Row],[Semi-major axis length (m)]]/0.3048</f>
        <v>4.671827865148555</v>
      </c>
      <c r="O1257" s="3">
        <v>-83.222431180896209</v>
      </c>
      <c r="P1257" s="3">
        <v>96.659434105856192</v>
      </c>
      <c r="Q1257" s="3">
        <v>-19.2114813109037</v>
      </c>
      <c r="R1257" s="3">
        <f>DD_relocated_catalogue[[#This Row],[Northing uncertainty half-length (m)]]/0.3048</f>
        <v>2.4310391573407153</v>
      </c>
      <c r="S1257" s="3">
        <f>DD_relocated_catalogue[[#This Row],[Easting uncertainty half-length (m)]]/0.3048</f>
        <v>4.5794472571857696</v>
      </c>
      <c r="T1257" s="3">
        <f>DD_relocated_catalogue[[#This Row],[Depth uncertainty half-length (m)]]/0.3048</f>
        <v>0.9923335785699029</v>
      </c>
      <c r="U1257" s="4">
        <v>5.4682552135012191E-2</v>
      </c>
    </row>
    <row r="1258" spans="1:21" x14ac:dyDescent="0.25">
      <c r="A1258">
        <v>3320</v>
      </c>
      <c r="B1258" t="s">
        <v>20</v>
      </c>
      <c r="C1258" s="1">
        <v>41344.286752395834</v>
      </c>
      <c r="D1258" s="2">
        <f>(DD_relocated_catalogue[[#This Row],[SLB northing (m)]]/0.3048)+1169000</f>
        <v>1170777.998687664</v>
      </c>
      <c r="E1258" s="2">
        <f>(DD_relocated_catalogue[[#This Row],[SLB easting (m)]]/0.3048)+342000</f>
        <v>342387.00131233595</v>
      </c>
      <c r="F1258" s="2">
        <f>DD_relocated_catalogue[[#This Row],[SLB depth (m)]]/0.3048</f>
        <v>6404.9999999999991</v>
      </c>
      <c r="G1258">
        <v>-0.64</v>
      </c>
      <c r="H1258" s="1">
        <v>41344.286752384258</v>
      </c>
      <c r="I1258" s="3">
        <f>(DD_relocated_catalogue[[#This Row],[Relocated northing  (m)]]/0.3048)+1169000</f>
        <v>1170809.0944881891</v>
      </c>
      <c r="J1258" s="3">
        <f>(DD_relocated_catalogue[[#This Row],[Relocated easting (m)]]/0.3048)+342000</f>
        <v>342304.16338582675</v>
      </c>
      <c r="K1258" s="3">
        <f>DD_relocated_catalogue[[#This Row],[Relocated depth (m)]]/0.3048</f>
        <v>6409.1633858267714</v>
      </c>
      <c r="L1258" s="3">
        <f>DD_relocated_catalogue[[#This Row],[Semi-minor axis length (m)]]/0.3048</f>
        <v>0.93911505295795761</v>
      </c>
      <c r="M1258" s="3">
        <f>DD_relocated_catalogue[[#This Row],[Semi-intermediate axis length (m)]]/0.3048</f>
        <v>1.9266818987680614</v>
      </c>
      <c r="N1258" s="3">
        <f>DD_relocated_catalogue[[#This Row],[Semi-major axis length (m)]]/0.3048</f>
        <v>4.3648443297625459</v>
      </c>
      <c r="O1258" s="3">
        <v>-84.316492326392591</v>
      </c>
      <c r="P1258" s="3">
        <v>127.41447048794389</v>
      </c>
      <c r="Q1258" s="3">
        <v>-56.653325177835555</v>
      </c>
      <c r="R1258" s="3">
        <f>DD_relocated_catalogue[[#This Row],[Northing uncertainty half-length (m)]]/0.3048</f>
        <v>2.3179158698461491</v>
      </c>
      <c r="S1258" s="3">
        <f>DD_relocated_catalogue[[#This Row],[Easting uncertainty half-length (m)]]/0.3048</f>
        <v>4.1579179257443633</v>
      </c>
      <c r="T1258" s="3">
        <f>DD_relocated_catalogue[[#This Row],[Depth uncertainty half-length (m)]]/0.3048</f>
        <v>0.97095950030570333</v>
      </c>
      <c r="U1258" s="4">
        <v>6.3411803189395696E-2</v>
      </c>
    </row>
    <row r="1259" spans="1:21" x14ac:dyDescent="0.25">
      <c r="A1259">
        <v>514</v>
      </c>
      <c r="B1259" t="s">
        <v>20</v>
      </c>
      <c r="C1259" s="1">
        <v>40968.670101863427</v>
      </c>
      <c r="D1259" s="2">
        <f>(DD_relocated_catalogue[[#This Row],[SLB northing (m)]]/0.3048)+1169000</f>
        <v>1170647.998687664</v>
      </c>
      <c r="E1259" s="2">
        <f>(DD_relocated_catalogue[[#This Row],[SLB easting (m)]]/0.3048)+342000</f>
        <v>342365</v>
      </c>
      <c r="F1259" s="2">
        <f>DD_relocated_catalogue[[#This Row],[SLB depth (m)]]/0.3048</f>
        <v>6327.0013123359577</v>
      </c>
      <c r="G1259">
        <v>-0.69</v>
      </c>
      <c r="H1259" s="1">
        <v>40968.67010181713</v>
      </c>
      <c r="I1259" s="3">
        <f>(DD_relocated_catalogue[[#This Row],[Relocated northing  (m)]]/0.3048)+1169000</f>
        <v>1170633.7696850393</v>
      </c>
      <c r="J1259" s="3">
        <f>(DD_relocated_catalogue[[#This Row],[Relocated easting (m)]]/0.3048)+342000</f>
        <v>342294.31102362205</v>
      </c>
      <c r="K1259" s="3">
        <f>DD_relocated_catalogue[[#This Row],[Relocated depth (m)]]/0.3048</f>
        <v>6346.7814960629921</v>
      </c>
      <c r="L1259" s="3">
        <f>DD_relocated_catalogue[[#This Row],[Semi-minor axis length (m)]]/0.3048</f>
        <v>0.74725601340779102</v>
      </c>
      <c r="M1259" s="3">
        <f>DD_relocated_catalogue[[#This Row],[Semi-intermediate axis length (m)]]/0.3048</f>
        <v>1.4732879251520079</v>
      </c>
      <c r="N1259" s="3">
        <f>DD_relocated_catalogue[[#This Row],[Semi-major axis length (m)]]/0.3048</f>
        <v>4.4468176341412633</v>
      </c>
      <c r="O1259" s="3">
        <v>-89.120773733029125</v>
      </c>
      <c r="P1259" s="3">
        <v>-102.79284122541887</v>
      </c>
      <c r="Q1259" s="3">
        <v>-14.093701628988427</v>
      </c>
      <c r="R1259" s="3">
        <f>DD_relocated_catalogue[[#This Row],[Northing uncertainty half-length (m)]]/0.3048</f>
        <v>2.3990840505649835</v>
      </c>
      <c r="S1259" s="3">
        <f>DD_relocated_catalogue[[#This Row],[Easting uncertainty half-length (m)]]/0.3048</f>
        <v>4.0215508744346726</v>
      </c>
      <c r="T1259" s="3">
        <f>DD_relocated_catalogue[[#This Row],[Depth uncertainty half-length (m)]]/0.3048</f>
        <v>0.7471680328024668</v>
      </c>
      <c r="U1259" s="4">
        <v>5.6186264244320008E-2</v>
      </c>
    </row>
    <row r="1260" spans="1:21" x14ac:dyDescent="0.25">
      <c r="A1260">
        <v>29</v>
      </c>
      <c r="B1260" t="s">
        <v>20</v>
      </c>
      <c r="C1260" s="1">
        <v>40954.048496053241</v>
      </c>
      <c r="D1260" s="2">
        <f>(DD_relocated_catalogue[[#This Row],[SLB northing (m)]]/0.3048)+1169000</f>
        <v>1170737.998687664</v>
      </c>
      <c r="E1260" s="2">
        <f>(DD_relocated_catalogue[[#This Row],[SLB easting (m)]]/0.3048)+342000</f>
        <v>342162.99868766405</v>
      </c>
      <c r="F1260" s="2">
        <f>DD_relocated_catalogue[[#This Row],[SLB depth (m)]]/0.3048</f>
        <v>6426.0006561679784</v>
      </c>
      <c r="G1260">
        <v>-0.32</v>
      </c>
      <c r="H1260" s="1">
        <v>40954.048496064817</v>
      </c>
      <c r="I1260" s="3">
        <f>(DD_relocated_catalogue[[#This Row],[Relocated northing  (m)]]/0.3048)+1169000</f>
        <v>1170762.0931758529</v>
      </c>
      <c r="J1260" s="3">
        <f>(DD_relocated_catalogue[[#This Row],[Relocated easting (m)]]/0.3048)+342000</f>
        <v>342191.21062992123</v>
      </c>
      <c r="K1260" s="3">
        <f>DD_relocated_catalogue[[#This Row],[Relocated depth (m)]]/0.3048</f>
        <v>6410.2230971128602</v>
      </c>
      <c r="L1260" s="3">
        <f>DD_relocated_catalogue[[#This Row],[Semi-minor axis length (m)]]/0.3048</f>
        <v>1.1318097644643579</v>
      </c>
      <c r="M1260" s="3">
        <f>DD_relocated_catalogue[[#This Row],[Semi-intermediate axis length (m)]]/0.3048</f>
        <v>1.6878293077652331</v>
      </c>
      <c r="N1260" s="3">
        <f>DD_relocated_catalogue[[#This Row],[Semi-major axis length (m)]]/0.3048</f>
        <v>4.2596817054217659</v>
      </c>
      <c r="O1260" s="3">
        <v>-84.409245933517454</v>
      </c>
      <c r="P1260" s="3">
        <v>76.434128215381605</v>
      </c>
      <c r="Q1260" s="3">
        <v>169.18472918280818</v>
      </c>
      <c r="R1260" s="3">
        <f>DD_relocated_catalogue[[#This Row],[Northing uncertainty half-length (m)]]/0.3048</f>
        <v>2.3217072637375979</v>
      </c>
      <c r="S1260" s="3">
        <f>DD_relocated_catalogue[[#This Row],[Easting uncertainty half-length (m)]]/0.3048</f>
        <v>3.9416811977287205</v>
      </c>
      <c r="T1260" s="3">
        <f>DD_relocated_catalogue[[#This Row],[Depth uncertainty half-length (m)]]/0.3048</f>
        <v>1.1277851930517762</v>
      </c>
      <c r="U1260" s="4">
        <v>7.0836669164750732E-2</v>
      </c>
    </row>
    <row r="1261" spans="1:21" x14ac:dyDescent="0.25">
      <c r="A1261">
        <v>538</v>
      </c>
      <c r="B1261" t="s">
        <v>20</v>
      </c>
      <c r="C1261" s="1">
        <v>40968.751382060182</v>
      </c>
      <c r="D1261" s="2">
        <f>(DD_relocated_catalogue[[#This Row],[SLB northing (m)]]/0.3048)+1169000</f>
        <v>1170795</v>
      </c>
      <c r="E1261" s="2">
        <f>(DD_relocated_catalogue[[#This Row],[SLB easting (m)]]/0.3048)+342000</f>
        <v>342446.00065616798</v>
      </c>
      <c r="F1261" s="2">
        <f>DD_relocated_catalogue[[#This Row],[SLB depth (m)]]/0.3048</f>
        <v>6458.9993438320207</v>
      </c>
      <c r="G1261">
        <v>-0.24</v>
      </c>
      <c r="H1261" s="1">
        <v>40968.751382118055</v>
      </c>
      <c r="I1261" s="3">
        <f>(DD_relocated_catalogue[[#This Row],[Relocated northing  (m)]]/0.3048)+1169000</f>
        <v>1170775.498687664</v>
      </c>
      <c r="J1261" s="3">
        <f>(DD_relocated_catalogue[[#This Row],[Relocated easting (m)]]/0.3048)+342000</f>
        <v>342408.31036745408</v>
      </c>
      <c r="K1261" s="3">
        <f>DD_relocated_catalogue[[#This Row],[Relocated depth (m)]]/0.3048</f>
        <v>6425.7677165354326</v>
      </c>
      <c r="L1261" s="3">
        <f>DD_relocated_catalogue[[#This Row],[Semi-minor axis length (m)]]/0.3048</f>
        <v>1.012445611548312</v>
      </c>
      <c r="M1261" s="3">
        <f>DD_relocated_catalogue[[#This Row],[Semi-intermediate axis length (m)]]/0.3048</f>
        <v>1.7816148903757001</v>
      </c>
      <c r="N1261" s="3">
        <f>DD_relocated_catalogue[[#This Row],[Semi-major axis length (m)]]/0.3048</f>
        <v>4.0842559524929269</v>
      </c>
      <c r="O1261" s="3">
        <v>-85.665448334915524</v>
      </c>
      <c r="P1261" s="3">
        <v>89.202233516107896</v>
      </c>
      <c r="Q1261" s="3">
        <v>-18.469100291710614</v>
      </c>
      <c r="R1261" s="3">
        <f>DD_relocated_catalogue[[#This Row],[Northing uncertainty half-length (m)]]/0.3048</f>
        <v>2.1487725793771975</v>
      </c>
      <c r="S1261" s="3">
        <f>DD_relocated_catalogue[[#This Row],[Easting uncertainty half-length (m)]]/0.3048</f>
        <v>3.8997995629329161</v>
      </c>
      <c r="T1261" s="3">
        <f>DD_relocated_catalogue[[#This Row],[Depth uncertainty half-length (m)]]/0.3048</f>
        <v>1.0095497508416578</v>
      </c>
      <c r="U1261" s="4">
        <v>6.2575197632524046E-2</v>
      </c>
    </row>
    <row r="1262" spans="1:21" x14ac:dyDescent="0.25">
      <c r="A1262">
        <v>223</v>
      </c>
      <c r="B1262" t="s">
        <v>20</v>
      </c>
      <c r="C1262" s="1">
        <v>40967.148791562497</v>
      </c>
      <c r="D1262" s="2">
        <f>(DD_relocated_catalogue[[#This Row],[SLB northing (m)]]/0.3048)+1169000</f>
        <v>1170421.000656168</v>
      </c>
      <c r="E1262" s="2">
        <f>(DD_relocated_catalogue[[#This Row],[SLB easting (m)]]/0.3048)+342000</f>
        <v>342443.99934383202</v>
      </c>
      <c r="F1262" s="2">
        <f>DD_relocated_catalogue[[#This Row],[SLB depth (m)]]/0.3048</f>
        <v>6422.0013123359577</v>
      </c>
      <c r="G1262">
        <v>-1.05</v>
      </c>
      <c r="H1262" s="1">
        <v>40967.148791539352</v>
      </c>
      <c r="I1262" s="3">
        <f>(DD_relocated_catalogue[[#This Row],[Relocated northing  (m)]]/0.3048)+1169000</f>
        <v>1170597.3031496063</v>
      </c>
      <c r="J1262" s="3">
        <f>(DD_relocated_catalogue[[#This Row],[Relocated easting (m)]]/0.3048)+342000</f>
        <v>342405.62335958006</v>
      </c>
      <c r="K1262" s="3">
        <f>DD_relocated_catalogue[[#This Row],[Relocated depth (m)]]/0.3048</f>
        <v>6434.9212598425192</v>
      </c>
      <c r="L1262" s="3">
        <f>DD_relocated_catalogue[[#This Row],[Semi-minor axis length (m)]]/0.3048</f>
        <v>1.1469891460658759</v>
      </c>
      <c r="M1262" s="3">
        <f>DD_relocated_catalogue[[#This Row],[Semi-intermediate axis length (m)]]/0.3048</f>
        <v>1.9726539109926966</v>
      </c>
      <c r="N1262" s="3">
        <f>DD_relocated_catalogue[[#This Row],[Semi-major axis length (m)]]/0.3048</f>
        <v>3.8961403942499913</v>
      </c>
      <c r="O1262" s="3">
        <v>-84.055659032437148</v>
      </c>
      <c r="P1262" s="3">
        <v>107.16905012736261</v>
      </c>
      <c r="Q1262" s="3">
        <v>-41.192272795690727</v>
      </c>
      <c r="R1262" s="3">
        <f>DD_relocated_catalogue[[#This Row],[Northing uncertainty half-length (m)]]/0.3048</f>
        <v>2.3935258428863269</v>
      </c>
      <c r="S1262" s="3">
        <f>DD_relocated_catalogue[[#This Row],[Easting uncertainty half-length (m)]]/0.3048</f>
        <v>3.635408536700603</v>
      </c>
      <c r="T1262" s="3">
        <f>DD_relocated_catalogue[[#This Row],[Depth uncertainty half-length (m)]]/0.3048</f>
        <v>1.1498346586559876</v>
      </c>
      <c r="U1262" s="4">
        <v>7.1337105956591443E-2</v>
      </c>
    </row>
    <row r="1263" spans="1:21" x14ac:dyDescent="0.25">
      <c r="A1263">
        <v>320</v>
      </c>
      <c r="B1263" t="s">
        <v>20</v>
      </c>
      <c r="C1263" s="1">
        <v>40967.81206290509</v>
      </c>
      <c r="D1263" s="2">
        <f>(DD_relocated_catalogue[[#This Row],[SLB northing (m)]]/0.3048)+1169000</f>
        <v>1170761.000656168</v>
      </c>
      <c r="E1263" s="2">
        <f>(DD_relocated_catalogue[[#This Row],[SLB easting (m)]]/0.3048)+342000</f>
        <v>342510</v>
      </c>
      <c r="F1263" s="2">
        <f>DD_relocated_catalogue[[#This Row],[SLB depth (m)]]/0.3048</f>
        <v>6492.9986876640414</v>
      </c>
      <c r="G1263">
        <v>-0.97</v>
      </c>
      <c r="H1263" s="1">
        <v>40967.812062928242</v>
      </c>
      <c r="I1263" s="3">
        <f>(DD_relocated_catalogue[[#This Row],[Relocated northing  (m)]]/0.3048)+1169000</f>
        <v>1170770.0295275589</v>
      </c>
      <c r="J1263" s="3">
        <f>(DD_relocated_catalogue[[#This Row],[Relocated easting (m)]]/0.3048)+342000</f>
        <v>342457.99868766405</v>
      </c>
      <c r="K1263" s="3">
        <f>DD_relocated_catalogue[[#This Row],[Relocated depth (m)]]/0.3048</f>
        <v>6444.097769028871</v>
      </c>
      <c r="L1263" s="3">
        <f>DD_relocated_catalogue[[#This Row],[Semi-minor axis length (m)]]/0.3048</f>
        <v>0.85924410082194669</v>
      </c>
      <c r="M1263" s="3">
        <f>DD_relocated_catalogue[[#This Row],[Semi-intermediate axis length (m)]]/0.3048</f>
        <v>1.6750432699987132</v>
      </c>
      <c r="N1263" s="3">
        <f>DD_relocated_catalogue[[#This Row],[Semi-major axis length (m)]]/0.3048</f>
        <v>4.3515747528452167</v>
      </c>
      <c r="O1263" s="3">
        <v>-85.797964031608799</v>
      </c>
      <c r="P1263" s="3">
        <v>103.10204248354221</v>
      </c>
      <c r="Q1263" s="3">
        <v>-28.530559025386676</v>
      </c>
      <c r="R1263" s="3">
        <f>DD_relocated_catalogue[[#This Row],[Northing uncertainty half-length (m)]]/0.3048</f>
        <v>1.9850201578122781</v>
      </c>
      <c r="S1263" s="3">
        <f>DD_relocated_catalogue[[#This Row],[Easting uncertainty half-length (m)]]/0.3048</f>
        <v>4.2112451239914126</v>
      </c>
      <c r="T1263" s="3">
        <f>DD_relocated_catalogue[[#This Row],[Depth uncertainty half-length (m)]]/0.3048</f>
        <v>0.85769116468378725</v>
      </c>
      <c r="U1263" s="4">
        <v>5.8824358578031949E-2</v>
      </c>
    </row>
    <row r="1264" spans="1:21" x14ac:dyDescent="0.25">
      <c r="A1264">
        <v>508</v>
      </c>
      <c r="B1264" t="s">
        <v>20</v>
      </c>
      <c r="C1264" s="1">
        <v>40968.459371747682</v>
      </c>
      <c r="D1264" s="2">
        <f>(DD_relocated_catalogue[[#This Row],[SLB northing (m)]]/0.3048)+1169000</f>
        <v>1170790</v>
      </c>
      <c r="E1264" s="2">
        <f>(DD_relocated_catalogue[[#This Row],[SLB easting (m)]]/0.3048)+342000</f>
        <v>342467.00131233595</v>
      </c>
      <c r="F1264" s="2">
        <f>DD_relocated_catalogue[[#This Row],[SLB depth (m)]]/0.3048</f>
        <v>6472.0013123359577</v>
      </c>
      <c r="G1264">
        <v>-0.77</v>
      </c>
      <c r="H1264" s="1">
        <v>40968.459371666664</v>
      </c>
      <c r="I1264" s="3">
        <f>(DD_relocated_catalogue[[#This Row],[Relocated northing  (m)]]/0.3048)+1169000</f>
        <v>1170834.0813648293</v>
      </c>
      <c r="J1264" s="3">
        <f>(DD_relocated_catalogue[[#This Row],[Relocated easting (m)]]/0.3048)+342000</f>
        <v>342391.7158792651</v>
      </c>
      <c r="K1264" s="3">
        <f>DD_relocated_catalogue[[#This Row],[Relocated depth (m)]]/0.3048</f>
        <v>6529.4520997375321</v>
      </c>
      <c r="L1264" s="3">
        <f>DD_relocated_catalogue[[#This Row],[Semi-minor axis length (m)]]/0.3048</f>
        <v>1.0364752641875352</v>
      </c>
      <c r="M1264" s="3">
        <f>DD_relocated_catalogue[[#This Row],[Semi-intermediate axis length (m)]]/0.3048</f>
        <v>2.0768031442004844</v>
      </c>
      <c r="N1264" s="3">
        <f>DD_relocated_catalogue[[#This Row],[Semi-major axis length (m)]]/0.3048</f>
        <v>4.6915170374083912</v>
      </c>
      <c r="O1264" s="3">
        <v>-83.61546535532537</v>
      </c>
      <c r="P1264" s="3">
        <v>98.75253862226829</v>
      </c>
      <c r="Q1264" s="3">
        <v>-24.192822530085312</v>
      </c>
      <c r="R1264" s="3">
        <f>DD_relocated_catalogue[[#This Row],[Northing uncertainty half-length (m)]]/0.3048</f>
        <v>2.3466762884404364</v>
      </c>
      <c r="S1264" s="3">
        <f>DD_relocated_catalogue[[#This Row],[Easting uncertainty half-length (m)]]/0.3048</f>
        <v>4.5504040199665035</v>
      </c>
      <c r="T1264" s="3">
        <f>DD_relocated_catalogue[[#This Row],[Depth uncertainty half-length (m)]]/0.3048</f>
        <v>1.0501668476857362</v>
      </c>
      <c r="U1264" s="4">
        <v>5.3876115699400852E-2</v>
      </c>
    </row>
    <row r="1265" spans="1:21" x14ac:dyDescent="0.25">
      <c r="A1265">
        <v>652</v>
      </c>
      <c r="B1265" t="s">
        <v>20</v>
      </c>
      <c r="C1265" s="1">
        <v>40970.804796840275</v>
      </c>
      <c r="D1265" s="2">
        <f>(DD_relocated_catalogue[[#This Row],[SLB northing (m)]]/0.3048)+1169000</f>
        <v>1170787.998687664</v>
      </c>
      <c r="E1265" s="2">
        <f>(DD_relocated_catalogue[[#This Row],[SLB easting (m)]]/0.3048)+342000</f>
        <v>342421.00065616798</v>
      </c>
      <c r="F1265" s="2">
        <f>DD_relocated_catalogue[[#This Row],[SLB depth (m)]]/0.3048</f>
        <v>6426.0006561679784</v>
      </c>
      <c r="G1265">
        <v>-0.36</v>
      </c>
      <c r="H1265" s="1">
        <v>40970.80479696759</v>
      </c>
      <c r="I1265" s="3">
        <f>(DD_relocated_catalogue[[#This Row],[Relocated northing  (m)]]/0.3048)+1169000</f>
        <v>1170688.6548556429</v>
      </c>
      <c r="J1265" s="3">
        <f>(DD_relocated_catalogue[[#This Row],[Relocated easting (m)]]/0.3048)+342000</f>
        <v>342384.19291338581</v>
      </c>
      <c r="K1265" s="3">
        <f>DD_relocated_catalogue[[#This Row],[Relocated depth (m)]]/0.3048</f>
        <v>6391.8996062992119</v>
      </c>
      <c r="L1265" s="3">
        <f>DD_relocated_catalogue[[#This Row],[Semi-minor axis length (m)]]/0.3048</f>
        <v>0.92580171920714671</v>
      </c>
      <c r="M1265" s="3">
        <f>DD_relocated_catalogue[[#This Row],[Semi-intermediate axis length (m)]]/0.3048</f>
        <v>1.9694464590672141</v>
      </c>
      <c r="N1265" s="3">
        <f>DD_relocated_catalogue[[#This Row],[Semi-major axis length (m)]]/0.3048</f>
        <v>4.0979907175270975</v>
      </c>
      <c r="O1265" s="3">
        <v>-85.296170376987789</v>
      </c>
      <c r="P1265" s="3">
        <v>61.831282497299483</v>
      </c>
      <c r="Q1265" s="3">
        <v>-174.08392741538901</v>
      </c>
      <c r="R1265" s="3">
        <f>DD_relocated_catalogue[[#This Row],[Northing uncertainty half-length (m)]]/0.3048</f>
        <v>2.3783036644744686</v>
      </c>
      <c r="S1265" s="3">
        <f>DD_relocated_catalogue[[#This Row],[Easting uncertainty half-length (m)]]/0.3048</f>
        <v>3.8621910096334759</v>
      </c>
      <c r="T1265" s="3">
        <f>DD_relocated_catalogue[[#This Row],[Depth uncertainty half-length (m)]]/0.3048</f>
        <v>0.93614082974546409</v>
      </c>
      <c r="U1265" s="4">
        <v>6.4727977321053787E-2</v>
      </c>
    </row>
    <row r="1266" spans="1:21" x14ac:dyDescent="0.25">
      <c r="A1266">
        <v>4060</v>
      </c>
      <c r="B1266" t="s">
        <v>20</v>
      </c>
      <c r="C1266" s="1">
        <v>41558.884933020832</v>
      </c>
      <c r="D1266" s="2">
        <f>(DD_relocated_catalogue[[#This Row],[SLB northing (m)]]/0.3048)+1169000</f>
        <v>1170777.998687664</v>
      </c>
      <c r="E1266" s="2">
        <f>(DD_relocated_catalogue[[#This Row],[SLB easting (m)]]/0.3048)+342000</f>
        <v>342505</v>
      </c>
      <c r="F1266" s="2">
        <f>DD_relocated_catalogue[[#This Row],[SLB depth (m)]]/0.3048</f>
        <v>6514.9999999999991</v>
      </c>
      <c r="G1266">
        <v>-1.24</v>
      </c>
      <c r="H1266" s="1">
        <v>41558.884932928238</v>
      </c>
      <c r="I1266" s="3">
        <f>(DD_relocated_catalogue[[#This Row],[Relocated northing  (m)]]/0.3048)+1169000</f>
        <v>1170892.7723097112</v>
      </c>
      <c r="J1266" s="3">
        <f>(DD_relocated_catalogue[[#This Row],[Relocated easting (m)]]/0.3048)+342000</f>
        <v>342366.81758530182</v>
      </c>
      <c r="K1266" s="3">
        <f>DD_relocated_catalogue[[#This Row],[Relocated depth (m)]]/0.3048</f>
        <v>6565.8530183727025</v>
      </c>
      <c r="L1266" s="3">
        <f>DD_relocated_catalogue[[#This Row],[Semi-minor axis length (m)]]/0.3048</f>
        <v>1.064451000565579</v>
      </c>
      <c r="M1266" s="3">
        <f>DD_relocated_catalogue[[#This Row],[Semi-intermediate axis length (m)]]/0.3048</f>
        <v>1.9290313719345842</v>
      </c>
      <c r="N1266" s="3">
        <f>DD_relocated_catalogue[[#This Row],[Semi-major axis length (m)]]/0.3048</f>
        <v>4.9862790356475832</v>
      </c>
      <c r="O1266" s="3">
        <v>-85.751539775551677</v>
      </c>
      <c r="P1266" s="3">
        <v>90.316842471600978</v>
      </c>
      <c r="Q1266" s="3">
        <v>-17.054295989162956</v>
      </c>
      <c r="R1266" s="3">
        <f>DD_relocated_catalogue[[#This Row],[Northing uncertainty half-length (m)]]/0.3048</f>
        <v>2.3344942707286775</v>
      </c>
      <c r="S1266" s="3">
        <f>DD_relocated_catalogue[[#This Row],[Easting uncertainty half-length (m)]]/0.3048</f>
        <v>4.8028837005958724</v>
      </c>
      <c r="T1266" s="3">
        <f>DD_relocated_catalogue[[#This Row],[Depth uncertainty half-length (m)]]/0.3048</f>
        <v>1.0615260769240376</v>
      </c>
      <c r="U1266" s="4">
        <v>5.9144450399411734E-2</v>
      </c>
    </row>
    <row r="1267" spans="1:21" x14ac:dyDescent="0.25">
      <c r="A1267">
        <v>916</v>
      </c>
      <c r="B1267" t="s">
        <v>20</v>
      </c>
      <c r="C1267" s="1">
        <v>41048.004099803242</v>
      </c>
      <c r="D1267" s="2">
        <f>(DD_relocated_catalogue[[#This Row],[SLB northing (m)]]/0.3048)+1169000</f>
        <v>1170580</v>
      </c>
      <c r="E1267" s="2">
        <f>(DD_relocated_catalogue[[#This Row],[SLB easting (m)]]/0.3048)+342000</f>
        <v>342457.00131233595</v>
      </c>
      <c r="F1267" s="2">
        <f>DD_relocated_catalogue[[#This Row],[SLB depth (m)]]/0.3048</f>
        <v>6351.0006561679793</v>
      </c>
      <c r="G1267">
        <v>-1.31</v>
      </c>
      <c r="H1267" s="1">
        <v>41048.004099756945</v>
      </c>
      <c r="I1267" s="3">
        <f>(DD_relocated_catalogue[[#This Row],[Relocated northing  (m)]]/0.3048)+1169000</f>
        <v>1170731.0761154855</v>
      </c>
      <c r="J1267" s="3">
        <f>(DD_relocated_catalogue[[#This Row],[Relocated easting (m)]]/0.3048)+342000</f>
        <v>342325.89895013126</v>
      </c>
      <c r="K1267" s="3">
        <f>DD_relocated_catalogue[[#This Row],[Relocated depth (m)]]/0.3048</f>
        <v>6321.0367454068237</v>
      </c>
      <c r="L1267" s="3">
        <f>DD_relocated_catalogue[[#This Row],[Semi-minor axis length (m)]]/0.3048</f>
        <v>0.70816212782557986</v>
      </c>
      <c r="M1267" s="3">
        <f>DD_relocated_catalogue[[#This Row],[Semi-intermediate axis length (m)]]/0.3048</f>
        <v>1.4851984091566608</v>
      </c>
      <c r="N1267" s="3">
        <f>DD_relocated_catalogue[[#This Row],[Semi-major axis length (m)]]/0.3048</f>
        <v>4.1922812794056306</v>
      </c>
      <c r="O1267" s="3">
        <v>-88.737804450356734</v>
      </c>
      <c r="P1267" s="3">
        <v>-110.72109345026637</v>
      </c>
      <c r="Q1267" s="3">
        <v>0.25581273871879673</v>
      </c>
      <c r="R1267" s="3">
        <f>DD_relocated_catalogue[[#This Row],[Northing uncertainty half-length (m)]]/0.3048</f>
        <v>2.0198859378090792</v>
      </c>
      <c r="S1267" s="3">
        <f>DD_relocated_catalogue[[#This Row],[Easting uncertainty half-length (m)]]/0.3048</f>
        <v>3.9605585568100254</v>
      </c>
      <c r="T1267" s="3">
        <f>DD_relocated_catalogue[[#This Row],[Depth uncertainty half-length (m)]]/0.3048</f>
        <v>0.70799030013171516</v>
      </c>
      <c r="U1267" s="4">
        <v>6.2367916591169054E-2</v>
      </c>
    </row>
    <row r="1268" spans="1:21" x14ac:dyDescent="0.25">
      <c r="A1268">
        <v>523</v>
      </c>
      <c r="B1268" t="s">
        <v>20</v>
      </c>
      <c r="C1268" s="1">
        <v>40968.705731851849</v>
      </c>
      <c r="D1268" s="2">
        <f>(DD_relocated_catalogue[[#This Row],[SLB northing (m)]]/0.3048)+1169000</f>
        <v>1170796.000656168</v>
      </c>
      <c r="E1268" s="2">
        <f>(DD_relocated_catalogue[[#This Row],[SLB easting (m)]]/0.3048)+342000</f>
        <v>342458.99934383202</v>
      </c>
      <c r="F1268" s="2">
        <f>DD_relocated_catalogue[[#This Row],[SLB depth (m)]]/0.3048</f>
        <v>6468.9993438320207</v>
      </c>
      <c r="G1268">
        <v>-1.26</v>
      </c>
      <c r="H1268" s="1">
        <v>40968.705731898146</v>
      </c>
      <c r="I1268" s="3">
        <f>(DD_relocated_catalogue[[#This Row],[Relocated northing  (m)]]/0.3048)+1169000</f>
        <v>1170767.2408136483</v>
      </c>
      <c r="J1268" s="3">
        <f>(DD_relocated_catalogue[[#This Row],[Relocated easting (m)]]/0.3048)+342000</f>
        <v>342373.5597112861</v>
      </c>
      <c r="K1268" s="3">
        <f>DD_relocated_catalogue[[#This Row],[Relocated depth (m)]]/0.3048</f>
        <v>6415.9580052493438</v>
      </c>
      <c r="L1268" s="3">
        <f>DD_relocated_catalogue[[#This Row],[Semi-minor axis length (m)]]/0.3048</f>
        <v>1.4228313846041445</v>
      </c>
      <c r="M1268" s="3">
        <f>DD_relocated_catalogue[[#This Row],[Semi-intermediate axis length (m)]]/0.3048</f>
        <v>2.1976584164861954</v>
      </c>
      <c r="N1268" s="3">
        <f>DD_relocated_catalogue[[#This Row],[Semi-major axis length (m)]]/0.3048</f>
        <v>4.445315126630164</v>
      </c>
      <c r="O1268" s="3">
        <v>-82.346879599380344</v>
      </c>
      <c r="P1268" s="3">
        <v>-80.235404610437683</v>
      </c>
      <c r="Q1268" s="3">
        <v>152.47543470858463</v>
      </c>
      <c r="R1268" s="3">
        <f>DD_relocated_catalogue[[#This Row],[Northing uncertainty half-length (m)]]/0.3048</f>
        <v>2.4798807299143553</v>
      </c>
      <c r="S1268" s="3">
        <f>DD_relocated_catalogue[[#This Row],[Easting uncertainty half-length (m)]]/0.3048</f>
        <v>4.2817487845798237</v>
      </c>
      <c r="T1268" s="3">
        <f>DD_relocated_catalogue[[#This Row],[Depth uncertainty half-length (m)]]/0.3048</f>
        <v>1.4302704494348695</v>
      </c>
      <c r="U1268" s="4">
        <v>9.760499066998142E-2</v>
      </c>
    </row>
    <row r="1269" spans="1:21" x14ac:dyDescent="0.25">
      <c r="A1269">
        <v>2390</v>
      </c>
      <c r="B1269" t="s">
        <v>20</v>
      </c>
      <c r="C1269" s="1">
        <v>41154.921307060184</v>
      </c>
      <c r="D1269" s="2">
        <f>(DD_relocated_catalogue[[#This Row],[SLB northing (m)]]/0.3048)+1169000</f>
        <v>1170723.999343832</v>
      </c>
      <c r="E1269" s="2">
        <f>(DD_relocated_catalogue[[#This Row],[SLB easting (m)]]/0.3048)+342000</f>
        <v>342395</v>
      </c>
      <c r="F1269" s="2">
        <f>DD_relocated_catalogue[[#This Row],[SLB depth (m)]]/0.3048</f>
        <v>6357.0013123359577</v>
      </c>
      <c r="G1269">
        <v>-1.07</v>
      </c>
      <c r="H1269" s="1">
        <v>41154.921307025463</v>
      </c>
      <c r="I1269" s="3">
        <f>(DD_relocated_catalogue[[#This Row],[Relocated northing  (m)]]/0.3048)+1169000</f>
        <v>1170721.095800525</v>
      </c>
      <c r="J1269" s="3">
        <f>(DD_relocated_catalogue[[#This Row],[Relocated easting (m)]]/0.3048)+342000</f>
        <v>342458.59580052493</v>
      </c>
      <c r="K1269" s="3">
        <f>DD_relocated_catalogue[[#This Row],[Relocated depth (m)]]/0.3048</f>
        <v>6381.3451443569556</v>
      </c>
      <c r="L1269" s="3">
        <f>DD_relocated_catalogue[[#This Row],[Semi-minor axis length (m)]]/0.3048</f>
        <v>0.96387145747464709</v>
      </c>
      <c r="M1269" s="3">
        <f>DD_relocated_catalogue[[#This Row],[Semi-intermediate axis length (m)]]/0.3048</f>
        <v>1.7398832358266942</v>
      </c>
      <c r="N1269" s="3">
        <f>DD_relocated_catalogue[[#This Row],[Semi-major axis length (m)]]/0.3048</f>
        <v>4.4627768645447787</v>
      </c>
      <c r="O1269" s="3">
        <v>-83.46204877943417</v>
      </c>
      <c r="P1269" s="3">
        <v>-91.899087360430329</v>
      </c>
      <c r="Q1269" s="3">
        <v>-14.649211672894149</v>
      </c>
      <c r="R1269" s="3">
        <f>DD_relocated_catalogue[[#This Row],[Northing uncertainty half-length (m)]]/0.3048</f>
        <v>2.0870299363908362</v>
      </c>
      <c r="S1269" s="3">
        <f>DD_relocated_catalogue[[#This Row],[Easting uncertainty half-length (m)]]/0.3048</f>
        <v>4.3025755879711847</v>
      </c>
      <c r="T1269" s="3">
        <f>DD_relocated_catalogue[[#This Row],[Depth uncertainty half-length (m)]]/0.3048</f>
        <v>0.97191894192017714</v>
      </c>
      <c r="U1269" s="4">
        <v>6.3613030778386009E-2</v>
      </c>
    </row>
    <row r="1270" spans="1:21" x14ac:dyDescent="0.25">
      <c r="A1270">
        <v>3742</v>
      </c>
      <c r="B1270" t="s">
        <v>20</v>
      </c>
      <c r="C1270" s="1">
        <v>41478.02036746528</v>
      </c>
      <c r="D1270" s="2">
        <f>(DD_relocated_catalogue[[#This Row],[SLB northing (m)]]/0.3048)+1169000</f>
        <v>1170802.001312336</v>
      </c>
      <c r="E1270" s="2">
        <f>(DD_relocated_catalogue[[#This Row],[SLB easting (m)]]/0.3048)+342000</f>
        <v>342335</v>
      </c>
      <c r="F1270" s="2">
        <f>DD_relocated_catalogue[[#This Row],[SLB depth (m)]]/0.3048</f>
        <v>6410</v>
      </c>
      <c r="G1270">
        <v>-0.96</v>
      </c>
      <c r="H1270" s="1">
        <v>41478.020367488425</v>
      </c>
      <c r="I1270" s="3">
        <f>(DD_relocated_catalogue[[#This Row],[Relocated northing  (m)]]/0.3048)+1169000</f>
        <v>1170711.1548556429</v>
      </c>
      <c r="J1270" s="3">
        <f>(DD_relocated_catalogue[[#This Row],[Relocated easting (m)]]/0.3048)+342000</f>
        <v>342182.00787401578</v>
      </c>
      <c r="K1270" s="3">
        <f>DD_relocated_catalogue[[#This Row],[Relocated depth (m)]]/0.3048</f>
        <v>6452.5590551181103</v>
      </c>
      <c r="L1270" s="3">
        <f>DD_relocated_catalogue[[#This Row],[Semi-minor axis length (m)]]/0.3048</f>
        <v>0.84084066277538805</v>
      </c>
      <c r="M1270" s="3">
        <f>DD_relocated_catalogue[[#This Row],[Semi-intermediate axis length (m)]]/0.3048</f>
        <v>1.7342341546876059</v>
      </c>
      <c r="N1270" s="3">
        <f>DD_relocated_catalogue[[#This Row],[Semi-major axis length (m)]]/0.3048</f>
        <v>4.4735651935383478</v>
      </c>
      <c r="O1270" s="3">
        <v>-82.843282906959743</v>
      </c>
      <c r="P1270" s="3">
        <v>98.558326580861888</v>
      </c>
      <c r="Q1270" s="3">
        <v>-32.109672509380438</v>
      </c>
      <c r="R1270" s="3">
        <f>DD_relocated_catalogue[[#This Row],[Northing uncertainty half-length (m)]]/0.3048</f>
        <v>2.3832034019434638</v>
      </c>
      <c r="S1270" s="3">
        <f>DD_relocated_catalogue[[#This Row],[Easting uncertainty half-length (m)]]/0.3048</f>
        <v>4.1550057312293376</v>
      </c>
      <c r="T1270" s="3">
        <f>DD_relocated_catalogue[[#This Row],[Depth uncertainty half-length (m)]]/0.3048</f>
        <v>0.86187176074662031</v>
      </c>
      <c r="U1270" s="4">
        <v>5.7042665158766569E-2</v>
      </c>
    </row>
    <row r="1271" spans="1:21" x14ac:dyDescent="0.25">
      <c r="A1271">
        <v>618</v>
      </c>
      <c r="B1271" t="s">
        <v>20</v>
      </c>
      <c r="C1271" s="1">
        <v>40969.418363310186</v>
      </c>
      <c r="D1271" s="2">
        <f>(DD_relocated_catalogue[[#This Row],[SLB northing (m)]]/0.3048)+1169000</f>
        <v>1170792.998687664</v>
      </c>
      <c r="E1271" s="2">
        <f>(DD_relocated_catalogue[[#This Row],[SLB easting (m)]]/0.3048)+342000</f>
        <v>342463.99934383202</v>
      </c>
      <c r="F1271" s="2">
        <f>DD_relocated_catalogue[[#This Row],[SLB depth (m)]]/0.3048</f>
        <v>6466.0006561679784</v>
      </c>
      <c r="G1271">
        <v>-0.35</v>
      </c>
      <c r="H1271" s="1">
        <v>40969.418363460645</v>
      </c>
      <c r="I1271" s="3">
        <f>(DD_relocated_catalogue[[#This Row],[Relocated northing  (m)]]/0.3048)+1169000</f>
        <v>1170715.5446194226</v>
      </c>
      <c r="J1271" s="3">
        <f>(DD_relocated_catalogue[[#This Row],[Relocated easting (m)]]/0.3048)+342000</f>
        <v>342413.13648293965</v>
      </c>
      <c r="K1271" s="3">
        <f>DD_relocated_catalogue[[#This Row],[Relocated depth (m)]]/0.3048</f>
        <v>6442.5820209973754</v>
      </c>
      <c r="L1271" s="3">
        <f>DD_relocated_catalogue[[#This Row],[Semi-minor axis length (m)]]/0.3048</f>
        <v>0.90475342170170581</v>
      </c>
      <c r="M1271" s="3">
        <f>DD_relocated_catalogue[[#This Row],[Semi-intermediate axis length (m)]]/0.3048</f>
        <v>1.7299553195622681</v>
      </c>
      <c r="N1271" s="3">
        <f>DD_relocated_catalogue[[#This Row],[Semi-major axis length (m)]]/0.3048</f>
        <v>4.1370102575256702</v>
      </c>
      <c r="O1271" s="3">
        <v>-88.997433309755309</v>
      </c>
      <c r="P1271" s="3">
        <v>178.31926516821761</v>
      </c>
      <c r="Q1271" s="3">
        <v>-102.91299351039329</v>
      </c>
      <c r="R1271" s="3">
        <f>DD_relocated_catalogue[[#This Row],[Northing uncertainty half-length (m)]]/0.3048</f>
        <v>1.9670198798893772</v>
      </c>
      <c r="S1271" s="3">
        <f>DD_relocated_catalogue[[#This Row],[Easting uncertainty half-length (m)]]/0.3048</f>
        <v>4.0218235860633964</v>
      </c>
      <c r="T1271" s="3">
        <f>DD_relocated_catalogue[[#This Row],[Depth uncertainty half-length (m)]]/0.3048</f>
        <v>0.90479641080533768</v>
      </c>
      <c r="U1271" s="4">
        <v>5.4884649817779282E-2</v>
      </c>
    </row>
    <row r="1272" spans="1:21" x14ac:dyDescent="0.25">
      <c r="A1272">
        <v>3743</v>
      </c>
      <c r="B1272" t="s">
        <v>20</v>
      </c>
      <c r="C1272" s="1">
        <v>41478.020810995367</v>
      </c>
      <c r="D1272" s="2">
        <f>(DD_relocated_catalogue[[#This Row],[SLB northing (m)]]/0.3048)+1169000</f>
        <v>1170677.998687664</v>
      </c>
      <c r="E1272" s="2">
        <f>(DD_relocated_catalogue[[#This Row],[SLB easting (m)]]/0.3048)+342000</f>
        <v>342421.00065616798</v>
      </c>
      <c r="F1272" s="2">
        <f>DD_relocated_catalogue[[#This Row],[SLB depth (m)]]/0.3048</f>
        <v>6343.9993438320207</v>
      </c>
      <c r="G1272">
        <v>-0.95</v>
      </c>
      <c r="H1272" s="1">
        <v>41478.020811041664</v>
      </c>
      <c r="I1272" s="3">
        <f>(DD_relocated_catalogue[[#This Row],[Relocated northing  (m)]]/0.3048)+1169000</f>
        <v>1170685.2329396326</v>
      </c>
      <c r="J1272" s="3">
        <f>(DD_relocated_catalogue[[#This Row],[Relocated easting (m)]]/0.3048)+342000</f>
        <v>342380.06561679789</v>
      </c>
      <c r="K1272" s="3">
        <f>DD_relocated_catalogue[[#This Row],[Relocated depth (m)]]/0.3048</f>
        <v>6360.262467191601</v>
      </c>
      <c r="L1272" s="3">
        <f>DD_relocated_catalogue[[#This Row],[Semi-minor axis length (m)]]/0.3048</f>
        <v>0.97790244739315235</v>
      </c>
      <c r="M1272" s="3">
        <f>DD_relocated_catalogue[[#This Row],[Semi-intermediate axis length (m)]]/0.3048</f>
        <v>1.7030282965595964</v>
      </c>
      <c r="N1272" s="3">
        <f>DD_relocated_catalogue[[#This Row],[Semi-major axis length (m)]]/0.3048</f>
        <v>4.3793424109041323</v>
      </c>
      <c r="O1272" s="3">
        <v>-89.274812601051366</v>
      </c>
      <c r="P1272" s="3">
        <v>10.116882802270863</v>
      </c>
      <c r="Q1272" s="3">
        <v>-120.89184712632574</v>
      </c>
      <c r="R1272" s="3">
        <f>DD_relocated_catalogue[[#This Row],[Northing uncertainty half-length (m)]]/0.3048</f>
        <v>2.2241725997233583</v>
      </c>
      <c r="S1272" s="3">
        <f>DD_relocated_catalogue[[#This Row],[Easting uncertainty half-length (m)]]/0.3048</f>
        <v>4.1383961030553298</v>
      </c>
      <c r="T1272" s="3">
        <f>DD_relocated_catalogue[[#This Row],[Depth uncertainty half-length (m)]]/0.3048</f>
        <v>0.97782411976568084</v>
      </c>
      <c r="U1272" s="4">
        <v>6.9333106384227752E-2</v>
      </c>
    </row>
    <row r="1273" spans="1:21" x14ac:dyDescent="0.25">
      <c r="A1273">
        <v>376</v>
      </c>
      <c r="B1273" t="s">
        <v>20</v>
      </c>
      <c r="C1273" s="1">
        <v>40968.234534328702</v>
      </c>
      <c r="D1273" s="2">
        <f>(DD_relocated_catalogue[[#This Row],[SLB northing (m)]]/0.3048)+1169000</f>
        <v>1170680</v>
      </c>
      <c r="E1273" s="2">
        <f>(DD_relocated_catalogue[[#This Row],[SLB easting (m)]]/0.3048)+342000</f>
        <v>342391.00065616798</v>
      </c>
      <c r="F1273" s="2">
        <f>DD_relocated_catalogue[[#This Row],[SLB depth (m)]]/0.3048</f>
        <v>6333.9993438320207</v>
      </c>
      <c r="G1273">
        <v>-1.1200000000000001</v>
      </c>
      <c r="H1273" s="1">
        <v>40968.234534282405</v>
      </c>
      <c r="I1273" s="3">
        <f>(DD_relocated_catalogue[[#This Row],[Relocated northing  (m)]]/0.3048)+1169000</f>
        <v>1170687.4639107611</v>
      </c>
      <c r="J1273" s="3">
        <f>(DD_relocated_catalogue[[#This Row],[Relocated easting (m)]]/0.3048)+342000</f>
        <v>342372.66732283466</v>
      </c>
      <c r="K1273" s="3">
        <f>DD_relocated_catalogue[[#This Row],[Relocated depth (m)]]/0.3048</f>
        <v>6361.3943569553803</v>
      </c>
      <c r="L1273" s="3">
        <f>DD_relocated_catalogue[[#This Row],[Semi-minor axis length (m)]]/0.3048</f>
        <v>0.92296471950165793</v>
      </c>
      <c r="M1273" s="3">
        <f>DD_relocated_catalogue[[#This Row],[Semi-intermediate axis length (m)]]/0.3048</f>
        <v>1.7669325876616626</v>
      </c>
      <c r="N1273" s="3">
        <f>DD_relocated_catalogue[[#This Row],[Semi-major axis length (m)]]/0.3048</f>
        <v>3.9971024967647009</v>
      </c>
      <c r="O1273" s="3">
        <v>-85.38502232811841</v>
      </c>
      <c r="P1273" s="3">
        <v>88.299997267193746</v>
      </c>
      <c r="Q1273" s="3">
        <v>-19.45242685288407</v>
      </c>
      <c r="R1273" s="3">
        <f>DD_relocated_catalogue[[#This Row],[Northing uncertainty half-length (m)]]/0.3048</f>
        <v>2.1810549162652388</v>
      </c>
      <c r="S1273" s="3">
        <f>DD_relocated_catalogue[[#This Row],[Easting uncertainty half-length (m)]]/0.3048</f>
        <v>3.7814677884494059</v>
      </c>
      <c r="T1273" s="3">
        <f>DD_relocated_catalogue[[#This Row],[Depth uncertainty half-length (m)]]/0.3048</f>
        <v>0.91997235677779687</v>
      </c>
      <c r="U1273" s="4">
        <v>6.0799070207981316E-2</v>
      </c>
    </row>
    <row r="1274" spans="1:21" x14ac:dyDescent="0.25">
      <c r="A1274">
        <v>638</v>
      </c>
      <c r="B1274" t="s">
        <v>20</v>
      </c>
      <c r="C1274" s="1">
        <v>40970.083622442129</v>
      </c>
      <c r="D1274" s="2">
        <f>(DD_relocated_catalogue[[#This Row],[SLB northing (m)]]/0.3048)+1169000</f>
        <v>1170847.001312336</v>
      </c>
      <c r="E1274" s="2">
        <f>(DD_relocated_catalogue[[#This Row],[SLB easting (m)]]/0.3048)+342000</f>
        <v>342420</v>
      </c>
      <c r="F1274" s="2">
        <f>DD_relocated_catalogue[[#This Row],[SLB depth (m)]]/0.3048</f>
        <v>6567.9986876640414</v>
      </c>
      <c r="G1274">
        <v>-1.02</v>
      </c>
      <c r="H1274" s="1">
        <v>40970.083622442129</v>
      </c>
      <c r="I1274" s="3">
        <f>(DD_relocated_catalogue[[#This Row],[Relocated northing  (m)]]/0.3048)+1169000</f>
        <v>1170852.6082677166</v>
      </c>
      <c r="J1274" s="3">
        <f>(DD_relocated_catalogue[[#This Row],[Relocated easting (m)]]/0.3048)+342000</f>
        <v>342309.48818897636</v>
      </c>
      <c r="K1274" s="3">
        <f>DD_relocated_catalogue[[#This Row],[Relocated depth (m)]]/0.3048</f>
        <v>6581.683070866141</v>
      </c>
      <c r="L1274" s="3">
        <f>DD_relocated_catalogue[[#This Row],[Semi-minor axis length (m)]]/0.3048</f>
        <v>1.4352934233154506</v>
      </c>
      <c r="M1274" s="3">
        <f>DD_relocated_catalogue[[#This Row],[Semi-intermediate axis length (m)]]/0.3048</f>
        <v>2.5695587786356056</v>
      </c>
      <c r="N1274" s="3">
        <f>DD_relocated_catalogue[[#This Row],[Semi-major axis length (m)]]/0.3048</f>
        <v>4.6737170178683902</v>
      </c>
      <c r="O1274" s="3">
        <v>-83.893822282366941</v>
      </c>
      <c r="P1274" s="3">
        <v>99.064100260980794</v>
      </c>
      <c r="Q1274" s="3">
        <v>-28.13625729103472</v>
      </c>
      <c r="R1274" s="3">
        <f>DD_relocated_catalogue[[#This Row],[Northing uncertainty half-length (m)]]/0.3048</f>
        <v>2.8542529926636653</v>
      </c>
      <c r="S1274" s="3">
        <f>DD_relocated_catalogue[[#This Row],[Easting uncertainty half-length (m)]]/0.3048</f>
        <v>4.4911225043990761</v>
      </c>
      <c r="T1274" s="3">
        <f>DD_relocated_catalogue[[#This Row],[Depth uncertainty half-length (m)]]/0.3048</f>
        <v>1.4407086106065592</v>
      </c>
      <c r="U1274" s="4">
        <v>8.3488799237018449E-2</v>
      </c>
    </row>
    <row r="1275" spans="1:21" x14ac:dyDescent="0.25">
      <c r="A1275">
        <v>381</v>
      </c>
      <c r="B1275" t="s">
        <v>20</v>
      </c>
      <c r="C1275" s="1">
        <v>40968.242155335647</v>
      </c>
      <c r="D1275" s="2">
        <f>(DD_relocated_catalogue[[#This Row],[SLB northing (m)]]/0.3048)+1169000</f>
        <v>1170697.001312336</v>
      </c>
      <c r="E1275" s="2">
        <f>(DD_relocated_catalogue[[#This Row],[SLB easting (m)]]/0.3048)+342000</f>
        <v>342351.00065616798</v>
      </c>
      <c r="F1275" s="2">
        <f>DD_relocated_catalogue[[#This Row],[SLB depth (m)]]/0.3048</f>
        <v>6331.0006561679793</v>
      </c>
      <c r="G1275">
        <v>-1.45</v>
      </c>
      <c r="H1275" s="1">
        <v>40968.242155324071</v>
      </c>
      <c r="I1275" s="3">
        <f>(DD_relocated_catalogue[[#This Row],[Relocated northing  (m)]]/0.3048)+1169000</f>
        <v>1170684.7933070867</v>
      </c>
      <c r="J1275" s="3">
        <f>(DD_relocated_catalogue[[#This Row],[Relocated easting (m)]]/0.3048)+342000</f>
        <v>342237.0439632546</v>
      </c>
      <c r="K1275" s="3">
        <f>DD_relocated_catalogue[[#This Row],[Relocated depth (m)]]/0.3048</f>
        <v>6374.7473753280838</v>
      </c>
      <c r="L1275" s="3">
        <f>DD_relocated_catalogue[[#This Row],[Semi-minor axis length (m)]]/0.3048</f>
        <v>0.98562304074222695</v>
      </c>
      <c r="M1275" s="3">
        <f>DD_relocated_catalogue[[#This Row],[Semi-intermediate axis length (m)]]/0.3048</f>
        <v>1.8208612578979606</v>
      </c>
      <c r="N1275" s="3">
        <f>DD_relocated_catalogue[[#This Row],[Semi-major axis length (m)]]/0.3048</f>
        <v>5.0102043133119123</v>
      </c>
      <c r="O1275" s="3">
        <v>-84.848400012287868</v>
      </c>
      <c r="P1275" s="3">
        <v>-90.551727214606274</v>
      </c>
      <c r="Q1275" s="3">
        <v>151.35277358937262</v>
      </c>
      <c r="R1275" s="3">
        <f>DD_relocated_catalogue[[#This Row],[Northing uncertainty half-length (m)]]/0.3048</f>
        <v>2.9077409878723683</v>
      </c>
      <c r="S1275" s="3">
        <f>DD_relocated_catalogue[[#This Row],[Easting uncertainty half-length (m)]]/0.3048</f>
        <v>4.4582175351219933</v>
      </c>
      <c r="T1275" s="3">
        <f>DD_relocated_catalogue[[#This Row],[Depth uncertainty half-length (m)]]/0.3048</f>
        <v>0.98411790871321092</v>
      </c>
      <c r="U1275" s="4">
        <v>7.9081407572909657E-2</v>
      </c>
    </row>
    <row r="1276" spans="1:21" x14ac:dyDescent="0.25">
      <c r="A1276">
        <v>3696</v>
      </c>
      <c r="B1276" t="s">
        <v>20</v>
      </c>
      <c r="C1276" s="1">
        <v>41477.285418252315</v>
      </c>
      <c r="D1276" s="2">
        <f>(DD_relocated_catalogue[[#This Row],[SLB northing (m)]]/0.3048)+1169000</f>
        <v>1170543.999343832</v>
      </c>
      <c r="E1276" s="2">
        <f>(DD_relocated_catalogue[[#This Row],[SLB easting (m)]]/0.3048)+342000</f>
        <v>342237.00131233595</v>
      </c>
      <c r="F1276" s="2">
        <f>DD_relocated_catalogue[[#This Row],[SLB depth (m)]]/0.3048</f>
        <v>6327.9986876640414</v>
      </c>
      <c r="G1276">
        <v>-0.49</v>
      </c>
      <c r="H1276" s="1">
        <v>41477.285418310188</v>
      </c>
      <c r="I1276" s="3">
        <f>(DD_relocated_catalogue[[#This Row],[Relocated northing  (m)]]/0.3048)+1169000</f>
        <v>1170500.9776902888</v>
      </c>
      <c r="J1276" s="3">
        <f>(DD_relocated_catalogue[[#This Row],[Relocated easting (m)]]/0.3048)+342000</f>
        <v>342208.39566929132</v>
      </c>
      <c r="K1276" s="3">
        <f>DD_relocated_catalogue[[#This Row],[Relocated depth (m)]]/0.3048</f>
        <v>6330.2296587926503</v>
      </c>
      <c r="L1276" s="3">
        <f>DD_relocated_catalogue[[#This Row],[Semi-minor axis length (m)]]/0.3048</f>
        <v>0.91356345541162398</v>
      </c>
      <c r="M1276" s="3">
        <f>DD_relocated_catalogue[[#This Row],[Semi-intermediate axis length (m)]]/0.3048</f>
        <v>1.5410455888972829</v>
      </c>
      <c r="N1276" s="3">
        <f>DD_relocated_catalogue[[#This Row],[Semi-major axis length (m)]]/0.3048</f>
        <v>3.6560469921083047</v>
      </c>
      <c r="O1276" s="3">
        <v>-85.546626005985416</v>
      </c>
      <c r="P1276" s="3">
        <v>28.989384836844373</v>
      </c>
      <c r="Q1276" s="3">
        <v>-152.59765524496683</v>
      </c>
      <c r="R1276" s="3">
        <f>DD_relocated_catalogue[[#This Row],[Northing uncertainty half-length (m)]]/0.3048</f>
        <v>2.3834589019445325</v>
      </c>
      <c r="S1276" s="3">
        <f>DD_relocated_catalogue[[#This Row],[Easting uncertainty half-length (m)]]/0.3048</f>
        <v>3.1555607207872689</v>
      </c>
      <c r="T1276" s="3">
        <f>DD_relocated_catalogue[[#This Row],[Depth uncertainty half-length (m)]]/0.3048</f>
        <v>0.94296116652309692</v>
      </c>
      <c r="U1276" s="4">
        <v>7.6499682467521285E-2</v>
      </c>
    </row>
    <row r="1277" spans="1:21" x14ac:dyDescent="0.25">
      <c r="A1277">
        <v>3108</v>
      </c>
      <c r="B1277" t="s">
        <v>20</v>
      </c>
      <c r="C1277" s="1">
        <v>41314.787564699072</v>
      </c>
      <c r="D1277" s="2">
        <f>(DD_relocated_catalogue[[#This Row],[SLB northing (m)]]/0.3048)+1169000</f>
        <v>1170842.001312336</v>
      </c>
      <c r="E1277" s="2">
        <f>(DD_relocated_catalogue[[#This Row],[SLB easting (m)]]/0.3048)+342000</f>
        <v>342432.99868766405</v>
      </c>
      <c r="F1277" s="2">
        <f>DD_relocated_catalogue[[#This Row],[SLB depth (m)]]/0.3048</f>
        <v>6552.9986876640414</v>
      </c>
      <c r="G1277">
        <v>-0.3</v>
      </c>
      <c r="H1277" s="1">
        <v>41314.787564687504</v>
      </c>
      <c r="I1277" s="3">
        <f>(DD_relocated_catalogue[[#This Row],[Relocated northing  (m)]]/0.3048)+1169000</f>
        <v>1170871.5780839894</v>
      </c>
      <c r="J1277" s="3">
        <f>(DD_relocated_catalogue[[#This Row],[Relocated easting (m)]]/0.3048)+342000</f>
        <v>342381.9816272966</v>
      </c>
      <c r="K1277" s="3">
        <f>DD_relocated_catalogue[[#This Row],[Relocated depth (m)]]/0.3048</f>
        <v>6552.4245406824148</v>
      </c>
      <c r="L1277" s="3">
        <f>DD_relocated_catalogue[[#This Row],[Semi-minor axis length (m)]]/0.3048</f>
        <v>1.2041376561469892</v>
      </c>
      <c r="M1277" s="3">
        <f>DD_relocated_catalogue[[#This Row],[Semi-intermediate axis length (m)]]/0.3048</f>
        <v>2.2759443455300312</v>
      </c>
      <c r="N1277" s="3">
        <f>DD_relocated_catalogue[[#This Row],[Semi-major axis length (m)]]/0.3048</f>
        <v>4.9022062525965602</v>
      </c>
      <c r="O1277" s="3">
        <v>-81.683764478901452</v>
      </c>
      <c r="P1277" s="3">
        <v>101.37499428329963</v>
      </c>
      <c r="Q1277" s="3">
        <v>-27.753298347927888</v>
      </c>
      <c r="R1277" s="3">
        <f>DD_relocated_catalogue[[#This Row],[Northing uncertainty half-length (m)]]/0.3048</f>
        <v>2.5675555108280728</v>
      </c>
      <c r="S1277" s="3">
        <f>DD_relocated_catalogue[[#This Row],[Easting uncertainty half-length (m)]]/0.3048</f>
        <v>4.7393829031779973</v>
      </c>
      <c r="T1277" s="3">
        <f>DD_relocated_catalogue[[#This Row],[Depth uncertainty half-length (m)]]/0.3048</f>
        <v>1.2395839905112371</v>
      </c>
      <c r="U1277" s="4">
        <v>6.3295180033234116E-2</v>
      </c>
    </row>
    <row r="1278" spans="1:21" x14ac:dyDescent="0.25">
      <c r="A1278">
        <v>3695</v>
      </c>
      <c r="B1278" t="s">
        <v>20</v>
      </c>
      <c r="C1278" s="1">
        <v>41477.273675787037</v>
      </c>
      <c r="D1278" s="2">
        <f>(DD_relocated_catalogue[[#This Row],[SLB northing (m)]]/0.3048)+1169000</f>
        <v>1170573.999343832</v>
      </c>
      <c r="E1278" s="2">
        <f>(DD_relocated_catalogue[[#This Row],[SLB easting (m)]]/0.3048)+342000</f>
        <v>342140</v>
      </c>
      <c r="F1278" s="2">
        <f>DD_relocated_catalogue[[#This Row],[SLB depth (m)]]/0.3048</f>
        <v>6377.0013123359577</v>
      </c>
      <c r="G1278">
        <v>-0.44</v>
      </c>
      <c r="H1278" s="1">
        <v>41477.273675925928</v>
      </c>
      <c r="I1278" s="3">
        <f>(DD_relocated_catalogue[[#This Row],[Relocated northing  (m)]]/0.3048)+1169000</f>
        <v>1170547.6017060368</v>
      </c>
      <c r="J1278" s="3">
        <f>(DD_relocated_catalogue[[#This Row],[Relocated easting (m)]]/0.3048)+342000</f>
        <v>342210.08202099736</v>
      </c>
      <c r="K1278" s="3">
        <f>DD_relocated_catalogue[[#This Row],[Relocated depth (m)]]/0.3048</f>
        <v>6333.4711286089232</v>
      </c>
      <c r="L1278" s="3">
        <f>DD_relocated_catalogue[[#This Row],[Semi-minor axis length (m)]]/0.3048</f>
        <v>0.83264491269597884</v>
      </c>
      <c r="M1278" s="3">
        <f>DD_relocated_catalogue[[#This Row],[Semi-intermediate axis length (m)]]/0.3048</f>
        <v>1.5878793840040129</v>
      </c>
      <c r="N1278" s="3">
        <f>DD_relocated_catalogue[[#This Row],[Semi-major axis length (m)]]/0.3048</f>
        <v>3.7414507964737638</v>
      </c>
      <c r="O1278" s="3">
        <v>-87.855401807962664</v>
      </c>
      <c r="P1278" s="3">
        <v>17.095924986551736</v>
      </c>
      <c r="Q1278" s="3">
        <v>-140.63000446983332</v>
      </c>
      <c r="R1278" s="3">
        <f>DD_relocated_catalogue[[#This Row],[Northing uncertainty half-length (m)]]/0.3048</f>
        <v>2.4484282861479563</v>
      </c>
      <c r="S1278" s="3">
        <f>DD_relocated_catalogue[[#This Row],[Easting uncertainty half-length (m)]]/0.3048</f>
        <v>3.2356948960479102</v>
      </c>
      <c r="T1278" s="3">
        <f>DD_relocated_catalogue[[#This Row],[Depth uncertainty half-length (m)]]/0.3048</f>
        <v>0.84275238861746304</v>
      </c>
      <c r="U1278" s="4">
        <v>6.9504544753653141E-2</v>
      </c>
    </row>
    <row r="1279" spans="1:21" x14ac:dyDescent="0.25">
      <c r="A1279">
        <v>362</v>
      </c>
      <c r="B1279" t="s">
        <v>20</v>
      </c>
      <c r="C1279" s="1">
        <v>40968.228300277777</v>
      </c>
      <c r="D1279" s="2">
        <f>(DD_relocated_catalogue[[#This Row],[SLB northing (m)]]/0.3048)+1169000</f>
        <v>1170595</v>
      </c>
      <c r="E1279" s="2">
        <f>(DD_relocated_catalogue[[#This Row],[SLB easting (m)]]/0.3048)+342000</f>
        <v>342350</v>
      </c>
      <c r="F1279" s="2">
        <f>DD_relocated_catalogue[[#This Row],[SLB depth (m)]]/0.3048</f>
        <v>6307.9986876640423</v>
      </c>
      <c r="G1279">
        <v>-0.83</v>
      </c>
      <c r="H1279" s="1">
        <v>40968.228300289353</v>
      </c>
      <c r="I1279" s="3">
        <f>(DD_relocated_catalogue[[#This Row],[Relocated northing  (m)]]/0.3048)+1169000</f>
        <v>1170614.3307086613</v>
      </c>
      <c r="J1279" s="3">
        <f>(DD_relocated_catalogue[[#This Row],[Relocated easting (m)]]/0.3048)+342000</f>
        <v>342275.80052493437</v>
      </c>
      <c r="K1279" s="3">
        <f>DD_relocated_catalogue[[#This Row],[Relocated depth (m)]]/0.3048</f>
        <v>6363.595800524934</v>
      </c>
      <c r="L1279" s="3">
        <f>DD_relocated_catalogue[[#This Row],[Semi-minor axis length (m)]]/0.3048</f>
        <v>0.99708951617902353</v>
      </c>
      <c r="M1279" s="3">
        <f>DD_relocated_catalogue[[#This Row],[Semi-intermediate axis length (m)]]/0.3048</f>
        <v>1.7285178432216175</v>
      </c>
      <c r="N1279" s="3">
        <f>DD_relocated_catalogue[[#This Row],[Semi-major axis length (m)]]/0.3048</f>
        <v>4.2547392775052</v>
      </c>
      <c r="O1279" s="3">
        <v>-84.176934752091853</v>
      </c>
      <c r="P1279" s="3">
        <v>93.918418925913329</v>
      </c>
      <c r="Q1279" s="3">
        <v>-30.749684438334288</v>
      </c>
      <c r="R1279" s="3">
        <f>DD_relocated_catalogue[[#This Row],[Northing uncertainty half-length (m)]]/0.3048</f>
        <v>2.4568301336207541</v>
      </c>
      <c r="S1279" s="3">
        <f>DD_relocated_catalogue[[#This Row],[Easting uncertainty half-length (m)]]/0.3048</f>
        <v>3.8705087153904336</v>
      </c>
      <c r="T1279" s="3">
        <f>DD_relocated_catalogue[[#This Row],[Depth uncertainty half-length (m)]]/0.3048</f>
        <v>0.99746085264757189</v>
      </c>
      <c r="U1279" s="4">
        <v>6.7333696379533445E-2</v>
      </c>
    </row>
    <row r="1280" spans="1:21" x14ac:dyDescent="0.25">
      <c r="A1280">
        <v>3316</v>
      </c>
      <c r="B1280" t="s">
        <v>20</v>
      </c>
      <c r="C1280" s="1">
        <v>41344.236618101851</v>
      </c>
      <c r="D1280" s="2">
        <f>(DD_relocated_catalogue[[#This Row],[SLB northing (m)]]/0.3048)+1169000</f>
        <v>1170806.000656168</v>
      </c>
      <c r="E1280" s="2">
        <f>(DD_relocated_catalogue[[#This Row],[SLB easting (m)]]/0.3048)+342000</f>
        <v>342357.99868766405</v>
      </c>
      <c r="F1280" s="2">
        <f>DD_relocated_catalogue[[#This Row],[SLB depth (m)]]/0.3048</f>
        <v>6408.9993438320207</v>
      </c>
      <c r="G1280">
        <v>-0.62</v>
      </c>
      <c r="H1280" s="1">
        <v>41344.236618148148</v>
      </c>
      <c r="I1280" s="3">
        <f>(DD_relocated_catalogue[[#This Row],[Relocated northing  (m)]]/0.3048)+1169000</f>
        <v>1170820.2362204725</v>
      </c>
      <c r="J1280" s="3">
        <f>(DD_relocated_catalogue[[#This Row],[Relocated easting (m)]]/0.3048)+342000</f>
        <v>342331.65026246721</v>
      </c>
      <c r="K1280" s="3">
        <f>DD_relocated_catalogue[[#This Row],[Relocated depth (m)]]/0.3048</f>
        <v>6395.3608923884512</v>
      </c>
      <c r="L1280" s="3">
        <f>DD_relocated_catalogue[[#This Row],[Semi-minor axis length (m)]]/0.3048</f>
        <v>0.98172075717721319</v>
      </c>
      <c r="M1280" s="3">
        <f>DD_relocated_catalogue[[#This Row],[Semi-intermediate axis length (m)]]/0.3048</f>
        <v>1.8881424477381947</v>
      </c>
      <c r="N1280" s="3">
        <f>DD_relocated_catalogue[[#This Row],[Semi-major axis length (m)]]/0.3048</f>
        <v>4.3721896987773974</v>
      </c>
      <c r="O1280" s="3">
        <v>-86.911245604825453</v>
      </c>
      <c r="P1280" s="3">
        <v>-88.905468156782646</v>
      </c>
      <c r="Q1280" s="3">
        <v>159.50842607941132</v>
      </c>
      <c r="R1280" s="3">
        <f>DD_relocated_catalogue[[#This Row],[Northing uncertainty half-length (m)]]/0.3048</f>
        <v>2.2923230038287929</v>
      </c>
      <c r="S1280" s="3">
        <f>DD_relocated_catalogue[[#This Row],[Easting uncertainty half-length (m)]]/0.3048</f>
        <v>4.1711538845374188</v>
      </c>
      <c r="T1280" s="3">
        <f>DD_relocated_catalogue[[#This Row],[Depth uncertainty half-length (m)]]/0.3048</f>
        <v>0.98029457736254033</v>
      </c>
      <c r="U1280" s="4">
        <v>6.5537571667051112E-2</v>
      </c>
    </row>
    <row r="1281" spans="1:21" x14ac:dyDescent="0.25">
      <c r="A1281">
        <v>3215</v>
      </c>
      <c r="B1281" t="s">
        <v>20</v>
      </c>
      <c r="C1281" s="1">
        <v>41332.754727569445</v>
      </c>
      <c r="D1281" s="2">
        <f>(DD_relocated_catalogue[[#This Row],[SLB northing (m)]]/0.3048)+1169000</f>
        <v>1170832.001312336</v>
      </c>
      <c r="E1281" s="2">
        <f>(DD_relocated_catalogue[[#This Row],[SLB easting (m)]]/0.3048)+342000</f>
        <v>342403.99934383202</v>
      </c>
      <c r="F1281" s="2">
        <f>DD_relocated_catalogue[[#This Row],[SLB depth (m)]]/0.3048</f>
        <v>6467.9986876640414</v>
      </c>
      <c r="G1281">
        <v>-0.25</v>
      </c>
      <c r="H1281" s="1">
        <v>41332.754727604166</v>
      </c>
      <c r="I1281" s="3">
        <f>(DD_relocated_catalogue[[#This Row],[Relocated northing  (m)]]/0.3048)+1169000</f>
        <v>1170820.6824146982</v>
      </c>
      <c r="J1281" s="3">
        <f>(DD_relocated_catalogue[[#This Row],[Relocated easting (m)]]/0.3048)+342000</f>
        <v>342328.68766404199</v>
      </c>
      <c r="K1281" s="3">
        <f>DD_relocated_catalogue[[#This Row],[Relocated depth (m)]]/0.3048</f>
        <v>6446.6076115485557</v>
      </c>
      <c r="L1281" s="3">
        <f>DD_relocated_catalogue[[#This Row],[Semi-minor axis length (m)]]/0.3048</f>
        <v>0.86513642793190304</v>
      </c>
      <c r="M1281" s="3">
        <f>DD_relocated_catalogue[[#This Row],[Semi-intermediate axis length (m)]]/0.3048</f>
        <v>1.8360203121222634</v>
      </c>
      <c r="N1281" s="3">
        <f>DD_relocated_catalogue[[#This Row],[Semi-major axis length (m)]]/0.3048</f>
        <v>4.4534622240538821</v>
      </c>
      <c r="O1281" s="3">
        <v>-85.761295577338913</v>
      </c>
      <c r="P1281" s="3">
        <v>116.53310943598316</v>
      </c>
      <c r="Q1281" s="3">
        <v>-44.881721085352389</v>
      </c>
      <c r="R1281" s="3">
        <f>DD_relocated_catalogue[[#This Row],[Northing uncertainty half-length (m)]]/0.3048</f>
        <v>2.2335840966551377</v>
      </c>
      <c r="S1281" s="3">
        <f>DD_relocated_catalogue[[#This Row],[Easting uncertainty half-length (m)]]/0.3048</f>
        <v>4.2611274247057791</v>
      </c>
      <c r="T1281" s="3">
        <f>DD_relocated_catalogue[[#This Row],[Depth uncertainty half-length (m)]]/0.3048</f>
        <v>0.87515044859981383</v>
      </c>
      <c r="U1281" s="4">
        <v>5.5674775848454934E-2</v>
      </c>
    </row>
    <row r="1282" spans="1:21" x14ac:dyDescent="0.25">
      <c r="A1282">
        <v>3325</v>
      </c>
      <c r="B1282" t="s">
        <v>20</v>
      </c>
      <c r="C1282" s="1">
        <v>41345.345508842591</v>
      </c>
      <c r="D1282" s="2">
        <f>(DD_relocated_catalogue[[#This Row],[SLB northing (m)]]/0.3048)+1169000</f>
        <v>1170810</v>
      </c>
      <c r="E1282" s="2">
        <f>(DD_relocated_catalogue[[#This Row],[SLB easting (m)]]/0.3048)+342000</f>
        <v>342352.00131233595</v>
      </c>
      <c r="F1282" s="2">
        <f>DD_relocated_catalogue[[#This Row],[SLB depth (m)]]/0.3048</f>
        <v>6412.0013123359577</v>
      </c>
      <c r="G1282">
        <v>-0.46</v>
      </c>
      <c r="H1282" s="1">
        <v>41345.34550891204</v>
      </c>
      <c r="I1282" s="3">
        <f>(DD_relocated_catalogue[[#This Row],[Relocated northing  (m)]]/0.3048)+1169000</f>
        <v>1170811.7716535432</v>
      </c>
      <c r="J1282" s="3">
        <f>(DD_relocated_catalogue[[#This Row],[Relocated easting (m)]]/0.3048)+342000</f>
        <v>342296.13845144358</v>
      </c>
      <c r="K1282" s="3">
        <f>DD_relocated_catalogue[[#This Row],[Relocated depth (m)]]/0.3048</f>
        <v>6405.7513123359577</v>
      </c>
      <c r="L1282" s="3">
        <f>DD_relocated_catalogue[[#This Row],[Semi-minor axis length (m)]]/0.3048</f>
        <v>1.1541963355566713</v>
      </c>
      <c r="M1282" s="3">
        <f>DD_relocated_catalogue[[#This Row],[Semi-intermediate axis length (m)]]/0.3048</f>
        <v>1.8902666719164294</v>
      </c>
      <c r="N1282" s="3">
        <f>DD_relocated_catalogue[[#This Row],[Semi-major axis length (m)]]/0.3048</f>
        <v>4.3449426569457188</v>
      </c>
      <c r="O1282" s="3">
        <v>-86.832493816417738</v>
      </c>
      <c r="P1282" s="3">
        <v>116.45096584111872</v>
      </c>
      <c r="Q1282" s="3">
        <v>-49.589993427160316</v>
      </c>
      <c r="R1282" s="3">
        <f>DD_relocated_catalogue[[#This Row],[Northing uncertainty half-length (m)]]/0.3048</f>
        <v>2.4365819107872286</v>
      </c>
      <c r="S1282" s="3">
        <f>DD_relocated_catalogue[[#This Row],[Easting uncertainty half-length (m)]]/0.3048</f>
        <v>4.0598883064403521</v>
      </c>
      <c r="T1282" s="3">
        <f>DD_relocated_catalogue[[#This Row],[Depth uncertainty half-length (m)]]/0.3048</f>
        <v>1.1549737117791705</v>
      </c>
      <c r="U1282" s="4">
        <v>7.4547303753512345E-2</v>
      </c>
    </row>
    <row r="1283" spans="1:21" x14ac:dyDescent="0.25">
      <c r="A1283">
        <v>1006</v>
      </c>
      <c r="B1283" t="s">
        <v>20</v>
      </c>
      <c r="C1283" s="1">
        <v>41072.958652928239</v>
      </c>
      <c r="D1283" s="2">
        <f>(DD_relocated_catalogue[[#This Row],[SLB northing (m)]]/0.3048)+1169000</f>
        <v>1170560</v>
      </c>
      <c r="E1283" s="2">
        <f>(DD_relocated_catalogue[[#This Row],[SLB easting (m)]]/0.3048)+342000</f>
        <v>342210</v>
      </c>
      <c r="F1283" s="2">
        <f>DD_relocated_catalogue[[#This Row],[SLB depth (m)]]/0.3048</f>
        <v>6332.0013123359577</v>
      </c>
      <c r="G1283">
        <v>-1.47</v>
      </c>
      <c r="H1283" s="1">
        <v>41072.958652893518</v>
      </c>
      <c r="I1283" s="3">
        <f>(DD_relocated_catalogue[[#This Row],[Relocated northing  (m)]]/0.3048)+1169000</f>
        <v>1170632.6148293964</v>
      </c>
      <c r="J1283" s="3">
        <f>(DD_relocated_catalogue[[#This Row],[Relocated easting (m)]]/0.3048)+342000</f>
        <v>342219.8622047244</v>
      </c>
      <c r="K1283" s="3">
        <f>DD_relocated_catalogue[[#This Row],[Relocated depth (m)]]/0.3048</f>
        <v>6378.2381889763774</v>
      </c>
      <c r="L1283" s="3">
        <f>DD_relocated_catalogue[[#This Row],[Semi-minor axis length (m)]]/0.3048</f>
        <v>1.1194956732939472</v>
      </c>
      <c r="M1283" s="3">
        <f>DD_relocated_catalogue[[#This Row],[Semi-intermediate axis length (m)]]/0.3048</f>
        <v>1.8165796630888393</v>
      </c>
      <c r="N1283" s="3">
        <f>DD_relocated_catalogue[[#This Row],[Semi-major axis length (m)]]/0.3048</f>
        <v>4.1314052040540092</v>
      </c>
      <c r="O1283" s="3">
        <v>-86.791155256923801</v>
      </c>
      <c r="P1283" s="3">
        <v>158.38602801194992</v>
      </c>
      <c r="Q1283" s="3">
        <v>-93.092807655845576</v>
      </c>
      <c r="R1283" s="3">
        <f>DD_relocated_catalogue[[#This Row],[Northing uncertainty half-length (m)]]/0.3048</f>
        <v>2.3877876388331427</v>
      </c>
      <c r="S1283" s="3">
        <f>DD_relocated_catalogue[[#This Row],[Easting uncertainty half-length (m)]]/0.3048</f>
        <v>3.8196779486350318</v>
      </c>
      <c r="T1283" s="3">
        <f>DD_relocated_catalogue[[#This Row],[Depth uncertainty half-length (m)]]/0.3048</f>
        <v>1.137612235420193</v>
      </c>
      <c r="U1283" s="4">
        <v>7.9776724340719307E-2</v>
      </c>
    </row>
    <row r="1284" spans="1:21" x14ac:dyDescent="0.25">
      <c r="A1284">
        <v>331</v>
      </c>
      <c r="B1284" t="s">
        <v>20</v>
      </c>
      <c r="C1284" s="1">
        <v>40967.967854236114</v>
      </c>
      <c r="D1284" s="2">
        <f>(DD_relocated_catalogue[[#This Row],[SLB northing (m)]]/0.3048)+1169000</f>
        <v>1170813.999343832</v>
      </c>
      <c r="E1284" s="2">
        <f>(DD_relocated_catalogue[[#This Row],[SLB easting (m)]]/0.3048)+342000</f>
        <v>342407.99868766405</v>
      </c>
      <c r="F1284" s="2">
        <f>DD_relocated_catalogue[[#This Row],[SLB depth (m)]]/0.3048</f>
        <v>6723.9993438320207</v>
      </c>
      <c r="G1284">
        <v>-0.95</v>
      </c>
      <c r="H1284" s="1">
        <v>40967.967854305556</v>
      </c>
      <c r="I1284" s="3">
        <f>(DD_relocated_catalogue[[#This Row],[Relocated northing  (m)]]/0.3048)+1169000</f>
        <v>1170739.2454068242</v>
      </c>
      <c r="J1284" s="3">
        <f>(DD_relocated_catalogue[[#This Row],[Relocated easting (m)]]/0.3048)+342000</f>
        <v>342347.54265091865</v>
      </c>
      <c r="K1284" s="3">
        <f>DD_relocated_catalogue[[#This Row],[Relocated depth (m)]]/0.3048</f>
        <v>6606.1778215223094</v>
      </c>
      <c r="L1284" s="3">
        <f>DD_relocated_catalogue[[#This Row],[Semi-minor axis length (m)]]/0.3048</f>
        <v>1.3630111554992914</v>
      </c>
      <c r="M1284" s="3">
        <f>DD_relocated_catalogue[[#This Row],[Semi-intermediate axis length (m)]]/0.3048</f>
        <v>2.6736354255884756</v>
      </c>
      <c r="N1284" s="3">
        <f>DD_relocated_catalogue[[#This Row],[Semi-major axis length (m)]]/0.3048</f>
        <v>4.4955673349746847</v>
      </c>
      <c r="O1284" s="3">
        <v>-84.776848891088761</v>
      </c>
      <c r="P1284" s="3">
        <v>99.373443756577558</v>
      </c>
      <c r="Q1284" s="3">
        <v>-29.463528464953178</v>
      </c>
      <c r="R1284" s="3">
        <f>DD_relocated_catalogue[[#This Row],[Northing uncertainty half-length (m)]]/0.3048</f>
        <v>2.9329119846902496</v>
      </c>
      <c r="S1284" s="3">
        <f>DD_relocated_catalogue[[#This Row],[Easting uncertainty half-length (m)]]/0.3048</f>
        <v>4.3113959937851449</v>
      </c>
      <c r="T1284" s="3">
        <f>DD_relocated_catalogue[[#This Row],[Depth uncertainty half-length (m)]]/0.3048</f>
        <v>1.3651267286852669</v>
      </c>
      <c r="U1284" s="4">
        <v>7.9404064781545339E-2</v>
      </c>
    </row>
    <row r="1285" spans="1:21" x14ac:dyDescent="0.25">
      <c r="A1285">
        <v>3650</v>
      </c>
      <c r="B1285" t="s">
        <v>20</v>
      </c>
      <c r="C1285" s="1">
        <v>41468.243861620373</v>
      </c>
      <c r="D1285" s="2">
        <f>(DD_relocated_catalogue[[#This Row],[SLB northing (m)]]/0.3048)+1169000</f>
        <v>1170476.000656168</v>
      </c>
      <c r="E1285" s="2">
        <f>(DD_relocated_catalogue[[#This Row],[SLB easting (m)]]/0.3048)+342000</f>
        <v>342218.99934383202</v>
      </c>
      <c r="F1285" s="2">
        <f>DD_relocated_catalogue[[#This Row],[SLB depth (m)]]/0.3048</f>
        <v>6354.9999999999991</v>
      </c>
      <c r="G1285">
        <v>-1.53</v>
      </c>
      <c r="H1285" s="1">
        <v>41468.243861585652</v>
      </c>
      <c r="I1285" s="3">
        <f>(DD_relocated_catalogue[[#This Row],[Relocated northing  (m)]]/0.3048)+1169000</f>
        <v>1170550.2821522311</v>
      </c>
      <c r="J1285" s="3">
        <f>(DD_relocated_catalogue[[#This Row],[Relocated easting (m)]]/0.3048)+342000</f>
        <v>342110.55446194223</v>
      </c>
      <c r="K1285" s="3">
        <f>DD_relocated_catalogue[[#This Row],[Relocated depth (m)]]/0.3048</f>
        <v>6378.3005249343832</v>
      </c>
      <c r="L1285" s="3">
        <f>DD_relocated_catalogue[[#This Row],[Semi-minor axis length (m)]]/0.3048</f>
        <v>1.3731710051313013</v>
      </c>
      <c r="M1285" s="3">
        <f>DD_relocated_catalogue[[#This Row],[Semi-intermediate axis length (m)]]/0.3048</f>
        <v>2.0491524803884591</v>
      </c>
      <c r="N1285" s="3">
        <f>DD_relocated_catalogue[[#This Row],[Semi-major axis length (m)]]/0.3048</f>
        <v>4.41886704350848</v>
      </c>
      <c r="O1285" s="3">
        <v>-67.051636746390997</v>
      </c>
      <c r="P1285" s="3">
        <v>79.36171739124066</v>
      </c>
      <c r="Q1285" s="3">
        <v>151.06518751040971</v>
      </c>
      <c r="R1285" s="3">
        <f>DD_relocated_catalogue[[#This Row],[Northing uncertainty half-length (m)]]/0.3048</f>
        <v>3.1454155017714549</v>
      </c>
      <c r="S1285" s="3">
        <f>DD_relocated_catalogue[[#This Row],[Easting uncertainty half-length (m)]]/0.3048</f>
        <v>3.6548482990406166</v>
      </c>
      <c r="T1285" s="3">
        <f>DD_relocated_catalogue[[#This Row],[Depth uncertainty half-length (m)]]/0.3048</f>
        <v>1.5160254748025479</v>
      </c>
      <c r="U1285" s="4">
        <v>0.11515860617339113</v>
      </c>
    </row>
    <row r="1286" spans="1:21" x14ac:dyDescent="0.25">
      <c r="A1286">
        <v>3319</v>
      </c>
      <c r="B1286" t="s">
        <v>20</v>
      </c>
      <c r="C1286" s="1">
        <v>41344.285959664354</v>
      </c>
      <c r="D1286" s="2">
        <f>(DD_relocated_catalogue[[#This Row],[SLB northing (m)]]/0.3048)+1169000</f>
        <v>1170812.998687664</v>
      </c>
      <c r="E1286" s="2">
        <f>(DD_relocated_catalogue[[#This Row],[SLB easting (m)]]/0.3048)+342000</f>
        <v>342372.00131233595</v>
      </c>
      <c r="F1286" s="2">
        <f>DD_relocated_catalogue[[#This Row],[SLB depth (m)]]/0.3048</f>
        <v>6420</v>
      </c>
      <c r="G1286">
        <v>-0.15</v>
      </c>
      <c r="H1286" s="1">
        <v>41344.285959710651</v>
      </c>
      <c r="I1286" s="3">
        <f>(DD_relocated_catalogue[[#This Row],[Relocated northing  (m)]]/0.3048)+1169000</f>
        <v>1170798.6318897638</v>
      </c>
      <c r="J1286" s="3">
        <f>(DD_relocated_catalogue[[#This Row],[Relocated easting (m)]]/0.3048)+342000</f>
        <v>342245.29855643044</v>
      </c>
      <c r="K1286" s="3">
        <f>DD_relocated_catalogue[[#This Row],[Relocated depth (m)]]/0.3048</f>
        <v>6421.8339895013123</v>
      </c>
      <c r="L1286" s="3">
        <f>DD_relocated_catalogue[[#This Row],[Semi-minor axis length (m)]]/0.3048</f>
        <v>1.0621282531714558</v>
      </c>
      <c r="M1286" s="3">
        <f>DD_relocated_catalogue[[#This Row],[Semi-intermediate axis length (m)]]/0.3048</f>
        <v>1.902693220786611</v>
      </c>
      <c r="N1286" s="3">
        <f>DD_relocated_catalogue[[#This Row],[Semi-major axis length (m)]]/0.3048</f>
        <v>4.7598695865536218</v>
      </c>
      <c r="O1286" s="3">
        <v>-86.71660824644816</v>
      </c>
      <c r="P1286" s="3">
        <v>23.573673036758827</v>
      </c>
      <c r="Q1286" s="3">
        <v>-135.75360978677253</v>
      </c>
      <c r="R1286" s="3">
        <f>DD_relocated_catalogue[[#This Row],[Northing uncertainty half-length (m)]]/0.3048</f>
        <v>2.5122118012755581</v>
      </c>
      <c r="S1286" s="3">
        <f>DD_relocated_catalogue[[#This Row],[Easting uncertainty half-length (m)]]/0.3048</f>
        <v>4.4609548059345032</v>
      </c>
      <c r="T1286" s="3">
        <f>DD_relocated_catalogue[[#This Row],[Depth uncertainty half-length (m)]]/0.3048</f>
        <v>1.0864177163343476</v>
      </c>
      <c r="U1286" s="4">
        <v>6.5441509946575938E-2</v>
      </c>
    </row>
    <row r="1287" spans="1:21" x14ac:dyDescent="0.25">
      <c r="A1287">
        <v>3748</v>
      </c>
      <c r="B1287" t="s">
        <v>20</v>
      </c>
      <c r="C1287" s="1">
        <v>41478.054355729168</v>
      </c>
      <c r="D1287" s="2">
        <f>(DD_relocated_catalogue[[#This Row],[SLB northing (m)]]/0.3048)+1169000</f>
        <v>1170648.999343832</v>
      </c>
      <c r="E1287" s="2">
        <f>(DD_relocated_catalogue[[#This Row],[SLB easting (m)]]/0.3048)+342000</f>
        <v>342358.99934383202</v>
      </c>
      <c r="F1287" s="2">
        <f>DD_relocated_catalogue[[#This Row],[SLB depth (m)]]/0.3048</f>
        <v>6312.9986876640414</v>
      </c>
      <c r="G1287">
        <v>-0.78</v>
      </c>
      <c r="H1287" s="1">
        <v>41478.054355706015</v>
      </c>
      <c r="I1287" s="3">
        <f>(DD_relocated_catalogue[[#This Row],[Relocated northing  (m)]]/0.3048)+1169000</f>
        <v>1170599.1141732284</v>
      </c>
      <c r="J1287" s="3">
        <f>(DD_relocated_catalogue[[#This Row],[Relocated easting (m)]]/0.3048)+342000</f>
        <v>342239.2158792651</v>
      </c>
      <c r="K1287" s="3">
        <f>DD_relocated_catalogue[[#This Row],[Relocated depth (m)]]/0.3048</f>
        <v>6330.5675853018374</v>
      </c>
      <c r="L1287" s="3">
        <f>DD_relocated_catalogue[[#This Row],[Semi-minor axis length (m)]]/0.3048</f>
        <v>0.76156032440096177</v>
      </c>
      <c r="M1287" s="3">
        <f>DD_relocated_catalogue[[#This Row],[Semi-intermediate axis length (m)]]/0.3048</f>
        <v>1.4627290584907771</v>
      </c>
      <c r="N1287" s="3">
        <f>DD_relocated_catalogue[[#This Row],[Semi-major axis length (m)]]/0.3048</f>
        <v>3.9218569456020016</v>
      </c>
      <c r="O1287" s="3">
        <v>-87.733493368978117</v>
      </c>
      <c r="P1287" s="3">
        <v>114.45783066379045</v>
      </c>
      <c r="Q1287" s="3">
        <v>-54.574197737293311</v>
      </c>
      <c r="R1287" s="3">
        <f>DD_relocated_catalogue[[#This Row],[Northing uncertainty half-length (m)]]/0.3048</f>
        <v>2.3359511927848744</v>
      </c>
      <c r="S1287" s="3">
        <f>DD_relocated_catalogue[[#This Row],[Easting uncertainty half-length (m)]]/0.3048</f>
        <v>3.4643292864627435</v>
      </c>
      <c r="T1287" s="3">
        <f>DD_relocated_catalogue[[#This Row],[Depth uncertainty half-length (m)]]/0.3048</f>
        <v>0.761641275373247</v>
      </c>
      <c r="U1287" s="4">
        <v>6.1613445347541838E-2</v>
      </c>
    </row>
    <row r="1288" spans="1:21" x14ac:dyDescent="0.25">
      <c r="A1288">
        <v>330</v>
      </c>
      <c r="B1288" t="s">
        <v>20</v>
      </c>
      <c r="C1288" s="1">
        <v>40967.967017997682</v>
      </c>
      <c r="D1288" s="2">
        <f>(DD_relocated_catalogue[[#This Row],[SLB northing (m)]]/0.3048)+1169000</f>
        <v>1170811.000656168</v>
      </c>
      <c r="E1288" s="2">
        <f>(DD_relocated_catalogue[[#This Row],[SLB easting (m)]]/0.3048)+342000</f>
        <v>342408.99934383202</v>
      </c>
      <c r="F1288" s="2">
        <f>DD_relocated_catalogue[[#This Row],[SLB depth (m)]]/0.3048</f>
        <v>6728.9993438320198</v>
      </c>
      <c r="G1288">
        <v>-1</v>
      </c>
      <c r="H1288" s="1">
        <v>40967.967018090276</v>
      </c>
      <c r="I1288" s="3">
        <f>(DD_relocated_catalogue[[#This Row],[Relocated northing  (m)]]/0.3048)+1169000</f>
        <v>1170741.341863517</v>
      </c>
      <c r="J1288" s="3">
        <f>(DD_relocated_catalogue[[#This Row],[Relocated easting (m)]]/0.3048)+342000</f>
        <v>342393.46128608927</v>
      </c>
      <c r="K1288" s="3">
        <f>DD_relocated_catalogue[[#This Row],[Relocated depth (m)]]/0.3048</f>
        <v>6667.6279527559045</v>
      </c>
      <c r="L1288" s="3">
        <f>DD_relocated_catalogue[[#This Row],[Semi-minor axis length (m)]]/0.3048</f>
        <v>1.7622884530136802</v>
      </c>
      <c r="M1288" s="3">
        <f>DD_relocated_catalogue[[#This Row],[Semi-intermediate axis length (m)]]/0.3048</f>
        <v>2.8547410315197141</v>
      </c>
      <c r="N1288" s="3">
        <f>DD_relocated_catalogue[[#This Row],[Semi-major axis length (m)]]/0.3048</f>
        <v>4.5368622925730806</v>
      </c>
      <c r="O1288" s="3">
        <v>-84.412022300935064</v>
      </c>
      <c r="P1288" s="3">
        <v>70.675813981496177</v>
      </c>
      <c r="Q1288" s="3">
        <v>-178.62736395725386</v>
      </c>
      <c r="R1288" s="3">
        <f>DD_relocated_catalogue[[#This Row],[Northing uncertainty half-length (m)]]/0.3048</f>
        <v>3.0399463607757489</v>
      </c>
      <c r="S1288" s="3">
        <f>DD_relocated_catalogue[[#This Row],[Easting uncertainty half-length (m)]]/0.3048</f>
        <v>4.4003800952038503</v>
      </c>
      <c r="T1288" s="3">
        <f>DD_relocated_catalogue[[#This Row],[Depth uncertainty half-length (m)]]/0.3048</f>
        <v>1.7551890906572185</v>
      </c>
      <c r="U1288" s="4">
        <v>0.11465736694541498</v>
      </c>
    </row>
    <row r="1289" spans="1:21" x14ac:dyDescent="0.25">
      <c r="A1289">
        <v>368</v>
      </c>
      <c r="B1289" t="s">
        <v>20</v>
      </c>
      <c r="C1289" s="1">
        <v>40968.229641712962</v>
      </c>
      <c r="D1289" s="2">
        <f>(DD_relocated_catalogue[[#This Row],[SLB northing (m)]]/0.3048)+1169000</f>
        <v>1170530</v>
      </c>
      <c r="E1289" s="2">
        <f>(DD_relocated_catalogue[[#This Row],[SLB easting (m)]]/0.3048)+342000</f>
        <v>342383.99934383202</v>
      </c>
      <c r="F1289" s="2">
        <f>DD_relocated_catalogue[[#This Row],[SLB depth (m)]]/0.3048</f>
        <v>6320</v>
      </c>
      <c r="G1289">
        <v>-1.0900000000000001</v>
      </c>
      <c r="H1289" s="1">
        <v>40968.229641736114</v>
      </c>
      <c r="I1289" s="3">
        <f>(DD_relocated_catalogue[[#This Row],[Relocated northing  (m)]]/0.3048)+1169000</f>
        <v>1170577.1784776903</v>
      </c>
      <c r="J1289" s="3">
        <f>(DD_relocated_catalogue[[#This Row],[Relocated easting (m)]]/0.3048)+342000</f>
        <v>342286.02034120733</v>
      </c>
      <c r="K1289" s="3">
        <f>DD_relocated_catalogue[[#This Row],[Relocated depth (m)]]/0.3048</f>
        <v>6341.9225721784778</v>
      </c>
      <c r="L1289" s="3">
        <f>DD_relocated_catalogue[[#This Row],[Semi-minor axis length (m)]]/0.3048</f>
        <v>0.7418705349816519</v>
      </c>
      <c r="M1289" s="3">
        <f>DD_relocated_catalogue[[#This Row],[Semi-intermediate axis length (m)]]/0.3048</f>
        <v>1.319652387839308</v>
      </c>
      <c r="N1289" s="3">
        <f>DD_relocated_catalogue[[#This Row],[Semi-major axis length (m)]]/0.3048</f>
        <v>3.7621434039097039</v>
      </c>
      <c r="O1289" s="3">
        <v>-83.129560338262309</v>
      </c>
      <c r="P1289" s="3">
        <v>104.14603482934153</v>
      </c>
      <c r="Q1289" s="3">
        <v>-41.094059921682138</v>
      </c>
      <c r="R1289" s="3">
        <f>DD_relocated_catalogue[[#This Row],[Northing uncertainty half-length (m)]]/0.3048</f>
        <v>2.0707253165837614</v>
      </c>
      <c r="S1289" s="3">
        <f>DD_relocated_catalogue[[#This Row],[Easting uncertainty half-length (m)]]/0.3048</f>
        <v>3.40067678469733</v>
      </c>
      <c r="T1289" s="3">
        <f>DD_relocated_catalogue[[#This Row],[Depth uncertainty half-length (m)]]/0.3048</f>
        <v>0.75579671026951567</v>
      </c>
      <c r="U1289" s="4">
        <v>5.5232184632146873E-2</v>
      </c>
    </row>
    <row r="1290" spans="1:21" x14ac:dyDescent="0.25">
      <c r="A1290">
        <v>648</v>
      </c>
      <c r="B1290" t="s">
        <v>20</v>
      </c>
      <c r="C1290" s="1">
        <v>40970.360925185189</v>
      </c>
      <c r="D1290" s="2">
        <f>(DD_relocated_catalogue[[#This Row],[SLB northing (m)]]/0.3048)+1169000</f>
        <v>1170780</v>
      </c>
      <c r="E1290" s="2">
        <f>(DD_relocated_catalogue[[#This Row],[SLB easting (m)]]/0.3048)+342000</f>
        <v>342268.99934383202</v>
      </c>
      <c r="F1290" s="2">
        <f>DD_relocated_catalogue[[#This Row],[SLB depth (m)]]/0.3048</f>
        <v>6382.9986876640414</v>
      </c>
      <c r="G1290">
        <v>-1.06</v>
      </c>
      <c r="H1290" s="1">
        <v>40970.360925185189</v>
      </c>
      <c r="I1290" s="3">
        <f>(DD_relocated_catalogue[[#This Row],[Relocated northing  (m)]]/0.3048)+1169000</f>
        <v>1170686.8897637795</v>
      </c>
      <c r="J1290" s="3">
        <f>(DD_relocated_catalogue[[#This Row],[Relocated easting (m)]]/0.3048)+342000</f>
        <v>342197.54265091865</v>
      </c>
      <c r="K1290" s="3">
        <f>DD_relocated_catalogue[[#This Row],[Relocated depth (m)]]/0.3048</f>
        <v>6421.1450131233587</v>
      </c>
      <c r="L1290" s="3">
        <f>DD_relocated_catalogue[[#This Row],[Semi-minor axis length (m)]]/0.3048</f>
        <v>1.0612237349039442</v>
      </c>
      <c r="M1290" s="3">
        <f>DD_relocated_catalogue[[#This Row],[Semi-intermediate axis length (m)]]/0.3048</f>
        <v>1.9646261458483851</v>
      </c>
      <c r="N1290" s="3">
        <f>DD_relocated_catalogue[[#This Row],[Semi-major axis length (m)]]/0.3048</f>
        <v>4.3314484818705532</v>
      </c>
      <c r="O1290" s="3">
        <v>-88.594016718994908</v>
      </c>
      <c r="P1290" s="3">
        <v>169.42637252309234</v>
      </c>
      <c r="Q1290" s="3">
        <v>-106.93428657941624</v>
      </c>
      <c r="R1290" s="3">
        <f>DD_relocated_catalogue[[#This Row],[Northing uncertainty half-length (m)]]/0.3048</f>
        <v>2.6465228995105043</v>
      </c>
      <c r="S1290" s="3">
        <f>DD_relocated_catalogue[[#This Row],[Easting uncertainty half-length (m)]]/0.3048</f>
        <v>3.93518872494074</v>
      </c>
      <c r="T1290" s="3">
        <f>DD_relocated_catalogue[[#This Row],[Depth uncertainty half-length (m)]]/0.3048</f>
        <v>1.0641861226272542</v>
      </c>
      <c r="U1290" s="4">
        <v>7.133133057443064E-2</v>
      </c>
    </row>
    <row r="1291" spans="1:21" x14ac:dyDescent="0.25">
      <c r="A1291">
        <v>3315</v>
      </c>
      <c r="B1291" t="s">
        <v>20</v>
      </c>
      <c r="C1291" s="1">
        <v>41344.233897025464</v>
      </c>
      <c r="D1291" s="2">
        <f>(DD_relocated_catalogue[[#This Row],[SLB northing (m)]]/0.3048)+1169000</f>
        <v>1170817.001312336</v>
      </c>
      <c r="E1291" s="2">
        <f>(DD_relocated_catalogue[[#This Row],[SLB easting (m)]]/0.3048)+342000</f>
        <v>342353.99934383202</v>
      </c>
      <c r="F1291" s="2">
        <f>DD_relocated_catalogue[[#This Row],[SLB depth (m)]]/0.3048</f>
        <v>6417.9986876640414</v>
      </c>
      <c r="G1291">
        <v>-0.75</v>
      </c>
      <c r="H1291" s="1">
        <v>41344.233897025464</v>
      </c>
      <c r="I1291" s="3">
        <f>(DD_relocated_catalogue[[#This Row],[Relocated northing  (m)]]/0.3048)+1169000</f>
        <v>1170808.8254593175</v>
      </c>
      <c r="J1291" s="3">
        <f>(DD_relocated_catalogue[[#This Row],[Relocated easting (m)]]/0.3048)+342000</f>
        <v>342292.46719160106</v>
      </c>
      <c r="K1291" s="3">
        <f>DD_relocated_catalogue[[#This Row],[Relocated depth (m)]]/0.3048</f>
        <v>6395.6955380577419</v>
      </c>
      <c r="L1291" s="3">
        <f>DD_relocated_catalogue[[#This Row],[Semi-minor axis length (m)]]/0.3048</f>
        <v>1.0045771640140146</v>
      </c>
      <c r="M1291" s="3">
        <f>DD_relocated_catalogue[[#This Row],[Semi-intermediate axis length (m)]]/0.3048</f>
        <v>1.7975525382108652</v>
      </c>
      <c r="N1291" s="3">
        <f>DD_relocated_catalogue[[#This Row],[Semi-major axis length (m)]]/0.3048</f>
        <v>4.5915159584075615</v>
      </c>
      <c r="O1291" s="3">
        <v>-87.286404308623972</v>
      </c>
      <c r="P1291" s="3">
        <v>103.99151980954873</v>
      </c>
      <c r="Q1291" s="3">
        <v>-36.42346125710295</v>
      </c>
      <c r="R1291" s="3">
        <f>DD_relocated_catalogue[[#This Row],[Northing uncertainty half-length (m)]]/0.3048</f>
        <v>2.4133715706431675</v>
      </c>
      <c r="S1291" s="3">
        <f>DD_relocated_catalogue[[#This Row],[Easting uncertainty half-length (m)]]/0.3048</f>
        <v>4.2982298880461274</v>
      </c>
      <c r="T1291" s="3">
        <f>DD_relocated_catalogue[[#This Row],[Depth uncertainty half-length (m)]]/0.3048</f>
        <v>1.0034507004685334</v>
      </c>
      <c r="U1291" s="4">
        <v>6.3228422075538332E-2</v>
      </c>
    </row>
    <row r="1292" spans="1:21" x14ac:dyDescent="0.25">
      <c r="A1292">
        <v>671</v>
      </c>
      <c r="B1292" t="s">
        <v>20</v>
      </c>
      <c r="C1292" s="1">
        <v>40974.599199236109</v>
      </c>
      <c r="D1292" s="2">
        <f>(DD_relocated_catalogue[[#This Row],[SLB northing (m)]]/0.3048)+1169000</f>
        <v>1170691.000656168</v>
      </c>
      <c r="E1292" s="2">
        <f>(DD_relocated_catalogue[[#This Row],[SLB easting (m)]]/0.3048)+342000</f>
        <v>342292.00131233595</v>
      </c>
      <c r="F1292" s="2">
        <f>DD_relocated_catalogue[[#This Row],[SLB depth (m)]]/0.3048</f>
        <v>6322.0013123359577</v>
      </c>
      <c r="G1292">
        <v>-1.27</v>
      </c>
      <c r="H1292" s="1">
        <v>40974.59919922454</v>
      </c>
      <c r="I1292" s="3">
        <f>(DD_relocated_catalogue[[#This Row],[Relocated northing  (m)]]/0.3048)+1169000</f>
        <v>1170638.3530183728</v>
      </c>
      <c r="J1292" s="3">
        <f>(DD_relocated_catalogue[[#This Row],[Relocated easting (m)]]/0.3048)+342000</f>
        <v>342226.42060367455</v>
      </c>
      <c r="K1292" s="3">
        <f>DD_relocated_catalogue[[#This Row],[Relocated depth (m)]]/0.3048</f>
        <v>6336.8536745406818</v>
      </c>
      <c r="L1292" s="3">
        <f>DD_relocated_catalogue[[#This Row],[Semi-minor axis length (m)]]/0.3048</f>
        <v>0.79569341119765491</v>
      </c>
      <c r="M1292" s="3">
        <f>DD_relocated_catalogue[[#This Row],[Semi-intermediate axis length (m)]]/0.3048</f>
        <v>1.4439764423739516</v>
      </c>
      <c r="N1292" s="3">
        <f>DD_relocated_catalogue[[#This Row],[Semi-major axis length (m)]]/0.3048</f>
        <v>4.4249394823401857</v>
      </c>
      <c r="O1292" s="3">
        <v>-89.44683033035642</v>
      </c>
      <c r="P1292" s="3">
        <v>129.08399409454685</v>
      </c>
      <c r="Q1292" s="3">
        <v>-66.428335696496077</v>
      </c>
      <c r="R1292" s="3">
        <f>DD_relocated_catalogue[[#This Row],[Northing uncertainty half-length (m)]]/0.3048</f>
        <v>2.3982990178299395</v>
      </c>
      <c r="S1292" s="3">
        <f>DD_relocated_catalogue[[#This Row],[Easting uncertainty half-length (m)]]/0.3048</f>
        <v>3.9857480182236387</v>
      </c>
      <c r="T1292" s="3">
        <f>DD_relocated_catalogue[[#This Row],[Depth uncertainty half-length (m)]]/0.3048</f>
        <v>0.79565632743009063</v>
      </c>
      <c r="U1292" s="4">
        <v>6.3917036808757113E-2</v>
      </c>
    </row>
    <row r="1293" spans="1:21" x14ac:dyDescent="0.25">
      <c r="A1293">
        <v>373</v>
      </c>
      <c r="B1293" t="s">
        <v>20</v>
      </c>
      <c r="C1293" s="1">
        <v>40968.232438321756</v>
      </c>
      <c r="D1293" s="2">
        <f>(DD_relocated_catalogue[[#This Row],[SLB northing (m)]]/0.3048)+1169000</f>
        <v>1170692.001312336</v>
      </c>
      <c r="E1293" s="2">
        <f>(DD_relocated_catalogue[[#This Row],[SLB easting (m)]]/0.3048)+342000</f>
        <v>342387.99868766405</v>
      </c>
      <c r="F1293" s="2">
        <f>DD_relocated_catalogue[[#This Row],[SLB depth (m)]]/0.3048</f>
        <v>6328.9993438320207</v>
      </c>
      <c r="G1293">
        <v>-1.26</v>
      </c>
      <c r="H1293" s="1">
        <v>40968.232438333333</v>
      </c>
      <c r="I1293" s="3">
        <f>(DD_relocated_catalogue[[#This Row],[Relocated northing  (m)]]/0.3048)+1169000</f>
        <v>1170704.8786089239</v>
      </c>
      <c r="J1293" s="3">
        <f>(DD_relocated_catalogue[[#This Row],[Relocated easting (m)]]/0.3048)+342000</f>
        <v>342406.86679790023</v>
      </c>
      <c r="K1293" s="3">
        <f>DD_relocated_catalogue[[#This Row],[Relocated depth (m)]]/0.3048</f>
        <v>6344.8162729658789</v>
      </c>
      <c r="L1293" s="3">
        <f>DD_relocated_catalogue[[#This Row],[Semi-minor axis length (m)]]/0.3048</f>
        <v>0.81339196486309151</v>
      </c>
      <c r="M1293" s="3">
        <f>DD_relocated_catalogue[[#This Row],[Semi-intermediate axis length (m)]]/0.3048</f>
        <v>1.4772497360659556</v>
      </c>
      <c r="N1293" s="3">
        <f>DD_relocated_catalogue[[#This Row],[Semi-major axis length (m)]]/0.3048</f>
        <v>4.1432518648428607</v>
      </c>
      <c r="O1293" s="3">
        <v>-89.511712885221002</v>
      </c>
      <c r="P1293" s="3">
        <v>-128.95897604677319</v>
      </c>
      <c r="Q1293" s="3">
        <v>19.526828846631638</v>
      </c>
      <c r="R1293" s="3">
        <f>DD_relocated_catalogue[[#This Row],[Northing uncertainty half-length (m)]]/0.3048</f>
        <v>1.9596694493149485</v>
      </c>
      <c r="S1293" s="3">
        <f>DD_relocated_catalogue[[#This Row],[Easting uncertainty half-length (m)]]/0.3048</f>
        <v>3.9359849664232169</v>
      </c>
      <c r="T1293" s="3">
        <f>DD_relocated_catalogue[[#This Row],[Depth uncertainty half-length (m)]]/0.3048</f>
        <v>0.81336242744615694</v>
      </c>
      <c r="U1293" s="4">
        <v>6.2232239901302479E-2</v>
      </c>
    </row>
    <row r="1294" spans="1:21" x14ac:dyDescent="0.25">
      <c r="A1294">
        <v>4302</v>
      </c>
      <c r="B1294" t="s">
        <v>20</v>
      </c>
      <c r="C1294" s="1">
        <v>41611.363164895833</v>
      </c>
      <c r="D1294" s="2">
        <f>(DD_relocated_catalogue[[#This Row],[SLB northing (m)]]/0.3048)+1169000</f>
        <v>1170451.000656168</v>
      </c>
      <c r="E1294" s="2">
        <f>(DD_relocated_catalogue[[#This Row],[SLB easting (m)]]/0.3048)+342000</f>
        <v>342162.99868766405</v>
      </c>
      <c r="F1294" s="2">
        <f>DD_relocated_catalogue[[#This Row],[SLB depth (m)]]/0.3048</f>
        <v>6403.9993438320207</v>
      </c>
      <c r="G1294">
        <v>-1.49</v>
      </c>
      <c r="H1294" s="1">
        <v>41611.363164861112</v>
      </c>
      <c r="I1294" s="3">
        <f>(DD_relocated_catalogue[[#This Row],[Relocated northing  (m)]]/0.3048)+1169000</f>
        <v>1170466.9980314961</v>
      </c>
      <c r="J1294" s="3">
        <f>(DD_relocated_catalogue[[#This Row],[Relocated easting (m)]]/0.3048)+342000</f>
        <v>342072.38517060369</v>
      </c>
      <c r="K1294" s="3">
        <f>DD_relocated_catalogue[[#This Row],[Relocated depth (m)]]/0.3048</f>
        <v>6414.360236220472</v>
      </c>
      <c r="L1294" s="3">
        <f>DD_relocated_catalogue[[#This Row],[Semi-minor axis length (m)]]/0.3048</f>
        <v>1.8743075600008385</v>
      </c>
      <c r="M1294" s="3">
        <f>DD_relocated_catalogue[[#This Row],[Semi-intermediate axis length (m)]]/0.3048</f>
        <v>2.5843568787586215</v>
      </c>
      <c r="N1294" s="3">
        <f>DD_relocated_catalogue[[#This Row],[Semi-major axis length (m)]]/0.3048</f>
        <v>4.8232386953850801</v>
      </c>
      <c r="O1294" s="3">
        <v>-72.123742273638697</v>
      </c>
      <c r="P1294" s="3">
        <v>-87.343832542278804</v>
      </c>
      <c r="Q1294" s="3">
        <v>139.00272886993162</v>
      </c>
      <c r="R1294" s="3">
        <f>DD_relocated_catalogue[[#This Row],[Northing uncertainty half-length (m)]]/0.3048</f>
        <v>3.5866247572193859</v>
      </c>
      <c r="S1294" s="3">
        <f>DD_relocated_catalogue[[#This Row],[Easting uncertainty half-length (m)]]/0.3048</f>
        <v>4.0743080927906732</v>
      </c>
      <c r="T1294" s="3">
        <f>DD_relocated_catalogue[[#This Row],[Depth uncertainty half-length (m)]]/0.3048</f>
        <v>1.9413926460720534</v>
      </c>
      <c r="U1294" s="4">
        <v>0.12622876325079957</v>
      </c>
    </row>
    <row r="1295" spans="1:21" x14ac:dyDescent="0.25">
      <c r="A1295">
        <v>309</v>
      </c>
      <c r="B1295" t="s">
        <v>20</v>
      </c>
      <c r="C1295" s="1">
        <v>40967.683611990738</v>
      </c>
      <c r="D1295" s="2">
        <f>(DD_relocated_catalogue[[#This Row],[SLB northing (m)]]/0.3048)+1169000</f>
        <v>1170773.999343832</v>
      </c>
      <c r="E1295" s="2">
        <f>(DD_relocated_catalogue[[#This Row],[SLB easting (m)]]/0.3048)+342000</f>
        <v>342508.99934383202</v>
      </c>
      <c r="F1295" s="2">
        <f>DD_relocated_catalogue[[#This Row],[SLB depth (m)]]/0.3048</f>
        <v>6478.9993438320207</v>
      </c>
      <c r="G1295">
        <v>-0.85</v>
      </c>
      <c r="H1295" s="1">
        <v>40967.683612025467</v>
      </c>
      <c r="I1295" s="3">
        <f>(DD_relocated_catalogue[[#This Row],[Relocated northing  (m)]]/0.3048)+1169000</f>
        <v>1170767.3359580052</v>
      </c>
      <c r="J1295" s="3">
        <f>(DD_relocated_catalogue[[#This Row],[Relocated easting (m)]]/0.3048)+342000</f>
        <v>342422.14566929132</v>
      </c>
      <c r="K1295" s="3">
        <f>DD_relocated_catalogue[[#This Row],[Relocated depth (m)]]/0.3048</f>
        <v>6467.5393700787399</v>
      </c>
      <c r="L1295" s="3">
        <f>DD_relocated_catalogue[[#This Row],[Semi-minor axis length (m)]]/0.3048</f>
        <v>0.92923467653126346</v>
      </c>
      <c r="M1295" s="3">
        <f>DD_relocated_catalogue[[#This Row],[Semi-intermediate axis length (m)]]/0.3048</f>
        <v>1.8976801238759489</v>
      </c>
      <c r="N1295" s="3">
        <f>DD_relocated_catalogue[[#This Row],[Semi-major axis length (m)]]/0.3048</f>
        <v>4.0399370432975177</v>
      </c>
      <c r="O1295" s="3">
        <v>-80.990153238960033</v>
      </c>
      <c r="P1295" s="3">
        <v>94.992062533384654</v>
      </c>
      <c r="Q1295" s="3">
        <v>-23.539730474264534</v>
      </c>
      <c r="R1295" s="3">
        <f>DD_relocated_catalogue[[#This Row],[Northing uncertainty half-length (m)]]/0.3048</f>
        <v>2.1958998475355056</v>
      </c>
      <c r="S1295" s="3">
        <f>DD_relocated_catalogue[[#This Row],[Easting uncertainty half-length (m)]]/0.3048</f>
        <v>3.8742068525799476</v>
      </c>
      <c r="T1295" s="3">
        <f>DD_relocated_catalogue[[#This Row],[Depth uncertainty half-length (m)]]/0.3048</f>
        <v>0.96433720177640792</v>
      </c>
      <c r="U1295" s="4">
        <v>5.6936957953739438E-2</v>
      </c>
    </row>
    <row r="1296" spans="1:21" x14ac:dyDescent="0.25">
      <c r="A1296">
        <v>3719</v>
      </c>
      <c r="B1296" t="s">
        <v>20</v>
      </c>
      <c r="C1296" s="1">
        <v>41478.01511576389</v>
      </c>
      <c r="D1296" s="2">
        <f>(DD_relocated_catalogue[[#This Row],[SLB northing (m)]]/0.3048)+1169000</f>
        <v>1170521.000656168</v>
      </c>
      <c r="E1296" s="2">
        <f>(DD_relocated_catalogue[[#This Row],[SLB easting (m)]]/0.3048)+342000</f>
        <v>342217.99868766405</v>
      </c>
      <c r="F1296" s="2">
        <f>DD_relocated_catalogue[[#This Row],[SLB depth (m)]]/0.3048</f>
        <v>6332.9986876640414</v>
      </c>
      <c r="G1296">
        <v>-1.2</v>
      </c>
      <c r="H1296" s="1">
        <v>41478.015115787035</v>
      </c>
      <c r="I1296" s="3">
        <f>(DD_relocated_catalogue[[#This Row],[Relocated northing  (m)]]/0.3048)+1169000</f>
        <v>1170559.0419947507</v>
      </c>
      <c r="J1296" s="3">
        <f>(DD_relocated_catalogue[[#This Row],[Relocated easting (m)]]/0.3048)+342000</f>
        <v>342303.76968503935</v>
      </c>
      <c r="K1296" s="3">
        <f>DD_relocated_catalogue[[#This Row],[Relocated depth (m)]]/0.3048</f>
        <v>6316.9324146981626</v>
      </c>
      <c r="L1296" s="3">
        <f>DD_relocated_catalogue[[#This Row],[Semi-minor axis length (m)]]/0.3048</f>
        <v>0.87714722796955724</v>
      </c>
      <c r="M1296" s="3">
        <f>DD_relocated_catalogue[[#This Row],[Semi-intermediate axis length (m)]]/0.3048</f>
        <v>1.4164780441778222</v>
      </c>
      <c r="N1296" s="3">
        <f>DD_relocated_catalogue[[#This Row],[Semi-major axis length (m)]]/0.3048</f>
        <v>4.1401759489593619</v>
      </c>
      <c r="O1296" s="3">
        <v>-87.973597817850475</v>
      </c>
      <c r="P1296" s="3">
        <v>98.513199511455525</v>
      </c>
      <c r="Q1296" s="3">
        <v>-36.790016662334303</v>
      </c>
      <c r="R1296" s="3">
        <f>DD_relocated_catalogue[[#This Row],[Northing uncertainty half-length (m)]]/0.3048</f>
        <v>2.3198198697157397</v>
      </c>
      <c r="S1296" s="3">
        <f>DD_relocated_catalogue[[#This Row],[Easting uncertainty half-length (m)]]/0.3048</f>
        <v>3.7058987628073274</v>
      </c>
      <c r="T1296" s="3">
        <f>DD_relocated_catalogue[[#This Row],[Depth uncertainty half-length (m)]]/0.3048</f>
        <v>0.87659869434622639</v>
      </c>
      <c r="U1296" s="4">
        <v>7.5074776151521028E-2</v>
      </c>
    </row>
    <row r="1297" spans="1:21" x14ac:dyDescent="0.25">
      <c r="A1297">
        <v>999</v>
      </c>
      <c r="B1297" t="s">
        <v>20</v>
      </c>
      <c r="C1297" s="1">
        <v>41070.922456782406</v>
      </c>
      <c r="D1297" s="2">
        <f>(DD_relocated_catalogue[[#This Row],[SLB northing (m)]]/0.3048)+1169000</f>
        <v>1170481.000656168</v>
      </c>
      <c r="E1297" s="2">
        <f>(DD_relocated_catalogue[[#This Row],[SLB easting (m)]]/0.3048)+342000</f>
        <v>342221.00065616798</v>
      </c>
      <c r="F1297" s="2">
        <f>DD_relocated_catalogue[[#This Row],[SLB depth (m)]]/0.3048</f>
        <v>6347.0013123359577</v>
      </c>
      <c r="G1297">
        <v>-1.2</v>
      </c>
      <c r="H1297" s="1">
        <v>41070.922456793982</v>
      </c>
      <c r="I1297" s="3">
        <f>(DD_relocated_catalogue[[#This Row],[Relocated northing  (m)]]/0.3048)+1169000</f>
        <v>1170582.936351706</v>
      </c>
      <c r="J1297" s="3">
        <f>(DD_relocated_catalogue[[#This Row],[Relocated easting (m)]]/0.3048)+342000</f>
        <v>342277.68372703413</v>
      </c>
      <c r="K1297" s="3">
        <f>DD_relocated_catalogue[[#This Row],[Relocated depth (m)]]/0.3048</f>
        <v>6389.5898950131232</v>
      </c>
      <c r="L1297" s="3">
        <f>DD_relocated_catalogue[[#This Row],[Semi-minor axis length (m)]]/0.3048</f>
        <v>1.3217958760661201</v>
      </c>
      <c r="M1297" s="3">
        <f>DD_relocated_catalogue[[#This Row],[Semi-intermediate axis length (m)]]/0.3048</f>
        <v>2.0197557426328476</v>
      </c>
      <c r="N1297" s="3">
        <f>DD_relocated_catalogue[[#This Row],[Semi-major axis length (m)]]/0.3048</f>
        <v>4.0400488879865586</v>
      </c>
      <c r="O1297" s="3">
        <v>-82.229463078107344</v>
      </c>
      <c r="P1297" s="3">
        <v>64.484440508041629</v>
      </c>
      <c r="Q1297" s="3">
        <v>177.19946484830126</v>
      </c>
      <c r="R1297" s="3">
        <f>DD_relocated_catalogue[[#This Row],[Northing uncertainty half-length (m)]]/0.3048</f>
        <v>2.5892413781383672</v>
      </c>
      <c r="S1297" s="3">
        <f>DD_relocated_catalogue[[#This Row],[Easting uncertainty half-length (m)]]/0.3048</f>
        <v>3.6791004332457637</v>
      </c>
      <c r="T1297" s="3">
        <f>DD_relocated_catalogue[[#This Row],[Depth uncertainty half-length (m)]]/0.3048</f>
        <v>1.342252035161088</v>
      </c>
      <c r="U1297" s="4">
        <v>8.0300317122278975E-2</v>
      </c>
    </row>
    <row r="1298" spans="1:21" x14ac:dyDescent="0.25">
      <c r="A1298">
        <v>498</v>
      </c>
      <c r="B1298" t="s">
        <v>20</v>
      </c>
      <c r="C1298" s="1">
        <v>40968.333359629629</v>
      </c>
      <c r="D1298" s="2">
        <f>(DD_relocated_catalogue[[#This Row],[SLB northing (m)]]/0.3048)+1169000</f>
        <v>1170737.001312336</v>
      </c>
      <c r="E1298" s="2">
        <f>(DD_relocated_catalogue[[#This Row],[SLB easting (m)]]/0.3048)+342000</f>
        <v>342471.00065616798</v>
      </c>
      <c r="F1298" s="2">
        <f>DD_relocated_catalogue[[#This Row],[SLB depth (m)]]/0.3048</f>
        <v>6392.0013123359577</v>
      </c>
      <c r="G1298">
        <v>-1.03</v>
      </c>
      <c r="H1298" s="1">
        <v>40968.333359606484</v>
      </c>
      <c r="I1298" s="3">
        <f>(DD_relocated_catalogue[[#This Row],[Relocated northing  (m)]]/0.3048)+1169000</f>
        <v>1170744.1141732284</v>
      </c>
      <c r="J1298" s="3">
        <f>(DD_relocated_catalogue[[#This Row],[Relocated easting (m)]]/0.3048)+342000</f>
        <v>342401.4632545932</v>
      </c>
      <c r="K1298" s="3">
        <f>DD_relocated_catalogue[[#This Row],[Relocated depth (m)]]/0.3048</f>
        <v>6399.7014435695528</v>
      </c>
      <c r="L1298" s="3">
        <f>DD_relocated_catalogue[[#This Row],[Semi-minor axis length (m)]]/0.3048</f>
        <v>1.0986970537360998</v>
      </c>
      <c r="M1298" s="3">
        <f>DD_relocated_catalogue[[#This Row],[Semi-intermediate axis length (m)]]/0.3048</f>
        <v>1.7698688827755351</v>
      </c>
      <c r="N1298" s="3">
        <f>DD_relocated_catalogue[[#This Row],[Semi-major axis length (m)]]/0.3048</f>
        <v>4.2749818254937972</v>
      </c>
      <c r="O1298" s="3">
        <v>-83.344330552824545</v>
      </c>
      <c r="P1298" s="3">
        <v>65.87237922307979</v>
      </c>
      <c r="Q1298" s="3">
        <v>-177.53086005633156</v>
      </c>
      <c r="R1298" s="3">
        <f>DD_relocated_catalogue[[#This Row],[Northing uncertainty half-length (m)]]/0.3048</f>
        <v>2.2627818968060498</v>
      </c>
      <c r="S1298" s="3">
        <f>DD_relocated_catalogue[[#This Row],[Easting uncertainty half-length (m)]]/0.3048</f>
        <v>4.0260099569180614</v>
      </c>
      <c r="T1298" s="3">
        <f>DD_relocated_catalogue[[#This Row],[Depth uncertainty half-length (m)]]/0.3048</f>
        <v>1.1139258078039975</v>
      </c>
      <c r="U1298" s="4">
        <v>7.2780470098753325E-2</v>
      </c>
    </row>
    <row r="1299" spans="1:21" x14ac:dyDescent="0.25">
      <c r="A1299">
        <v>444</v>
      </c>
      <c r="B1299" t="s">
        <v>20</v>
      </c>
      <c r="C1299" s="1">
        <v>40968.265837858795</v>
      </c>
      <c r="D1299" s="2">
        <f>(DD_relocated_catalogue[[#This Row],[SLB northing (m)]]/0.3048)+1169000</f>
        <v>1170778.999343832</v>
      </c>
      <c r="E1299" s="2">
        <f>(DD_relocated_catalogue[[#This Row],[SLB easting (m)]]/0.3048)+342000</f>
        <v>342447.99868766405</v>
      </c>
      <c r="F1299" s="2">
        <f>DD_relocated_catalogue[[#This Row],[SLB depth (m)]]/0.3048</f>
        <v>6412.0013123359577</v>
      </c>
      <c r="G1299">
        <v>-1.06</v>
      </c>
      <c r="H1299" s="1">
        <v>40968.265837881947</v>
      </c>
      <c r="I1299" s="3">
        <f>(DD_relocated_catalogue[[#This Row],[Relocated northing  (m)]]/0.3048)+1169000</f>
        <v>1170759.097769029</v>
      </c>
      <c r="J1299" s="3">
        <f>(DD_relocated_catalogue[[#This Row],[Relocated easting (m)]]/0.3048)+342000</f>
        <v>342434.87532808399</v>
      </c>
      <c r="K1299" s="3">
        <f>DD_relocated_catalogue[[#This Row],[Relocated depth (m)]]/0.3048</f>
        <v>6422.7427821522306</v>
      </c>
      <c r="L1299" s="3">
        <f>DD_relocated_catalogue[[#This Row],[Semi-minor axis length (m)]]/0.3048</f>
        <v>1.0070527842144634</v>
      </c>
      <c r="M1299" s="3">
        <f>DD_relocated_catalogue[[#This Row],[Semi-intermediate axis length (m)]]/0.3048</f>
        <v>1.8802798467645632</v>
      </c>
      <c r="N1299" s="3">
        <f>DD_relocated_catalogue[[#This Row],[Semi-major axis length (m)]]/0.3048</f>
        <v>4.3004307744284835</v>
      </c>
      <c r="O1299" s="3">
        <v>-86.214010824058846</v>
      </c>
      <c r="P1299" s="3">
        <v>130.59034381993644</v>
      </c>
      <c r="Q1299" s="3">
        <v>-56.370676659381175</v>
      </c>
      <c r="R1299" s="3">
        <f>DD_relocated_catalogue[[#This Row],[Northing uncertainty half-length (m)]]/0.3048</f>
        <v>2.151854866172362</v>
      </c>
      <c r="S1299" s="3">
        <f>DD_relocated_catalogue[[#This Row],[Easting uncertainty half-length (m)]]/0.3048</f>
        <v>4.1619673990916883</v>
      </c>
      <c r="T1299" s="3">
        <f>DD_relocated_catalogue[[#This Row],[Depth uncertainty half-length (m)]]/0.3048</f>
        <v>1.0213857427817876</v>
      </c>
      <c r="U1299" s="4">
        <v>5.877548312000265E-2</v>
      </c>
    </row>
    <row r="1300" spans="1:21" x14ac:dyDescent="0.25">
      <c r="A1300">
        <v>3211</v>
      </c>
      <c r="B1300" t="s">
        <v>20</v>
      </c>
      <c r="C1300" s="1">
        <v>41332.75248087963</v>
      </c>
      <c r="D1300" s="2">
        <f>(DD_relocated_catalogue[[#This Row],[SLB northing (m)]]/0.3048)+1169000</f>
        <v>1170847.998687664</v>
      </c>
      <c r="E1300" s="2">
        <f>(DD_relocated_catalogue[[#This Row],[SLB easting (m)]]/0.3048)+342000</f>
        <v>342425</v>
      </c>
      <c r="F1300" s="2">
        <f>DD_relocated_catalogue[[#This Row],[SLB depth (m)]]/0.3048</f>
        <v>6518.9993438320207</v>
      </c>
      <c r="G1300">
        <v>-0.64</v>
      </c>
      <c r="H1300" s="1">
        <v>41332.752480925927</v>
      </c>
      <c r="I1300" s="3">
        <f>(DD_relocated_catalogue[[#This Row],[Relocated northing  (m)]]/0.3048)+1169000</f>
        <v>1170868.3431758529</v>
      </c>
      <c r="J1300" s="3">
        <f>(DD_relocated_catalogue[[#This Row],[Relocated easting (m)]]/0.3048)+342000</f>
        <v>342432.25721784774</v>
      </c>
      <c r="K1300" s="3">
        <f>DD_relocated_catalogue[[#This Row],[Relocated depth (m)]]/0.3048</f>
        <v>6502.2637795275587</v>
      </c>
      <c r="L1300" s="3">
        <f>DD_relocated_catalogue[[#This Row],[Semi-minor axis length (m)]]/0.3048</f>
        <v>1.018958321862756</v>
      </c>
      <c r="M1300" s="3">
        <f>DD_relocated_catalogue[[#This Row],[Semi-intermediate axis length (m)]]/0.3048</f>
        <v>2.2637415320593024</v>
      </c>
      <c r="N1300" s="3">
        <f>DD_relocated_catalogue[[#This Row],[Semi-major axis length (m)]]/0.3048</f>
        <v>4.7370451679684153</v>
      </c>
      <c r="O1300" s="3">
        <v>-87.358405740765875</v>
      </c>
      <c r="P1300" s="3">
        <v>132.54396842695229</v>
      </c>
      <c r="Q1300" s="3">
        <v>-59.034899318966467</v>
      </c>
      <c r="R1300" s="3">
        <f>DD_relocated_catalogue[[#This Row],[Northing uncertainty half-length (m)]]/0.3048</f>
        <v>2.5467414110954962</v>
      </c>
      <c r="S1300" s="3">
        <f>DD_relocated_catalogue[[#This Row],[Easting uncertainty half-length (m)]]/0.3048</f>
        <v>4.5836669698009329</v>
      </c>
      <c r="T1300" s="3">
        <f>DD_relocated_catalogue[[#This Row],[Depth uncertainty half-length (m)]]/0.3048</f>
        <v>1.0284366011562622</v>
      </c>
      <c r="U1300" s="4">
        <v>5.6123262777227935E-2</v>
      </c>
    </row>
    <row r="1301" spans="1:21" x14ac:dyDescent="0.25">
      <c r="A1301">
        <v>3747</v>
      </c>
      <c r="B1301" t="s">
        <v>20</v>
      </c>
      <c r="C1301" s="1">
        <v>41478.052724907408</v>
      </c>
      <c r="D1301" s="2">
        <f>(DD_relocated_catalogue[[#This Row],[SLB northing (m)]]/0.3048)+1169000</f>
        <v>1170677.001312336</v>
      </c>
      <c r="E1301" s="2">
        <f>(DD_relocated_catalogue[[#This Row],[SLB easting (m)]]/0.3048)+342000</f>
        <v>342317.99868766405</v>
      </c>
      <c r="F1301" s="2">
        <f>DD_relocated_catalogue[[#This Row],[SLB depth (m)]]/0.3048</f>
        <v>6312.9986876640414</v>
      </c>
      <c r="G1301">
        <v>-0.95</v>
      </c>
      <c r="H1301" s="1">
        <v>41478.052724907408</v>
      </c>
      <c r="I1301" s="3">
        <f>(DD_relocated_catalogue[[#This Row],[Relocated northing  (m)]]/0.3048)+1169000</f>
        <v>1170628.874671916</v>
      </c>
      <c r="J1301" s="3">
        <f>(DD_relocated_catalogue[[#This Row],[Relocated easting (m)]]/0.3048)+342000</f>
        <v>342228.84842519683</v>
      </c>
      <c r="K1301" s="3">
        <f>DD_relocated_catalogue[[#This Row],[Relocated depth (m)]]/0.3048</f>
        <v>6331.2795275590543</v>
      </c>
      <c r="L1301" s="3">
        <f>DD_relocated_catalogue[[#This Row],[Semi-minor axis length (m)]]/0.3048</f>
        <v>0.72438334583833475</v>
      </c>
      <c r="M1301" s="3">
        <f>DD_relocated_catalogue[[#This Row],[Semi-intermediate axis length (m)]]/0.3048</f>
        <v>1.3604945416197247</v>
      </c>
      <c r="N1301" s="3">
        <f>DD_relocated_catalogue[[#This Row],[Semi-major axis length (m)]]/0.3048</f>
        <v>4.1101886102591703</v>
      </c>
      <c r="O1301" s="3">
        <v>-89.277465782639155</v>
      </c>
      <c r="P1301" s="3">
        <v>103.89308911075828</v>
      </c>
      <c r="Q1301" s="3">
        <v>-41.472514544074343</v>
      </c>
      <c r="R1301" s="3">
        <f>DD_relocated_catalogue[[#This Row],[Northing uncertainty half-length (m)]]/0.3048</f>
        <v>2.2483118295511679</v>
      </c>
      <c r="S1301" s="3">
        <f>DD_relocated_catalogue[[#This Row],[Easting uncertainty half-length (m)]]/0.3048</f>
        <v>3.6967667668617996</v>
      </c>
      <c r="T1301" s="3">
        <f>DD_relocated_catalogue[[#This Row],[Depth uncertainty half-length (m)]]/0.3048</f>
        <v>0.72432574825292284</v>
      </c>
      <c r="U1301" s="4">
        <v>6.0104964216739873E-2</v>
      </c>
    </row>
    <row r="1302" spans="1:21" x14ac:dyDescent="0.25">
      <c r="A1302">
        <v>570</v>
      </c>
      <c r="B1302" t="s">
        <v>20</v>
      </c>
      <c r="C1302" s="1">
        <v>40969.015328321759</v>
      </c>
      <c r="D1302" s="2">
        <f>(DD_relocated_catalogue[[#This Row],[SLB northing (m)]]/0.3048)+1169000</f>
        <v>1170702.001312336</v>
      </c>
      <c r="E1302" s="2">
        <f>(DD_relocated_catalogue[[#This Row],[SLB easting (m)]]/0.3048)+342000</f>
        <v>342471.00065616798</v>
      </c>
      <c r="F1302" s="2">
        <f>DD_relocated_catalogue[[#This Row],[SLB depth (m)]]/0.3048</f>
        <v>6368.9993438320207</v>
      </c>
      <c r="G1302">
        <v>-0.89</v>
      </c>
      <c r="H1302" s="1">
        <v>40969.015328263886</v>
      </c>
      <c r="I1302" s="3">
        <f>(DD_relocated_catalogue[[#This Row],[Relocated northing  (m)]]/0.3048)+1169000</f>
        <v>1170765.4691601051</v>
      </c>
      <c r="J1302" s="3">
        <f>(DD_relocated_catalogue[[#This Row],[Relocated easting (m)]]/0.3048)+342000</f>
        <v>342427.03740157478</v>
      </c>
      <c r="K1302" s="3">
        <f>DD_relocated_catalogue[[#This Row],[Relocated depth (m)]]/0.3048</f>
        <v>6410.8759842519685</v>
      </c>
      <c r="L1302" s="3">
        <f>DD_relocated_catalogue[[#This Row],[Semi-minor axis length (m)]]/0.3048</f>
        <v>1.1006264873497429</v>
      </c>
      <c r="M1302" s="3">
        <f>DD_relocated_catalogue[[#This Row],[Semi-intermediate axis length (m)]]/0.3048</f>
        <v>1.7857403379944436</v>
      </c>
      <c r="N1302" s="3">
        <f>DD_relocated_catalogue[[#This Row],[Semi-major axis length (m)]]/0.3048</f>
        <v>4.3961522158954889</v>
      </c>
      <c r="O1302" s="3">
        <v>-86.075749985587379</v>
      </c>
      <c r="P1302" s="3">
        <v>156.25083737263498</v>
      </c>
      <c r="Q1302" s="3">
        <v>-82.53711125795742</v>
      </c>
      <c r="R1302" s="3">
        <f>DD_relocated_catalogue[[#This Row],[Northing uncertainty half-length (m)]]/0.3048</f>
        <v>2.1119121490959438</v>
      </c>
      <c r="S1302" s="3">
        <f>DD_relocated_catalogue[[#This Row],[Easting uncertainty half-length (m)]]/0.3048</f>
        <v>4.2366331197402207</v>
      </c>
      <c r="T1302" s="3">
        <f>DD_relocated_catalogue[[#This Row],[Depth uncertainty half-length (m)]]/0.3048</f>
        <v>1.1294021328556869</v>
      </c>
      <c r="U1302" s="4">
        <v>6.5871197366168519E-2</v>
      </c>
    </row>
    <row r="1303" spans="1:21" x14ac:dyDescent="0.25">
      <c r="A1303">
        <v>3318</v>
      </c>
      <c r="B1303" t="s">
        <v>20</v>
      </c>
      <c r="C1303" s="1">
        <v>41344.28371635417</v>
      </c>
      <c r="D1303" s="2">
        <f>(DD_relocated_catalogue[[#This Row],[SLB northing (m)]]/0.3048)+1169000</f>
        <v>1170823.999343832</v>
      </c>
      <c r="E1303" s="2">
        <f>(DD_relocated_catalogue[[#This Row],[SLB easting (m)]]/0.3048)+342000</f>
        <v>342360</v>
      </c>
      <c r="F1303" s="2">
        <f>DD_relocated_catalogue[[#This Row],[SLB depth (m)]]/0.3048</f>
        <v>6422.9986876640414</v>
      </c>
      <c r="G1303">
        <v>-0.2</v>
      </c>
      <c r="H1303" s="1">
        <v>41344.283716319442</v>
      </c>
      <c r="I1303" s="3">
        <f>(DD_relocated_catalogue[[#This Row],[Relocated northing  (m)]]/0.3048)+1169000</f>
        <v>1170782.7034120734</v>
      </c>
      <c r="J1303" s="3">
        <f>(DD_relocated_catalogue[[#This Row],[Relocated easting (m)]]/0.3048)+342000</f>
        <v>342209.3536745407</v>
      </c>
      <c r="K1303" s="3">
        <f>DD_relocated_catalogue[[#This Row],[Relocated depth (m)]]/0.3048</f>
        <v>6426.597769028871</v>
      </c>
      <c r="L1303" s="3">
        <f>DD_relocated_catalogue[[#This Row],[Semi-minor axis length (m)]]/0.3048</f>
        <v>1.1022676413783932</v>
      </c>
      <c r="M1303" s="3">
        <f>DD_relocated_catalogue[[#This Row],[Semi-intermediate axis length (m)]]/0.3048</f>
        <v>1.8873614070893474</v>
      </c>
      <c r="N1303" s="3">
        <f>DD_relocated_catalogue[[#This Row],[Semi-major axis length (m)]]/0.3048</f>
        <v>4.7501809989143275</v>
      </c>
      <c r="O1303" s="3">
        <v>-87.409308070684219</v>
      </c>
      <c r="P1303" s="3">
        <v>26.090488927931098</v>
      </c>
      <c r="Q1303" s="3">
        <v>-138.69446065438402</v>
      </c>
      <c r="R1303" s="3">
        <f>DD_relocated_catalogue[[#This Row],[Northing uncertainty half-length (m)]]/0.3048</f>
        <v>2.5203015437546785</v>
      </c>
      <c r="S1303" s="3">
        <f>DD_relocated_catalogue[[#This Row],[Easting uncertainty half-length (m)]]/0.3048</f>
        <v>4.4420252634552746</v>
      </c>
      <c r="T1303" s="3">
        <f>DD_relocated_catalogue[[#This Row],[Depth uncertainty half-length (m)]]/0.3048</f>
        <v>1.1177498216494288</v>
      </c>
      <c r="U1303" s="4">
        <v>6.8778846352879758E-2</v>
      </c>
    </row>
    <row r="1304" spans="1:21" x14ac:dyDescent="0.25">
      <c r="A1304">
        <v>537</v>
      </c>
      <c r="B1304" t="s">
        <v>20</v>
      </c>
      <c r="C1304" s="1">
        <v>40968.746049965281</v>
      </c>
      <c r="D1304" s="2">
        <f>(DD_relocated_catalogue[[#This Row],[SLB northing (m)]]/0.3048)+1169000</f>
        <v>1170708.999343832</v>
      </c>
      <c r="E1304" s="2">
        <f>(DD_relocated_catalogue[[#This Row],[SLB easting (m)]]/0.3048)+342000</f>
        <v>342477.00131233595</v>
      </c>
      <c r="F1304" s="2">
        <f>DD_relocated_catalogue[[#This Row],[SLB depth (m)]]/0.3048</f>
        <v>6376.0006561679784</v>
      </c>
      <c r="G1304">
        <v>-0.84</v>
      </c>
      <c r="H1304" s="1">
        <v>40968.746049942129</v>
      </c>
      <c r="I1304" s="3">
        <f>(DD_relocated_catalogue[[#This Row],[Relocated northing  (m)]]/0.3048)+1169000</f>
        <v>1170765.5807086613</v>
      </c>
      <c r="J1304" s="3">
        <f>(DD_relocated_catalogue[[#This Row],[Relocated easting (m)]]/0.3048)+342000</f>
        <v>342430.68569553806</v>
      </c>
      <c r="K1304" s="3">
        <f>DD_relocated_catalogue[[#This Row],[Relocated depth (m)]]/0.3048</f>
        <v>6414.8162729658789</v>
      </c>
      <c r="L1304" s="3">
        <f>DD_relocated_catalogue[[#This Row],[Semi-minor axis length (m)]]/0.3048</f>
        <v>1.0387233783116705</v>
      </c>
      <c r="M1304" s="3">
        <f>DD_relocated_catalogue[[#This Row],[Semi-intermediate axis length (m)]]/0.3048</f>
        <v>1.8929492779022021</v>
      </c>
      <c r="N1304" s="3">
        <f>DD_relocated_catalogue[[#This Row],[Semi-major axis length (m)]]/0.3048</f>
        <v>4.4287526850424541</v>
      </c>
      <c r="O1304" s="3">
        <v>-83.204900720199888</v>
      </c>
      <c r="P1304" s="3">
        <v>112.74792493628533</v>
      </c>
      <c r="Q1304" s="3">
        <v>-40.792010646926947</v>
      </c>
      <c r="R1304" s="3">
        <f>DD_relocated_catalogue[[#This Row],[Northing uncertainty half-length (m)]]/0.3048</f>
        <v>2.2602764823122272</v>
      </c>
      <c r="S1304" s="3">
        <f>DD_relocated_catalogue[[#This Row],[Easting uncertainty half-length (m)]]/0.3048</f>
        <v>4.2418043720686649</v>
      </c>
      <c r="T1304" s="3">
        <f>DD_relocated_catalogue[[#This Row],[Depth uncertainty half-length (m)]]/0.3048</f>
        <v>1.0636069773064143</v>
      </c>
      <c r="U1304" s="4">
        <v>6.0621298435089434E-2</v>
      </c>
    </row>
    <row r="1305" spans="1:21" x14ac:dyDescent="0.25">
      <c r="A1305">
        <v>657</v>
      </c>
      <c r="B1305" t="s">
        <v>20</v>
      </c>
      <c r="C1305" s="1">
        <v>40971.259172106482</v>
      </c>
      <c r="D1305" s="2">
        <f>(DD_relocated_catalogue[[#This Row],[SLB northing (m)]]/0.3048)+1169000</f>
        <v>1170705</v>
      </c>
      <c r="E1305" s="2">
        <f>(DD_relocated_catalogue[[#This Row],[SLB easting (m)]]/0.3048)+342000</f>
        <v>342327.00131233595</v>
      </c>
      <c r="F1305" s="2">
        <f>DD_relocated_catalogue[[#This Row],[SLB depth (m)]]/0.3048</f>
        <v>6322.0013123359577</v>
      </c>
      <c r="G1305">
        <v>-1.04</v>
      </c>
      <c r="H1305" s="1">
        <v>40971.259172071761</v>
      </c>
      <c r="I1305" s="3">
        <f>(DD_relocated_catalogue[[#This Row],[Relocated northing  (m)]]/0.3048)+1169000</f>
        <v>1170646.9192913387</v>
      </c>
      <c r="J1305" s="3">
        <f>(DD_relocated_catalogue[[#This Row],[Relocated easting (m)]]/0.3048)+342000</f>
        <v>342251.73884514434</v>
      </c>
      <c r="K1305" s="3">
        <f>DD_relocated_catalogue[[#This Row],[Relocated depth (m)]]/0.3048</f>
        <v>6344.7670603674533</v>
      </c>
      <c r="L1305" s="3">
        <f>DD_relocated_catalogue[[#This Row],[Semi-minor axis length (m)]]/0.3048</f>
        <v>0.80476983082424147</v>
      </c>
      <c r="M1305" s="3">
        <f>DD_relocated_catalogue[[#This Row],[Semi-intermediate axis length (m)]]/0.3048</f>
        <v>1.7018509346119755</v>
      </c>
      <c r="N1305" s="3">
        <f>DD_relocated_catalogue[[#This Row],[Semi-major axis length (m)]]/0.3048</f>
        <v>3.9281757597568148</v>
      </c>
      <c r="O1305" s="3">
        <v>-82.328664603684842</v>
      </c>
      <c r="P1305" s="3">
        <v>99.80599691807214</v>
      </c>
      <c r="Q1305" s="3">
        <v>-36.897581383138856</v>
      </c>
      <c r="R1305" s="3">
        <f>DD_relocated_catalogue[[#This Row],[Northing uncertainty half-length (m)]]/0.3048</f>
        <v>2.3346743878749558</v>
      </c>
      <c r="S1305" s="3">
        <f>DD_relocated_catalogue[[#This Row],[Easting uncertainty half-length (m)]]/0.3048</f>
        <v>3.570402902205942</v>
      </c>
      <c r="T1305" s="3">
        <f>DD_relocated_catalogue[[#This Row],[Depth uncertainty half-length (m)]]/0.3048</f>
        <v>0.83148886302551117</v>
      </c>
      <c r="U1305" s="4">
        <v>5.7640126019978082E-2</v>
      </c>
    </row>
    <row r="1306" spans="1:21" x14ac:dyDescent="0.25">
      <c r="A1306">
        <v>3667</v>
      </c>
      <c r="B1306" t="s">
        <v>20</v>
      </c>
      <c r="C1306" s="1">
        <v>41477.08179113426</v>
      </c>
      <c r="D1306" s="2">
        <f>(DD_relocated_catalogue[[#This Row],[SLB northing (m)]]/0.3048)+1169000</f>
        <v>1170533.999343832</v>
      </c>
      <c r="E1306" s="2">
        <f>(DD_relocated_catalogue[[#This Row],[SLB easting (m)]]/0.3048)+342000</f>
        <v>342172.99868766405</v>
      </c>
      <c r="F1306" s="2">
        <f>DD_relocated_catalogue[[#This Row],[SLB depth (m)]]/0.3048</f>
        <v>6350</v>
      </c>
      <c r="G1306">
        <v>-0.17</v>
      </c>
      <c r="H1306" s="1">
        <v>41477.081791157405</v>
      </c>
      <c r="I1306" s="3">
        <f>(DD_relocated_catalogue[[#This Row],[Relocated northing  (m)]]/0.3048)+1169000</f>
        <v>1170513.5761154855</v>
      </c>
      <c r="J1306" s="3">
        <f>(DD_relocated_catalogue[[#This Row],[Relocated easting (m)]]/0.3048)+342000</f>
        <v>342136.88320209977</v>
      </c>
      <c r="K1306" s="3">
        <f>DD_relocated_catalogue[[#This Row],[Relocated depth (m)]]/0.3048</f>
        <v>6372.5984251968503</v>
      </c>
      <c r="L1306" s="3">
        <f>DD_relocated_catalogue[[#This Row],[Semi-minor axis length (m)]]/0.3048</f>
        <v>1.2854001371645507</v>
      </c>
      <c r="M1306" s="3">
        <f>DD_relocated_catalogue[[#This Row],[Semi-intermediate axis length (m)]]/0.3048</f>
        <v>2.0558190826973166</v>
      </c>
      <c r="N1306" s="3">
        <f>DD_relocated_catalogue[[#This Row],[Semi-major axis length (m)]]/0.3048</f>
        <v>3.9490831955514549</v>
      </c>
      <c r="O1306" s="3">
        <v>-83.633818795348617</v>
      </c>
      <c r="P1306" s="3">
        <v>48.228717822837304</v>
      </c>
      <c r="Q1306" s="3">
        <v>-176.86078564590827</v>
      </c>
      <c r="R1306" s="3">
        <f>DD_relocated_catalogue[[#This Row],[Northing uncertainty half-length (m)]]/0.3048</f>
        <v>2.9199131125941125</v>
      </c>
      <c r="S1306" s="3">
        <f>DD_relocated_catalogue[[#This Row],[Easting uncertainty half-length (m)]]/0.3048</f>
        <v>3.3308073216330216</v>
      </c>
      <c r="T1306" s="3">
        <f>DD_relocated_catalogue[[#This Row],[Depth uncertainty half-length (m)]]/0.3048</f>
        <v>1.3073778780150007</v>
      </c>
      <c r="U1306" s="4">
        <v>8.3842086133603624E-2</v>
      </c>
    </row>
    <row r="1307" spans="1:21" x14ac:dyDescent="0.25">
      <c r="A1307">
        <v>3738</v>
      </c>
      <c r="B1307" t="s">
        <v>20</v>
      </c>
      <c r="C1307" s="1">
        <v>41478.018481851854</v>
      </c>
      <c r="D1307" s="2">
        <f>(DD_relocated_catalogue[[#This Row],[SLB northing (m)]]/0.3048)+1169000</f>
        <v>1170702.001312336</v>
      </c>
      <c r="E1307" s="2">
        <f>(DD_relocated_catalogue[[#This Row],[SLB easting (m)]]/0.3048)+342000</f>
        <v>342468.99934383202</v>
      </c>
      <c r="F1307" s="2">
        <f>DD_relocated_catalogue[[#This Row],[SLB depth (m)]]/0.3048</f>
        <v>6366.0006561679784</v>
      </c>
      <c r="G1307">
        <v>-1.1299999999999999</v>
      </c>
      <c r="H1307" s="1">
        <v>41478.018481874999</v>
      </c>
      <c r="I1307" s="3">
        <f>(DD_relocated_catalogue[[#This Row],[Relocated northing  (m)]]/0.3048)+1169000</f>
        <v>1170657.1030183728</v>
      </c>
      <c r="J1307" s="3">
        <f>(DD_relocated_catalogue[[#This Row],[Relocated easting (m)]]/0.3048)+342000</f>
        <v>342261.26640419947</v>
      </c>
      <c r="K1307" s="3">
        <f>DD_relocated_catalogue[[#This Row],[Relocated depth (m)]]/0.3048</f>
        <v>6388.1200787401567</v>
      </c>
      <c r="L1307" s="3">
        <f>DD_relocated_catalogue[[#This Row],[Semi-minor axis length (m)]]/0.3048</f>
        <v>1.1105271065397673</v>
      </c>
      <c r="M1307" s="3">
        <f>DD_relocated_catalogue[[#This Row],[Semi-intermediate axis length (m)]]/0.3048</f>
        <v>1.8522261860391351</v>
      </c>
      <c r="N1307" s="3">
        <f>DD_relocated_catalogue[[#This Row],[Semi-major axis length (m)]]/0.3048</f>
        <v>4.7773813689306799</v>
      </c>
      <c r="O1307" s="3">
        <v>-88.345806685405108</v>
      </c>
      <c r="P1307" s="3">
        <v>67.704116734748368</v>
      </c>
      <c r="Q1307" s="3">
        <v>176.72622990485286</v>
      </c>
      <c r="R1307" s="3">
        <f>DD_relocated_catalogue[[#This Row],[Northing uncertainty half-length (m)]]/0.3048</f>
        <v>2.6492126215560612</v>
      </c>
      <c r="S1307" s="3">
        <f>DD_relocated_catalogue[[#This Row],[Easting uncertainty half-length (m)]]/0.3048</f>
        <v>4.381529166033264</v>
      </c>
      <c r="T1307" s="3">
        <f>DD_relocated_catalogue[[#This Row],[Depth uncertainty half-length (m)]]/0.3048</f>
        <v>1.110064303440393</v>
      </c>
      <c r="U1307" s="4">
        <v>6.8838516378150846E-2</v>
      </c>
    </row>
    <row r="1308" spans="1:21" x14ac:dyDescent="0.25">
      <c r="A1308">
        <v>378</v>
      </c>
      <c r="B1308" t="s">
        <v>20</v>
      </c>
      <c r="C1308" s="1">
        <v>40968.241382743057</v>
      </c>
      <c r="D1308" s="2">
        <f>(DD_relocated_catalogue[[#This Row],[SLB northing (m)]]/0.3048)+1169000</f>
        <v>1170711.000656168</v>
      </c>
      <c r="E1308" s="2">
        <f>(DD_relocated_catalogue[[#This Row],[SLB easting (m)]]/0.3048)+342000</f>
        <v>342401.00065616798</v>
      </c>
      <c r="F1308" s="2">
        <f>DD_relocated_catalogue[[#This Row],[SLB depth (m)]]/0.3048</f>
        <v>6336.0006561679784</v>
      </c>
      <c r="G1308">
        <v>-1.33</v>
      </c>
      <c r="H1308" s="1">
        <v>40968.241382754626</v>
      </c>
      <c r="I1308" s="3">
        <f>(DD_relocated_catalogue[[#This Row],[Relocated northing  (m)]]/0.3048)+1169000</f>
        <v>1170703.0807086613</v>
      </c>
      <c r="J1308" s="3">
        <f>(DD_relocated_catalogue[[#This Row],[Relocated easting (m)]]/0.3048)+342000</f>
        <v>342417.7755905512</v>
      </c>
      <c r="K1308" s="3">
        <f>DD_relocated_catalogue[[#This Row],[Relocated depth (m)]]/0.3048</f>
        <v>6340.3280839895006</v>
      </c>
      <c r="L1308" s="3">
        <f>DD_relocated_catalogue[[#This Row],[Semi-minor axis length (m)]]/0.3048</f>
        <v>0.70073407682626554</v>
      </c>
      <c r="M1308" s="3">
        <f>DD_relocated_catalogue[[#This Row],[Semi-intermediate axis length (m)]]/0.3048</f>
        <v>1.3301486168687213</v>
      </c>
      <c r="N1308" s="3">
        <f>DD_relocated_catalogue[[#This Row],[Semi-major axis length (m)]]/0.3048</f>
        <v>4.062057286626966</v>
      </c>
      <c r="O1308" s="3">
        <v>-83.187186875458849</v>
      </c>
      <c r="P1308" s="3">
        <v>94.61136692579025</v>
      </c>
      <c r="Q1308" s="3">
        <v>-24.92548791498611</v>
      </c>
      <c r="R1308" s="3">
        <f>DD_relocated_catalogue[[#This Row],[Northing uncertainty half-length (m)]]/0.3048</f>
        <v>1.874703187648413</v>
      </c>
      <c r="S1308" s="3">
        <f>DD_relocated_catalogue[[#This Row],[Easting uncertainty half-length (m)]]/0.3048</f>
        <v>3.8331727570362215</v>
      </c>
      <c r="T1308" s="3">
        <f>DD_relocated_catalogue[[#This Row],[Depth uncertainty half-length (m)]]/0.3048</f>
        <v>0.7103340240491125</v>
      </c>
      <c r="U1308" s="4">
        <v>5.4543547260738796E-2</v>
      </c>
    </row>
    <row r="1309" spans="1:21" x14ac:dyDescent="0.25">
      <c r="A1309">
        <v>3331</v>
      </c>
      <c r="B1309" t="s">
        <v>20</v>
      </c>
      <c r="C1309" s="1">
        <v>41346.204021990743</v>
      </c>
      <c r="D1309" s="2">
        <f>(DD_relocated_catalogue[[#This Row],[SLB northing (m)]]/0.3048)+1169000</f>
        <v>1170795</v>
      </c>
      <c r="E1309" s="2">
        <f>(DD_relocated_catalogue[[#This Row],[SLB easting (m)]]/0.3048)+342000</f>
        <v>342282.99868766405</v>
      </c>
      <c r="F1309" s="2">
        <f>DD_relocated_catalogue[[#This Row],[SLB depth (m)]]/0.3048</f>
        <v>6384.9999999999991</v>
      </c>
      <c r="G1309">
        <v>-1.24</v>
      </c>
      <c r="H1309" s="1">
        <v>41346.204022071761</v>
      </c>
      <c r="I1309" s="3">
        <f>(DD_relocated_catalogue[[#This Row],[Relocated northing  (m)]]/0.3048)+1169000</f>
        <v>1170827.5065616798</v>
      </c>
      <c r="J1309" s="3">
        <f>(DD_relocated_catalogue[[#This Row],[Relocated easting (m)]]/0.3048)+342000</f>
        <v>342300.51509186352</v>
      </c>
      <c r="K1309" s="3">
        <f>DD_relocated_catalogue[[#This Row],[Relocated depth (m)]]/0.3048</f>
        <v>6342.7460629921261</v>
      </c>
      <c r="L1309" s="3">
        <f>DD_relocated_catalogue[[#This Row],[Semi-minor axis length (m)]]/0.3048</f>
        <v>0.69326000584059244</v>
      </c>
      <c r="M1309" s="3">
        <f>DD_relocated_catalogue[[#This Row],[Semi-intermediate axis length (m)]]/0.3048</f>
        <v>1.2839957533162647</v>
      </c>
      <c r="N1309" s="3">
        <f>DD_relocated_catalogue[[#This Row],[Semi-major axis length (m)]]/0.3048</f>
        <v>4.7690397242323375</v>
      </c>
      <c r="O1309" s="3">
        <v>-82.385160749119137</v>
      </c>
      <c r="P1309" s="3">
        <v>92.55639916120009</v>
      </c>
      <c r="Q1309" s="3">
        <v>-27.617182938697301</v>
      </c>
      <c r="R1309" s="3">
        <f>DD_relocated_catalogue[[#This Row],[Northing uncertainty half-length (m)]]/0.3048</f>
        <v>2.3248688567904447</v>
      </c>
      <c r="S1309" s="3">
        <f>DD_relocated_catalogue[[#This Row],[Easting uncertainty half-length (m)]]/0.3048</f>
        <v>4.3502914105600441</v>
      </c>
      <c r="T1309" s="3">
        <f>DD_relocated_catalogue[[#This Row],[Depth uncertainty half-length (m)]]/0.3048</f>
        <v>0.70604074800141503</v>
      </c>
      <c r="U1309" s="4">
        <v>5.4456434228511139E-2</v>
      </c>
    </row>
    <row r="1310" spans="1:21" x14ac:dyDescent="0.25">
      <c r="A1310">
        <v>3709</v>
      </c>
      <c r="B1310" t="s">
        <v>20</v>
      </c>
      <c r="C1310" s="1">
        <v>41477.582758194447</v>
      </c>
      <c r="D1310" s="2">
        <f>(DD_relocated_catalogue[[#This Row],[SLB northing (m)]]/0.3048)+1169000</f>
        <v>1170648.999343832</v>
      </c>
      <c r="E1310" s="2">
        <f>(DD_relocated_catalogue[[#This Row],[SLB easting (m)]]/0.3048)+342000</f>
        <v>342246.00065616798</v>
      </c>
      <c r="F1310" s="2">
        <f>DD_relocated_catalogue[[#This Row],[SLB depth (m)]]/0.3048</f>
        <v>6313.9993438320207</v>
      </c>
      <c r="G1310">
        <v>-1.23</v>
      </c>
      <c r="H1310" s="1">
        <v>41477.582758263889</v>
      </c>
      <c r="I1310" s="3">
        <f>(DD_relocated_catalogue[[#This Row],[Relocated northing  (m)]]/0.3048)+1169000</f>
        <v>1170543.7631233595</v>
      </c>
      <c r="J1310" s="3">
        <f>(DD_relocated_catalogue[[#This Row],[Relocated easting (m)]]/0.3048)+342000</f>
        <v>342178.11679790023</v>
      </c>
      <c r="K1310" s="3">
        <f>DD_relocated_catalogue[[#This Row],[Relocated depth (m)]]/0.3048</f>
        <v>6294.4586614173222</v>
      </c>
      <c r="L1310" s="3">
        <f>DD_relocated_catalogue[[#This Row],[Semi-minor axis length (m)]]/0.3048</f>
        <v>0.80331735231371215</v>
      </c>
      <c r="M1310" s="3">
        <f>DD_relocated_catalogue[[#This Row],[Semi-intermediate axis length (m)]]/0.3048</f>
        <v>1.2505106631742533</v>
      </c>
      <c r="N1310" s="3">
        <f>DD_relocated_catalogue[[#This Row],[Semi-major axis length (m)]]/0.3048</f>
        <v>3.9773278107242365</v>
      </c>
      <c r="O1310" s="3">
        <v>-84.976256886609335</v>
      </c>
      <c r="P1310" s="3">
        <v>104.9213769829701</v>
      </c>
      <c r="Q1310" s="3">
        <v>-47.13488952638744</v>
      </c>
      <c r="R1310" s="3">
        <f>DD_relocated_catalogue[[#This Row],[Northing uncertainty half-length (m)]]/0.3048</f>
        <v>2.3704079081919036</v>
      </c>
      <c r="S1310" s="3">
        <f>DD_relocated_catalogue[[#This Row],[Easting uncertainty half-length (m)]]/0.3048</f>
        <v>3.424559391241933</v>
      </c>
      <c r="T1310" s="3">
        <f>DD_relocated_catalogue[[#This Row],[Depth uncertainty half-length (m)]]/0.3048</f>
        <v>0.80440859281853538</v>
      </c>
      <c r="U1310" s="4">
        <v>6.5771954881377326E-2</v>
      </c>
    </row>
    <row r="1311" spans="1:21" x14ac:dyDescent="0.25">
      <c r="A1311">
        <v>1791</v>
      </c>
      <c r="B1311" t="s">
        <v>20</v>
      </c>
      <c r="C1311" s="1">
        <v>41087.783090856479</v>
      </c>
      <c r="D1311" s="2">
        <f>(DD_relocated_catalogue[[#This Row],[SLB northing (m)]]/0.3048)+1169000</f>
        <v>1170767.998687664</v>
      </c>
      <c r="E1311" s="2">
        <f>(DD_relocated_catalogue[[#This Row],[SLB easting (m)]]/0.3048)+342000</f>
        <v>342392.00131233595</v>
      </c>
      <c r="F1311" s="2">
        <f>DD_relocated_catalogue[[#This Row],[SLB depth (m)]]/0.3048</f>
        <v>6367.9986876640414</v>
      </c>
      <c r="G1311">
        <v>-0.88</v>
      </c>
      <c r="H1311" s="1">
        <v>41087.7830908912</v>
      </c>
      <c r="I1311" s="3">
        <f>(DD_relocated_catalogue[[#This Row],[Relocated northing  (m)]]/0.3048)+1169000</f>
        <v>1170678.0085301837</v>
      </c>
      <c r="J1311" s="3">
        <f>(DD_relocated_catalogue[[#This Row],[Relocated easting (m)]]/0.3048)+342000</f>
        <v>342290.97769028874</v>
      </c>
      <c r="K1311" s="3">
        <f>DD_relocated_catalogue[[#This Row],[Relocated depth (m)]]/0.3048</f>
        <v>6373.4284776902887</v>
      </c>
      <c r="L1311" s="3">
        <f>DD_relocated_catalogue[[#This Row],[Semi-minor axis length (m)]]/0.3048</f>
        <v>0.86678680226004068</v>
      </c>
      <c r="M1311" s="3">
        <f>DD_relocated_catalogue[[#This Row],[Semi-intermediate axis length (m)]]/0.3048</f>
        <v>1.73535910427708</v>
      </c>
      <c r="N1311" s="3">
        <f>DD_relocated_catalogue[[#This Row],[Semi-major axis length (m)]]/0.3048</f>
        <v>4.3585790920191565</v>
      </c>
      <c r="O1311" s="3">
        <v>-88.169128896028326</v>
      </c>
      <c r="P1311" s="3">
        <v>168.35931561888532</v>
      </c>
      <c r="Q1311" s="3">
        <v>-103.08415083369496</v>
      </c>
      <c r="R1311" s="3">
        <f>DD_relocated_catalogue[[#This Row],[Northing uncertainty half-length (m)]]/0.3048</f>
        <v>2.4033452849243</v>
      </c>
      <c r="S1311" s="3">
        <f>DD_relocated_catalogue[[#This Row],[Easting uncertainty half-length (m)]]/0.3048</f>
        <v>4.021694279912821</v>
      </c>
      <c r="T1311" s="3">
        <f>DD_relocated_catalogue[[#This Row],[Depth uncertainty half-length (m)]]/0.3048</f>
        <v>0.87701416309161784</v>
      </c>
      <c r="U1311" s="4">
        <v>5.7638612614645243E-2</v>
      </c>
    </row>
    <row r="1312" spans="1:21" x14ac:dyDescent="0.25">
      <c r="A1312">
        <v>3681</v>
      </c>
      <c r="B1312" t="s">
        <v>20</v>
      </c>
      <c r="C1312" s="1">
        <v>41477.171725439817</v>
      </c>
      <c r="D1312" s="2">
        <f>(DD_relocated_catalogue[[#This Row],[SLB northing (m)]]/0.3048)+1169000</f>
        <v>1170473.999343832</v>
      </c>
      <c r="E1312" s="2">
        <f>(DD_relocated_catalogue[[#This Row],[SLB easting (m)]]/0.3048)+342000</f>
        <v>342151.00065616798</v>
      </c>
      <c r="F1312" s="2">
        <f>DD_relocated_catalogue[[#This Row],[SLB depth (m)]]/0.3048</f>
        <v>6388.9993438320207</v>
      </c>
      <c r="G1312">
        <v>-1.1000000000000001</v>
      </c>
      <c r="H1312" s="1">
        <v>41477.171725370368</v>
      </c>
      <c r="I1312" s="3">
        <f>(DD_relocated_catalogue[[#This Row],[Relocated northing  (m)]]/0.3048)+1169000</f>
        <v>1170389.9114173229</v>
      </c>
      <c r="J1312" s="3">
        <f>(DD_relocated_catalogue[[#This Row],[Relocated easting (m)]]/0.3048)+342000</f>
        <v>341965.46916010499</v>
      </c>
      <c r="K1312" s="3">
        <f>DD_relocated_catalogue[[#This Row],[Relocated depth (m)]]/0.3048</f>
        <v>6456.8241469816267</v>
      </c>
      <c r="L1312" s="3">
        <f>DD_relocated_catalogue[[#This Row],[Semi-minor axis length (m)]]/0.3048</f>
        <v>1.2302942555858014</v>
      </c>
      <c r="M1312" s="3">
        <f>DD_relocated_catalogue[[#This Row],[Semi-intermediate axis length (m)]]/0.3048</f>
        <v>2.0855315748392265</v>
      </c>
      <c r="N1312" s="3">
        <f>DD_relocated_catalogue[[#This Row],[Semi-major axis length (m)]]/0.3048</f>
        <v>5.5641968474622097</v>
      </c>
      <c r="O1312" s="3">
        <v>-81.088561218928447</v>
      </c>
      <c r="P1312" s="3">
        <v>94.206354940891231</v>
      </c>
      <c r="Q1312" s="3">
        <v>-47.683348340456256</v>
      </c>
      <c r="R1312" s="3">
        <f>DD_relocated_catalogue[[#This Row],[Northing uncertainty half-length (m)]]/0.3048</f>
        <v>4.1067257436790339</v>
      </c>
      <c r="S1312" s="3">
        <f>DD_relocated_catalogue[[#This Row],[Easting uncertainty half-length (m)]]/0.3048</f>
        <v>4.2742771938986701</v>
      </c>
      <c r="T1312" s="3">
        <f>DD_relocated_catalogue[[#This Row],[Depth uncertainty half-length (m)]]/0.3048</f>
        <v>1.2555188738890752</v>
      </c>
      <c r="U1312" s="4">
        <v>6.6680022217848217E-2</v>
      </c>
    </row>
    <row r="1313" spans="1:21" x14ac:dyDescent="0.25">
      <c r="A1313">
        <v>3178</v>
      </c>
      <c r="B1313" t="s">
        <v>20</v>
      </c>
      <c r="C1313" s="1">
        <v>41321.897898356481</v>
      </c>
      <c r="D1313" s="2">
        <f>(DD_relocated_catalogue[[#This Row],[SLB northing (m)]]/0.3048)+1169000</f>
        <v>1170867.998687664</v>
      </c>
      <c r="E1313" s="2">
        <f>(DD_relocated_catalogue[[#This Row],[SLB easting (m)]]/0.3048)+342000</f>
        <v>342382.99868766405</v>
      </c>
      <c r="F1313" s="2">
        <f>DD_relocated_catalogue[[#This Row],[SLB depth (m)]]/0.3048</f>
        <v>6531.0006561679784</v>
      </c>
      <c r="G1313">
        <v>-0.43</v>
      </c>
      <c r="H1313" s="1">
        <v>41321.897898425923</v>
      </c>
      <c r="I1313" s="3">
        <f>(DD_relocated_catalogue[[#This Row],[Relocated northing  (m)]]/0.3048)+1169000</f>
        <v>1170766.9455380577</v>
      </c>
      <c r="J1313" s="3">
        <f>(DD_relocated_catalogue[[#This Row],[Relocated easting (m)]]/0.3048)+342000</f>
        <v>342306.0367454068</v>
      </c>
      <c r="K1313" s="3">
        <f>DD_relocated_catalogue[[#This Row],[Relocated depth (m)]]/0.3048</f>
        <v>6499.691601049868</v>
      </c>
      <c r="L1313" s="3">
        <f>DD_relocated_catalogue[[#This Row],[Semi-minor axis length (m)]]/0.3048</f>
        <v>1.1011771186850461</v>
      </c>
      <c r="M1313" s="3">
        <f>DD_relocated_catalogue[[#This Row],[Semi-intermediate axis length (m)]]/0.3048</f>
        <v>2.285040391081985</v>
      </c>
      <c r="N1313" s="3">
        <f>DD_relocated_catalogue[[#This Row],[Semi-major axis length (m)]]/0.3048</f>
        <v>4.4534321464697761</v>
      </c>
      <c r="O1313" s="3">
        <v>-84.345315134988951</v>
      </c>
      <c r="P1313" s="3">
        <v>160.74057435919678</v>
      </c>
      <c r="Q1313" s="3">
        <v>-93.165141230519765</v>
      </c>
      <c r="R1313" s="3">
        <f>DD_relocated_catalogue[[#This Row],[Northing uncertainty half-length (m)]]/0.3048</f>
        <v>2.7068981630996372</v>
      </c>
      <c r="S1313" s="3">
        <f>DD_relocated_catalogue[[#This Row],[Easting uncertainty half-length (m)]]/0.3048</f>
        <v>4.1816020576051391</v>
      </c>
      <c r="T1313" s="3">
        <f>DD_relocated_catalogue[[#This Row],[Depth uncertainty half-length (m)]]/0.3048</f>
        <v>1.1701959388315022</v>
      </c>
      <c r="U1313" s="4">
        <v>6.0387393482639662E-2</v>
      </c>
    </row>
    <row r="1314" spans="1:21" x14ac:dyDescent="0.25">
      <c r="A1314">
        <v>733</v>
      </c>
      <c r="B1314" t="s">
        <v>20</v>
      </c>
      <c r="C1314" s="1">
        <v>40982.311551643521</v>
      </c>
      <c r="D1314" s="2">
        <f>(DD_relocated_catalogue[[#This Row],[SLB northing (m)]]/0.3048)+1169000</f>
        <v>1170695</v>
      </c>
      <c r="E1314" s="2">
        <f>(DD_relocated_catalogue[[#This Row],[SLB easting (m)]]/0.3048)+342000</f>
        <v>342362.99868766405</v>
      </c>
      <c r="F1314" s="2">
        <f>DD_relocated_catalogue[[#This Row],[SLB depth (m)]]/0.3048</f>
        <v>6317.9986876640423</v>
      </c>
      <c r="G1314">
        <v>-0.66</v>
      </c>
      <c r="H1314" s="1">
        <v>40982.311551620369</v>
      </c>
      <c r="I1314" s="3">
        <f>(DD_relocated_catalogue[[#This Row],[Relocated northing  (m)]]/0.3048)+1169000</f>
        <v>1170643.0150918635</v>
      </c>
      <c r="J1314" s="3">
        <f>(DD_relocated_catalogue[[#This Row],[Relocated easting (m)]]/0.3048)+342000</f>
        <v>342237.32283464569</v>
      </c>
      <c r="K1314" s="3">
        <f>DD_relocated_catalogue[[#This Row],[Relocated depth (m)]]/0.3048</f>
        <v>6343.4087926509183</v>
      </c>
      <c r="L1314" s="3">
        <f>DD_relocated_catalogue[[#This Row],[Semi-minor axis length (m)]]/0.3048</f>
        <v>0.74980602557774823</v>
      </c>
      <c r="M1314" s="3">
        <f>DD_relocated_catalogue[[#This Row],[Semi-intermediate axis length (m)]]/0.3048</f>
        <v>1.3537124467538371</v>
      </c>
      <c r="N1314" s="3">
        <f>DD_relocated_catalogue[[#This Row],[Semi-major axis length (m)]]/0.3048</f>
        <v>4.126066901938187</v>
      </c>
      <c r="O1314" s="3">
        <v>-85.57327739607102</v>
      </c>
      <c r="P1314" s="3">
        <v>91.979887809245227</v>
      </c>
      <c r="Q1314" s="3">
        <v>-29.045523614934144</v>
      </c>
      <c r="R1314" s="3">
        <f>DD_relocated_catalogue[[#This Row],[Northing uncertainty half-length (m)]]/0.3048</f>
        <v>2.2256324359633517</v>
      </c>
      <c r="S1314" s="3">
        <f>DD_relocated_catalogue[[#This Row],[Easting uncertainty half-length (m)]]/0.3048</f>
        <v>3.7248146866690948</v>
      </c>
      <c r="T1314" s="3">
        <f>DD_relocated_catalogue[[#This Row],[Depth uncertainty half-length (m)]]/0.3048</f>
        <v>0.74756925090125792</v>
      </c>
      <c r="U1314" s="4">
        <v>5.6948717742035831E-2</v>
      </c>
    </row>
    <row r="1315" spans="1:21" x14ac:dyDescent="0.25">
      <c r="A1315">
        <v>145</v>
      </c>
      <c r="B1315" t="s">
        <v>20</v>
      </c>
      <c r="C1315" s="1">
        <v>40967.102658148149</v>
      </c>
      <c r="D1315" s="2">
        <f>(DD_relocated_catalogue[[#This Row],[SLB northing (m)]]/0.3048)+1169000</f>
        <v>1170413.999343832</v>
      </c>
      <c r="E1315" s="2">
        <f>(DD_relocated_catalogue[[#This Row],[SLB easting (m)]]/0.3048)+342000</f>
        <v>342467.00131233595</v>
      </c>
      <c r="F1315" s="2">
        <f>DD_relocated_catalogue[[#This Row],[SLB depth (m)]]/0.3048</f>
        <v>6416.0006561679784</v>
      </c>
      <c r="G1315">
        <v>-0.81</v>
      </c>
      <c r="H1315" s="1">
        <v>40967.102658136573</v>
      </c>
      <c r="I1315" s="3">
        <f>(DD_relocated_catalogue[[#This Row],[Relocated northing  (m)]]/0.3048)+1169000</f>
        <v>1170558.2677165354</v>
      </c>
      <c r="J1315" s="3">
        <f>(DD_relocated_catalogue[[#This Row],[Relocated easting (m)]]/0.3048)+342000</f>
        <v>342426.99803149607</v>
      </c>
      <c r="K1315" s="3">
        <f>DD_relocated_catalogue[[#This Row],[Relocated depth (m)]]/0.3048</f>
        <v>6398.5269028871389</v>
      </c>
      <c r="L1315" s="3">
        <f>DD_relocated_catalogue[[#This Row],[Semi-minor axis length (m)]]/0.3048</f>
        <v>1.4006406333131745</v>
      </c>
      <c r="M1315" s="3">
        <f>DD_relocated_catalogue[[#This Row],[Semi-intermediate axis length (m)]]/0.3048</f>
        <v>2.0521264336418419</v>
      </c>
      <c r="N1315" s="3">
        <f>DD_relocated_catalogue[[#This Row],[Semi-major axis length (m)]]/0.3048</f>
        <v>3.9222828921802995</v>
      </c>
      <c r="O1315" s="3">
        <v>-81.048101869147956</v>
      </c>
      <c r="P1315" s="3">
        <v>52.677218102247174</v>
      </c>
      <c r="Q1315" s="3">
        <v>-165.8601608940626</v>
      </c>
      <c r="R1315" s="3">
        <f>DD_relocated_catalogue[[#This Row],[Northing uncertainty half-length (m)]]/0.3048</f>
        <v>2.4016295957904163</v>
      </c>
      <c r="S1315" s="3">
        <f>DD_relocated_catalogue[[#This Row],[Easting uncertainty half-length (m)]]/0.3048</f>
        <v>3.6813252748674472</v>
      </c>
      <c r="T1315" s="3">
        <f>DD_relocated_catalogue[[#This Row],[Depth uncertainty half-length (m)]]/0.3048</f>
        <v>1.4404393867069725</v>
      </c>
      <c r="U1315" s="4">
        <v>8.1490764433052545E-2</v>
      </c>
    </row>
    <row r="1316" spans="1:21" x14ac:dyDescent="0.25">
      <c r="A1316">
        <v>3502</v>
      </c>
      <c r="B1316" t="s">
        <v>20</v>
      </c>
      <c r="C1316" s="1">
        <v>41427.479853368059</v>
      </c>
      <c r="D1316" s="2">
        <f>(DD_relocated_catalogue[[#This Row],[SLB northing (m)]]/0.3048)+1169000</f>
        <v>1170805</v>
      </c>
      <c r="E1316" s="2">
        <f>(DD_relocated_catalogue[[#This Row],[SLB easting (m)]]/0.3048)+342000</f>
        <v>342285</v>
      </c>
      <c r="F1316" s="2">
        <f>DD_relocated_catalogue[[#This Row],[SLB depth (m)]]/0.3048</f>
        <v>6392.0013123359577</v>
      </c>
      <c r="G1316">
        <v>-0.93</v>
      </c>
      <c r="H1316" s="1">
        <v>41427.47985340278</v>
      </c>
      <c r="I1316" s="3">
        <f>(DD_relocated_catalogue[[#This Row],[Relocated northing  (m)]]/0.3048)+1169000</f>
        <v>1170766.0301837269</v>
      </c>
      <c r="J1316" s="3">
        <f>(DD_relocated_catalogue[[#This Row],[Relocated easting (m)]]/0.3048)+342000</f>
        <v>342282.87073490815</v>
      </c>
      <c r="K1316" s="3">
        <f>DD_relocated_catalogue[[#This Row],[Relocated depth (m)]]/0.3048</f>
        <v>6349.7834645669291</v>
      </c>
      <c r="L1316" s="3">
        <f>DD_relocated_catalogue[[#This Row],[Semi-minor axis length (m)]]/0.3048</f>
        <v>0.73522227186712064</v>
      </c>
      <c r="M1316" s="3">
        <f>DD_relocated_catalogue[[#This Row],[Semi-intermediate axis length (m)]]/0.3048</f>
        <v>1.3873242029751991</v>
      </c>
      <c r="N1316" s="3">
        <f>DD_relocated_catalogue[[#This Row],[Semi-major axis length (m)]]/0.3048</f>
        <v>4.2213813484810467</v>
      </c>
      <c r="O1316" s="3">
        <v>-85.912222939968231</v>
      </c>
      <c r="P1316" s="3">
        <v>109.06853250660872</v>
      </c>
      <c r="Q1316" s="3">
        <v>-41.508081884575418</v>
      </c>
      <c r="R1316" s="3">
        <f>DD_relocated_catalogue[[#This Row],[Northing uncertainty half-length (m)]]/0.3048</f>
        <v>2.057961529719186</v>
      </c>
      <c r="S1316" s="3">
        <f>DD_relocated_catalogue[[#This Row],[Easting uncertainty half-length (m)]]/0.3048</f>
        <v>3.9339111005413465</v>
      </c>
      <c r="T1316" s="3">
        <f>DD_relocated_catalogue[[#This Row],[Depth uncertainty half-length (m)]]/0.3048</f>
        <v>0.73970219075688515</v>
      </c>
      <c r="U1316" s="4">
        <v>5.3847628504002383E-2</v>
      </c>
    </row>
    <row r="1317" spans="1:21" x14ac:dyDescent="0.25">
      <c r="A1317">
        <v>3678</v>
      </c>
      <c r="B1317" t="s">
        <v>20</v>
      </c>
      <c r="C1317" s="1">
        <v>41477.165432395836</v>
      </c>
      <c r="D1317" s="2">
        <f>(DD_relocated_catalogue[[#This Row],[SLB northing (m)]]/0.3048)+1169000</f>
        <v>1170536.000656168</v>
      </c>
      <c r="E1317" s="2">
        <f>(DD_relocated_catalogue[[#This Row],[SLB easting (m)]]/0.3048)+342000</f>
        <v>342228.99934383202</v>
      </c>
      <c r="F1317" s="2">
        <f>DD_relocated_catalogue[[#This Row],[SLB depth (m)]]/0.3048</f>
        <v>6317.9986876640423</v>
      </c>
      <c r="G1317">
        <v>0.13</v>
      </c>
      <c r="H1317" s="1">
        <v>41477.165432442132</v>
      </c>
      <c r="I1317" s="3">
        <f>(DD_relocated_catalogue[[#This Row],[Relocated northing  (m)]]/0.3048)+1169000</f>
        <v>1170517.5131233595</v>
      </c>
      <c r="J1317" s="3">
        <f>(DD_relocated_catalogue[[#This Row],[Relocated easting (m)]]/0.3048)+342000</f>
        <v>342137.59514435695</v>
      </c>
      <c r="K1317" s="3">
        <f>DD_relocated_catalogue[[#This Row],[Relocated depth (m)]]/0.3048</f>
        <v>6329.4849081364828</v>
      </c>
      <c r="L1317" s="3">
        <f>DD_relocated_catalogue[[#This Row],[Semi-minor axis length (m)]]/0.3048</f>
        <v>0.92824420051866108</v>
      </c>
      <c r="M1317" s="3">
        <f>DD_relocated_catalogue[[#This Row],[Semi-intermediate axis length (m)]]/0.3048</f>
        <v>1.5107543267293209</v>
      </c>
      <c r="N1317" s="3">
        <f>DD_relocated_catalogue[[#This Row],[Semi-major axis length (m)]]/0.3048</f>
        <v>3.9648888461817333</v>
      </c>
      <c r="O1317" s="3">
        <v>-85.02988056407311</v>
      </c>
      <c r="P1317" s="3">
        <v>121.50250505512594</v>
      </c>
      <c r="Q1317" s="3">
        <v>-67.879032330478381</v>
      </c>
      <c r="R1317" s="3">
        <f>DD_relocated_catalogue[[#This Row],[Northing uncertainty half-length (m)]]/0.3048</f>
        <v>2.6492340235241794</v>
      </c>
      <c r="S1317" s="3">
        <f>DD_relocated_catalogue[[#This Row],[Easting uncertainty half-length (m)]]/0.3048</f>
        <v>3.3046699892272371</v>
      </c>
      <c r="T1317" s="3">
        <f>DD_relocated_catalogue[[#This Row],[Depth uncertainty half-length (m)]]/0.3048</f>
        <v>0.9414475862624726</v>
      </c>
      <c r="U1317" s="4">
        <v>6.5124733831522244E-2</v>
      </c>
    </row>
    <row r="1318" spans="1:21" x14ac:dyDescent="0.25">
      <c r="A1318">
        <v>633</v>
      </c>
      <c r="B1318" t="s">
        <v>20</v>
      </c>
      <c r="C1318" s="1">
        <v>40969.975299317128</v>
      </c>
      <c r="D1318" s="2">
        <f>(DD_relocated_catalogue[[#This Row],[SLB northing (m)]]/0.3048)+1169000</f>
        <v>1170717.001312336</v>
      </c>
      <c r="E1318" s="2">
        <f>(DD_relocated_catalogue[[#This Row],[SLB easting (m)]]/0.3048)+342000</f>
        <v>342441.00065616798</v>
      </c>
      <c r="F1318" s="2">
        <f>DD_relocated_catalogue[[#This Row],[SLB depth (m)]]/0.3048</f>
        <v>6352.0013123359577</v>
      </c>
      <c r="G1318">
        <v>-1.1499999999999999</v>
      </c>
      <c r="H1318" s="1">
        <v>40969.975299375001</v>
      </c>
      <c r="I1318" s="3">
        <f>(DD_relocated_catalogue[[#This Row],[Relocated northing  (m)]]/0.3048)+1169000</f>
        <v>1170729.652230971</v>
      </c>
      <c r="J1318" s="3">
        <f>(DD_relocated_catalogue[[#This Row],[Relocated easting (m)]]/0.3048)+342000</f>
        <v>342426.3024934383</v>
      </c>
      <c r="K1318" s="3">
        <f>DD_relocated_catalogue[[#This Row],[Relocated depth (m)]]/0.3048</f>
        <v>6357.1259842519685</v>
      </c>
      <c r="L1318" s="3">
        <f>DD_relocated_catalogue[[#This Row],[Semi-minor axis length (m)]]/0.3048</f>
        <v>0.77197850714645666</v>
      </c>
      <c r="M1318" s="3">
        <f>DD_relocated_catalogue[[#This Row],[Semi-intermediate axis length (m)]]/0.3048</f>
        <v>1.4592400125481528</v>
      </c>
      <c r="N1318" s="3">
        <f>DD_relocated_catalogue[[#This Row],[Semi-major axis length (m)]]/0.3048</f>
        <v>4.0571106441129841</v>
      </c>
      <c r="O1318" s="3">
        <v>-86.751624960330176</v>
      </c>
      <c r="P1318" s="3">
        <v>113.53429222099837</v>
      </c>
      <c r="Q1318" s="3">
        <v>-42.831076862313566</v>
      </c>
      <c r="R1318" s="3">
        <f>DD_relocated_catalogue[[#This Row],[Northing uncertainty half-length (m)]]/0.3048</f>
        <v>1.922135569259428</v>
      </c>
      <c r="S1318" s="3">
        <f>DD_relocated_catalogue[[#This Row],[Easting uncertainty half-length (m)]]/0.3048</f>
        <v>3.8554964317419125</v>
      </c>
      <c r="T1318" s="3">
        <f>DD_relocated_catalogue[[#This Row],[Depth uncertainty half-length (m)]]/0.3048</f>
        <v>0.775609175763188</v>
      </c>
      <c r="U1318" s="4">
        <v>5.4560714080521232E-2</v>
      </c>
    </row>
    <row r="1319" spans="1:21" x14ac:dyDescent="0.25">
      <c r="A1319">
        <v>3649</v>
      </c>
      <c r="B1319" t="s">
        <v>20</v>
      </c>
      <c r="C1319" s="1">
        <v>41468.229821886576</v>
      </c>
      <c r="D1319" s="2">
        <f>(DD_relocated_catalogue[[#This Row],[SLB northing (m)]]/0.3048)+1169000</f>
        <v>1170637.998687664</v>
      </c>
      <c r="E1319" s="2">
        <f>(DD_relocated_catalogue[[#This Row],[SLB easting (m)]]/0.3048)+342000</f>
        <v>342073.99934383202</v>
      </c>
      <c r="F1319" s="2">
        <f>DD_relocated_catalogue[[#This Row],[SLB depth (m)]]/0.3048</f>
        <v>6446.0006561679784</v>
      </c>
      <c r="G1319">
        <v>-1.22</v>
      </c>
      <c r="H1319" s="1">
        <v>41468.229821932873</v>
      </c>
      <c r="I1319" s="3">
        <f>(DD_relocated_catalogue[[#This Row],[Relocated northing  (m)]]/0.3048)+1169000</f>
        <v>1170554.7867454069</v>
      </c>
      <c r="J1319" s="3">
        <f>(DD_relocated_catalogue[[#This Row],[Relocated easting (m)]]/0.3048)+342000</f>
        <v>342098.093832021</v>
      </c>
      <c r="K1319" s="3">
        <f>DD_relocated_catalogue[[#This Row],[Relocated depth (m)]]/0.3048</f>
        <v>6441.5485564304463</v>
      </c>
      <c r="L1319" s="3">
        <f>DD_relocated_catalogue[[#This Row],[Semi-minor axis length (m)]]/0.3048</f>
        <v>1.2178983829873538</v>
      </c>
      <c r="M1319" s="3">
        <f>DD_relocated_catalogue[[#This Row],[Semi-intermediate axis length (m)]]/0.3048</f>
        <v>1.8834414819098284</v>
      </c>
      <c r="N1319" s="3">
        <f>DD_relocated_catalogue[[#This Row],[Semi-major axis length (m)]]/0.3048</f>
        <v>4.2528715959160959</v>
      </c>
      <c r="O1319" s="3">
        <v>-84.633778247237942</v>
      </c>
      <c r="P1319" s="3">
        <v>39.221182401318124</v>
      </c>
      <c r="Q1319" s="3">
        <v>-163.8645092612031</v>
      </c>
      <c r="R1319" s="3">
        <f>DD_relocated_catalogue[[#This Row],[Northing uncertainty half-length (m)]]/0.3048</f>
        <v>2.8525059528701342</v>
      </c>
      <c r="S1319" s="3">
        <f>DD_relocated_catalogue[[#This Row],[Easting uncertainty half-length (m)]]/0.3048</f>
        <v>3.6551070459500328</v>
      </c>
      <c r="T1319" s="3">
        <f>DD_relocated_catalogue[[#This Row],[Depth uncertainty half-length (m)]]/0.3048</f>
        <v>1.2484308553454622</v>
      </c>
      <c r="U1319" s="4">
        <v>7.3841064612748739E-2</v>
      </c>
    </row>
    <row r="1320" spans="1:21" x14ac:dyDescent="0.25">
      <c r="A1320">
        <v>631</v>
      </c>
      <c r="B1320" t="s">
        <v>20</v>
      </c>
      <c r="C1320" s="1">
        <v>40969.970808923608</v>
      </c>
      <c r="D1320" s="2">
        <f>(DD_relocated_catalogue[[#This Row],[SLB northing (m)]]/0.3048)+1169000</f>
        <v>1170717.001312336</v>
      </c>
      <c r="E1320" s="2">
        <f>(DD_relocated_catalogue[[#This Row],[SLB easting (m)]]/0.3048)+342000</f>
        <v>342467.00131233595</v>
      </c>
      <c r="F1320" s="2">
        <f>DD_relocated_catalogue[[#This Row],[SLB depth (m)]]/0.3048</f>
        <v>6367.0013123359577</v>
      </c>
      <c r="G1320">
        <v>-1.08</v>
      </c>
      <c r="H1320" s="1">
        <v>40969.970808935184</v>
      </c>
      <c r="I1320" s="3">
        <f>(DD_relocated_catalogue[[#This Row],[Relocated northing  (m)]]/0.3048)+1169000</f>
        <v>1170706.4009186351</v>
      </c>
      <c r="J1320" s="3">
        <f>(DD_relocated_catalogue[[#This Row],[Relocated easting (m)]]/0.3048)+342000</f>
        <v>342458.00524934381</v>
      </c>
      <c r="K1320" s="3">
        <f>DD_relocated_catalogue[[#This Row],[Relocated depth (m)]]/0.3048</f>
        <v>6356.1909448818897</v>
      </c>
      <c r="L1320" s="3">
        <f>DD_relocated_catalogue[[#This Row],[Semi-minor axis length (m)]]/0.3048</f>
        <v>0.77287003612831506</v>
      </c>
      <c r="M1320" s="3">
        <f>DD_relocated_catalogue[[#This Row],[Semi-intermediate axis length (m)]]/0.3048</f>
        <v>1.3593572488820875</v>
      </c>
      <c r="N1320" s="3">
        <f>DD_relocated_catalogue[[#This Row],[Semi-major axis length (m)]]/0.3048</f>
        <v>4.0677120123926089</v>
      </c>
      <c r="O1320" s="3">
        <v>-88.628834850958185</v>
      </c>
      <c r="P1320" s="3">
        <v>49.083919074227516</v>
      </c>
      <c r="Q1320" s="3">
        <v>-154.86719767675416</v>
      </c>
      <c r="R1320" s="3">
        <f>DD_relocated_catalogue[[#This Row],[Northing uncertainty half-length (m)]]/0.3048</f>
        <v>1.7079931776488961</v>
      </c>
      <c r="S1320" s="3">
        <f>DD_relocated_catalogue[[#This Row],[Easting uncertainty half-length (m)]]/0.3048</f>
        <v>3.9236969254254666</v>
      </c>
      <c r="T1320" s="3">
        <f>DD_relocated_catalogue[[#This Row],[Depth uncertainty half-length (m)]]/0.3048</f>
        <v>0.77310897352255503</v>
      </c>
      <c r="U1320" s="4">
        <v>5.4832919323797968E-2</v>
      </c>
    </row>
    <row r="1321" spans="1:21" x14ac:dyDescent="0.25">
      <c r="A1321">
        <v>3006</v>
      </c>
      <c r="B1321" t="s">
        <v>20</v>
      </c>
      <c r="C1321" s="1">
        <v>41291.066066874999</v>
      </c>
      <c r="D1321" s="2">
        <f>(DD_relocated_catalogue[[#This Row],[SLB northing (m)]]/0.3048)+1169000</f>
        <v>1170660</v>
      </c>
      <c r="E1321" s="2">
        <f>(DD_relocated_catalogue[[#This Row],[SLB easting (m)]]/0.3048)+342000</f>
        <v>342250</v>
      </c>
      <c r="F1321" s="2">
        <f>DD_relocated_catalogue[[#This Row],[SLB depth (m)]]/0.3048</f>
        <v>6312.0013123359577</v>
      </c>
      <c r="G1321">
        <v>-1.29</v>
      </c>
      <c r="H1321" s="1">
        <v>41291.066066817133</v>
      </c>
      <c r="I1321" s="3">
        <f>(DD_relocated_catalogue[[#This Row],[Relocated northing  (m)]]/0.3048)+1169000</f>
        <v>1170553.8156167979</v>
      </c>
      <c r="J1321" s="3">
        <f>(DD_relocated_catalogue[[#This Row],[Relocated easting (m)]]/0.3048)+342000</f>
        <v>342108.60892388452</v>
      </c>
      <c r="K1321" s="3">
        <f>DD_relocated_catalogue[[#This Row],[Relocated depth (m)]]/0.3048</f>
        <v>6370.7939632545931</v>
      </c>
      <c r="L1321" s="3">
        <f>DD_relocated_catalogue[[#This Row],[Semi-minor axis length (m)]]/0.3048</f>
        <v>1.0860907511816926</v>
      </c>
      <c r="M1321" s="3">
        <f>DD_relocated_catalogue[[#This Row],[Semi-intermediate axis length (m)]]/0.3048</f>
        <v>1.7891069552335264</v>
      </c>
      <c r="N1321" s="3">
        <f>DD_relocated_catalogue[[#This Row],[Semi-major axis length (m)]]/0.3048</f>
        <v>3.9555022446451882</v>
      </c>
      <c r="O1321" s="3">
        <v>-80.004263442646334</v>
      </c>
      <c r="P1321" s="3">
        <v>63.656018271522775</v>
      </c>
      <c r="Q1321" s="3">
        <v>171.53013445924748</v>
      </c>
      <c r="R1321" s="3">
        <f>DD_relocated_catalogue[[#This Row],[Northing uncertainty half-length (m)]]/0.3048</f>
        <v>2.6548723645212595</v>
      </c>
      <c r="S1321" s="3">
        <f>DD_relocated_catalogue[[#This Row],[Easting uncertainty half-length (m)]]/0.3048</f>
        <v>3.406828895442322</v>
      </c>
      <c r="T1321" s="3">
        <f>DD_relocated_catalogue[[#This Row],[Depth uncertainty half-length (m)]]/0.3048</f>
        <v>1.1434042438992786</v>
      </c>
      <c r="U1321" s="4">
        <v>6.9781577122859387E-2</v>
      </c>
    </row>
    <row r="1322" spans="1:21" x14ac:dyDescent="0.25">
      <c r="A1322">
        <v>3214</v>
      </c>
      <c r="B1322" t="s">
        <v>20</v>
      </c>
      <c r="C1322" s="1">
        <v>41332.753079270835</v>
      </c>
      <c r="D1322" s="2">
        <f>(DD_relocated_catalogue[[#This Row],[SLB northing (m)]]/0.3048)+1169000</f>
        <v>1170850</v>
      </c>
      <c r="E1322" s="2">
        <f>(DD_relocated_catalogue[[#This Row],[SLB easting (m)]]/0.3048)+342000</f>
        <v>342213.99934383202</v>
      </c>
      <c r="F1322" s="2">
        <f>DD_relocated_catalogue[[#This Row],[SLB depth (m)]]/0.3048</f>
        <v>6506.0006561679784</v>
      </c>
      <c r="G1322">
        <v>-0.31</v>
      </c>
      <c r="H1322" s="1">
        <v>41332.753079374997</v>
      </c>
      <c r="I1322" s="3">
        <f>(DD_relocated_catalogue[[#This Row],[Relocated northing  (m)]]/0.3048)+1169000</f>
        <v>1170812.5885826771</v>
      </c>
      <c r="J1322" s="3">
        <f>(DD_relocated_catalogue[[#This Row],[Relocated easting (m)]]/0.3048)+342000</f>
        <v>342319.38320209977</v>
      </c>
      <c r="K1322" s="3">
        <f>DD_relocated_catalogue[[#This Row],[Relocated depth (m)]]/0.3048</f>
        <v>6465.2230971128602</v>
      </c>
      <c r="L1322" s="3">
        <f>DD_relocated_catalogue[[#This Row],[Semi-minor axis length (m)]]/0.3048</f>
        <v>0.91109710941900446</v>
      </c>
      <c r="M1322" s="3">
        <f>DD_relocated_catalogue[[#This Row],[Semi-intermediate axis length (m)]]/0.3048</f>
        <v>1.7982724231901157</v>
      </c>
      <c r="N1322" s="3">
        <f>DD_relocated_catalogue[[#This Row],[Semi-major axis length (m)]]/0.3048</f>
        <v>4.618911076628831</v>
      </c>
      <c r="O1322" s="3">
        <v>-82.595115548775524</v>
      </c>
      <c r="P1322" s="3">
        <v>110.43953819470379</v>
      </c>
      <c r="Q1322" s="3">
        <v>-40.53155641112744</v>
      </c>
      <c r="R1322" s="3">
        <f>DD_relocated_catalogue[[#This Row],[Northing uncertainty half-length (m)]]/0.3048</f>
        <v>2.315849657293704</v>
      </c>
      <c r="S1322" s="3">
        <f>DD_relocated_catalogue[[#This Row],[Easting uncertainty half-length (m)]]/0.3048</f>
        <v>4.3709837861033742</v>
      </c>
      <c r="T1322" s="3">
        <f>DD_relocated_catalogue[[#This Row],[Depth uncertainty half-length (m)]]/0.3048</f>
        <v>0.94750262975349242</v>
      </c>
      <c r="U1322" s="4">
        <v>5.5767467571376239E-2</v>
      </c>
    </row>
    <row r="1323" spans="1:21" x14ac:dyDescent="0.25">
      <c r="A1323">
        <v>626</v>
      </c>
      <c r="B1323" t="s">
        <v>20</v>
      </c>
      <c r="C1323" s="1">
        <v>40969.817620277776</v>
      </c>
      <c r="D1323" s="2">
        <f>(DD_relocated_catalogue[[#This Row],[SLB northing (m)]]/0.3048)+1169000</f>
        <v>1170780</v>
      </c>
      <c r="E1323" s="2">
        <f>(DD_relocated_catalogue[[#This Row],[SLB easting (m)]]/0.3048)+342000</f>
        <v>342527.99868766405</v>
      </c>
      <c r="F1323" s="2">
        <f>DD_relocated_catalogue[[#This Row],[SLB depth (m)]]/0.3048</f>
        <v>6657.9986876640414</v>
      </c>
      <c r="G1323">
        <v>-0.45</v>
      </c>
      <c r="H1323" s="1">
        <v>40969.817620254631</v>
      </c>
      <c r="I1323" s="3">
        <f>(DD_relocated_catalogue[[#This Row],[Relocated northing  (m)]]/0.3048)+1169000</f>
        <v>1170764.1896325459</v>
      </c>
      <c r="J1323" s="3">
        <f>(DD_relocated_catalogue[[#This Row],[Relocated easting (m)]]/0.3048)+342000</f>
        <v>342464.95078740158</v>
      </c>
      <c r="K1323" s="3">
        <f>DD_relocated_catalogue[[#This Row],[Relocated depth (m)]]/0.3048</f>
        <v>6677.8805774278208</v>
      </c>
      <c r="L1323" s="3">
        <f>DD_relocated_catalogue[[#This Row],[Semi-minor axis length (m)]]/0.3048</f>
        <v>1.0971651724970271</v>
      </c>
      <c r="M1323" s="3">
        <f>DD_relocated_catalogue[[#This Row],[Semi-intermediate axis length (m)]]/0.3048</f>
        <v>2.5789963938138865</v>
      </c>
      <c r="N1323" s="3">
        <f>DD_relocated_catalogue[[#This Row],[Semi-major axis length (m)]]/0.3048</f>
        <v>4.802204461102777</v>
      </c>
      <c r="O1323" s="3">
        <v>-80.254741794802513</v>
      </c>
      <c r="P1323" s="3">
        <v>108.11683910073967</v>
      </c>
      <c r="Q1323" s="3">
        <v>-32.68474258378977</v>
      </c>
      <c r="R1323" s="3">
        <f>DD_relocated_catalogue[[#This Row],[Northing uncertainty half-length (m)]]/0.3048</f>
        <v>2.7541029223251097</v>
      </c>
      <c r="S1323" s="3">
        <f>DD_relocated_catalogue[[#This Row],[Easting uncertainty half-length (m)]]/0.3048</f>
        <v>4.6776162915989028</v>
      </c>
      <c r="T1323" s="3">
        <f>DD_relocated_catalogue[[#This Row],[Depth uncertainty half-length (m)]]/0.3048</f>
        <v>1.1819209473599148</v>
      </c>
      <c r="U1323" s="4">
        <v>6.1372633064790363E-2</v>
      </c>
    </row>
    <row r="1324" spans="1:21" x14ac:dyDescent="0.25">
      <c r="A1324">
        <v>3490</v>
      </c>
      <c r="B1324" t="s">
        <v>20</v>
      </c>
      <c r="C1324" s="1">
        <v>41427.46059771991</v>
      </c>
      <c r="D1324" s="2">
        <f>(DD_relocated_catalogue[[#This Row],[SLB northing (m)]]/0.3048)+1169000</f>
        <v>1170818.999343832</v>
      </c>
      <c r="E1324" s="2">
        <f>(DD_relocated_catalogue[[#This Row],[SLB easting (m)]]/0.3048)+342000</f>
        <v>342413.99934383202</v>
      </c>
      <c r="F1324" s="2">
        <f>DD_relocated_catalogue[[#This Row],[SLB depth (m)]]/0.3048</f>
        <v>6424.9999999999991</v>
      </c>
      <c r="G1324">
        <v>-0.44</v>
      </c>
      <c r="H1324" s="1">
        <v>41427.460597777776</v>
      </c>
      <c r="I1324" s="3">
        <f>(DD_relocated_catalogue[[#This Row],[Relocated northing  (m)]]/0.3048)+1169000</f>
        <v>1170823.471128609</v>
      </c>
      <c r="J1324" s="3">
        <f>(DD_relocated_catalogue[[#This Row],[Relocated easting (m)]]/0.3048)+342000</f>
        <v>342332.75918635173</v>
      </c>
      <c r="K1324" s="3">
        <f>DD_relocated_catalogue[[#This Row],[Relocated depth (m)]]/0.3048</f>
        <v>6401.2335958005242</v>
      </c>
      <c r="L1324" s="3">
        <f>DD_relocated_catalogue[[#This Row],[Semi-minor axis length (m)]]/0.3048</f>
        <v>1.1296129105809547</v>
      </c>
      <c r="M1324" s="3">
        <f>DD_relocated_catalogue[[#This Row],[Semi-intermediate axis length (m)]]/0.3048</f>
        <v>1.8256864598714737</v>
      </c>
      <c r="N1324" s="3">
        <f>DD_relocated_catalogue[[#This Row],[Semi-major axis length (m)]]/0.3048</f>
        <v>4.5466156093306989</v>
      </c>
      <c r="O1324" s="3">
        <v>-85.866543466509512</v>
      </c>
      <c r="P1324" s="3">
        <v>150.89094428748345</v>
      </c>
      <c r="Q1324" s="3">
        <v>-82.504396233854351</v>
      </c>
      <c r="R1324" s="3">
        <f>DD_relocated_catalogue[[#This Row],[Northing uncertainty half-length (m)]]/0.3048</f>
        <v>2.3851293823406885</v>
      </c>
      <c r="S1324" s="3">
        <f>DD_relocated_catalogue[[#This Row],[Easting uncertainty half-length (m)]]/0.3048</f>
        <v>4.2696248145122366</v>
      </c>
      <c r="T1324" s="3">
        <f>DD_relocated_catalogue[[#This Row],[Depth uncertainty half-length (m)]]/0.3048</f>
        <v>1.1600111441791086</v>
      </c>
      <c r="U1324" s="4">
        <v>6.5868294087683577E-2</v>
      </c>
    </row>
    <row r="1325" spans="1:21" x14ac:dyDescent="0.25">
      <c r="A1325">
        <v>3321</v>
      </c>
      <c r="B1325" t="s">
        <v>20</v>
      </c>
      <c r="C1325" s="1">
        <v>41344.436328506941</v>
      </c>
      <c r="D1325" s="2">
        <f>(DD_relocated_catalogue[[#This Row],[SLB northing (m)]]/0.3048)+1169000</f>
        <v>1170812.001312336</v>
      </c>
      <c r="E1325" s="2">
        <f>(DD_relocated_catalogue[[#This Row],[SLB easting (m)]]/0.3048)+342000</f>
        <v>342365</v>
      </c>
      <c r="F1325" s="2">
        <f>DD_relocated_catalogue[[#This Row],[SLB depth (m)]]/0.3048</f>
        <v>6396.0006561679784</v>
      </c>
      <c r="G1325">
        <v>-1.06</v>
      </c>
      <c r="H1325" s="1">
        <v>41344.436328518517</v>
      </c>
      <c r="I1325" s="3">
        <f>(DD_relocated_catalogue[[#This Row],[Relocated northing  (m)]]/0.3048)+1169000</f>
        <v>1170807.2112860892</v>
      </c>
      <c r="J1325" s="3">
        <f>(DD_relocated_catalogue[[#This Row],[Relocated easting (m)]]/0.3048)+342000</f>
        <v>342307.35564304463</v>
      </c>
      <c r="K1325" s="3">
        <f>DD_relocated_catalogue[[#This Row],[Relocated depth (m)]]/0.3048</f>
        <v>6377.3195538057744</v>
      </c>
      <c r="L1325" s="3">
        <f>DD_relocated_catalogue[[#This Row],[Semi-minor axis length (m)]]/0.3048</f>
        <v>0.99421400005922078</v>
      </c>
      <c r="M1325" s="3">
        <f>DD_relocated_catalogue[[#This Row],[Semi-intermediate axis length (m)]]/0.3048</f>
        <v>1.7643142484454795</v>
      </c>
      <c r="N1325" s="3">
        <f>DD_relocated_catalogue[[#This Row],[Semi-major axis length (m)]]/0.3048</f>
        <v>4.0631071621625239</v>
      </c>
      <c r="O1325" s="3">
        <v>-85.352676580209646</v>
      </c>
      <c r="P1325" s="3">
        <v>139.074660408162</v>
      </c>
      <c r="Q1325" s="3">
        <v>-72.399204097055474</v>
      </c>
      <c r="R1325" s="3">
        <f>DD_relocated_catalogue[[#This Row],[Northing uncertainty half-length (m)]]/0.3048</f>
        <v>2.2845022709853775</v>
      </c>
      <c r="S1325" s="3">
        <f>DD_relocated_catalogue[[#This Row],[Easting uncertainty half-length (m)]]/0.3048</f>
        <v>3.7843320401277731</v>
      </c>
      <c r="T1325" s="3">
        <f>DD_relocated_catalogue[[#This Row],[Depth uncertainty half-length (m)]]/0.3048</f>
        <v>1.0193077259653429</v>
      </c>
      <c r="U1325" s="4">
        <v>6.5529529377842732E-2</v>
      </c>
    </row>
    <row r="1326" spans="1:21" x14ac:dyDescent="0.25">
      <c r="A1326">
        <v>524</v>
      </c>
      <c r="B1326" t="s">
        <v>20</v>
      </c>
      <c r="C1326" s="1">
        <v>40968.705913483798</v>
      </c>
      <c r="D1326" s="2">
        <f>(DD_relocated_catalogue[[#This Row],[SLB northing (m)]]/0.3048)+1169000</f>
        <v>1170815</v>
      </c>
      <c r="E1326" s="2">
        <f>(DD_relocated_catalogue[[#This Row],[SLB easting (m)]]/0.3048)+342000</f>
        <v>342472.99868766405</v>
      </c>
      <c r="F1326" s="2">
        <f>DD_relocated_catalogue[[#This Row],[SLB depth (m)]]/0.3048</f>
        <v>6471.0006561679793</v>
      </c>
      <c r="G1326">
        <v>-0.99</v>
      </c>
      <c r="H1326" s="1">
        <v>40968.705913564816</v>
      </c>
      <c r="I1326" s="3">
        <f>(DD_relocated_catalogue[[#This Row],[Relocated northing  (m)]]/0.3048)+1169000</f>
        <v>1170800.8038057743</v>
      </c>
      <c r="J1326" s="3">
        <f>(DD_relocated_catalogue[[#This Row],[Relocated easting (m)]]/0.3048)+342000</f>
        <v>342407.16535433073</v>
      </c>
      <c r="K1326" s="3">
        <f>DD_relocated_catalogue[[#This Row],[Relocated depth (m)]]/0.3048</f>
        <v>6455.21653543307</v>
      </c>
      <c r="L1326" s="3">
        <f>DD_relocated_catalogue[[#This Row],[Semi-minor axis length (m)]]/0.3048</f>
        <v>0.86534485552432217</v>
      </c>
      <c r="M1326" s="3">
        <f>DD_relocated_catalogue[[#This Row],[Semi-intermediate axis length (m)]]/0.3048</f>
        <v>1.7431225863364703</v>
      </c>
      <c r="N1326" s="3">
        <f>DD_relocated_catalogue[[#This Row],[Semi-major axis length (m)]]/0.3048</f>
        <v>4.2708323169423048</v>
      </c>
      <c r="O1326" s="3">
        <v>-87.923660225674936</v>
      </c>
      <c r="P1326" s="3">
        <v>106.01338494756202</v>
      </c>
      <c r="Q1326" s="3">
        <v>-35.332888442120179</v>
      </c>
      <c r="R1326" s="3">
        <f>DD_relocated_catalogue[[#This Row],[Northing uncertainty half-length (m)]]/0.3048</f>
        <v>2.1620791984005119</v>
      </c>
      <c r="S1326" s="3">
        <f>DD_relocated_catalogue[[#This Row],[Easting uncertainty half-length (m)]]/0.3048</f>
        <v>4.0703871289073339</v>
      </c>
      <c r="T1326" s="3">
        <f>DD_relocated_catalogue[[#This Row],[Depth uncertainty half-length (m)]]/0.3048</f>
        <v>0.86477670518107586</v>
      </c>
      <c r="U1326" s="4">
        <v>5.6369839268234238E-2</v>
      </c>
    </row>
    <row r="1327" spans="1:21" x14ac:dyDescent="0.25">
      <c r="A1327">
        <v>533</v>
      </c>
      <c r="B1327" t="s">
        <v>20</v>
      </c>
      <c r="C1327" s="1">
        <v>40968.726124189816</v>
      </c>
      <c r="D1327" s="2">
        <f>(DD_relocated_catalogue[[#This Row],[SLB northing (m)]]/0.3048)+1169000</f>
        <v>1170813.999343832</v>
      </c>
      <c r="E1327" s="2">
        <f>(DD_relocated_catalogue[[#This Row],[SLB easting (m)]]/0.3048)+342000</f>
        <v>342452.00131233595</v>
      </c>
      <c r="F1327" s="2">
        <f>DD_relocated_catalogue[[#This Row],[SLB depth (m)]]/0.3048</f>
        <v>6444.9999999999991</v>
      </c>
      <c r="G1327">
        <v>-0.68</v>
      </c>
      <c r="H1327" s="1">
        <v>40968.726124201392</v>
      </c>
      <c r="I1327" s="3">
        <f>(DD_relocated_catalogue[[#This Row],[Relocated northing  (m)]]/0.3048)+1169000</f>
        <v>1170779.875328084</v>
      </c>
      <c r="J1327" s="3">
        <f>(DD_relocated_catalogue[[#This Row],[Relocated easting (m)]]/0.3048)+342000</f>
        <v>342410.75131233595</v>
      </c>
      <c r="K1327" s="3">
        <f>DD_relocated_catalogue[[#This Row],[Relocated depth (m)]]/0.3048</f>
        <v>6440.8070866141725</v>
      </c>
      <c r="L1327" s="3">
        <f>DD_relocated_catalogue[[#This Row],[Semi-minor axis length (m)]]/0.3048</f>
        <v>0.88669668694280546</v>
      </c>
      <c r="M1327" s="3">
        <f>DD_relocated_catalogue[[#This Row],[Semi-intermediate axis length (m)]]/0.3048</f>
        <v>1.7842942506988837</v>
      </c>
      <c r="N1327" s="3">
        <f>DD_relocated_catalogue[[#This Row],[Semi-major axis length (m)]]/0.3048</f>
        <v>4.1190584757044668</v>
      </c>
      <c r="O1327" s="3">
        <v>-84.999326266258961</v>
      </c>
      <c r="P1327" s="3">
        <v>147.31479886763651</v>
      </c>
      <c r="Q1327" s="3">
        <v>-75.223410788212291</v>
      </c>
      <c r="R1327" s="3">
        <f>DD_relocated_catalogue[[#This Row],[Northing uncertainty half-length (m)]]/0.3048</f>
        <v>2.1192985830084266</v>
      </c>
      <c r="S1327" s="3">
        <f>DD_relocated_catalogue[[#This Row],[Easting uncertainty half-length (m)]]/0.3048</f>
        <v>3.9439011358302714</v>
      </c>
      <c r="T1327" s="3">
        <f>DD_relocated_catalogue[[#This Row],[Depth uncertainty half-length (m)]]/0.3048</f>
        <v>0.93347148075887765</v>
      </c>
      <c r="U1327" s="4">
        <v>5.7095508223995076E-2</v>
      </c>
    </row>
    <row r="1328" spans="1:21" x14ac:dyDescent="0.25">
      <c r="A1328">
        <v>6870</v>
      </c>
      <c r="B1328" t="s">
        <v>20</v>
      </c>
      <c r="C1328" s="1">
        <v>43055.173997361111</v>
      </c>
      <c r="D1328" s="2">
        <f>(DD_relocated_catalogue[[#This Row],[SLB northing (m)]]/0.3048)+1169000</f>
        <v>1170883.999343832</v>
      </c>
      <c r="E1328" s="2">
        <f>(DD_relocated_catalogue[[#This Row],[SLB easting (m)]]/0.3048)+342000</f>
        <v>342313.99934383202</v>
      </c>
      <c r="F1328" s="2">
        <f>DD_relocated_catalogue[[#This Row],[SLB depth (m)]]/0.3048</f>
        <v>6606.0006561679784</v>
      </c>
      <c r="G1328">
        <v>-1.29</v>
      </c>
      <c r="H1328" s="1">
        <v>43055.173997430553</v>
      </c>
      <c r="I1328" s="3">
        <f>(DD_relocated_catalogue[[#This Row],[Relocated northing  (m)]]/0.3048)+1169000</f>
        <v>1170963.339895013</v>
      </c>
      <c r="J1328" s="3">
        <f>(DD_relocated_catalogue[[#This Row],[Relocated easting (m)]]/0.3048)+342000</f>
        <v>342207.27362204727</v>
      </c>
      <c r="K1328" s="3">
        <f>DD_relocated_catalogue[[#This Row],[Relocated depth (m)]]/0.3048</f>
        <v>6414.1929133858266</v>
      </c>
      <c r="L1328" s="3">
        <f>DD_relocated_catalogue[[#This Row],[Semi-minor axis length (m)]]/0.3048</f>
        <v>1.072649811668078</v>
      </c>
      <c r="M1328" s="3">
        <f>DD_relocated_catalogue[[#This Row],[Semi-intermediate axis length (m)]]/0.3048</f>
        <v>1.7261829623592744</v>
      </c>
      <c r="N1328" s="3">
        <f>DD_relocated_catalogue[[#This Row],[Semi-major axis length (m)]]/0.3048</f>
        <v>5.8408263009361878</v>
      </c>
      <c r="O1328" s="3">
        <v>-88.152614089714646</v>
      </c>
      <c r="P1328" s="3">
        <v>29.08465398436492</v>
      </c>
      <c r="Q1328" s="3">
        <v>-141.61692607911561</v>
      </c>
      <c r="R1328" s="3">
        <f>DD_relocated_catalogue[[#This Row],[Northing uncertainty half-length (m)]]/0.3048</f>
        <v>2.7460522221182573</v>
      </c>
      <c r="S1328" s="3">
        <f>DD_relocated_catalogue[[#This Row],[Easting uncertainty half-length (m)]]/0.3048</f>
        <v>5.4304327071449681</v>
      </c>
      <c r="T1328" s="3">
        <f>DD_relocated_catalogue[[#This Row],[Depth uncertainty half-length (m)]]/0.3048</f>
        <v>1.0846342948173089</v>
      </c>
      <c r="U1328" s="4">
        <v>7.0218952648815947E-2</v>
      </c>
    </row>
    <row r="1329" spans="1:21" x14ac:dyDescent="0.25">
      <c r="A1329">
        <v>304</v>
      </c>
      <c r="B1329" t="s">
        <v>20</v>
      </c>
      <c r="C1329" s="1">
        <v>40967.55856972222</v>
      </c>
      <c r="D1329" s="2">
        <f>(DD_relocated_catalogue[[#This Row],[SLB northing (m)]]/0.3048)+1169000</f>
        <v>1170785</v>
      </c>
      <c r="E1329" s="2">
        <f>(DD_relocated_catalogue[[#This Row],[SLB easting (m)]]/0.3048)+342000</f>
        <v>342481.00065616798</v>
      </c>
      <c r="F1329" s="2">
        <f>DD_relocated_catalogue[[#This Row],[SLB depth (m)]]/0.3048</f>
        <v>6428.9993438320207</v>
      </c>
      <c r="G1329">
        <v>-1.43</v>
      </c>
      <c r="H1329" s="1">
        <v>40967.558569780093</v>
      </c>
      <c r="I1329" s="3">
        <f>(DD_relocated_catalogue[[#This Row],[Relocated northing  (m)]]/0.3048)+1169000</f>
        <v>1170707.8608923885</v>
      </c>
      <c r="J1329" s="3">
        <f>(DD_relocated_catalogue[[#This Row],[Relocated easting (m)]]/0.3048)+342000</f>
        <v>342392.9035433071</v>
      </c>
      <c r="K1329" s="3">
        <f>DD_relocated_catalogue[[#This Row],[Relocated depth (m)]]/0.3048</f>
        <v>6387.0997375328079</v>
      </c>
      <c r="L1329" s="3">
        <f>DD_relocated_catalogue[[#This Row],[Semi-minor axis length (m)]]/0.3048</f>
        <v>1.2526343327460128</v>
      </c>
      <c r="M1329" s="3">
        <f>DD_relocated_catalogue[[#This Row],[Semi-intermediate axis length (m)]]/0.3048</f>
        <v>1.8947095544123291</v>
      </c>
      <c r="N1329" s="3">
        <f>DD_relocated_catalogue[[#This Row],[Semi-major axis length (m)]]/0.3048</f>
        <v>3.8596200497638788</v>
      </c>
      <c r="O1329" s="3">
        <v>-85.568448132227331</v>
      </c>
      <c r="P1329" s="3">
        <v>20.386320553131775</v>
      </c>
      <c r="Q1329" s="3">
        <v>-129.4976911978757</v>
      </c>
      <c r="R1329" s="3">
        <f>DD_relocated_catalogue[[#This Row],[Northing uncertainty half-length (m)]]/0.3048</f>
        <v>2.1860694137566816</v>
      </c>
      <c r="S1329" s="3">
        <f>DD_relocated_catalogue[[#This Row],[Easting uncertainty half-length (m)]]/0.3048</f>
        <v>3.6910306800807362</v>
      </c>
      <c r="T1329" s="3">
        <f>DD_relocated_catalogue[[#This Row],[Depth uncertainty half-length (m)]]/0.3048</f>
        <v>1.2772441462993751</v>
      </c>
      <c r="U1329" s="4">
        <v>7.5159494197191812E-2</v>
      </c>
    </row>
    <row r="1330" spans="1:21" x14ac:dyDescent="0.25">
      <c r="A1330">
        <v>3312</v>
      </c>
      <c r="B1330" t="s">
        <v>20</v>
      </c>
      <c r="C1330" s="1">
        <v>41343.877652013885</v>
      </c>
      <c r="D1330" s="2">
        <f>(DD_relocated_catalogue[[#This Row],[SLB northing (m)]]/0.3048)+1169000</f>
        <v>1170823.999343832</v>
      </c>
      <c r="E1330" s="2">
        <f>(DD_relocated_catalogue[[#This Row],[SLB easting (m)]]/0.3048)+342000</f>
        <v>342371.00065616798</v>
      </c>
      <c r="F1330" s="2">
        <f>DD_relocated_catalogue[[#This Row],[SLB depth (m)]]/0.3048</f>
        <v>6407.9986876640414</v>
      </c>
      <c r="G1330">
        <v>-0.56999999999999995</v>
      </c>
      <c r="H1330" s="1">
        <v>41343.877651990741</v>
      </c>
      <c r="I1330" s="3">
        <f>(DD_relocated_catalogue[[#This Row],[Relocated northing  (m)]]/0.3048)+1169000</f>
        <v>1170803.8090551181</v>
      </c>
      <c r="J1330" s="3">
        <f>(DD_relocated_catalogue[[#This Row],[Relocated easting (m)]]/0.3048)+342000</f>
        <v>342307.99212598422</v>
      </c>
      <c r="K1330" s="3">
        <f>DD_relocated_catalogue[[#This Row],[Relocated depth (m)]]/0.3048</f>
        <v>6388.8024934383202</v>
      </c>
      <c r="L1330" s="3">
        <f>DD_relocated_catalogue[[#This Row],[Semi-minor axis length (m)]]/0.3048</f>
        <v>1.2234077042840847</v>
      </c>
      <c r="M1330" s="3">
        <f>DD_relocated_catalogue[[#This Row],[Semi-intermediate axis length (m)]]/0.3048</f>
        <v>1.9085843023031068</v>
      </c>
      <c r="N1330" s="3">
        <f>DD_relocated_catalogue[[#This Row],[Semi-major axis length (m)]]/0.3048</f>
        <v>4.4993267189343493</v>
      </c>
      <c r="O1330" s="3">
        <v>-87.932936591960512</v>
      </c>
      <c r="P1330" s="3">
        <v>43.790222400199106</v>
      </c>
      <c r="Q1330" s="3">
        <v>-157.15666831563374</v>
      </c>
      <c r="R1330" s="3">
        <f>DD_relocated_catalogue[[#This Row],[Northing uncertainty half-length (m)]]/0.3048</f>
        <v>2.4987707682533156</v>
      </c>
      <c r="S1330" s="3">
        <f>DD_relocated_catalogue[[#This Row],[Easting uncertainty half-length (m)]]/0.3048</f>
        <v>4.1971296462663421</v>
      </c>
      <c r="T1330" s="3">
        <f>DD_relocated_catalogue[[#This Row],[Depth uncertainty half-length (m)]]/0.3048</f>
        <v>1.2258858059581526</v>
      </c>
      <c r="U1330" s="4">
        <v>7.2671372049681049E-2</v>
      </c>
    </row>
    <row r="1331" spans="1:21" x14ac:dyDescent="0.25">
      <c r="A1331">
        <v>3534</v>
      </c>
      <c r="B1331" t="s">
        <v>20</v>
      </c>
      <c r="C1331" s="1">
        <v>41433.387590046295</v>
      </c>
      <c r="D1331" s="2">
        <f>(DD_relocated_catalogue[[#This Row],[SLB northing (m)]]/0.3048)+1169000</f>
        <v>1170795</v>
      </c>
      <c r="E1331" s="2">
        <f>(DD_relocated_catalogue[[#This Row],[SLB easting (m)]]/0.3048)+342000</f>
        <v>342255</v>
      </c>
      <c r="F1331" s="2">
        <f>DD_relocated_catalogue[[#This Row],[SLB depth (m)]]/0.3048</f>
        <v>6380</v>
      </c>
      <c r="G1331">
        <v>-0.95</v>
      </c>
      <c r="H1331" s="1">
        <v>41433.387590081016</v>
      </c>
      <c r="I1331" s="3">
        <f>(DD_relocated_catalogue[[#This Row],[Relocated northing  (m)]]/0.3048)+1169000</f>
        <v>1170730.3805774278</v>
      </c>
      <c r="J1331" s="3">
        <f>(DD_relocated_catalogue[[#This Row],[Relocated easting (m)]]/0.3048)+342000</f>
        <v>342105.77427821525</v>
      </c>
      <c r="K1331" s="3">
        <f>DD_relocated_catalogue[[#This Row],[Relocated depth (m)]]/0.3048</f>
        <v>6384.3077427821518</v>
      </c>
      <c r="L1331" s="3">
        <f>DD_relocated_catalogue[[#This Row],[Semi-minor axis length (m)]]/0.3048</f>
        <v>0.9852659596931036</v>
      </c>
      <c r="M1331" s="3">
        <f>DD_relocated_catalogue[[#This Row],[Semi-intermediate axis length (m)]]/0.3048</f>
        <v>1.8024701274873896</v>
      </c>
      <c r="N1331" s="3">
        <f>DD_relocated_catalogue[[#This Row],[Semi-major axis length (m)]]/0.3048</f>
        <v>4.6566162138388565</v>
      </c>
      <c r="O1331" s="3">
        <v>-86.726591719522915</v>
      </c>
      <c r="P1331" s="3">
        <v>116.15477758879236</v>
      </c>
      <c r="Q1331" s="3">
        <v>-57.999171969471945</v>
      </c>
      <c r="R1331" s="3">
        <f>DD_relocated_catalogue[[#This Row],[Northing uncertainty half-length (m)]]/0.3048</f>
        <v>2.8882837124161016</v>
      </c>
      <c r="S1331" s="3">
        <f>DD_relocated_catalogue[[#This Row],[Easting uncertainty half-length (m)]]/0.3048</f>
        <v>4.0526353330395928</v>
      </c>
      <c r="T1331" s="3">
        <f>DD_relocated_catalogue[[#This Row],[Depth uncertainty half-length (m)]]/0.3048</f>
        <v>0.98988305777052321</v>
      </c>
      <c r="U1331" s="4">
        <v>5.9952473573570551E-2</v>
      </c>
    </row>
    <row r="1332" spans="1:21" x14ac:dyDescent="0.25">
      <c r="A1332">
        <v>74</v>
      </c>
      <c r="B1332" t="s">
        <v>20</v>
      </c>
      <c r="C1332" s="1">
        <v>40966.381325810187</v>
      </c>
      <c r="D1332" s="2">
        <f>(DD_relocated_catalogue[[#This Row],[SLB northing (m)]]/0.3048)+1169000</f>
        <v>1170870</v>
      </c>
      <c r="E1332" s="2">
        <f>(DD_relocated_catalogue[[#This Row],[SLB easting (m)]]/0.3048)+342000</f>
        <v>342342.99868766405</v>
      </c>
      <c r="F1332" s="2">
        <f>DD_relocated_catalogue[[#This Row],[SLB depth (m)]]/0.3048</f>
        <v>6674.9999999999991</v>
      </c>
      <c r="G1332">
        <v>-1.27</v>
      </c>
      <c r="H1332" s="1">
        <v>40966.381325856484</v>
      </c>
      <c r="I1332" s="3">
        <f>(DD_relocated_catalogue[[#This Row],[Relocated northing  (m)]]/0.3048)+1169000</f>
        <v>1170815.4396325459</v>
      </c>
      <c r="J1332" s="3">
        <f>(DD_relocated_catalogue[[#This Row],[Relocated easting (m)]]/0.3048)+342000</f>
        <v>342384.98031496065</v>
      </c>
      <c r="K1332" s="3">
        <f>DD_relocated_catalogue[[#This Row],[Relocated depth (m)]]/0.3048</f>
        <v>6700.2887139107606</v>
      </c>
      <c r="L1332" s="3">
        <f>DD_relocated_catalogue[[#This Row],[Semi-minor axis length (m)]]/0.3048</f>
        <v>2.0365602896251209</v>
      </c>
      <c r="M1332" s="3">
        <f>DD_relocated_catalogue[[#This Row],[Semi-intermediate axis length (m)]]/0.3048</f>
        <v>2.8862302610226602</v>
      </c>
      <c r="N1332" s="3">
        <f>DD_relocated_catalogue[[#This Row],[Semi-major axis length (m)]]/0.3048</f>
        <v>4.245845124813644</v>
      </c>
      <c r="O1332" s="3">
        <v>-58.540939697908158</v>
      </c>
      <c r="P1332" s="3">
        <v>-86.293065211855065</v>
      </c>
      <c r="Q1332" s="3">
        <v>161.58083525826069</v>
      </c>
      <c r="R1332" s="3">
        <f>DD_relocated_catalogue[[#This Row],[Northing uncertainty half-length (m)]]/0.3048</f>
        <v>2.8097947089790445</v>
      </c>
      <c r="S1332" s="3">
        <f>DD_relocated_catalogue[[#This Row],[Easting uncertainty half-length (m)]]/0.3048</f>
        <v>4.1502049592923846</v>
      </c>
      <c r="T1332" s="3">
        <f>DD_relocated_catalogue[[#This Row],[Depth uncertainty half-length (m)]]/0.3048</f>
        <v>2.2889588943202672</v>
      </c>
      <c r="U1332" s="4">
        <v>0.15888303120591785</v>
      </c>
    </row>
    <row r="1333" spans="1:21" x14ac:dyDescent="0.25">
      <c r="A1333">
        <v>728</v>
      </c>
      <c r="B1333" t="s">
        <v>20</v>
      </c>
      <c r="C1333" s="1">
        <v>40979.725648506945</v>
      </c>
      <c r="D1333" s="2">
        <f>(DD_relocated_catalogue[[#This Row],[SLB northing (m)]]/0.3048)+1169000</f>
        <v>1170530</v>
      </c>
      <c r="E1333" s="2">
        <f>(DD_relocated_catalogue[[#This Row],[SLB easting (m)]]/0.3048)+342000</f>
        <v>342352.00131233595</v>
      </c>
      <c r="F1333" s="2">
        <f>DD_relocated_catalogue[[#This Row],[SLB depth (m)]]/0.3048</f>
        <v>6297.9986876640423</v>
      </c>
      <c r="G1333">
        <v>-1.36</v>
      </c>
      <c r="H1333" s="1">
        <v>40979.725648472224</v>
      </c>
      <c r="I1333" s="3">
        <f>(DD_relocated_catalogue[[#This Row],[Relocated northing  (m)]]/0.3048)+1169000</f>
        <v>1170582.0734908136</v>
      </c>
      <c r="J1333" s="3">
        <f>(DD_relocated_catalogue[[#This Row],[Relocated easting (m)]]/0.3048)+342000</f>
        <v>342336.47965879267</v>
      </c>
      <c r="K1333" s="3">
        <f>DD_relocated_catalogue[[#This Row],[Relocated depth (m)]]/0.3048</f>
        <v>6304.668635170603</v>
      </c>
      <c r="L1333" s="3">
        <f>DD_relocated_catalogue[[#This Row],[Semi-minor axis length (m)]]/0.3048</f>
        <v>0.76130122805424238</v>
      </c>
      <c r="M1333" s="3">
        <f>DD_relocated_catalogue[[#This Row],[Semi-intermediate axis length (m)]]/0.3048</f>
        <v>1.3278193998589662</v>
      </c>
      <c r="N1333" s="3">
        <f>DD_relocated_catalogue[[#This Row],[Semi-major axis length (m)]]/0.3048</f>
        <v>3.6855088725345988</v>
      </c>
      <c r="O1333" s="3">
        <v>-85.125731032274544</v>
      </c>
      <c r="P1333" s="3">
        <v>125.90777933970298</v>
      </c>
      <c r="Q1333" s="3">
        <v>-61.115954675728837</v>
      </c>
      <c r="R1333" s="3">
        <f>DD_relocated_catalogue[[#This Row],[Northing uncertainty half-length (m)]]/0.3048</f>
        <v>1.9780010026157924</v>
      </c>
      <c r="S1333" s="3">
        <f>DD_relocated_catalogue[[#This Row],[Easting uncertainty half-length (m)]]/0.3048</f>
        <v>3.3746460105217584</v>
      </c>
      <c r="T1333" s="3">
        <f>DD_relocated_catalogue[[#This Row],[Depth uncertainty half-length (m)]]/0.3048</f>
        <v>0.7781761941305555</v>
      </c>
      <c r="U1333" s="4">
        <v>5.9521185201166393E-2</v>
      </c>
    </row>
    <row r="1334" spans="1:21" x14ac:dyDescent="0.25">
      <c r="A1334">
        <v>3482</v>
      </c>
      <c r="B1334" t="s">
        <v>20</v>
      </c>
      <c r="C1334" s="1">
        <v>41427.460462708332</v>
      </c>
      <c r="D1334" s="2">
        <f>(DD_relocated_catalogue[[#This Row],[SLB northing (m)]]/0.3048)+1169000</f>
        <v>1170827.998687664</v>
      </c>
      <c r="E1334" s="2">
        <f>(DD_relocated_catalogue[[#This Row],[SLB easting (m)]]/0.3048)+342000</f>
        <v>342375</v>
      </c>
      <c r="F1334" s="2">
        <f>DD_relocated_catalogue[[#This Row],[SLB depth (m)]]/0.3048</f>
        <v>6412.9986876640414</v>
      </c>
      <c r="G1334">
        <v>-0.45</v>
      </c>
      <c r="H1334" s="1">
        <v>41427.460462743053</v>
      </c>
      <c r="I1334" s="3">
        <f>(DD_relocated_catalogue[[#This Row],[Relocated northing  (m)]]/0.3048)+1169000</f>
        <v>1170820.5150918635</v>
      </c>
      <c r="J1334" s="3">
        <f>(DD_relocated_catalogue[[#This Row],[Relocated easting (m)]]/0.3048)+342000</f>
        <v>342336.84711286088</v>
      </c>
      <c r="K1334" s="3">
        <f>DD_relocated_catalogue[[#This Row],[Relocated depth (m)]]/0.3048</f>
        <v>6404.8064304461941</v>
      </c>
      <c r="L1334" s="3">
        <f>DD_relocated_catalogue[[#This Row],[Semi-minor axis length (m)]]/0.3048</f>
        <v>1.2107083552440261</v>
      </c>
      <c r="M1334" s="3">
        <f>DD_relocated_catalogue[[#This Row],[Semi-intermediate axis length (m)]]/0.3048</f>
        <v>1.9091816001447688</v>
      </c>
      <c r="N1334" s="3">
        <f>DD_relocated_catalogue[[#This Row],[Semi-major axis length (m)]]/0.3048</f>
        <v>5.0799918902172481</v>
      </c>
      <c r="O1334" s="3">
        <v>-85.637327029948324</v>
      </c>
      <c r="P1334" s="3">
        <v>86.350910340108328</v>
      </c>
      <c r="Q1334" s="3">
        <v>162.86378886742798</v>
      </c>
      <c r="R1334" s="3">
        <f>DD_relocated_catalogue[[#This Row],[Northing uncertainty half-length (m)]]/0.3048</f>
        <v>2.5324868216241216</v>
      </c>
      <c r="S1334" s="3">
        <f>DD_relocated_catalogue[[#This Row],[Easting uncertainty half-length (m)]]/0.3048</f>
        <v>4.7969003023055841</v>
      </c>
      <c r="T1334" s="3">
        <f>DD_relocated_catalogue[[#This Row],[Depth uncertainty half-length (m)]]/0.3048</f>
        <v>1.2072003538340146</v>
      </c>
      <c r="U1334" s="4">
        <v>7.3803275265668322E-2</v>
      </c>
    </row>
    <row r="1335" spans="1:21" x14ac:dyDescent="0.25">
      <c r="A1335">
        <v>3609</v>
      </c>
      <c r="B1335" t="s">
        <v>20</v>
      </c>
      <c r="C1335" s="1">
        <v>41453.165152002315</v>
      </c>
      <c r="D1335" s="2">
        <f>(DD_relocated_catalogue[[#This Row],[SLB northing (m)]]/0.3048)+1169000</f>
        <v>1170678.999343832</v>
      </c>
      <c r="E1335" s="2">
        <f>(DD_relocated_catalogue[[#This Row],[SLB easting (m)]]/0.3048)+342000</f>
        <v>342440</v>
      </c>
      <c r="F1335" s="2">
        <f>DD_relocated_catalogue[[#This Row],[SLB depth (m)]]/0.3048</f>
        <v>6327.0013123359577</v>
      </c>
      <c r="G1335">
        <v>-1.21</v>
      </c>
      <c r="H1335" s="1">
        <v>41453.16515202546</v>
      </c>
      <c r="I1335" s="3">
        <f>(DD_relocated_catalogue[[#This Row],[Relocated northing  (m)]]/0.3048)+1169000</f>
        <v>1170584.3339895012</v>
      </c>
      <c r="J1335" s="3">
        <f>(DD_relocated_catalogue[[#This Row],[Relocated easting (m)]]/0.3048)+342000</f>
        <v>342349.42585301836</v>
      </c>
      <c r="K1335" s="3">
        <f>DD_relocated_catalogue[[#This Row],[Relocated depth (m)]]/0.3048</f>
        <v>6312.191601049868</v>
      </c>
      <c r="L1335" s="3">
        <f>DD_relocated_catalogue[[#This Row],[Semi-minor axis length (m)]]/0.3048</f>
        <v>0.68889652276174174</v>
      </c>
      <c r="M1335" s="3">
        <f>DD_relocated_catalogue[[#This Row],[Semi-intermediate axis length (m)]]/0.3048</f>
        <v>1.3124720242850161</v>
      </c>
      <c r="N1335" s="3">
        <f>DD_relocated_catalogue[[#This Row],[Semi-major axis length (m)]]/0.3048</f>
        <v>3.8637382760354635</v>
      </c>
      <c r="O1335" s="3">
        <v>-87.260291784932974</v>
      </c>
      <c r="P1335" s="3">
        <v>124.726392977415</v>
      </c>
      <c r="Q1335" s="3">
        <v>-60.130310038097157</v>
      </c>
      <c r="R1335" s="3">
        <f>DD_relocated_catalogue[[#This Row],[Northing uncertainty half-length (m)]]/0.3048</f>
        <v>2.0384809516153619</v>
      </c>
      <c r="S1335" s="3">
        <f>DD_relocated_catalogue[[#This Row],[Easting uncertainty half-length (m)]]/0.3048</f>
        <v>3.5329263319776465</v>
      </c>
      <c r="T1335" s="3">
        <f>DD_relocated_catalogue[[#This Row],[Depth uncertainty half-length (m)]]/0.3048</f>
        <v>0.69609509817381587</v>
      </c>
      <c r="U1335" s="4">
        <v>5.952261354621817E-2</v>
      </c>
    </row>
    <row r="1336" spans="1:21" x14ac:dyDescent="0.25">
      <c r="A1336">
        <v>2652</v>
      </c>
      <c r="B1336" t="s">
        <v>20</v>
      </c>
      <c r="C1336" s="1">
        <v>41192.058279583332</v>
      </c>
      <c r="D1336" s="2">
        <f>(DD_relocated_catalogue[[#This Row],[SLB northing (m)]]/0.3048)+1169000</f>
        <v>1170578.999343832</v>
      </c>
      <c r="E1336" s="2">
        <f>(DD_relocated_catalogue[[#This Row],[SLB easting (m)]]/0.3048)+342000</f>
        <v>342195</v>
      </c>
      <c r="F1336" s="2">
        <f>DD_relocated_catalogue[[#This Row],[SLB depth (m)]]/0.3048</f>
        <v>6317.9986876640423</v>
      </c>
      <c r="G1336">
        <v>-0.18</v>
      </c>
      <c r="H1336" s="1">
        <v>41192.058279641205</v>
      </c>
      <c r="I1336" s="3">
        <f>(DD_relocated_catalogue[[#This Row],[Relocated northing  (m)]]/0.3048)+1169000</f>
        <v>1170533.1233595801</v>
      </c>
      <c r="J1336" s="3">
        <f>(DD_relocated_catalogue[[#This Row],[Relocated easting (m)]]/0.3048)+342000</f>
        <v>342182.97900262469</v>
      </c>
      <c r="K1336" s="3">
        <f>DD_relocated_catalogue[[#This Row],[Relocated depth (m)]]/0.3048</f>
        <v>6296.8700787401576</v>
      </c>
      <c r="L1336" s="3">
        <f>DD_relocated_catalogue[[#This Row],[Semi-minor axis length (m)]]/0.3048</f>
        <v>0.78414766237178979</v>
      </c>
      <c r="M1336" s="3">
        <f>DD_relocated_catalogue[[#This Row],[Semi-intermediate axis length (m)]]/0.3048</f>
        <v>1.3545076198554042</v>
      </c>
      <c r="N1336" s="3">
        <f>DD_relocated_catalogue[[#This Row],[Semi-major axis length (m)]]/0.3048</f>
        <v>4.1221040371284063</v>
      </c>
      <c r="O1336" s="3">
        <v>-85.904565331487348</v>
      </c>
      <c r="P1336" s="3">
        <v>55.699775898639373</v>
      </c>
      <c r="Q1336" s="3">
        <v>178.33604838037132</v>
      </c>
      <c r="R1336" s="3">
        <f>DD_relocated_catalogue[[#This Row],[Northing uncertainty half-length (m)]]/0.3048</f>
        <v>2.6481101759093608</v>
      </c>
      <c r="S1336" s="3">
        <f>DD_relocated_catalogue[[#This Row],[Easting uncertainty half-length (m)]]/0.3048</f>
        <v>3.4198870222334912</v>
      </c>
      <c r="T1336" s="3">
        <f>DD_relocated_catalogue[[#This Row],[Depth uncertainty half-length (m)]]/0.3048</f>
        <v>0.79846808707988659</v>
      </c>
      <c r="U1336" s="4">
        <v>6.2153092680632079E-2</v>
      </c>
    </row>
    <row r="1337" spans="1:21" x14ac:dyDescent="0.25">
      <c r="A1337">
        <v>3503</v>
      </c>
      <c r="B1337" t="s">
        <v>20</v>
      </c>
      <c r="C1337" s="1">
        <v>41427.480050601851</v>
      </c>
      <c r="D1337" s="2">
        <f>(DD_relocated_catalogue[[#This Row],[SLB northing (m)]]/0.3048)+1169000</f>
        <v>1170835</v>
      </c>
      <c r="E1337" s="2">
        <f>(DD_relocated_catalogue[[#This Row],[SLB easting (m)]]/0.3048)+342000</f>
        <v>342426.00065616798</v>
      </c>
      <c r="F1337" s="2">
        <f>DD_relocated_catalogue[[#This Row],[SLB depth (m)]]/0.3048</f>
        <v>6450</v>
      </c>
      <c r="G1337">
        <v>-0.76</v>
      </c>
      <c r="H1337" s="1">
        <v>41427.480050671293</v>
      </c>
      <c r="I1337" s="3">
        <f>(DD_relocated_catalogue[[#This Row],[Relocated northing  (m)]]/0.3048)+1169000</f>
        <v>1170837.2998687665</v>
      </c>
      <c r="J1337" s="3">
        <f>(DD_relocated_catalogue[[#This Row],[Relocated easting (m)]]/0.3048)+342000</f>
        <v>342401.76509186352</v>
      </c>
      <c r="K1337" s="3">
        <f>DD_relocated_catalogue[[#This Row],[Relocated depth (m)]]/0.3048</f>
        <v>6422.3195538057735</v>
      </c>
      <c r="L1337" s="3">
        <f>DD_relocated_catalogue[[#This Row],[Semi-minor axis length (m)]]/0.3048</f>
        <v>1.1036916730449968</v>
      </c>
      <c r="M1337" s="3">
        <f>DD_relocated_catalogue[[#This Row],[Semi-intermediate axis length (m)]]/0.3048</f>
        <v>2.1249089599563384</v>
      </c>
      <c r="N1337" s="3">
        <f>DD_relocated_catalogue[[#This Row],[Semi-major axis length (m)]]/0.3048</f>
        <v>4.5652498330212623</v>
      </c>
      <c r="O1337" s="3">
        <v>-84.196152211742614</v>
      </c>
      <c r="P1337" s="3">
        <v>56.017004871981854</v>
      </c>
      <c r="Q1337" s="3">
        <v>-162.78110570069916</v>
      </c>
      <c r="R1337" s="3">
        <f>DD_relocated_catalogue[[#This Row],[Northing uncertainty half-length (m)]]/0.3048</f>
        <v>2.4056778182303784</v>
      </c>
      <c r="S1337" s="3">
        <f>DD_relocated_catalogue[[#This Row],[Easting uncertainty half-length (m)]]/0.3048</f>
        <v>4.4098826888254132</v>
      </c>
      <c r="T1337" s="3">
        <f>DD_relocated_catalogue[[#This Row],[Depth uncertainty half-length (m)]]/0.3048</f>
        <v>1.1261835524317507</v>
      </c>
      <c r="U1337" s="4">
        <v>7.0892172967025241E-2</v>
      </c>
    </row>
    <row r="1338" spans="1:21" x14ac:dyDescent="0.25">
      <c r="A1338">
        <v>3511</v>
      </c>
      <c r="B1338" t="s">
        <v>20</v>
      </c>
      <c r="C1338" s="1">
        <v>41427.638079560187</v>
      </c>
      <c r="D1338" s="2">
        <f>(DD_relocated_catalogue[[#This Row],[SLB northing (m)]]/0.3048)+1169000</f>
        <v>1170812.998687664</v>
      </c>
      <c r="E1338" s="2">
        <f>(DD_relocated_catalogue[[#This Row],[SLB easting (m)]]/0.3048)+342000</f>
        <v>342330</v>
      </c>
      <c r="F1338" s="2">
        <f>DD_relocated_catalogue[[#This Row],[SLB depth (m)]]/0.3048</f>
        <v>6386.0006561679784</v>
      </c>
      <c r="G1338">
        <v>0.36</v>
      </c>
      <c r="H1338" s="1">
        <v>41427.638079629629</v>
      </c>
      <c r="I1338" s="3">
        <f>(DD_relocated_catalogue[[#This Row],[Relocated northing  (m)]]/0.3048)+1169000</f>
        <v>1170830.5774278215</v>
      </c>
      <c r="J1338" s="3">
        <f>(DD_relocated_catalogue[[#This Row],[Relocated easting (m)]]/0.3048)+342000</f>
        <v>342284.70800524933</v>
      </c>
      <c r="K1338" s="3">
        <f>DD_relocated_catalogue[[#This Row],[Relocated depth (m)]]/0.3048</f>
        <v>6359.1633858267714</v>
      </c>
      <c r="L1338" s="3">
        <f>DD_relocated_catalogue[[#This Row],[Semi-minor axis length (m)]]/0.3048</f>
        <v>0.89834761944275765</v>
      </c>
      <c r="M1338" s="3">
        <f>DD_relocated_catalogue[[#This Row],[Semi-intermediate axis length (m)]]/0.3048</f>
        <v>1.7332471912792089</v>
      </c>
      <c r="N1338" s="3">
        <f>DD_relocated_catalogue[[#This Row],[Semi-major axis length (m)]]/0.3048</f>
        <v>4.5451225895328484</v>
      </c>
      <c r="O1338" s="3">
        <v>-85.875211521187964</v>
      </c>
      <c r="P1338" s="3">
        <v>132.41623279416228</v>
      </c>
      <c r="Q1338" s="3">
        <v>-65.9075514955817</v>
      </c>
      <c r="R1338" s="3">
        <f>DD_relocated_catalogue[[#This Row],[Northing uncertainty half-length (m)]]/0.3048</f>
        <v>2.4064377720173473</v>
      </c>
      <c r="S1338" s="3">
        <f>DD_relocated_catalogue[[#This Row],[Easting uncertainty half-length (m)]]/0.3048</f>
        <v>4.217550445582642</v>
      </c>
      <c r="T1338" s="3">
        <f>DD_relocated_catalogue[[#This Row],[Depth uncertainty half-length (m)]]/0.3048</f>
        <v>0.92030930257788868</v>
      </c>
      <c r="U1338" s="4">
        <v>5.7268131538387133E-2</v>
      </c>
    </row>
    <row r="1339" spans="1:21" x14ac:dyDescent="0.25">
      <c r="A1339">
        <v>607</v>
      </c>
      <c r="B1339" t="s">
        <v>20</v>
      </c>
      <c r="C1339" s="1">
        <v>40969.204765185183</v>
      </c>
      <c r="D1339" s="2">
        <f>(DD_relocated_catalogue[[#This Row],[SLB northing (m)]]/0.3048)+1169000</f>
        <v>1170861.000656168</v>
      </c>
      <c r="E1339" s="2">
        <f>(DD_relocated_catalogue[[#This Row],[SLB easting (m)]]/0.3048)+342000</f>
        <v>342342.99868766405</v>
      </c>
      <c r="F1339" s="2">
        <f>DD_relocated_catalogue[[#This Row],[SLB depth (m)]]/0.3048</f>
        <v>6460</v>
      </c>
      <c r="G1339">
        <v>-1.33</v>
      </c>
      <c r="H1339" s="1">
        <v>40969.204765138886</v>
      </c>
      <c r="I1339" s="3">
        <f>(DD_relocated_catalogue[[#This Row],[Relocated northing  (m)]]/0.3048)+1169000</f>
        <v>1170878.7171916009</v>
      </c>
      <c r="J1339" s="3">
        <f>(DD_relocated_catalogue[[#This Row],[Relocated easting (m)]]/0.3048)+342000</f>
        <v>342242.86089238845</v>
      </c>
      <c r="K1339" s="3">
        <f>DD_relocated_catalogue[[#This Row],[Relocated depth (m)]]/0.3048</f>
        <v>6541.9258530183724</v>
      </c>
      <c r="L1339" s="3">
        <f>DD_relocated_catalogue[[#This Row],[Semi-minor axis length (m)]]/0.3048</f>
        <v>1.195694298519802</v>
      </c>
      <c r="M1339" s="3">
        <f>DD_relocated_catalogue[[#This Row],[Semi-intermediate axis length (m)]]/0.3048</f>
        <v>2.3128758697885896</v>
      </c>
      <c r="N1339" s="3">
        <f>DD_relocated_catalogue[[#This Row],[Semi-major axis length (m)]]/0.3048</f>
        <v>5.3025133595889047</v>
      </c>
      <c r="O1339" s="3">
        <v>-84.578597021444196</v>
      </c>
      <c r="P1339" s="3">
        <v>98.367543189178775</v>
      </c>
      <c r="Q1339" s="3">
        <v>-33.167899366739867</v>
      </c>
      <c r="R1339" s="3">
        <f>DD_relocated_catalogue[[#This Row],[Northing uncertainty half-length (m)]]/0.3048</f>
        <v>3.0533379250301982</v>
      </c>
      <c r="S1339" s="3">
        <f>DD_relocated_catalogue[[#This Row],[Easting uncertainty half-length (m)]]/0.3048</f>
        <v>4.9032506105241884</v>
      </c>
      <c r="T1339" s="3">
        <f>DD_relocated_catalogue[[#This Row],[Depth uncertainty half-length (m)]]/0.3048</f>
        <v>1.1988938543087535</v>
      </c>
      <c r="U1339" s="4">
        <v>7.1120678308885729E-2</v>
      </c>
    </row>
    <row r="1340" spans="1:21" x14ac:dyDescent="0.25">
      <c r="A1340">
        <v>3156</v>
      </c>
      <c r="B1340" t="s">
        <v>20</v>
      </c>
      <c r="C1340" s="1">
        <v>41320.748198912035</v>
      </c>
      <c r="D1340" s="2">
        <f>(DD_relocated_catalogue[[#This Row],[SLB northing (m)]]/0.3048)+1169000</f>
        <v>1170807.001312336</v>
      </c>
      <c r="E1340" s="2">
        <f>(DD_relocated_catalogue[[#This Row],[SLB easting (m)]]/0.3048)+342000</f>
        <v>342506.00065616798</v>
      </c>
      <c r="F1340" s="2">
        <f>DD_relocated_catalogue[[#This Row],[SLB depth (m)]]/0.3048</f>
        <v>6664.9999999999991</v>
      </c>
      <c r="G1340">
        <v>-0.68</v>
      </c>
      <c r="H1340" s="1">
        <v>41320.748198900466</v>
      </c>
      <c r="I1340" s="3">
        <f>(DD_relocated_catalogue[[#This Row],[Relocated northing  (m)]]/0.3048)+1169000</f>
        <v>1170799.0387139108</v>
      </c>
      <c r="J1340" s="3">
        <f>(DD_relocated_catalogue[[#This Row],[Relocated easting (m)]]/0.3048)+342000</f>
        <v>342413.38582677167</v>
      </c>
      <c r="K1340" s="3">
        <f>DD_relocated_catalogue[[#This Row],[Relocated depth (m)]]/0.3048</f>
        <v>6657.6476377952749</v>
      </c>
      <c r="L1340" s="3">
        <f>DD_relocated_catalogue[[#This Row],[Semi-minor axis length (m)]]/0.3048</f>
        <v>1.3090618333516837</v>
      </c>
      <c r="M1340" s="3">
        <f>DD_relocated_catalogue[[#This Row],[Semi-intermediate axis length (m)]]/0.3048</f>
        <v>2.6867094928704427</v>
      </c>
      <c r="N1340" s="3">
        <f>DD_relocated_catalogue[[#This Row],[Semi-major axis length (m)]]/0.3048</f>
        <v>4.7828680217540516</v>
      </c>
      <c r="O1340" s="3">
        <v>-78.884106998564093</v>
      </c>
      <c r="P1340" s="3">
        <v>99.762879935991691</v>
      </c>
      <c r="Q1340" s="3">
        <v>-24.85370851033694</v>
      </c>
      <c r="R1340" s="3">
        <f>DD_relocated_catalogue[[#This Row],[Northing uncertainty half-length (m)]]/0.3048</f>
        <v>2.8427457475810702</v>
      </c>
      <c r="S1340" s="3">
        <f>DD_relocated_catalogue[[#This Row],[Easting uncertainty half-length (m)]]/0.3048</f>
        <v>4.6609141590997858</v>
      </c>
      <c r="T1340" s="3">
        <f>DD_relocated_catalogue[[#This Row],[Depth uncertainty half-length (m)]]/0.3048</f>
        <v>1.386859990683514</v>
      </c>
      <c r="U1340" s="4">
        <v>6.4117319120434876E-2</v>
      </c>
    </row>
    <row r="1341" spans="1:21" x14ac:dyDescent="0.25">
      <c r="A1341">
        <v>3317</v>
      </c>
      <c r="B1341" t="s">
        <v>20</v>
      </c>
      <c r="C1341" s="1">
        <v>41344.247819837961</v>
      </c>
      <c r="D1341" s="2">
        <f>(DD_relocated_catalogue[[#This Row],[SLB northing (m)]]/0.3048)+1169000</f>
        <v>1170835</v>
      </c>
      <c r="E1341" s="2">
        <f>(DD_relocated_catalogue[[#This Row],[SLB easting (m)]]/0.3048)+342000</f>
        <v>342351.00065616798</v>
      </c>
      <c r="F1341" s="2">
        <f>DD_relocated_catalogue[[#This Row],[SLB depth (m)]]/0.3048</f>
        <v>6413.9993438320207</v>
      </c>
      <c r="G1341">
        <v>-1.38</v>
      </c>
      <c r="H1341" s="1">
        <v>41344.247819861113</v>
      </c>
      <c r="I1341" s="3">
        <f>(DD_relocated_catalogue[[#This Row],[Relocated northing  (m)]]/0.3048)+1169000</f>
        <v>1170841.2007874015</v>
      </c>
      <c r="J1341" s="3">
        <f>(DD_relocated_catalogue[[#This Row],[Relocated easting (m)]]/0.3048)+342000</f>
        <v>342248.32677165355</v>
      </c>
      <c r="K1341" s="3">
        <f>DD_relocated_catalogue[[#This Row],[Relocated depth (m)]]/0.3048</f>
        <v>6411.1548556430444</v>
      </c>
      <c r="L1341" s="3">
        <f>DD_relocated_catalogue[[#This Row],[Semi-minor axis length (m)]]/0.3048</f>
        <v>1.1147692025468887</v>
      </c>
      <c r="M1341" s="3">
        <f>DD_relocated_catalogue[[#This Row],[Semi-intermediate axis length (m)]]/0.3048</f>
        <v>1.9757622423311572</v>
      </c>
      <c r="N1341" s="3">
        <f>DD_relocated_catalogue[[#This Row],[Semi-major axis length (m)]]/0.3048</f>
        <v>4.4462426786779981</v>
      </c>
      <c r="O1341" s="3">
        <v>-84.923289319909259</v>
      </c>
      <c r="P1341" s="3">
        <v>30.887914866079232</v>
      </c>
      <c r="Q1341" s="3">
        <v>-144.80262997951795</v>
      </c>
      <c r="R1341" s="3">
        <f>DD_relocated_catalogue[[#This Row],[Northing uncertainty half-length (m)]]/0.3048</f>
        <v>2.540678099954115</v>
      </c>
      <c r="S1341" s="3">
        <f>DD_relocated_catalogue[[#This Row],[Easting uncertainty half-length (m)]]/0.3048</f>
        <v>4.1316210063996861</v>
      </c>
      <c r="T1341" s="3">
        <f>DD_relocated_catalogue[[#This Row],[Depth uncertainty half-length (m)]]/0.3048</f>
        <v>1.1603872800521895</v>
      </c>
      <c r="U1341" s="4">
        <v>7.0074990655819597E-2</v>
      </c>
    </row>
    <row r="1342" spans="1:21" x14ac:dyDescent="0.25">
      <c r="A1342">
        <v>266</v>
      </c>
      <c r="B1342" t="s">
        <v>20</v>
      </c>
      <c r="C1342" s="1">
        <v>40967.465049710649</v>
      </c>
      <c r="D1342" s="2">
        <f>(DD_relocated_catalogue[[#This Row],[SLB northing (m)]]/0.3048)+1169000</f>
        <v>1170888.999343832</v>
      </c>
      <c r="E1342" s="2">
        <f>(DD_relocated_catalogue[[#This Row],[SLB easting (m)]]/0.3048)+342000</f>
        <v>342323.99934383202</v>
      </c>
      <c r="F1342" s="2">
        <f>DD_relocated_catalogue[[#This Row],[SLB depth (m)]]/0.3048</f>
        <v>6592.9986876640414</v>
      </c>
      <c r="G1342">
        <v>-0.76</v>
      </c>
      <c r="H1342" s="1">
        <v>40967.465049803242</v>
      </c>
      <c r="I1342" s="3">
        <f>(DD_relocated_catalogue[[#This Row],[Relocated northing  (m)]]/0.3048)+1169000</f>
        <v>1170708.1036745408</v>
      </c>
      <c r="J1342" s="3">
        <f>(DD_relocated_catalogue[[#This Row],[Relocated easting (m)]]/0.3048)+342000</f>
        <v>342363.66469816276</v>
      </c>
      <c r="K1342" s="3">
        <f>DD_relocated_catalogue[[#This Row],[Relocated depth (m)]]/0.3048</f>
        <v>6563.4940944881891</v>
      </c>
      <c r="L1342" s="3">
        <f>DD_relocated_catalogue[[#This Row],[Semi-minor axis length (m)]]/0.3048</f>
        <v>1.1262583592561748</v>
      </c>
      <c r="M1342" s="3">
        <f>DD_relocated_catalogue[[#This Row],[Semi-intermediate axis length (m)]]/0.3048</f>
        <v>2.2550101895267849</v>
      </c>
      <c r="N1342" s="3">
        <f>DD_relocated_catalogue[[#This Row],[Semi-major axis length (m)]]/0.3048</f>
        <v>4.358186403322085</v>
      </c>
      <c r="O1342" s="3">
        <v>-85.395974118485711</v>
      </c>
      <c r="P1342" s="3">
        <v>124.38223341967449</v>
      </c>
      <c r="Q1342" s="3">
        <v>-55.214329726737773</v>
      </c>
      <c r="R1342" s="3">
        <f>DD_relocated_catalogue[[#This Row],[Northing uncertainty half-length (m)]]/0.3048</f>
        <v>2.615980480413409</v>
      </c>
      <c r="S1342" s="3">
        <f>DD_relocated_catalogue[[#This Row],[Easting uncertainty half-length (m)]]/0.3048</f>
        <v>4.141367410023987</v>
      </c>
      <c r="T1342" s="3">
        <f>DD_relocated_catalogue[[#This Row],[Depth uncertainty half-length (m)]]/0.3048</f>
        <v>1.1397066528855957</v>
      </c>
      <c r="U1342" s="4">
        <v>5.999416002678306E-2</v>
      </c>
    </row>
    <row r="1343" spans="1:21" x14ac:dyDescent="0.25">
      <c r="A1343">
        <v>3158</v>
      </c>
      <c r="B1343" t="s">
        <v>20</v>
      </c>
      <c r="C1343" s="1">
        <v>41320.74920489583</v>
      </c>
      <c r="D1343" s="2">
        <f>(DD_relocated_catalogue[[#This Row],[SLB northing (m)]]/0.3048)+1169000</f>
        <v>1170877.001312336</v>
      </c>
      <c r="E1343" s="2">
        <f>(DD_relocated_catalogue[[#This Row],[SLB easting (m)]]/0.3048)+342000</f>
        <v>342377.99868766405</v>
      </c>
      <c r="F1343" s="2">
        <f>DD_relocated_catalogue[[#This Row],[SLB depth (m)]]/0.3048</f>
        <v>6644.9999999999991</v>
      </c>
      <c r="G1343">
        <v>-0.87</v>
      </c>
      <c r="H1343" s="1">
        <v>41320.749204907406</v>
      </c>
      <c r="I1343" s="3">
        <f>(DD_relocated_catalogue[[#This Row],[Relocated northing  (m)]]/0.3048)+1169000</f>
        <v>1170919.1437007873</v>
      </c>
      <c r="J1343" s="3">
        <f>(DD_relocated_catalogue[[#This Row],[Relocated easting (m)]]/0.3048)+342000</f>
        <v>342281.63385826774</v>
      </c>
      <c r="K1343" s="3">
        <f>DD_relocated_catalogue[[#This Row],[Relocated depth (m)]]/0.3048</f>
        <v>6677.8576115485566</v>
      </c>
      <c r="L1343" s="3">
        <f>DD_relocated_catalogue[[#This Row],[Semi-minor axis length (m)]]/0.3048</f>
        <v>1.1410847135360342</v>
      </c>
      <c r="M1343" s="3">
        <f>DD_relocated_catalogue[[#This Row],[Semi-intermediate axis length (m)]]/0.3048</f>
        <v>2.2977787165735379</v>
      </c>
      <c r="N1343" s="3">
        <f>DD_relocated_catalogue[[#This Row],[Semi-major axis length (m)]]/0.3048</f>
        <v>4.7888938231518239</v>
      </c>
      <c r="O1343" s="3">
        <v>-79.34328050248466</v>
      </c>
      <c r="P1343" s="3">
        <v>116.98929021778748</v>
      </c>
      <c r="Q1343" s="3">
        <v>-44.600088946271931</v>
      </c>
      <c r="R1343" s="3">
        <f>DD_relocated_catalogue[[#This Row],[Northing uncertainty half-length (m)]]/0.3048</f>
        <v>2.6187942693669175</v>
      </c>
      <c r="S1343" s="3">
        <f>DD_relocated_catalogue[[#This Row],[Easting uncertainty half-length (m)]]/0.3048</f>
        <v>4.5891671777901983</v>
      </c>
      <c r="T1343" s="3">
        <f>DD_relocated_catalogue[[#This Row],[Depth uncertainty half-length (m)]]/0.3048</f>
        <v>1.2497921034724078</v>
      </c>
      <c r="U1343" s="4">
        <v>5.9220261542870287E-2</v>
      </c>
    </row>
    <row r="1344" spans="1:21" x14ac:dyDescent="0.25">
      <c r="A1344">
        <v>3323</v>
      </c>
      <c r="B1344" t="s">
        <v>20</v>
      </c>
      <c r="C1344" s="1">
        <v>41344.459634317129</v>
      </c>
      <c r="D1344" s="2">
        <f>(DD_relocated_catalogue[[#This Row],[SLB northing (m)]]/0.3048)+1169000</f>
        <v>1170812.998687664</v>
      </c>
      <c r="E1344" s="2">
        <f>(DD_relocated_catalogue[[#This Row],[SLB easting (m)]]/0.3048)+342000</f>
        <v>342375</v>
      </c>
      <c r="F1344" s="2">
        <f>DD_relocated_catalogue[[#This Row],[SLB depth (m)]]/0.3048</f>
        <v>6388.9993438320207</v>
      </c>
      <c r="G1344">
        <v>-0.63</v>
      </c>
      <c r="H1344" s="1">
        <v>41344.459634386571</v>
      </c>
      <c r="I1344" s="3">
        <f>(DD_relocated_catalogue[[#This Row],[Relocated northing  (m)]]/0.3048)+1169000</f>
        <v>1170818.2119422571</v>
      </c>
      <c r="J1344" s="3">
        <f>(DD_relocated_catalogue[[#This Row],[Relocated easting (m)]]/0.3048)+342000</f>
        <v>342330.17716535431</v>
      </c>
      <c r="K1344" s="3">
        <f>DD_relocated_catalogue[[#This Row],[Relocated depth (m)]]/0.3048</f>
        <v>6381.5912073490808</v>
      </c>
      <c r="L1344" s="3">
        <f>DD_relocated_catalogue[[#This Row],[Semi-minor axis length (m)]]/0.3048</f>
        <v>0.96327989823413207</v>
      </c>
      <c r="M1344" s="3">
        <f>DD_relocated_catalogue[[#This Row],[Semi-intermediate axis length (m)]]/0.3048</f>
        <v>1.6941268776582032</v>
      </c>
      <c r="N1344" s="3">
        <f>DD_relocated_catalogue[[#This Row],[Semi-major axis length (m)]]/0.3048</f>
        <v>4.6089190043940729</v>
      </c>
      <c r="O1344" s="3">
        <v>-84.019787663823607</v>
      </c>
      <c r="P1344" s="3">
        <v>59.972930075295707</v>
      </c>
      <c r="Q1344" s="3">
        <v>-170.21133631262873</v>
      </c>
      <c r="R1344" s="3">
        <f>DD_relocated_catalogue[[#This Row],[Northing uncertainty half-length (m)]]/0.3048</f>
        <v>2.2370381795114906</v>
      </c>
      <c r="S1344" s="3">
        <f>DD_relocated_catalogue[[#This Row],[Easting uncertainty half-length (m)]]/0.3048</f>
        <v>4.3609126423626083</v>
      </c>
      <c r="T1344" s="3">
        <f>DD_relocated_catalogue[[#This Row],[Depth uncertainty half-length (m)]]/0.3048</f>
        <v>0.98571674497957829</v>
      </c>
      <c r="U1344" s="4">
        <v>6.5527239692012587E-2</v>
      </c>
    </row>
    <row r="1345" spans="1:21" x14ac:dyDescent="0.25">
      <c r="A1345">
        <v>2659</v>
      </c>
      <c r="B1345" t="s">
        <v>20</v>
      </c>
      <c r="C1345" s="1">
        <v>41192.136077118055</v>
      </c>
      <c r="D1345" s="2">
        <f>(DD_relocated_catalogue[[#This Row],[SLB northing (m)]]/0.3048)+1169000</f>
        <v>1170511.000656168</v>
      </c>
      <c r="E1345" s="2">
        <f>(DD_relocated_catalogue[[#This Row],[SLB easting (m)]]/0.3048)+342000</f>
        <v>342188.99934383202</v>
      </c>
      <c r="F1345" s="2">
        <f>DD_relocated_catalogue[[#This Row],[SLB depth (m)]]/0.3048</f>
        <v>6331.0006561679793</v>
      </c>
      <c r="G1345">
        <v>-1.43</v>
      </c>
      <c r="H1345" s="1">
        <v>41192.136077025461</v>
      </c>
      <c r="I1345" s="3">
        <f>(DD_relocated_catalogue[[#This Row],[Relocated northing  (m)]]/0.3048)+1169000</f>
        <v>1170632.4540682414</v>
      </c>
      <c r="J1345" s="3">
        <f>(DD_relocated_catalogue[[#This Row],[Relocated easting (m)]]/0.3048)+342000</f>
        <v>342176.3254593176</v>
      </c>
      <c r="K1345" s="3">
        <f>DD_relocated_catalogue[[#This Row],[Relocated depth (m)]]/0.3048</f>
        <v>6397.083333333333</v>
      </c>
      <c r="L1345" s="3">
        <f>DD_relocated_catalogue[[#This Row],[Semi-minor axis length (m)]]/0.3048</f>
        <v>1.4898193295776834</v>
      </c>
      <c r="M1345" s="3">
        <f>DD_relocated_catalogue[[#This Row],[Semi-intermediate axis length (m)]]/0.3048</f>
        <v>2.2794995452972091</v>
      </c>
      <c r="N1345" s="3">
        <f>DD_relocated_catalogue[[#This Row],[Semi-major axis length (m)]]/0.3048</f>
        <v>4.3171941517657357</v>
      </c>
      <c r="O1345" s="3">
        <v>-78.671084538521498</v>
      </c>
      <c r="P1345" s="3">
        <v>58.719009451964922</v>
      </c>
      <c r="Q1345" s="3">
        <v>177.36298443712613</v>
      </c>
      <c r="R1345" s="3">
        <f>DD_relocated_catalogue[[#This Row],[Northing uncertainty half-length (m)]]/0.3048</f>
        <v>3.0032147386517765</v>
      </c>
      <c r="S1345" s="3">
        <f>DD_relocated_catalogue[[#This Row],[Easting uncertainty half-length (m)]]/0.3048</f>
        <v>3.8016571122101088</v>
      </c>
      <c r="T1345" s="3">
        <f>DD_relocated_catalogue[[#This Row],[Depth uncertainty half-length (m)]]/0.3048</f>
        <v>1.5698443236451542</v>
      </c>
      <c r="U1345" s="4">
        <v>9.2989861886017933E-2</v>
      </c>
    </row>
    <row r="1346" spans="1:21" x14ac:dyDescent="0.25">
      <c r="A1346">
        <v>640</v>
      </c>
      <c r="B1346" t="s">
        <v>20</v>
      </c>
      <c r="C1346" s="1">
        <v>40970.098055879629</v>
      </c>
      <c r="D1346" s="2">
        <f>(DD_relocated_catalogue[[#This Row],[SLB northing (m)]]/0.3048)+1169000</f>
        <v>1170521.000656168</v>
      </c>
      <c r="E1346" s="2">
        <f>(DD_relocated_catalogue[[#This Row],[SLB easting (m)]]/0.3048)+342000</f>
        <v>342472.99868766405</v>
      </c>
      <c r="F1346" s="2">
        <f>DD_relocated_catalogue[[#This Row],[SLB depth (m)]]/0.3048</f>
        <v>6337.9986876640414</v>
      </c>
      <c r="G1346">
        <v>-0.79</v>
      </c>
      <c r="H1346" s="1">
        <v>40970.098055972223</v>
      </c>
      <c r="I1346" s="3">
        <f>(DD_relocated_catalogue[[#This Row],[Relocated northing  (m)]]/0.3048)+1169000</f>
        <v>1170539.4685039369</v>
      </c>
      <c r="J1346" s="3">
        <f>(DD_relocated_catalogue[[#This Row],[Relocated easting (m)]]/0.3048)+342000</f>
        <v>342401.62073490815</v>
      </c>
      <c r="K1346" s="3">
        <f>DD_relocated_catalogue[[#This Row],[Relocated depth (m)]]/0.3048</f>
        <v>6299.1043307086611</v>
      </c>
      <c r="L1346" s="3">
        <f>DD_relocated_catalogue[[#This Row],[Semi-minor axis length (m)]]/0.3048</f>
        <v>0.73666025311006345</v>
      </c>
      <c r="M1346" s="3">
        <f>DD_relocated_catalogue[[#This Row],[Semi-intermediate axis length (m)]]/0.3048</f>
        <v>1.3077391313872013</v>
      </c>
      <c r="N1346" s="3">
        <f>DD_relocated_catalogue[[#This Row],[Semi-major axis length (m)]]/0.3048</f>
        <v>3.7450835321880582</v>
      </c>
      <c r="O1346" s="3">
        <v>-87.130944063408563</v>
      </c>
      <c r="P1346" s="3">
        <v>33.829471241136282</v>
      </c>
      <c r="Q1346" s="3">
        <v>-148.11277420119094</v>
      </c>
      <c r="R1346" s="3">
        <f>DD_relocated_catalogue[[#This Row],[Northing uncertainty half-length (m)]]/0.3048</f>
        <v>1.9435424592450745</v>
      </c>
      <c r="S1346" s="3">
        <f>DD_relocated_catalogue[[#This Row],[Easting uncertainty half-length (m)]]/0.3048</f>
        <v>3.4538739273337002</v>
      </c>
      <c r="T1346" s="3">
        <f>DD_relocated_catalogue[[#This Row],[Depth uncertainty half-length (m)]]/0.3048</f>
        <v>0.75103844314601997</v>
      </c>
      <c r="U1346" s="4">
        <v>6.1922312378109988E-2</v>
      </c>
    </row>
    <row r="1347" spans="1:21" x14ac:dyDescent="0.25">
      <c r="A1347">
        <v>929</v>
      </c>
      <c r="B1347" t="s">
        <v>20</v>
      </c>
      <c r="C1347" s="1">
        <v>41051.668972847219</v>
      </c>
      <c r="D1347" s="2">
        <f>(DD_relocated_catalogue[[#This Row],[SLB northing (m)]]/0.3048)+1169000</f>
        <v>1170721.000656168</v>
      </c>
      <c r="E1347" s="2">
        <f>(DD_relocated_catalogue[[#This Row],[SLB easting (m)]]/0.3048)+342000</f>
        <v>342371.00065616798</v>
      </c>
      <c r="F1347" s="2">
        <f>DD_relocated_catalogue[[#This Row],[SLB depth (m)]]/0.3048</f>
        <v>6317.9986876640423</v>
      </c>
      <c r="G1347">
        <v>-0.87</v>
      </c>
      <c r="H1347" s="1">
        <v>41051.668972824074</v>
      </c>
      <c r="I1347" s="3">
        <f>(DD_relocated_catalogue[[#This Row],[Relocated northing  (m)]]/0.3048)+1169000</f>
        <v>1170689.2519685039</v>
      </c>
      <c r="J1347" s="3">
        <f>(DD_relocated_catalogue[[#This Row],[Relocated easting (m)]]/0.3048)+342000</f>
        <v>342342.4475065617</v>
      </c>
      <c r="K1347" s="3">
        <f>DD_relocated_catalogue[[#This Row],[Relocated depth (m)]]/0.3048</f>
        <v>6331.558398950131</v>
      </c>
      <c r="L1347" s="3">
        <f>DD_relocated_catalogue[[#This Row],[Semi-minor axis length (m)]]/0.3048</f>
        <v>0.75624156545247978</v>
      </c>
      <c r="M1347" s="3">
        <f>DD_relocated_catalogue[[#This Row],[Semi-intermediate axis length (m)]]/0.3048</f>
        <v>1.2158632987924747</v>
      </c>
      <c r="N1347" s="3">
        <f>DD_relocated_catalogue[[#This Row],[Semi-major axis length (m)]]/0.3048</f>
        <v>4.2680400045418745</v>
      </c>
      <c r="O1347" s="3">
        <v>-84.244155626098291</v>
      </c>
      <c r="P1347" s="3">
        <v>109.48234795772295</v>
      </c>
      <c r="Q1347" s="3">
        <v>-43.827769821760725</v>
      </c>
      <c r="R1347" s="3">
        <f>DD_relocated_catalogue[[#This Row],[Northing uncertainty half-length (m)]]/0.3048</f>
        <v>2.0762733721771913</v>
      </c>
      <c r="S1347" s="3">
        <f>DD_relocated_catalogue[[#This Row],[Easting uncertainty half-length (m)]]/0.3048</f>
        <v>3.9135119967337082</v>
      </c>
      <c r="T1347" s="3">
        <f>DD_relocated_catalogue[[#This Row],[Depth uncertainty half-length (m)]]/0.3048</f>
        <v>0.76549749017922319</v>
      </c>
      <c r="U1347" s="4">
        <v>5.7820725006196165E-2</v>
      </c>
    </row>
    <row r="1348" spans="1:21" x14ac:dyDescent="0.25">
      <c r="A1348">
        <v>3212</v>
      </c>
      <c r="B1348" t="s">
        <v>20</v>
      </c>
      <c r="C1348" s="1">
        <v>41332.752641805557</v>
      </c>
      <c r="D1348" s="2">
        <f>(DD_relocated_catalogue[[#This Row],[SLB northing (m)]]/0.3048)+1169000</f>
        <v>1170847.001312336</v>
      </c>
      <c r="E1348" s="2">
        <f>(DD_relocated_catalogue[[#This Row],[SLB easting (m)]]/0.3048)+342000</f>
        <v>342437.00131233595</v>
      </c>
      <c r="F1348" s="2">
        <f>DD_relocated_catalogue[[#This Row],[SLB depth (m)]]/0.3048</f>
        <v>6470</v>
      </c>
      <c r="G1348">
        <v>0.01</v>
      </c>
      <c r="H1348" s="1">
        <v>41332.752641886575</v>
      </c>
      <c r="I1348" s="3">
        <f>(DD_relocated_catalogue[[#This Row],[Relocated northing  (m)]]/0.3048)+1169000</f>
        <v>1170855.902230971</v>
      </c>
      <c r="J1348" s="3">
        <f>(DD_relocated_catalogue[[#This Row],[Relocated easting (m)]]/0.3048)+342000</f>
        <v>342414.38320209977</v>
      </c>
      <c r="K1348" s="3">
        <f>DD_relocated_catalogue[[#This Row],[Relocated depth (m)]]/0.3048</f>
        <v>6457.3556430446188</v>
      </c>
      <c r="L1348" s="3">
        <f>DD_relocated_catalogue[[#This Row],[Semi-minor axis length (m)]]/0.3048</f>
        <v>1.0550407972032401</v>
      </c>
      <c r="M1348" s="3">
        <f>DD_relocated_catalogue[[#This Row],[Semi-intermediate axis length (m)]]/0.3048</f>
        <v>1.8544893265681091</v>
      </c>
      <c r="N1348" s="3">
        <f>DD_relocated_catalogue[[#This Row],[Semi-major axis length (m)]]/0.3048</f>
        <v>4.5555874819101136</v>
      </c>
      <c r="O1348" s="3">
        <v>-79.677746220719314</v>
      </c>
      <c r="P1348" s="3">
        <v>106.74404393459953</v>
      </c>
      <c r="Q1348" s="3">
        <v>-34.907985417850007</v>
      </c>
      <c r="R1348" s="3">
        <f>DD_relocated_catalogue[[#This Row],[Northing uncertainty half-length (m)]]/0.3048</f>
        <v>2.2514611296731069</v>
      </c>
      <c r="S1348" s="3">
        <f>DD_relocated_catalogue[[#This Row],[Easting uncertainty half-length (m)]]/0.3048</f>
        <v>4.3520707160707195</v>
      </c>
      <c r="T1348" s="3">
        <f>DD_relocated_catalogue[[#This Row],[Depth uncertainty half-length (m)]]/0.3048</f>
        <v>1.1089196144866778</v>
      </c>
      <c r="U1348" s="4">
        <v>6.4335898273273379E-2</v>
      </c>
    </row>
    <row r="1349" spans="1:21" x14ac:dyDescent="0.25">
      <c r="A1349">
        <v>3507</v>
      </c>
      <c r="B1349" t="s">
        <v>20</v>
      </c>
      <c r="C1349" s="1">
        <v>41427.48781042824</v>
      </c>
      <c r="D1349" s="2">
        <f>(DD_relocated_catalogue[[#This Row],[SLB northing (m)]]/0.3048)+1169000</f>
        <v>1170843.999343832</v>
      </c>
      <c r="E1349" s="2">
        <f>(DD_relocated_catalogue[[#This Row],[SLB easting (m)]]/0.3048)+342000</f>
        <v>342403.99934383202</v>
      </c>
      <c r="F1349" s="2">
        <f>DD_relocated_catalogue[[#This Row],[SLB depth (m)]]/0.3048</f>
        <v>6437.0013123359577</v>
      </c>
      <c r="G1349">
        <v>-0.74</v>
      </c>
      <c r="H1349" s="1">
        <v>41427.487810474537</v>
      </c>
      <c r="I1349" s="3">
        <f>(DD_relocated_catalogue[[#This Row],[Relocated northing  (m)]]/0.3048)+1169000</f>
        <v>1170816.6371391076</v>
      </c>
      <c r="J1349" s="3">
        <f>(DD_relocated_catalogue[[#This Row],[Relocated easting (m)]]/0.3048)+342000</f>
        <v>342324.22244094487</v>
      </c>
      <c r="K1349" s="3">
        <f>DD_relocated_catalogue[[#This Row],[Relocated depth (m)]]/0.3048</f>
        <v>6413.1528871391074</v>
      </c>
      <c r="L1349" s="3">
        <f>DD_relocated_catalogue[[#This Row],[Semi-minor axis length (m)]]/0.3048</f>
        <v>1.1363554121010855</v>
      </c>
      <c r="M1349" s="3">
        <f>DD_relocated_catalogue[[#This Row],[Semi-intermediate axis length (m)]]/0.3048</f>
        <v>1.8508967287521545</v>
      </c>
      <c r="N1349" s="3">
        <f>DD_relocated_catalogue[[#This Row],[Semi-major axis length (m)]]/0.3048</f>
        <v>3.9375211688673479</v>
      </c>
      <c r="O1349" s="3">
        <v>-83.976291077040884</v>
      </c>
      <c r="P1349" s="3">
        <v>18.062023170890281</v>
      </c>
      <c r="Q1349" s="3">
        <v>-132.36074180073118</v>
      </c>
      <c r="R1349" s="3">
        <f>DD_relocated_catalogue[[#This Row],[Northing uncertainty half-length (m)]]/0.3048</f>
        <v>2.3271836366782601</v>
      </c>
      <c r="S1349" s="3">
        <f>DD_relocated_catalogue[[#This Row],[Easting uncertainty half-length (m)]]/0.3048</f>
        <v>3.6489499223623363</v>
      </c>
      <c r="T1349" s="3">
        <f>DD_relocated_catalogue[[#This Row],[Depth uncertainty half-length (m)]]/0.3048</f>
        <v>1.1961656377673466</v>
      </c>
      <c r="U1349" s="4">
        <v>6.5014049140652022E-2</v>
      </c>
    </row>
    <row r="1350" spans="1:21" x14ac:dyDescent="0.25">
      <c r="A1350">
        <v>3208</v>
      </c>
      <c r="B1350" t="s">
        <v>20</v>
      </c>
      <c r="C1350" s="1">
        <v>41332.749986944444</v>
      </c>
      <c r="D1350" s="2">
        <f>(DD_relocated_catalogue[[#This Row],[SLB northing (m)]]/0.3048)+1169000</f>
        <v>1170837.998687664</v>
      </c>
      <c r="E1350" s="2">
        <f>(DD_relocated_catalogue[[#This Row],[SLB easting (m)]]/0.3048)+342000</f>
        <v>342457.00131233595</v>
      </c>
      <c r="F1350" s="2">
        <f>DD_relocated_catalogue[[#This Row],[SLB depth (m)]]/0.3048</f>
        <v>6467.9986876640414</v>
      </c>
      <c r="G1350">
        <v>-0.55000000000000004</v>
      </c>
      <c r="H1350" s="1">
        <v>41332.749986967596</v>
      </c>
      <c r="I1350" s="3">
        <f>(DD_relocated_catalogue[[#This Row],[Relocated northing  (m)]]/0.3048)+1169000</f>
        <v>1170822.3786089239</v>
      </c>
      <c r="J1350" s="3">
        <f>(DD_relocated_catalogue[[#This Row],[Relocated easting (m)]]/0.3048)+342000</f>
        <v>342334.71456692915</v>
      </c>
      <c r="K1350" s="3">
        <f>DD_relocated_catalogue[[#This Row],[Relocated depth (m)]]/0.3048</f>
        <v>6467.9199475065616</v>
      </c>
      <c r="L1350" s="3">
        <f>DD_relocated_catalogue[[#This Row],[Semi-minor axis length (m)]]/0.3048</f>
        <v>1.0758631252809714</v>
      </c>
      <c r="M1350" s="3">
        <f>DD_relocated_catalogue[[#This Row],[Semi-intermediate axis length (m)]]/0.3048</f>
        <v>1.8071486834668888</v>
      </c>
      <c r="N1350" s="3">
        <f>DD_relocated_catalogue[[#This Row],[Semi-major axis length (m)]]/0.3048</f>
        <v>4.6870862774314928</v>
      </c>
      <c r="O1350" s="3">
        <v>-78.192152373003367</v>
      </c>
      <c r="P1350" s="3">
        <v>109.82351659779792</v>
      </c>
      <c r="Q1350" s="3">
        <v>-43.461283486852231</v>
      </c>
      <c r="R1350" s="3">
        <f>DD_relocated_catalogue[[#This Row],[Northing uncertainty half-length (m)]]/0.3048</f>
        <v>2.4982998724446701</v>
      </c>
      <c r="S1350" s="3">
        <f>DD_relocated_catalogue[[#This Row],[Easting uncertainty half-length (m)]]/0.3048</f>
        <v>4.3295585352074335</v>
      </c>
      <c r="T1350" s="3">
        <f>DD_relocated_catalogue[[#This Row],[Depth uncertainty half-length (m)]]/0.3048</f>
        <v>1.155286721549621</v>
      </c>
      <c r="U1350" s="4">
        <v>6.2630671847960798E-2</v>
      </c>
    </row>
    <row r="1351" spans="1:21" x14ac:dyDescent="0.25">
      <c r="A1351">
        <v>6577</v>
      </c>
      <c r="B1351" t="s">
        <v>20</v>
      </c>
      <c r="C1351" s="1">
        <v>42070.149600335651</v>
      </c>
      <c r="D1351" s="2">
        <f>(DD_relocated_catalogue[[#This Row],[SLB northing (m)]]/0.3048)+1169000</f>
        <v>1170828.999343832</v>
      </c>
      <c r="E1351" s="2">
        <f>(DD_relocated_catalogue[[#This Row],[SLB easting (m)]]/0.3048)+342000</f>
        <v>342133.99934383202</v>
      </c>
      <c r="F1351" s="2">
        <f>DD_relocated_catalogue[[#This Row],[SLB depth (m)]]/0.3048</f>
        <v>6584.9999999999991</v>
      </c>
      <c r="G1351">
        <v>-1.29</v>
      </c>
      <c r="H1351" s="1">
        <v>42070.149600358796</v>
      </c>
      <c r="I1351" s="3">
        <f>(DD_relocated_catalogue[[#This Row],[Relocated northing  (m)]]/0.3048)+1169000</f>
        <v>1170948.4547244094</v>
      </c>
      <c r="J1351" s="3">
        <f>(DD_relocated_catalogue[[#This Row],[Relocated easting (m)]]/0.3048)+342000</f>
        <v>342183.02821522311</v>
      </c>
      <c r="K1351" s="3">
        <f>DD_relocated_catalogue[[#This Row],[Relocated depth (m)]]/0.3048</f>
        <v>6502.5196850393704</v>
      </c>
      <c r="L1351" s="3">
        <f>DD_relocated_catalogue[[#This Row],[Semi-minor axis length (m)]]/0.3048</f>
        <v>1.4165389306210583</v>
      </c>
      <c r="M1351" s="3">
        <f>DD_relocated_catalogue[[#This Row],[Semi-intermediate axis length (m)]]/0.3048</f>
        <v>2.8963896021727376</v>
      </c>
      <c r="N1351" s="3">
        <f>DD_relocated_catalogue[[#This Row],[Semi-major axis length (m)]]/0.3048</f>
        <v>6.3860733827762033</v>
      </c>
      <c r="O1351" s="3">
        <v>-72.462141480209525</v>
      </c>
      <c r="P1351" s="3">
        <v>92.952024717776254</v>
      </c>
      <c r="Q1351" s="3">
        <v>-28.673776051266699</v>
      </c>
      <c r="R1351" s="3">
        <f>DD_relocated_catalogue[[#This Row],[Northing uncertainty half-length (m)]]/0.3048</f>
        <v>3.730982188681816</v>
      </c>
      <c r="S1351" s="3">
        <f>DD_relocated_catalogue[[#This Row],[Easting uncertainty half-length (m)]]/0.3048</f>
        <v>5.8625371038182026</v>
      </c>
      <c r="T1351" s="3">
        <f>DD_relocated_catalogue[[#This Row],[Depth uncertainty half-length (m)]]/0.3048</f>
        <v>1.6050656528499485</v>
      </c>
      <c r="U1351" s="4">
        <v>7.153271081223149E-2</v>
      </c>
    </row>
    <row r="1352" spans="1:21" x14ac:dyDescent="0.25">
      <c r="A1352">
        <v>3428</v>
      </c>
      <c r="B1352" t="s">
        <v>20</v>
      </c>
      <c r="C1352" s="1">
        <v>41399.589862418979</v>
      </c>
      <c r="D1352" s="2">
        <f>(DD_relocated_catalogue[[#This Row],[SLB northing (m)]]/0.3048)+1169000</f>
        <v>1170695</v>
      </c>
      <c r="E1352" s="2">
        <f>(DD_relocated_catalogue[[#This Row],[SLB easting (m)]]/0.3048)+342000</f>
        <v>342347.99868766405</v>
      </c>
      <c r="F1352" s="2">
        <f>DD_relocated_catalogue[[#This Row],[SLB depth (m)]]/0.3048</f>
        <v>6298.9993438320207</v>
      </c>
      <c r="G1352">
        <v>-1.1100000000000001</v>
      </c>
      <c r="H1352" s="1">
        <v>41399.589862442132</v>
      </c>
      <c r="I1352" s="3">
        <f>(DD_relocated_catalogue[[#This Row],[Relocated northing  (m)]]/0.3048)+1169000</f>
        <v>1170642.8280839894</v>
      </c>
      <c r="J1352" s="3">
        <f>(DD_relocated_catalogue[[#This Row],[Relocated easting (m)]]/0.3048)+342000</f>
        <v>342204.51443569554</v>
      </c>
      <c r="K1352" s="3">
        <f>DD_relocated_catalogue[[#This Row],[Relocated depth (m)]]/0.3048</f>
        <v>6319.1896325459311</v>
      </c>
      <c r="L1352" s="3">
        <f>DD_relocated_catalogue[[#This Row],[Semi-minor axis length (m)]]/0.3048</f>
        <v>0.83748616301668377</v>
      </c>
      <c r="M1352" s="3">
        <f>DD_relocated_catalogue[[#This Row],[Semi-intermediate axis length (m)]]/0.3048</f>
        <v>1.4275341892639932</v>
      </c>
      <c r="N1352" s="3">
        <f>DD_relocated_catalogue[[#This Row],[Semi-major axis length (m)]]/0.3048</f>
        <v>4.2023738115149403</v>
      </c>
      <c r="O1352" s="3">
        <v>-82.64664119383157</v>
      </c>
      <c r="P1352" s="3">
        <v>71.64758246350867</v>
      </c>
      <c r="Q1352" s="3">
        <v>170.85261458060342</v>
      </c>
      <c r="R1352" s="3">
        <f>DD_relocated_catalogue[[#This Row],[Northing uncertainty half-length (m)]]/0.3048</f>
        <v>2.2989578579971597</v>
      </c>
      <c r="S1352" s="3">
        <f>DD_relocated_catalogue[[#This Row],[Easting uncertainty half-length (m)]]/0.3048</f>
        <v>3.7862118672985257</v>
      </c>
      <c r="T1352" s="3">
        <f>DD_relocated_catalogue[[#This Row],[Depth uncertainty half-length (m)]]/0.3048</f>
        <v>0.85964091248674024</v>
      </c>
      <c r="U1352" s="4">
        <v>5.9329602388232976E-2</v>
      </c>
    </row>
    <row r="1353" spans="1:21" x14ac:dyDescent="0.25">
      <c r="A1353">
        <v>3498</v>
      </c>
      <c r="B1353" t="s">
        <v>20</v>
      </c>
      <c r="C1353" s="1">
        <v>41427.478179768521</v>
      </c>
      <c r="D1353" s="2">
        <f>(DD_relocated_catalogue[[#This Row],[SLB northing (m)]]/0.3048)+1169000</f>
        <v>1170836.000656168</v>
      </c>
      <c r="E1353" s="2">
        <f>(DD_relocated_catalogue[[#This Row],[SLB easting (m)]]/0.3048)+342000</f>
        <v>342327.00131233595</v>
      </c>
      <c r="F1353" s="2">
        <f>DD_relocated_catalogue[[#This Row],[SLB depth (m)]]/0.3048</f>
        <v>6401.0006561679793</v>
      </c>
      <c r="G1353">
        <v>-0.02</v>
      </c>
      <c r="H1353" s="1">
        <v>41427.478179826387</v>
      </c>
      <c r="I1353" s="3">
        <f>(DD_relocated_catalogue[[#This Row],[Relocated northing  (m)]]/0.3048)+1169000</f>
        <v>1170814.8818897638</v>
      </c>
      <c r="J1353" s="3">
        <f>(DD_relocated_catalogue[[#This Row],[Relocated easting (m)]]/0.3048)+342000</f>
        <v>342284.87204724411</v>
      </c>
      <c r="K1353" s="3">
        <f>DD_relocated_catalogue[[#This Row],[Relocated depth (m)]]/0.3048</f>
        <v>6395.0032808398946</v>
      </c>
      <c r="L1353" s="3">
        <f>DD_relocated_catalogue[[#This Row],[Semi-minor axis length (m)]]/0.3048</f>
        <v>1.1209569168167279</v>
      </c>
      <c r="M1353" s="3">
        <f>DD_relocated_catalogue[[#This Row],[Semi-intermediate axis length (m)]]/0.3048</f>
        <v>1.9616733237964903</v>
      </c>
      <c r="N1353" s="3">
        <f>DD_relocated_catalogue[[#This Row],[Semi-major axis length (m)]]/0.3048</f>
        <v>4.4506408905070849</v>
      </c>
      <c r="O1353" s="3">
        <v>-85.505158362444263</v>
      </c>
      <c r="P1353" s="3">
        <v>24.193847773946828</v>
      </c>
      <c r="Q1353" s="3">
        <v>-139.37613423297904</v>
      </c>
      <c r="R1353" s="3">
        <f>DD_relocated_catalogue[[#This Row],[Northing uncertainty half-length (m)]]/0.3048</f>
        <v>2.5863315854168203</v>
      </c>
      <c r="S1353" s="3">
        <f>DD_relocated_catalogue[[#This Row],[Easting uncertainty half-length (m)]]/0.3048</f>
        <v>4.1008557497207834</v>
      </c>
      <c r="T1353" s="3">
        <f>DD_relocated_catalogue[[#This Row],[Depth uncertainty half-length (m)]]/0.3048</f>
        <v>1.1611304757528893</v>
      </c>
      <c r="U1353" s="4">
        <v>6.4499090455212071E-2</v>
      </c>
    </row>
    <row r="1354" spans="1:21" x14ac:dyDescent="0.25">
      <c r="A1354">
        <v>6734</v>
      </c>
      <c r="B1354" t="s">
        <v>20</v>
      </c>
      <c r="C1354" s="1">
        <v>42516.394249571757</v>
      </c>
      <c r="D1354" s="2">
        <f>(DD_relocated_catalogue[[#This Row],[SLB northing (m)]]/0.3048)+1169000</f>
        <v>1170613.999343832</v>
      </c>
      <c r="E1354" s="2">
        <f>(DD_relocated_catalogue[[#This Row],[SLB easting (m)]]/0.3048)+342000</f>
        <v>342186.00065616798</v>
      </c>
      <c r="F1354" s="2">
        <f>DD_relocated_catalogue[[#This Row],[SLB depth (m)]]/0.3048</f>
        <v>6312.0013123359577</v>
      </c>
      <c r="G1354">
        <v>-1.1200000000000001</v>
      </c>
      <c r="H1354" s="1">
        <v>42516.394249513891</v>
      </c>
      <c r="I1354" s="3">
        <f>(DD_relocated_catalogue[[#This Row],[Relocated northing  (m)]]/0.3048)+1169000</f>
        <v>1170456.0793963254</v>
      </c>
      <c r="J1354" s="3">
        <f>(DD_relocated_catalogue[[#This Row],[Relocated easting (m)]]/0.3048)+342000</f>
        <v>342038.99606299214</v>
      </c>
      <c r="K1354" s="3">
        <f>DD_relocated_catalogue[[#This Row],[Relocated depth (m)]]/0.3048</f>
        <v>6380.918635170603</v>
      </c>
      <c r="L1354" s="3">
        <f>DD_relocated_catalogue[[#This Row],[Semi-minor axis length (m)]]/0.3048</f>
        <v>1.2763756400424426</v>
      </c>
      <c r="M1354" s="3">
        <f>DD_relocated_catalogue[[#This Row],[Semi-intermediate axis length (m)]]/0.3048</f>
        <v>1.9742527597690169</v>
      </c>
      <c r="N1354" s="3">
        <f>DD_relocated_catalogue[[#This Row],[Semi-major axis length (m)]]/0.3048</f>
        <v>3.9437232396221136</v>
      </c>
      <c r="O1354" s="3">
        <v>-81.995339040997408</v>
      </c>
      <c r="P1354" s="3">
        <v>39.519927452467442</v>
      </c>
      <c r="Q1354" s="3">
        <v>-168.14599990821608</v>
      </c>
      <c r="R1354" s="3">
        <f>DD_relocated_catalogue[[#This Row],[Northing uncertainty half-length (m)]]/0.3048</f>
        <v>2.8677121661218798</v>
      </c>
      <c r="S1354" s="3">
        <f>DD_relocated_catalogue[[#This Row],[Easting uncertainty half-length (m)]]/0.3048</f>
        <v>3.3060047354173987</v>
      </c>
      <c r="T1354" s="3">
        <f>DD_relocated_catalogue[[#This Row],[Depth uncertainty half-length (m)]]/0.3048</f>
        <v>1.3329892086990494</v>
      </c>
      <c r="U1354" s="4">
        <v>8.1328143675890432E-2</v>
      </c>
    </row>
    <row r="1355" spans="1:21" x14ac:dyDescent="0.25">
      <c r="A1355">
        <v>659</v>
      </c>
      <c r="B1355" t="s">
        <v>20</v>
      </c>
      <c r="C1355" s="1">
        <v>40972.308627256942</v>
      </c>
      <c r="D1355" s="2">
        <f>(DD_relocated_catalogue[[#This Row],[SLB northing (m)]]/0.3048)+1169000</f>
        <v>1170840</v>
      </c>
      <c r="E1355" s="2">
        <f>(DD_relocated_catalogue[[#This Row],[SLB easting (m)]]/0.3048)+342000</f>
        <v>342467.00131233595</v>
      </c>
      <c r="F1355" s="2">
        <f>DD_relocated_catalogue[[#This Row],[SLB depth (m)]]/0.3048</f>
        <v>6478.9993438320207</v>
      </c>
      <c r="G1355">
        <v>-0.87</v>
      </c>
      <c r="H1355" s="1">
        <v>40972.308627280094</v>
      </c>
      <c r="I1355" s="3">
        <f>(DD_relocated_catalogue[[#This Row],[Relocated northing  (m)]]/0.3048)+1169000</f>
        <v>1170798.1791338583</v>
      </c>
      <c r="J1355" s="3">
        <f>(DD_relocated_catalogue[[#This Row],[Relocated easting (m)]]/0.3048)+342000</f>
        <v>342337.00459317584</v>
      </c>
      <c r="K1355" s="3">
        <f>DD_relocated_catalogue[[#This Row],[Relocated depth (m)]]/0.3048</f>
        <v>6470.1870078740158</v>
      </c>
      <c r="L1355" s="3">
        <f>DD_relocated_catalogue[[#This Row],[Semi-minor axis length (m)]]/0.3048</f>
        <v>1.0939019423213079</v>
      </c>
      <c r="M1355" s="3">
        <f>DD_relocated_catalogue[[#This Row],[Semi-intermediate axis length (m)]]/0.3048</f>
        <v>1.7566440895573896</v>
      </c>
      <c r="N1355" s="3">
        <f>DD_relocated_catalogue[[#This Row],[Semi-major axis length (m)]]/0.3048</f>
        <v>4.2636497317711166</v>
      </c>
      <c r="O1355" s="3">
        <v>-86.489009830135899</v>
      </c>
      <c r="P1355" s="3">
        <v>168.69680751979763</v>
      </c>
      <c r="Q1355" s="3">
        <v>-97.330372595330658</v>
      </c>
      <c r="R1355" s="3">
        <f>DD_relocated_catalogue[[#This Row],[Northing uncertainty half-length (m)]]/0.3048</f>
        <v>2.1468767150678869</v>
      </c>
      <c r="S1355" s="3">
        <f>DD_relocated_catalogue[[#This Row],[Easting uncertainty half-length (m)]]/0.3048</f>
        <v>4.0704289612489264</v>
      </c>
      <c r="T1355" s="3">
        <f>DD_relocated_catalogue[[#This Row],[Depth uncertainty half-length (m)]]/0.3048</f>
        <v>1.1184599961308437</v>
      </c>
      <c r="U1355" s="4">
        <v>6.2272117078320928E-2</v>
      </c>
    </row>
    <row r="1356" spans="1:21" x14ac:dyDescent="0.25">
      <c r="A1356">
        <v>3647</v>
      </c>
      <c r="B1356" t="s">
        <v>20</v>
      </c>
      <c r="C1356" s="1">
        <v>41467.72633957176</v>
      </c>
      <c r="D1356" s="2">
        <f>(DD_relocated_catalogue[[#This Row],[SLB northing (m)]]/0.3048)+1169000</f>
        <v>1170611.000656168</v>
      </c>
      <c r="E1356" s="2">
        <f>(DD_relocated_catalogue[[#This Row],[SLB easting (m)]]/0.3048)+342000</f>
        <v>342056.00065616798</v>
      </c>
      <c r="F1356" s="2">
        <f>DD_relocated_catalogue[[#This Row],[SLB depth (m)]]/0.3048</f>
        <v>6437.0013123359577</v>
      </c>
      <c r="G1356">
        <v>-1.1499999999999999</v>
      </c>
      <c r="H1356" s="1">
        <v>41467.726339560184</v>
      </c>
      <c r="I1356" s="3">
        <f>(DD_relocated_catalogue[[#This Row],[Relocated northing  (m)]]/0.3048)+1169000</f>
        <v>1170515.2066929133</v>
      </c>
      <c r="J1356" s="3">
        <f>(DD_relocated_catalogue[[#This Row],[Relocated easting (m)]]/0.3048)+342000</f>
        <v>341948.90419947507</v>
      </c>
      <c r="K1356" s="3">
        <f>DD_relocated_catalogue[[#This Row],[Relocated depth (m)]]/0.3048</f>
        <v>6497.9068241469813</v>
      </c>
      <c r="L1356" s="3">
        <f>DD_relocated_catalogue[[#This Row],[Semi-minor axis length (m)]]/0.3048</f>
        <v>1.5682935640384399</v>
      </c>
      <c r="M1356" s="3">
        <f>DD_relocated_catalogue[[#This Row],[Semi-intermediate axis length (m)]]/0.3048</f>
        <v>2.4085473306692915</v>
      </c>
      <c r="N1356" s="3">
        <f>DD_relocated_catalogue[[#This Row],[Semi-major axis length (m)]]/0.3048</f>
        <v>4.7026064254026263</v>
      </c>
      <c r="O1356" s="3">
        <v>-83.739830945150175</v>
      </c>
      <c r="P1356" s="3">
        <v>-175.25376100548294</v>
      </c>
      <c r="Q1356" s="3">
        <v>-135.67799265587919</v>
      </c>
      <c r="R1356" s="3">
        <f>DD_relocated_catalogue[[#This Row],[Northing uncertainty half-length (m)]]/0.3048</f>
        <v>3.5530505609355902</v>
      </c>
      <c r="S1356" s="3">
        <f>DD_relocated_catalogue[[#This Row],[Easting uncertainty half-length (m)]]/0.3048</f>
        <v>3.8649143046268053</v>
      </c>
      <c r="T1356" s="3">
        <f>DD_relocated_catalogue[[#This Row],[Depth uncertainty half-length (m)]]/0.3048</f>
        <v>1.6405585398123239</v>
      </c>
      <c r="U1356" s="4">
        <v>8.3016947883822842E-2</v>
      </c>
    </row>
    <row r="1357" spans="1:21" x14ac:dyDescent="0.25">
      <c r="A1357">
        <v>3728</v>
      </c>
      <c r="B1357" t="s">
        <v>20</v>
      </c>
      <c r="C1357" s="1">
        <v>41478.016913865744</v>
      </c>
      <c r="D1357" s="2">
        <f>(DD_relocated_catalogue[[#This Row],[SLB northing (m)]]/0.3048)+1169000</f>
        <v>1170698.999343832</v>
      </c>
      <c r="E1357" s="2">
        <f>(DD_relocated_catalogue[[#This Row],[SLB easting (m)]]/0.3048)+342000</f>
        <v>342488.99934383202</v>
      </c>
      <c r="F1357" s="2">
        <f>DD_relocated_catalogue[[#This Row],[SLB depth (m)]]/0.3048</f>
        <v>6350</v>
      </c>
      <c r="G1357">
        <v>-0.98</v>
      </c>
      <c r="H1357" s="1">
        <v>41478.016913877313</v>
      </c>
      <c r="I1357" s="3">
        <f>(DD_relocated_catalogue[[#This Row],[Relocated northing  (m)]]/0.3048)+1169000</f>
        <v>1170669.7572178477</v>
      </c>
      <c r="J1357" s="3">
        <f>(DD_relocated_catalogue[[#This Row],[Relocated easting (m)]]/0.3048)+342000</f>
        <v>342365.83989501314</v>
      </c>
      <c r="K1357" s="3">
        <f>DD_relocated_catalogue[[#This Row],[Relocated depth (m)]]/0.3048</f>
        <v>6379.3143044619419</v>
      </c>
      <c r="L1357" s="3">
        <f>DD_relocated_catalogue[[#This Row],[Semi-minor axis length (m)]]/0.3048</f>
        <v>1.115305884258833</v>
      </c>
      <c r="M1357" s="3">
        <f>DD_relocated_catalogue[[#This Row],[Semi-intermediate axis length (m)]]/0.3048</f>
        <v>1.6020656079249123</v>
      </c>
      <c r="N1357" s="3">
        <f>DD_relocated_catalogue[[#This Row],[Semi-major axis length (m)]]/0.3048</f>
        <v>4.1178046223657079</v>
      </c>
      <c r="O1357" s="3">
        <v>-85.148686100378498</v>
      </c>
      <c r="P1357" s="3">
        <v>134.90717718912282</v>
      </c>
      <c r="Q1357" s="3">
        <v>-68.382387502968939</v>
      </c>
      <c r="R1357" s="3">
        <f>DD_relocated_catalogue[[#This Row],[Northing uncertainty half-length (m)]]/0.3048</f>
        <v>2.2006171336844935</v>
      </c>
      <c r="S1357" s="3">
        <f>DD_relocated_catalogue[[#This Row],[Easting uncertainty half-length (m)]]/0.3048</f>
        <v>3.8201639303874404</v>
      </c>
      <c r="T1357" s="3">
        <f>DD_relocated_catalogue[[#This Row],[Depth uncertainty half-length (m)]]/0.3048</f>
        <v>1.1360870838663073</v>
      </c>
      <c r="U1357" s="4">
        <v>6.3689283845321257E-2</v>
      </c>
    </row>
    <row r="1358" spans="1:21" x14ac:dyDescent="0.25">
      <c r="A1358">
        <v>3270</v>
      </c>
      <c r="B1358" t="s">
        <v>20</v>
      </c>
      <c r="C1358" s="1">
        <v>41336.474271921295</v>
      </c>
      <c r="D1358" s="2">
        <f>(DD_relocated_catalogue[[#This Row],[SLB northing (m)]]/0.3048)+1169000</f>
        <v>1170702.001312336</v>
      </c>
      <c r="E1358" s="2">
        <f>(DD_relocated_catalogue[[#This Row],[SLB easting (m)]]/0.3048)+342000</f>
        <v>342318.99934383202</v>
      </c>
      <c r="F1358" s="2">
        <f>DD_relocated_catalogue[[#This Row],[SLB depth (m)]]/0.3048</f>
        <v>6297.0013123359577</v>
      </c>
      <c r="G1358">
        <v>-1.67</v>
      </c>
      <c r="H1358" s="1">
        <v>41336.474271898151</v>
      </c>
      <c r="I1358" s="3">
        <f>(DD_relocated_catalogue[[#This Row],[Relocated northing  (m)]]/0.3048)+1169000</f>
        <v>1170692.562335958</v>
      </c>
      <c r="J1358" s="3">
        <f>(DD_relocated_catalogue[[#This Row],[Relocated easting (m)]]/0.3048)+342000</f>
        <v>342192.54921259842</v>
      </c>
      <c r="K1358" s="3">
        <f>DD_relocated_catalogue[[#This Row],[Relocated depth (m)]]/0.3048</f>
        <v>6312.6870078740158</v>
      </c>
      <c r="L1358" s="3">
        <f>DD_relocated_catalogue[[#This Row],[Semi-minor axis length (m)]]/0.3048</f>
        <v>0.73919425814169171</v>
      </c>
      <c r="M1358" s="3">
        <f>DD_relocated_catalogue[[#This Row],[Semi-intermediate axis length (m)]]/0.3048</f>
        <v>1.3327716565173511</v>
      </c>
      <c r="N1358" s="3">
        <f>DD_relocated_catalogue[[#This Row],[Semi-major axis length (m)]]/0.3048</f>
        <v>4.3095367534511313</v>
      </c>
      <c r="O1358" s="3">
        <v>-87.499304644540842</v>
      </c>
      <c r="P1358" s="3">
        <v>136.40723817522422</v>
      </c>
      <c r="Q1358" s="3">
        <v>-76.849280588651496</v>
      </c>
      <c r="R1358" s="3">
        <f>DD_relocated_catalogue[[#This Row],[Northing uncertainty half-length (m)]]/0.3048</f>
        <v>2.4676757129543629</v>
      </c>
      <c r="S1358" s="3">
        <f>DD_relocated_catalogue[[#This Row],[Easting uncertainty half-length (m)]]/0.3048</f>
        <v>3.7723335381451952</v>
      </c>
      <c r="T1358" s="3">
        <f>DD_relocated_catalogue[[#This Row],[Depth uncertainty half-length (m)]]/0.3048</f>
        <v>0.75070208145010175</v>
      </c>
      <c r="U1358" s="4">
        <v>5.4266260230400098E-2</v>
      </c>
    </row>
    <row r="1359" spans="1:21" x14ac:dyDescent="0.25">
      <c r="A1359">
        <v>6883</v>
      </c>
      <c r="B1359" t="s">
        <v>20</v>
      </c>
      <c r="C1359" s="1">
        <v>43121.978703518522</v>
      </c>
      <c r="D1359" s="2">
        <f>(DD_relocated_catalogue[[#This Row],[SLB northing (m)]]/0.3048)+1169000</f>
        <v>1170567.998687664</v>
      </c>
      <c r="E1359" s="2">
        <f>(DD_relocated_catalogue[[#This Row],[SLB easting (m)]]/0.3048)+342000</f>
        <v>342192.00131233595</v>
      </c>
      <c r="F1359" s="2">
        <f>DD_relocated_catalogue[[#This Row],[SLB depth (m)]]/0.3048</f>
        <v>6307.9986876640423</v>
      </c>
      <c r="G1359">
        <v>-1.1599999999999999</v>
      </c>
      <c r="H1359" s="1">
        <v>43121.978703483794</v>
      </c>
      <c r="I1359" s="3">
        <f>(DD_relocated_catalogue[[#This Row],[Relocated northing  (m)]]/0.3048)+1169000</f>
        <v>1170660.1443569553</v>
      </c>
      <c r="J1359" s="3">
        <f>(DD_relocated_catalogue[[#This Row],[Relocated easting (m)]]/0.3048)+342000</f>
        <v>342246.90944881889</v>
      </c>
      <c r="K1359" s="3">
        <f>DD_relocated_catalogue[[#This Row],[Relocated depth (m)]]/0.3048</f>
        <v>6315.1771653543301</v>
      </c>
      <c r="L1359" s="3">
        <f>DD_relocated_catalogue[[#This Row],[Semi-minor axis length (m)]]/0.3048</f>
        <v>0.85320492659600433</v>
      </c>
      <c r="M1359" s="3">
        <f>DD_relocated_catalogue[[#This Row],[Semi-intermediate axis length (m)]]/0.3048</f>
        <v>1.5342086238382899</v>
      </c>
      <c r="N1359" s="3">
        <f>DD_relocated_catalogue[[#This Row],[Semi-major axis length (m)]]/0.3048</f>
        <v>4.4078324491494669</v>
      </c>
      <c r="O1359" s="3">
        <v>-87.328873490818879</v>
      </c>
      <c r="P1359" s="3">
        <v>165.98409239443836</v>
      </c>
      <c r="Q1359" s="3">
        <v>-106.83184806019921</v>
      </c>
      <c r="R1359" s="3">
        <f>DD_relocated_catalogue[[#This Row],[Northing uncertainty half-length (m)]]/0.3048</f>
        <v>2.6106482512254052</v>
      </c>
      <c r="S1359" s="3">
        <f>DD_relocated_catalogue[[#This Row],[Easting uncertainty half-length (m)]]/0.3048</f>
        <v>3.8562886157166036</v>
      </c>
      <c r="T1359" s="3">
        <f>DD_relocated_catalogue[[#This Row],[Depth uncertainty half-length (m)]]/0.3048</f>
        <v>0.87296279494599427</v>
      </c>
      <c r="U1359" s="4">
        <v>5.9991474903124876E-2</v>
      </c>
    </row>
    <row r="1360" spans="1:21" x14ac:dyDescent="0.25">
      <c r="A1360">
        <v>2649</v>
      </c>
      <c r="B1360" t="s">
        <v>20</v>
      </c>
      <c r="C1360" s="1">
        <v>41192.008547141202</v>
      </c>
      <c r="D1360" s="2">
        <f>(DD_relocated_catalogue[[#This Row],[SLB northing (m)]]/0.3048)+1169000</f>
        <v>1170502.001312336</v>
      </c>
      <c r="E1360" s="2">
        <f>(DD_relocated_catalogue[[#This Row],[SLB easting (m)]]/0.3048)+342000</f>
        <v>342273.99934383202</v>
      </c>
      <c r="F1360" s="2">
        <f>DD_relocated_catalogue[[#This Row],[SLB depth (m)]]/0.3048</f>
        <v>6294.9999999999991</v>
      </c>
      <c r="G1360">
        <v>-0.56000000000000005</v>
      </c>
      <c r="H1360" s="1">
        <v>41192.008547187499</v>
      </c>
      <c r="I1360" s="3">
        <f>(DD_relocated_catalogue[[#This Row],[Relocated northing  (m)]]/0.3048)+1169000</f>
        <v>1170506.404199475</v>
      </c>
      <c r="J1360" s="3">
        <f>(DD_relocated_catalogue[[#This Row],[Relocated easting (m)]]/0.3048)+342000</f>
        <v>342159.00918635173</v>
      </c>
      <c r="K1360" s="3">
        <f>DD_relocated_catalogue[[#This Row],[Relocated depth (m)]]/0.3048</f>
        <v>6299.2618110236217</v>
      </c>
      <c r="L1360" s="3">
        <f>DD_relocated_catalogue[[#This Row],[Semi-minor axis length (m)]]/0.3048</f>
        <v>0.89884983654221895</v>
      </c>
      <c r="M1360" s="3">
        <f>DD_relocated_catalogue[[#This Row],[Semi-intermediate axis length (m)]]/0.3048</f>
        <v>1.4994610717491434</v>
      </c>
      <c r="N1360" s="3">
        <f>DD_relocated_catalogue[[#This Row],[Semi-major axis length (m)]]/0.3048</f>
        <v>4.4403943841903457</v>
      </c>
      <c r="O1360" s="3">
        <v>-82.920375481873251</v>
      </c>
      <c r="P1360" s="3">
        <v>65.324590352977992</v>
      </c>
      <c r="Q1360" s="3">
        <v>169.71384331621033</v>
      </c>
      <c r="R1360" s="3">
        <f>DD_relocated_catalogue[[#This Row],[Northing uncertainty half-length (m)]]/0.3048</f>
        <v>2.8079963076275436</v>
      </c>
      <c r="S1360" s="3">
        <f>DD_relocated_catalogue[[#This Row],[Easting uncertainty half-length (m)]]/0.3048</f>
        <v>3.7308787081224253</v>
      </c>
      <c r="T1360" s="3">
        <f>DD_relocated_catalogue[[#This Row],[Depth uncertainty half-length (m)]]/0.3048</f>
        <v>0.92677474445369723</v>
      </c>
      <c r="U1360" s="4">
        <v>7.2114668079071048E-2</v>
      </c>
    </row>
    <row r="1361" spans="1:21" x14ac:dyDescent="0.25">
      <c r="A1361">
        <v>3542</v>
      </c>
      <c r="B1361" t="s">
        <v>20</v>
      </c>
      <c r="C1361" s="1">
        <v>41433.764873576387</v>
      </c>
      <c r="D1361" s="2">
        <f>(DD_relocated_catalogue[[#This Row],[SLB northing (m)]]/0.3048)+1169000</f>
        <v>1170830</v>
      </c>
      <c r="E1361" s="2">
        <f>(DD_relocated_catalogue[[#This Row],[SLB easting (m)]]/0.3048)+342000</f>
        <v>342327.99868766405</v>
      </c>
      <c r="F1361" s="2">
        <f>DD_relocated_catalogue[[#This Row],[SLB depth (m)]]/0.3048</f>
        <v>6386.0006561679784</v>
      </c>
      <c r="G1361">
        <v>-1.3</v>
      </c>
      <c r="H1361" s="1">
        <v>41433.764873553242</v>
      </c>
      <c r="I1361" s="3">
        <f>(DD_relocated_catalogue[[#This Row],[Relocated northing  (m)]]/0.3048)+1169000</f>
        <v>1170776.7880577429</v>
      </c>
      <c r="J1361" s="3">
        <f>(DD_relocated_catalogue[[#This Row],[Relocated easting (m)]]/0.3048)+342000</f>
        <v>342229.25524934381</v>
      </c>
      <c r="K1361" s="3">
        <f>DD_relocated_catalogue[[#This Row],[Relocated depth (m)]]/0.3048</f>
        <v>6405.3510498687665</v>
      </c>
      <c r="L1361" s="3">
        <f>DD_relocated_catalogue[[#This Row],[Semi-minor axis length (m)]]/0.3048</f>
        <v>1.1695204256072143</v>
      </c>
      <c r="M1361" s="3">
        <f>DD_relocated_catalogue[[#This Row],[Semi-intermediate axis length (m)]]/0.3048</f>
        <v>1.8667613287492013</v>
      </c>
      <c r="N1361" s="3">
        <f>DD_relocated_catalogue[[#This Row],[Semi-major axis length (m)]]/0.3048</f>
        <v>4.5732338845972382</v>
      </c>
      <c r="O1361" s="3">
        <v>-82.952184435248</v>
      </c>
      <c r="P1361" s="3">
        <v>44.417079732208244</v>
      </c>
      <c r="Q1361" s="3">
        <v>-160.27275004167188</v>
      </c>
      <c r="R1361" s="3">
        <f>DD_relocated_catalogue[[#This Row],[Northing uncertainty half-length (m)]]/0.3048</f>
        <v>2.5766711360578873</v>
      </c>
      <c r="S1361" s="3">
        <f>DD_relocated_catalogue[[#This Row],[Easting uncertainty half-length (m)]]/0.3048</f>
        <v>4.1844115591861142</v>
      </c>
      <c r="T1361" s="3">
        <f>DD_relocated_catalogue[[#This Row],[Depth uncertainty half-length (m)]]/0.3048</f>
        <v>1.2277270904352255</v>
      </c>
      <c r="U1361" s="4">
        <v>7.1056974147632637E-2</v>
      </c>
    </row>
    <row r="1362" spans="1:21" x14ac:dyDescent="0.25">
      <c r="A1362">
        <v>2663</v>
      </c>
      <c r="B1362" t="s">
        <v>20</v>
      </c>
      <c r="C1362" s="1">
        <v>41192.584631516205</v>
      </c>
      <c r="D1362" s="2">
        <f>(DD_relocated_catalogue[[#This Row],[SLB northing (m)]]/0.3048)+1169000</f>
        <v>1170530</v>
      </c>
      <c r="E1362" s="2">
        <f>(DD_relocated_catalogue[[#This Row],[SLB easting (m)]]/0.3048)+342000</f>
        <v>342168.99934383202</v>
      </c>
      <c r="F1362" s="2">
        <f>DD_relocated_catalogue[[#This Row],[SLB depth (m)]]/0.3048</f>
        <v>6323.9993438320207</v>
      </c>
      <c r="G1362">
        <v>-1.35</v>
      </c>
      <c r="H1362" s="1">
        <v>41192.584631423611</v>
      </c>
      <c r="I1362" s="3">
        <f>(DD_relocated_catalogue[[#This Row],[Relocated northing  (m)]]/0.3048)+1169000</f>
        <v>1170607.3326771653</v>
      </c>
      <c r="J1362" s="3">
        <f>(DD_relocated_catalogue[[#This Row],[Relocated easting (m)]]/0.3048)+342000</f>
        <v>342144.62598425196</v>
      </c>
      <c r="K1362" s="3">
        <f>DD_relocated_catalogue[[#This Row],[Relocated depth (m)]]/0.3048</f>
        <v>6380.3313648293961</v>
      </c>
      <c r="L1362" s="3">
        <f>DD_relocated_catalogue[[#This Row],[Semi-minor axis length (m)]]/0.3048</f>
        <v>1.1704562057913253</v>
      </c>
      <c r="M1362" s="3">
        <f>DD_relocated_catalogue[[#This Row],[Semi-intermediate axis length (m)]]/0.3048</f>
        <v>2.0242912697419833</v>
      </c>
      <c r="N1362" s="3">
        <f>DD_relocated_catalogue[[#This Row],[Semi-major axis length (m)]]/0.3048</f>
        <v>4.5351551595406141</v>
      </c>
      <c r="O1362" s="3">
        <v>-81.7790277847038</v>
      </c>
      <c r="P1362" s="3">
        <v>52.112412474685875</v>
      </c>
      <c r="Q1362" s="3">
        <v>-176.48355694948691</v>
      </c>
      <c r="R1362" s="3">
        <f>DD_relocated_catalogue[[#This Row],[Northing uncertainty half-length (m)]]/0.3048</f>
        <v>3.0207056107411865</v>
      </c>
      <c r="S1362" s="3">
        <f>DD_relocated_catalogue[[#This Row],[Easting uncertainty half-length (m)]]/0.3048</f>
        <v>3.9118885195180426</v>
      </c>
      <c r="T1362" s="3">
        <f>DD_relocated_catalogue[[#This Row],[Depth uncertainty half-length (m)]]/0.3048</f>
        <v>1.2380109065157368</v>
      </c>
      <c r="U1362" s="4">
        <v>7.1848788644119463E-2</v>
      </c>
    </row>
    <row r="1363" spans="1:21" x14ac:dyDescent="0.25">
      <c r="A1363">
        <v>621</v>
      </c>
      <c r="B1363" t="s">
        <v>20</v>
      </c>
      <c r="C1363" s="1">
        <v>40969.717512118055</v>
      </c>
      <c r="D1363" s="2">
        <f>(DD_relocated_catalogue[[#This Row],[SLB northing (m)]]/0.3048)+1169000</f>
        <v>1170720</v>
      </c>
      <c r="E1363" s="2">
        <f>(DD_relocated_catalogue[[#This Row],[SLB easting (m)]]/0.3048)+342000</f>
        <v>342457.99868766405</v>
      </c>
      <c r="F1363" s="2">
        <f>DD_relocated_catalogue[[#This Row],[SLB depth (m)]]/0.3048</f>
        <v>6336.0006561679784</v>
      </c>
      <c r="G1363">
        <v>-1.05</v>
      </c>
      <c r="H1363" s="1">
        <v>40969.717512118055</v>
      </c>
      <c r="I1363" s="3">
        <f>(DD_relocated_catalogue[[#This Row],[Relocated northing  (m)]]/0.3048)+1169000</f>
        <v>1170706.4468503937</v>
      </c>
      <c r="J1363" s="3">
        <f>(DD_relocated_catalogue[[#This Row],[Relocated easting (m)]]/0.3048)+342000</f>
        <v>342396.32874015748</v>
      </c>
      <c r="K1363" s="3">
        <f>DD_relocated_catalogue[[#This Row],[Relocated depth (m)]]/0.3048</f>
        <v>6325.2099737532808</v>
      </c>
      <c r="L1363" s="3">
        <f>DD_relocated_catalogue[[#This Row],[Semi-minor axis length (m)]]/0.3048</f>
        <v>0.84802660752419545</v>
      </c>
      <c r="M1363" s="3">
        <f>DD_relocated_catalogue[[#This Row],[Semi-intermediate axis length (m)]]/0.3048</f>
        <v>1.2938009688480836</v>
      </c>
      <c r="N1363" s="3">
        <f>DD_relocated_catalogue[[#This Row],[Semi-major axis length (m)]]/0.3048</f>
        <v>4.1699889758799689</v>
      </c>
      <c r="O1363" s="3">
        <v>-85.182179101218026</v>
      </c>
      <c r="P1363" s="3">
        <v>64.386236911701459</v>
      </c>
      <c r="Q1363" s="3">
        <v>-175.08281003294434</v>
      </c>
      <c r="R1363" s="3">
        <f>DD_relocated_catalogue[[#This Row],[Northing uncertainty half-length (m)]]/0.3048</f>
        <v>1.8961431188264957</v>
      </c>
      <c r="S1363" s="3">
        <f>DD_relocated_catalogue[[#This Row],[Easting uncertainty half-length (m)]]/0.3048</f>
        <v>3.92389943135327</v>
      </c>
      <c r="T1363" s="3">
        <f>DD_relocated_catalogue[[#This Row],[Depth uncertainty half-length (m)]]/0.3048</f>
        <v>0.85831149457443257</v>
      </c>
      <c r="U1363" s="4">
        <v>5.7613067038022006E-2</v>
      </c>
    </row>
    <row r="1364" spans="1:21" x14ac:dyDescent="0.25">
      <c r="A1364">
        <v>3163</v>
      </c>
      <c r="B1364" t="s">
        <v>20</v>
      </c>
      <c r="C1364" s="1">
        <v>41320.761212488425</v>
      </c>
      <c r="D1364" s="2">
        <f>(DD_relocated_catalogue[[#This Row],[SLB northing (m)]]/0.3048)+1169000</f>
        <v>1170867.998687664</v>
      </c>
      <c r="E1364" s="2">
        <f>(DD_relocated_catalogue[[#This Row],[SLB easting (m)]]/0.3048)+342000</f>
        <v>342461.00065616798</v>
      </c>
      <c r="F1364" s="2">
        <f>DD_relocated_catalogue[[#This Row],[SLB depth (m)]]/0.3048</f>
        <v>6608.9993438320207</v>
      </c>
      <c r="G1364">
        <v>-0.12</v>
      </c>
      <c r="H1364" s="1">
        <v>41320.76121261574</v>
      </c>
      <c r="I1364" s="3">
        <f>(DD_relocated_catalogue[[#This Row],[Relocated northing  (m)]]/0.3048)+1169000</f>
        <v>1170770.1902887139</v>
      </c>
      <c r="J1364" s="3">
        <f>(DD_relocated_catalogue[[#This Row],[Relocated easting (m)]]/0.3048)+342000</f>
        <v>342384.58333333331</v>
      </c>
      <c r="K1364" s="3">
        <f>DD_relocated_catalogue[[#This Row],[Relocated depth (m)]]/0.3048</f>
        <v>6511.9160104986877</v>
      </c>
      <c r="L1364" s="3">
        <f>DD_relocated_catalogue[[#This Row],[Semi-minor axis length (m)]]/0.3048</f>
        <v>1.2159739383007955</v>
      </c>
      <c r="M1364" s="3">
        <f>DD_relocated_catalogue[[#This Row],[Semi-intermediate axis length (m)]]/0.3048</f>
        <v>2.3587671986324357</v>
      </c>
      <c r="N1364" s="3">
        <f>DD_relocated_catalogue[[#This Row],[Semi-major axis length (m)]]/0.3048</f>
        <v>4.3687085656908682</v>
      </c>
      <c r="O1364" s="3">
        <v>-83.316595219694335</v>
      </c>
      <c r="P1364" s="3">
        <v>102.6483004956975</v>
      </c>
      <c r="Q1364" s="3">
        <v>-30.036439102760916</v>
      </c>
      <c r="R1364" s="3">
        <f>DD_relocated_catalogue[[#This Row],[Northing uncertainty half-length (m)]]/0.3048</f>
        <v>2.5888371618576924</v>
      </c>
      <c r="S1364" s="3">
        <f>DD_relocated_catalogue[[#This Row],[Easting uncertainty half-length (m)]]/0.3048</f>
        <v>4.2235724927169853</v>
      </c>
      <c r="T1364" s="3">
        <f>DD_relocated_catalogue[[#This Row],[Depth uncertainty half-length (m)]]/0.3048</f>
        <v>1.2336298482363253</v>
      </c>
      <c r="U1364" s="4">
        <v>6.2129443043894991E-2</v>
      </c>
    </row>
    <row r="1365" spans="1:21" x14ac:dyDescent="0.25">
      <c r="A1365">
        <v>3506</v>
      </c>
      <c r="B1365" t="s">
        <v>20</v>
      </c>
      <c r="C1365" s="1">
        <v>41427.484847199077</v>
      </c>
      <c r="D1365" s="2">
        <f>(DD_relocated_catalogue[[#This Row],[SLB northing (m)]]/0.3048)+1169000</f>
        <v>1170838.999343832</v>
      </c>
      <c r="E1365" s="2">
        <f>(DD_relocated_catalogue[[#This Row],[SLB easting (m)]]/0.3048)+342000</f>
        <v>342322.99868766405</v>
      </c>
      <c r="F1365" s="2">
        <f>DD_relocated_catalogue[[#This Row],[SLB depth (m)]]/0.3048</f>
        <v>6392.9986876640414</v>
      </c>
      <c r="G1365">
        <v>-1.08</v>
      </c>
      <c r="H1365" s="1">
        <v>41427.484847268519</v>
      </c>
      <c r="I1365" s="3">
        <f>(DD_relocated_catalogue[[#This Row],[Relocated northing  (m)]]/0.3048)+1169000</f>
        <v>1170848.4875328084</v>
      </c>
      <c r="J1365" s="3">
        <f>(DD_relocated_catalogue[[#This Row],[Relocated easting (m)]]/0.3048)+342000</f>
        <v>342355.28543307085</v>
      </c>
      <c r="K1365" s="3">
        <f>DD_relocated_catalogue[[#This Row],[Relocated depth (m)]]/0.3048</f>
        <v>6377.1620734908138</v>
      </c>
      <c r="L1365" s="3">
        <f>DD_relocated_catalogue[[#This Row],[Semi-minor axis length (m)]]/0.3048</f>
        <v>1.0441144683504691</v>
      </c>
      <c r="M1365" s="3">
        <f>DD_relocated_catalogue[[#This Row],[Semi-intermediate axis length (m)]]/0.3048</f>
        <v>1.6821101294067196</v>
      </c>
      <c r="N1365" s="3">
        <f>DD_relocated_catalogue[[#This Row],[Semi-major axis length (m)]]/0.3048</f>
        <v>4.5142398584164498</v>
      </c>
      <c r="O1365" s="3">
        <v>-86.296993660379954</v>
      </c>
      <c r="P1365" s="3">
        <v>11.505422015336062</v>
      </c>
      <c r="Q1365" s="3">
        <v>-122.6535531641625</v>
      </c>
      <c r="R1365" s="3">
        <f>DD_relocated_catalogue[[#This Row],[Northing uncertainty half-length (m)]]/0.3048</f>
        <v>2.2571624142116362</v>
      </c>
      <c r="S1365" s="3">
        <f>DD_relocated_catalogue[[#This Row],[Easting uncertainty half-length (m)]]/0.3048</f>
        <v>4.2457228046412112</v>
      </c>
      <c r="T1365" s="3">
        <f>DD_relocated_catalogue[[#This Row],[Depth uncertainty half-length (m)]]/0.3048</f>
        <v>1.0792224406225248</v>
      </c>
      <c r="U1365" s="4">
        <v>6.0781314612464596E-2</v>
      </c>
    </row>
    <row r="1366" spans="1:21" x14ac:dyDescent="0.25">
      <c r="A1366">
        <v>3708</v>
      </c>
      <c r="B1366" t="s">
        <v>20</v>
      </c>
      <c r="C1366" s="1">
        <v>41477.580890914352</v>
      </c>
      <c r="D1366" s="2">
        <f>(DD_relocated_catalogue[[#This Row],[SLB northing (m)]]/0.3048)+1169000</f>
        <v>1170566.000656168</v>
      </c>
      <c r="E1366" s="2">
        <f>(DD_relocated_catalogue[[#This Row],[SLB easting (m)]]/0.3048)+342000</f>
        <v>342156.00065616798</v>
      </c>
      <c r="F1366" s="2">
        <f>DD_relocated_catalogue[[#This Row],[SLB depth (m)]]/0.3048</f>
        <v>6322.0013123359577</v>
      </c>
      <c r="G1366">
        <v>0.38</v>
      </c>
      <c r="H1366" s="1">
        <v>41477.5808908912</v>
      </c>
      <c r="I1366" s="3">
        <f>(DD_relocated_catalogue[[#This Row],[Relocated northing  (m)]]/0.3048)+1169000</f>
        <v>1170471.5255905511</v>
      </c>
      <c r="J1366" s="3">
        <f>(DD_relocated_catalogue[[#This Row],[Relocated easting (m)]]/0.3048)+342000</f>
        <v>342016.33202099736</v>
      </c>
      <c r="K1366" s="3">
        <f>DD_relocated_catalogue[[#This Row],[Relocated depth (m)]]/0.3048</f>
        <v>6333.595800524934</v>
      </c>
      <c r="L1366" s="3">
        <f>DD_relocated_catalogue[[#This Row],[Semi-minor axis length (m)]]/0.3048</f>
        <v>1.0375307149015367</v>
      </c>
      <c r="M1366" s="3">
        <f>DD_relocated_catalogue[[#This Row],[Semi-intermediate axis length (m)]]/0.3048</f>
        <v>1.6071194042272996</v>
      </c>
      <c r="N1366" s="3">
        <f>DD_relocated_catalogue[[#This Row],[Semi-major axis length (m)]]/0.3048</f>
        <v>4.4641592181291525</v>
      </c>
      <c r="O1366" s="3">
        <v>-85.402430034899382</v>
      </c>
      <c r="P1366" s="3">
        <v>32.961407310536103</v>
      </c>
      <c r="Q1366" s="3">
        <v>-167.43220726889621</v>
      </c>
      <c r="R1366" s="3">
        <f>DD_relocated_catalogue[[#This Row],[Northing uncertainty half-length (m)]]/0.3048</f>
        <v>3.3166447298146542</v>
      </c>
      <c r="S1366" s="3">
        <f>DD_relocated_catalogue[[#This Row],[Easting uncertainty half-length (m)]]/0.3048</f>
        <v>3.3753456720360537</v>
      </c>
      <c r="T1366" s="3">
        <f>DD_relocated_catalogue[[#This Row],[Depth uncertainty half-length (m)]]/0.3048</f>
        <v>1.0763527935662947</v>
      </c>
      <c r="U1366" s="4">
        <v>6.8539682881678596E-2</v>
      </c>
    </row>
    <row r="1367" spans="1:21" x14ac:dyDescent="0.25">
      <c r="A1367">
        <v>3648</v>
      </c>
      <c r="B1367" t="s">
        <v>20</v>
      </c>
      <c r="C1367" s="1">
        <v>41468.227238298612</v>
      </c>
      <c r="D1367" s="2">
        <f>(DD_relocated_catalogue[[#This Row],[SLB northing (m)]]/0.3048)+1169000</f>
        <v>1170456.000656168</v>
      </c>
      <c r="E1367" s="2">
        <f>(DD_relocated_catalogue[[#This Row],[SLB easting (m)]]/0.3048)+342000</f>
        <v>342185</v>
      </c>
      <c r="F1367" s="2">
        <f>DD_relocated_catalogue[[#This Row],[SLB depth (m)]]/0.3048</f>
        <v>6341.0006561679793</v>
      </c>
      <c r="G1367">
        <v>-0.82</v>
      </c>
      <c r="H1367" s="1">
        <v>41468.227238368054</v>
      </c>
      <c r="I1367" s="3">
        <f>(DD_relocated_catalogue[[#This Row],[Relocated northing  (m)]]/0.3048)+1169000</f>
        <v>1170458.8484251969</v>
      </c>
      <c r="J1367" s="3">
        <f>(DD_relocated_catalogue[[#This Row],[Relocated easting (m)]]/0.3048)+342000</f>
        <v>342155.656167979</v>
      </c>
      <c r="K1367" s="3">
        <f>DD_relocated_catalogue[[#This Row],[Relocated depth (m)]]/0.3048</f>
        <v>6330.6627296587922</v>
      </c>
      <c r="L1367" s="3">
        <f>DD_relocated_catalogue[[#This Row],[Semi-minor axis length (m)]]/0.3048</f>
        <v>1.0189128492932538</v>
      </c>
      <c r="M1367" s="3">
        <f>DD_relocated_catalogue[[#This Row],[Semi-intermediate axis length (m)]]/0.3048</f>
        <v>1.7746694720426623</v>
      </c>
      <c r="N1367" s="3">
        <f>DD_relocated_catalogue[[#This Row],[Semi-major axis length (m)]]/0.3048</f>
        <v>4.3554006037602049</v>
      </c>
      <c r="O1367" s="3">
        <v>-83.601034017012651</v>
      </c>
      <c r="P1367" s="3">
        <v>44.861546302765611</v>
      </c>
      <c r="Q1367" s="3">
        <v>-174.88034942549709</v>
      </c>
      <c r="R1367" s="3">
        <f>DD_relocated_catalogue[[#This Row],[Northing uncertainty half-length (m)]]/0.3048</f>
        <v>3.0918590193497213</v>
      </c>
      <c r="S1367" s="3">
        <f>DD_relocated_catalogue[[#This Row],[Easting uncertainty half-length (m)]]/0.3048</f>
        <v>3.5234872221031033</v>
      </c>
      <c r="T1367" s="3">
        <f>DD_relocated_catalogue[[#This Row],[Depth uncertainty half-length (m)]]/0.3048</f>
        <v>1.0693292849746141</v>
      </c>
      <c r="U1367" s="4">
        <v>7.5683652819145186E-2</v>
      </c>
    </row>
    <row r="1368" spans="1:21" x14ac:dyDescent="0.25">
      <c r="A1368">
        <v>3780</v>
      </c>
      <c r="B1368" t="s">
        <v>20</v>
      </c>
      <c r="C1368" s="1">
        <v>41480.529453495372</v>
      </c>
      <c r="D1368" s="2">
        <f>(DD_relocated_catalogue[[#This Row],[SLB northing (m)]]/0.3048)+1169000</f>
        <v>1170570</v>
      </c>
      <c r="E1368" s="2">
        <f>(DD_relocated_catalogue[[#This Row],[SLB easting (m)]]/0.3048)+342000</f>
        <v>342147.00131233595</v>
      </c>
      <c r="F1368" s="2">
        <f>DD_relocated_catalogue[[#This Row],[SLB depth (m)]]/0.3048</f>
        <v>6327.0013123359577</v>
      </c>
      <c r="G1368">
        <v>-0.56000000000000005</v>
      </c>
      <c r="H1368" s="1">
        <v>41480.529453530093</v>
      </c>
      <c r="I1368" s="3">
        <f>(DD_relocated_catalogue[[#This Row],[Relocated northing  (m)]]/0.3048)+1169000</f>
        <v>1170430.8497375329</v>
      </c>
      <c r="J1368" s="3">
        <f>(DD_relocated_catalogue[[#This Row],[Relocated easting (m)]]/0.3048)+342000</f>
        <v>342036.43700787402</v>
      </c>
      <c r="K1368" s="3">
        <f>DD_relocated_catalogue[[#This Row],[Relocated depth (m)]]/0.3048</f>
        <v>6337.2244094488187</v>
      </c>
      <c r="L1368" s="3">
        <f>DD_relocated_catalogue[[#This Row],[Semi-minor axis length (m)]]/0.3048</f>
        <v>0.94417552025164253</v>
      </c>
      <c r="M1368" s="3">
        <f>DD_relocated_catalogue[[#This Row],[Semi-intermediate axis length (m)]]/0.3048</f>
        <v>1.4486299449393183</v>
      </c>
      <c r="N1368" s="3">
        <f>DD_relocated_catalogue[[#This Row],[Semi-major axis length (m)]]/0.3048</f>
        <v>4.2932557312668607</v>
      </c>
      <c r="O1368" s="3">
        <v>-85.203378358351401</v>
      </c>
      <c r="P1368" s="3">
        <v>167.95232999066536</v>
      </c>
      <c r="Q1368" s="3">
        <v>-121.86501941120494</v>
      </c>
      <c r="R1368" s="3">
        <f>DD_relocated_catalogue[[#This Row],[Northing uncertainty half-length (m)]]/0.3048</f>
        <v>3.1471771867573186</v>
      </c>
      <c r="S1368" s="3">
        <f>DD_relocated_catalogue[[#This Row],[Easting uncertainty half-length (m)]]/0.3048</f>
        <v>3.2397942516487213</v>
      </c>
      <c r="T1368" s="3">
        <f>DD_relocated_catalogue[[#This Row],[Depth uncertainty half-length (m)]]/0.3048</f>
        <v>1.0033124868973418</v>
      </c>
      <c r="U1368" s="4">
        <v>6.8459169144578225E-2</v>
      </c>
    </row>
    <row r="1369" spans="1:21" x14ac:dyDescent="0.25">
      <c r="A1369">
        <v>3505</v>
      </c>
      <c r="B1369" t="s">
        <v>20</v>
      </c>
      <c r="C1369" s="1">
        <v>41427.483468275466</v>
      </c>
      <c r="D1369" s="2">
        <f>(DD_relocated_catalogue[[#This Row],[SLB northing (m)]]/0.3048)+1169000</f>
        <v>1170832.998687664</v>
      </c>
      <c r="E1369" s="2">
        <f>(DD_relocated_catalogue[[#This Row],[SLB easting (m)]]/0.3048)+342000</f>
        <v>342348.99934383202</v>
      </c>
      <c r="F1369" s="2">
        <f>DD_relocated_catalogue[[#This Row],[SLB depth (m)]]/0.3048</f>
        <v>6383.9993438320207</v>
      </c>
      <c r="G1369">
        <v>-0.84</v>
      </c>
      <c r="H1369" s="1">
        <v>41427.483468298611</v>
      </c>
      <c r="I1369" s="3">
        <f>(DD_relocated_catalogue[[#This Row],[Relocated northing  (m)]]/0.3048)+1169000</f>
        <v>1170830.1115485565</v>
      </c>
      <c r="J1369" s="3">
        <f>(DD_relocated_catalogue[[#This Row],[Relocated easting (m)]]/0.3048)+342000</f>
        <v>342348.97309711284</v>
      </c>
      <c r="K1369" s="3">
        <f>DD_relocated_catalogue[[#This Row],[Relocated depth (m)]]/0.3048</f>
        <v>6355.3608923884512</v>
      </c>
      <c r="L1369" s="3">
        <f>DD_relocated_catalogue[[#This Row],[Semi-minor axis length (m)]]/0.3048</f>
        <v>0.8595665226509448</v>
      </c>
      <c r="M1369" s="3">
        <f>DD_relocated_catalogue[[#This Row],[Semi-intermediate axis length (m)]]/0.3048</f>
        <v>1.3223624018826889</v>
      </c>
      <c r="N1369" s="3">
        <f>DD_relocated_catalogue[[#This Row],[Semi-major axis length (m)]]/0.3048</f>
        <v>4.3290434250883143</v>
      </c>
      <c r="O1369" s="3">
        <v>-87.26244714483397</v>
      </c>
      <c r="P1369" s="3">
        <v>43.730864439839173</v>
      </c>
      <c r="Q1369" s="3">
        <v>-154.59751104141441</v>
      </c>
      <c r="R1369" s="3">
        <f>DD_relocated_catalogue[[#This Row],[Northing uncertainty half-length (m)]]/0.3048</f>
        <v>1.9706109343363349</v>
      </c>
      <c r="S1369" s="3">
        <f>DD_relocated_catalogue[[#This Row],[Easting uncertainty half-length (m)]]/0.3048</f>
        <v>4.0675489062279757</v>
      </c>
      <c r="T1369" s="3">
        <f>DD_relocated_catalogue[[#This Row],[Depth uncertainty half-length (m)]]/0.3048</f>
        <v>0.87138685295813256</v>
      </c>
      <c r="U1369" s="4">
        <v>5.8022410768897394E-2</v>
      </c>
    </row>
    <row r="1370" spans="1:21" x14ac:dyDescent="0.25">
      <c r="A1370">
        <v>525</v>
      </c>
      <c r="B1370" t="s">
        <v>20</v>
      </c>
      <c r="C1370" s="1">
        <v>40968.705931875003</v>
      </c>
      <c r="D1370" s="2">
        <f>(DD_relocated_catalogue[[#This Row],[SLB northing (m)]]/0.3048)+1169000</f>
        <v>1170827.998687664</v>
      </c>
      <c r="E1370" s="2">
        <f>(DD_relocated_catalogue[[#This Row],[SLB easting (m)]]/0.3048)+342000</f>
        <v>342491.00065616798</v>
      </c>
      <c r="F1370" s="2">
        <f>DD_relocated_catalogue[[#This Row],[SLB depth (m)]]/0.3048</f>
        <v>6464.9999999999991</v>
      </c>
      <c r="G1370">
        <v>-1.1200000000000001</v>
      </c>
      <c r="H1370" s="1">
        <v>40968.705931886572</v>
      </c>
      <c r="I1370" s="3">
        <f>(DD_relocated_catalogue[[#This Row],[Relocated northing  (m)]]/0.3048)+1169000</f>
        <v>1170825.2132545931</v>
      </c>
      <c r="J1370" s="3">
        <f>(DD_relocated_catalogue[[#This Row],[Relocated easting (m)]]/0.3048)+342000</f>
        <v>342447.29658792651</v>
      </c>
      <c r="K1370" s="3">
        <f>DD_relocated_catalogue[[#This Row],[Relocated depth (m)]]/0.3048</f>
        <v>6461.4304461942256</v>
      </c>
      <c r="L1370" s="3">
        <f>DD_relocated_catalogue[[#This Row],[Semi-minor axis length (m)]]/0.3048</f>
        <v>0.99782214388362644</v>
      </c>
      <c r="M1370" s="3">
        <f>DD_relocated_catalogue[[#This Row],[Semi-intermediate axis length (m)]]/0.3048</f>
        <v>1.6174269937293468</v>
      </c>
      <c r="N1370" s="3">
        <f>DD_relocated_catalogue[[#This Row],[Semi-major axis length (m)]]/0.3048</f>
        <v>4.6087397877930609</v>
      </c>
      <c r="O1370" s="3">
        <v>-84.062684390856475</v>
      </c>
      <c r="P1370" s="3">
        <v>108.32454654334637</v>
      </c>
      <c r="Q1370" s="3">
        <v>-35.352450081348053</v>
      </c>
      <c r="R1370" s="3">
        <f>DD_relocated_catalogue[[#This Row],[Northing uncertainty half-length (m)]]/0.3048</f>
        <v>2.0476086243827836</v>
      </c>
      <c r="S1370" s="3">
        <f>DD_relocated_catalogue[[#This Row],[Easting uncertainty half-length (m)]]/0.3048</f>
        <v>4.42135576487631</v>
      </c>
      <c r="T1370" s="3">
        <f>DD_relocated_catalogue[[#This Row],[Depth uncertainty half-length (m)]]/0.3048</f>
        <v>1.0041954180868733</v>
      </c>
      <c r="U1370" s="4">
        <v>5.8033700955805262E-2</v>
      </c>
    </row>
    <row r="1371" spans="1:21" x14ac:dyDescent="0.25">
      <c r="A1371">
        <v>2667</v>
      </c>
      <c r="B1371" t="s">
        <v>20</v>
      </c>
      <c r="C1371" s="1">
        <v>41193.13024017361</v>
      </c>
      <c r="D1371" s="2">
        <f>(DD_relocated_catalogue[[#This Row],[SLB northing (m)]]/0.3048)+1169000</f>
        <v>1170531.000656168</v>
      </c>
      <c r="E1371" s="2">
        <f>(DD_relocated_catalogue[[#This Row],[SLB easting (m)]]/0.3048)+342000</f>
        <v>342152.99868766405</v>
      </c>
      <c r="F1371" s="2">
        <f>DD_relocated_catalogue[[#This Row],[SLB depth (m)]]/0.3048</f>
        <v>6327.9986876640414</v>
      </c>
      <c r="G1371">
        <v>-1.34</v>
      </c>
      <c r="H1371" s="1">
        <v>41193.130240092592</v>
      </c>
      <c r="I1371" s="3">
        <f>(DD_relocated_catalogue[[#This Row],[Relocated northing  (m)]]/0.3048)+1169000</f>
        <v>1170614.7342519686</v>
      </c>
      <c r="J1371" s="3">
        <f>(DD_relocated_catalogue[[#This Row],[Relocated easting (m)]]/0.3048)+342000</f>
        <v>342115.0524934383</v>
      </c>
      <c r="K1371" s="3">
        <f>DD_relocated_catalogue[[#This Row],[Relocated depth (m)]]/0.3048</f>
        <v>6392.4901574803143</v>
      </c>
      <c r="L1371" s="3">
        <f>DD_relocated_catalogue[[#This Row],[Semi-minor axis length (m)]]/0.3048</f>
        <v>1.6079295736858146</v>
      </c>
      <c r="M1371" s="3">
        <f>DD_relocated_catalogue[[#This Row],[Semi-intermediate axis length (m)]]/0.3048</f>
        <v>2.3107954124224017</v>
      </c>
      <c r="N1371" s="3">
        <f>DD_relocated_catalogue[[#This Row],[Semi-major axis length (m)]]/0.3048</f>
        <v>4.4922853863132479</v>
      </c>
      <c r="O1371" s="3">
        <v>-69.419520064314653</v>
      </c>
      <c r="P1371" s="3">
        <v>64.044057953575347</v>
      </c>
      <c r="Q1371" s="3">
        <v>167.38474808591695</v>
      </c>
      <c r="R1371" s="3">
        <f>DD_relocated_catalogue[[#This Row],[Northing uncertainty half-length (m)]]/0.3048</f>
        <v>3.2046947604730884</v>
      </c>
      <c r="S1371" s="3">
        <f>DD_relocated_catalogue[[#This Row],[Easting uncertainty half-length (m)]]/0.3048</f>
        <v>3.8026527711007132</v>
      </c>
      <c r="T1371" s="3">
        <f>DD_relocated_catalogue[[#This Row],[Depth uncertainty half-length (m)]]/0.3048</f>
        <v>1.7904704724253198</v>
      </c>
      <c r="U1371" s="4">
        <v>9.8932736948618052E-2</v>
      </c>
    </row>
    <row r="1372" spans="1:21" x14ac:dyDescent="0.25">
      <c r="A1372">
        <v>3354</v>
      </c>
      <c r="B1372" t="s">
        <v>20</v>
      </c>
      <c r="C1372" s="1">
        <v>41360.885722384257</v>
      </c>
      <c r="D1372" s="2">
        <f>(DD_relocated_catalogue[[#This Row],[SLB northing (m)]]/0.3048)+1169000</f>
        <v>1170848.999343832</v>
      </c>
      <c r="E1372" s="2">
        <f>(DD_relocated_catalogue[[#This Row],[SLB easting (m)]]/0.3048)+342000</f>
        <v>342457.99868766405</v>
      </c>
      <c r="F1372" s="2">
        <f>DD_relocated_catalogue[[#This Row],[SLB depth (m)]]/0.3048</f>
        <v>6462.9986876640414</v>
      </c>
      <c r="G1372">
        <v>0.49</v>
      </c>
      <c r="H1372" s="1">
        <v>41360.885722384257</v>
      </c>
      <c r="I1372" s="3">
        <f>(DD_relocated_catalogue[[#This Row],[Relocated northing  (m)]]/0.3048)+1169000</f>
        <v>1170842.3031496063</v>
      </c>
      <c r="J1372" s="3">
        <f>(DD_relocated_catalogue[[#This Row],[Relocated easting (m)]]/0.3048)+342000</f>
        <v>342414.81299212598</v>
      </c>
      <c r="K1372" s="3">
        <f>DD_relocated_catalogue[[#This Row],[Relocated depth (m)]]/0.3048</f>
        <v>6445.2066929133853</v>
      </c>
      <c r="L1372" s="3">
        <f>DD_relocated_catalogue[[#This Row],[Semi-minor axis length (m)]]/0.3048</f>
        <v>1.1324704018778831</v>
      </c>
      <c r="M1372" s="3">
        <f>DD_relocated_catalogue[[#This Row],[Semi-intermediate axis length (m)]]/0.3048</f>
        <v>1.9242834946762633</v>
      </c>
      <c r="N1372" s="3">
        <f>DD_relocated_catalogue[[#This Row],[Semi-major axis length (m)]]/0.3048</f>
        <v>4.7090526077289443</v>
      </c>
      <c r="O1372" s="3">
        <v>-85.432933406530665</v>
      </c>
      <c r="P1372" s="3">
        <v>141.16302102406527</v>
      </c>
      <c r="Q1372" s="3">
        <v>-69.040627260841021</v>
      </c>
      <c r="R1372" s="3">
        <f>DD_relocated_catalogue[[#This Row],[Northing uncertainty half-length (m)]]/0.3048</f>
        <v>2.3326545722792216</v>
      </c>
      <c r="S1372" s="3">
        <f>DD_relocated_catalogue[[#This Row],[Easting uncertainty half-length (m)]]/0.3048</f>
        <v>4.5076045238390758</v>
      </c>
      <c r="T1372" s="3">
        <f>DD_relocated_catalogue[[#This Row],[Depth uncertainty half-length (m)]]/0.3048</f>
        <v>1.1638784716750421</v>
      </c>
      <c r="U1372" s="4">
        <v>6.4815856145076844E-2</v>
      </c>
    </row>
    <row r="1373" spans="1:21" x14ac:dyDescent="0.25">
      <c r="A1373">
        <v>6928</v>
      </c>
      <c r="B1373" t="s">
        <v>20</v>
      </c>
      <c r="C1373" s="1">
        <v>43263.089514305553</v>
      </c>
      <c r="D1373" s="2">
        <f>(DD_relocated_catalogue[[#This Row],[SLB northing (m)]]/0.3048)+1169000</f>
        <v>1170668.999343832</v>
      </c>
      <c r="E1373" s="2">
        <f>(DD_relocated_catalogue[[#This Row],[SLB easting (m)]]/0.3048)+342000</f>
        <v>342210</v>
      </c>
      <c r="F1373" s="2">
        <f>DD_relocated_catalogue[[#This Row],[SLB depth (m)]]/0.3048</f>
        <v>6300</v>
      </c>
      <c r="G1373">
        <v>-1.5</v>
      </c>
      <c r="H1373" s="1">
        <v>43263.089514305553</v>
      </c>
      <c r="I1373" s="3">
        <f>(DD_relocated_catalogue[[#This Row],[Relocated northing  (m)]]/0.3048)+1169000</f>
        <v>1170723.3333333333</v>
      </c>
      <c r="J1373" s="3">
        <f>(DD_relocated_catalogue[[#This Row],[Relocated easting (m)]]/0.3048)+342000</f>
        <v>342279.34711286088</v>
      </c>
      <c r="K1373" s="3">
        <f>DD_relocated_catalogue[[#This Row],[Relocated depth (m)]]/0.3048</f>
        <v>6298.510498687664</v>
      </c>
      <c r="L1373" s="3">
        <f>DD_relocated_catalogue[[#This Row],[Semi-minor axis length (m)]]/0.3048</f>
        <v>0.80413355370104556</v>
      </c>
      <c r="M1373" s="3">
        <f>DD_relocated_catalogue[[#This Row],[Semi-intermediate axis length (m)]]/0.3048</f>
        <v>1.2978585379344341</v>
      </c>
      <c r="N1373" s="3">
        <f>DD_relocated_catalogue[[#This Row],[Semi-major axis length (m)]]/0.3048</f>
        <v>4.71605640224033</v>
      </c>
      <c r="O1373" s="3">
        <v>-87.293435202068366</v>
      </c>
      <c r="P1373" s="3">
        <v>163.39185838629129</v>
      </c>
      <c r="Q1373" s="3">
        <v>-100.29938531653434</v>
      </c>
      <c r="R1373" s="3">
        <f>DD_relocated_catalogue[[#This Row],[Northing uncertainty half-length (m)]]/0.3048</f>
        <v>2.4262959948552498</v>
      </c>
      <c r="S1373" s="3">
        <f>DD_relocated_catalogue[[#This Row],[Easting uncertainty half-length (m)]]/0.3048</f>
        <v>4.2406292854551744</v>
      </c>
      <c r="T1373" s="3">
        <f>DD_relocated_catalogue[[#This Row],[Depth uncertainty half-length (m)]]/0.3048</f>
        <v>0.8298693985517368</v>
      </c>
      <c r="U1373" s="4">
        <v>5.8820728200211302E-2</v>
      </c>
    </row>
    <row r="1374" spans="1:21" x14ac:dyDescent="0.25">
      <c r="A1374">
        <v>3740</v>
      </c>
      <c r="B1374" t="s">
        <v>20</v>
      </c>
      <c r="C1374" s="1">
        <v>41478.019019571759</v>
      </c>
      <c r="D1374" s="2">
        <f>(DD_relocated_catalogue[[#This Row],[SLB northing (m)]]/0.3048)+1169000</f>
        <v>1170852.001312336</v>
      </c>
      <c r="E1374" s="2">
        <f>(DD_relocated_catalogue[[#This Row],[SLB easting (m)]]/0.3048)+342000</f>
        <v>342230</v>
      </c>
      <c r="F1374" s="2">
        <f>DD_relocated_catalogue[[#This Row],[SLB depth (m)]]/0.3048</f>
        <v>6431.0006561679793</v>
      </c>
      <c r="G1374">
        <v>-1.2</v>
      </c>
      <c r="H1374" s="1">
        <v>41478.019019594911</v>
      </c>
      <c r="I1374" s="3">
        <f>(DD_relocated_catalogue[[#This Row],[Relocated northing  (m)]]/0.3048)+1169000</f>
        <v>1170644.4356955381</v>
      </c>
      <c r="J1374" s="3">
        <f>(DD_relocated_catalogue[[#This Row],[Relocated easting (m)]]/0.3048)+342000</f>
        <v>342062.13910761155</v>
      </c>
      <c r="K1374" s="3">
        <f>DD_relocated_catalogue[[#This Row],[Relocated depth (m)]]/0.3048</f>
        <v>6460.7152230971133</v>
      </c>
      <c r="L1374" s="3">
        <f>DD_relocated_catalogue[[#This Row],[Semi-minor axis length (m)]]/0.3048</f>
        <v>1.1343926619493492</v>
      </c>
      <c r="M1374" s="3">
        <f>DD_relocated_catalogue[[#This Row],[Semi-intermediate axis length (m)]]/0.3048</f>
        <v>1.8512652212519949</v>
      </c>
      <c r="N1374" s="3">
        <f>DD_relocated_catalogue[[#This Row],[Semi-major axis length (m)]]/0.3048</f>
        <v>4.2180568964895624</v>
      </c>
      <c r="O1374" s="3">
        <v>-82.490774929880175</v>
      </c>
      <c r="P1374" s="3">
        <v>60.460498305386523</v>
      </c>
      <c r="Q1374" s="3">
        <v>174.31655584162652</v>
      </c>
      <c r="R1374" s="3">
        <f>DD_relocated_catalogue[[#This Row],[Northing uncertainty half-length (m)]]/0.3048</f>
        <v>2.8346650869145575</v>
      </c>
      <c r="S1374" s="3">
        <f>DD_relocated_catalogue[[#This Row],[Easting uncertainty half-length (m)]]/0.3048</f>
        <v>3.6083459996239835</v>
      </c>
      <c r="T1374" s="3">
        <f>DD_relocated_catalogue[[#This Row],[Depth uncertainty half-length (m)]]/0.3048</f>
        <v>1.1632081692183058</v>
      </c>
      <c r="U1374" s="4">
        <v>7.4815368570731705E-2</v>
      </c>
    </row>
    <row r="1375" spans="1:21" x14ac:dyDescent="0.25">
      <c r="A1375">
        <v>902</v>
      </c>
      <c r="B1375" t="s">
        <v>20</v>
      </c>
      <c r="C1375" s="1">
        <v>41042.380611157409</v>
      </c>
      <c r="D1375" s="2">
        <f>(DD_relocated_catalogue[[#This Row],[SLB northing (m)]]/0.3048)+1169000</f>
        <v>1170732.998687664</v>
      </c>
      <c r="E1375" s="2">
        <f>(DD_relocated_catalogue[[#This Row],[SLB easting (m)]]/0.3048)+342000</f>
        <v>342315</v>
      </c>
      <c r="F1375" s="2">
        <f>DD_relocated_catalogue[[#This Row],[SLB depth (m)]]/0.3048</f>
        <v>6300</v>
      </c>
      <c r="G1375">
        <v>-1.39</v>
      </c>
      <c r="H1375" s="1">
        <v>41042.380611111112</v>
      </c>
      <c r="I1375" s="3">
        <f>(DD_relocated_catalogue[[#This Row],[Relocated northing  (m)]]/0.3048)+1169000</f>
        <v>1170730.2460629921</v>
      </c>
      <c r="J1375" s="3">
        <f>(DD_relocated_catalogue[[#This Row],[Relocated easting (m)]]/0.3048)+342000</f>
        <v>342323.74343832023</v>
      </c>
      <c r="K1375" s="3">
        <f>DD_relocated_catalogue[[#This Row],[Relocated depth (m)]]/0.3048</f>
        <v>6304.2880577427823</v>
      </c>
      <c r="L1375" s="3">
        <f>DD_relocated_catalogue[[#This Row],[Semi-minor axis length (m)]]/0.3048</f>
        <v>0.73721494727083725</v>
      </c>
      <c r="M1375" s="3">
        <f>DD_relocated_catalogue[[#This Row],[Semi-intermediate axis length (m)]]/0.3048</f>
        <v>1.3559391622140304</v>
      </c>
      <c r="N1375" s="3">
        <f>DD_relocated_catalogue[[#This Row],[Semi-major axis length (m)]]/0.3048</f>
        <v>4.2707447176066724</v>
      </c>
      <c r="O1375" s="3">
        <v>-85.982565322725193</v>
      </c>
      <c r="P1375" s="3">
        <v>39.637930711925428</v>
      </c>
      <c r="Q1375" s="3">
        <v>-153.23595697756019</v>
      </c>
      <c r="R1375" s="3">
        <f>DD_relocated_catalogue[[#This Row],[Northing uncertainty half-length (m)]]/0.3048</f>
        <v>2.1065388340677682</v>
      </c>
      <c r="S1375" s="3">
        <f>DD_relocated_catalogue[[#This Row],[Easting uncertainty half-length (m)]]/0.3048</f>
        <v>3.9468960459729141</v>
      </c>
      <c r="T1375" s="3">
        <f>DD_relocated_catalogue[[#This Row],[Depth uncertainty half-length (m)]]/0.3048</f>
        <v>0.77061324795851938</v>
      </c>
      <c r="U1375" s="4">
        <v>6.2390092689056487E-2</v>
      </c>
    </row>
    <row r="1376" spans="1:21" x14ac:dyDescent="0.25">
      <c r="A1376">
        <v>3209</v>
      </c>
      <c r="B1376" t="s">
        <v>20</v>
      </c>
      <c r="C1376" s="1">
        <v>41332.75175984954</v>
      </c>
      <c r="D1376" s="2">
        <f>(DD_relocated_catalogue[[#This Row],[SLB northing (m)]]/0.3048)+1169000</f>
        <v>1170855</v>
      </c>
      <c r="E1376" s="2">
        <f>(DD_relocated_catalogue[[#This Row],[SLB easting (m)]]/0.3048)+342000</f>
        <v>342452.00131233595</v>
      </c>
      <c r="F1376" s="2">
        <f>DD_relocated_catalogue[[#This Row],[SLB depth (m)]]/0.3048</f>
        <v>6463.9993438320207</v>
      </c>
      <c r="G1376">
        <v>-0.47</v>
      </c>
      <c r="H1376" s="1">
        <v>41332.751759918981</v>
      </c>
      <c r="I1376" s="3">
        <f>(DD_relocated_catalogue[[#This Row],[Relocated northing  (m)]]/0.3048)+1169000</f>
        <v>1170878.0314960631</v>
      </c>
      <c r="J1376" s="3">
        <f>(DD_relocated_catalogue[[#This Row],[Relocated easting (m)]]/0.3048)+342000</f>
        <v>342451.04986876639</v>
      </c>
      <c r="K1376" s="3">
        <f>DD_relocated_catalogue[[#This Row],[Relocated depth (m)]]/0.3048</f>
        <v>6456.7454068241468</v>
      </c>
      <c r="L1376" s="3">
        <f>DD_relocated_catalogue[[#This Row],[Semi-minor axis length (m)]]/0.3048</f>
        <v>0.99741637458846144</v>
      </c>
      <c r="M1376" s="3">
        <f>DD_relocated_catalogue[[#This Row],[Semi-intermediate axis length (m)]]/0.3048</f>
        <v>1.9470773236167203</v>
      </c>
      <c r="N1376" s="3">
        <f>DD_relocated_catalogue[[#This Row],[Semi-major axis length (m)]]/0.3048</f>
        <v>4.4981378211371759</v>
      </c>
      <c r="O1376" s="3">
        <v>-82.331978757868256</v>
      </c>
      <c r="P1376" s="3">
        <v>124.05909330087393</v>
      </c>
      <c r="Q1376" s="3">
        <v>-45.907514751978113</v>
      </c>
      <c r="R1376" s="3">
        <f>DD_relocated_catalogue[[#This Row],[Northing uncertainty half-length (m)]]/0.3048</f>
        <v>2.1153623783929585</v>
      </c>
      <c r="S1376" s="3">
        <f>DD_relocated_catalogue[[#This Row],[Easting uncertainty half-length (m)]]/0.3048</f>
        <v>4.3946797567408513</v>
      </c>
      <c r="T1376" s="3">
        <f>DD_relocated_catalogue[[#This Row],[Depth uncertainty half-length (m)]]/0.3048</f>
        <v>1.0612342052792842</v>
      </c>
      <c r="U1376" s="4">
        <v>5.0738844850367802E-2</v>
      </c>
    </row>
    <row r="1377" spans="1:21" x14ac:dyDescent="0.25">
      <c r="A1377">
        <v>619</v>
      </c>
      <c r="B1377" t="s">
        <v>20</v>
      </c>
      <c r="C1377" s="1">
        <v>40969.474776273149</v>
      </c>
      <c r="D1377" s="2">
        <f>(DD_relocated_catalogue[[#This Row],[SLB northing (m)]]/0.3048)+1169000</f>
        <v>1170831.000656168</v>
      </c>
      <c r="E1377" s="2">
        <f>(DD_relocated_catalogue[[#This Row],[SLB easting (m)]]/0.3048)+342000</f>
        <v>342457.00131233595</v>
      </c>
      <c r="F1377" s="2">
        <f>DD_relocated_catalogue[[#This Row],[SLB depth (m)]]/0.3048</f>
        <v>6424.9999999999991</v>
      </c>
      <c r="G1377">
        <v>-0.26</v>
      </c>
      <c r="H1377" s="1">
        <v>40969.474776354167</v>
      </c>
      <c r="I1377" s="3">
        <f>(DD_relocated_catalogue[[#This Row],[Relocated northing  (m)]]/0.3048)+1169000</f>
        <v>1170766.5026246719</v>
      </c>
      <c r="J1377" s="3">
        <f>(DD_relocated_catalogue[[#This Row],[Relocated easting (m)]]/0.3048)+342000</f>
        <v>342453.77296587924</v>
      </c>
      <c r="K1377" s="3">
        <f>DD_relocated_catalogue[[#This Row],[Relocated depth (m)]]/0.3048</f>
        <v>6364.2454068241459</v>
      </c>
      <c r="L1377" s="3">
        <f>DD_relocated_catalogue[[#This Row],[Semi-minor axis length (m)]]/0.3048</f>
        <v>1.0248018377151853</v>
      </c>
      <c r="M1377" s="3">
        <f>DD_relocated_catalogue[[#This Row],[Semi-intermediate axis length (m)]]/0.3048</f>
        <v>1.4658876662940168</v>
      </c>
      <c r="N1377" s="3">
        <f>DD_relocated_catalogue[[#This Row],[Semi-major axis length (m)]]/0.3048</f>
        <v>4.1614596895241265</v>
      </c>
      <c r="O1377" s="3">
        <v>-83.180273737956711</v>
      </c>
      <c r="P1377" s="3">
        <v>64.933906433667772</v>
      </c>
      <c r="Q1377" s="3">
        <v>-174.26900342551355</v>
      </c>
      <c r="R1377" s="3">
        <f>DD_relocated_catalogue[[#This Row],[Northing uncertainty half-length (m)]]/0.3048</f>
        <v>1.9369616040346636</v>
      </c>
      <c r="S1377" s="3">
        <f>DD_relocated_catalogue[[#This Row],[Easting uncertainty half-length (m)]]/0.3048</f>
        <v>3.9532426194365664</v>
      </c>
      <c r="T1377" s="3">
        <f>DD_relocated_catalogue[[#This Row],[Depth uncertainty half-length (m)]]/0.3048</f>
        <v>1.0377737658674764</v>
      </c>
      <c r="U1377" s="4">
        <v>6.1426072134084166E-2</v>
      </c>
    </row>
    <row r="1378" spans="1:21" x14ac:dyDescent="0.25">
      <c r="A1378">
        <v>3346</v>
      </c>
      <c r="B1378" t="s">
        <v>20</v>
      </c>
      <c r="C1378" s="1">
        <v>41354.02203753472</v>
      </c>
      <c r="D1378" s="2">
        <f>(DD_relocated_catalogue[[#This Row],[SLB northing (m)]]/0.3048)+1169000</f>
        <v>1170696.000656168</v>
      </c>
      <c r="E1378" s="2">
        <f>(DD_relocated_catalogue[[#This Row],[SLB easting (m)]]/0.3048)+342000</f>
        <v>342445</v>
      </c>
      <c r="F1378" s="2">
        <f>DD_relocated_catalogue[[#This Row],[SLB depth (m)]]/0.3048</f>
        <v>6310</v>
      </c>
      <c r="G1378">
        <v>-1.22</v>
      </c>
      <c r="H1378" s="1">
        <v>41354.022037453702</v>
      </c>
      <c r="I1378" s="3">
        <f>(DD_relocated_catalogue[[#This Row],[Relocated northing  (m)]]/0.3048)+1169000</f>
        <v>1170728.6286089239</v>
      </c>
      <c r="J1378" s="3">
        <f>(DD_relocated_catalogue[[#This Row],[Relocated easting (m)]]/0.3048)+342000</f>
        <v>342316.22703412076</v>
      </c>
      <c r="K1378" s="3">
        <f>DD_relocated_catalogue[[#This Row],[Relocated depth (m)]]/0.3048</f>
        <v>6366.535433070866</v>
      </c>
      <c r="L1378" s="3">
        <f>DD_relocated_catalogue[[#This Row],[Semi-minor axis length (m)]]/0.3048</f>
        <v>1.0682116439172478</v>
      </c>
      <c r="M1378" s="3">
        <f>DD_relocated_catalogue[[#This Row],[Semi-intermediate axis length (m)]]/0.3048</f>
        <v>1.5799836325583017</v>
      </c>
      <c r="N1378" s="3">
        <f>DD_relocated_catalogue[[#This Row],[Semi-major axis length (m)]]/0.3048</f>
        <v>4.2577016366805758</v>
      </c>
      <c r="O1378" s="3">
        <v>-77.565943853575206</v>
      </c>
      <c r="P1378" s="3">
        <v>69.641912185998905</v>
      </c>
      <c r="Q1378" s="3">
        <v>177.19016773782388</v>
      </c>
      <c r="R1378" s="3">
        <f>DD_relocated_catalogue[[#This Row],[Northing uncertainty half-length (m)]]/0.3048</f>
        <v>2.1636433059906484</v>
      </c>
      <c r="S1378" s="3">
        <f>DD_relocated_catalogue[[#This Row],[Easting uncertainty half-length (m)]]/0.3048</f>
        <v>3.9648071866029224</v>
      </c>
      <c r="T1378" s="3">
        <f>DD_relocated_catalogue[[#This Row],[Depth uncertainty half-length (m)]]/0.3048</f>
        <v>1.13583265675176</v>
      </c>
      <c r="U1378" s="4">
        <v>5.9276611195506188E-2</v>
      </c>
    </row>
    <row r="1379" spans="1:21" x14ac:dyDescent="0.25">
      <c r="A1379">
        <v>3222</v>
      </c>
      <c r="B1379" t="s">
        <v>20</v>
      </c>
      <c r="C1379" s="1">
        <v>41332.777157303244</v>
      </c>
      <c r="D1379" s="2">
        <f>(DD_relocated_catalogue[[#This Row],[SLB northing (m)]]/0.3048)+1169000</f>
        <v>1170861.000656168</v>
      </c>
      <c r="E1379" s="2">
        <f>(DD_relocated_catalogue[[#This Row],[SLB easting (m)]]/0.3048)+342000</f>
        <v>342456.00065616798</v>
      </c>
      <c r="F1379" s="2">
        <f>DD_relocated_catalogue[[#This Row],[SLB depth (m)]]/0.3048</f>
        <v>6473.9993438320207</v>
      </c>
      <c r="G1379">
        <v>-0.04</v>
      </c>
      <c r="H1379" s="1">
        <v>41332.777157326389</v>
      </c>
      <c r="I1379" s="3">
        <f>(DD_relocated_catalogue[[#This Row],[Relocated northing  (m)]]/0.3048)+1169000</f>
        <v>1170829.8293963254</v>
      </c>
      <c r="J1379" s="3">
        <f>(DD_relocated_catalogue[[#This Row],[Relocated easting (m)]]/0.3048)+342000</f>
        <v>342378.13976377953</v>
      </c>
      <c r="K1379" s="3">
        <f>DD_relocated_catalogue[[#This Row],[Relocated depth (m)]]/0.3048</f>
        <v>6457.1391076115478</v>
      </c>
      <c r="L1379" s="3">
        <f>DD_relocated_catalogue[[#This Row],[Semi-minor axis length (m)]]/0.3048</f>
        <v>1.095691675694793</v>
      </c>
      <c r="M1379" s="3">
        <f>DD_relocated_catalogue[[#This Row],[Semi-intermediate axis length (m)]]/0.3048</f>
        <v>1.9827180454252213</v>
      </c>
      <c r="N1379" s="3">
        <f>DD_relocated_catalogue[[#This Row],[Semi-major axis length (m)]]/0.3048</f>
        <v>4.2716403215694241</v>
      </c>
      <c r="O1379" s="3">
        <v>-80.203343527598292</v>
      </c>
      <c r="P1379" s="3">
        <v>114.78728601035883</v>
      </c>
      <c r="Q1379" s="3">
        <v>-43.870990844654891</v>
      </c>
      <c r="R1379" s="3">
        <f>DD_relocated_catalogue[[#This Row],[Northing uncertainty half-length (m)]]/0.3048</f>
        <v>2.3325602894990269</v>
      </c>
      <c r="S1379" s="3">
        <f>DD_relocated_catalogue[[#This Row],[Easting uncertainty half-length (m)]]/0.3048</f>
        <v>4.0692872048546969</v>
      </c>
      <c r="T1379" s="3">
        <f>DD_relocated_catalogue[[#This Row],[Depth uncertainty half-length (m)]]/0.3048</f>
        <v>1.1607893367920765</v>
      </c>
      <c r="U1379" s="4">
        <v>6.118592597086845E-2</v>
      </c>
    </row>
    <row r="1380" spans="1:21" x14ac:dyDescent="0.25">
      <c r="A1380">
        <v>810</v>
      </c>
      <c r="B1380" t="s">
        <v>20</v>
      </c>
      <c r="C1380" s="1">
        <v>41016.957869641206</v>
      </c>
      <c r="D1380" s="2">
        <f>(DD_relocated_catalogue[[#This Row],[SLB northing (m)]]/0.3048)+1169000</f>
        <v>1170867.998687664</v>
      </c>
      <c r="E1380" s="2">
        <f>(DD_relocated_catalogue[[#This Row],[SLB easting (m)]]/0.3048)+342000</f>
        <v>342467.99868766405</v>
      </c>
      <c r="F1380" s="2">
        <f>DD_relocated_catalogue[[#This Row],[SLB depth (m)]]/0.3048</f>
        <v>6651.0006561679784</v>
      </c>
      <c r="G1380">
        <v>-0.75</v>
      </c>
      <c r="H1380" s="1">
        <v>41016.957869745369</v>
      </c>
      <c r="I1380" s="3">
        <f>(DD_relocated_catalogue[[#This Row],[Relocated northing  (m)]]/0.3048)+1169000</f>
        <v>1170812.5393700788</v>
      </c>
      <c r="J1380" s="3">
        <f>(DD_relocated_catalogue[[#This Row],[Relocated easting (m)]]/0.3048)+342000</f>
        <v>342444.46850393701</v>
      </c>
      <c r="K1380" s="3">
        <f>DD_relocated_catalogue[[#This Row],[Relocated depth (m)]]/0.3048</f>
        <v>6604.406167979002</v>
      </c>
      <c r="L1380" s="3">
        <f>DD_relocated_catalogue[[#This Row],[Semi-minor axis length (m)]]/0.3048</f>
        <v>1.2403080462377249</v>
      </c>
      <c r="M1380" s="3">
        <f>DD_relocated_catalogue[[#This Row],[Semi-intermediate axis length (m)]]/0.3048</f>
        <v>2.4302279561589666</v>
      </c>
      <c r="N1380" s="3">
        <f>DD_relocated_catalogue[[#This Row],[Semi-major axis length (m)]]/0.3048</f>
        <v>4.3916303764888713</v>
      </c>
      <c r="O1380" s="3">
        <v>-83.066618580162896</v>
      </c>
      <c r="P1380" s="3">
        <v>125.60247100659696</v>
      </c>
      <c r="Q1380" s="3">
        <v>-45.289663995511795</v>
      </c>
      <c r="R1380" s="3">
        <f>DD_relocated_catalogue[[#This Row],[Northing uncertainty half-length (m)]]/0.3048</f>
        <v>2.5010800595218781</v>
      </c>
      <c r="S1380" s="3">
        <f>DD_relocated_catalogue[[#This Row],[Easting uncertainty half-length (m)]]/0.3048</f>
        <v>4.3270460412799023</v>
      </c>
      <c r="T1380" s="3">
        <f>DD_relocated_catalogue[[#This Row],[Depth uncertainty half-length (m)]]/0.3048</f>
        <v>1.2791366983109644</v>
      </c>
      <c r="U1380" s="4">
        <v>6.3500876095286665E-2</v>
      </c>
    </row>
    <row r="1381" spans="1:21" x14ac:dyDescent="0.25">
      <c r="A1381">
        <v>3162</v>
      </c>
      <c r="B1381" t="s">
        <v>20</v>
      </c>
      <c r="C1381" s="1">
        <v>41320.759176898151</v>
      </c>
      <c r="D1381" s="2">
        <f>(DD_relocated_catalogue[[#This Row],[SLB northing (m)]]/0.3048)+1169000</f>
        <v>1170866.000656168</v>
      </c>
      <c r="E1381" s="2">
        <f>(DD_relocated_catalogue[[#This Row],[SLB easting (m)]]/0.3048)+342000</f>
        <v>342473.99934383202</v>
      </c>
      <c r="F1381" s="2">
        <f>DD_relocated_catalogue[[#This Row],[SLB depth (m)]]/0.3048</f>
        <v>6652.0013123359577</v>
      </c>
      <c r="G1381">
        <v>-0.74</v>
      </c>
      <c r="H1381" s="1">
        <v>41320.759176990738</v>
      </c>
      <c r="I1381" s="3">
        <f>(DD_relocated_catalogue[[#This Row],[Relocated northing  (m)]]/0.3048)+1169000</f>
        <v>1170789.1338582677</v>
      </c>
      <c r="J1381" s="3">
        <f>(DD_relocated_catalogue[[#This Row],[Relocated easting (m)]]/0.3048)+342000</f>
        <v>342390.95472440944</v>
      </c>
      <c r="K1381" s="3">
        <f>DD_relocated_catalogue[[#This Row],[Relocated depth (m)]]/0.3048</f>
        <v>6609.2060367454069</v>
      </c>
      <c r="L1381" s="3">
        <f>DD_relocated_catalogue[[#This Row],[Semi-minor axis length (m)]]/0.3048</f>
        <v>1.313919252521075</v>
      </c>
      <c r="M1381" s="3">
        <f>DD_relocated_catalogue[[#This Row],[Semi-intermediate axis length (m)]]/0.3048</f>
        <v>2.4877303876524861</v>
      </c>
      <c r="N1381" s="3">
        <f>DD_relocated_catalogue[[#This Row],[Semi-major axis length (m)]]/0.3048</f>
        <v>4.3743573205559914</v>
      </c>
      <c r="O1381" s="3">
        <v>-84.149365268754792</v>
      </c>
      <c r="P1381" s="3">
        <v>160.53077086402871</v>
      </c>
      <c r="Q1381" s="3">
        <v>-89.777744107157559</v>
      </c>
      <c r="R1381" s="3">
        <f>DD_relocated_catalogue[[#This Row],[Northing uncertainty half-length (m)]]/0.3048</f>
        <v>2.7477259545776924</v>
      </c>
      <c r="S1381" s="3">
        <f>DD_relocated_catalogue[[#This Row],[Easting uncertainty half-length (m)]]/0.3048</f>
        <v>4.1856334666203745</v>
      </c>
      <c r="T1381" s="3">
        <f>DD_relocated_catalogue[[#This Row],[Depth uncertainty half-length (m)]]/0.3048</f>
        <v>1.3730147898231997</v>
      </c>
      <c r="U1381" s="4">
        <v>6.707636529488481E-2</v>
      </c>
    </row>
    <row r="1382" spans="1:21" x14ac:dyDescent="0.25">
      <c r="A1382">
        <v>2660</v>
      </c>
      <c r="B1382" t="s">
        <v>20</v>
      </c>
      <c r="C1382" s="1">
        <v>41192.238495243058</v>
      </c>
      <c r="D1382" s="2">
        <f>(DD_relocated_catalogue[[#This Row],[SLB northing (m)]]/0.3048)+1169000</f>
        <v>1170582.001312336</v>
      </c>
      <c r="E1382" s="2">
        <f>(DD_relocated_catalogue[[#This Row],[SLB easting (m)]]/0.3048)+342000</f>
        <v>342062.00131233595</v>
      </c>
      <c r="F1382" s="2">
        <f>DD_relocated_catalogue[[#This Row],[SLB depth (m)]]/0.3048</f>
        <v>6397.0013123359577</v>
      </c>
      <c r="G1382">
        <v>-0.69</v>
      </c>
      <c r="H1382" s="1">
        <v>41192.238495289355</v>
      </c>
      <c r="I1382" s="3">
        <f>(DD_relocated_catalogue[[#This Row],[Relocated northing  (m)]]/0.3048)+1169000</f>
        <v>1170599.2421259843</v>
      </c>
      <c r="J1382" s="3">
        <f>(DD_relocated_catalogue[[#This Row],[Relocated easting (m)]]/0.3048)+342000</f>
        <v>342255.44947506563</v>
      </c>
      <c r="K1382" s="3">
        <f>DD_relocated_catalogue[[#This Row],[Relocated depth (m)]]/0.3048</f>
        <v>6363.7795275590552</v>
      </c>
      <c r="L1382" s="3">
        <f>DD_relocated_catalogue[[#This Row],[Semi-minor axis length (m)]]/0.3048</f>
        <v>1.5049788808979616</v>
      </c>
      <c r="M1382" s="3">
        <f>DD_relocated_catalogue[[#This Row],[Semi-intermediate axis length (m)]]/0.3048</f>
        <v>2.2625603605255957</v>
      </c>
      <c r="N1382" s="3">
        <f>DD_relocated_catalogue[[#This Row],[Semi-major axis length (m)]]/0.3048</f>
        <v>3.9529214745503314</v>
      </c>
      <c r="O1382" s="3">
        <v>-77.577399333279516</v>
      </c>
      <c r="P1382" s="3">
        <v>47.540943239911506</v>
      </c>
      <c r="Q1382" s="3">
        <v>-167.196486477966</v>
      </c>
      <c r="R1382" s="3">
        <f>DD_relocated_catalogue[[#This Row],[Northing uncertainty half-length (m)]]/0.3048</f>
        <v>2.7055343753784467</v>
      </c>
      <c r="S1382" s="3">
        <f>DD_relocated_catalogue[[#This Row],[Easting uncertainty half-length (m)]]/0.3048</f>
        <v>3.6024696293929015</v>
      </c>
      <c r="T1382" s="3">
        <f>DD_relocated_catalogue[[#This Row],[Depth uncertainty half-length (m)]]/0.3048</f>
        <v>1.6123170369236124</v>
      </c>
      <c r="U1382" s="4">
        <v>9.072788492018527E-2</v>
      </c>
    </row>
    <row r="1383" spans="1:21" x14ac:dyDescent="0.25">
      <c r="A1383">
        <v>3372</v>
      </c>
      <c r="B1383" t="s">
        <v>20</v>
      </c>
      <c r="C1383" s="1">
        <v>41373.537157523147</v>
      </c>
      <c r="D1383" s="2">
        <f>(DD_relocated_catalogue[[#This Row],[SLB northing (m)]]/0.3048)+1169000</f>
        <v>1170632.998687664</v>
      </c>
      <c r="E1383" s="2">
        <f>(DD_relocated_catalogue[[#This Row],[SLB easting (m)]]/0.3048)+342000</f>
        <v>342170</v>
      </c>
      <c r="F1383" s="2">
        <f>DD_relocated_catalogue[[#This Row],[SLB depth (m)]]/0.3048</f>
        <v>6302.9986876640414</v>
      </c>
      <c r="G1383">
        <v>-0.79</v>
      </c>
      <c r="H1383" s="1">
        <v>41373.537157476851</v>
      </c>
      <c r="I1383" s="3">
        <f>(DD_relocated_catalogue[[#This Row],[Relocated northing  (m)]]/0.3048)+1169000</f>
        <v>1170527.9593175852</v>
      </c>
      <c r="J1383" s="3">
        <f>(DD_relocated_catalogue[[#This Row],[Relocated easting (m)]]/0.3048)+342000</f>
        <v>342079.72769028874</v>
      </c>
      <c r="K1383" s="3">
        <f>DD_relocated_catalogue[[#This Row],[Relocated depth (m)]]/0.3048</f>
        <v>6376.751968503937</v>
      </c>
      <c r="L1383" s="3">
        <f>DD_relocated_catalogue[[#This Row],[Semi-minor axis length (m)]]/0.3048</f>
        <v>1.4472672655240615</v>
      </c>
      <c r="M1383" s="3">
        <f>DD_relocated_catalogue[[#This Row],[Semi-intermediate axis length (m)]]/0.3048</f>
        <v>1.9521442114132812</v>
      </c>
      <c r="N1383" s="3">
        <f>DD_relocated_catalogue[[#This Row],[Semi-major axis length (m)]]/0.3048</f>
        <v>4.2415054909489873</v>
      </c>
      <c r="O1383" s="3">
        <v>-71.057636638962762</v>
      </c>
      <c r="P1383" s="3">
        <v>62.109599334248728</v>
      </c>
      <c r="Q1383" s="3">
        <v>166.48105917813399</v>
      </c>
      <c r="R1383" s="3">
        <f>DD_relocated_catalogue[[#This Row],[Northing uncertainty half-length (m)]]/0.3048</f>
        <v>3.0636332949177194</v>
      </c>
      <c r="S1383" s="3">
        <f>DD_relocated_catalogue[[#This Row],[Easting uncertainty half-length (m)]]/0.3048</f>
        <v>3.4415925999385135</v>
      </c>
      <c r="T1383" s="3">
        <f>DD_relocated_catalogue[[#This Row],[Depth uncertainty half-length (m)]]/0.3048</f>
        <v>1.6066110383275338</v>
      </c>
      <c r="U1383" s="4">
        <v>7.8017771837740571E-2</v>
      </c>
    </row>
    <row r="1384" spans="1:21" x14ac:dyDescent="0.25">
      <c r="A1384">
        <v>664</v>
      </c>
      <c r="B1384" t="s">
        <v>20</v>
      </c>
      <c r="C1384" s="1">
        <v>40972.839496192129</v>
      </c>
      <c r="D1384" s="2">
        <f>(DD_relocated_catalogue[[#This Row],[SLB northing (m)]]/0.3048)+1169000</f>
        <v>1170786.000656168</v>
      </c>
      <c r="E1384" s="2">
        <f>(DD_relocated_catalogue[[#This Row],[SLB easting (m)]]/0.3048)+342000</f>
        <v>342445</v>
      </c>
      <c r="F1384" s="2">
        <f>DD_relocated_catalogue[[#This Row],[SLB depth (m)]]/0.3048</f>
        <v>6356.0006561679784</v>
      </c>
      <c r="G1384">
        <v>-0.83</v>
      </c>
      <c r="H1384" s="1">
        <v>40972.839496238426</v>
      </c>
      <c r="I1384" s="3">
        <f>(DD_relocated_catalogue[[#This Row],[Relocated northing  (m)]]/0.3048)+1169000</f>
        <v>1170751.6043307087</v>
      </c>
      <c r="J1384" s="3">
        <f>(DD_relocated_catalogue[[#This Row],[Relocated easting (m)]]/0.3048)+342000</f>
        <v>342401.7683727034</v>
      </c>
      <c r="K1384" s="3">
        <f>DD_relocated_catalogue[[#This Row],[Relocated depth (m)]]/0.3048</f>
        <v>6365.987532808399</v>
      </c>
      <c r="L1384" s="3">
        <f>DD_relocated_catalogue[[#This Row],[Semi-minor axis length (m)]]/0.3048</f>
        <v>1.0169327850559329</v>
      </c>
      <c r="M1384" s="3">
        <f>DD_relocated_catalogue[[#This Row],[Semi-intermediate axis length (m)]]/0.3048</f>
        <v>1.5256020821723191</v>
      </c>
      <c r="N1384" s="3">
        <f>DD_relocated_catalogue[[#This Row],[Semi-major axis length (m)]]/0.3048</f>
        <v>4.3924808788822878</v>
      </c>
      <c r="O1384" s="3">
        <v>-86.657418697978869</v>
      </c>
      <c r="P1384" s="3">
        <v>167.69532657857874</v>
      </c>
      <c r="Q1384" s="3">
        <v>-97.577721606965937</v>
      </c>
      <c r="R1384" s="3">
        <f>DD_relocated_catalogue[[#This Row],[Northing uncertainty half-length (m)]]/0.3048</f>
        <v>2.07013761729349</v>
      </c>
      <c r="S1384" s="3">
        <f>DD_relocated_catalogue[[#This Row],[Easting uncertainty half-length (m)]]/0.3048</f>
        <v>4.1537325889913568</v>
      </c>
      <c r="T1384" s="3">
        <f>DD_relocated_catalogue[[#This Row],[Depth uncertainty half-length (m)]]/0.3048</f>
        <v>1.0428388234200203</v>
      </c>
      <c r="U1384" s="4">
        <v>6.4276517244126419E-2</v>
      </c>
    </row>
    <row r="1385" spans="1:21" x14ac:dyDescent="0.25">
      <c r="A1385">
        <v>3161</v>
      </c>
      <c r="B1385" t="s">
        <v>20</v>
      </c>
      <c r="C1385" s="1">
        <v>41320.759095590278</v>
      </c>
      <c r="D1385" s="2">
        <f>(DD_relocated_catalogue[[#This Row],[SLB northing (m)]]/0.3048)+1169000</f>
        <v>1170877.001312336</v>
      </c>
      <c r="E1385" s="2">
        <f>(DD_relocated_catalogue[[#This Row],[SLB easting (m)]]/0.3048)+342000</f>
        <v>342466.00065616798</v>
      </c>
      <c r="F1385" s="2">
        <f>DD_relocated_catalogue[[#This Row],[SLB depth (m)]]/0.3048</f>
        <v>6630</v>
      </c>
      <c r="G1385">
        <v>0.22</v>
      </c>
      <c r="H1385" s="1">
        <v>41320.759095729169</v>
      </c>
      <c r="I1385" s="3">
        <f>(DD_relocated_catalogue[[#This Row],[Relocated northing  (m)]]/0.3048)+1169000</f>
        <v>1170736.909448819</v>
      </c>
      <c r="J1385" s="3">
        <f>(DD_relocated_catalogue[[#This Row],[Relocated easting (m)]]/0.3048)+342000</f>
        <v>342405.02296587924</v>
      </c>
      <c r="K1385" s="3">
        <f>DD_relocated_catalogue[[#This Row],[Relocated depth (m)]]/0.3048</f>
        <v>6523.1266404199469</v>
      </c>
      <c r="L1385" s="3">
        <f>DD_relocated_catalogue[[#This Row],[Semi-minor axis length (m)]]/0.3048</f>
        <v>1.2764967856690044</v>
      </c>
      <c r="M1385" s="3">
        <f>DD_relocated_catalogue[[#This Row],[Semi-intermediate axis length (m)]]/0.3048</f>
        <v>2.3260534601145069</v>
      </c>
      <c r="N1385" s="3">
        <f>DD_relocated_catalogue[[#This Row],[Semi-major axis length (m)]]/0.3048</f>
        <v>4.2490362257689105</v>
      </c>
      <c r="O1385" s="3">
        <v>-85.249836368562313</v>
      </c>
      <c r="P1385" s="3">
        <v>157.7402492723979</v>
      </c>
      <c r="Q1385" s="3">
        <v>-85.259283089199329</v>
      </c>
      <c r="R1385" s="3">
        <f>DD_relocated_catalogue[[#This Row],[Northing uncertainty half-length (m)]]/0.3048</f>
        <v>2.5573618923098533</v>
      </c>
      <c r="S1385" s="3">
        <f>DD_relocated_catalogue[[#This Row],[Easting uncertainty half-length (m)]]/0.3048</f>
        <v>4.097834931192363</v>
      </c>
      <c r="T1385" s="3">
        <f>DD_relocated_catalogue[[#This Row],[Depth uncertainty half-length (m)]]/0.3048</f>
        <v>1.3104804749137438</v>
      </c>
      <c r="U1385" s="4">
        <v>6.3553911371966837E-2</v>
      </c>
    </row>
    <row r="1386" spans="1:21" x14ac:dyDescent="0.25">
      <c r="A1386">
        <v>3427</v>
      </c>
      <c r="B1386" t="s">
        <v>20</v>
      </c>
      <c r="C1386" s="1">
        <v>41399.579513368059</v>
      </c>
      <c r="D1386" s="2">
        <f>(DD_relocated_catalogue[[#This Row],[SLB northing (m)]]/0.3048)+1169000</f>
        <v>1170712.998687664</v>
      </c>
      <c r="E1386" s="2">
        <f>(DD_relocated_catalogue[[#This Row],[SLB easting (m)]]/0.3048)+342000</f>
        <v>342356.00065616798</v>
      </c>
      <c r="F1386" s="2">
        <f>DD_relocated_catalogue[[#This Row],[SLB depth (m)]]/0.3048</f>
        <v>6284.9999999999991</v>
      </c>
      <c r="G1386">
        <v>-0.59</v>
      </c>
      <c r="H1386" s="1">
        <v>41399.579513379627</v>
      </c>
      <c r="I1386" s="3">
        <f>(DD_relocated_catalogue[[#This Row],[Relocated northing  (m)]]/0.3048)+1169000</f>
        <v>1170637.9691601051</v>
      </c>
      <c r="J1386" s="3">
        <f>(DD_relocated_catalogue[[#This Row],[Relocated easting (m)]]/0.3048)+342000</f>
        <v>342235.52493438323</v>
      </c>
      <c r="K1386" s="3">
        <f>DD_relocated_catalogue[[#This Row],[Relocated depth (m)]]/0.3048</f>
        <v>6330.1509186351705</v>
      </c>
      <c r="L1386" s="3">
        <f>DD_relocated_catalogue[[#This Row],[Semi-minor axis length (m)]]/0.3048</f>
        <v>0.81851853057499402</v>
      </c>
      <c r="M1386" s="3">
        <f>DD_relocated_catalogue[[#This Row],[Semi-intermediate axis length (m)]]/0.3048</f>
        <v>1.3937254549065241</v>
      </c>
      <c r="N1386" s="3">
        <f>DD_relocated_catalogue[[#This Row],[Semi-major axis length (m)]]/0.3048</f>
        <v>4.4624265626407889</v>
      </c>
      <c r="O1386" s="3">
        <v>-81.359427313488197</v>
      </c>
      <c r="P1386" s="3">
        <v>67.221636312533633</v>
      </c>
      <c r="Q1386" s="3">
        <v>173.43180158663901</v>
      </c>
      <c r="R1386" s="3">
        <f>DD_relocated_catalogue[[#This Row],[Northing uncertainty half-length (m)]]/0.3048</f>
        <v>2.4762315037196636</v>
      </c>
      <c r="S1386" s="3">
        <f>DD_relocated_catalogue[[#This Row],[Easting uncertainty half-length (m)]]/0.3048</f>
        <v>3.9506868923411584</v>
      </c>
      <c r="T1386" s="3">
        <f>DD_relocated_catalogue[[#This Row],[Depth uncertainty half-length (m)]]/0.3048</f>
        <v>0.86890136606352508</v>
      </c>
      <c r="U1386" s="4">
        <v>6.2602952444810164E-2</v>
      </c>
    </row>
    <row r="1387" spans="1:21" x14ac:dyDescent="0.25">
      <c r="A1387">
        <v>3664</v>
      </c>
      <c r="B1387" t="s">
        <v>20</v>
      </c>
      <c r="C1387" s="1">
        <v>41476.273247870369</v>
      </c>
      <c r="D1387" s="2">
        <f>(DD_relocated_catalogue[[#This Row],[SLB northing (m)]]/0.3048)+1169000</f>
        <v>1170467.001312336</v>
      </c>
      <c r="E1387" s="2">
        <f>(DD_relocated_catalogue[[#This Row],[SLB easting (m)]]/0.3048)+342000</f>
        <v>342121.00065616798</v>
      </c>
      <c r="F1387" s="2">
        <f>DD_relocated_catalogue[[#This Row],[SLB depth (m)]]/0.3048</f>
        <v>6366.0006561679784</v>
      </c>
      <c r="G1387">
        <v>-1.1399999999999999</v>
      </c>
      <c r="H1387" s="1">
        <v>41476.273247870369</v>
      </c>
      <c r="I1387" s="3">
        <f>(DD_relocated_catalogue[[#This Row],[Relocated northing  (m)]]/0.3048)+1169000</f>
        <v>1170462.6279527559</v>
      </c>
      <c r="J1387" s="3">
        <f>(DD_relocated_catalogue[[#This Row],[Relocated easting (m)]]/0.3048)+342000</f>
        <v>342055.72506561677</v>
      </c>
      <c r="K1387" s="3">
        <f>DD_relocated_catalogue[[#This Row],[Relocated depth (m)]]/0.3048</f>
        <v>6407.5656167979005</v>
      </c>
      <c r="L1387" s="3">
        <f>DD_relocated_catalogue[[#This Row],[Semi-minor axis length (m)]]/0.3048</f>
        <v>1.8249089357348849</v>
      </c>
      <c r="M1387" s="3">
        <f>DD_relocated_catalogue[[#This Row],[Semi-intermediate axis length (m)]]/0.3048</f>
        <v>2.2092638211292868</v>
      </c>
      <c r="N1387" s="3">
        <f>DD_relocated_catalogue[[#This Row],[Semi-major axis length (m)]]/0.3048</f>
        <v>4.5121927157906736</v>
      </c>
      <c r="O1387" s="3">
        <v>-79.581506366243829</v>
      </c>
      <c r="P1387" s="3">
        <v>32.448484965373503</v>
      </c>
      <c r="Q1387" s="3">
        <v>-170.85836962083252</v>
      </c>
      <c r="R1387" s="3">
        <f>DD_relocated_catalogue[[#This Row],[Northing uncertainty half-length (m)]]/0.3048</f>
        <v>3.6222496717893429</v>
      </c>
      <c r="S1387" s="3">
        <f>DD_relocated_catalogue[[#This Row],[Easting uncertainty half-length (m)]]/0.3048</f>
        <v>3.4113935479588928</v>
      </c>
      <c r="T1387" s="3">
        <f>DD_relocated_catalogue[[#This Row],[Depth uncertainty half-length (m)]]/0.3048</f>
        <v>1.9197586984648483</v>
      </c>
      <c r="U1387" s="4">
        <v>0.10290504302714616</v>
      </c>
    </row>
    <row r="1388" spans="1:21" x14ac:dyDescent="0.25">
      <c r="A1388">
        <v>3489</v>
      </c>
      <c r="B1388" t="s">
        <v>20</v>
      </c>
      <c r="C1388" s="1">
        <v>41427.460577858794</v>
      </c>
      <c r="D1388" s="2">
        <f>(DD_relocated_catalogue[[#This Row],[SLB northing (m)]]/0.3048)+1169000</f>
        <v>1170863.999343832</v>
      </c>
      <c r="E1388" s="2">
        <f>(DD_relocated_catalogue[[#This Row],[SLB easting (m)]]/0.3048)+342000</f>
        <v>342432.99868766405</v>
      </c>
      <c r="F1388" s="2">
        <f>DD_relocated_catalogue[[#This Row],[SLB depth (m)]]/0.3048</f>
        <v>6443.9993438320207</v>
      </c>
      <c r="G1388">
        <v>-1.1499999999999999</v>
      </c>
      <c r="H1388" s="1">
        <v>41427.460577939812</v>
      </c>
      <c r="I1388" s="3">
        <f>(DD_relocated_catalogue[[#This Row],[Relocated northing  (m)]]/0.3048)+1169000</f>
        <v>1170851.4173228347</v>
      </c>
      <c r="J1388" s="3">
        <f>(DD_relocated_catalogue[[#This Row],[Relocated easting (m)]]/0.3048)+342000</f>
        <v>342438.74671916012</v>
      </c>
      <c r="K1388" s="3">
        <f>DD_relocated_catalogue[[#This Row],[Relocated depth (m)]]/0.3048</f>
        <v>6429.6620734908129</v>
      </c>
      <c r="L1388" s="3">
        <f>DD_relocated_catalogue[[#This Row],[Semi-minor axis length (m)]]/0.3048</f>
        <v>1.0870659541976833</v>
      </c>
      <c r="M1388" s="3">
        <f>DD_relocated_catalogue[[#This Row],[Semi-intermediate axis length (m)]]/0.3048</f>
        <v>1.926710221997411</v>
      </c>
      <c r="N1388" s="3">
        <f>DD_relocated_catalogue[[#This Row],[Semi-major axis length (m)]]/0.3048</f>
        <v>4.5070404840430172</v>
      </c>
      <c r="O1388" s="3">
        <v>-86.756163735371175</v>
      </c>
      <c r="P1388" s="3">
        <v>165.70472550099541</v>
      </c>
      <c r="Q1388" s="3">
        <v>-93.970001219399464</v>
      </c>
      <c r="R1388" s="3">
        <f>DD_relocated_catalogue[[#This Row],[Northing uncertainty half-length (m)]]/0.3048</f>
        <v>2.3102584969263971</v>
      </c>
      <c r="S1388" s="3">
        <f>DD_relocated_catalogue[[#This Row],[Easting uncertainty half-length (m)]]/0.3048</f>
        <v>4.3147137296176306</v>
      </c>
      <c r="T1388" s="3">
        <f>DD_relocated_catalogue[[#This Row],[Depth uncertainty half-length (m)]]/0.3048</f>
        <v>1.1106226331943367</v>
      </c>
      <c r="U1388" s="4">
        <v>6.0428394492467903E-2</v>
      </c>
    </row>
    <row r="1389" spans="1:21" x14ac:dyDescent="0.25">
      <c r="A1389">
        <v>2693</v>
      </c>
      <c r="B1389" t="s">
        <v>20</v>
      </c>
      <c r="C1389" s="1">
        <v>41206.315944618058</v>
      </c>
      <c r="D1389" s="2">
        <f>(DD_relocated_catalogue[[#This Row],[SLB northing (m)]]/0.3048)+1169000</f>
        <v>1170427.998687664</v>
      </c>
      <c r="E1389" s="2">
        <f>(DD_relocated_catalogue[[#This Row],[SLB easting (m)]]/0.3048)+342000</f>
        <v>342063.99934383202</v>
      </c>
      <c r="F1389" s="2">
        <f>DD_relocated_catalogue[[#This Row],[SLB depth (m)]]/0.3048</f>
        <v>6482.9986876640414</v>
      </c>
      <c r="G1389">
        <v>-0.85</v>
      </c>
      <c r="H1389" s="1">
        <v>41206.315944641203</v>
      </c>
      <c r="I1389" s="3">
        <f>(DD_relocated_catalogue[[#This Row],[Relocated northing  (m)]]/0.3048)+1169000</f>
        <v>1170266.3221784777</v>
      </c>
      <c r="J1389" s="3">
        <f>(DD_relocated_catalogue[[#This Row],[Relocated easting (m)]]/0.3048)+342000</f>
        <v>341876.78149606299</v>
      </c>
      <c r="K1389" s="3">
        <f>DD_relocated_catalogue[[#This Row],[Relocated depth (m)]]/0.3048</f>
        <v>6450.8792650918631</v>
      </c>
      <c r="L1389" s="3">
        <f>DD_relocated_catalogue[[#This Row],[Semi-minor axis length (m)]]/0.3048</f>
        <v>1.7633148121960445</v>
      </c>
      <c r="M1389" s="3">
        <f>DD_relocated_catalogue[[#This Row],[Semi-intermediate axis length (m)]]/0.3048</f>
        <v>2.5400983892621256</v>
      </c>
      <c r="N1389" s="3">
        <f>DD_relocated_catalogue[[#This Row],[Semi-major axis length (m)]]/0.3048</f>
        <v>5.1152039536090195</v>
      </c>
      <c r="O1389" s="3">
        <v>-84.882845469101937</v>
      </c>
      <c r="P1389" s="3">
        <v>168.83685905893742</v>
      </c>
      <c r="Q1389" s="3">
        <v>-133.75740288263503</v>
      </c>
      <c r="R1389" s="3">
        <f>DD_relocated_catalogue[[#This Row],[Northing uncertainty half-length (m)]]/0.3048</f>
        <v>4.419550263941618</v>
      </c>
      <c r="S1389" s="3">
        <f>DD_relocated_catalogue[[#This Row],[Easting uncertainty half-length (m)]]/0.3048</f>
        <v>3.5876347696219884</v>
      </c>
      <c r="T1389" s="3">
        <f>DD_relocated_catalogue[[#This Row],[Depth uncertainty half-length (m)]]/0.3048</f>
        <v>1.8086459574000737</v>
      </c>
      <c r="U1389" s="4">
        <v>9.6340255042353676E-2</v>
      </c>
    </row>
    <row r="1390" spans="1:21" x14ac:dyDescent="0.25">
      <c r="A1390">
        <v>2224</v>
      </c>
      <c r="B1390" t="s">
        <v>20</v>
      </c>
      <c r="C1390" s="1">
        <v>41120.377288692129</v>
      </c>
      <c r="D1390" s="2">
        <f>(DD_relocated_catalogue[[#This Row],[SLB northing (m)]]/0.3048)+1169000</f>
        <v>1170453.999343832</v>
      </c>
      <c r="E1390" s="2">
        <f>(DD_relocated_catalogue[[#This Row],[SLB easting (m)]]/0.3048)+342000</f>
        <v>342092.99868766405</v>
      </c>
      <c r="F1390" s="2">
        <f>DD_relocated_catalogue[[#This Row],[SLB depth (m)]]/0.3048</f>
        <v>6402.0013123359577</v>
      </c>
      <c r="G1390">
        <v>-0.78</v>
      </c>
      <c r="H1390" s="1">
        <v>41120.377288715281</v>
      </c>
      <c r="I1390" s="3">
        <f>(DD_relocated_catalogue[[#This Row],[Relocated northing  (m)]]/0.3048)+1169000</f>
        <v>1170452.6968503937</v>
      </c>
      <c r="J1390" s="3">
        <f>(DD_relocated_catalogue[[#This Row],[Relocated easting (m)]]/0.3048)+342000</f>
        <v>342025.49540682416</v>
      </c>
      <c r="K1390" s="3">
        <f>DD_relocated_catalogue[[#This Row],[Relocated depth (m)]]/0.3048</f>
        <v>6454.8359580052493</v>
      </c>
      <c r="L1390" s="3">
        <f>DD_relocated_catalogue[[#This Row],[Semi-minor axis length (m)]]/0.3048</f>
        <v>1.5788855296403381</v>
      </c>
      <c r="M1390" s="3">
        <f>DD_relocated_catalogue[[#This Row],[Semi-intermediate axis length (m)]]/0.3048</f>
        <v>2.3911741521531584</v>
      </c>
      <c r="N1390" s="3">
        <f>DD_relocated_catalogue[[#This Row],[Semi-major axis length (m)]]/0.3048</f>
        <v>4.5573759442515991</v>
      </c>
      <c r="O1390" s="3">
        <v>-82.767717241666162</v>
      </c>
      <c r="P1390" s="3">
        <v>148.58956080932759</v>
      </c>
      <c r="Q1390" s="3">
        <v>-99.271586530740777</v>
      </c>
      <c r="R1390" s="3">
        <f>DD_relocated_catalogue[[#This Row],[Northing uncertainty half-length (m)]]/0.3048</f>
        <v>3.4664916810380717</v>
      </c>
      <c r="S1390" s="3">
        <f>DD_relocated_catalogue[[#This Row],[Easting uncertainty half-length (m)]]/0.3048</f>
        <v>3.7553358005228548</v>
      </c>
      <c r="T1390" s="3">
        <f>DD_relocated_catalogue[[#This Row],[Depth uncertainty half-length (m)]]/0.3048</f>
        <v>1.6409757705030323</v>
      </c>
      <c r="U1390" s="4">
        <v>8.2373741681273746E-2</v>
      </c>
    </row>
    <row r="1391" spans="1:21" x14ac:dyDescent="0.25">
      <c r="A1391">
        <v>2045</v>
      </c>
      <c r="B1391" t="s">
        <v>20</v>
      </c>
      <c r="C1391" s="1">
        <v>41106.945060312501</v>
      </c>
      <c r="D1391" s="2">
        <f>(DD_relocated_catalogue[[#This Row],[SLB northing (m)]]/0.3048)+1169000</f>
        <v>1170787.001312336</v>
      </c>
      <c r="E1391" s="2">
        <f>(DD_relocated_catalogue[[#This Row],[SLB easting (m)]]/0.3048)+342000</f>
        <v>342481.00065616798</v>
      </c>
      <c r="F1391" s="2">
        <f>DD_relocated_catalogue[[#This Row],[SLB depth (m)]]/0.3048</f>
        <v>6371.0006561679793</v>
      </c>
      <c r="G1391">
        <v>-0.68</v>
      </c>
      <c r="H1391" s="1">
        <v>41106.945060416663</v>
      </c>
      <c r="I1391" s="3">
        <f>(DD_relocated_catalogue[[#This Row],[Relocated northing  (m)]]/0.3048)+1169000</f>
        <v>1170780.0229658792</v>
      </c>
      <c r="J1391" s="3">
        <f>(DD_relocated_catalogue[[#This Row],[Relocated easting (m)]]/0.3048)+342000</f>
        <v>342434.37664041994</v>
      </c>
      <c r="K1391" s="3">
        <f>DD_relocated_catalogue[[#This Row],[Relocated depth (m)]]/0.3048</f>
        <v>6315.987532808399</v>
      </c>
      <c r="L1391" s="3">
        <f>DD_relocated_catalogue[[#This Row],[Semi-minor axis length (m)]]/0.3048</f>
        <v>0.74560207283326685</v>
      </c>
      <c r="M1391" s="3">
        <f>DD_relocated_catalogue[[#This Row],[Semi-intermediate axis length (m)]]/0.3048</f>
        <v>1.2314076628533532</v>
      </c>
      <c r="N1391" s="3">
        <f>DD_relocated_catalogue[[#This Row],[Semi-major axis length (m)]]/0.3048</f>
        <v>4.1611483463932206</v>
      </c>
      <c r="O1391" s="3">
        <v>-87.217627551968462</v>
      </c>
      <c r="P1391" s="3">
        <v>47.299520947105513</v>
      </c>
      <c r="Q1391" s="3">
        <v>-155.16246392258941</v>
      </c>
      <c r="R1391" s="3">
        <f>DD_relocated_catalogue[[#This Row],[Northing uncertainty half-length (m)]]/0.3048</f>
        <v>1.7284894200527505</v>
      </c>
      <c r="S1391" s="3">
        <f>DD_relocated_catalogue[[#This Row],[Easting uncertainty half-length (m)]]/0.3048</f>
        <v>3.9695697414006523</v>
      </c>
      <c r="T1391" s="3">
        <f>DD_relocated_catalogue[[#This Row],[Depth uncertainty half-length (m)]]/0.3048</f>
        <v>0.75698339634359957</v>
      </c>
      <c r="U1391" s="4">
        <v>5.6378755685832893E-2</v>
      </c>
    </row>
    <row r="1392" spans="1:21" x14ac:dyDescent="0.25">
      <c r="A1392">
        <v>174</v>
      </c>
      <c r="B1392" t="s">
        <v>20</v>
      </c>
      <c r="C1392" s="1">
        <v>40967.118672349534</v>
      </c>
      <c r="D1392" s="2">
        <f>(DD_relocated_catalogue[[#This Row],[SLB northing (m)]]/0.3048)+1169000</f>
        <v>1170417.998687664</v>
      </c>
      <c r="E1392" s="2">
        <f>(DD_relocated_catalogue[[#This Row],[SLB easting (m)]]/0.3048)+342000</f>
        <v>342463.99934383202</v>
      </c>
      <c r="F1392" s="2">
        <f>DD_relocated_catalogue[[#This Row],[SLB depth (m)]]/0.3048</f>
        <v>6347.0013123359577</v>
      </c>
      <c r="G1392">
        <v>-0.94</v>
      </c>
      <c r="H1392" s="1">
        <v>40967.118672303244</v>
      </c>
      <c r="I1392" s="3">
        <f>(DD_relocated_catalogue[[#This Row],[Relocated northing  (m)]]/0.3048)+1169000</f>
        <v>1170567.3786089239</v>
      </c>
      <c r="J1392" s="3">
        <f>(DD_relocated_catalogue[[#This Row],[Relocated easting (m)]]/0.3048)+342000</f>
        <v>342393.70734908135</v>
      </c>
      <c r="K1392" s="3">
        <f>DD_relocated_catalogue[[#This Row],[Relocated depth (m)]]/0.3048</f>
        <v>6360.1574803149606</v>
      </c>
      <c r="L1392" s="3">
        <f>DD_relocated_catalogue[[#This Row],[Semi-minor axis length (m)]]/0.3048</f>
        <v>1.3686591389742842</v>
      </c>
      <c r="M1392" s="3">
        <f>DD_relocated_catalogue[[#This Row],[Semi-intermediate axis length (m)]]/0.3048</f>
        <v>2.0255206424966197</v>
      </c>
      <c r="N1392" s="3">
        <f>DD_relocated_catalogue[[#This Row],[Semi-major axis length (m)]]/0.3048</f>
        <v>3.8822201683044164</v>
      </c>
      <c r="O1392" s="3">
        <v>-81.830203177063282</v>
      </c>
      <c r="P1392" s="3">
        <v>14.554386816853443</v>
      </c>
      <c r="Q1392" s="3">
        <v>-132.72331115790172</v>
      </c>
      <c r="R1392" s="3">
        <f>DD_relocated_catalogue[[#This Row],[Northing uncertainty half-length (m)]]/0.3048</f>
        <v>2.537756325287007</v>
      </c>
      <c r="S1392" s="3">
        <f>DD_relocated_catalogue[[#This Row],[Easting uncertainty half-length (m)]]/0.3048</f>
        <v>3.5249121292453025</v>
      </c>
      <c r="T1392" s="3">
        <f>DD_relocated_catalogue[[#This Row],[Depth uncertainty half-length (m)]]/0.3048</f>
        <v>1.4534730197400321</v>
      </c>
      <c r="U1392" s="4">
        <v>7.8304688982492182E-2</v>
      </c>
    </row>
    <row r="1393" spans="1:21" x14ac:dyDescent="0.25">
      <c r="A1393">
        <v>654</v>
      </c>
      <c r="B1393" t="s">
        <v>20</v>
      </c>
      <c r="C1393" s="1">
        <v>40970.962204861113</v>
      </c>
      <c r="D1393" s="2">
        <f>(DD_relocated_catalogue[[#This Row],[SLB northing (m)]]/0.3048)+1169000</f>
        <v>1170808.999343832</v>
      </c>
      <c r="E1393" s="2">
        <f>(DD_relocated_catalogue[[#This Row],[SLB easting (m)]]/0.3048)+342000</f>
        <v>342458.99934383202</v>
      </c>
      <c r="F1393" s="2">
        <f>DD_relocated_catalogue[[#This Row],[SLB depth (m)]]/0.3048</f>
        <v>6376.0006561679784</v>
      </c>
      <c r="G1393">
        <v>-0.36</v>
      </c>
      <c r="H1393" s="1">
        <v>40970.962204861113</v>
      </c>
      <c r="I1393" s="3">
        <f>(DD_relocated_catalogue[[#This Row],[Relocated northing  (m)]]/0.3048)+1169000</f>
        <v>1170782.1916010499</v>
      </c>
      <c r="J1393" s="3">
        <f>(DD_relocated_catalogue[[#This Row],[Relocated easting (m)]]/0.3048)+342000</f>
        <v>342419.406167979</v>
      </c>
      <c r="K1393" s="3">
        <f>DD_relocated_catalogue[[#This Row],[Relocated depth (m)]]/0.3048</f>
        <v>6384.5505249343823</v>
      </c>
      <c r="L1393" s="3">
        <f>DD_relocated_catalogue[[#This Row],[Semi-minor axis length (m)]]/0.3048</f>
        <v>1.1484441583427376</v>
      </c>
      <c r="M1393" s="3">
        <f>DD_relocated_catalogue[[#This Row],[Semi-intermediate axis length (m)]]/0.3048</f>
        <v>2.199373149250504</v>
      </c>
      <c r="N1393" s="3">
        <f>DD_relocated_catalogue[[#This Row],[Semi-major axis length (m)]]/0.3048</f>
        <v>4.8266366831626328</v>
      </c>
      <c r="O1393" s="3">
        <v>-86.498710545112914</v>
      </c>
      <c r="P1393" s="3">
        <v>178.32957997441983</v>
      </c>
      <c r="Q1393" s="3">
        <v>-108.90595692049229</v>
      </c>
      <c r="R1393" s="3">
        <f>DD_relocated_catalogue[[#This Row],[Northing uncertainty half-length (m)]]/0.3048</f>
        <v>2.6612221496527173</v>
      </c>
      <c r="S1393" s="3">
        <f>DD_relocated_catalogue[[#This Row],[Easting uncertainty half-length (m)]]/0.3048</f>
        <v>4.5755747613437112</v>
      </c>
      <c r="T1393" s="3">
        <f>DD_relocated_catalogue[[#This Row],[Depth uncertainty half-length (m)]]/0.3048</f>
        <v>1.1812460318374369</v>
      </c>
      <c r="U1393" s="4">
        <v>6.4593479265262738E-2</v>
      </c>
    </row>
    <row r="1394" spans="1:21" x14ac:dyDescent="0.25">
      <c r="A1394">
        <v>2651</v>
      </c>
      <c r="B1394" t="s">
        <v>20</v>
      </c>
      <c r="C1394" s="1">
        <v>41192.011603437502</v>
      </c>
      <c r="D1394" s="2">
        <f>(DD_relocated_catalogue[[#This Row],[SLB northing (m)]]/0.3048)+1169000</f>
        <v>1170452.998687664</v>
      </c>
      <c r="E1394" s="2">
        <f>(DD_relocated_catalogue[[#This Row],[SLB easting (m)]]/0.3048)+342000</f>
        <v>342326.00065616798</v>
      </c>
      <c r="F1394" s="2">
        <f>DD_relocated_catalogue[[#This Row],[SLB depth (m)]]/0.3048</f>
        <v>6286.0006561679784</v>
      </c>
      <c r="G1394">
        <v>-1.04</v>
      </c>
      <c r="H1394" s="1">
        <v>41192.01160341435</v>
      </c>
      <c r="I1394" s="3">
        <f>(DD_relocated_catalogue[[#This Row],[Relocated northing  (m)]]/0.3048)+1169000</f>
        <v>1170503.6089238846</v>
      </c>
      <c r="J1394" s="3">
        <f>(DD_relocated_catalogue[[#This Row],[Relocated easting (m)]]/0.3048)+342000</f>
        <v>342178.52362204727</v>
      </c>
      <c r="K1394" s="3">
        <f>DD_relocated_catalogue[[#This Row],[Relocated depth (m)]]/0.3048</f>
        <v>6331.4862204724404</v>
      </c>
      <c r="L1394" s="3">
        <f>DD_relocated_catalogue[[#This Row],[Semi-minor axis length (m)]]/0.3048</f>
        <v>1.0754730737356153</v>
      </c>
      <c r="M1394" s="3">
        <f>DD_relocated_catalogue[[#This Row],[Semi-intermediate axis length (m)]]/0.3048</f>
        <v>1.5657451335285606</v>
      </c>
      <c r="N1394" s="3">
        <f>DD_relocated_catalogue[[#This Row],[Semi-major axis length (m)]]/0.3048</f>
        <v>4.3553706032618331</v>
      </c>
      <c r="O1394" s="3">
        <v>-82.798931497444997</v>
      </c>
      <c r="P1394" s="3">
        <v>63.846836132019106</v>
      </c>
      <c r="Q1394" s="3">
        <v>171.12135798424521</v>
      </c>
      <c r="R1394" s="3">
        <f>DD_relocated_catalogue[[#This Row],[Northing uncertainty half-length (m)]]/0.3048</f>
        <v>2.7913732208863618</v>
      </c>
      <c r="S1394" s="3">
        <f>DD_relocated_catalogue[[#This Row],[Easting uncertainty half-length (m)]]/0.3048</f>
        <v>3.6712093497873557</v>
      </c>
      <c r="T1394" s="3">
        <f>DD_relocated_catalogue[[#This Row],[Depth uncertainty half-length (m)]]/0.3048</f>
        <v>1.0936897014238247</v>
      </c>
      <c r="U1394" s="4">
        <v>7.3621802188160654E-2</v>
      </c>
    </row>
    <row r="1395" spans="1:21" x14ac:dyDescent="0.25">
      <c r="A1395">
        <v>2113</v>
      </c>
      <c r="B1395" t="s">
        <v>20</v>
      </c>
      <c r="C1395" s="1">
        <v>41113.430954270836</v>
      </c>
      <c r="D1395" s="2">
        <f>(DD_relocated_catalogue[[#This Row],[SLB northing (m)]]/0.3048)+1169000</f>
        <v>1170473.999343832</v>
      </c>
      <c r="E1395" s="2">
        <f>(DD_relocated_catalogue[[#This Row],[SLB easting (m)]]/0.3048)+342000</f>
        <v>342107.99868766405</v>
      </c>
      <c r="F1395" s="2">
        <f>DD_relocated_catalogue[[#This Row],[SLB depth (m)]]/0.3048</f>
        <v>6363.9993438320207</v>
      </c>
      <c r="G1395">
        <v>-0.95</v>
      </c>
      <c r="H1395" s="1">
        <v>41113.430954282405</v>
      </c>
      <c r="I1395" s="3">
        <f>(DD_relocated_catalogue[[#This Row],[Relocated northing  (m)]]/0.3048)+1169000</f>
        <v>1170476.2565616798</v>
      </c>
      <c r="J1395" s="3">
        <f>(DD_relocated_catalogue[[#This Row],[Relocated easting (m)]]/0.3048)+342000</f>
        <v>342109.17322834645</v>
      </c>
      <c r="K1395" s="3">
        <f>DD_relocated_catalogue[[#This Row],[Relocated depth (m)]]/0.3048</f>
        <v>6370.7545931758532</v>
      </c>
      <c r="L1395" s="3">
        <f>DD_relocated_catalogue[[#This Row],[Semi-minor axis length (m)]]/0.3048</f>
        <v>1.5651999131572205</v>
      </c>
      <c r="M1395" s="3">
        <f>DD_relocated_catalogue[[#This Row],[Semi-intermediate axis length (m)]]/0.3048</f>
        <v>2.2768589063085813</v>
      </c>
      <c r="N1395" s="3">
        <f>DD_relocated_catalogue[[#This Row],[Semi-major axis length (m)]]/0.3048</f>
        <v>4.4478260115672255</v>
      </c>
      <c r="O1395" s="3">
        <v>-80.121548786060373</v>
      </c>
      <c r="P1395" s="3">
        <v>45.950092601968599</v>
      </c>
      <c r="Q1395" s="3">
        <v>-174.72284808412837</v>
      </c>
      <c r="R1395" s="3">
        <f>DD_relocated_catalogue[[#This Row],[Northing uncertainty half-length (m)]]/0.3048</f>
        <v>3.2456699140731815</v>
      </c>
      <c r="S1395" s="3">
        <f>DD_relocated_catalogue[[#This Row],[Easting uncertainty half-length (m)]]/0.3048</f>
        <v>3.7352531623239686</v>
      </c>
      <c r="T1395" s="3">
        <f>DD_relocated_catalogue[[#This Row],[Depth uncertainty half-length (m)]]/0.3048</f>
        <v>1.6412043192304124</v>
      </c>
      <c r="U1395" s="4">
        <v>9.1946990295944234E-2</v>
      </c>
    </row>
    <row r="1396" spans="1:21" x14ac:dyDescent="0.25">
      <c r="A1396">
        <v>3694</v>
      </c>
      <c r="B1396" t="s">
        <v>20</v>
      </c>
      <c r="C1396" s="1">
        <v>41477.239540173614</v>
      </c>
      <c r="D1396" s="2">
        <f>(DD_relocated_catalogue[[#This Row],[SLB northing (m)]]/0.3048)+1169000</f>
        <v>1170593.999343832</v>
      </c>
      <c r="E1396" s="2">
        <f>(DD_relocated_catalogue[[#This Row],[SLB easting (m)]]/0.3048)+342000</f>
        <v>342131.00065616798</v>
      </c>
      <c r="F1396" s="2">
        <f>DD_relocated_catalogue[[#This Row],[SLB depth (m)]]/0.3048</f>
        <v>6312.9986876640414</v>
      </c>
      <c r="G1396">
        <v>-0.61</v>
      </c>
      <c r="H1396" s="1">
        <v>41477.239540196759</v>
      </c>
      <c r="I1396" s="3">
        <f>(DD_relocated_catalogue[[#This Row],[Relocated northing  (m)]]/0.3048)+1169000</f>
        <v>1170458.0150918635</v>
      </c>
      <c r="J1396" s="3">
        <f>(DD_relocated_catalogue[[#This Row],[Relocated easting (m)]]/0.3048)+342000</f>
        <v>342005.15091863519</v>
      </c>
      <c r="K1396" s="3">
        <f>DD_relocated_catalogue[[#This Row],[Relocated depth (m)]]/0.3048</f>
        <v>6361.1351706036739</v>
      </c>
      <c r="L1396" s="3">
        <f>DD_relocated_catalogue[[#This Row],[Semi-minor axis length (m)]]/0.3048</f>
        <v>1.3723150258500465</v>
      </c>
      <c r="M1396" s="3">
        <f>DD_relocated_catalogue[[#This Row],[Semi-intermediate axis length (m)]]/0.3048</f>
        <v>2.16525563106529</v>
      </c>
      <c r="N1396" s="3">
        <f>DD_relocated_catalogue[[#This Row],[Semi-major axis length (m)]]/0.3048</f>
        <v>4.23372118014675</v>
      </c>
      <c r="O1396" s="3">
        <v>-77.978258400476705</v>
      </c>
      <c r="P1396" s="3">
        <v>53.527274919311239</v>
      </c>
      <c r="Q1396" s="3">
        <v>167.27383663451093</v>
      </c>
      <c r="R1396" s="3">
        <f>DD_relocated_catalogue[[#This Row],[Northing uncertainty half-length (m)]]/0.3048</f>
        <v>3.4414979096414173</v>
      </c>
      <c r="S1396" s="3">
        <f>DD_relocated_catalogue[[#This Row],[Easting uncertainty half-length (m)]]/0.3048</f>
        <v>3.2160688964418558</v>
      </c>
      <c r="T1396" s="3">
        <f>DD_relocated_catalogue[[#This Row],[Depth uncertainty half-length (m)]]/0.3048</f>
        <v>1.482611417508555</v>
      </c>
      <c r="U1396" s="4">
        <v>7.9750690541585664E-2</v>
      </c>
    </row>
    <row r="1397" spans="1:21" x14ac:dyDescent="0.25">
      <c r="A1397">
        <v>3330</v>
      </c>
      <c r="B1397" t="s">
        <v>20</v>
      </c>
      <c r="C1397" s="1">
        <v>41346.039422731483</v>
      </c>
      <c r="D1397" s="2">
        <f>(DD_relocated_catalogue[[#This Row],[SLB northing (m)]]/0.3048)+1169000</f>
        <v>1170827.001312336</v>
      </c>
      <c r="E1397" s="2">
        <f>(DD_relocated_catalogue[[#This Row],[SLB easting (m)]]/0.3048)+342000</f>
        <v>342327.00131233595</v>
      </c>
      <c r="F1397" s="2">
        <f>DD_relocated_catalogue[[#This Row],[SLB depth (m)]]/0.3048</f>
        <v>6347.0013123359577</v>
      </c>
      <c r="G1397">
        <v>-0.79</v>
      </c>
      <c r="H1397" s="1">
        <v>41346.039422719907</v>
      </c>
      <c r="I1397" s="3">
        <f>(DD_relocated_catalogue[[#This Row],[Relocated northing  (m)]]/0.3048)+1169000</f>
        <v>1170824.5702099737</v>
      </c>
      <c r="J1397" s="3">
        <f>(DD_relocated_catalogue[[#This Row],[Relocated easting (m)]]/0.3048)+342000</f>
        <v>342282.25393700786</v>
      </c>
      <c r="K1397" s="3">
        <f>DD_relocated_catalogue[[#This Row],[Relocated depth (m)]]/0.3048</f>
        <v>6340.2526246719153</v>
      </c>
      <c r="L1397" s="3">
        <f>DD_relocated_catalogue[[#This Row],[Semi-minor axis length (m)]]/0.3048</f>
        <v>0.79906481941110397</v>
      </c>
      <c r="M1397" s="3">
        <f>DD_relocated_catalogue[[#This Row],[Semi-intermediate axis length (m)]]/0.3048</f>
        <v>1.3677414317518852</v>
      </c>
      <c r="N1397" s="3">
        <f>DD_relocated_catalogue[[#This Row],[Semi-major axis length (m)]]/0.3048</f>
        <v>4.6519779978331881</v>
      </c>
      <c r="O1397" s="3">
        <v>-87.81735239927778</v>
      </c>
      <c r="P1397" s="3">
        <v>35.301419452222731</v>
      </c>
      <c r="Q1397" s="3">
        <v>-150.16407199558179</v>
      </c>
      <c r="R1397" s="3">
        <f>DD_relocated_catalogue[[#This Row],[Northing uncertainty half-length (m)]]/0.3048</f>
        <v>2.3095575553525438</v>
      </c>
      <c r="S1397" s="3">
        <f>DD_relocated_catalogue[[#This Row],[Easting uncertainty half-length (m)]]/0.3048</f>
        <v>4.2575094826001081</v>
      </c>
      <c r="T1397" s="3">
        <f>DD_relocated_catalogue[[#This Row],[Depth uncertainty half-length (m)]]/0.3048</f>
        <v>0.81127385615033365</v>
      </c>
      <c r="U1397" s="4">
        <v>5.7785321221178063E-2</v>
      </c>
    </row>
    <row r="1398" spans="1:21" x14ac:dyDescent="0.25">
      <c r="A1398">
        <v>3492</v>
      </c>
      <c r="B1398" t="s">
        <v>20</v>
      </c>
      <c r="C1398" s="1">
        <v>41427.462003715278</v>
      </c>
      <c r="D1398" s="2">
        <f>(DD_relocated_catalogue[[#This Row],[SLB northing (m)]]/0.3048)+1169000</f>
        <v>1170865</v>
      </c>
      <c r="E1398" s="2">
        <f>(DD_relocated_catalogue[[#This Row],[SLB easting (m)]]/0.3048)+342000</f>
        <v>342396.00065616798</v>
      </c>
      <c r="F1398" s="2">
        <f>DD_relocated_catalogue[[#This Row],[SLB depth (m)]]/0.3048</f>
        <v>6407.0013123359577</v>
      </c>
      <c r="G1398">
        <v>-0.41</v>
      </c>
      <c r="H1398" s="1">
        <v>41427.462003738423</v>
      </c>
      <c r="I1398" s="3">
        <f>(DD_relocated_catalogue[[#This Row],[Relocated northing  (m)]]/0.3048)+1169000</f>
        <v>1170850.403543307</v>
      </c>
      <c r="J1398" s="3">
        <f>(DD_relocated_catalogue[[#This Row],[Relocated easting (m)]]/0.3048)+342000</f>
        <v>342344.50459317584</v>
      </c>
      <c r="K1398" s="3">
        <f>DD_relocated_catalogue[[#This Row],[Relocated depth (m)]]/0.3048</f>
        <v>6408.2381889763774</v>
      </c>
      <c r="L1398" s="3">
        <f>DD_relocated_catalogue[[#This Row],[Semi-minor axis length (m)]]/0.3048</f>
        <v>1.1780520998643484</v>
      </c>
      <c r="M1398" s="3">
        <f>DD_relocated_catalogue[[#This Row],[Semi-intermediate axis length (m)]]/0.3048</f>
        <v>2.0861299197483558</v>
      </c>
      <c r="N1398" s="3">
        <f>DD_relocated_catalogue[[#This Row],[Semi-major axis length (m)]]/0.3048</f>
        <v>4.3090046817649874</v>
      </c>
      <c r="O1398" s="3">
        <v>-79.229294507095361</v>
      </c>
      <c r="P1398" s="3">
        <v>64.844217223602499</v>
      </c>
      <c r="Q1398" s="3">
        <v>-177.11476538139601</v>
      </c>
      <c r="R1398" s="3">
        <f>DD_relocated_catalogue[[#This Row],[Northing uncertainty half-length (m)]]/0.3048</f>
        <v>2.475867613749632</v>
      </c>
      <c r="S1398" s="3">
        <f>DD_relocated_catalogue[[#This Row],[Easting uncertainty half-length (m)]]/0.3048</f>
        <v>4.0608144925236305</v>
      </c>
      <c r="T1398" s="3">
        <f>DD_relocated_catalogue[[#This Row],[Depth uncertainty half-length (m)]]/0.3048</f>
        <v>1.256271563870762</v>
      </c>
      <c r="U1398" s="4">
        <v>6.7932040181392081E-2</v>
      </c>
    </row>
    <row r="1399" spans="1:21" x14ac:dyDescent="0.25">
      <c r="A1399">
        <v>3329</v>
      </c>
      <c r="B1399" t="s">
        <v>20</v>
      </c>
      <c r="C1399" s="1">
        <v>41346.037670185186</v>
      </c>
      <c r="D1399" s="2">
        <f>(DD_relocated_catalogue[[#This Row],[SLB northing (m)]]/0.3048)+1169000</f>
        <v>1170832.001312336</v>
      </c>
      <c r="E1399" s="2">
        <f>(DD_relocated_catalogue[[#This Row],[SLB easting (m)]]/0.3048)+342000</f>
        <v>342330</v>
      </c>
      <c r="F1399" s="2">
        <f>DD_relocated_catalogue[[#This Row],[SLB depth (m)]]/0.3048</f>
        <v>6352.0013123359577</v>
      </c>
      <c r="G1399">
        <v>-0.61</v>
      </c>
      <c r="H1399" s="1">
        <v>41346.037670266203</v>
      </c>
      <c r="I1399" s="3">
        <f>(DD_relocated_catalogue[[#This Row],[Relocated northing  (m)]]/0.3048)+1169000</f>
        <v>1170823.2644356955</v>
      </c>
      <c r="J1399" s="3">
        <f>(DD_relocated_catalogue[[#This Row],[Relocated easting (m)]]/0.3048)+342000</f>
        <v>342288.33333333331</v>
      </c>
      <c r="K1399" s="3">
        <f>DD_relocated_catalogue[[#This Row],[Relocated depth (m)]]/0.3048</f>
        <v>6339.8654855643044</v>
      </c>
      <c r="L1399" s="3">
        <f>DD_relocated_catalogue[[#This Row],[Semi-minor axis length (m)]]/0.3048</f>
        <v>0.82107499340050261</v>
      </c>
      <c r="M1399" s="3">
        <f>DD_relocated_catalogue[[#This Row],[Semi-intermediate axis length (m)]]/0.3048</f>
        <v>1.4220382614403175</v>
      </c>
      <c r="N1399" s="3">
        <f>DD_relocated_catalogue[[#This Row],[Semi-major axis length (m)]]/0.3048</f>
        <v>4.6229382062658431</v>
      </c>
      <c r="O1399" s="3">
        <v>-84.04395737500505</v>
      </c>
      <c r="P1399" s="3">
        <v>64.328365012033743</v>
      </c>
      <c r="Q1399" s="3">
        <v>-177.22448750777244</v>
      </c>
      <c r="R1399" s="3">
        <f>DD_relocated_catalogue[[#This Row],[Northing uncertainty half-length (m)]]/0.3048</f>
        <v>2.2123039249941434</v>
      </c>
      <c r="S1399" s="3">
        <f>DD_relocated_catalogue[[#This Row],[Easting uncertainty half-length (m)]]/0.3048</f>
        <v>4.2923575731081431</v>
      </c>
      <c r="T1399" s="3">
        <f>DD_relocated_catalogue[[#This Row],[Depth uncertainty half-length (m)]]/0.3048</f>
        <v>0.84196361430144562</v>
      </c>
      <c r="U1399" s="4">
        <v>5.9647976535406814E-2</v>
      </c>
    </row>
    <row r="1400" spans="1:21" x14ac:dyDescent="0.25">
      <c r="A1400">
        <v>3778</v>
      </c>
      <c r="B1400" t="s">
        <v>20</v>
      </c>
      <c r="C1400" s="1">
        <v>41479.001520034719</v>
      </c>
      <c r="D1400" s="2">
        <f>(DD_relocated_catalogue[[#This Row],[SLB northing (m)]]/0.3048)+1169000</f>
        <v>1170423.999343832</v>
      </c>
      <c r="E1400" s="2">
        <f>(DD_relocated_catalogue[[#This Row],[SLB easting (m)]]/0.3048)+342000</f>
        <v>342235</v>
      </c>
      <c r="F1400" s="2">
        <f>DD_relocated_catalogue[[#This Row],[SLB depth (m)]]/0.3048</f>
        <v>6312.0013123359577</v>
      </c>
      <c r="G1400">
        <v>-0.56999999999999995</v>
      </c>
      <c r="H1400" s="1">
        <v>41479.001520104168</v>
      </c>
      <c r="I1400" s="3">
        <f>(DD_relocated_catalogue[[#This Row],[Relocated northing  (m)]]/0.3048)+1169000</f>
        <v>1170461.4829396326</v>
      </c>
      <c r="J1400" s="3">
        <f>(DD_relocated_catalogue[[#This Row],[Relocated easting (m)]]/0.3048)+342000</f>
        <v>342145.25918635173</v>
      </c>
      <c r="K1400" s="3">
        <f>DD_relocated_catalogue[[#This Row],[Relocated depth (m)]]/0.3048</f>
        <v>6310.9383202099734</v>
      </c>
      <c r="L1400" s="3">
        <f>DD_relocated_catalogue[[#This Row],[Semi-minor axis length (m)]]/0.3048</f>
        <v>1.0646118072203408</v>
      </c>
      <c r="M1400" s="3">
        <f>DD_relocated_catalogue[[#This Row],[Semi-intermediate axis length (m)]]/0.3048</f>
        <v>1.5100844998773377</v>
      </c>
      <c r="N1400" s="3">
        <f>DD_relocated_catalogue[[#This Row],[Semi-major axis length (m)]]/0.3048</f>
        <v>4.2305537263355779</v>
      </c>
      <c r="O1400" s="3">
        <v>-84.728648033702626</v>
      </c>
      <c r="P1400" s="3">
        <v>45.711932478329501</v>
      </c>
      <c r="Q1400" s="3">
        <v>-175.5862980742358</v>
      </c>
      <c r="R1400" s="3">
        <f>DD_relocated_catalogue[[#This Row],[Northing uncertainty half-length (m)]]/0.3048</f>
        <v>2.9295883664572648</v>
      </c>
      <c r="S1400" s="3">
        <f>DD_relocated_catalogue[[#This Row],[Easting uncertainty half-length (m)]]/0.3048</f>
        <v>3.3862013795255796</v>
      </c>
      <c r="T1400" s="3">
        <f>DD_relocated_catalogue[[#This Row],[Depth uncertainty half-length (m)]]/0.3048</f>
        <v>1.0920900993020468</v>
      </c>
      <c r="U1400" s="4">
        <v>7.8496257830142288E-2</v>
      </c>
    </row>
    <row r="1401" spans="1:21" x14ac:dyDescent="0.25">
      <c r="A1401">
        <v>3422</v>
      </c>
      <c r="B1401" t="s">
        <v>20</v>
      </c>
      <c r="C1401" s="1">
        <v>41397.452653182867</v>
      </c>
      <c r="D1401" s="2">
        <f>(DD_relocated_catalogue[[#This Row],[SLB northing (m)]]/0.3048)+1169000</f>
        <v>1170630</v>
      </c>
      <c r="E1401" s="2">
        <f>(DD_relocated_catalogue[[#This Row],[SLB easting (m)]]/0.3048)+342000</f>
        <v>342132.00131233595</v>
      </c>
      <c r="F1401" s="2">
        <f>DD_relocated_catalogue[[#This Row],[SLB depth (m)]]/0.3048</f>
        <v>6312.0013123359577</v>
      </c>
      <c r="G1401">
        <v>-1.29</v>
      </c>
      <c r="H1401" s="1">
        <v>41397.452653182867</v>
      </c>
      <c r="I1401" s="3">
        <f>(DD_relocated_catalogue[[#This Row],[Relocated northing  (m)]]/0.3048)+1169000</f>
        <v>1170607.1817585302</v>
      </c>
      <c r="J1401" s="3">
        <f>(DD_relocated_catalogue[[#This Row],[Relocated easting (m)]]/0.3048)+342000</f>
        <v>342120.04921259842</v>
      </c>
      <c r="K1401" s="3">
        <f>DD_relocated_catalogue[[#This Row],[Relocated depth (m)]]/0.3048</f>
        <v>6327.3818897637793</v>
      </c>
      <c r="L1401" s="3">
        <f>DD_relocated_catalogue[[#This Row],[Semi-minor axis length (m)]]/0.3048</f>
        <v>1.0923701019564047</v>
      </c>
      <c r="M1401" s="3">
        <f>DD_relocated_catalogue[[#This Row],[Semi-intermediate axis length (m)]]/0.3048</f>
        <v>1.5326397954053621</v>
      </c>
      <c r="N1401" s="3">
        <f>DD_relocated_catalogue[[#This Row],[Semi-major axis length (m)]]/0.3048</f>
        <v>4.5492652074459201</v>
      </c>
      <c r="O1401" s="3">
        <v>-84.876075508261977</v>
      </c>
      <c r="P1401" s="3">
        <v>33.13327093139187</v>
      </c>
      <c r="Q1401" s="3">
        <v>-157.69840592324584</v>
      </c>
      <c r="R1401" s="3">
        <f>DD_relocated_catalogue[[#This Row],[Northing uncertainty half-length (m)]]/0.3048</f>
        <v>2.8587073346427689</v>
      </c>
      <c r="S1401" s="3">
        <f>DD_relocated_catalogue[[#This Row],[Easting uncertainty half-length (m)]]/0.3048</f>
        <v>3.8306320843908885</v>
      </c>
      <c r="T1401" s="3">
        <f>DD_relocated_catalogue[[#This Row],[Depth uncertainty half-length (m)]]/0.3048</f>
        <v>1.13989176896652</v>
      </c>
      <c r="U1401" s="4">
        <v>6.0333941046170646E-2</v>
      </c>
    </row>
    <row r="1402" spans="1:21" x14ac:dyDescent="0.25">
      <c r="A1402">
        <v>3727</v>
      </c>
      <c r="B1402" t="s">
        <v>20</v>
      </c>
      <c r="C1402" s="1">
        <v>41478.016818912038</v>
      </c>
      <c r="D1402" s="2">
        <f>(DD_relocated_catalogue[[#This Row],[SLB northing (m)]]/0.3048)+1169000</f>
        <v>1170645</v>
      </c>
      <c r="E1402" s="2">
        <f>(DD_relocated_catalogue[[#This Row],[SLB easting (m)]]/0.3048)+342000</f>
        <v>342087.99868766405</v>
      </c>
      <c r="F1402" s="2">
        <f>DD_relocated_catalogue[[#This Row],[SLB depth (m)]]/0.3048</f>
        <v>6352.0013123359577</v>
      </c>
      <c r="G1402">
        <v>0.24</v>
      </c>
      <c r="H1402" s="1">
        <v>41478.016818946759</v>
      </c>
      <c r="I1402" s="3">
        <f>(DD_relocated_catalogue[[#This Row],[Relocated northing  (m)]]/0.3048)+1169000</f>
        <v>1170566.4698162731</v>
      </c>
      <c r="J1402" s="3">
        <f>(DD_relocated_catalogue[[#This Row],[Relocated easting (m)]]/0.3048)+342000</f>
        <v>342231.20734908135</v>
      </c>
      <c r="K1402" s="3">
        <f>DD_relocated_catalogue[[#This Row],[Relocated depth (m)]]/0.3048</f>
        <v>6350.2821522309705</v>
      </c>
      <c r="L1402" s="3">
        <f>DD_relocated_catalogue[[#This Row],[Semi-minor axis length (m)]]/0.3048</f>
        <v>1.1741695745256737</v>
      </c>
      <c r="M1402" s="3">
        <f>DD_relocated_catalogue[[#This Row],[Semi-intermediate axis length (m)]]/0.3048</f>
        <v>1.6590207529404957</v>
      </c>
      <c r="N1402" s="3">
        <f>DD_relocated_catalogue[[#This Row],[Semi-major axis length (m)]]/0.3048</f>
        <v>3.9587824174609874</v>
      </c>
      <c r="O1402" s="3">
        <v>-75.548388008922615</v>
      </c>
      <c r="P1402" s="3">
        <v>69.121606538215374</v>
      </c>
      <c r="Q1402" s="3">
        <v>171.85954442355785</v>
      </c>
      <c r="R1402" s="3">
        <f>DD_relocated_catalogue[[#This Row],[Northing uncertainty half-length (m)]]/0.3048</f>
        <v>2.3544194118812958</v>
      </c>
      <c r="S1402" s="3">
        <f>DD_relocated_catalogue[[#This Row],[Easting uncertainty half-length (m)]]/0.3048</f>
        <v>3.5502303502686439</v>
      </c>
      <c r="T1402" s="3">
        <f>DD_relocated_catalogue[[#This Row],[Depth uncertainty half-length (m)]]/0.3048</f>
        <v>1.2509358941427038</v>
      </c>
      <c r="U1402" s="4">
        <v>8.2745096067305041E-2</v>
      </c>
    </row>
    <row r="1403" spans="1:21" x14ac:dyDescent="0.25">
      <c r="A1403">
        <v>3497</v>
      </c>
      <c r="B1403" t="s">
        <v>20</v>
      </c>
      <c r="C1403" s="1">
        <v>41427.477857187499</v>
      </c>
      <c r="D1403" s="2">
        <f>(DD_relocated_catalogue[[#This Row],[SLB northing (m)]]/0.3048)+1169000</f>
        <v>1170865</v>
      </c>
      <c r="E1403" s="2">
        <f>(DD_relocated_catalogue[[#This Row],[SLB easting (m)]]/0.3048)+342000</f>
        <v>342356.00065616798</v>
      </c>
      <c r="F1403" s="2">
        <f>DD_relocated_catalogue[[#This Row],[SLB depth (m)]]/0.3048</f>
        <v>6392.0013123359577</v>
      </c>
      <c r="G1403">
        <v>-0.48</v>
      </c>
      <c r="H1403" s="1">
        <v>41427.477857175923</v>
      </c>
      <c r="I1403" s="3">
        <f>(DD_relocated_catalogue[[#This Row],[Relocated northing  (m)]]/0.3048)+1169000</f>
        <v>1170847.437664042</v>
      </c>
      <c r="J1403" s="3">
        <f>(DD_relocated_catalogue[[#This Row],[Relocated easting (m)]]/0.3048)+342000</f>
        <v>342286.53871391073</v>
      </c>
      <c r="K1403" s="3">
        <f>DD_relocated_catalogue[[#This Row],[Relocated depth (m)]]/0.3048</f>
        <v>6402.5065616797892</v>
      </c>
      <c r="L1403" s="3">
        <f>DD_relocated_catalogue[[#This Row],[Semi-minor axis length (m)]]/0.3048</f>
        <v>1.2307960220747443</v>
      </c>
      <c r="M1403" s="3">
        <f>DD_relocated_catalogue[[#This Row],[Semi-intermediate axis length (m)]]/0.3048</f>
        <v>1.9529807459843713</v>
      </c>
      <c r="N1403" s="3">
        <f>DD_relocated_catalogue[[#This Row],[Semi-major axis length (m)]]/0.3048</f>
        <v>4.6245313329968107</v>
      </c>
      <c r="O1403" s="3">
        <v>-80.796379538934701</v>
      </c>
      <c r="P1403" s="3">
        <v>50.985746871238064</v>
      </c>
      <c r="Q1403" s="3">
        <v>-164.09437002453322</v>
      </c>
      <c r="R1403" s="3">
        <f>DD_relocated_catalogue[[#This Row],[Northing uncertainty half-length (m)]]/0.3048</f>
        <v>2.5147990078117761</v>
      </c>
      <c r="S1403" s="3">
        <f>DD_relocated_catalogue[[#This Row],[Easting uncertainty half-length (m)]]/0.3048</f>
        <v>4.3117023887279711</v>
      </c>
      <c r="T1403" s="3">
        <f>DD_relocated_catalogue[[#This Row],[Depth uncertainty half-length (m)]]/0.3048</f>
        <v>1.3141500089945986</v>
      </c>
      <c r="U1403" s="4">
        <v>6.7668815081418809E-2</v>
      </c>
    </row>
    <row r="1404" spans="1:21" x14ac:dyDescent="0.25">
      <c r="A1404">
        <v>6846</v>
      </c>
      <c r="B1404" t="s">
        <v>20</v>
      </c>
      <c r="C1404" s="1">
        <v>42984.667412662035</v>
      </c>
      <c r="D1404" s="2">
        <f>(DD_relocated_catalogue[[#This Row],[SLB northing (m)]]/0.3048)+1169000</f>
        <v>1170823.999343832</v>
      </c>
      <c r="E1404" s="2">
        <f>(DD_relocated_catalogue[[#This Row],[SLB easting (m)]]/0.3048)+342000</f>
        <v>342086.00065616798</v>
      </c>
      <c r="F1404" s="2">
        <f>DD_relocated_catalogue[[#This Row],[SLB depth (m)]]/0.3048</f>
        <v>6622.0013123359577</v>
      </c>
      <c r="G1404">
        <v>-1.1299999999999999</v>
      </c>
      <c r="H1404" s="1">
        <v>42984.667412627314</v>
      </c>
      <c r="I1404" s="3">
        <f>(DD_relocated_catalogue[[#This Row],[Relocated northing  (m)]]/0.3048)+1169000</f>
        <v>1171040.715223097</v>
      </c>
      <c r="J1404" s="3">
        <f>(DD_relocated_catalogue[[#This Row],[Relocated easting (m)]]/0.3048)+342000</f>
        <v>342015.97769028874</v>
      </c>
      <c r="K1404" s="3">
        <f>DD_relocated_catalogue[[#This Row],[Relocated depth (m)]]/0.3048</f>
        <v>6515.8038057742779</v>
      </c>
      <c r="L1404" s="3">
        <f>DD_relocated_catalogue[[#This Row],[Semi-minor axis length (m)]]/0.3048</f>
        <v>1.4102292099919558</v>
      </c>
      <c r="M1404" s="3">
        <f>DD_relocated_catalogue[[#This Row],[Semi-intermediate axis length (m)]]/0.3048</f>
        <v>2.1787060681981751</v>
      </c>
      <c r="N1404" s="3">
        <f>DD_relocated_catalogue[[#This Row],[Semi-major axis length (m)]]/0.3048</f>
        <v>6.8698857966051312</v>
      </c>
      <c r="O1404" s="3">
        <v>-82.884379611712589</v>
      </c>
      <c r="P1404" s="3">
        <v>99.080043399013178</v>
      </c>
      <c r="Q1404" s="3">
        <v>-38.577014607377407</v>
      </c>
      <c r="R1404" s="3">
        <f>DD_relocated_catalogue[[#This Row],[Northing uncertainty half-length (m)]]/0.3048</f>
        <v>3.8747390014300773</v>
      </c>
      <c r="S1404" s="3">
        <f>DD_relocated_catalogue[[#This Row],[Easting uncertainty half-length (m)]]/0.3048</f>
        <v>6.0668618633350144</v>
      </c>
      <c r="T1404" s="3">
        <f>DD_relocated_catalogue[[#This Row],[Depth uncertainty half-length (m)]]/0.3048</f>
        <v>1.4168401984156223</v>
      </c>
      <c r="U1404" s="4">
        <v>6.6337799777197823E-2</v>
      </c>
    </row>
    <row r="1405" spans="1:21" x14ac:dyDescent="0.25">
      <c r="A1405">
        <v>3504</v>
      </c>
      <c r="B1405" t="s">
        <v>20</v>
      </c>
      <c r="C1405" s="1">
        <v>41427.483426307874</v>
      </c>
      <c r="D1405" s="2">
        <f>(DD_relocated_catalogue[[#This Row],[SLB northing (m)]]/0.3048)+1169000</f>
        <v>1170855</v>
      </c>
      <c r="E1405" s="2">
        <f>(DD_relocated_catalogue[[#This Row],[SLB easting (m)]]/0.3048)+342000</f>
        <v>342383.99934383202</v>
      </c>
      <c r="F1405" s="2">
        <f>DD_relocated_catalogue[[#This Row],[SLB depth (m)]]/0.3048</f>
        <v>6378.9993438320207</v>
      </c>
      <c r="G1405">
        <v>-0.36</v>
      </c>
      <c r="H1405" s="1">
        <v>41427.483426377315</v>
      </c>
      <c r="I1405" s="3">
        <f>(DD_relocated_catalogue[[#This Row],[Relocated northing  (m)]]/0.3048)+1169000</f>
        <v>1170812.5164041994</v>
      </c>
      <c r="J1405" s="3">
        <f>(DD_relocated_catalogue[[#This Row],[Relocated easting (m)]]/0.3048)+342000</f>
        <v>342299.18963254592</v>
      </c>
      <c r="K1405" s="3">
        <f>DD_relocated_catalogue[[#This Row],[Relocated depth (m)]]/0.3048</f>
        <v>6373.3366141732286</v>
      </c>
      <c r="L1405" s="3">
        <f>DD_relocated_catalogue[[#This Row],[Semi-minor axis length (m)]]/0.3048</f>
        <v>1.0749825741103545</v>
      </c>
      <c r="M1405" s="3">
        <f>DD_relocated_catalogue[[#This Row],[Semi-intermediate axis length (m)]]/0.3048</f>
        <v>1.7107956464696574</v>
      </c>
      <c r="N1405" s="3">
        <f>DD_relocated_catalogue[[#This Row],[Semi-major axis length (m)]]/0.3048</f>
        <v>4.4880983604988263</v>
      </c>
      <c r="O1405" s="3">
        <v>-86.501285487386383</v>
      </c>
      <c r="P1405" s="3">
        <v>165.768772253344</v>
      </c>
      <c r="Q1405" s="3">
        <v>-102.42363563280141</v>
      </c>
      <c r="R1405" s="3">
        <f>DD_relocated_catalogue[[#This Row],[Northing uncertainty half-length (m)]]/0.3048</f>
        <v>2.5262982757370054</v>
      </c>
      <c r="S1405" s="3">
        <f>DD_relocated_catalogue[[#This Row],[Easting uncertainty half-length (m)]]/0.3048</f>
        <v>4.0738633740722578</v>
      </c>
      <c r="T1405" s="3">
        <f>DD_relocated_catalogue[[#This Row],[Depth uncertainty half-length (m)]]/0.3048</f>
        <v>1.1025033526282682</v>
      </c>
      <c r="U1405" s="4">
        <v>6.5379882631598663E-2</v>
      </c>
    </row>
    <row r="1406" spans="1:21" x14ac:dyDescent="0.25">
      <c r="A1406">
        <v>3424</v>
      </c>
      <c r="B1406" t="s">
        <v>20</v>
      </c>
      <c r="C1406" s="1">
        <v>41397.523921388885</v>
      </c>
      <c r="D1406" s="2">
        <f>(DD_relocated_catalogue[[#This Row],[SLB northing (m)]]/0.3048)+1169000</f>
        <v>1170791.000656168</v>
      </c>
      <c r="E1406" s="2">
        <f>(DD_relocated_catalogue[[#This Row],[SLB easting (m)]]/0.3048)+342000</f>
        <v>342438.99934383202</v>
      </c>
      <c r="F1406" s="2">
        <f>DD_relocated_catalogue[[#This Row],[SLB depth (m)]]/0.3048</f>
        <v>6333.9993438320207</v>
      </c>
      <c r="G1406">
        <v>-0.95</v>
      </c>
      <c r="H1406" s="1">
        <v>41397.523921446758</v>
      </c>
      <c r="I1406" s="3">
        <f>(DD_relocated_catalogue[[#This Row],[Relocated northing  (m)]]/0.3048)+1169000</f>
        <v>1170696.4304461943</v>
      </c>
      <c r="J1406" s="3">
        <f>(DD_relocated_catalogue[[#This Row],[Relocated easting (m)]]/0.3048)+342000</f>
        <v>342358.55643044622</v>
      </c>
      <c r="K1406" s="3">
        <f>DD_relocated_catalogue[[#This Row],[Relocated depth (m)]]/0.3048</f>
        <v>6343.6548556430444</v>
      </c>
      <c r="L1406" s="3">
        <f>DD_relocated_catalogue[[#This Row],[Semi-minor axis length (m)]]/0.3048</f>
        <v>1.0221371959862597</v>
      </c>
      <c r="M1406" s="3">
        <f>DD_relocated_catalogue[[#This Row],[Semi-intermediate axis length (m)]]/0.3048</f>
        <v>1.6279014170896811</v>
      </c>
      <c r="N1406" s="3">
        <f>DD_relocated_catalogue[[#This Row],[Semi-major axis length (m)]]/0.3048</f>
        <v>4.0885578305991634</v>
      </c>
      <c r="O1406" s="3">
        <v>-78.541766636102068</v>
      </c>
      <c r="P1406" s="3">
        <v>67.119076172239389</v>
      </c>
      <c r="Q1406" s="3">
        <v>176.34799234152482</v>
      </c>
      <c r="R1406" s="3">
        <f>DD_relocated_catalogue[[#This Row],[Northing uncertainty half-length (m)]]/0.3048</f>
        <v>2.2905592862142123</v>
      </c>
      <c r="S1406" s="3">
        <f>DD_relocated_catalogue[[#This Row],[Easting uncertainty half-length (m)]]/0.3048</f>
        <v>3.7283614738505739</v>
      </c>
      <c r="T1406" s="3">
        <f>DD_relocated_catalogue[[#This Row],[Depth uncertainty half-length (m)]]/0.3048</f>
        <v>1.091256305941952</v>
      </c>
      <c r="U1406" s="4">
        <v>6.6994988073441619E-2</v>
      </c>
    </row>
    <row r="1407" spans="1:21" x14ac:dyDescent="0.25">
      <c r="A1407">
        <v>3513</v>
      </c>
      <c r="B1407" t="s">
        <v>20</v>
      </c>
      <c r="C1407" s="1">
        <v>41427.638754976855</v>
      </c>
      <c r="D1407" s="2">
        <f>(DD_relocated_catalogue[[#This Row],[SLB northing (m)]]/0.3048)+1169000</f>
        <v>1170841.000656168</v>
      </c>
      <c r="E1407" s="2">
        <f>(DD_relocated_catalogue[[#This Row],[SLB easting (m)]]/0.3048)+342000</f>
        <v>342171.00065616798</v>
      </c>
      <c r="F1407" s="2">
        <f>DD_relocated_catalogue[[#This Row],[SLB depth (m)]]/0.3048</f>
        <v>6404.9999999999991</v>
      </c>
      <c r="G1407">
        <v>-0.25</v>
      </c>
      <c r="H1407" s="1">
        <v>41427.638755034721</v>
      </c>
      <c r="I1407" s="3">
        <f>(DD_relocated_catalogue[[#This Row],[Relocated northing  (m)]]/0.3048)+1169000</f>
        <v>1170799.658792651</v>
      </c>
      <c r="J1407" s="3">
        <f>(DD_relocated_catalogue[[#This Row],[Relocated easting (m)]]/0.3048)+342000</f>
        <v>342216.7683727034</v>
      </c>
      <c r="K1407" s="3">
        <f>DD_relocated_catalogue[[#This Row],[Relocated depth (m)]]/0.3048</f>
        <v>6386.0400262467183</v>
      </c>
      <c r="L1407" s="3">
        <f>DD_relocated_catalogue[[#This Row],[Semi-minor axis length (m)]]/0.3048</f>
        <v>1.3696887056572147</v>
      </c>
      <c r="M1407" s="3">
        <f>DD_relocated_catalogue[[#This Row],[Semi-intermediate axis length (m)]]/0.3048</f>
        <v>1.8705206318379262</v>
      </c>
      <c r="N1407" s="3">
        <f>DD_relocated_catalogue[[#This Row],[Semi-major axis length (m)]]/0.3048</f>
        <v>4.4969880384198966</v>
      </c>
      <c r="O1407" s="3">
        <v>-83.559765952621589</v>
      </c>
      <c r="P1407" s="3">
        <v>25.712102936025094</v>
      </c>
      <c r="Q1407" s="3">
        <v>-143.23100285628939</v>
      </c>
      <c r="R1407" s="3">
        <f>DD_relocated_catalogue[[#This Row],[Northing uncertainty half-length (m)]]/0.3048</f>
        <v>2.6370581296330085</v>
      </c>
      <c r="S1407" s="3">
        <f>DD_relocated_catalogue[[#This Row],[Easting uncertainty half-length (m)]]/0.3048</f>
        <v>4.0596530934952142</v>
      </c>
      <c r="T1407" s="3">
        <f>DD_relocated_catalogue[[#This Row],[Depth uncertainty half-length (m)]]/0.3048</f>
        <v>1.4348692854828495</v>
      </c>
      <c r="U1407" s="4">
        <v>7.5036599682219624E-2</v>
      </c>
    </row>
    <row r="1408" spans="1:21" x14ac:dyDescent="0.25">
      <c r="A1408">
        <v>3525</v>
      </c>
      <c r="B1408" t="s">
        <v>20</v>
      </c>
      <c r="C1408" s="1">
        <v>41432.761226736111</v>
      </c>
      <c r="D1408" s="2">
        <f>(DD_relocated_catalogue[[#This Row],[SLB northing (m)]]/0.3048)+1169000</f>
        <v>1170821.000656168</v>
      </c>
      <c r="E1408" s="2">
        <f>(DD_relocated_catalogue[[#This Row],[SLB easting (m)]]/0.3048)+342000</f>
        <v>342250</v>
      </c>
      <c r="F1408" s="2">
        <f>DD_relocated_catalogue[[#This Row],[SLB depth (m)]]/0.3048</f>
        <v>6337.9986876640414</v>
      </c>
      <c r="G1408">
        <v>-1.36</v>
      </c>
      <c r="H1408" s="1">
        <v>41432.761226724535</v>
      </c>
      <c r="I1408" s="3">
        <f>(DD_relocated_catalogue[[#This Row],[Relocated northing  (m)]]/0.3048)+1169000</f>
        <v>1170775.7644356955</v>
      </c>
      <c r="J1408" s="3">
        <f>(DD_relocated_catalogue[[#This Row],[Relocated easting (m)]]/0.3048)+342000</f>
        <v>342160.5183727034</v>
      </c>
      <c r="K1408" s="3">
        <f>DD_relocated_catalogue[[#This Row],[Relocated depth (m)]]/0.3048</f>
        <v>6339.3372703412069</v>
      </c>
      <c r="L1408" s="3">
        <f>DD_relocated_catalogue[[#This Row],[Semi-minor axis length (m)]]/0.3048</f>
        <v>0.86375125856528367</v>
      </c>
      <c r="M1408" s="3">
        <f>DD_relocated_catalogue[[#This Row],[Semi-intermediate axis length (m)]]/0.3048</f>
        <v>1.3547131307527585</v>
      </c>
      <c r="N1408" s="3">
        <f>DD_relocated_catalogue[[#This Row],[Semi-major axis length (m)]]/0.3048</f>
        <v>4.6234016260516819</v>
      </c>
      <c r="O1408" s="3">
        <v>-85.878966047277189</v>
      </c>
      <c r="P1408" s="3">
        <v>36.852571174615825</v>
      </c>
      <c r="Q1408" s="3">
        <v>-156.82868662542506</v>
      </c>
      <c r="R1408" s="3">
        <f>DD_relocated_catalogue[[#This Row],[Northing uncertainty half-length (m)]]/0.3048</f>
        <v>2.5822981458220191</v>
      </c>
      <c r="S1408" s="3">
        <f>DD_relocated_catalogue[[#This Row],[Easting uncertainty half-length (m)]]/0.3048</f>
        <v>4.0579362996921491</v>
      </c>
      <c r="T1408" s="3">
        <f>DD_relocated_catalogue[[#This Row],[Depth uncertainty half-length (m)]]/0.3048</f>
        <v>0.90150872506053092</v>
      </c>
      <c r="U1408" s="4">
        <v>5.8697629380318972E-2</v>
      </c>
    </row>
    <row r="1409" spans="1:21" x14ac:dyDescent="0.25">
      <c r="A1409">
        <v>3512</v>
      </c>
      <c r="B1409" t="s">
        <v>20</v>
      </c>
      <c r="C1409" s="1">
        <v>41427.638346516207</v>
      </c>
      <c r="D1409" s="2">
        <f>(DD_relocated_catalogue[[#This Row],[SLB northing (m)]]/0.3048)+1169000</f>
        <v>1170846.000656168</v>
      </c>
      <c r="E1409" s="2">
        <f>(DD_relocated_catalogue[[#This Row],[SLB easting (m)]]/0.3048)+342000</f>
        <v>342278.99934383202</v>
      </c>
      <c r="F1409" s="2">
        <f>DD_relocated_catalogue[[#This Row],[SLB depth (m)]]/0.3048</f>
        <v>6356.0006561679784</v>
      </c>
      <c r="G1409">
        <v>-0.93</v>
      </c>
      <c r="H1409" s="1">
        <v>41427.638346504631</v>
      </c>
      <c r="I1409" s="3">
        <f>(DD_relocated_catalogue[[#This Row],[Relocated northing  (m)]]/0.3048)+1169000</f>
        <v>1170787.5787401574</v>
      </c>
      <c r="J1409" s="3">
        <f>(DD_relocated_catalogue[[#This Row],[Relocated easting (m)]]/0.3048)+342000</f>
        <v>342205.74803149607</v>
      </c>
      <c r="K1409" s="3">
        <f>DD_relocated_catalogue[[#This Row],[Relocated depth (m)]]/0.3048</f>
        <v>6373.812335958005</v>
      </c>
      <c r="L1409" s="3">
        <f>DD_relocated_catalogue[[#This Row],[Semi-minor axis length (m)]]/0.3048</f>
        <v>1.1207349067319003</v>
      </c>
      <c r="M1409" s="3">
        <f>DD_relocated_catalogue[[#This Row],[Semi-intermediate axis length (m)]]/0.3048</f>
        <v>1.6193792361094723</v>
      </c>
      <c r="N1409" s="3">
        <f>DD_relocated_catalogue[[#This Row],[Semi-major axis length (m)]]/0.3048</f>
        <v>4.3419995636116404</v>
      </c>
      <c r="O1409" s="3">
        <v>-77.286254599640316</v>
      </c>
      <c r="P1409" s="3">
        <v>69.285575305046351</v>
      </c>
      <c r="Q1409" s="3">
        <v>172.17416765521935</v>
      </c>
      <c r="R1409" s="3">
        <f>DD_relocated_catalogue[[#This Row],[Northing uncertainty half-length (m)]]/0.3048</f>
        <v>2.4671996447571458</v>
      </c>
      <c r="S1409" s="3">
        <f>DD_relocated_catalogue[[#This Row],[Easting uncertainty half-length (m)]]/0.3048</f>
        <v>3.892712212482635</v>
      </c>
      <c r="T1409" s="3">
        <f>DD_relocated_catalogue[[#This Row],[Depth uncertainty half-length (m)]]/0.3048</f>
        <v>1.1912783377338834</v>
      </c>
      <c r="U1409" s="4">
        <v>6.9457626901453948E-2</v>
      </c>
    </row>
    <row r="1410" spans="1:21" x14ac:dyDescent="0.25">
      <c r="A1410">
        <v>3481</v>
      </c>
      <c r="B1410" t="s">
        <v>20</v>
      </c>
      <c r="C1410" s="1">
        <v>41427.440283217591</v>
      </c>
      <c r="D1410" s="2">
        <f>(DD_relocated_catalogue[[#This Row],[SLB northing (m)]]/0.3048)+1169000</f>
        <v>1170877.998687664</v>
      </c>
      <c r="E1410" s="2">
        <f>(DD_relocated_catalogue[[#This Row],[SLB easting (m)]]/0.3048)+342000</f>
        <v>342392.00131233595</v>
      </c>
      <c r="F1410" s="2">
        <f>DD_relocated_catalogue[[#This Row],[SLB depth (m)]]/0.3048</f>
        <v>6403.9993438320207</v>
      </c>
      <c r="G1410">
        <v>-0.56999999999999995</v>
      </c>
      <c r="H1410" s="1">
        <v>41427.440283275464</v>
      </c>
      <c r="I1410" s="3">
        <f>(DD_relocated_catalogue[[#This Row],[Relocated northing  (m)]]/0.3048)+1169000</f>
        <v>1170863.0511811024</v>
      </c>
      <c r="J1410" s="3">
        <f>(DD_relocated_catalogue[[#This Row],[Relocated easting (m)]]/0.3048)+342000</f>
        <v>342367.54265091865</v>
      </c>
      <c r="K1410" s="3">
        <f>DD_relocated_catalogue[[#This Row],[Relocated depth (m)]]/0.3048</f>
        <v>6401.1646981627291</v>
      </c>
      <c r="L1410" s="3">
        <f>DD_relocated_catalogue[[#This Row],[Semi-minor axis length (m)]]/0.3048</f>
        <v>1.190116216180843</v>
      </c>
      <c r="M1410" s="3">
        <f>DD_relocated_catalogue[[#This Row],[Semi-intermediate axis length (m)]]/0.3048</f>
        <v>1.8568420181265874</v>
      </c>
      <c r="N1410" s="3">
        <f>DD_relocated_catalogue[[#This Row],[Semi-major axis length (m)]]/0.3048</f>
        <v>4.9562809234261369</v>
      </c>
      <c r="O1410" s="3">
        <v>-82.216514228719618</v>
      </c>
      <c r="P1410" s="3">
        <v>48.573751383956989</v>
      </c>
      <c r="Q1410" s="3">
        <v>-162.92449821479062</v>
      </c>
      <c r="R1410" s="3">
        <f>DD_relocated_catalogue[[#This Row],[Northing uncertainty half-length (m)]]/0.3048</f>
        <v>2.6170486011662923</v>
      </c>
      <c r="S1410" s="3">
        <f>DD_relocated_catalogue[[#This Row],[Easting uncertainty half-length (m)]]/0.3048</f>
        <v>4.5713664872372712</v>
      </c>
      <c r="T1410" s="3">
        <f>DD_relocated_catalogue[[#This Row],[Depth uncertainty half-length (m)]]/0.3048</f>
        <v>1.2592091604018405</v>
      </c>
      <c r="U1410" s="4">
        <v>6.5964675517064197E-2</v>
      </c>
    </row>
    <row r="1411" spans="1:21" x14ac:dyDescent="0.25">
      <c r="A1411">
        <v>3686</v>
      </c>
      <c r="B1411" t="s">
        <v>20</v>
      </c>
      <c r="C1411" s="1">
        <v>41477.176836354163</v>
      </c>
      <c r="D1411" s="2">
        <f>(DD_relocated_catalogue[[#This Row],[SLB northing (m)]]/0.3048)+1169000</f>
        <v>1170480</v>
      </c>
      <c r="E1411" s="2">
        <f>(DD_relocated_catalogue[[#This Row],[SLB easting (m)]]/0.3048)+342000</f>
        <v>342127.00131233595</v>
      </c>
      <c r="F1411" s="2">
        <f>DD_relocated_catalogue[[#This Row],[SLB depth (m)]]/0.3048</f>
        <v>6323.9993438320207</v>
      </c>
      <c r="G1411">
        <v>-1.28</v>
      </c>
      <c r="H1411" s="1">
        <v>41477.176836331018</v>
      </c>
      <c r="I1411" s="3">
        <f>(DD_relocated_catalogue[[#This Row],[Relocated northing  (m)]]/0.3048)+1169000</f>
        <v>1170453.0479002625</v>
      </c>
      <c r="J1411" s="3">
        <f>(DD_relocated_catalogue[[#This Row],[Relocated easting (m)]]/0.3048)+342000</f>
        <v>342081.78477690287</v>
      </c>
      <c r="K1411" s="3">
        <f>DD_relocated_catalogue[[#This Row],[Relocated depth (m)]]/0.3048</f>
        <v>6377.3687664041991</v>
      </c>
      <c r="L1411" s="3">
        <f>DD_relocated_catalogue[[#This Row],[Semi-minor axis length (m)]]/0.3048</f>
        <v>1.6379513434062702</v>
      </c>
      <c r="M1411" s="3">
        <f>DD_relocated_catalogue[[#This Row],[Semi-intermediate axis length (m)]]/0.3048</f>
        <v>2.2917589215605307</v>
      </c>
      <c r="N1411" s="3">
        <f>DD_relocated_catalogue[[#This Row],[Semi-major axis length (m)]]/0.3048</f>
        <v>4.5191186114886612</v>
      </c>
      <c r="O1411" s="3">
        <v>-63.970121546850436</v>
      </c>
      <c r="P1411" s="3">
        <v>76.187203032196166</v>
      </c>
      <c r="Q1411" s="3">
        <v>151.21651590809958</v>
      </c>
      <c r="R1411" s="3">
        <f>DD_relocated_catalogue[[#This Row],[Northing uncertainty half-length (m)]]/0.3048</f>
        <v>3.3712044497582814</v>
      </c>
      <c r="S1411" s="3">
        <f>DD_relocated_catalogue[[#This Row],[Easting uncertainty half-length (m)]]/0.3048</f>
        <v>3.6824268209479629</v>
      </c>
      <c r="T1411" s="3">
        <f>DD_relocated_catalogue[[#This Row],[Depth uncertainty half-length (m)]]/0.3048</f>
        <v>1.8247057317824666</v>
      </c>
      <c r="U1411" s="4">
        <v>0.10452721914717877</v>
      </c>
    </row>
    <row r="1412" spans="1:21" x14ac:dyDescent="0.25">
      <c r="A1412">
        <v>3491</v>
      </c>
      <c r="B1412" t="s">
        <v>20</v>
      </c>
      <c r="C1412" s="1">
        <v>41427.461732650459</v>
      </c>
      <c r="D1412" s="2">
        <f>(DD_relocated_catalogue[[#This Row],[SLB northing (m)]]/0.3048)+1169000</f>
        <v>1170833.999343832</v>
      </c>
      <c r="E1412" s="2">
        <f>(DD_relocated_catalogue[[#This Row],[SLB easting (m)]]/0.3048)+342000</f>
        <v>342493.99934383202</v>
      </c>
      <c r="F1412" s="2">
        <f>DD_relocated_catalogue[[#This Row],[SLB depth (m)]]/0.3048</f>
        <v>6403.9993438320207</v>
      </c>
      <c r="G1412">
        <v>-1.22</v>
      </c>
      <c r="H1412" s="1">
        <v>41427.461732615739</v>
      </c>
      <c r="I1412" s="3">
        <f>(DD_relocated_catalogue[[#This Row],[Relocated northing  (m)]]/0.3048)+1169000</f>
        <v>1170864.721128609</v>
      </c>
      <c r="J1412" s="3">
        <f>(DD_relocated_catalogue[[#This Row],[Relocated easting (m)]]/0.3048)+342000</f>
        <v>342290.43963254592</v>
      </c>
      <c r="K1412" s="3">
        <f>DD_relocated_catalogue[[#This Row],[Relocated depth (m)]]/0.3048</f>
        <v>6475.6824146981626</v>
      </c>
      <c r="L1412" s="3">
        <f>DD_relocated_catalogue[[#This Row],[Semi-minor axis length (m)]]/0.3048</f>
        <v>1.1934550311903778</v>
      </c>
      <c r="M1412" s="3">
        <f>DD_relocated_catalogue[[#This Row],[Semi-intermediate axis length (m)]]/0.3048</f>
        <v>1.7810397151361896</v>
      </c>
      <c r="N1412" s="3">
        <f>DD_relocated_catalogue[[#This Row],[Semi-major axis length (m)]]/0.3048</f>
        <v>5.9004227760452892</v>
      </c>
      <c r="O1412" s="3">
        <v>-86.674082780317576</v>
      </c>
      <c r="P1412" s="3">
        <v>165.78359640431043</v>
      </c>
      <c r="Q1412" s="3">
        <v>-100.31111801810309</v>
      </c>
      <c r="R1412" s="3">
        <f>DD_relocated_catalogue[[#This Row],[Northing uncertainty half-length (m)]]/0.3048</f>
        <v>2.9327259284262639</v>
      </c>
      <c r="S1412" s="3">
        <f>DD_relocated_catalogue[[#This Row],[Easting uncertainty half-length (m)]]/0.3048</f>
        <v>5.4080784718035408</v>
      </c>
      <c r="T1412" s="3">
        <f>DD_relocated_catalogue[[#This Row],[Depth uncertainty half-length (m)]]/0.3048</f>
        <v>1.2356735072432941</v>
      </c>
      <c r="U1412" s="4">
        <v>6.6355012737804295E-2</v>
      </c>
    </row>
    <row r="1413" spans="1:21" x14ac:dyDescent="0.25">
      <c r="A1413">
        <v>6642</v>
      </c>
      <c r="B1413" t="s">
        <v>20</v>
      </c>
      <c r="C1413" s="1">
        <v>42224.963574016205</v>
      </c>
      <c r="D1413" s="2">
        <f>(DD_relocated_catalogue[[#This Row],[SLB northing (m)]]/0.3048)+1169000</f>
        <v>1170526.000656168</v>
      </c>
      <c r="E1413" s="2">
        <f>(DD_relocated_catalogue[[#This Row],[SLB easting (m)]]/0.3048)+342000</f>
        <v>342008.99934383202</v>
      </c>
      <c r="F1413" s="2">
        <f>DD_relocated_catalogue[[#This Row],[SLB depth (m)]]/0.3048</f>
        <v>6456.0006561679784</v>
      </c>
      <c r="G1413">
        <v>-1.63</v>
      </c>
      <c r="H1413" s="1">
        <v>42224.963574004629</v>
      </c>
      <c r="I1413" s="3">
        <f>(DD_relocated_catalogue[[#This Row],[Relocated northing  (m)]]/0.3048)+1169000</f>
        <v>1170506.9488188976</v>
      </c>
      <c r="J1413" s="3">
        <f>(DD_relocated_catalogue[[#This Row],[Relocated easting (m)]]/0.3048)+342000</f>
        <v>341971.51246719161</v>
      </c>
      <c r="K1413" s="3">
        <f>DD_relocated_catalogue[[#This Row],[Relocated depth (m)]]/0.3048</f>
        <v>6433.2119422572177</v>
      </c>
      <c r="L1413" s="3">
        <f>DD_relocated_catalogue[[#This Row],[Semi-minor axis length (m)]]/0.3048</f>
        <v>3.1484263167641822</v>
      </c>
      <c r="M1413" s="3">
        <f>DD_relocated_catalogue[[#This Row],[Semi-intermediate axis length (m)]]/0.3048</f>
        <v>4.2187430598791957</v>
      </c>
      <c r="N1413" s="3">
        <f>DD_relocated_catalogue[[#This Row],[Semi-major axis length (m)]]/0.3048</f>
        <v>6.4992571053979695</v>
      </c>
      <c r="O1413" s="3">
        <v>-64.155978749181543</v>
      </c>
      <c r="P1413" s="3">
        <v>-102.5237421472244</v>
      </c>
      <c r="Q1413" s="3">
        <v>147.27294895255406</v>
      </c>
      <c r="R1413" s="3">
        <f>DD_relocated_catalogue[[#This Row],[Northing uncertainty half-length (m)]]/0.3048</f>
        <v>5.3145780169644077</v>
      </c>
      <c r="S1413" s="3">
        <f>DD_relocated_catalogue[[#This Row],[Easting uncertainty half-length (m)]]/0.3048</f>
        <v>5.4484920120681997</v>
      </c>
      <c r="T1413" s="3">
        <f>DD_relocated_catalogue[[#This Row],[Depth uncertainty half-length (m)]]/0.3048</f>
        <v>3.4025125839209038</v>
      </c>
      <c r="U1413" s="4">
        <v>0.2446536876919522</v>
      </c>
    </row>
    <row r="1414" spans="1:21" x14ac:dyDescent="0.25">
      <c r="A1414">
        <v>3207</v>
      </c>
      <c r="B1414" t="s">
        <v>20</v>
      </c>
      <c r="C1414" s="1">
        <v>41332.749925902775</v>
      </c>
      <c r="D1414" s="2">
        <f>(DD_relocated_catalogue[[#This Row],[SLB northing (m)]]/0.3048)+1169000</f>
        <v>1170927.001312336</v>
      </c>
      <c r="E1414" s="2">
        <f>(DD_relocated_catalogue[[#This Row],[SLB easting (m)]]/0.3048)+342000</f>
        <v>342265</v>
      </c>
      <c r="F1414" s="2">
        <f>DD_relocated_catalogue[[#This Row],[SLB depth (m)]]/0.3048</f>
        <v>6507.0013123359577</v>
      </c>
      <c r="G1414">
        <v>0.09</v>
      </c>
      <c r="H1414" s="1">
        <v>41332.74992603009</v>
      </c>
      <c r="I1414" s="3">
        <f>(DD_relocated_catalogue[[#This Row],[Relocated northing  (m)]]/0.3048)+1169000</f>
        <v>1170818.0216535432</v>
      </c>
      <c r="J1414" s="3">
        <f>(DD_relocated_catalogue[[#This Row],[Relocated easting (m)]]/0.3048)+342000</f>
        <v>342339.18635170604</v>
      </c>
      <c r="K1414" s="3">
        <f>DD_relocated_catalogue[[#This Row],[Relocated depth (m)]]/0.3048</f>
        <v>6470.1738845144355</v>
      </c>
      <c r="L1414" s="3">
        <f>DD_relocated_catalogue[[#This Row],[Semi-minor axis length (m)]]/0.3048</f>
        <v>0.96774021804313215</v>
      </c>
      <c r="M1414" s="3">
        <f>DD_relocated_catalogue[[#This Row],[Semi-intermediate axis length (m)]]/0.3048</f>
        <v>1.8906108657226752</v>
      </c>
      <c r="N1414" s="3">
        <f>DD_relocated_catalogue[[#This Row],[Semi-major axis length (m)]]/0.3048</f>
        <v>4.2221259331199823</v>
      </c>
      <c r="O1414" s="3">
        <v>-85.510500195239899</v>
      </c>
      <c r="P1414" s="3">
        <v>-177.99672817925065</v>
      </c>
      <c r="Q1414" s="3">
        <v>-115.13158527446294</v>
      </c>
      <c r="R1414" s="3">
        <f>DD_relocated_catalogue[[#This Row],[Northing uncertainty half-length (m)]]/0.3048</f>
        <v>2.3981447083856269</v>
      </c>
      <c r="S1414" s="3">
        <f>DD_relocated_catalogue[[#This Row],[Easting uncertainty half-length (m)]]/0.3048</f>
        <v>3.9396021838169792</v>
      </c>
      <c r="T1414" s="3">
        <f>DD_relocated_catalogue[[#This Row],[Depth uncertainty half-length (m)]]/0.3048</f>
        <v>1.0196171232768465</v>
      </c>
      <c r="U1414" s="4">
        <v>5.8703172546265711E-2</v>
      </c>
    </row>
    <row r="1415" spans="1:21" x14ac:dyDescent="0.25">
      <c r="A1415">
        <v>644</v>
      </c>
      <c r="B1415" t="s">
        <v>20</v>
      </c>
      <c r="C1415" s="1">
        <v>40970.253043935183</v>
      </c>
      <c r="D1415" s="2">
        <f>(DD_relocated_catalogue[[#This Row],[SLB northing (m)]]/0.3048)+1169000</f>
        <v>1170902.998687664</v>
      </c>
      <c r="E1415" s="2">
        <f>(DD_relocated_catalogue[[#This Row],[SLB easting (m)]]/0.3048)+342000</f>
        <v>342452.99868766405</v>
      </c>
      <c r="F1415" s="2">
        <f>DD_relocated_catalogue[[#This Row],[SLB depth (m)]]/0.3048</f>
        <v>6497.0013123359577</v>
      </c>
      <c r="G1415">
        <v>-1.1499999999999999</v>
      </c>
      <c r="H1415" s="1">
        <v>40970.253043912038</v>
      </c>
      <c r="I1415" s="3">
        <f>(DD_relocated_catalogue[[#This Row],[Relocated northing  (m)]]/0.3048)+1169000</f>
        <v>1170897.4639107611</v>
      </c>
      <c r="J1415" s="3">
        <f>(DD_relocated_catalogue[[#This Row],[Relocated easting (m)]]/0.3048)+342000</f>
        <v>342285.36417322833</v>
      </c>
      <c r="K1415" s="3">
        <f>DD_relocated_catalogue[[#This Row],[Relocated depth (m)]]/0.3048</f>
        <v>6533.1167979002621</v>
      </c>
      <c r="L1415" s="3">
        <f>DD_relocated_catalogue[[#This Row],[Semi-minor axis length (m)]]/0.3048</f>
        <v>1.2691090918703574</v>
      </c>
      <c r="M1415" s="3">
        <f>DD_relocated_catalogue[[#This Row],[Semi-intermediate axis length (m)]]/0.3048</f>
        <v>2.1782083270407266</v>
      </c>
      <c r="N1415" s="3">
        <f>DD_relocated_catalogue[[#This Row],[Semi-major axis length (m)]]/0.3048</f>
        <v>5.5782315650957592</v>
      </c>
      <c r="O1415" s="3">
        <v>-85.092807372237914</v>
      </c>
      <c r="P1415" s="3">
        <v>31.343475308118617</v>
      </c>
      <c r="Q1415" s="3">
        <v>-144.02760574644813</v>
      </c>
      <c r="R1415" s="3">
        <f>DD_relocated_catalogue[[#This Row],[Northing uncertainty half-length (m)]]/0.3048</f>
        <v>2.9298736468024971</v>
      </c>
      <c r="S1415" s="3">
        <f>DD_relocated_catalogue[[#This Row],[Easting uncertainty half-length (m)]]/0.3048</f>
        <v>5.205021946674651</v>
      </c>
      <c r="T1415" s="3">
        <f>DD_relocated_catalogue[[#This Row],[Depth uncertainty half-length (m)]]/0.3048</f>
        <v>1.3285060256362575</v>
      </c>
      <c r="U1415" s="4">
        <v>6.0668664929110647E-2</v>
      </c>
    </row>
    <row r="1416" spans="1:21" x14ac:dyDescent="0.25">
      <c r="A1416">
        <v>2444</v>
      </c>
      <c r="B1416" t="s">
        <v>20</v>
      </c>
      <c r="C1416" s="1">
        <v>41162.92846826389</v>
      </c>
      <c r="D1416" s="2">
        <f>(DD_relocated_catalogue[[#This Row],[SLB northing (m)]]/0.3048)+1169000</f>
        <v>1170782.001312336</v>
      </c>
      <c r="E1416" s="2">
        <f>(DD_relocated_catalogue[[#This Row],[SLB easting (m)]]/0.3048)+342000</f>
        <v>342431.00065616798</v>
      </c>
      <c r="F1416" s="2">
        <f>DD_relocated_catalogue[[#This Row],[SLB depth (m)]]/0.3048</f>
        <v>6311.0006561679793</v>
      </c>
      <c r="G1416">
        <v>-0.72</v>
      </c>
      <c r="H1416" s="1">
        <v>41162.92846826389</v>
      </c>
      <c r="I1416" s="3">
        <f>(DD_relocated_catalogue[[#This Row],[Relocated northing  (m)]]/0.3048)+1169000</f>
        <v>1170714.5505249344</v>
      </c>
      <c r="J1416" s="3">
        <f>(DD_relocated_catalogue[[#This Row],[Relocated easting (m)]]/0.3048)+342000</f>
        <v>342299.64238845144</v>
      </c>
      <c r="K1416" s="3">
        <f>DD_relocated_catalogue[[#This Row],[Relocated depth (m)]]/0.3048</f>
        <v>6312.0111548556433</v>
      </c>
      <c r="L1416" s="3">
        <f>DD_relocated_catalogue[[#This Row],[Semi-minor axis length (m)]]/0.3048</f>
        <v>0.77684807321949623</v>
      </c>
      <c r="M1416" s="3">
        <f>DD_relocated_catalogue[[#This Row],[Semi-intermediate axis length (m)]]/0.3048</f>
        <v>1.272103087221977</v>
      </c>
      <c r="N1416" s="3">
        <f>DD_relocated_catalogue[[#This Row],[Semi-major axis length (m)]]/0.3048</f>
        <v>4.3377796591586417</v>
      </c>
      <c r="O1416" s="3">
        <v>-84.731337780574293</v>
      </c>
      <c r="P1416" s="3">
        <v>56.683175702410615</v>
      </c>
      <c r="Q1416" s="3">
        <v>-175.41330048690202</v>
      </c>
      <c r="R1416" s="3">
        <f>DD_relocated_catalogue[[#This Row],[Northing uncertainty half-length (m)]]/0.3048</f>
        <v>2.3532942752934662</v>
      </c>
      <c r="S1416" s="3">
        <f>DD_relocated_catalogue[[#This Row],[Easting uncertainty half-length (m)]]/0.3048</f>
        <v>3.8518580013900876</v>
      </c>
      <c r="T1416" s="3">
        <f>DD_relocated_catalogue[[#This Row],[Depth uncertainty half-length (m)]]/0.3048</f>
        <v>0.80331320312807453</v>
      </c>
      <c r="U1416" s="4">
        <v>5.7749541591974887E-2</v>
      </c>
    </row>
    <row r="1417" spans="1:21" x14ac:dyDescent="0.25">
      <c r="A1417">
        <v>509</v>
      </c>
      <c r="B1417" t="s">
        <v>20</v>
      </c>
      <c r="C1417" s="1">
        <v>40968.459445474538</v>
      </c>
      <c r="D1417" s="2">
        <f>(DD_relocated_catalogue[[#This Row],[SLB northing (m)]]/0.3048)+1169000</f>
        <v>1170915</v>
      </c>
      <c r="E1417" s="2">
        <f>(DD_relocated_catalogue[[#This Row],[SLB easting (m)]]/0.3048)+342000</f>
        <v>342433.99934383202</v>
      </c>
      <c r="F1417" s="2">
        <f>DD_relocated_catalogue[[#This Row],[SLB depth (m)]]/0.3048</f>
        <v>6504.9999999999991</v>
      </c>
      <c r="G1417">
        <v>-0.9</v>
      </c>
      <c r="H1417" s="1">
        <v>40968.459445532404</v>
      </c>
      <c r="I1417" s="3">
        <f>(DD_relocated_catalogue[[#This Row],[Relocated northing  (m)]]/0.3048)+1169000</f>
        <v>1170890.7414698163</v>
      </c>
      <c r="J1417" s="3">
        <f>(DD_relocated_catalogue[[#This Row],[Relocated easting (m)]]/0.3048)+342000</f>
        <v>342375.62007874018</v>
      </c>
      <c r="K1417" s="3">
        <f>DD_relocated_catalogue[[#This Row],[Relocated depth (m)]]/0.3048</f>
        <v>6459.6817585301833</v>
      </c>
      <c r="L1417" s="3">
        <f>DD_relocated_catalogue[[#This Row],[Semi-minor axis length (m)]]/0.3048</f>
        <v>1.0879930658928081</v>
      </c>
      <c r="M1417" s="3">
        <f>DD_relocated_catalogue[[#This Row],[Semi-intermediate axis length (m)]]/0.3048</f>
        <v>1.842003552751142</v>
      </c>
      <c r="N1417" s="3">
        <f>DD_relocated_catalogue[[#This Row],[Semi-major axis length (m)]]/0.3048</f>
        <v>4.8044562918118663</v>
      </c>
      <c r="O1417" s="3">
        <v>-83.363365889269787</v>
      </c>
      <c r="P1417" s="3">
        <v>112.69347696118297</v>
      </c>
      <c r="Q1417" s="3">
        <v>-39.44049636420381</v>
      </c>
      <c r="R1417" s="3">
        <f>DD_relocated_catalogue[[#This Row],[Northing uncertainty half-length (m)]]/0.3048</f>
        <v>2.2392524611463434</v>
      </c>
      <c r="S1417" s="3">
        <f>DD_relocated_catalogue[[#This Row],[Easting uncertainty half-length (m)]]/0.3048</f>
        <v>4.6181449117889093</v>
      </c>
      <c r="T1417" s="3">
        <f>DD_relocated_catalogue[[#This Row],[Depth uncertainty half-length (m)]]/0.3048</f>
        <v>1.1086113951670047</v>
      </c>
      <c r="U1417" s="4">
        <v>5.6803903394124319E-2</v>
      </c>
    </row>
    <row r="1418" spans="1:21" x14ac:dyDescent="0.25">
      <c r="A1418">
        <v>793</v>
      </c>
      <c r="B1418" t="s">
        <v>20</v>
      </c>
      <c r="C1418" s="1">
        <v>41004.706132303239</v>
      </c>
      <c r="D1418" s="2">
        <f>(DD_relocated_catalogue[[#This Row],[SLB northing (m)]]/0.3048)+1169000</f>
        <v>1170780</v>
      </c>
      <c r="E1418" s="2">
        <f>(DD_relocated_catalogue[[#This Row],[SLB easting (m)]]/0.3048)+342000</f>
        <v>342382.00131233595</v>
      </c>
      <c r="F1418" s="2">
        <f>DD_relocated_catalogue[[#This Row],[SLB depth (m)]]/0.3048</f>
        <v>6292.9986876640414</v>
      </c>
      <c r="G1418">
        <v>-1.3</v>
      </c>
      <c r="H1418" s="1">
        <v>41004.706132326392</v>
      </c>
      <c r="I1418" s="3">
        <f>(DD_relocated_catalogue[[#This Row],[Relocated northing  (m)]]/0.3048)+1169000</f>
        <v>1170784.6391076115</v>
      </c>
      <c r="J1418" s="3">
        <f>(DD_relocated_catalogue[[#This Row],[Relocated easting (m)]]/0.3048)+342000</f>
        <v>342339.40944881889</v>
      </c>
      <c r="K1418" s="3">
        <f>DD_relocated_catalogue[[#This Row],[Relocated depth (m)]]/0.3048</f>
        <v>6295.7939632545931</v>
      </c>
      <c r="L1418" s="3">
        <f>DD_relocated_catalogue[[#This Row],[Semi-minor axis length (m)]]/0.3048</f>
        <v>0.7143904289074311</v>
      </c>
      <c r="M1418" s="3">
        <f>DD_relocated_catalogue[[#This Row],[Semi-intermediate axis length (m)]]/0.3048</f>
        <v>1.2033076890485332</v>
      </c>
      <c r="N1418" s="3">
        <f>DD_relocated_catalogue[[#This Row],[Semi-major axis length (m)]]/0.3048</f>
        <v>4.291751923323301</v>
      </c>
      <c r="O1418" s="3">
        <v>-85.399551505047242</v>
      </c>
      <c r="P1418" s="3">
        <v>38.977230332394377</v>
      </c>
      <c r="Q1418" s="3">
        <v>-153.20914657720334</v>
      </c>
      <c r="R1418" s="3">
        <f>DD_relocated_catalogue[[#This Row],[Northing uncertainty half-length (m)]]/0.3048</f>
        <v>2.0609842921621722</v>
      </c>
      <c r="S1418" s="3">
        <f>DD_relocated_catalogue[[#This Row],[Easting uncertainty half-length (m)]]/0.3048</f>
        <v>3.9380752710298581</v>
      </c>
      <c r="T1418" s="3">
        <f>DD_relocated_catalogue[[#This Row],[Depth uncertainty half-length (m)]]/0.3048</f>
        <v>0.75992998458673655</v>
      </c>
      <c r="U1418" s="4">
        <v>5.7043800111820392E-2</v>
      </c>
    </row>
    <row r="1419" spans="1:21" x14ac:dyDescent="0.25">
      <c r="A1419">
        <v>2843</v>
      </c>
      <c r="B1419" t="s">
        <v>20</v>
      </c>
      <c r="C1419" s="1">
        <v>41242.296038148146</v>
      </c>
      <c r="D1419" s="2">
        <f>(DD_relocated_catalogue[[#This Row],[SLB northing (m)]]/0.3048)+1169000</f>
        <v>1170452.998687664</v>
      </c>
      <c r="E1419" s="2">
        <f>(DD_relocated_catalogue[[#This Row],[SLB easting (m)]]/0.3048)+342000</f>
        <v>342013.99934383202</v>
      </c>
      <c r="F1419" s="2">
        <f>DD_relocated_catalogue[[#This Row],[SLB depth (m)]]/0.3048</f>
        <v>6504.9999999999991</v>
      </c>
      <c r="G1419">
        <v>-0.19</v>
      </c>
      <c r="H1419" s="1">
        <v>41242.296038171298</v>
      </c>
      <c r="I1419" s="3">
        <f>(DD_relocated_catalogue[[#This Row],[Relocated northing  (m)]]/0.3048)+1169000</f>
        <v>1170415.0524934384</v>
      </c>
      <c r="J1419" s="3">
        <f>(DD_relocated_catalogue[[#This Row],[Relocated easting (m)]]/0.3048)+342000</f>
        <v>341996.85039370076</v>
      </c>
      <c r="K1419" s="3">
        <f>DD_relocated_catalogue[[#This Row],[Relocated depth (m)]]/0.3048</f>
        <v>6553.1725721784769</v>
      </c>
      <c r="L1419" s="3">
        <f>DD_relocated_catalogue[[#This Row],[Semi-minor axis length (m)]]/0.3048</f>
        <v>2.3890783860845994</v>
      </c>
      <c r="M1419" s="3">
        <f>DD_relocated_catalogue[[#This Row],[Semi-intermediate axis length (m)]]/0.3048</f>
        <v>3.5944432519089324</v>
      </c>
      <c r="N1419" s="3">
        <f>DD_relocated_catalogue[[#This Row],[Semi-major axis length (m)]]/0.3048</f>
        <v>5.5740540378352472</v>
      </c>
      <c r="O1419" s="3">
        <v>-77.022603656671137</v>
      </c>
      <c r="P1419" s="3">
        <v>110.43408046494011</v>
      </c>
      <c r="Q1419" s="3">
        <v>-72.364362656316828</v>
      </c>
      <c r="R1419" s="3">
        <f>DD_relocated_catalogue[[#This Row],[Northing uncertainty half-length (m)]]/0.3048</f>
        <v>4.9177581127640391</v>
      </c>
      <c r="S1419" s="3">
        <f>DD_relocated_catalogue[[#This Row],[Easting uncertainty half-length (m)]]/0.3048</f>
        <v>4.3712516826256822</v>
      </c>
      <c r="T1419" s="3">
        <f>DD_relocated_catalogue[[#This Row],[Depth uncertainty half-length (m)]]/0.3048</f>
        <v>2.4860832727596978</v>
      </c>
      <c r="U1419" s="4">
        <v>0.11116661153643449</v>
      </c>
    </row>
    <row r="1420" spans="1:21" x14ac:dyDescent="0.25">
      <c r="A1420">
        <v>3509</v>
      </c>
      <c r="B1420" t="s">
        <v>20</v>
      </c>
      <c r="C1420" s="1">
        <v>41427.514169594906</v>
      </c>
      <c r="D1420" s="2">
        <f>(DD_relocated_catalogue[[#This Row],[SLB northing (m)]]/0.3048)+1169000</f>
        <v>1170911.000656168</v>
      </c>
      <c r="E1420" s="2">
        <f>(DD_relocated_catalogue[[#This Row],[SLB easting (m)]]/0.3048)+342000</f>
        <v>342317.00131233595</v>
      </c>
      <c r="F1420" s="2">
        <f>DD_relocated_catalogue[[#This Row],[SLB depth (m)]]/0.3048</f>
        <v>6432.0013123359577</v>
      </c>
      <c r="G1420">
        <v>-1.03</v>
      </c>
      <c r="H1420" s="1">
        <v>41427.514169652779</v>
      </c>
      <c r="I1420" s="3">
        <f>(DD_relocated_catalogue[[#This Row],[Relocated northing  (m)]]/0.3048)+1169000</f>
        <v>1170816.4238845145</v>
      </c>
      <c r="J1420" s="3">
        <f>(DD_relocated_catalogue[[#This Row],[Relocated easting (m)]]/0.3048)+342000</f>
        <v>342309.52755905513</v>
      </c>
      <c r="K1420" s="3">
        <f>DD_relocated_catalogue[[#This Row],[Relocated depth (m)]]/0.3048</f>
        <v>6387.9494750656168</v>
      </c>
      <c r="L1420" s="3">
        <f>DD_relocated_catalogue[[#This Row],[Semi-minor axis length (m)]]/0.3048</f>
        <v>1.0469309400901772</v>
      </c>
      <c r="M1420" s="3">
        <f>DD_relocated_catalogue[[#This Row],[Semi-intermediate axis length (m)]]/0.3048</f>
        <v>1.818628546275892</v>
      </c>
      <c r="N1420" s="3">
        <f>DD_relocated_catalogue[[#This Row],[Semi-major axis length (m)]]/0.3048</f>
        <v>4.5898948042444694</v>
      </c>
      <c r="O1420" s="3">
        <v>-83.182813452846233</v>
      </c>
      <c r="P1420" s="3">
        <v>26.164787982538794</v>
      </c>
      <c r="Q1420" s="3">
        <v>-140.1826887663477</v>
      </c>
      <c r="R1420" s="3">
        <f>DD_relocated_catalogue[[#This Row],[Northing uncertainty half-length (m)]]/0.3048</f>
        <v>2.4767342164321131</v>
      </c>
      <c r="S1420" s="3">
        <f>DD_relocated_catalogue[[#This Row],[Easting uncertainty half-length (m)]]/0.3048</f>
        <v>4.2388209891265172</v>
      </c>
      <c r="T1420" s="3">
        <f>DD_relocated_catalogue[[#This Row],[Depth uncertainty half-length (m)]]/0.3048</f>
        <v>1.1482285388834685</v>
      </c>
      <c r="U1420" s="4">
        <v>6.2164754994033872E-2</v>
      </c>
    </row>
    <row r="1421" spans="1:21" x14ac:dyDescent="0.25">
      <c r="A1421">
        <v>3668</v>
      </c>
      <c r="B1421" t="s">
        <v>20</v>
      </c>
      <c r="C1421" s="1">
        <v>41477.098742048613</v>
      </c>
      <c r="D1421" s="2">
        <f>(DD_relocated_catalogue[[#This Row],[SLB northing (m)]]/0.3048)+1169000</f>
        <v>1170550</v>
      </c>
      <c r="E1421" s="2">
        <f>(DD_relocated_catalogue[[#This Row],[SLB easting (m)]]/0.3048)+342000</f>
        <v>342046.00065616798</v>
      </c>
      <c r="F1421" s="2">
        <f>DD_relocated_catalogue[[#This Row],[SLB depth (m)]]/0.3048</f>
        <v>6371.0006561679793</v>
      </c>
      <c r="G1421">
        <v>0.68</v>
      </c>
      <c r="H1421" s="1">
        <v>41477.098742060189</v>
      </c>
      <c r="I1421" s="3">
        <f>(DD_relocated_catalogue[[#This Row],[Relocated northing  (m)]]/0.3048)+1169000</f>
        <v>1170530.6922572178</v>
      </c>
      <c r="J1421" s="3">
        <f>(DD_relocated_catalogue[[#This Row],[Relocated easting (m)]]/0.3048)+342000</f>
        <v>342119.57349081367</v>
      </c>
      <c r="K1421" s="3">
        <f>DD_relocated_catalogue[[#This Row],[Relocated depth (m)]]/0.3048</f>
        <v>6416.5813648293961</v>
      </c>
      <c r="L1421" s="3">
        <f>DD_relocated_catalogue[[#This Row],[Semi-minor axis length (m)]]/0.3048</f>
        <v>1.9149185061823744</v>
      </c>
      <c r="M1421" s="3">
        <f>DD_relocated_catalogue[[#This Row],[Semi-intermediate axis length (m)]]/0.3048</f>
        <v>2.3704769394574883</v>
      </c>
      <c r="N1421" s="3">
        <f>DD_relocated_catalogue[[#This Row],[Semi-major axis length (m)]]/0.3048</f>
        <v>4.3301978675287414</v>
      </c>
      <c r="O1421" s="3">
        <v>-76.21847728784256</v>
      </c>
      <c r="P1421" s="3">
        <v>58.716998606435226</v>
      </c>
      <c r="Q1421" s="3">
        <v>171.2606269478305</v>
      </c>
      <c r="R1421" s="3">
        <f>DD_relocated_catalogue[[#This Row],[Northing uncertainty half-length (m)]]/0.3048</f>
        <v>3.2655541179228154</v>
      </c>
      <c r="S1421" s="3">
        <f>DD_relocated_catalogue[[#This Row],[Easting uncertainty half-length (m)]]/0.3048</f>
        <v>3.6514241004139945</v>
      </c>
      <c r="T1421" s="3">
        <f>DD_relocated_catalogue[[#This Row],[Depth uncertainty half-length (m)]]/0.3048</f>
        <v>1.9895505134686238</v>
      </c>
      <c r="U1421" s="4">
        <v>9.294384339871245E-2</v>
      </c>
    </row>
    <row r="1422" spans="1:21" x14ac:dyDescent="0.25">
      <c r="A1422">
        <v>778</v>
      </c>
      <c r="B1422" t="s">
        <v>20</v>
      </c>
      <c r="C1422" s="1">
        <v>41000.565466018517</v>
      </c>
      <c r="D1422" s="2">
        <f>(DD_relocated_catalogue[[#This Row],[SLB northing (m)]]/0.3048)+1169000</f>
        <v>1170782.998687664</v>
      </c>
      <c r="E1422" s="2">
        <f>(DD_relocated_catalogue[[#This Row],[SLB easting (m)]]/0.3048)+342000</f>
        <v>342417.00131233595</v>
      </c>
      <c r="F1422" s="2">
        <f>DD_relocated_catalogue[[#This Row],[SLB depth (m)]]/0.3048</f>
        <v>6300</v>
      </c>
      <c r="G1422">
        <v>-1.06</v>
      </c>
      <c r="H1422" s="1">
        <v>41000.565466087966</v>
      </c>
      <c r="I1422" s="3">
        <f>(DD_relocated_catalogue[[#This Row],[Relocated northing  (m)]]/0.3048)+1169000</f>
        <v>1170717.1751968504</v>
      </c>
      <c r="J1422" s="3">
        <f>(DD_relocated_catalogue[[#This Row],[Relocated easting (m)]]/0.3048)+342000</f>
        <v>342329.74081364827</v>
      </c>
      <c r="K1422" s="3">
        <f>DD_relocated_catalogue[[#This Row],[Relocated depth (m)]]/0.3048</f>
        <v>6284.2257217847764</v>
      </c>
      <c r="L1422" s="3">
        <f>DD_relocated_catalogue[[#This Row],[Semi-minor axis length (m)]]/0.3048</f>
        <v>0.78260954384139381</v>
      </c>
      <c r="M1422" s="3">
        <f>DD_relocated_catalogue[[#This Row],[Semi-intermediate axis length (m)]]/0.3048</f>
        <v>1.192396335028284</v>
      </c>
      <c r="N1422" s="3">
        <f>DD_relocated_catalogue[[#This Row],[Semi-major axis length (m)]]/0.3048</f>
        <v>4.1809144678093757</v>
      </c>
      <c r="O1422" s="3">
        <v>-84.569344041774471</v>
      </c>
      <c r="P1422" s="3">
        <v>57.463352788542259</v>
      </c>
      <c r="Q1422" s="3">
        <v>-173.41666541369506</v>
      </c>
      <c r="R1422" s="3">
        <f>DD_relocated_catalogue[[#This Row],[Northing uncertainty half-length (m)]]/0.3048</f>
        <v>2.1060756558240827</v>
      </c>
      <c r="S1422" s="3">
        <f>DD_relocated_catalogue[[#This Row],[Easting uncertainty half-length (m)]]/0.3048</f>
        <v>3.7935619024804925</v>
      </c>
      <c r="T1422" s="3">
        <f>DD_relocated_catalogue[[#This Row],[Depth uncertainty half-length (m)]]/0.3048</f>
        <v>0.80672859232344851</v>
      </c>
      <c r="U1422" s="4">
        <v>6.1934722181861628E-2</v>
      </c>
    </row>
    <row r="1423" spans="1:21" x14ac:dyDescent="0.25">
      <c r="A1423">
        <v>710</v>
      </c>
      <c r="B1423" t="s">
        <v>20</v>
      </c>
      <c r="C1423" s="1">
        <v>40978.535702187502</v>
      </c>
      <c r="D1423" s="2">
        <f>(DD_relocated_catalogue[[#This Row],[SLB northing (m)]]/0.3048)+1169000</f>
        <v>1170798.999343832</v>
      </c>
      <c r="E1423" s="2">
        <f>(DD_relocated_catalogue[[#This Row],[SLB easting (m)]]/0.3048)+342000</f>
        <v>342100</v>
      </c>
      <c r="F1423" s="2">
        <f>DD_relocated_catalogue[[#This Row],[SLB depth (m)]]/0.3048</f>
        <v>6398.9993438320207</v>
      </c>
      <c r="G1423">
        <v>-1.26</v>
      </c>
      <c r="H1423" s="1">
        <v>40978.535702118053</v>
      </c>
      <c r="I1423" s="3">
        <f>(DD_relocated_catalogue[[#This Row],[Relocated northing  (m)]]/0.3048)+1169000</f>
        <v>1170797.2178477689</v>
      </c>
      <c r="J1423" s="3">
        <f>(DD_relocated_catalogue[[#This Row],[Relocated easting (m)]]/0.3048)+342000</f>
        <v>342012.2867454068</v>
      </c>
      <c r="K1423" s="3">
        <f>DD_relocated_catalogue[[#This Row],[Relocated depth (m)]]/0.3048</f>
        <v>6418.7926509186354</v>
      </c>
      <c r="L1423" s="3">
        <f>DD_relocated_catalogue[[#This Row],[Semi-minor axis length (m)]]/0.3048</f>
        <v>1.2950100219250691</v>
      </c>
      <c r="M1423" s="3">
        <f>DD_relocated_catalogue[[#This Row],[Semi-intermediate axis length (m)]]/0.3048</f>
        <v>1.8554360722103063</v>
      </c>
      <c r="N1423" s="3">
        <f>DD_relocated_catalogue[[#This Row],[Semi-major axis length (m)]]/0.3048</f>
        <v>4.9135967852547004</v>
      </c>
      <c r="O1423" s="3">
        <v>-78.365962518259252</v>
      </c>
      <c r="P1423" s="3">
        <v>59.556398869303813</v>
      </c>
      <c r="Q1423" s="3">
        <v>176.16869864579724</v>
      </c>
      <c r="R1423" s="3">
        <f>DD_relocated_catalogue[[#This Row],[Northing uncertainty half-length (m)]]/0.3048</f>
        <v>3.1044883808451931</v>
      </c>
      <c r="S1423" s="3">
        <f>DD_relocated_catalogue[[#This Row],[Easting uncertainty half-length (m)]]/0.3048</f>
        <v>4.1870682779763388</v>
      </c>
      <c r="T1423" s="3">
        <f>DD_relocated_catalogue[[#This Row],[Depth uncertainty half-length (m)]]/0.3048</f>
        <v>1.3972338777490028</v>
      </c>
      <c r="U1423" s="4">
        <v>6.7005737916742553E-2</v>
      </c>
    </row>
    <row r="1424" spans="1:21" x14ac:dyDescent="0.25">
      <c r="A1424">
        <v>3244</v>
      </c>
      <c r="B1424" t="s">
        <v>20</v>
      </c>
      <c r="C1424" s="1">
        <v>41333.623542453701</v>
      </c>
      <c r="D1424" s="2">
        <f>(DD_relocated_catalogue[[#This Row],[SLB northing (m)]]/0.3048)+1169000</f>
        <v>1170811.000656168</v>
      </c>
      <c r="E1424" s="2">
        <f>(DD_relocated_catalogue[[#This Row],[SLB easting (m)]]/0.3048)+342000</f>
        <v>342282.99868766405</v>
      </c>
      <c r="F1424" s="2">
        <f>DD_relocated_catalogue[[#This Row],[SLB depth (m)]]/0.3048</f>
        <v>6857.0013123359577</v>
      </c>
      <c r="G1424">
        <v>-1.1200000000000001</v>
      </c>
      <c r="H1424" s="1">
        <v>41333.623542465277</v>
      </c>
      <c r="I1424" s="3">
        <f>(DD_relocated_catalogue[[#This Row],[Relocated northing  (m)]]/0.3048)+1169000</f>
        <v>1170698.9074803151</v>
      </c>
      <c r="J1424" s="3">
        <f>(DD_relocated_catalogue[[#This Row],[Relocated easting (m)]]/0.3048)+342000</f>
        <v>342155.48228346457</v>
      </c>
      <c r="K1424" s="3">
        <f>DD_relocated_catalogue[[#This Row],[Relocated depth (m)]]/0.3048</f>
        <v>6889.7112860892385</v>
      </c>
      <c r="L1424" s="3">
        <f>DD_relocated_catalogue[[#This Row],[Semi-minor axis length (m)]]/0.3048</f>
        <v>1.5858337615151412</v>
      </c>
      <c r="M1424" s="3">
        <f>DD_relocated_catalogue[[#This Row],[Semi-intermediate axis length (m)]]/0.3048</f>
        <v>3.738193668260775</v>
      </c>
      <c r="N1424" s="3">
        <f>DD_relocated_catalogue[[#This Row],[Semi-major axis length (m)]]/0.3048</f>
        <v>5.3160807251197548</v>
      </c>
      <c r="O1424" s="3">
        <v>-76.021975850216776</v>
      </c>
      <c r="P1424" s="3">
        <v>105.42594227115268</v>
      </c>
      <c r="Q1424" s="3">
        <v>-36.59335595132395</v>
      </c>
      <c r="R1424" s="3">
        <f>DD_relocated_catalogue[[#This Row],[Northing uncertainty half-length (m)]]/0.3048</f>
        <v>3.9164370292185122</v>
      </c>
      <c r="S1424" s="3">
        <f>DD_relocated_catalogue[[#This Row],[Easting uncertainty half-length (m)]]/0.3048</f>
        <v>5.0908483062613232</v>
      </c>
      <c r="T1424" s="3">
        <f>DD_relocated_catalogue[[#This Row],[Depth uncertainty half-length (m)]]/0.3048</f>
        <v>1.7884072370700628</v>
      </c>
      <c r="U1424" s="4">
        <v>8.2215483538523537E-2</v>
      </c>
    </row>
    <row r="1425" spans="1:21" x14ac:dyDescent="0.25">
      <c r="A1425">
        <v>3524</v>
      </c>
      <c r="B1425" t="s">
        <v>20</v>
      </c>
      <c r="C1425" s="1">
        <v>41432.75254425926</v>
      </c>
      <c r="D1425" s="2">
        <f>(DD_relocated_catalogue[[#This Row],[SLB northing (m)]]/0.3048)+1169000</f>
        <v>1170830</v>
      </c>
      <c r="E1425" s="2">
        <f>(DD_relocated_catalogue[[#This Row],[SLB easting (m)]]/0.3048)+342000</f>
        <v>342252.99868766405</v>
      </c>
      <c r="F1425" s="2">
        <f>DD_relocated_catalogue[[#This Row],[SLB depth (m)]]/0.3048</f>
        <v>6327.0013123359577</v>
      </c>
      <c r="G1425">
        <v>-0.39</v>
      </c>
      <c r="H1425" s="1">
        <v>41432.752544236107</v>
      </c>
      <c r="I1425" s="3">
        <f>(DD_relocated_catalogue[[#This Row],[Relocated northing  (m)]]/0.3048)+1169000</f>
        <v>1170765.1706036746</v>
      </c>
      <c r="J1425" s="3">
        <f>(DD_relocated_catalogue[[#This Row],[Relocated easting (m)]]/0.3048)+342000</f>
        <v>342122.00787401578</v>
      </c>
      <c r="K1425" s="3">
        <f>DD_relocated_catalogue[[#This Row],[Relocated depth (m)]]/0.3048</f>
        <v>6348.6122047244089</v>
      </c>
      <c r="L1425" s="3">
        <f>DD_relocated_catalogue[[#This Row],[Semi-minor axis length (m)]]/0.3048</f>
        <v>1.0045646251179075</v>
      </c>
      <c r="M1425" s="3">
        <f>DD_relocated_catalogue[[#This Row],[Semi-intermediate axis length (m)]]/0.3048</f>
        <v>1.5850183820453505</v>
      </c>
      <c r="N1425" s="3">
        <f>DD_relocated_catalogue[[#This Row],[Semi-major axis length (m)]]/0.3048</f>
        <v>4.6168185653757039</v>
      </c>
      <c r="O1425" s="3">
        <v>-85.111185681822221</v>
      </c>
      <c r="P1425" s="3">
        <v>33.341021878830759</v>
      </c>
      <c r="Q1425" s="3">
        <v>-155.13481347311995</v>
      </c>
      <c r="R1425" s="3">
        <f>DD_relocated_catalogue[[#This Row],[Northing uncertainty half-length (m)]]/0.3048</f>
        <v>2.766275433326792</v>
      </c>
      <c r="S1425" s="3">
        <f>DD_relocated_catalogue[[#This Row],[Easting uncertainty half-length (m)]]/0.3048</f>
        <v>4.0007698290518574</v>
      </c>
      <c r="T1425" s="3">
        <f>DD_relocated_catalogue[[#This Row],[Depth uncertainty half-length (m)]]/0.3048</f>
        <v>1.0534955299493387</v>
      </c>
      <c r="U1425" s="4">
        <v>5.9240392902773997E-2</v>
      </c>
    </row>
    <row r="1426" spans="1:21" x14ac:dyDescent="0.25">
      <c r="A1426">
        <v>3153</v>
      </c>
      <c r="B1426" t="s">
        <v>20</v>
      </c>
      <c r="C1426" s="1">
        <v>41320.747968333337</v>
      </c>
      <c r="D1426" s="2">
        <f>(DD_relocated_catalogue[[#This Row],[SLB northing (m)]]/0.3048)+1169000</f>
        <v>1170900</v>
      </c>
      <c r="E1426" s="2">
        <f>(DD_relocated_catalogue[[#This Row],[SLB easting (m)]]/0.3048)+342000</f>
        <v>342480</v>
      </c>
      <c r="F1426" s="2">
        <f>DD_relocated_catalogue[[#This Row],[SLB depth (m)]]/0.3048</f>
        <v>6662.0013123359577</v>
      </c>
      <c r="G1426">
        <v>-0.28000000000000003</v>
      </c>
      <c r="H1426" s="1">
        <v>41320.747968506941</v>
      </c>
      <c r="I1426" s="3">
        <f>(DD_relocated_catalogue[[#This Row],[Relocated northing  (m)]]/0.3048)+1169000</f>
        <v>1170760.0688976378</v>
      </c>
      <c r="J1426" s="3">
        <f>(DD_relocated_catalogue[[#This Row],[Relocated easting (m)]]/0.3048)+342000</f>
        <v>342404.66535433073</v>
      </c>
      <c r="K1426" s="3">
        <f>DD_relocated_catalogue[[#This Row],[Relocated depth (m)]]/0.3048</f>
        <v>6595.0328083989498</v>
      </c>
      <c r="L1426" s="3">
        <f>DD_relocated_catalogue[[#This Row],[Semi-minor axis length (m)]]/0.3048</f>
        <v>1.4107414389756918</v>
      </c>
      <c r="M1426" s="3">
        <f>DD_relocated_catalogue[[#This Row],[Semi-intermediate axis length (m)]]/0.3048</f>
        <v>2.8078320015800973</v>
      </c>
      <c r="N1426" s="3">
        <f>DD_relocated_catalogue[[#This Row],[Semi-major axis length (m)]]/0.3048</f>
        <v>4.1620245575216099</v>
      </c>
      <c r="O1426" s="3">
        <v>-82.796204561954511</v>
      </c>
      <c r="P1426" s="3">
        <v>133.34577042570709</v>
      </c>
      <c r="Q1426" s="3">
        <v>-56.624200975194597</v>
      </c>
      <c r="R1426" s="3">
        <f>DD_relocated_catalogue[[#This Row],[Northing uncertainty half-length (m)]]/0.3048</f>
        <v>2.8898193011214164</v>
      </c>
      <c r="S1426" s="3">
        <f>DD_relocated_catalogue[[#This Row],[Easting uncertainty half-length (m)]]/0.3048</f>
        <v>4.0833710003898762</v>
      </c>
      <c r="T1426" s="3">
        <f>DD_relocated_catalogue[[#This Row],[Depth uncertainty half-length (m)]]/0.3048</f>
        <v>1.4519105192058481</v>
      </c>
      <c r="U1426" s="4">
        <v>7.3014314299471667E-2</v>
      </c>
    </row>
    <row r="1427" spans="1:21" x14ac:dyDescent="0.25">
      <c r="A1427">
        <v>3494</v>
      </c>
      <c r="B1427" t="s">
        <v>20</v>
      </c>
      <c r="C1427" s="1">
        <v>41427.471257199075</v>
      </c>
      <c r="D1427" s="2">
        <f>(DD_relocated_catalogue[[#This Row],[SLB northing (m)]]/0.3048)+1169000</f>
        <v>1170872.998687664</v>
      </c>
      <c r="E1427" s="2">
        <f>(DD_relocated_catalogue[[#This Row],[SLB easting (m)]]/0.3048)+342000</f>
        <v>342431.00065616798</v>
      </c>
      <c r="F1427" s="2">
        <f>DD_relocated_catalogue[[#This Row],[SLB depth (m)]]/0.3048</f>
        <v>6391.0006561679793</v>
      </c>
      <c r="G1427">
        <v>-0.35</v>
      </c>
      <c r="H1427" s="1">
        <v>41427.471257210651</v>
      </c>
      <c r="I1427" s="3">
        <f>(DD_relocated_catalogue[[#This Row],[Relocated northing  (m)]]/0.3048)+1169000</f>
        <v>1170875.5839895012</v>
      </c>
      <c r="J1427" s="3">
        <f>(DD_relocated_catalogue[[#This Row],[Relocated easting (m)]]/0.3048)+342000</f>
        <v>342352.11614173226</v>
      </c>
      <c r="K1427" s="3">
        <f>DD_relocated_catalogue[[#This Row],[Relocated depth (m)]]/0.3048</f>
        <v>6443.9402887139104</v>
      </c>
      <c r="L1427" s="3">
        <f>DD_relocated_catalogue[[#This Row],[Semi-minor axis length (m)]]/0.3048</f>
        <v>1.1208583652395689</v>
      </c>
      <c r="M1427" s="3">
        <f>DD_relocated_catalogue[[#This Row],[Semi-intermediate axis length (m)]]/0.3048</f>
        <v>2.0444121544823011</v>
      </c>
      <c r="N1427" s="3">
        <f>DD_relocated_catalogue[[#This Row],[Semi-major axis length (m)]]/0.3048</f>
        <v>4.7853595069510515</v>
      </c>
      <c r="O1427" s="3">
        <v>-84.605957357059978</v>
      </c>
      <c r="P1427" s="3">
        <v>41.461792919377928</v>
      </c>
      <c r="Q1427" s="3">
        <v>-149.13438920459424</v>
      </c>
      <c r="R1427" s="3">
        <f>DD_relocated_catalogue[[#This Row],[Northing uncertainty half-length (m)]]/0.3048</f>
        <v>2.4176248343714812</v>
      </c>
      <c r="S1427" s="3">
        <f>DD_relocated_catalogue[[#This Row],[Easting uncertainty half-length (m)]]/0.3048</f>
        <v>4.5929111354243339</v>
      </c>
      <c r="T1427" s="3">
        <f>DD_relocated_catalogue[[#This Row],[Depth uncertainty half-length (m)]]/0.3048</f>
        <v>1.1654530871620465</v>
      </c>
      <c r="U1427" s="4">
        <v>5.9303039620746109E-2</v>
      </c>
    </row>
    <row r="1428" spans="1:21" x14ac:dyDescent="0.25">
      <c r="A1428">
        <v>3493</v>
      </c>
      <c r="B1428" t="s">
        <v>20</v>
      </c>
      <c r="C1428" s="1">
        <v>41427.462258564818</v>
      </c>
      <c r="D1428" s="2">
        <f>(DD_relocated_catalogue[[#This Row],[SLB northing (m)]]/0.3048)+1169000</f>
        <v>1170890</v>
      </c>
      <c r="E1428" s="2">
        <f>(DD_relocated_catalogue[[#This Row],[SLB easting (m)]]/0.3048)+342000</f>
        <v>342437.00131233595</v>
      </c>
      <c r="F1428" s="2">
        <f>DD_relocated_catalogue[[#This Row],[SLB depth (m)]]/0.3048</f>
        <v>6422.0013123359577</v>
      </c>
      <c r="G1428">
        <v>-0.65</v>
      </c>
      <c r="H1428" s="1">
        <v>41427.462258611115</v>
      </c>
      <c r="I1428" s="3">
        <f>(DD_relocated_catalogue[[#This Row],[Relocated northing  (m)]]/0.3048)+1169000</f>
        <v>1170850.249343832</v>
      </c>
      <c r="J1428" s="3">
        <f>(DD_relocated_catalogue[[#This Row],[Relocated easting (m)]]/0.3048)+342000</f>
        <v>342326.78805774276</v>
      </c>
      <c r="K1428" s="3">
        <f>DD_relocated_catalogue[[#This Row],[Relocated depth (m)]]/0.3048</f>
        <v>6404.2027559055114</v>
      </c>
      <c r="L1428" s="3">
        <f>DD_relocated_catalogue[[#This Row],[Semi-minor axis length (m)]]/0.3048</f>
        <v>1.2408410679265842</v>
      </c>
      <c r="M1428" s="3">
        <f>DD_relocated_catalogue[[#This Row],[Semi-intermediate axis length (m)]]/0.3048</f>
        <v>1.9776019917403382</v>
      </c>
      <c r="N1428" s="3">
        <f>DD_relocated_catalogue[[#This Row],[Semi-major axis length (m)]]/0.3048</f>
        <v>4.6262012484810207</v>
      </c>
      <c r="O1428" s="3">
        <v>-84.200481728122654</v>
      </c>
      <c r="P1428" s="3">
        <v>40.87477575582745</v>
      </c>
      <c r="Q1428" s="3">
        <v>-152.28671583020383</v>
      </c>
      <c r="R1428" s="3">
        <f>DD_relocated_catalogue[[#This Row],[Northing uncertainty half-length (m)]]/0.3048</f>
        <v>2.4807310586717768</v>
      </c>
      <c r="S1428" s="3">
        <f>DD_relocated_catalogue[[#This Row],[Easting uncertainty half-length (m)]]/0.3048</f>
        <v>4.359072712774859</v>
      </c>
      <c r="T1428" s="3">
        <f>DD_relocated_catalogue[[#This Row],[Depth uncertainty half-length (m)]]/0.3048</f>
        <v>1.2832985377486379</v>
      </c>
      <c r="U1428" s="4">
        <v>7.0176237519351273E-2</v>
      </c>
    </row>
    <row r="1429" spans="1:21" x14ac:dyDescent="0.25">
      <c r="A1429">
        <v>3159</v>
      </c>
      <c r="B1429" t="s">
        <v>20</v>
      </c>
      <c r="C1429" s="1">
        <v>41320.75172508102</v>
      </c>
      <c r="D1429" s="2">
        <f>(DD_relocated_catalogue[[#This Row],[SLB northing (m)]]/0.3048)+1169000</f>
        <v>1170840</v>
      </c>
      <c r="E1429" s="2">
        <f>(DD_relocated_catalogue[[#This Row],[SLB easting (m)]]/0.3048)+342000</f>
        <v>342297.99868766405</v>
      </c>
      <c r="F1429" s="2">
        <f>DD_relocated_catalogue[[#This Row],[SLB depth (m)]]/0.3048</f>
        <v>6837.0013123359577</v>
      </c>
      <c r="G1429">
        <v>-0.75</v>
      </c>
      <c r="H1429" s="1">
        <v>41320.751725046299</v>
      </c>
      <c r="I1429" s="3">
        <f>(DD_relocated_catalogue[[#This Row],[Relocated northing  (m)]]/0.3048)+1169000</f>
        <v>1170875.6922572178</v>
      </c>
      <c r="J1429" s="3">
        <f>(DD_relocated_catalogue[[#This Row],[Relocated easting (m)]]/0.3048)+342000</f>
        <v>342483.36614173226</v>
      </c>
      <c r="K1429" s="3">
        <f>DD_relocated_catalogue[[#This Row],[Relocated depth (m)]]/0.3048</f>
        <v>6982.693569553805</v>
      </c>
      <c r="L1429" s="3">
        <f>DD_relocated_catalogue[[#This Row],[Semi-minor axis length (m)]]/0.3048</f>
        <v>1.5775769436091378</v>
      </c>
      <c r="M1429" s="3">
        <f>DD_relocated_catalogue[[#This Row],[Semi-intermediate axis length (m)]]/0.3048</f>
        <v>3.5564281312668893</v>
      </c>
      <c r="N1429" s="3">
        <f>DD_relocated_catalogue[[#This Row],[Semi-major axis length (m)]]/0.3048</f>
        <v>5.721918515227479</v>
      </c>
      <c r="O1429" s="3">
        <v>-76.64011258696577</v>
      </c>
      <c r="P1429" s="3">
        <v>96.614302404328654</v>
      </c>
      <c r="Q1429" s="3">
        <v>-20.270438282589033</v>
      </c>
      <c r="R1429" s="3">
        <f>DD_relocated_catalogue[[#This Row],[Northing uncertainty half-length (m)]]/0.3048</f>
        <v>3.6240768676886455</v>
      </c>
      <c r="S1429" s="3">
        <f>DD_relocated_catalogue[[#This Row],[Easting uncertainty half-length (m)]]/0.3048</f>
        <v>5.611771802909713</v>
      </c>
      <c r="T1429" s="3">
        <f>DD_relocated_catalogue[[#This Row],[Depth uncertainty half-length (m)]]/0.3048</f>
        <v>1.7241867000357136</v>
      </c>
      <c r="U1429" s="4">
        <v>8.1383978309201271E-2</v>
      </c>
    </row>
    <row r="1430" spans="1:21" x14ac:dyDescent="0.25">
      <c r="A1430">
        <v>3495</v>
      </c>
      <c r="B1430" t="s">
        <v>20</v>
      </c>
      <c r="C1430" s="1">
        <v>41427.471257604164</v>
      </c>
      <c r="D1430" s="2">
        <f>(DD_relocated_catalogue[[#This Row],[SLB northing (m)]]/0.3048)+1169000</f>
        <v>1170875</v>
      </c>
      <c r="E1430" s="2">
        <f>(DD_relocated_catalogue[[#This Row],[SLB easting (m)]]/0.3048)+342000</f>
        <v>342457.00131233595</v>
      </c>
      <c r="F1430" s="2">
        <f>DD_relocated_catalogue[[#This Row],[SLB depth (m)]]/0.3048</f>
        <v>6408.9993438320207</v>
      </c>
      <c r="G1430">
        <v>-0.27</v>
      </c>
      <c r="H1430" s="1">
        <v>41427.471257638892</v>
      </c>
      <c r="I1430" s="3">
        <f>(DD_relocated_catalogue[[#This Row],[Relocated northing  (m)]]/0.3048)+1169000</f>
        <v>1170863.251312336</v>
      </c>
      <c r="J1430" s="3">
        <f>(DD_relocated_catalogue[[#This Row],[Relocated easting (m)]]/0.3048)+342000</f>
        <v>342342.3622047244</v>
      </c>
      <c r="K1430" s="3">
        <f>DD_relocated_catalogue[[#This Row],[Relocated depth (m)]]/0.3048</f>
        <v>6427.5590551181094</v>
      </c>
      <c r="L1430" s="3">
        <f>DD_relocated_catalogue[[#This Row],[Semi-minor axis length (m)]]/0.3048</f>
        <v>1.2523957144206195</v>
      </c>
      <c r="M1430" s="3">
        <f>DD_relocated_catalogue[[#This Row],[Semi-intermediate axis length (m)]]/0.3048</f>
        <v>1.963279871558423</v>
      </c>
      <c r="N1430" s="3">
        <f>DD_relocated_catalogue[[#This Row],[Semi-major axis length (m)]]/0.3048</f>
        <v>4.4290388598009578</v>
      </c>
      <c r="O1430" s="3">
        <v>-83.072906216358689</v>
      </c>
      <c r="P1430" s="3">
        <v>32.547666570835588</v>
      </c>
      <c r="Q1430" s="3">
        <v>-144.4402169020702</v>
      </c>
      <c r="R1430" s="3">
        <f>DD_relocated_catalogue[[#This Row],[Northing uncertainty half-length (m)]]/0.3048</f>
        <v>2.4357693620995535</v>
      </c>
      <c r="S1430" s="3">
        <f>DD_relocated_catalogue[[#This Row],[Easting uncertainty half-length (m)]]/0.3048</f>
        <v>4.1586056231036963</v>
      </c>
      <c r="T1430" s="3">
        <f>DD_relocated_catalogue[[#This Row],[Depth uncertainty half-length (m)]]/0.3048</f>
        <v>1.3215473282017296</v>
      </c>
      <c r="U1430" s="4">
        <v>6.7616747317541581E-2</v>
      </c>
    </row>
    <row r="1431" spans="1:21" x14ac:dyDescent="0.25">
      <c r="A1431">
        <v>3517</v>
      </c>
      <c r="B1431" t="s">
        <v>20</v>
      </c>
      <c r="C1431" s="1">
        <v>41427.715779629631</v>
      </c>
      <c r="D1431" s="2">
        <f>(DD_relocated_catalogue[[#This Row],[SLB northing (m)]]/0.3048)+1169000</f>
        <v>1170852.998687664</v>
      </c>
      <c r="E1431" s="2">
        <f>(DD_relocated_catalogue[[#This Row],[SLB easting (m)]]/0.3048)+342000</f>
        <v>342321.00065616798</v>
      </c>
      <c r="F1431" s="2">
        <f>DD_relocated_catalogue[[#This Row],[SLB depth (m)]]/0.3048</f>
        <v>6336.0006561679784</v>
      </c>
      <c r="G1431">
        <v>-0.73</v>
      </c>
      <c r="H1431" s="1">
        <v>41427.715779606478</v>
      </c>
      <c r="I1431" s="3">
        <f>(DD_relocated_catalogue[[#This Row],[Relocated northing  (m)]]/0.3048)+1169000</f>
        <v>1170830.0853018372</v>
      </c>
      <c r="J1431" s="3">
        <f>(DD_relocated_catalogue[[#This Row],[Relocated easting (m)]]/0.3048)+342000</f>
        <v>342263.01509186352</v>
      </c>
      <c r="K1431" s="3">
        <f>DD_relocated_catalogue[[#This Row],[Relocated depth (m)]]/0.3048</f>
        <v>6333.0085301837262</v>
      </c>
      <c r="L1431" s="3">
        <f>DD_relocated_catalogue[[#This Row],[Semi-minor axis length (m)]]/0.3048</f>
        <v>0.85911062592678566</v>
      </c>
      <c r="M1431" s="3">
        <f>DD_relocated_catalogue[[#This Row],[Semi-intermediate axis length (m)]]/0.3048</f>
        <v>1.3751856345883942</v>
      </c>
      <c r="N1431" s="3">
        <f>DD_relocated_catalogue[[#This Row],[Semi-major axis length (m)]]/0.3048</f>
        <v>4.3934815731521528</v>
      </c>
      <c r="O1431" s="3">
        <v>-83.914218872943309</v>
      </c>
      <c r="P1431" s="3">
        <v>112.82353170005315</v>
      </c>
      <c r="Q1431" s="3">
        <v>-50.500382972503232</v>
      </c>
      <c r="R1431" s="3">
        <f>DD_relocated_catalogue[[#This Row],[Northing uncertainty half-length (m)]]/0.3048</f>
        <v>2.3745475319477309</v>
      </c>
      <c r="S1431" s="3">
        <f>DD_relocated_catalogue[[#This Row],[Easting uncertainty half-length (m)]]/0.3048</f>
        <v>3.9346241339955692</v>
      </c>
      <c r="T1431" s="3">
        <f>DD_relocated_catalogue[[#This Row],[Depth uncertainty half-length (m)]]/0.3048</f>
        <v>0.87201530170104669</v>
      </c>
      <c r="U1431" s="4">
        <v>6.0083263271336403E-2</v>
      </c>
    </row>
    <row r="1432" spans="1:21" x14ac:dyDescent="0.25">
      <c r="A1432">
        <v>2265</v>
      </c>
      <c r="B1432" t="s">
        <v>20</v>
      </c>
      <c r="C1432" s="1">
        <v>41125.523482164353</v>
      </c>
      <c r="D1432" s="2">
        <f>(DD_relocated_catalogue[[#This Row],[SLB northing (m)]]/0.3048)+1169000</f>
        <v>1170467.998687664</v>
      </c>
      <c r="E1432" s="2">
        <f>(DD_relocated_catalogue[[#This Row],[SLB easting (m)]]/0.3048)+342000</f>
        <v>342052.00131233595</v>
      </c>
      <c r="F1432" s="2">
        <f>DD_relocated_catalogue[[#This Row],[SLB depth (m)]]/0.3048</f>
        <v>6383.9993438320207</v>
      </c>
      <c r="G1432">
        <v>-1.04</v>
      </c>
      <c r="H1432" s="1">
        <v>41125.523482164353</v>
      </c>
      <c r="I1432" s="3">
        <f>(DD_relocated_catalogue[[#This Row],[Relocated northing  (m)]]/0.3048)+1169000</f>
        <v>1170374.3963254592</v>
      </c>
      <c r="J1432" s="3">
        <f>(DD_relocated_catalogue[[#This Row],[Relocated easting (m)]]/0.3048)+342000</f>
        <v>341956.49934383202</v>
      </c>
      <c r="K1432" s="3">
        <f>DD_relocated_catalogue[[#This Row],[Relocated depth (m)]]/0.3048</f>
        <v>6414.8490813648295</v>
      </c>
      <c r="L1432" s="3">
        <f>DD_relocated_catalogue[[#This Row],[Semi-minor axis length (m)]]/0.3048</f>
        <v>2.3276752261166664</v>
      </c>
      <c r="M1432" s="3">
        <f>DD_relocated_catalogue[[#This Row],[Semi-intermediate axis length (m)]]/0.3048</f>
        <v>3.2564735472105375</v>
      </c>
      <c r="N1432" s="3">
        <f>DD_relocated_catalogue[[#This Row],[Semi-major axis length (m)]]/0.3048</f>
        <v>6.5944499510868191</v>
      </c>
      <c r="O1432" s="3">
        <v>-83.796699499117466</v>
      </c>
      <c r="P1432" s="3">
        <v>44.591321914820867</v>
      </c>
      <c r="Q1432" s="3">
        <v>173.09231012815337</v>
      </c>
      <c r="R1432" s="3">
        <f>DD_relocated_catalogue[[#This Row],[Northing uncertainty half-length (m)]]/0.3048</f>
        <v>5.5484955179677797</v>
      </c>
      <c r="S1432" s="3">
        <f>DD_relocated_catalogue[[#This Row],[Easting uncertainty half-length (m)]]/0.3048</f>
        <v>4.7778543303631311</v>
      </c>
      <c r="T1432" s="3">
        <f>DD_relocated_catalogue[[#This Row],[Depth uncertainty half-length (m)]]/0.3048</f>
        <v>2.3649385406200083</v>
      </c>
      <c r="U1432" s="4">
        <v>0.1043784525306906</v>
      </c>
    </row>
    <row r="1433" spans="1:21" x14ac:dyDescent="0.25">
      <c r="A1433">
        <v>3532</v>
      </c>
      <c r="B1433" t="s">
        <v>20</v>
      </c>
      <c r="C1433" s="1">
        <v>41433.13899861111</v>
      </c>
      <c r="D1433" s="2">
        <f>(DD_relocated_catalogue[[#This Row],[SLB northing (m)]]/0.3048)+1169000</f>
        <v>1170841.000656168</v>
      </c>
      <c r="E1433" s="2">
        <f>(DD_relocated_catalogue[[#This Row],[SLB easting (m)]]/0.3048)+342000</f>
        <v>342245</v>
      </c>
      <c r="F1433" s="2">
        <f>DD_relocated_catalogue[[#This Row],[SLB depth (m)]]/0.3048</f>
        <v>6332.0013123359577</v>
      </c>
      <c r="G1433">
        <v>-1.19</v>
      </c>
      <c r="H1433" s="1">
        <v>41433.138998680559</v>
      </c>
      <c r="I1433" s="3">
        <f>(DD_relocated_catalogue[[#This Row],[Relocated northing  (m)]]/0.3048)+1169000</f>
        <v>1170791.8700787402</v>
      </c>
      <c r="J1433" s="3">
        <f>(DD_relocated_catalogue[[#This Row],[Relocated easting (m)]]/0.3048)+342000</f>
        <v>342161.96522309713</v>
      </c>
      <c r="K1433" s="3">
        <f>DD_relocated_catalogue[[#This Row],[Relocated depth (m)]]/0.3048</f>
        <v>6322.6213910761153</v>
      </c>
      <c r="L1433" s="3">
        <f>DD_relocated_catalogue[[#This Row],[Semi-minor axis length (m)]]/0.3048</f>
        <v>0.83838455344387952</v>
      </c>
      <c r="M1433" s="3">
        <f>DD_relocated_catalogue[[#This Row],[Semi-intermediate axis length (m)]]/0.3048</f>
        <v>1.3006364426550614</v>
      </c>
      <c r="N1433" s="3">
        <f>DD_relocated_catalogue[[#This Row],[Semi-major axis length (m)]]/0.3048</f>
        <v>4.7299132281032481</v>
      </c>
      <c r="O1433" s="3">
        <v>-81.586029360063648</v>
      </c>
      <c r="P1433" s="3">
        <v>115.38812755602787</v>
      </c>
      <c r="Q1433" s="3">
        <v>-57.843384854326501</v>
      </c>
      <c r="R1433" s="3">
        <f>DD_relocated_catalogue[[#This Row],[Northing uncertainty half-length (m)]]/0.3048</f>
        <v>2.7671559559032652</v>
      </c>
      <c r="S1433" s="3">
        <f>DD_relocated_catalogue[[#This Row],[Easting uncertainty half-length (m)]]/0.3048</f>
        <v>4.031274893013066</v>
      </c>
      <c r="T1433" s="3">
        <f>DD_relocated_catalogue[[#This Row],[Depth uncertainty half-length (m)]]/0.3048</f>
        <v>0.89239096748077684</v>
      </c>
      <c r="U1433" s="4">
        <v>5.2278152521173085E-2</v>
      </c>
    </row>
    <row r="1434" spans="1:21" x14ac:dyDescent="0.25">
      <c r="A1434">
        <v>4310</v>
      </c>
      <c r="B1434" t="s">
        <v>20</v>
      </c>
      <c r="C1434" s="1">
        <v>41615.046335613428</v>
      </c>
      <c r="D1434" s="2">
        <f>(DD_relocated_catalogue[[#This Row],[SLB northing (m)]]/0.3048)+1169000</f>
        <v>1170788.999343832</v>
      </c>
      <c r="E1434" s="2">
        <f>(DD_relocated_catalogue[[#This Row],[SLB easting (m)]]/0.3048)+342000</f>
        <v>342236.00065616798</v>
      </c>
      <c r="F1434" s="2">
        <f>DD_relocated_catalogue[[#This Row],[SLB depth (m)]]/0.3048</f>
        <v>6288.9993438320207</v>
      </c>
      <c r="G1434">
        <v>-1.4</v>
      </c>
      <c r="H1434" s="1">
        <v>41615.046335613428</v>
      </c>
      <c r="I1434" s="3">
        <f>(DD_relocated_catalogue[[#This Row],[Relocated northing  (m)]]/0.3048)+1169000</f>
        <v>1170731.4566929133</v>
      </c>
      <c r="J1434" s="3">
        <f>(DD_relocated_catalogue[[#This Row],[Relocated easting (m)]]/0.3048)+342000</f>
        <v>342207.07677165355</v>
      </c>
      <c r="K1434" s="3">
        <f>DD_relocated_catalogue[[#This Row],[Relocated depth (m)]]/0.3048</f>
        <v>6285.2952755905508</v>
      </c>
      <c r="L1434" s="3">
        <f>DD_relocated_catalogue[[#This Row],[Semi-minor axis length (m)]]/0.3048</f>
        <v>0.89044649764282791</v>
      </c>
      <c r="M1434" s="3">
        <f>DD_relocated_catalogue[[#This Row],[Semi-intermediate axis length (m)]]/0.3048</f>
        <v>1.2957379641385816</v>
      </c>
      <c r="N1434" s="3">
        <f>DD_relocated_catalogue[[#This Row],[Semi-major axis length (m)]]/0.3048</f>
        <v>3.9761655866620123</v>
      </c>
      <c r="O1434" s="3">
        <v>-77.355917814986768</v>
      </c>
      <c r="P1434" s="3">
        <v>70.474366311326236</v>
      </c>
      <c r="Q1434" s="3">
        <v>171.02420752132539</v>
      </c>
      <c r="R1434" s="3">
        <f>DD_relocated_catalogue[[#This Row],[Northing uncertainty half-length (m)]]/0.3048</f>
        <v>2.1682227211675347</v>
      </c>
      <c r="S1434" s="3">
        <f>DD_relocated_catalogue[[#This Row],[Easting uncertainty half-length (m)]]/0.3048</f>
        <v>3.5522219151224279</v>
      </c>
      <c r="T1434" s="3">
        <f>DD_relocated_catalogue[[#This Row],[Depth uncertainty half-length (m)]]/0.3048</f>
        <v>0.95433954594592174</v>
      </c>
      <c r="U1434" s="4">
        <v>5.665963153581656E-2</v>
      </c>
    </row>
    <row r="1435" spans="1:21" x14ac:dyDescent="0.25">
      <c r="A1435">
        <v>3803</v>
      </c>
      <c r="B1435" t="s">
        <v>20</v>
      </c>
      <c r="C1435" s="1">
        <v>41489.974203969905</v>
      </c>
      <c r="D1435" s="2">
        <f>(DD_relocated_catalogue[[#This Row],[SLB northing (m)]]/0.3048)+1169000</f>
        <v>1170862.998687664</v>
      </c>
      <c r="E1435" s="2">
        <f>(DD_relocated_catalogue[[#This Row],[SLB easting (m)]]/0.3048)+342000</f>
        <v>342402.99868766405</v>
      </c>
      <c r="F1435" s="2">
        <f>DD_relocated_catalogue[[#This Row],[SLB depth (m)]]/0.3048</f>
        <v>6352.0013123359577</v>
      </c>
      <c r="G1435">
        <v>-0.95</v>
      </c>
      <c r="H1435" s="1">
        <v>41489.974204074075</v>
      </c>
      <c r="I1435" s="3">
        <f>(DD_relocated_catalogue[[#This Row],[Relocated northing  (m)]]/0.3048)+1169000</f>
        <v>1170794.1338582677</v>
      </c>
      <c r="J1435" s="3">
        <f>(DD_relocated_catalogue[[#This Row],[Relocated easting (m)]]/0.3048)+342000</f>
        <v>342310.0524934383</v>
      </c>
      <c r="K1435" s="3">
        <f>DD_relocated_catalogue[[#This Row],[Relocated depth (m)]]/0.3048</f>
        <v>6338.0446194225715</v>
      </c>
      <c r="L1435" s="3">
        <f>DD_relocated_catalogue[[#This Row],[Semi-minor axis length (m)]]/0.3048</f>
        <v>0.91044971509104156</v>
      </c>
      <c r="M1435" s="3">
        <f>DD_relocated_catalogue[[#This Row],[Semi-intermediate axis length (m)]]/0.3048</f>
        <v>1.3608176595714614</v>
      </c>
      <c r="N1435" s="3">
        <f>DD_relocated_catalogue[[#This Row],[Semi-major axis length (m)]]/0.3048</f>
        <v>4.4204445585432754</v>
      </c>
      <c r="O1435" s="3">
        <v>-86.151933816221145</v>
      </c>
      <c r="P1435" s="3">
        <v>-177.37125693674849</v>
      </c>
      <c r="Q1435" s="3">
        <v>-116.24367963534218</v>
      </c>
      <c r="R1435" s="3">
        <f>DD_relocated_catalogue[[#This Row],[Northing uncertainty half-length (m)]]/0.3048</f>
        <v>2.1618766374465817</v>
      </c>
      <c r="S1435" s="3">
        <f>DD_relocated_catalogue[[#This Row],[Easting uncertainty half-length (m)]]/0.3048</f>
        <v>4.0768808170432536</v>
      </c>
      <c r="T1435" s="3">
        <f>DD_relocated_catalogue[[#This Row],[Depth uncertainty half-length (m)]]/0.3048</f>
        <v>0.95551358309935452</v>
      </c>
      <c r="U1435" s="4">
        <v>5.7081317146019751E-2</v>
      </c>
    </row>
    <row r="1436" spans="1:21" x14ac:dyDescent="0.25">
      <c r="A1436">
        <v>6849</v>
      </c>
      <c r="B1436" t="s">
        <v>20</v>
      </c>
      <c r="C1436" s="1">
        <v>42984.667777523151</v>
      </c>
      <c r="D1436" s="2">
        <f>(DD_relocated_catalogue[[#This Row],[SLB northing (m)]]/0.3048)+1169000</f>
        <v>1170832.998687664</v>
      </c>
      <c r="E1436" s="2">
        <f>(DD_relocated_catalogue[[#This Row],[SLB easting (m)]]/0.3048)+342000</f>
        <v>342072.99868766405</v>
      </c>
      <c r="F1436" s="2">
        <f>DD_relocated_catalogue[[#This Row],[SLB depth (m)]]/0.3048</f>
        <v>6696.0006561679784</v>
      </c>
      <c r="G1436">
        <v>-1.32</v>
      </c>
      <c r="H1436" s="1">
        <v>42984.667777453702</v>
      </c>
      <c r="I1436" s="3">
        <f>(DD_relocated_catalogue[[#This Row],[Relocated northing  (m)]]/0.3048)+1169000</f>
        <v>1170941.4468503937</v>
      </c>
      <c r="J1436" s="3">
        <f>(DD_relocated_catalogue[[#This Row],[Relocated easting (m)]]/0.3048)+342000</f>
        <v>342058.51706036745</v>
      </c>
      <c r="K1436" s="3">
        <f>DD_relocated_catalogue[[#This Row],[Relocated depth (m)]]/0.3048</f>
        <v>6654.6128608923882</v>
      </c>
      <c r="L1436" s="3">
        <f>DD_relocated_catalogue[[#This Row],[Semi-minor axis length (m)]]/0.3048</f>
        <v>1.6888652704542659</v>
      </c>
      <c r="M1436" s="3">
        <f>DD_relocated_catalogue[[#This Row],[Semi-intermediate axis length (m)]]/0.3048</f>
        <v>4.0520517199393886</v>
      </c>
      <c r="N1436" s="3">
        <f>DD_relocated_catalogue[[#This Row],[Semi-major axis length (m)]]/0.3048</f>
        <v>6.5008786620057757</v>
      </c>
      <c r="O1436" s="3">
        <v>-76.387418428019416</v>
      </c>
      <c r="P1436" s="3">
        <v>100.92836870676521</v>
      </c>
      <c r="Q1436" s="3">
        <v>-34.340652041001533</v>
      </c>
      <c r="R1436" s="3">
        <f>DD_relocated_catalogue[[#This Row],[Northing uncertainty half-length (m)]]/0.3048</f>
        <v>4.4687321073403652</v>
      </c>
      <c r="S1436" s="3">
        <f>DD_relocated_catalogue[[#This Row],[Easting uncertainty half-length (m)]]/0.3048</f>
        <v>6.1331579873948057</v>
      </c>
      <c r="T1436" s="3">
        <f>DD_relocated_catalogue[[#This Row],[Depth uncertainty half-length (m)]]/0.3048</f>
        <v>1.9005795389879616</v>
      </c>
      <c r="U1436" s="4">
        <v>8.5515405374577025E-2</v>
      </c>
    </row>
    <row r="1437" spans="1:21" x14ac:dyDescent="0.25">
      <c r="A1437">
        <v>792</v>
      </c>
      <c r="B1437" t="s">
        <v>20</v>
      </c>
      <c r="C1437" s="1">
        <v>41004.702076226851</v>
      </c>
      <c r="D1437" s="2">
        <f>(DD_relocated_catalogue[[#This Row],[SLB northing (m)]]/0.3048)+1169000</f>
        <v>1170791.000656168</v>
      </c>
      <c r="E1437" s="2">
        <f>(DD_relocated_catalogue[[#This Row],[SLB easting (m)]]/0.3048)+342000</f>
        <v>342425</v>
      </c>
      <c r="F1437" s="2">
        <f>DD_relocated_catalogue[[#This Row],[SLB depth (m)]]/0.3048</f>
        <v>6290</v>
      </c>
      <c r="G1437">
        <v>-0.8</v>
      </c>
      <c r="H1437" s="1">
        <v>41004.702076284724</v>
      </c>
      <c r="I1437" s="3">
        <f>(DD_relocated_catalogue[[#This Row],[Relocated northing  (m)]]/0.3048)+1169000</f>
        <v>1170721.840551181</v>
      </c>
      <c r="J1437" s="3">
        <f>(DD_relocated_catalogue[[#This Row],[Relocated easting (m)]]/0.3048)+342000</f>
        <v>342356.38123359578</v>
      </c>
      <c r="K1437" s="3">
        <f>DD_relocated_catalogue[[#This Row],[Relocated depth (m)]]/0.3048</f>
        <v>6252.9986876640414</v>
      </c>
      <c r="L1437" s="3">
        <f>DD_relocated_catalogue[[#This Row],[Semi-minor axis length (m)]]/0.3048</f>
        <v>0.81364831644673052</v>
      </c>
      <c r="M1437" s="3">
        <f>DD_relocated_catalogue[[#This Row],[Semi-intermediate axis length (m)]]/0.3048</f>
        <v>1.1777725651923847</v>
      </c>
      <c r="N1437" s="3">
        <f>DD_relocated_catalogue[[#This Row],[Semi-major axis length (m)]]/0.3048</f>
        <v>4.3064124643683162</v>
      </c>
      <c r="O1437" s="3">
        <v>-84.332607644956738</v>
      </c>
      <c r="P1437" s="3">
        <v>56.780314058409111</v>
      </c>
      <c r="Q1437" s="3">
        <v>-170.10836414275235</v>
      </c>
      <c r="R1437" s="3">
        <f>DD_relocated_catalogue[[#This Row],[Northing uncertainty half-length (m)]]/0.3048</f>
        <v>2.003336986642497</v>
      </c>
      <c r="S1437" s="3">
        <f>DD_relocated_catalogue[[#This Row],[Easting uncertainty half-length (m)]]/0.3048</f>
        <v>3.9768221886525583</v>
      </c>
      <c r="T1437" s="3">
        <f>DD_relocated_catalogue[[#This Row],[Depth uncertainty half-length (m)]]/0.3048</f>
        <v>0.84203969380776833</v>
      </c>
      <c r="U1437" s="4">
        <v>4.9797615119173723E-2</v>
      </c>
    </row>
    <row r="1438" spans="1:21" x14ac:dyDescent="0.25">
      <c r="A1438">
        <v>445</v>
      </c>
      <c r="B1438" t="s">
        <v>20</v>
      </c>
      <c r="C1438" s="1">
        <v>40968.265869490744</v>
      </c>
      <c r="D1438" s="2">
        <f>(DD_relocated_catalogue[[#This Row],[SLB northing (m)]]/0.3048)+1169000</f>
        <v>1170950</v>
      </c>
      <c r="E1438" s="2">
        <f>(DD_relocated_catalogue[[#This Row],[SLB easting (m)]]/0.3048)+342000</f>
        <v>342341.00065616798</v>
      </c>
      <c r="F1438" s="2">
        <f>DD_relocated_catalogue[[#This Row],[SLB depth (m)]]/0.3048</f>
        <v>6492.0013123359577</v>
      </c>
      <c r="G1438">
        <v>-1.1399999999999999</v>
      </c>
      <c r="H1438" s="1">
        <v>40968.265869502313</v>
      </c>
      <c r="I1438" s="3">
        <f>(DD_relocated_catalogue[[#This Row],[Relocated northing  (m)]]/0.3048)+1169000</f>
        <v>1170873.841863517</v>
      </c>
      <c r="J1438" s="3">
        <f>(DD_relocated_catalogue[[#This Row],[Relocated easting (m)]]/0.3048)+342000</f>
        <v>342419.24868766405</v>
      </c>
      <c r="K1438" s="3">
        <f>DD_relocated_catalogue[[#This Row],[Relocated depth (m)]]/0.3048</f>
        <v>6544.8129921259833</v>
      </c>
      <c r="L1438" s="3">
        <f>DD_relocated_catalogue[[#This Row],[Semi-minor axis length (m)]]/0.3048</f>
        <v>1.3796137527397088</v>
      </c>
      <c r="M1438" s="3">
        <f>DD_relocated_catalogue[[#This Row],[Semi-intermediate axis length (m)]]/0.3048</f>
        <v>2.3227768216481852</v>
      </c>
      <c r="N1438" s="3">
        <f>DD_relocated_catalogue[[#This Row],[Semi-major axis length (m)]]/0.3048</f>
        <v>5.1850544917729815</v>
      </c>
      <c r="O1438" s="3">
        <v>-84.136245375705727</v>
      </c>
      <c r="P1438" s="3">
        <v>98.213078403039773</v>
      </c>
      <c r="Q1438" s="3">
        <v>-25.689727960977645</v>
      </c>
      <c r="R1438" s="3">
        <f>DD_relocated_catalogue[[#This Row],[Northing uncertainty half-length (m)]]/0.3048</f>
        <v>2.700981701343145</v>
      </c>
      <c r="S1438" s="3">
        <f>DD_relocated_catalogue[[#This Row],[Easting uncertainty half-length (m)]]/0.3048</f>
        <v>4.9914682802114685</v>
      </c>
      <c r="T1438" s="3">
        <f>DD_relocated_catalogue[[#This Row],[Depth uncertainty half-length (m)]]/0.3048</f>
        <v>1.3778037167672745</v>
      </c>
      <c r="U1438" s="4">
        <v>7.3410189799535994E-2</v>
      </c>
    </row>
    <row r="1439" spans="1:21" x14ac:dyDescent="0.25">
      <c r="A1439">
        <v>3152</v>
      </c>
      <c r="B1439" t="s">
        <v>20</v>
      </c>
      <c r="C1439" s="1">
        <v>41320.747955127314</v>
      </c>
      <c r="D1439" s="2">
        <f>(DD_relocated_catalogue[[#This Row],[SLB northing (m)]]/0.3048)+1169000</f>
        <v>1170927.001312336</v>
      </c>
      <c r="E1439" s="2">
        <f>(DD_relocated_catalogue[[#This Row],[SLB easting (m)]]/0.3048)+342000</f>
        <v>342421.00065616798</v>
      </c>
      <c r="F1439" s="2">
        <f>DD_relocated_catalogue[[#This Row],[SLB depth (m)]]/0.3048</f>
        <v>6702.9986876640423</v>
      </c>
      <c r="G1439">
        <v>-0.28000000000000003</v>
      </c>
      <c r="H1439" s="1">
        <v>41320.747955289349</v>
      </c>
      <c r="I1439" s="3">
        <f>(DD_relocated_catalogue[[#This Row],[Relocated northing  (m)]]/0.3048)+1169000</f>
        <v>1170748.5236220472</v>
      </c>
      <c r="J1439" s="3">
        <f>(DD_relocated_catalogue[[#This Row],[Relocated easting (m)]]/0.3048)+342000</f>
        <v>342407.03083989501</v>
      </c>
      <c r="K1439" s="3">
        <f>DD_relocated_catalogue[[#This Row],[Relocated depth (m)]]/0.3048</f>
        <v>6571.095800524934</v>
      </c>
      <c r="L1439" s="3">
        <f>DD_relocated_catalogue[[#This Row],[Semi-minor axis length (m)]]/0.3048</f>
        <v>1.4370513830891918</v>
      </c>
      <c r="M1439" s="3">
        <f>DD_relocated_catalogue[[#This Row],[Semi-intermediate axis length (m)]]/0.3048</f>
        <v>2.522339551109622</v>
      </c>
      <c r="N1439" s="3">
        <f>DD_relocated_catalogue[[#This Row],[Semi-major axis length (m)]]/0.3048</f>
        <v>4.5682495626903661</v>
      </c>
      <c r="O1439" s="3">
        <v>-85.37499899746507</v>
      </c>
      <c r="P1439" s="3">
        <v>131.56589234507976</v>
      </c>
      <c r="Q1439" s="3">
        <v>-60.034128221012871</v>
      </c>
      <c r="R1439" s="3">
        <f>DD_relocated_catalogue[[#This Row],[Northing uncertainty half-length (m)]]/0.3048</f>
        <v>2.7881616308989785</v>
      </c>
      <c r="S1439" s="3">
        <f>DD_relocated_catalogue[[#This Row],[Easting uncertainty half-length (m)]]/0.3048</f>
        <v>4.3953531027134032</v>
      </c>
      <c r="T1439" s="3">
        <f>DD_relocated_catalogue[[#This Row],[Depth uncertainty half-length (m)]]/0.3048</f>
        <v>1.4529692648154333</v>
      </c>
      <c r="U1439" s="4">
        <v>7.9154234313502686E-2</v>
      </c>
    </row>
    <row r="1440" spans="1:21" x14ac:dyDescent="0.25">
      <c r="A1440">
        <v>791</v>
      </c>
      <c r="B1440" t="s">
        <v>20</v>
      </c>
      <c r="C1440" s="1">
        <v>41004.697437060182</v>
      </c>
      <c r="D1440" s="2">
        <f>(DD_relocated_catalogue[[#This Row],[SLB northing (m)]]/0.3048)+1169000</f>
        <v>1170718.999343832</v>
      </c>
      <c r="E1440" s="2">
        <f>(DD_relocated_catalogue[[#This Row],[SLB easting (m)]]/0.3048)+342000</f>
        <v>342458.99934383202</v>
      </c>
      <c r="F1440" s="2">
        <f>DD_relocated_catalogue[[#This Row],[SLB depth (m)]]/0.3048</f>
        <v>6262.9986876640414</v>
      </c>
      <c r="G1440">
        <v>-0.98</v>
      </c>
      <c r="H1440" s="1">
        <v>41004.697437141207</v>
      </c>
      <c r="I1440" s="3">
        <f>(DD_relocated_catalogue[[#This Row],[Relocated northing  (m)]]/0.3048)+1169000</f>
        <v>1170722.3556430447</v>
      </c>
      <c r="J1440" s="3">
        <f>(DD_relocated_catalogue[[#This Row],[Relocated easting (m)]]/0.3048)+342000</f>
        <v>342355.82349081367</v>
      </c>
      <c r="K1440" s="3">
        <f>DD_relocated_catalogue[[#This Row],[Relocated depth (m)]]/0.3048</f>
        <v>6247.3097112860887</v>
      </c>
      <c r="L1440" s="3">
        <f>DD_relocated_catalogue[[#This Row],[Semi-minor axis length (m)]]/0.3048</f>
        <v>0.82925432309727531</v>
      </c>
      <c r="M1440" s="3">
        <f>DD_relocated_catalogue[[#This Row],[Semi-intermediate axis length (m)]]/0.3048</f>
        <v>1.2242016690663364</v>
      </c>
      <c r="N1440" s="3">
        <f>DD_relocated_catalogue[[#This Row],[Semi-major axis length (m)]]/0.3048</f>
        <v>4.0118027766732736</v>
      </c>
      <c r="O1440" s="3">
        <v>-86.715072496728624</v>
      </c>
      <c r="P1440" s="3">
        <v>13.742450367849749</v>
      </c>
      <c r="Q1440" s="3">
        <v>-126.90256878538848</v>
      </c>
      <c r="R1440" s="3">
        <f>DD_relocated_catalogue[[#This Row],[Northing uncertainty half-length (m)]]/0.3048</f>
        <v>1.9348057806156234</v>
      </c>
      <c r="S1440" s="3">
        <f>DD_relocated_catalogue[[#This Row],[Easting uncertainty half-length (m)]]/0.3048</f>
        <v>3.7134002997551314</v>
      </c>
      <c r="T1440" s="3">
        <f>DD_relocated_catalogue[[#This Row],[Depth uncertainty half-length (m)]]/0.3048</f>
        <v>0.85637574075363243</v>
      </c>
      <c r="U1440" s="4">
        <v>6.0219867883306355E-2</v>
      </c>
    </row>
    <row r="1441" spans="1:21" x14ac:dyDescent="0.25">
      <c r="A1441">
        <v>3671</v>
      </c>
      <c r="B1441" t="s">
        <v>20</v>
      </c>
      <c r="C1441" s="1">
        <v>41477.102262141205</v>
      </c>
      <c r="D1441" s="2">
        <f>(DD_relocated_catalogue[[#This Row],[SLB northing (m)]]/0.3048)+1169000</f>
        <v>1170511.000656168</v>
      </c>
      <c r="E1441" s="2">
        <f>(DD_relocated_catalogue[[#This Row],[SLB easting (m)]]/0.3048)+342000</f>
        <v>342072.00131233595</v>
      </c>
      <c r="F1441" s="2">
        <f>DD_relocated_catalogue[[#This Row],[SLB depth (m)]]/0.3048</f>
        <v>6320</v>
      </c>
      <c r="G1441">
        <v>-0.45</v>
      </c>
      <c r="H1441" s="1">
        <v>41477.102262152781</v>
      </c>
      <c r="I1441" s="3">
        <f>(DD_relocated_catalogue[[#This Row],[Relocated northing  (m)]]/0.3048)+1169000</f>
        <v>1170391.1548556429</v>
      </c>
      <c r="J1441" s="3">
        <f>(DD_relocated_catalogue[[#This Row],[Relocated easting (m)]]/0.3048)+342000</f>
        <v>341964.19291338581</v>
      </c>
      <c r="K1441" s="3">
        <f>DD_relocated_catalogue[[#This Row],[Relocated depth (m)]]/0.3048</f>
        <v>6310.902230971129</v>
      </c>
      <c r="L1441" s="3">
        <f>DD_relocated_catalogue[[#This Row],[Semi-minor axis length (m)]]/0.3048</f>
        <v>1.3034404925715009</v>
      </c>
      <c r="M1441" s="3">
        <f>DD_relocated_catalogue[[#This Row],[Semi-intermediate axis length (m)]]/0.3048</f>
        <v>1.8315060537551775</v>
      </c>
      <c r="N1441" s="3">
        <f>DD_relocated_catalogue[[#This Row],[Semi-major axis length (m)]]/0.3048</f>
        <v>4.6295513427695267</v>
      </c>
      <c r="O1441" s="3">
        <v>-77.36742109978033</v>
      </c>
      <c r="P1441" s="3">
        <v>77.492922841630062</v>
      </c>
      <c r="Q1441" s="3">
        <v>145.6221892396515</v>
      </c>
      <c r="R1441" s="3">
        <f>DD_relocated_catalogue[[#This Row],[Northing uncertainty half-length (m)]]/0.3048</f>
        <v>3.5748891153465729</v>
      </c>
      <c r="S1441" s="3">
        <f>DD_relocated_catalogue[[#This Row],[Easting uncertainty half-length (m)]]/0.3048</f>
        <v>3.4279044456399563</v>
      </c>
      <c r="T1441" s="3">
        <f>DD_relocated_catalogue[[#This Row],[Depth uncertainty half-length (m)]]/0.3048</f>
        <v>1.3483951668528484</v>
      </c>
      <c r="U1441" s="4">
        <v>9.3480181453153496E-2</v>
      </c>
    </row>
    <row r="1442" spans="1:21" x14ac:dyDescent="0.25">
      <c r="A1442">
        <v>4250</v>
      </c>
      <c r="B1442" t="s">
        <v>20</v>
      </c>
      <c r="C1442" s="1">
        <v>41598.636466585645</v>
      </c>
      <c r="D1442" s="2">
        <f>(DD_relocated_catalogue[[#This Row],[SLB northing (m)]]/0.3048)+1169000</f>
        <v>1170690</v>
      </c>
      <c r="E1442" s="2">
        <f>(DD_relocated_catalogue[[#This Row],[SLB easting (m)]]/0.3048)+342000</f>
        <v>342406.00065616798</v>
      </c>
      <c r="F1442" s="2">
        <f>DD_relocated_catalogue[[#This Row],[SLB depth (m)]]/0.3048</f>
        <v>6232.0013123359577</v>
      </c>
      <c r="G1442">
        <v>-1.6</v>
      </c>
      <c r="H1442" s="1">
        <v>41598.636466516204</v>
      </c>
      <c r="I1442" s="3">
        <f>(DD_relocated_catalogue[[#This Row],[Relocated northing  (m)]]/0.3048)+1169000</f>
        <v>1170718.4317585302</v>
      </c>
      <c r="J1442" s="3">
        <f>(DD_relocated_catalogue[[#This Row],[Relocated easting (m)]]/0.3048)+342000</f>
        <v>342374.19619422575</v>
      </c>
      <c r="K1442" s="3">
        <f>DD_relocated_catalogue[[#This Row],[Relocated depth (m)]]/0.3048</f>
        <v>6285.1476377952749</v>
      </c>
      <c r="L1442" s="3">
        <f>DD_relocated_catalogue[[#This Row],[Semi-minor axis length (m)]]/0.3048</f>
        <v>0.91024769731296973</v>
      </c>
      <c r="M1442" s="3">
        <f>DD_relocated_catalogue[[#This Row],[Semi-intermediate axis length (m)]]/0.3048</f>
        <v>1.314326663023605</v>
      </c>
      <c r="N1442" s="3">
        <f>DD_relocated_catalogue[[#This Row],[Semi-major axis length (m)]]/0.3048</f>
        <v>3.8418724367802701</v>
      </c>
      <c r="O1442" s="3">
        <v>-80.994550279551135</v>
      </c>
      <c r="P1442" s="3">
        <v>55.935450385019074</v>
      </c>
      <c r="Q1442" s="3">
        <v>-167.32869505810382</v>
      </c>
      <c r="R1442" s="3">
        <f>DD_relocated_catalogue[[#This Row],[Northing uncertainty half-length (m)]]/0.3048</f>
        <v>1.828706994669915</v>
      </c>
      <c r="S1442" s="3">
        <f>DD_relocated_catalogue[[#This Row],[Easting uncertainty half-length (m)]]/0.3048</f>
        <v>3.6028339203570736</v>
      </c>
      <c r="T1442" s="3">
        <f>DD_relocated_catalogue[[#This Row],[Depth uncertainty half-length (m)]]/0.3048</f>
        <v>0.96735440969385256</v>
      </c>
      <c r="U1442" s="4">
        <v>6.518492437258519E-2</v>
      </c>
    </row>
    <row r="1443" spans="1:21" x14ac:dyDescent="0.25">
      <c r="A1443">
        <v>3804</v>
      </c>
      <c r="B1443" t="s">
        <v>20</v>
      </c>
      <c r="C1443" s="1">
        <v>41490.035016331021</v>
      </c>
      <c r="D1443" s="2">
        <f>(DD_relocated_catalogue[[#This Row],[SLB northing (m)]]/0.3048)+1169000</f>
        <v>1170887.998687664</v>
      </c>
      <c r="E1443" s="2">
        <f>(DD_relocated_catalogue[[#This Row],[SLB easting (m)]]/0.3048)+342000</f>
        <v>342382.00131233595</v>
      </c>
      <c r="F1443" s="2">
        <f>DD_relocated_catalogue[[#This Row],[SLB depth (m)]]/0.3048</f>
        <v>6354.9999999999991</v>
      </c>
      <c r="G1443">
        <v>-1.01</v>
      </c>
      <c r="H1443" s="1">
        <v>41490.035016423608</v>
      </c>
      <c r="I1443" s="3">
        <f>(DD_relocated_catalogue[[#This Row],[Relocated northing  (m)]]/0.3048)+1169000</f>
        <v>1170792.0734908136</v>
      </c>
      <c r="J1443" s="3">
        <f>(DD_relocated_catalogue[[#This Row],[Relocated easting (m)]]/0.3048)+342000</f>
        <v>342314.31758530182</v>
      </c>
      <c r="K1443" s="3">
        <f>DD_relocated_catalogue[[#This Row],[Relocated depth (m)]]/0.3048</f>
        <v>6320.9973753280838</v>
      </c>
      <c r="L1443" s="3">
        <f>DD_relocated_catalogue[[#This Row],[Semi-minor axis length (m)]]/0.3048</f>
        <v>0.88414822169963581</v>
      </c>
      <c r="M1443" s="3">
        <f>DD_relocated_catalogue[[#This Row],[Semi-intermediate axis length (m)]]/0.3048</f>
        <v>1.3317577951895945</v>
      </c>
      <c r="N1443" s="3">
        <f>DD_relocated_catalogue[[#This Row],[Semi-major axis length (m)]]/0.3048</f>
        <v>4.4794742016663589</v>
      </c>
      <c r="O1443" s="3">
        <v>-80.459832012251923</v>
      </c>
      <c r="P1443" s="3">
        <v>70.97627731996802</v>
      </c>
      <c r="Q1443" s="3">
        <v>173.09282602564343</v>
      </c>
      <c r="R1443" s="3">
        <f>DD_relocated_catalogue[[#This Row],[Northing uncertainty half-length (m)]]/0.3048</f>
        <v>2.2633416193080511</v>
      </c>
      <c r="S1443" s="3">
        <f>DD_relocated_catalogue[[#This Row],[Easting uncertainty half-length (m)]]/0.3048</f>
        <v>4.0720650342487223</v>
      </c>
      <c r="T1443" s="3">
        <f>DD_relocated_catalogue[[#This Row],[Depth uncertainty half-length (m)]]/0.3048</f>
        <v>0.92476763178974641</v>
      </c>
      <c r="U1443" s="4">
        <v>6.1575149351178395E-2</v>
      </c>
    </row>
    <row r="1444" spans="1:21" x14ac:dyDescent="0.25">
      <c r="A1444">
        <v>3515</v>
      </c>
      <c r="B1444" t="s">
        <v>20</v>
      </c>
      <c r="C1444" s="1">
        <v>41427.639689467593</v>
      </c>
      <c r="D1444" s="2">
        <f>(DD_relocated_catalogue[[#This Row],[SLB northing (m)]]/0.3048)+1169000</f>
        <v>1170865</v>
      </c>
      <c r="E1444" s="2">
        <f>(DD_relocated_catalogue[[#This Row],[SLB easting (m)]]/0.3048)+342000</f>
        <v>342255</v>
      </c>
      <c r="F1444" s="2">
        <f>DD_relocated_catalogue[[#This Row],[SLB depth (m)]]/0.3048</f>
        <v>6328.9993438320207</v>
      </c>
      <c r="G1444">
        <v>-0.96</v>
      </c>
      <c r="H1444" s="1">
        <v>41427.63968954861</v>
      </c>
      <c r="I1444" s="3">
        <f>(DD_relocated_catalogue[[#This Row],[Relocated northing  (m)]]/0.3048)+1169000</f>
        <v>1170831.3910761154</v>
      </c>
      <c r="J1444" s="3">
        <f>(DD_relocated_catalogue[[#This Row],[Relocated easting (m)]]/0.3048)+342000</f>
        <v>342287.74278215226</v>
      </c>
      <c r="K1444" s="3">
        <f>DD_relocated_catalogue[[#This Row],[Relocated depth (m)]]/0.3048</f>
        <v>6327.0669291338581</v>
      </c>
      <c r="L1444" s="3">
        <f>DD_relocated_catalogue[[#This Row],[Semi-minor axis length (m)]]/0.3048</f>
        <v>0.92811263859661663</v>
      </c>
      <c r="M1444" s="3">
        <f>DD_relocated_catalogue[[#This Row],[Semi-intermediate axis length (m)]]/0.3048</f>
        <v>1.3664716108347295</v>
      </c>
      <c r="N1444" s="3">
        <f>DD_relocated_catalogue[[#This Row],[Semi-major axis length (m)]]/0.3048</f>
        <v>4.8591700659688941</v>
      </c>
      <c r="O1444" s="3">
        <v>-86.556455223344926</v>
      </c>
      <c r="P1444" s="3">
        <v>128.18322334490765</v>
      </c>
      <c r="Q1444" s="3">
        <v>-62.149150332666068</v>
      </c>
      <c r="R1444" s="3">
        <f>DD_relocated_catalogue[[#This Row],[Northing uncertainty half-length (m)]]/0.3048</f>
        <v>2.3322709664155306</v>
      </c>
      <c r="S1444" s="3">
        <f>DD_relocated_catalogue[[#This Row],[Easting uncertainty half-length (m)]]/0.3048</f>
        <v>4.4674051915462547</v>
      </c>
      <c r="T1444" s="3">
        <f>DD_relocated_catalogue[[#This Row],[Depth uncertainty half-length (m)]]/0.3048</f>
        <v>0.94325566063524957</v>
      </c>
      <c r="U1444" s="4">
        <v>6.3781059436429269E-2</v>
      </c>
    </row>
    <row r="1445" spans="1:21" x14ac:dyDescent="0.25">
      <c r="A1445">
        <v>3514</v>
      </c>
      <c r="B1445" t="s">
        <v>20</v>
      </c>
      <c r="C1445" s="1">
        <v>41427.639515347226</v>
      </c>
      <c r="D1445" s="2">
        <f>(DD_relocated_catalogue[[#This Row],[SLB northing (m)]]/0.3048)+1169000</f>
        <v>1170887.998687664</v>
      </c>
      <c r="E1445" s="2">
        <f>(DD_relocated_catalogue[[#This Row],[SLB easting (m)]]/0.3048)+342000</f>
        <v>342362.99868766405</v>
      </c>
      <c r="F1445" s="2">
        <f>DD_relocated_catalogue[[#This Row],[SLB depth (m)]]/0.3048</f>
        <v>6346.0006561679784</v>
      </c>
      <c r="G1445">
        <v>-1.18</v>
      </c>
      <c r="H1445" s="1">
        <v>41427.639515405092</v>
      </c>
      <c r="I1445" s="3">
        <f>(DD_relocated_catalogue[[#This Row],[Relocated northing  (m)]]/0.3048)+1169000</f>
        <v>1170830.4593175852</v>
      </c>
      <c r="J1445" s="3">
        <f>(DD_relocated_catalogue[[#This Row],[Relocated easting (m)]]/0.3048)+342000</f>
        <v>342294.80643044622</v>
      </c>
      <c r="K1445" s="3">
        <f>DD_relocated_catalogue[[#This Row],[Relocated depth (m)]]/0.3048</f>
        <v>6336.9750656167971</v>
      </c>
      <c r="L1445" s="3">
        <f>DD_relocated_catalogue[[#This Row],[Semi-minor axis length (m)]]/0.3048</f>
        <v>0.76045396849721181</v>
      </c>
      <c r="M1445" s="3">
        <f>DD_relocated_catalogue[[#This Row],[Semi-intermediate axis length (m)]]/0.3048</f>
        <v>1.3175602601461689</v>
      </c>
      <c r="N1445" s="3">
        <f>DD_relocated_catalogue[[#This Row],[Semi-major axis length (m)]]/0.3048</f>
        <v>4.6790697317602969</v>
      </c>
      <c r="O1445" s="3">
        <v>-83.950290819692484</v>
      </c>
      <c r="P1445" s="3">
        <v>127.20536325685441</v>
      </c>
      <c r="Q1445" s="3">
        <v>-62.035331144203596</v>
      </c>
      <c r="R1445" s="3">
        <f>DD_relocated_catalogue[[#This Row],[Northing uncertainty half-length (m)]]/0.3048</f>
        <v>2.2989132811141291</v>
      </c>
      <c r="S1445" s="3">
        <f>DD_relocated_catalogue[[#This Row],[Easting uncertainty half-length (m)]]/0.3048</f>
        <v>4.2662438656617052</v>
      </c>
      <c r="T1445" s="3">
        <f>DD_relocated_catalogue[[#This Row],[Depth uncertainty half-length (m)]]/0.3048</f>
        <v>0.8113509886593574</v>
      </c>
      <c r="U1445" s="4">
        <v>5.2879834313512737E-2</v>
      </c>
    </row>
    <row r="1446" spans="1:21" x14ac:dyDescent="0.25">
      <c r="A1446">
        <v>3566</v>
      </c>
      <c r="B1446" t="s">
        <v>20</v>
      </c>
      <c r="C1446" s="1">
        <v>41436.847214571761</v>
      </c>
      <c r="D1446" s="2">
        <f>(DD_relocated_catalogue[[#This Row],[SLB northing (m)]]/0.3048)+1169000</f>
        <v>1170832.998687664</v>
      </c>
      <c r="E1446" s="2">
        <f>(DD_relocated_catalogue[[#This Row],[SLB easting (m)]]/0.3048)+342000</f>
        <v>342195</v>
      </c>
      <c r="F1446" s="2">
        <f>DD_relocated_catalogue[[#This Row],[SLB depth (m)]]/0.3048</f>
        <v>6312.0013123359577</v>
      </c>
      <c r="G1446">
        <v>-1.36</v>
      </c>
      <c r="H1446" s="1">
        <v>41436.847214641202</v>
      </c>
      <c r="I1446" s="3">
        <f>(DD_relocated_catalogue[[#This Row],[Relocated northing  (m)]]/0.3048)+1169000</f>
        <v>1170802.7657480314</v>
      </c>
      <c r="J1446" s="3">
        <f>(DD_relocated_catalogue[[#This Row],[Relocated easting (m)]]/0.3048)+342000</f>
        <v>342134.11417322833</v>
      </c>
      <c r="K1446" s="3">
        <f>DD_relocated_catalogue[[#This Row],[Relocated depth (m)]]/0.3048</f>
        <v>6306.9160104986868</v>
      </c>
      <c r="L1446" s="3">
        <f>DD_relocated_catalogue[[#This Row],[Semi-minor axis length (m)]]/0.3048</f>
        <v>0.9401274683129458</v>
      </c>
      <c r="M1446" s="3">
        <f>DD_relocated_catalogue[[#This Row],[Semi-intermediate axis length (m)]]/0.3048</f>
        <v>1.2357113579170818</v>
      </c>
      <c r="N1446" s="3">
        <f>DD_relocated_catalogue[[#This Row],[Semi-major axis length (m)]]/0.3048</f>
        <v>4.8525506832160836</v>
      </c>
      <c r="O1446" s="3">
        <v>-75.035660621283981</v>
      </c>
      <c r="P1446" s="3">
        <v>81.419956349746627</v>
      </c>
      <c r="Q1446" s="3">
        <v>157.63099406476053</v>
      </c>
      <c r="R1446" s="3">
        <f>DD_relocated_catalogue[[#This Row],[Northing uncertainty half-length (m)]]/0.3048</f>
        <v>2.6758495091275134</v>
      </c>
      <c r="S1446" s="3">
        <f>DD_relocated_catalogue[[#This Row],[Easting uncertainty half-length (m)]]/0.3048</f>
        <v>4.2166066981426207</v>
      </c>
      <c r="T1446" s="3">
        <f>DD_relocated_catalogue[[#This Row],[Depth uncertainty half-length (m)]]/0.3048</f>
        <v>0.97869900961961265</v>
      </c>
      <c r="U1446" s="4">
        <v>6.2868342244870964E-2</v>
      </c>
    </row>
    <row r="1447" spans="1:21" x14ac:dyDescent="0.25">
      <c r="A1447">
        <v>4159</v>
      </c>
      <c r="B1447" t="s">
        <v>20</v>
      </c>
      <c r="C1447" s="1">
        <v>41580.045754768522</v>
      </c>
      <c r="D1447" s="2">
        <f>(DD_relocated_catalogue[[#This Row],[SLB northing (m)]]/0.3048)+1169000</f>
        <v>1170661.000656168</v>
      </c>
      <c r="E1447" s="2">
        <f>(DD_relocated_catalogue[[#This Row],[SLB easting (m)]]/0.3048)+342000</f>
        <v>342233.99934383202</v>
      </c>
      <c r="F1447" s="2">
        <f>DD_relocated_catalogue[[#This Row],[SLB depth (m)]]/0.3048</f>
        <v>6215</v>
      </c>
      <c r="G1447">
        <v>-1.8</v>
      </c>
      <c r="H1447" s="1">
        <v>41580.045754699073</v>
      </c>
      <c r="I1447" s="3">
        <f>(DD_relocated_catalogue[[#This Row],[Relocated northing  (m)]]/0.3048)+1169000</f>
        <v>1170676.2204724411</v>
      </c>
      <c r="J1447" s="3">
        <f>(DD_relocated_catalogue[[#This Row],[Relocated easting (m)]]/0.3048)+342000</f>
        <v>342120.35761154856</v>
      </c>
      <c r="K1447" s="3">
        <f>DD_relocated_catalogue[[#This Row],[Relocated depth (m)]]/0.3048</f>
        <v>6269.7867454068237</v>
      </c>
      <c r="L1447" s="3">
        <f>DD_relocated_catalogue[[#This Row],[Semi-minor axis length (m)]]/0.3048</f>
        <v>1.128942480074357</v>
      </c>
      <c r="M1447" s="3">
        <f>DD_relocated_catalogue[[#This Row],[Semi-intermediate axis length (m)]]/0.3048</f>
        <v>1.413526052078647</v>
      </c>
      <c r="N1447" s="3">
        <f>DD_relocated_catalogue[[#This Row],[Semi-major axis length (m)]]/0.3048</f>
        <v>4.2000960776312155</v>
      </c>
      <c r="O1447" s="3">
        <v>-57.642593624732086</v>
      </c>
      <c r="P1447" s="3">
        <v>81.175039489452033</v>
      </c>
      <c r="Q1447" s="3">
        <v>154.60671740416277</v>
      </c>
      <c r="R1447" s="3">
        <f>DD_relocated_catalogue[[#This Row],[Northing uncertainty half-length (m)]]/0.3048</f>
        <v>2.5269359930811577</v>
      </c>
      <c r="S1447" s="3">
        <f>DD_relocated_catalogue[[#This Row],[Easting uncertainty half-length (m)]]/0.3048</f>
        <v>3.5896344447301827</v>
      </c>
      <c r="T1447" s="3">
        <f>DD_relocated_catalogue[[#This Row],[Depth uncertainty half-length (m)]]/0.3048</f>
        <v>1.2582241272834143</v>
      </c>
      <c r="U1447" s="4">
        <v>6.6898134011183719E-2</v>
      </c>
    </row>
    <row r="1448" spans="1:21" x14ac:dyDescent="0.25">
      <c r="A1448">
        <v>3518</v>
      </c>
      <c r="B1448" t="s">
        <v>20</v>
      </c>
      <c r="C1448" s="1">
        <v>41427.7158065162</v>
      </c>
      <c r="D1448" s="2">
        <f>(DD_relocated_catalogue[[#This Row],[SLB northing (m)]]/0.3048)+1169000</f>
        <v>1170890</v>
      </c>
      <c r="E1448" s="2">
        <f>(DD_relocated_catalogue[[#This Row],[SLB easting (m)]]/0.3048)+342000</f>
        <v>342382.99868766405</v>
      </c>
      <c r="F1448" s="2">
        <f>DD_relocated_catalogue[[#This Row],[SLB depth (m)]]/0.3048</f>
        <v>6338.9993438320207</v>
      </c>
      <c r="G1448">
        <v>-1.54</v>
      </c>
      <c r="H1448" s="1">
        <v>41427.715806539352</v>
      </c>
      <c r="I1448" s="3">
        <f>(DD_relocated_catalogue[[#This Row],[Relocated northing  (m)]]/0.3048)+1169000</f>
        <v>1170895.3641732284</v>
      </c>
      <c r="J1448" s="3">
        <f>(DD_relocated_catalogue[[#This Row],[Relocated easting (m)]]/0.3048)+342000</f>
        <v>342319.60629921261</v>
      </c>
      <c r="K1448" s="3">
        <f>DD_relocated_catalogue[[#This Row],[Relocated depth (m)]]/0.3048</f>
        <v>6350.347769028871</v>
      </c>
      <c r="L1448" s="3">
        <f>DD_relocated_catalogue[[#This Row],[Semi-minor axis length (m)]]/0.3048</f>
        <v>0.9643265439613582</v>
      </c>
      <c r="M1448" s="3">
        <f>DD_relocated_catalogue[[#This Row],[Semi-intermediate axis length (m)]]/0.3048</f>
        <v>1.4168898141018793</v>
      </c>
      <c r="N1448" s="3">
        <f>DD_relocated_catalogue[[#This Row],[Semi-major axis length (m)]]/0.3048</f>
        <v>4.7856789023010267</v>
      </c>
      <c r="O1448" s="3">
        <v>-81.673688000672101</v>
      </c>
      <c r="P1448" s="3">
        <v>65.21576536105313</v>
      </c>
      <c r="Q1448" s="3">
        <v>-177.05622474934776</v>
      </c>
      <c r="R1448" s="3">
        <f>DD_relocated_catalogue[[#This Row],[Northing uncertainty half-length (m)]]/0.3048</f>
        <v>2.1883662277556795</v>
      </c>
      <c r="S1448" s="3">
        <f>DD_relocated_catalogue[[#This Row],[Easting uncertainty half-length (m)]]/0.3048</f>
        <v>4.4689837810950044</v>
      </c>
      <c r="T1448" s="3">
        <f>DD_relocated_catalogue[[#This Row],[Depth uncertainty half-length (m)]]/0.3048</f>
        <v>1.0075683903001247</v>
      </c>
      <c r="U1448" s="4">
        <v>5.8056058189971026E-2</v>
      </c>
    </row>
    <row r="1449" spans="1:21" x14ac:dyDescent="0.25">
      <c r="A1449">
        <v>695</v>
      </c>
      <c r="B1449" t="s">
        <v>20</v>
      </c>
      <c r="C1449" s="1">
        <v>40978.448320138887</v>
      </c>
      <c r="D1449" s="2">
        <f>(DD_relocated_catalogue[[#This Row],[SLB northing (m)]]/0.3048)+1169000</f>
        <v>1170837.001312336</v>
      </c>
      <c r="E1449" s="2">
        <f>(DD_relocated_catalogue[[#This Row],[SLB easting (m)]]/0.3048)+342000</f>
        <v>342068.99934383202</v>
      </c>
      <c r="F1449" s="2">
        <f>DD_relocated_catalogue[[#This Row],[SLB depth (m)]]/0.3048</f>
        <v>6414.9999999999991</v>
      </c>
      <c r="G1449">
        <v>-0.79</v>
      </c>
      <c r="H1449" s="1">
        <v>40978.448320057869</v>
      </c>
      <c r="I1449" s="3">
        <f>(DD_relocated_catalogue[[#This Row],[Relocated northing  (m)]]/0.3048)+1169000</f>
        <v>1170810.4691601051</v>
      </c>
      <c r="J1449" s="3">
        <f>(DD_relocated_catalogue[[#This Row],[Relocated easting (m)]]/0.3048)+342000</f>
        <v>341987.34580052493</v>
      </c>
      <c r="K1449" s="3">
        <f>DD_relocated_catalogue[[#This Row],[Relocated depth (m)]]/0.3048</f>
        <v>6471.9160104986877</v>
      </c>
      <c r="L1449" s="3">
        <f>DD_relocated_catalogue[[#This Row],[Semi-minor axis length (m)]]/0.3048</f>
        <v>1.2959140752158893</v>
      </c>
      <c r="M1449" s="3">
        <f>DD_relocated_catalogue[[#This Row],[Semi-intermediate axis length (m)]]/0.3048</f>
        <v>1.9766392885263804</v>
      </c>
      <c r="N1449" s="3">
        <f>DD_relocated_catalogue[[#This Row],[Semi-major axis length (m)]]/0.3048</f>
        <v>4.9998509640898314</v>
      </c>
      <c r="O1449" s="3">
        <v>-86.108911967734144</v>
      </c>
      <c r="P1449" s="3">
        <v>26.51528824739443</v>
      </c>
      <c r="Q1449" s="3">
        <v>-149.73623046202752</v>
      </c>
      <c r="R1449" s="3">
        <f>DD_relocated_catalogue[[#This Row],[Northing uncertainty half-length (m)]]/0.3048</f>
        <v>3.1826794089008379</v>
      </c>
      <c r="S1449" s="3">
        <f>DD_relocated_catalogue[[#This Row],[Easting uncertainty half-length (m)]]/0.3048</f>
        <v>4.3080004588206187</v>
      </c>
      <c r="T1449" s="3">
        <f>DD_relocated_catalogue[[#This Row],[Depth uncertainty half-length (m)]]/0.3048</f>
        <v>1.3245025749925745</v>
      </c>
      <c r="U1449" s="4">
        <v>7.2050877005607444E-2</v>
      </c>
    </row>
    <row r="1450" spans="1:21" x14ac:dyDescent="0.25">
      <c r="A1450">
        <v>6898</v>
      </c>
      <c r="B1450" t="s">
        <v>20</v>
      </c>
      <c r="C1450" s="1">
        <v>43173.330960127314</v>
      </c>
      <c r="D1450" s="2">
        <f>(DD_relocated_catalogue[[#This Row],[SLB northing (m)]]/0.3048)+1169000</f>
        <v>1170290</v>
      </c>
      <c r="E1450" s="2">
        <f>(DD_relocated_catalogue[[#This Row],[SLB easting (m)]]/0.3048)+342000</f>
        <v>342112.99868766405</v>
      </c>
      <c r="F1450" s="2">
        <f>DD_relocated_catalogue[[#This Row],[SLB depth (m)]]/0.3048</f>
        <v>6700</v>
      </c>
      <c r="G1450">
        <v>-1.5</v>
      </c>
      <c r="H1450" s="1">
        <v>43173.330960057872</v>
      </c>
      <c r="I1450" s="3">
        <f>(DD_relocated_catalogue[[#This Row],[Relocated northing  (m)]]/0.3048)+1169000</f>
        <v>1170329.5308398949</v>
      </c>
      <c r="J1450" s="3">
        <f>(DD_relocated_catalogue[[#This Row],[Relocated easting (m)]]/0.3048)+342000</f>
        <v>341961.29593175853</v>
      </c>
      <c r="K1450" s="3">
        <f>DD_relocated_catalogue[[#This Row],[Relocated depth (m)]]/0.3048</f>
        <v>6698.4448818897636</v>
      </c>
      <c r="L1450" s="3">
        <f>DD_relocated_catalogue[[#This Row],[Semi-minor axis length (m)]]/0.3048</f>
        <v>5.1712732154988883</v>
      </c>
      <c r="M1450" s="3">
        <f>DD_relocated_catalogue[[#This Row],[Semi-intermediate axis length (m)]]/0.3048</f>
        <v>12.56676657512703</v>
      </c>
      <c r="N1450" s="3">
        <f>DD_relocated_catalogue[[#This Row],[Semi-major axis length (m)]]/0.3048</f>
        <v>14.172397654646659</v>
      </c>
      <c r="O1450" s="3">
        <v>-79.966404309044606</v>
      </c>
      <c r="P1450" s="3">
        <v>166.35523273524439</v>
      </c>
      <c r="Q1450" s="3">
        <v>-41.2845241216828</v>
      </c>
      <c r="R1450" s="3">
        <f>DD_relocated_catalogue[[#This Row],[Northing uncertainty half-length (m)]]/0.3048</f>
        <v>12.986789651835135</v>
      </c>
      <c r="S1450" s="3">
        <f>DD_relocated_catalogue[[#This Row],[Easting uncertainty half-length (m)]]/0.3048</f>
        <v>13.533405237435653</v>
      </c>
      <c r="T1450" s="3">
        <f>DD_relocated_catalogue[[#This Row],[Depth uncertainty half-length (m)]]/0.3048</f>
        <v>5.6265209282155695</v>
      </c>
      <c r="U1450" s="4">
        <v>0.28167629809292943</v>
      </c>
    </row>
    <row r="1451" spans="1:21" x14ac:dyDescent="0.25">
      <c r="A1451">
        <v>5085</v>
      </c>
      <c r="B1451" t="s">
        <v>20</v>
      </c>
      <c r="C1451" s="1">
        <v>41793.062553784723</v>
      </c>
      <c r="D1451" s="2">
        <f>(DD_relocated_catalogue[[#This Row],[SLB northing (m)]]/0.3048)+1169000</f>
        <v>1170496.000656168</v>
      </c>
      <c r="E1451" s="2">
        <f>(DD_relocated_catalogue[[#This Row],[SLB easting (m)]]/0.3048)+342000</f>
        <v>342027.99868766405</v>
      </c>
      <c r="F1451" s="2">
        <f>DD_relocated_catalogue[[#This Row],[SLB depth (m)]]/0.3048</f>
        <v>6342.0013123359577</v>
      </c>
      <c r="G1451">
        <v>-1.43</v>
      </c>
      <c r="H1451" s="1">
        <v>41793.062553703705</v>
      </c>
      <c r="I1451" s="3">
        <f>(DD_relocated_catalogue[[#This Row],[Relocated northing  (m)]]/0.3048)+1169000</f>
        <v>1170426.7257217849</v>
      </c>
      <c r="J1451" s="3">
        <f>(DD_relocated_catalogue[[#This Row],[Relocated easting (m)]]/0.3048)+342000</f>
        <v>341982.54593175853</v>
      </c>
      <c r="K1451" s="3">
        <f>DD_relocated_catalogue[[#This Row],[Relocated depth (m)]]/0.3048</f>
        <v>6522.7887139107606</v>
      </c>
      <c r="L1451" s="3">
        <f>DD_relocated_catalogue[[#This Row],[Semi-minor axis length (m)]]/0.3048</f>
        <v>2.6310770353984232</v>
      </c>
      <c r="M1451" s="3">
        <f>DD_relocated_catalogue[[#This Row],[Semi-intermediate axis length (m)]]/0.3048</f>
        <v>3.2247422414195355</v>
      </c>
      <c r="N1451" s="3">
        <f>DD_relocated_catalogue[[#This Row],[Semi-major axis length (m)]]/0.3048</f>
        <v>6.0396064653724233</v>
      </c>
      <c r="O1451" s="3">
        <v>-80.646955445391058</v>
      </c>
      <c r="P1451" s="3">
        <v>44.591379392920679</v>
      </c>
      <c r="Q1451" s="3">
        <v>-172.5677295993261</v>
      </c>
      <c r="R1451" s="3">
        <f>DD_relocated_catalogue[[#This Row],[Northing uncertainty half-length (m)]]/0.3048</f>
        <v>4.4420755722093226</v>
      </c>
      <c r="S1451" s="3">
        <f>DD_relocated_catalogue[[#This Row],[Easting uncertainty half-length (m)]]/0.3048</f>
        <v>5.1379429912479244</v>
      </c>
      <c r="T1451" s="3">
        <f>DD_relocated_catalogue[[#This Row],[Depth uncertainty half-length (m)]]/0.3048</f>
        <v>2.6850352445344492</v>
      </c>
      <c r="U1451" s="4">
        <v>0.11343165722788252</v>
      </c>
    </row>
    <row r="1452" spans="1:21" x14ac:dyDescent="0.25">
      <c r="A1452">
        <v>1767</v>
      </c>
      <c r="B1452" t="s">
        <v>20</v>
      </c>
      <c r="C1452" s="1">
        <v>41087.425914583335</v>
      </c>
      <c r="D1452" s="2">
        <f>(DD_relocated_catalogue[[#This Row],[SLB northing (m)]]/0.3048)+1169000</f>
        <v>1170822.998687664</v>
      </c>
      <c r="E1452" s="2">
        <f>(DD_relocated_catalogue[[#This Row],[SLB easting (m)]]/0.3048)+342000</f>
        <v>342011.00065616798</v>
      </c>
      <c r="F1452" s="2">
        <f>DD_relocated_catalogue[[#This Row],[SLB depth (m)]]/0.3048</f>
        <v>6512.0013123359577</v>
      </c>
      <c r="G1452">
        <v>0.51</v>
      </c>
      <c r="H1452" s="1">
        <v>41087.425914513886</v>
      </c>
      <c r="I1452" s="3">
        <f>(DD_relocated_catalogue[[#This Row],[Relocated northing  (m)]]/0.3048)+1169000</f>
        <v>1170927.9822834646</v>
      </c>
      <c r="J1452" s="3">
        <f>(DD_relocated_catalogue[[#This Row],[Relocated easting (m)]]/0.3048)+342000</f>
        <v>341936.18438320211</v>
      </c>
      <c r="K1452" s="3">
        <f>DD_relocated_catalogue[[#This Row],[Relocated depth (m)]]/0.3048</f>
        <v>6526.9389763779527</v>
      </c>
      <c r="L1452" s="3">
        <f>DD_relocated_catalogue[[#This Row],[Semi-minor axis length (m)]]/0.3048</f>
        <v>1.7100203198407866</v>
      </c>
      <c r="M1452" s="3">
        <f>DD_relocated_catalogue[[#This Row],[Semi-intermediate axis length (m)]]/0.3048</f>
        <v>2.7970324732074929</v>
      </c>
      <c r="N1452" s="3">
        <f>DD_relocated_catalogue[[#This Row],[Semi-major axis length (m)]]/0.3048</f>
        <v>6.1250995758977469</v>
      </c>
      <c r="O1452" s="3">
        <v>-85.807154313265315</v>
      </c>
      <c r="P1452" s="3">
        <v>142.58788232269706</v>
      </c>
      <c r="Q1452" s="3">
        <v>-86.388092834465553</v>
      </c>
      <c r="R1452" s="3">
        <f>DD_relocated_catalogue[[#This Row],[Northing uncertainty half-length (m)]]/0.3048</f>
        <v>4.1233077194117254</v>
      </c>
      <c r="S1452" s="3">
        <f>DD_relocated_catalogue[[#This Row],[Easting uncertainty half-length (m)]]/0.3048</f>
        <v>5.3077994699104769</v>
      </c>
      <c r="T1452" s="3">
        <f>DD_relocated_catalogue[[#This Row],[Depth uncertainty half-length (m)]]/0.3048</f>
        <v>1.7400911634289336</v>
      </c>
      <c r="U1452" s="4">
        <v>8.8100812240185261E-2</v>
      </c>
    </row>
    <row r="1453" spans="1:21" x14ac:dyDescent="0.25">
      <c r="A1453">
        <v>3672</v>
      </c>
      <c r="B1453" t="s">
        <v>20</v>
      </c>
      <c r="C1453" s="1">
        <v>41477.103157974539</v>
      </c>
      <c r="D1453" s="2">
        <f>(DD_relocated_catalogue[[#This Row],[SLB northing (m)]]/0.3048)+1169000</f>
        <v>1170422.001312336</v>
      </c>
      <c r="E1453" s="2">
        <f>(DD_relocated_catalogue[[#This Row],[SLB easting (m)]]/0.3048)+342000</f>
        <v>342125</v>
      </c>
      <c r="F1453" s="2">
        <f>DD_relocated_catalogue[[#This Row],[SLB depth (m)]]/0.3048</f>
        <v>6283.9993438320207</v>
      </c>
      <c r="G1453">
        <v>-1.42</v>
      </c>
      <c r="H1453" s="1">
        <v>41477.103157939811</v>
      </c>
      <c r="I1453" s="3">
        <f>(DD_relocated_catalogue[[#This Row],[Relocated northing  (m)]]/0.3048)+1169000</f>
        <v>1170419.5997375329</v>
      </c>
      <c r="J1453" s="3">
        <f>(DD_relocated_catalogue[[#This Row],[Relocated easting (m)]]/0.3048)+342000</f>
        <v>342039.12401574804</v>
      </c>
      <c r="K1453" s="3">
        <f>DD_relocated_catalogue[[#This Row],[Relocated depth (m)]]/0.3048</f>
        <v>6276.3517060367449</v>
      </c>
      <c r="L1453" s="3">
        <f>DD_relocated_catalogue[[#This Row],[Semi-minor axis length (m)]]/0.3048</f>
        <v>1.3626001973702626</v>
      </c>
      <c r="M1453" s="3">
        <f>DD_relocated_catalogue[[#This Row],[Semi-intermediate axis length (m)]]/0.3048</f>
        <v>1.6964520285442557</v>
      </c>
      <c r="N1453" s="3">
        <f>DD_relocated_catalogue[[#This Row],[Semi-major axis length (m)]]/0.3048</f>
        <v>5.1415160942132365</v>
      </c>
      <c r="O1453" s="3">
        <v>-81.937250432562323</v>
      </c>
      <c r="P1453" s="3">
        <v>62.483630040231645</v>
      </c>
      <c r="Q1453" s="3">
        <v>160.69894378343321</v>
      </c>
      <c r="R1453" s="3">
        <f>DD_relocated_catalogue[[#This Row],[Northing uncertainty half-length (m)]]/0.3048</f>
        <v>3.8989133184676414</v>
      </c>
      <c r="S1453" s="3">
        <f>DD_relocated_catalogue[[#This Row],[Easting uncertainty half-length (m)]]/0.3048</f>
        <v>3.7343840428408206</v>
      </c>
      <c r="T1453" s="3">
        <f>DD_relocated_catalogue[[#This Row],[Depth uncertainty half-length (m)]]/0.3048</f>
        <v>1.3860539056240715</v>
      </c>
      <c r="U1453" s="4">
        <v>0.10043562075761027</v>
      </c>
    </row>
    <row r="1454" spans="1:21" x14ac:dyDescent="0.25">
      <c r="A1454">
        <v>3444</v>
      </c>
      <c r="B1454" t="s">
        <v>20</v>
      </c>
      <c r="C1454" s="1">
        <v>41407.571216504628</v>
      </c>
      <c r="D1454" s="2">
        <f>(DD_relocated_catalogue[[#This Row],[SLB northing (m)]]/0.3048)+1169000</f>
        <v>1170392.998687664</v>
      </c>
      <c r="E1454" s="2">
        <f>(DD_relocated_catalogue[[#This Row],[SLB easting (m)]]/0.3048)+342000</f>
        <v>342007.99868766405</v>
      </c>
      <c r="F1454" s="2">
        <f>DD_relocated_catalogue[[#This Row],[SLB depth (m)]]/0.3048</f>
        <v>6354.9999999999991</v>
      </c>
      <c r="G1454">
        <v>-1.1100000000000001</v>
      </c>
      <c r="H1454" s="1">
        <v>41407.571216493059</v>
      </c>
      <c r="I1454" s="3">
        <f>(DD_relocated_catalogue[[#This Row],[Relocated northing  (m)]]/0.3048)+1169000</f>
        <v>1170480.6725721785</v>
      </c>
      <c r="J1454" s="3">
        <f>(DD_relocated_catalogue[[#This Row],[Relocated easting (m)]]/0.3048)+342000</f>
        <v>342010.09514435695</v>
      </c>
      <c r="K1454" s="3">
        <f>DD_relocated_catalogue[[#This Row],[Relocated depth (m)]]/0.3048</f>
        <v>6387.7329396325458</v>
      </c>
      <c r="L1454" s="3">
        <f>DD_relocated_catalogue[[#This Row],[Semi-minor axis length (m)]]/0.3048</f>
        <v>2.6819391917558675</v>
      </c>
      <c r="M1454" s="3">
        <f>DD_relocated_catalogue[[#This Row],[Semi-intermediate axis length (m)]]/0.3048</f>
        <v>3.4493677754338892</v>
      </c>
      <c r="N1454" s="3">
        <f>DD_relocated_catalogue[[#This Row],[Semi-major axis length (m)]]/0.3048</f>
        <v>6.2158889020608115</v>
      </c>
      <c r="O1454" s="3">
        <v>-64.194530094362676</v>
      </c>
      <c r="P1454" s="3">
        <v>76.853798447704236</v>
      </c>
      <c r="Q1454" s="3">
        <v>144.1088103915979</v>
      </c>
      <c r="R1454" s="3">
        <f>DD_relocated_catalogue[[#This Row],[Northing uncertainty half-length (m)]]/0.3048</f>
        <v>5.0723686246686936</v>
      </c>
      <c r="S1454" s="3">
        <f>DD_relocated_catalogue[[#This Row],[Easting uncertainty half-length (m)]]/0.3048</f>
        <v>4.8403141948632076</v>
      </c>
      <c r="T1454" s="3">
        <f>DD_relocated_catalogue[[#This Row],[Depth uncertainty half-length (m)]]/0.3048</f>
        <v>2.8744736760296981</v>
      </c>
      <c r="U1454" s="4">
        <v>0.15961413225338725</v>
      </c>
    </row>
    <row r="1455" spans="1:21" x14ac:dyDescent="0.25">
      <c r="A1455">
        <v>6601</v>
      </c>
      <c r="B1455" t="s">
        <v>20</v>
      </c>
      <c r="C1455" s="1">
        <v>42083.451017777777</v>
      </c>
      <c r="D1455" s="2">
        <f>(DD_relocated_catalogue[[#This Row],[SLB northing (m)]]/0.3048)+1169000</f>
        <v>1170691.000656168</v>
      </c>
      <c r="E1455" s="2">
        <f>(DD_relocated_catalogue[[#This Row],[SLB easting (m)]]/0.3048)+342000</f>
        <v>341927.99868766405</v>
      </c>
      <c r="F1455" s="2">
        <f>DD_relocated_catalogue[[#This Row],[SLB depth (m)]]/0.3048</f>
        <v>6513.9993438320207</v>
      </c>
      <c r="G1455">
        <v>-1.43</v>
      </c>
      <c r="H1455" s="1">
        <v>42083.451017754633</v>
      </c>
      <c r="I1455" s="3">
        <f>(DD_relocated_catalogue[[#This Row],[Relocated northing  (m)]]/0.3048)+1169000</f>
        <v>1170997.5393700788</v>
      </c>
      <c r="J1455" s="3">
        <f>(DD_relocated_catalogue[[#This Row],[Relocated easting (m)]]/0.3048)+342000</f>
        <v>342008.89107611548</v>
      </c>
      <c r="K1455" s="3">
        <f>DD_relocated_catalogue[[#This Row],[Relocated depth (m)]]/0.3048</f>
        <v>6441.860236220472</v>
      </c>
      <c r="L1455" s="3">
        <f>DD_relocated_catalogue[[#This Row],[Semi-minor axis length (m)]]/0.3048</f>
        <v>1.7866890087111973</v>
      </c>
      <c r="M1455" s="3">
        <f>DD_relocated_catalogue[[#This Row],[Semi-intermediate axis length (m)]]/0.3048</f>
        <v>3.4498114552823487</v>
      </c>
      <c r="N1455" s="3">
        <f>DD_relocated_catalogue[[#This Row],[Semi-major axis length (m)]]/0.3048</f>
        <v>8.7111688589505221</v>
      </c>
      <c r="O1455" s="3">
        <v>-72.759034405147816</v>
      </c>
      <c r="P1455" s="3">
        <v>86.829476351622233</v>
      </c>
      <c r="Q1455" s="3">
        <v>-32.323838016122806</v>
      </c>
      <c r="R1455" s="3">
        <f>DD_relocated_catalogue[[#This Row],[Northing uncertainty half-length (m)]]/0.3048</f>
        <v>5.7093657986027706</v>
      </c>
      <c r="S1455" s="3">
        <f>DD_relocated_catalogue[[#This Row],[Easting uncertainty half-length (m)]]/0.3048</f>
        <v>7.3496775104018512</v>
      </c>
      <c r="T1455" s="3">
        <f>DD_relocated_catalogue[[#This Row],[Depth uncertainty half-length (m)]]/0.3048</f>
        <v>1.9805987735515722</v>
      </c>
      <c r="U1455" s="4">
        <v>9.7045266185024751E-2</v>
      </c>
    </row>
    <row r="1456" spans="1:21" x14ac:dyDescent="0.25">
      <c r="A1456">
        <v>16</v>
      </c>
      <c r="B1456" t="s">
        <v>20</v>
      </c>
      <c r="C1456" s="1">
        <v>40936.626670925929</v>
      </c>
      <c r="D1456" s="2">
        <f>(DD_relocated_catalogue[[#This Row],[SLB northing (m)]]/0.3048)+1169000</f>
        <v>1171213.999343832</v>
      </c>
      <c r="E1456" s="2">
        <f>(DD_relocated_catalogue[[#This Row],[SLB easting (m)]]/0.3048)+342000</f>
        <v>341880</v>
      </c>
      <c r="F1456" s="2">
        <f>DD_relocated_catalogue[[#This Row],[SLB depth (m)]]/0.3048</f>
        <v>6442.0013123359577</v>
      </c>
      <c r="G1456">
        <v>-0.93</v>
      </c>
      <c r="H1456" s="1">
        <v>40936.626670914353</v>
      </c>
      <c r="I1456" s="3">
        <f>(DD_relocated_catalogue[[#This Row],[Relocated northing  (m)]]/0.3048)+1169000</f>
        <v>1171075.3444881891</v>
      </c>
      <c r="J1456" s="3">
        <f>(DD_relocated_catalogue[[#This Row],[Relocated easting (m)]]/0.3048)+342000</f>
        <v>341944.9475065617</v>
      </c>
      <c r="K1456" s="3">
        <f>DD_relocated_catalogue[[#This Row],[Relocated depth (m)]]/0.3048</f>
        <v>6569.4488188976375</v>
      </c>
      <c r="L1456" s="3">
        <f>DD_relocated_catalogue[[#This Row],[Semi-minor axis length (m)]]/0.3048</f>
        <v>2.6647514221030124</v>
      </c>
      <c r="M1456" s="3">
        <f>DD_relocated_catalogue[[#This Row],[Semi-intermediate axis length (m)]]/0.3048</f>
        <v>4.061631327114509</v>
      </c>
      <c r="N1456" s="3">
        <f>DD_relocated_catalogue[[#This Row],[Semi-major axis length (m)]]/0.3048</f>
        <v>10.19517069190643</v>
      </c>
      <c r="O1456" s="3">
        <v>-86.283921674032172</v>
      </c>
      <c r="P1456" s="3">
        <v>-22.52817738636562</v>
      </c>
      <c r="Q1456" s="3">
        <v>85.903693884623721</v>
      </c>
      <c r="R1456" s="3">
        <f>DD_relocated_catalogue[[#This Row],[Northing uncertainty half-length (m)]]/0.3048</f>
        <v>5.8295082727749685</v>
      </c>
      <c r="S1456" s="3">
        <f>DD_relocated_catalogue[[#This Row],[Easting uncertainty half-length (m)]]/0.3048</f>
        <v>9.2666165996703214</v>
      </c>
      <c r="T1456" s="3">
        <f>DD_relocated_catalogue[[#This Row],[Depth uncertainty half-length (m)]]/0.3048</f>
        <v>2.7218899609663385</v>
      </c>
      <c r="U1456" s="4">
        <v>0.17195236103379657</v>
      </c>
    </row>
    <row r="1457" spans="1:21" x14ac:dyDescent="0.25">
      <c r="A1457">
        <v>712</v>
      </c>
      <c r="B1457" t="s">
        <v>20</v>
      </c>
      <c r="C1457" s="1">
        <v>40978.57204457176</v>
      </c>
      <c r="D1457" s="2">
        <f>(DD_relocated_catalogue[[#This Row],[SLB northing (m)]]/0.3048)+1169000</f>
        <v>1171262.001312336</v>
      </c>
      <c r="E1457" s="2">
        <f>(DD_relocated_catalogue[[#This Row],[SLB easting (m)]]/0.3048)+342000</f>
        <v>341862.99868766405</v>
      </c>
      <c r="F1457" s="2">
        <f>DD_relocated_catalogue[[#This Row],[SLB depth (m)]]/0.3048</f>
        <v>6497.0013123359577</v>
      </c>
      <c r="G1457">
        <v>-0.96</v>
      </c>
      <c r="H1457" s="1">
        <v>40978.572044664354</v>
      </c>
      <c r="I1457" s="3">
        <f>(DD_relocated_catalogue[[#This Row],[Relocated northing  (m)]]/0.3048)+1169000</f>
        <v>1171077.4507874015</v>
      </c>
      <c r="J1457" s="3">
        <f>(DD_relocated_catalogue[[#This Row],[Relocated easting (m)]]/0.3048)+342000</f>
        <v>341847.01443569554</v>
      </c>
      <c r="K1457" s="3">
        <f>DD_relocated_catalogue[[#This Row],[Relocated depth (m)]]/0.3048</f>
        <v>6465.9547244094492</v>
      </c>
      <c r="L1457" s="3">
        <f>DD_relocated_catalogue[[#This Row],[Semi-minor axis length (m)]]/0.3048</f>
        <v>2.2383123445477882</v>
      </c>
      <c r="M1457" s="3">
        <f>DD_relocated_catalogue[[#This Row],[Semi-intermediate axis length (m)]]/0.3048</f>
        <v>3.2944586987662139</v>
      </c>
      <c r="N1457" s="3">
        <f>DD_relocated_catalogue[[#This Row],[Semi-major axis length (m)]]/0.3048</f>
        <v>10.619249249834146</v>
      </c>
      <c r="O1457" s="3">
        <v>-77.44523462625213</v>
      </c>
      <c r="P1457" s="3">
        <v>-104.15795022968544</v>
      </c>
      <c r="Q1457" s="3">
        <v>-18.226638636745488</v>
      </c>
      <c r="R1457" s="3">
        <f>DD_relocated_catalogue[[#This Row],[Northing uncertainty half-length (m)]]/0.3048</f>
        <v>6.2499141566278373</v>
      </c>
      <c r="S1457" s="3">
        <f>DD_relocated_catalogue[[#This Row],[Easting uncertainty half-length (m)]]/0.3048</f>
        <v>9.1487318370753048</v>
      </c>
      <c r="T1457" s="3">
        <f>DD_relocated_catalogue[[#This Row],[Depth uncertainty half-length (m)]]/0.3048</f>
        <v>2.3547072831268072</v>
      </c>
      <c r="U1457" s="4">
        <v>0.13784843893123364</v>
      </c>
    </row>
    <row r="1458" spans="1:21" x14ac:dyDescent="0.25">
      <c r="A1458">
        <v>756</v>
      </c>
      <c r="B1458" t="s">
        <v>20</v>
      </c>
      <c r="C1458" s="1">
        <v>40988.813688553244</v>
      </c>
      <c r="D1458" s="2">
        <f>(DD_relocated_catalogue[[#This Row],[SLB northing (m)]]/0.3048)+1169000</f>
        <v>1171100</v>
      </c>
      <c r="E1458" s="2">
        <f>(DD_relocated_catalogue[[#This Row],[SLB easting (m)]]/0.3048)+342000</f>
        <v>341913.99934383202</v>
      </c>
      <c r="F1458" s="2">
        <f>DD_relocated_catalogue[[#This Row],[SLB depth (m)]]/0.3048</f>
        <v>6412.0013123359577</v>
      </c>
      <c r="G1458">
        <v>-1.21</v>
      </c>
      <c r="H1458" s="1">
        <v>40988.813688530092</v>
      </c>
      <c r="I1458" s="3">
        <f>(DD_relocated_catalogue[[#This Row],[Relocated northing  (m)]]/0.3048)+1169000</f>
        <v>1171093.7664041994</v>
      </c>
      <c r="J1458" s="3">
        <f>(DD_relocated_catalogue[[#This Row],[Relocated easting (m)]]/0.3048)+342000</f>
        <v>341825.37729658792</v>
      </c>
      <c r="K1458" s="3">
        <f>DD_relocated_catalogue[[#This Row],[Relocated depth (m)]]/0.3048</f>
        <v>6436.443569553805</v>
      </c>
      <c r="L1458" s="3">
        <f>DD_relocated_catalogue[[#This Row],[Semi-minor axis length (m)]]/0.3048</f>
        <v>2.0695867610847967</v>
      </c>
      <c r="M1458" s="3">
        <f>DD_relocated_catalogue[[#This Row],[Semi-intermediate axis length (m)]]/0.3048</f>
        <v>3.1980212561864687</v>
      </c>
      <c r="N1458" s="3">
        <f>DD_relocated_catalogue[[#This Row],[Semi-major axis length (m)]]/0.3048</f>
        <v>9.0697576099700825</v>
      </c>
      <c r="O1458" s="3">
        <v>-83.747321854465696</v>
      </c>
      <c r="P1458" s="3">
        <v>-97.731844234231389</v>
      </c>
      <c r="Q1458" s="3">
        <v>-24.341561514005168</v>
      </c>
      <c r="R1458" s="3">
        <f>DD_relocated_catalogue[[#This Row],[Northing uncertainty half-length (m)]]/0.3048</f>
        <v>5.5077470162148865</v>
      </c>
      <c r="S1458" s="3">
        <f>DD_relocated_catalogue[[#This Row],[Easting uncertainty half-length (m)]]/0.3048</f>
        <v>7.8581976768141804</v>
      </c>
      <c r="T1458" s="3">
        <f>DD_relocated_catalogue[[#This Row],[Depth uncertainty half-length (m)]]/0.3048</f>
        <v>2.0632393840066667</v>
      </c>
      <c r="U1458" s="4">
        <v>0.14376519392950179</v>
      </c>
    </row>
    <row r="1459" spans="1:21" x14ac:dyDescent="0.25">
      <c r="A1459">
        <v>754</v>
      </c>
      <c r="B1459" t="s">
        <v>20</v>
      </c>
      <c r="C1459" s="1">
        <v>40988.732653240739</v>
      </c>
      <c r="D1459" s="2">
        <f>(DD_relocated_catalogue[[#This Row],[SLB northing (m)]]/0.3048)+1169000</f>
        <v>1171121.000656168</v>
      </c>
      <c r="E1459" s="2">
        <f>(DD_relocated_catalogue[[#This Row],[SLB easting (m)]]/0.3048)+342000</f>
        <v>341986.00065616798</v>
      </c>
      <c r="F1459" s="2">
        <f>DD_relocated_catalogue[[#This Row],[SLB depth (m)]]/0.3048</f>
        <v>6422.9986876640414</v>
      </c>
      <c r="G1459">
        <v>-1.19</v>
      </c>
      <c r="H1459" s="1">
        <v>40988.732653287036</v>
      </c>
      <c r="I1459" s="3">
        <f>(DD_relocated_catalogue[[#This Row],[Relocated northing  (m)]]/0.3048)+1169000</f>
        <v>1171004.7342519686</v>
      </c>
      <c r="J1459" s="3">
        <f>(DD_relocated_catalogue[[#This Row],[Relocated easting (m)]]/0.3048)+342000</f>
        <v>341935.37073490815</v>
      </c>
      <c r="K1459" s="3">
        <f>DD_relocated_catalogue[[#This Row],[Relocated depth (m)]]/0.3048</f>
        <v>6382.1883202099734</v>
      </c>
      <c r="L1459" s="3">
        <f>DD_relocated_catalogue[[#This Row],[Semi-minor axis length (m)]]/0.3048</f>
        <v>2.0234757627018238</v>
      </c>
      <c r="M1459" s="3">
        <f>DD_relocated_catalogue[[#This Row],[Semi-intermediate axis length (m)]]/0.3048</f>
        <v>3.1214602106745</v>
      </c>
      <c r="N1459" s="3">
        <f>DD_relocated_catalogue[[#This Row],[Semi-major axis length (m)]]/0.3048</f>
        <v>9.7372335989392571</v>
      </c>
      <c r="O1459" s="3">
        <v>-81.257960890745267</v>
      </c>
      <c r="P1459" s="3">
        <v>-110.06690434186503</v>
      </c>
      <c r="Q1459" s="3">
        <v>-11.781964086846065</v>
      </c>
      <c r="R1459" s="3">
        <f>DD_relocated_catalogue[[#This Row],[Northing uncertainty half-length (m)]]/0.3048</f>
        <v>5.7328878444822564</v>
      </c>
      <c r="S1459" s="3">
        <f>DD_relocated_catalogue[[#This Row],[Easting uncertainty half-length (m)]]/0.3048</f>
        <v>8.4337999920198747</v>
      </c>
      <c r="T1459" s="3">
        <f>DD_relocated_catalogue[[#This Row],[Depth uncertainty half-length (m)]]/0.3048</f>
        <v>2.096866993721854</v>
      </c>
      <c r="U1459" s="4">
        <v>0.13315708711729457</v>
      </c>
    </row>
    <row r="1460" spans="1:21" x14ac:dyDescent="0.25">
      <c r="A1460">
        <v>867</v>
      </c>
      <c r="B1460" t="s">
        <v>20</v>
      </c>
      <c r="C1460" s="1">
        <v>41034.200963634263</v>
      </c>
      <c r="D1460" s="2">
        <f>(DD_relocated_catalogue[[#This Row],[SLB northing (m)]]/0.3048)+1169000</f>
        <v>1171145</v>
      </c>
      <c r="E1460" s="2">
        <f>(DD_relocated_catalogue[[#This Row],[SLB easting (m)]]/0.3048)+342000</f>
        <v>341922.00131233595</v>
      </c>
      <c r="F1460" s="2">
        <f>DD_relocated_catalogue[[#This Row],[SLB depth (m)]]/0.3048</f>
        <v>6560</v>
      </c>
      <c r="G1460">
        <v>-0.23</v>
      </c>
      <c r="H1460" s="1">
        <v>41034.200963842595</v>
      </c>
      <c r="I1460" s="3">
        <f>(DD_relocated_catalogue[[#This Row],[Relocated northing  (m)]]/0.3048)+1169000</f>
        <v>1170976.56167979</v>
      </c>
      <c r="J1460" s="3">
        <f>(DD_relocated_catalogue[[#This Row],[Relocated easting (m)]]/0.3048)+342000</f>
        <v>341974.85236220475</v>
      </c>
      <c r="K1460" s="3">
        <f>DD_relocated_catalogue[[#This Row],[Relocated depth (m)]]/0.3048</f>
        <v>6472.4179790026237</v>
      </c>
      <c r="L1460" s="3">
        <f>DD_relocated_catalogue[[#This Row],[Semi-minor axis length (m)]]/0.3048</f>
        <v>1.9697375834929112</v>
      </c>
      <c r="M1460" s="3">
        <f>DD_relocated_catalogue[[#This Row],[Semi-intermediate axis length (m)]]/0.3048</f>
        <v>3.4265285504451222</v>
      </c>
      <c r="N1460" s="3">
        <f>DD_relocated_catalogue[[#This Row],[Semi-major axis length (m)]]/0.3048</f>
        <v>8.9015653397923682</v>
      </c>
      <c r="O1460" s="3">
        <v>-85.451931578434866</v>
      </c>
      <c r="P1460" s="3">
        <v>-113.73158375765193</v>
      </c>
      <c r="Q1460" s="3">
        <v>-5.2299445014029438</v>
      </c>
      <c r="R1460" s="3">
        <f>DD_relocated_catalogue[[#This Row],[Northing uncertainty half-length (m)]]/0.3048</f>
        <v>5.2344596735673443</v>
      </c>
      <c r="S1460" s="3">
        <f>DD_relocated_catalogue[[#This Row],[Easting uncertainty half-length (m)]]/0.3048</f>
        <v>7.9529235792007489</v>
      </c>
      <c r="T1460" s="3">
        <f>DD_relocated_catalogue[[#This Row],[Depth uncertainty half-length (m)]]/0.3048</f>
        <v>1.9837995433173399</v>
      </c>
      <c r="U1460" s="4">
        <v>0.13184856746514179</v>
      </c>
    </row>
    <row r="1461" spans="1:21" x14ac:dyDescent="0.25">
      <c r="A1461">
        <v>884</v>
      </c>
      <c r="B1461" t="s">
        <v>20</v>
      </c>
      <c r="C1461" s="1">
        <v>41037.219425358795</v>
      </c>
      <c r="D1461" s="2">
        <f>(DD_relocated_catalogue[[#This Row],[SLB northing (m)]]/0.3048)+1169000</f>
        <v>1171096.000656168</v>
      </c>
      <c r="E1461" s="2">
        <f>(DD_relocated_catalogue[[#This Row],[SLB easting (m)]]/0.3048)+342000</f>
        <v>341952.99868766405</v>
      </c>
      <c r="F1461" s="2">
        <f>DD_relocated_catalogue[[#This Row],[SLB depth (m)]]/0.3048</f>
        <v>6387.9986876640414</v>
      </c>
      <c r="G1461">
        <v>-1.1200000000000001</v>
      </c>
      <c r="H1461" s="1">
        <v>41037.219425347219</v>
      </c>
      <c r="I1461" s="3">
        <f>(DD_relocated_catalogue[[#This Row],[Relocated northing  (m)]]/0.3048)+1169000</f>
        <v>1171023.8451443571</v>
      </c>
      <c r="J1461" s="3">
        <f>(DD_relocated_catalogue[[#This Row],[Relocated easting (m)]]/0.3048)+342000</f>
        <v>341962.28346456692</v>
      </c>
      <c r="K1461" s="3">
        <f>DD_relocated_catalogue[[#This Row],[Relocated depth (m)]]/0.3048</f>
        <v>6413.6482939632542</v>
      </c>
      <c r="L1461" s="3">
        <f>DD_relocated_catalogue[[#This Row],[Semi-minor axis length (m)]]/0.3048</f>
        <v>2.3278406248499666</v>
      </c>
      <c r="M1461" s="3">
        <f>DD_relocated_catalogue[[#This Row],[Semi-intermediate axis length (m)]]/0.3048</f>
        <v>3.0594472091177951</v>
      </c>
      <c r="N1461" s="3">
        <f>DD_relocated_catalogue[[#This Row],[Semi-major axis length (m)]]/0.3048</f>
        <v>9.6985628783568494</v>
      </c>
      <c r="O1461" s="3">
        <v>-86.363707792051059</v>
      </c>
      <c r="P1461" s="3">
        <v>-56.747243363656452</v>
      </c>
      <c r="Q1461" s="3">
        <v>114.78804363644538</v>
      </c>
      <c r="R1461" s="3">
        <f>DD_relocated_catalogue[[#This Row],[Northing uncertainty half-length (m)]]/0.3048</f>
        <v>5.755516361649236</v>
      </c>
      <c r="S1461" s="3">
        <f>DD_relocated_catalogue[[#This Row],[Easting uncertainty half-length (m)]]/0.3048</f>
        <v>8.3701988509987526</v>
      </c>
      <c r="T1461" s="3">
        <f>DD_relocated_catalogue[[#This Row],[Depth uncertainty half-length (m)]]/0.3048</f>
        <v>2.3473151887436909</v>
      </c>
      <c r="U1461" s="4">
        <v>0.15529450475306644</v>
      </c>
    </row>
    <row r="1462" spans="1:21" x14ac:dyDescent="0.25">
      <c r="A1462">
        <v>861</v>
      </c>
      <c r="B1462" t="s">
        <v>20</v>
      </c>
      <c r="C1462" s="1">
        <v>41033.776889733796</v>
      </c>
      <c r="D1462" s="2">
        <f>(DD_relocated_catalogue[[#This Row],[SLB northing (m)]]/0.3048)+1169000</f>
        <v>1171107.998687664</v>
      </c>
      <c r="E1462" s="2">
        <f>(DD_relocated_catalogue[[#This Row],[SLB easting (m)]]/0.3048)+342000</f>
        <v>341967.99868766405</v>
      </c>
      <c r="F1462" s="2">
        <f>DD_relocated_catalogue[[#This Row],[SLB depth (m)]]/0.3048</f>
        <v>6516.0006561679784</v>
      </c>
      <c r="G1462">
        <v>-0.93</v>
      </c>
      <c r="H1462" s="1">
        <v>41033.776889768516</v>
      </c>
      <c r="I1462" s="3">
        <f>(DD_relocated_catalogue[[#This Row],[Relocated northing  (m)]]/0.3048)+1169000</f>
        <v>1170890.9317585302</v>
      </c>
      <c r="J1462" s="3">
        <f>(DD_relocated_catalogue[[#This Row],[Relocated easting (m)]]/0.3048)+342000</f>
        <v>341820.30839895015</v>
      </c>
      <c r="K1462" s="3">
        <f>DD_relocated_catalogue[[#This Row],[Relocated depth (m)]]/0.3048</f>
        <v>6534.5045931758532</v>
      </c>
      <c r="L1462" s="3">
        <f>DD_relocated_catalogue[[#This Row],[Semi-minor axis length (m)]]/0.3048</f>
        <v>2.4079241738784356</v>
      </c>
      <c r="M1462" s="3">
        <f>DD_relocated_catalogue[[#This Row],[Semi-intermediate axis length (m)]]/0.3048</f>
        <v>3.6136326466371824</v>
      </c>
      <c r="N1462" s="3">
        <f>DD_relocated_catalogue[[#This Row],[Semi-major axis length (m)]]/0.3048</f>
        <v>8.8106908160096982</v>
      </c>
      <c r="O1462" s="3">
        <v>-73.39273168771264</v>
      </c>
      <c r="P1462" s="3">
        <v>-98.463192321397997</v>
      </c>
      <c r="Q1462" s="3">
        <v>-27.023386753678352</v>
      </c>
      <c r="R1462" s="3">
        <f>DD_relocated_catalogue[[#This Row],[Northing uncertainty half-length (m)]]/0.3048</f>
        <v>5.8134160333626461</v>
      </c>
      <c r="S1462" s="3">
        <f>DD_relocated_catalogue[[#This Row],[Easting uncertainty half-length (m)]]/0.3048</f>
        <v>7.4736746142677948</v>
      </c>
      <c r="T1462" s="3">
        <f>DD_relocated_catalogue[[#This Row],[Depth uncertainty half-length (m)]]/0.3048</f>
        <v>2.5372970417097012</v>
      </c>
      <c r="U1462" s="4">
        <v>0.14229511424279798</v>
      </c>
    </row>
    <row r="1463" spans="1:21" x14ac:dyDescent="0.25">
      <c r="A1463">
        <v>3435</v>
      </c>
      <c r="B1463" t="s">
        <v>20</v>
      </c>
      <c r="C1463" s="1">
        <v>41403.493448252317</v>
      </c>
      <c r="D1463" s="2">
        <f>(DD_relocated_catalogue[[#This Row],[SLB northing (m)]]/0.3048)+1169000</f>
        <v>1171082.998687664</v>
      </c>
      <c r="E1463" s="2">
        <f>(DD_relocated_catalogue[[#This Row],[SLB easting (m)]]/0.3048)+342000</f>
        <v>341877.99868766405</v>
      </c>
      <c r="F1463" s="2">
        <f>DD_relocated_catalogue[[#This Row],[SLB depth (m)]]/0.3048</f>
        <v>6532.0013123359577</v>
      </c>
      <c r="G1463">
        <v>-1.32</v>
      </c>
      <c r="H1463" s="1">
        <v>41403.493448229165</v>
      </c>
      <c r="I1463" s="3">
        <f>(DD_relocated_catalogue[[#This Row],[Relocated northing  (m)]]/0.3048)+1169000</f>
        <v>1171016.0793963254</v>
      </c>
      <c r="J1463" s="3">
        <f>(DD_relocated_catalogue[[#This Row],[Relocated easting (m)]]/0.3048)+342000</f>
        <v>341705.55118110235</v>
      </c>
      <c r="K1463" s="3">
        <f>DD_relocated_catalogue[[#This Row],[Relocated depth (m)]]/0.3048</f>
        <v>6557.2211286089241</v>
      </c>
      <c r="L1463" s="3">
        <f>DD_relocated_catalogue[[#This Row],[Semi-minor axis length (m)]]/0.3048</f>
        <v>2.2332714771742697</v>
      </c>
      <c r="M1463" s="3">
        <f>DD_relocated_catalogue[[#This Row],[Semi-intermediate axis length (m)]]/0.3048</f>
        <v>3.8745387277366876</v>
      </c>
      <c r="N1463" s="3">
        <f>DD_relocated_catalogue[[#This Row],[Semi-major axis length (m)]]/0.3048</f>
        <v>10.613467571307163</v>
      </c>
      <c r="O1463" s="3">
        <v>-80.796207110477681</v>
      </c>
      <c r="P1463" s="3">
        <v>-122.00645698169181</v>
      </c>
      <c r="Q1463" s="3">
        <v>-6.9960009740840023</v>
      </c>
      <c r="R1463" s="3">
        <f>DD_relocated_catalogue[[#This Row],[Northing uncertainty half-length (m)]]/0.3048</f>
        <v>7.2354365381596653</v>
      </c>
      <c r="S1463" s="3">
        <f>DD_relocated_catalogue[[#This Row],[Easting uncertainty half-length (m)]]/0.3048</f>
        <v>8.6045659771826699</v>
      </c>
      <c r="T1463" s="3">
        <f>DD_relocated_catalogue[[#This Row],[Depth uncertainty half-length (m)]]/0.3048</f>
        <v>2.426488531696803</v>
      </c>
      <c r="U1463" s="4">
        <v>0.13889859391942927</v>
      </c>
    </row>
    <row r="1464" spans="1:21" x14ac:dyDescent="0.25">
      <c r="A1464">
        <v>2132</v>
      </c>
      <c r="B1464" t="s">
        <v>20</v>
      </c>
      <c r="C1464" s="1">
        <v>41114.777848506943</v>
      </c>
      <c r="D1464" s="2">
        <f>(DD_relocated_catalogue[[#This Row],[SLB northing (m)]]/0.3048)+1169000</f>
        <v>1171058.999343832</v>
      </c>
      <c r="E1464" s="2">
        <f>(DD_relocated_catalogue[[#This Row],[SLB easting (m)]]/0.3048)+342000</f>
        <v>341922.00131233595</v>
      </c>
      <c r="F1464" s="2">
        <f>DD_relocated_catalogue[[#This Row],[SLB depth (m)]]/0.3048</f>
        <v>6434.9999999999991</v>
      </c>
      <c r="G1464">
        <v>0.28000000000000003</v>
      </c>
      <c r="H1464" s="1">
        <v>41114.777848634258</v>
      </c>
      <c r="I1464" s="3">
        <f>(DD_relocated_catalogue[[#This Row],[Relocated northing  (m)]]/0.3048)+1169000</f>
        <v>1170950.3871391076</v>
      </c>
      <c r="J1464" s="3">
        <f>(DD_relocated_catalogue[[#This Row],[Relocated easting (m)]]/0.3048)+342000</f>
        <v>341809.65551181103</v>
      </c>
      <c r="K1464" s="3">
        <f>DD_relocated_catalogue[[#This Row],[Relocated depth (m)]]/0.3048</f>
        <v>6380.7578740157478</v>
      </c>
      <c r="L1464" s="3">
        <f>DD_relocated_catalogue[[#This Row],[Semi-minor axis length (m)]]/0.3048</f>
        <v>1.8829071529072932</v>
      </c>
      <c r="M1464" s="3">
        <f>DD_relocated_catalogue[[#This Row],[Semi-intermediate axis length (m)]]/0.3048</f>
        <v>3.0835655630558545</v>
      </c>
      <c r="N1464" s="3">
        <f>DD_relocated_catalogue[[#This Row],[Semi-major axis length (m)]]/0.3048</f>
        <v>9.3018846694047905</v>
      </c>
      <c r="O1464" s="3">
        <v>-78.041045591593942</v>
      </c>
      <c r="P1464" s="3">
        <v>-107.65891502387342</v>
      </c>
      <c r="Q1464" s="3">
        <v>-16.466015736629714</v>
      </c>
      <c r="R1464" s="3">
        <f>DD_relocated_catalogue[[#This Row],[Northing uncertainty half-length (m)]]/0.3048</f>
        <v>5.7283588583643974</v>
      </c>
      <c r="S1464" s="3">
        <f>DD_relocated_catalogue[[#This Row],[Easting uncertainty half-length (m)]]/0.3048</f>
        <v>7.8903789111688196</v>
      </c>
      <c r="T1464" s="3">
        <f>DD_relocated_catalogue[[#This Row],[Depth uncertainty half-length (m)]]/0.3048</f>
        <v>2.0257554648807479</v>
      </c>
      <c r="U1464" s="4">
        <v>0.13161671232257935</v>
      </c>
    </row>
    <row r="1465" spans="1:21" x14ac:dyDescent="0.25">
      <c r="A1465">
        <v>789</v>
      </c>
      <c r="B1465" t="s">
        <v>20</v>
      </c>
      <c r="C1465" s="1">
        <v>41002.952207291666</v>
      </c>
      <c r="D1465" s="2">
        <f>(DD_relocated_catalogue[[#This Row],[SLB northing (m)]]/0.3048)+1169000</f>
        <v>1171077.001312336</v>
      </c>
      <c r="E1465" s="2">
        <f>(DD_relocated_catalogue[[#This Row],[SLB easting (m)]]/0.3048)+342000</f>
        <v>341967.99868766405</v>
      </c>
      <c r="F1465" s="2">
        <f>DD_relocated_catalogue[[#This Row],[SLB depth (m)]]/0.3048</f>
        <v>6412.0013123359577</v>
      </c>
      <c r="G1465">
        <v>0.25</v>
      </c>
      <c r="H1465" s="1">
        <v>41002.95220738426</v>
      </c>
      <c r="I1465" s="3">
        <f>(DD_relocated_catalogue[[#This Row],[Relocated northing  (m)]]/0.3048)+1169000</f>
        <v>1170887.8576115486</v>
      </c>
      <c r="J1465" s="3">
        <f>(DD_relocated_catalogue[[#This Row],[Relocated easting (m)]]/0.3048)+342000</f>
        <v>341729.48818897636</v>
      </c>
      <c r="K1465" s="3">
        <f>DD_relocated_catalogue[[#This Row],[Relocated depth (m)]]/0.3048</f>
        <v>6377.7165354330709</v>
      </c>
      <c r="L1465" s="3">
        <f>DD_relocated_catalogue[[#This Row],[Semi-minor axis length (m)]]/0.3048</f>
        <v>1.9391992136078513</v>
      </c>
      <c r="M1465" s="3">
        <f>DD_relocated_catalogue[[#This Row],[Semi-intermediate axis length (m)]]/0.3048</f>
        <v>3.0419749231623454</v>
      </c>
      <c r="N1465" s="3">
        <f>DD_relocated_catalogue[[#This Row],[Semi-major axis length (m)]]/0.3048</f>
        <v>9.4755103051129321</v>
      </c>
      <c r="O1465" s="3">
        <v>-85.742839892716958</v>
      </c>
      <c r="P1465" s="3">
        <v>-109.72921115537181</v>
      </c>
      <c r="Q1465" s="3">
        <v>-19.077187947765225</v>
      </c>
      <c r="R1465" s="3">
        <f>DD_relocated_catalogue[[#This Row],[Northing uncertainty half-length (m)]]/0.3048</f>
        <v>6.3698678187503193</v>
      </c>
      <c r="S1465" s="3">
        <f>DD_relocated_catalogue[[#This Row],[Easting uncertainty half-length (m)]]/0.3048</f>
        <v>7.6136135099698174</v>
      </c>
      <c r="T1465" s="3">
        <f>DD_relocated_catalogue[[#This Row],[Depth uncertainty half-length (m)]]/0.3048</f>
        <v>1.9471851609387216</v>
      </c>
      <c r="U1465" s="4">
        <v>0.14060190113112253</v>
      </c>
    </row>
    <row r="1466" spans="1:21" x14ac:dyDescent="0.25">
      <c r="A1466">
        <v>716</v>
      </c>
      <c r="B1466" t="s">
        <v>20</v>
      </c>
      <c r="C1466" s="1">
        <v>40978.623068668981</v>
      </c>
      <c r="D1466" s="2">
        <f>(DD_relocated_catalogue[[#This Row],[SLB northing (m)]]/0.3048)+1169000</f>
        <v>1171201.000656168</v>
      </c>
      <c r="E1466" s="2">
        <f>(DD_relocated_catalogue[[#This Row],[SLB easting (m)]]/0.3048)+342000</f>
        <v>341797.00131233595</v>
      </c>
      <c r="F1466" s="2">
        <f>DD_relocated_catalogue[[#This Row],[SLB depth (m)]]/0.3048</f>
        <v>6586.0006561679784</v>
      </c>
      <c r="G1466">
        <v>-0.69</v>
      </c>
      <c r="H1466" s="1">
        <v>40978.623068761575</v>
      </c>
      <c r="I1466" s="3">
        <f>(DD_relocated_catalogue[[#This Row],[Relocated northing  (m)]]/0.3048)+1169000</f>
        <v>1171301.9455380577</v>
      </c>
      <c r="J1466" s="3">
        <f>(DD_relocated_catalogue[[#This Row],[Relocated easting (m)]]/0.3048)+342000</f>
        <v>341937.91338582675</v>
      </c>
      <c r="K1466" s="3">
        <f>DD_relocated_catalogue[[#This Row],[Relocated depth (m)]]/0.3048</f>
        <v>6516.1482939632542</v>
      </c>
      <c r="L1466" s="3">
        <f>DD_relocated_catalogue[[#This Row],[Semi-minor axis length (m)]]/0.3048</f>
        <v>2.1449522171451192</v>
      </c>
      <c r="M1466" s="3">
        <f>DD_relocated_catalogue[[#This Row],[Semi-intermediate axis length (m)]]/0.3048</f>
        <v>4.1096560927267252</v>
      </c>
      <c r="N1466" s="3">
        <f>DD_relocated_catalogue[[#This Row],[Semi-major axis length (m)]]/0.3048</f>
        <v>11.834420025930413</v>
      </c>
      <c r="O1466" s="3">
        <v>-76.149813029736009</v>
      </c>
      <c r="P1466" s="3">
        <v>-101.0098797052007</v>
      </c>
      <c r="Q1466" s="3">
        <v>-15.589283914103692</v>
      </c>
      <c r="R1466" s="3">
        <f>DD_relocated_catalogue[[#This Row],[Northing uncertainty half-length (m)]]/0.3048</f>
        <v>6.3291497418254838</v>
      </c>
      <c r="S1466" s="3">
        <f>DD_relocated_catalogue[[#This Row],[Easting uncertainty half-length (m)]]/0.3048</f>
        <v>10.751957415926503</v>
      </c>
      <c r="T1466" s="3">
        <f>DD_relocated_catalogue[[#This Row],[Depth uncertainty half-length (m)]]/0.3048</f>
        <v>2.335647208634104</v>
      </c>
      <c r="U1466" s="4">
        <v>0.12608156007648766</v>
      </c>
    </row>
    <row r="1467" spans="1:21" x14ac:dyDescent="0.25">
      <c r="A1467">
        <v>2028</v>
      </c>
      <c r="B1467" t="s">
        <v>20</v>
      </c>
      <c r="C1467" s="1">
        <v>41104.900883379632</v>
      </c>
      <c r="D1467" s="2">
        <f>(DD_relocated_catalogue[[#This Row],[SLB northing (m)]]/0.3048)+1169000</f>
        <v>1171116.000656168</v>
      </c>
      <c r="E1467" s="2">
        <f>(DD_relocated_catalogue[[#This Row],[SLB easting (m)]]/0.3048)+342000</f>
        <v>342021.00065616798</v>
      </c>
      <c r="F1467" s="2">
        <f>DD_relocated_catalogue[[#This Row],[SLB depth (m)]]/0.3048</f>
        <v>6427.0013123359577</v>
      </c>
      <c r="G1467">
        <v>-0.52</v>
      </c>
      <c r="H1467" s="1">
        <v>41104.900883530092</v>
      </c>
      <c r="I1467" s="3">
        <f>(DD_relocated_catalogue[[#This Row],[Relocated northing  (m)]]/0.3048)+1169000</f>
        <v>1170991.6043307087</v>
      </c>
      <c r="J1467" s="3">
        <f>(DD_relocated_catalogue[[#This Row],[Relocated easting (m)]]/0.3048)+342000</f>
        <v>341858.23490813648</v>
      </c>
      <c r="K1467" s="3">
        <f>DD_relocated_catalogue[[#This Row],[Relocated depth (m)]]/0.3048</f>
        <v>6336.9455380577419</v>
      </c>
      <c r="L1467" s="3">
        <f>DD_relocated_catalogue[[#This Row],[Semi-minor axis length (m)]]/0.3048</f>
        <v>1.3188220598583131</v>
      </c>
      <c r="M1467" s="3">
        <f>DD_relocated_catalogue[[#This Row],[Semi-intermediate axis length (m)]]/0.3048</f>
        <v>2.2105489120285604</v>
      </c>
      <c r="N1467" s="3">
        <f>DD_relocated_catalogue[[#This Row],[Semi-major axis length (m)]]/0.3048</f>
        <v>9.2207936203895127</v>
      </c>
      <c r="O1467" s="3">
        <v>-79.825198242246742</v>
      </c>
      <c r="P1467" s="3">
        <v>-101.90863117761744</v>
      </c>
      <c r="Q1467" s="3">
        <v>-22.916089157788953</v>
      </c>
      <c r="R1467" s="3">
        <f>DD_relocated_catalogue[[#This Row],[Northing uncertainty half-length (m)]]/0.3048</f>
        <v>5.5328384141250986</v>
      </c>
      <c r="S1467" s="3">
        <f>DD_relocated_catalogue[[#This Row],[Easting uncertainty half-length (m)]]/0.3048</f>
        <v>7.6830994924244793</v>
      </c>
      <c r="T1467" s="3">
        <f>DD_relocated_catalogue[[#This Row],[Depth uncertainty half-length (m)]]/0.3048</f>
        <v>1.3902869169027292</v>
      </c>
      <c r="U1467" s="4">
        <v>0.11315261336980524</v>
      </c>
    </row>
    <row r="1468" spans="1:21" x14ac:dyDescent="0.25">
      <c r="A1468">
        <v>900</v>
      </c>
      <c r="B1468" t="s">
        <v>20</v>
      </c>
      <c r="C1468" s="1">
        <v>41041.139669594908</v>
      </c>
      <c r="D1468" s="2">
        <f>(DD_relocated_catalogue[[#This Row],[SLB northing (m)]]/0.3048)+1169000</f>
        <v>1171042.998687664</v>
      </c>
      <c r="E1468" s="2">
        <f>(DD_relocated_catalogue[[#This Row],[SLB easting (m)]]/0.3048)+342000</f>
        <v>341877.00131233595</v>
      </c>
      <c r="F1468" s="2">
        <f>DD_relocated_catalogue[[#This Row],[SLB depth (m)]]/0.3048</f>
        <v>6408.9993438320207</v>
      </c>
      <c r="G1468">
        <v>-0.86</v>
      </c>
      <c r="H1468" s="1">
        <v>41041.139669687502</v>
      </c>
      <c r="I1468" s="3">
        <f>(DD_relocated_catalogue[[#This Row],[Relocated northing  (m)]]/0.3048)+1169000</f>
        <v>1170973.2874015749</v>
      </c>
      <c r="J1468" s="3">
        <f>(DD_relocated_catalogue[[#This Row],[Relocated easting (m)]]/0.3048)+342000</f>
        <v>341792.51968503935</v>
      </c>
      <c r="K1468" s="3">
        <f>DD_relocated_catalogue[[#This Row],[Relocated depth (m)]]/0.3048</f>
        <v>6379.035433070866</v>
      </c>
      <c r="L1468" s="3">
        <f>DD_relocated_catalogue[[#This Row],[Semi-minor axis length (m)]]/0.3048</f>
        <v>1.8663848029767331</v>
      </c>
      <c r="M1468" s="3">
        <f>DD_relocated_catalogue[[#This Row],[Semi-intermediate axis length (m)]]/0.3048</f>
        <v>2.9530106994182717</v>
      </c>
      <c r="N1468" s="3">
        <f>DD_relocated_catalogue[[#This Row],[Semi-major axis length (m)]]/0.3048</f>
        <v>9.7583106498284362</v>
      </c>
      <c r="O1468" s="3">
        <v>-85.506904922513016</v>
      </c>
      <c r="P1468" s="3">
        <v>-45.852299566004085</v>
      </c>
      <c r="Q1468" s="3">
        <v>97.771855821062502</v>
      </c>
      <c r="R1468" s="3">
        <f>DD_relocated_catalogue[[#This Row],[Northing uncertainty half-length (m)]]/0.3048</f>
        <v>6.4447434122226435</v>
      </c>
      <c r="S1468" s="3">
        <f>DD_relocated_catalogue[[#This Row],[Easting uncertainty half-length (m)]]/0.3048</f>
        <v>7.8501093356890888</v>
      </c>
      <c r="T1468" s="3">
        <f>DD_relocated_catalogue[[#This Row],[Depth uncertainty half-length (m)]]/0.3048</f>
        <v>1.9341189000241865</v>
      </c>
      <c r="U1468" s="4">
        <v>0.14291967666540561</v>
      </c>
    </row>
    <row r="1469" spans="1:21" x14ac:dyDescent="0.25">
      <c r="A1469">
        <v>27</v>
      </c>
      <c r="B1469" t="s">
        <v>20</v>
      </c>
      <c r="C1469" s="1">
        <v>40953.892495868058</v>
      </c>
      <c r="D1469" s="2">
        <f>(DD_relocated_catalogue[[#This Row],[SLB northing (m)]]/0.3048)+1169000</f>
        <v>1171221.000656168</v>
      </c>
      <c r="E1469" s="2">
        <f>(DD_relocated_catalogue[[#This Row],[SLB easting (m)]]/0.3048)+342000</f>
        <v>342007.99868766405</v>
      </c>
      <c r="F1469" s="2">
        <f>DD_relocated_catalogue[[#This Row],[SLB depth (m)]]/0.3048</f>
        <v>6560</v>
      </c>
      <c r="G1469">
        <v>-0.69</v>
      </c>
      <c r="H1469" s="1">
        <v>40953.892495856482</v>
      </c>
      <c r="I1469" s="3">
        <f>(DD_relocated_catalogue[[#This Row],[Relocated northing  (m)]]/0.3048)+1169000</f>
        <v>1171151.5255905511</v>
      </c>
      <c r="J1469" s="3">
        <f>(DD_relocated_catalogue[[#This Row],[Relocated easting (m)]]/0.3048)+342000</f>
        <v>341989.0157480315</v>
      </c>
      <c r="K1469" s="3">
        <f>DD_relocated_catalogue[[#This Row],[Relocated depth (m)]]/0.3048</f>
        <v>6633.0774278215222</v>
      </c>
      <c r="L1469" s="3">
        <f>DD_relocated_catalogue[[#This Row],[Semi-minor axis length (m)]]/0.3048</f>
        <v>2.2889134772679873</v>
      </c>
      <c r="M1469" s="3">
        <f>DD_relocated_catalogue[[#This Row],[Semi-intermediate axis length (m)]]/0.3048</f>
        <v>3.9898008714317665</v>
      </c>
      <c r="N1469" s="3">
        <f>DD_relocated_catalogue[[#This Row],[Semi-major axis length (m)]]/0.3048</f>
        <v>9.9239751873483382</v>
      </c>
      <c r="O1469" s="3">
        <v>-74.268895835324585</v>
      </c>
      <c r="P1469" s="3">
        <v>-96.606110871671078</v>
      </c>
      <c r="Q1469" s="3">
        <v>-21.621231714411262</v>
      </c>
      <c r="R1469" s="3">
        <f>DD_relocated_catalogue[[#This Row],[Northing uncertainty half-length (m)]]/0.3048</f>
        <v>5.7579355399631931</v>
      </c>
      <c r="S1469" s="3">
        <f>DD_relocated_catalogue[[#This Row],[Easting uncertainty half-length (m)]]/0.3048</f>
        <v>8.9383513038682576</v>
      </c>
      <c r="T1469" s="3">
        <f>DD_relocated_catalogue[[#This Row],[Depth uncertainty half-length (m)]]/0.3048</f>
        <v>2.4459396594362399</v>
      </c>
      <c r="U1469" s="4">
        <v>0.1259063675138522</v>
      </c>
    </row>
    <row r="1470" spans="1:21" x14ac:dyDescent="0.25">
      <c r="A1470">
        <v>821</v>
      </c>
      <c r="B1470" t="s">
        <v>20</v>
      </c>
      <c r="C1470" s="1">
        <v>41020.046945254631</v>
      </c>
      <c r="D1470" s="2">
        <f>(DD_relocated_catalogue[[#This Row],[SLB northing (m)]]/0.3048)+1169000</f>
        <v>1171243.999343832</v>
      </c>
      <c r="E1470" s="2">
        <f>(DD_relocated_catalogue[[#This Row],[SLB easting (m)]]/0.3048)+342000</f>
        <v>341801.00065616798</v>
      </c>
      <c r="F1470" s="2">
        <f>DD_relocated_catalogue[[#This Row],[SLB depth (m)]]/0.3048</f>
        <v>6597.0013123359577</v>
      </c>
      <c r="G1470">
        <v>-0.81</v>
      </c>
      <c r="H1470" s="1">
        <v>41020.046945277776</v>
      </c>
      <c r="I1470" s="3">
        <f>(DD_relocated_catalogue[[#This Row],[Relocated northing  (m)]]/0.3048)+1169000</f>
        <v>1171261.2401574804</v>
      </c>
      <c r="J1470" s="3">
        <f>(DD_relocated_catalogue[[#This Row],[Relocated easting (m)]]/0.3048)+342000</f>
        <v>341809.77362204727</v>
      </c>
      <c r="K1470" s="3">
        <f>DD_relocated_catalogue[[#This Row],[Relocated depth (m)]]/0.3048</f>
        <v>6569.7276902887133</v>
      </c>
      <c r="L1470" s="3">
        <f>DD_relocated_catalogue[[#This Row],[Semi-minor axis length (m)]]/0.3048</f>
        <v>2.7614591448473731</v>
      </c>
      <c r="M1470" s="3">
        <f>DD_relocated_catalogue[[#This Row],[Semi-intermediate axis length (m)]]/0.3048</f>
        <v>4.8216397173372165</v>
      </c>
      <c r="N1470" s="3">
        <f>DD_relocated_catalogue[[#This Row],[Semi-major axis length (m)]]/0.3048</f>
        <v>11.010255972479021</v>
      </c>
      <c r="O1470" s="3">
        <v>-77.426393408314524</v>
      </c>
      <c r="P1470" s="3">
        <v>-112.30948543442184</v>
      </c>
      <c r="Q1470" s="3">
        <v>-11.038645035946312</v>
      </c>
      <c r="R1470" s="3">
        <f>DD_relocated_catalogue[[#This Row],[Northing uncertainty half-length (m)]]/0.3048</f>
        <v>7.1227959139215598</v>
      </c>
      <c r="S1470" s="3">
        <f>DD_relocated_catalogue[[#This Row],[Easting uncertainty half-length (m)]]/0.3048</f>
        <v>9.5782166183432871</v>
      </c>
      <c r="T1470" s="3">
        <f>DD_relocated_catalogue[[#This Row],[Depth uncertainty half-length (m)]]/0.3048</f>
        <v>3.0044162989294727</v>
      </c>
      <c r="U1470" s="4">
        <v>0.1544617133693536</v>
      </c>
    </row>
    <row r="1471" spans="1:21" x14ac:dyDescent="0.25">
      <c r="A1471">
        <v>635</v>
      </c>
      <c r="B1471" t="s">
        <v>20</v>
      </c>
      <c r="C1471" s="1">
        <v>40969.97981045139</v>
      </c>
      <c r="D1471" s="2">
        <f>(DD_relocated_catalogue[[#This Row],[SLB northing (m)]]/0.3048)+1169000</f>
        <v>1171235</v>
      </c>
      <c r="E1471" s="2">
        <f>(DD_relocated_catalogue[[#This Row],[SLB easting (m)]]/0.3048)+342000</f>
        <v>341832.99868766405</v>
      </c>
      <c r="F1471" s="2">
        <f>DD_relocated_catalogue[[#This Row],[SLB depth (m)]]/0.3048</f>
        <v>6612.0013123359577</v>
      </c>
      <c r="G1471">
        <v>-0.72</v>
      </c>
      <c r="H1471" s="1">
        <v>40969.979810532408</v>
      </c>
      <c r="I1471" s="3">
        <f>(DD_relocated_catalogue[[#This Row],[Relocated northing  (m)]]/0.3048)+1169000</f>
        <v>1171268.2250656169</v>
      </c>
      <c r="J1471" s="3">
        <f>(DD_relocated_catalogue[[#This Row],[Relocated easting (m)]]/0.3048)+342000</f>
        <v>341882.59842519683</v>
      </c>
      <c r="K1471" s="3">
        <f>DD_relocated_catalogue[[#This Row],[Relocated depth (m)]]/0.3048</f>
        <v>6552.7362204724404</v>
      </c>
      <c r="L1471" s="3">
        <f>DD_relocated_catalogue[[#This Row],[Semi-minor axis length (m)]]/0.3048</f>
        <v>2.4335863507890867</v>
      </c>
      <c r="M1471" s="3">
        <f>DD_relocated_catalogue[[#This Row],[Semi-intermediate axis length (m)]]/0.3048</f>
        <v>4.1486223941286351</v>
      </c>
      <c r="N1471" s="3">
        <f>DD_relocated_catalogue[[#This Row],[Semi-major axis length (m)]]/0.3048</f>
        <v>11.79286798816109</v>
      </c>
      <c r="O1471" s="3">
        <v>-79.790853744580133</v>
      </c>
      <c r="P1471" s="3">
        <v>-98.678796040404606</v>
      </c>
      <c r="Q1471" s="3">
        <v>-20.637942376718911</v>
      </c>
      <c r="R1471" s="3">
        <f>DD_relocated_catalogue[[#This Row],[Northing uncertainty half-length (m)]]/0.3048</f>
        <v>6.7405918577363915</v>
      </c>
      <c r="S1471" s="3">
        <f>DD_relocated_catalogue[[#This Row],[Easting uncertainty half-length (m)]]/0.3048</f>
        <v>10.479912859446081</v>
      </c>
      <c r="T1471" s="3">
        <f>DD_relocated_catalogue[[#This Row],[Depth uncertainty half-length (m)]]/0.3048</f>
        <v>2.520985083263021</v>
      </c>
      <c r="U1471" s="4">
        <v>0.14319305227085144</v>
      </c>
    </row>
    <row r="1472" spans="1:21" x14ac:dyDescent="0.25">
      <c r="A1472">
        <v>913</v>
      </c>
      <c r="B1472" t="s">
        <v>20</v>
      </c>
      <c r="C1472" s="1">
        <v>41045.605405011571</v>
      </c>
      <c r="D1472" s="2">
        <f>(DD_relocated_catalogue[[#This Row],[SLB northing (m)]]/0.3048)+1169000</f>
        <v>1171093.999343832</v>
      </c>
      <c r="E1472" s="2">
        <f>(DD_relocated_catalogue[[#This Row],[SLB easting (m)]]/0.3048)+342000</f>
        <v>342023.99934383202</v>
      </c>
      <c r="F1472" s="2">
        <f>DD_relocated_catalogue[[#This Row],[SLB depth (m)]]/0.3048</f>
        <v>6432.0013123359577</v>
      </c>
      <c r="G1472">
        <v>-0.84</v>
      </c>
      <c r="H1472" s="1">
        <v>41045.605405069444</v>
      </c>
      <c r="I1472" s="3">
        <f>(DD_relocated_catalogue[[#This Row],[Relocated northing  (m)]]/0.3048)+1169000</f>
        <v>1171056.4435695538</v>
      </c>
      <c r="J1472" s="3">
        <f>(DD_relocated_catalogue[[#This Row],[Relocated easting (m)]]/0.3048)+342000</f>
        <v>341962.00131233595</v>
      </c>
      <c r="K1472" s="3">
        <f>DD_relocated_catalogue[[#This Row],[Relocated depth (m)]]/0.3048</f>
        <v>6398.1266404199469</v>
      </c>
      <c r="L1472" s="3">
        <f>DD_relocated_catalogue[[#This Row],[Semi-minor axis length (m)]]/0.3048</f>
        <v>1.8979475930957921</v>
      </c>
      <c r="M1472" s="3">
        <f>DD_relocated_catalogue[[#This Row],[Semi-intermediate axis length (m)]]/0.3048</f>
        <v>3.1491804664491623</v>
      </c>
      <c r="N1472" s="3">
        <f>DD_relocated_catalogue[[#This Row],[Semi-major axis length (m)]]/0.3048</f>
        <v>11.90459156189724</v>
      </c>
      <c r="O1472" s="3">
        <v>-88.905052954230683</v>
      </c>
      <c r="P1472" s="3">
        <v>-162.4784908582707</v>
      </c>
      <c r="Q1472" s="3">
        <v>42.556273645413718</v>
      </c>
      <c r="R1472" s="3">
        <f>DD_relocated_catalogue[[#This Row],[Northing uncertainty half-length (m)]]/0.3048</f>
        <v>6.5287646155708687</v>
      </c>
      <c r="S1472" s="3">
        <f>DD_relocated_catalogue[[#This Row],[Easting uncertainty half-length (m)]]/0.3048</f>
        <v>10.435095624519578</v>
      </c>
      <c r="T1472" s="3">
        <f>DD_relocated_catalogue[[#This Row],[Depth uncertainty half-length (m)]]/0.3048</f>
        <v>1.908174287783198</v>
      </c>
      <c r="U1472" s="4">
        <v>0.13102479393006261</v>
      </c>
    </row>
    <row r="1473" spans="1:21" x14ac:dyDescent="0.25">
      <c r="A1473">
        <v>2131</v>
      </c>
      <c r="B1473" t="s">
        <v>20</v>
      </c>
      <c r="C1473" s="1">
        <v>41114.776699444446</v>
      </c>
      <c r="D1473" s="2">
        <f>(DD_relocated_catalogue[[#This Row],[SLB northing (m)]]/0.3048)+1169000</f>
        <v>1171040</v>
      </c>
      <c r="E1473" s="2">
        <f>(DD_relocated_catalogue[[#This Row],[SLB easting (m)]]/0.3048)+342000</f>
        <v>341950</v>
      </c>
      <c r="F1473" s="2">
        <f>DD_relocated_catalogue[[#This Row],[SLB depth (m)]]/0.3048</f>
        <v>6422.0013123359577</v>
      </c>
      <c r="G1473">
        <v>-0.24</v>
      </c>
      <c r="H1473" s="1">
        <v>41114.77669943287</v>
      </c>
      <c r="I1473" s="3">
        <f>(DD_relocated_catalogue[[#This Row],[Relocated northing  (m)]]/0.3048)+1169000</f>
        <v>1170941.840551181</v>
      </c>
      <c r="J1473" s="3">
        <f>(DD_relocated_catalogue[[#This Row],[Relocated easting (m)]]/0.3048)+342000</f>
        <v>341770.9744094488</v>
      </c>
      <c r="K1473" s="3">
        <f>DD_relocated_catalogue[[#This Row],[Relocated depth (m)]]/0.3048</f>
        <v>6410.4527559055114</v>
      </c>
      <c r="L1473" s="3">
        <f>DD_relocated_catalogue[[#This Row],[Semi-minor axis length (m)]]/0.3048</f>
        <v>2.1105907829250392</v>
      </c>
      <c r="M1473" s="3">
        <f>DD_relocated_catalogue[[#This Row],[Semi-intermediate axis length (m)]]/0.3048</f>
        <v>3.1257134856878976</v>
      </c>
      <c r="N1473" s="3">
        <f>DD_relocated_catalogue[[#This Row],[Semi-major axis length (m)]]/0.3048</f>
        <v>9.1588970892904076</v>
      </c>
      <c r="O1473" s="3">
        <v>-81.071812197726899</v>
      </c>
      <c r="P1473" s="3">
        <v>-90.198281253741072</v>
      </c>
      <c r="Q1473" s="3">
        <v>144.0411320956018</v>
      </c>
      <c r="R1473" s="3">
        <f>DD_relocated_catalogue[[#This Row],[Northing uncertainty half-length (m)]]/0.3048</f>
        <v>5.9463368247949004</v>
      </c>
      <c r="S1473" s="3">
        <f>DD_relocated_catalogue[[#This Row],[Easting uncertainty half-length (m)]]/0.3048</f>
        <v>7.5962017207977235</v>
      </c>
      <c r="T1473" s="3">
        <f>DD_relocated_catalogue[[#This Row],[Depth uncertainty half-length (m)]]/0.3048</f>
        <v>2.132873141603886</v>
      </c>
      <c r="U1473" s="4">
        <v>0.14962791041734547</v>
      </c>
    </row>
    <row r="1474" spans="1:21" x14ac:dyDescent="0.25">
      <c r="A1474">
        <v>4412</v>
      </c>
      <c r="B1474" t="s">
        <v>20</v>
      </c>
      <c r="C1474" s="1">
        <v>41638.041186550923</v>
      </c>
      <c r="D1474" s="2">
        <f>(DD_relocated_catalogue[[#This Row],[SLB northing (m)]]/0.3048)+1169000</f>
        <v>1171032.998687664</v>
      </c>
      <c r="E1474" s="2">
        <f>(DD_relocated_catalogue[[#This Row],[SLB easting (m)]]/0.3048)+342000</f>
        <v>341853.99934383202</v>
      </c>
      <c r="F1474" s="2">
        <f>DD_relocated_catalogue[[#This Row],[SLB depth (m)]]/0.3048</f>
        <v>6388.9993438320207</v>
      </c>
      <c r="G1474">
        <v>-0.91</v>
      </c>
      <c r="H1474" s="1">
        <v>41638.041186481481</v>
      </c>
      <c r="I1474" s="3">
        <f>(DD_relocated_catalogue[[#This Row],[Relocated northing  (m)]]/0.3048)+1169000</f>
        <v>1170971.6371391076</v>
      </c>
      <c r="J1474" s="3">
        <f>(DD_relocated_catalogue[[#This Row],[Relocated easting (m)]]/0.3048)+342000</f>
        <v>341857.46062992123</v>
      </c>
      <c r="K1474" s="3">
        <f>DD_relocated_catalogue[[#This Row],[Relocated depth (m)]]/0.3048</f>
        <v>6583.4842519685035</v>
      </c>
      <c r="L1474" s="3">
        <f>DD_relocated_catalogue[[#This Row],[Semi-minor axis length (m)]]/0.3048</f>
        <v>2.2227642858387489</v>
      </c>
      <c r="M1474" s="3">
        <f>DD_relocated_catalogue[[#This Row],[Semi-intermediate axis length (m)]]/0.3048</f>
        <v>3.540621718647802</v>
      </c>
      <c r="N1474" s="3">
        <f>DD_relocated_catalogue[[#This Row],[Semi-major axis length (m)]]/0.3048</f>
        <v>8.7596695353653189</v>
      </c>
      <c r="O1474" s="3">
        <v>-73.235138145640732</v>
      </c>
      <c r="P1474" s="3">
        <v>-101.51666668625069</v>
      </c>
      <c r="Q1474" s="3">
        <v>-20.000953522022812</v>
      </c>
      <c r="R1474" s="3">
        <f>DD_relocated_catalogue[[#This Row],[Northing uncertainty half-length (m)]]/0.3048</f>
        <v>5.3674052518771243</v>
      </c>
      <c r="S1474" s="3">
        <f>DD_relocated_catalogue[[#This Row],[Easting uncertainty half-length (m)]]/0.3048</f>
        <v>7.6825095712692413</v>
      </c>
      <c r="T1474" s="3">
        <f>DD_relocated_catalogue[[#This Row],[Depth uncertainty half-length (m)]]/0.3048</f>
        <v>2.3835474881728826</v>
      </c>
      <c r="U1474" s="4">
        <v>0.13098348509224642</v>
      </c>
    </row>
    <row r="1475" spans="1:21" x14ac:dyDescent="0.25">
      <c r="A1475">
        <v>786</v>
      </c>
      <c r="B1475" t="s">
        <v>20</v>
      </c>
      <c r="C1475" s="1">
        <v>41002.55128936343</v>
      </c>
      <c r="D1475" s="2">
        <f>(DD_relocated_catalogue[[#This Row],[SLB northing (m)]]/0.3048)+1169000</f>
        <v>1171032.001312336</v>
      </c>
      <c r="E1475" s="2">
        <f>(DD_relocated_catalogue[[#This Row],[SLB easting (m)]]/0.3048)+342000</f>
        <v>341922.00131233595</v>
      </c>
      <c r="F1475" s="2">
        <f>DD_relocated_catalogue[[#This Row],[SLB depth (m)]]/0.3048</f>
        <v>6397.9986876640414</v>
      </c>
      <c r="G1475">
        <v>-0.34</v>
      </c>
      <c r="H1475" s="1">
        <v>41002.551289444447</v>
      </c>
      <c r="I1475" s="3">
        <f>(DD_relocated_catalogue[[#This Row],[Relocated northing  (m)]]/0.3048)+1169000</f>
        <v>1170997.6312335958</v>
      </c>
      <c r="J1475" s="3">
        <f>(DD_relocated_catalogue[[#This Row],[Relocated easting (m)]]/0.3048)+342000</f>
        <v>341885.41666666669</v>
      </c>
      <c r="K1475" s="3">
        <f>DD_relocated_catalogue[[#This Row],[Relocated depth (m)]]/0.3048</f>
        <v>6387.0570866141734</v>
      </c>
      <c r="L1475" s="3">
        <f>DD_relocated_catalogue[[#This Row],[Semi-minor axis length (m)]]/0.3048</f>
        <v>1.8904583726567699</v>
      </c>
      <c r="M1475" s="3">
        <f>DD_relocated_catalogue[[#This Row],[Semi-intermediate axis length (m)]]/0.3048</f>
        <v>3.4445259918861919</v>
      </c>
      <c r="N1475" s="3">
        <f>DD_relocated_catalogue[[#This Row],[Semi-major axis length (m)]]/0.3048</f>
        <v>9.4371173392235015</v>
      </c>
      <c r="O1475" s="3">
        <v>-88.244405187961007</v>
      </c>
      <c r="P1475" s="3">
        <v>-117.43237475689023</v>
      </c>
      <c r="Q1475" s="3">
        <v>-8.3631126993715235</v>
      </c>
      <c r="R1475" s="3">
        <f>DD_relocated_catalogue[[#This Row],[Northing uncertainty half-length (m)]]/0.3048</f>
        <v>6.1840543603696112</v>
      </c>
      <c r="S1475" s="3">
        <f>DD_relocated_catalogue[[#This Row],[Easting uncertainty half-length (m)]]/0.3048</f>
        <v>7.9026881027685629</v>
      </c>
      <c r="T1475" s="3">
        <f>DD_relocated_catalogue[[#This Row],[Depth uncertainty half-length (m)]]/0.3048</f>
        <v>1.8895709991530563</v>
      </c>
      <c r="U1475" s="4">
        <v>0.13854256823690234</v>
      </c>
    </row>
    <row r="1476" spans="1:21" x14ac:dyDescent="0.25">
      <c r="A1476">
        <v>898</v>
      </c>
      <c r="B1476" t="s">
        <v>20</v>
      </c>
      <c r="C1476" s="1">
        <v>41041.084384895832</v>
      </c>
      <c r="D1476" s="2">
        <f>(DD_relocated_catalogue[[#This Row],[SLB northing (m)]]/0.3048)+1169000</f>
        <v>1171022.998687664</v>
      </c>
      <c r="E1476" s="2">
        <f>(DD_relocated_catalogue[[#This Row],[SLB easting (m)]]/0.3048)+342000</f>
        <v>341847.99868766405</v>
      </c>
      <c r="F1476" s="2">
        <f>DD_relocated_catalogue[[#This Row],[SLB depth (m)]]/0.3048</f>
        <v>6420</v>
      </c>
      <c r="G1476">
        <v>-0.61</v>
      </c>
      <c r="H1476" s="1">
        <v>41041.084385011571</v>
      </c>
      <c r="I1476" s="3">
        <f>(DD_relocated_catalogue[[#This Row],[Relocated northing  (m)]]/0.3048)+1169000</f>
        <v>1170953.1233595801</v>
      </c>
      <c r="J1476" s="3">
        <f>(DD_relocated_catalogue[[#This Row],[Relocated easting (m)]]/0.3048)+342000</f>
        <v>341777.15223097114</v>
      </c>
      <c r="K1476" s="3">
        <f>DD_relocated_catalogue[[#This Row],[Relocated depth (m)]]/0.3048</f>
        <v>6382.9265091863517</v>
      </c>
      <c r="L1476" s="3">
        <f>DD_relocated_catalogue[[#This Row],[Semi-minor axis length (m)]]/0.3048</f>
        <v>2.1422357752803673</v>
      </c>
      <c r="M1476" s="3">
        <f>DD_relocated_catalogue[[#This Row],[Semi-intermediate axis length (m)]]/0.3048</f>
        <v>2.9236560183101497</v>
      </c>
      <c r="N1476" s="3">
        <f>DD_relocated_catalogue[[#This Row],[Semi-major axis length (m)]]/0.3048</f>
        <v>9.1497449719263315</v>
      </c>
      <c r="O1476" s="3">
        <v>-85.647960371583792</v>
      </c>
      <c r="P1476" s="3">
        <v>-61.843388721108774</v>
      </c>
      <c r="Q1476" s="3">
        <v>115.86210103049446</v>
      </c>
      <c r="R1476" s="3">
        <f>DD_relocated_catalogue[[#This Row],[Northing uncertainty half-length (m)]]/0.3048</f>
        <v>5.8671941433852011</v>
      </c>
      <c r="S1476" s="3">
        <f>DD_relocated_catalogue[[#This Row],[Easting uncertainty half-length (m)]]/0.3048</f>
        <v>7.5694971684237489</v>
      </c>
      <c r="T1476" s="3">
        <f>DD_relocated_catalogue[[#This Row],[Depth uncertainty half-length (m)]]/0.3048</f>
        <v>2.1610145564320402</v>
      </c>
      <c r="U1476" s="4">
        <v>0.13985600226732259</v>
      </c>
    </row>
    <row r="1477" spans="1:21" x14ac:dyDescent="0.25">
      <c r="A1477">
        <v>682</v>
      </c>
      <c r="B1477" t="s">
        <v>20</v>
      </c>
      <c r="C1477" s="1">
        <v>40977.548898055553</v>
      </c>
      <c r="D1477" s="2">
        <f>(DD_relocated_catalogue[[#This Row],[SLB northing (m)]]/0.3048)+1169000</f>
        <v>1171021.000656168</v>
      </c>
      <c r="E1477" s="2">
        <f>(DD_relocated_catalogue[[#This Row],[SLB easting (m)]]/0.3048)+342000</f>
        <v>341906.00065616798</v>
      </c>
      <c r="F1477" s="2">
        <f>DD_relocated_catalogue[[#This Row],[SLB depth (m)]]/0.3048</f>
        <v>6427.9986876640414</v>
      </c>
      <c r="G1477">
        <v>-0.99</v>
      </c>
      <c r="H1477" s="1">
        <v>40977.54889810185</v>
      </c>
      <c r="I1477" s="3">
        <f>(DD_relocated_catalogue[[#This Row],[Relocated northing  (m)]]/0.3048)+1169000</f>
        <v>1170956.8438320211</v>
      </c>
      <c r="J1477" s="3">
        <f>(DD_relocated_catalogue[[#This Row],[Relocated easting (m)]]/0.3048)+342000</f>
        <v>341866.81758530182</v>
      </c>
      <c r="K1477" s="3">
        <f>DD_relocated_catalogue[[#This Row],[Relocated depth (m)]]/0.3048</f>
        <v>6401.5846456692907</v>
      </c>
      <c r="L1477" s="3">
        <f>DD_relocated_catalogue[[#This Row],[Semi-minor axis length (m)]]/0.3048</f>
        <v>1.867572627110756</v>
      </c>
      <c r="M1477" s="3">
        <f>DD_relocated_catalogue[[#This Row],[Semi-intermediate axis length (m)]]/0.3048</f>
        <v>3.0614064308642615</v>
      </c>
      <c r="N1477" s="3">
        <f>DD_relocated_catalogue[[#This Row],[Semi-major axis length (m)]]/0.3048</f>
        <v>8.265790201017996</v>
      </c>
      <c r="O1477" s="3">
        <v>-85.358787875743587</v>
      </c>
      <c r="P1477" s="3">
        <v>-153.96973982615688</v>
      </c>
      <c r="Q1477" s="3">
        <v>25.146501017361306</v>
      </c>
      <c r="R1477" s="3">
        <f>DD_relocated_catalogue[[#This Row],[Northing uncertainty half-length (m)]]/0.3048</f>
        <v>5.678540235318966</v>
      </c>
      <c r="S1477" s="3">
        <f>DD_relocated_catalogue[[#This Row],[Easting uncertainty half-length (m)]]/0.3048</f>
        <v>6.7083781363658641</v>
      </c>
      <c r="T1477" s="3">
        <f>DD_relocated_catalogue[[#This Row],[Depth uncertainty half-length (m)]]/0.3048</f>
        <v>1.9560586881442485</v>
      </c>
      <c r="U1477" s="4">
        <v>0.12837488354414578</v>
      </c>
    </row>
    <row r="1478" spans="1:21" x14ac:dyDescent="0.25">
      <c r="A1478">
        <v>641</v>
      </c>
      <c r="B1478" t="s">
        <v>20</v>
      </c>
      <c r="C1478" s="1">
        <v>40970.101162245373</v>
      </c>
      <c r="D1478" s="2">
        <f>(DD_relocated_catalogue[[#This Row],[SLB northing (m)]]/0.3048)+1169000</f>
        <v>1171137.001312336</v>
      </c>
      <c r="E1478" s="2">
        <f>(DD_relocated_catalogue[[#This Row],[SLB easting (m)]]/0.3048)+342000</f>
        <v>341807.00131233595</v>
      </c>
      <c r="F1478" s="2">
        <f>DD_relocated_catalogue[[#This Row],[SLB depth (m)]]/0.3048</f>
        <v>6607.0013123359577</v>
      </c>
      <c r="G1478">
        <v>-0.51</v>
      </c>
      <c r="H1478" s="1">
        <v>40970.101162210645</v>
      </c>
      <c r="I1478" s="3">
        <f>(DD_relocated_catalogue[[#This Row],[Relocated northing  (m)]]/0.3048)+1169000</f>
        <v>1171235.2821522311</v>
      </c>
      <c r="J1478" s="3">
        <f>(DD_relocated_catalogue[[#This Row],[Relocated easting (m)]]/0.3048)+342000</f>
        <v>341766.83070866141</v>
      </c>
      <c r="K1478" s="3">
        <f>DD_relocated_catalogue[[#This Row],[Relocated depth (m)]]/0.3048</f>
        <v>6589.7637795275587</v>
      </c>
      <c r="L1478" s="3">
        <f>DD_relocated_catalogue[[#This Row],[Semi-minor axis length (m)]]/0.3048</f>
        <v>2.1399352402367984</v>
      </c>
      <c r="M1478" s="3">
        <f>DD_relocated_catalogue[[#This Row],[Semi-intermediate axis length (m)]]/0.3048</f>
        <v>3.7873607620956391</v>
      </c>
      <c r="N1478" s="3">
        <f>DD_relocated_catalogue[[#This Row],[Semi-major axis length (m)]]/0.3048</f>
        <v>10.731174209313622</v>
      </c>
      <c r="O1478" s="3">
        <v>-76.871715152440089</v>
      </c>
      <c r="P1478" s="3">
        <v>-100.70644524310788</v>
      </c>
      <c r="Q1478" s="3">
        <v>-25.087426364228062</v>
      </c>
      <c r="R1478" s="3">
        <f>DD_relocated_catalogue[[#This Row],[Northing uncertainty half-length (m)]]/0.3048</f>
        <v>6.9049047920488018</v>
      </c>
      <c r="S1478" s="3">
        <f>DD_relocated_catalogue[[#This Row],[Easting uncertainty half-length (m)]]/0.3048</f>
        <v>8.971094186478636</v>
      </c>
      <c r="T1478" s="3">
        <f>DD_relocated_catalogue[[#This Row],[Depth uncertainty half-length (m)]]/0.3048</f>
        <v>2.2864236689104809</v>
      </c>
      <c r="U1478" s="4">
        <v>0.1233903247726353</v>
      </c>
    </row>
    <row r="1479" spans="1:21" x14ac:dyDescent="0.25">
      <c r="A1479">
        <v>4413</v>
      </c>
      <c r="B1479" t="s">
        <v>20</v>
      </c>
      <c r="C1479" s="1">
        <v>41638.063371087963</v>
      </c>
      <c r="D1479" s="2">
        <f>(DD_relocated_catalogue[[#This Row],[SLB northing (m)]]/0.3048)+1169000</f>
        <v>1171028.999343832</v>
      </c>
      <c r="E1479" s="2">
        <f>(DD_relocated_catalogue[[#This Row],[SLB easting (m)]]/0.3048)+342000</f>
        <v>341883.99934383202</v>
      </c>
      <c r="F1479" s="2">
        <f>DD_relocated_catalogue[[#This Row],[SLB depth (m)]]/0.3048</f>
        <v>6373.9993438320207</v>
      </c>
      <c r="G1479">
        <v>-0.82</v>
      </c>
      <c r="H1479" s="1">
        <v>41638.063371064818</v>
      </c>
      <c r="I1479" s="3">
        <f>(DD_relocated_catalogue[[#This Row],[Relocated northing  (m)]]/0.3048)+1169000</f>
        <v>1170942.3818897638</v>
      </c>
      <c r="J1479" s="3">
        <f>(DD_relocated_catalogue[[#This Row],[Relocated easting (m)]]/0.3048)+342000</f>
        <v>341947.51640419947</v>
      </c>
      <c r="K1479" s="3">
        <f>DD_relocated_catalogue[[#This Row],[Relocated depth (m)]]/0.3048</f>
        <v>6486.4140419947498</v>
      </c>
      <c r="L1479" s="3">
        <f>DD_relocated_catalogue[[#This Row],[Semi-minor axis length (m)]]/0.3048</f>
        <v>2.4293000515370933</v>
      </c>
      <c r="M1479" s="3">
        <f>DD_relocated_catalogue[[#This Row],[Semi-intermediate axis length (m)]]/0.3048</f>
        <v>3.7397664885418629</v>
      </c>
      <c r="N1479" s="3">
        <f>DD_relocated_catalogue[[#This Row],[Semi-major axis length (m)]]/0.3048</f>
        <v>7.9563958182160919</v>
      </c>
      <c r="O1479" s="3">
        <v>-67.799974781762288</v>
      </c>
      <c r="P1479" s="3">
        <v>-96.723676875538871</v>
      </c>
      <c r="Q1479" s="3">
        <v>-24.291748319386656</v>
      </c>
      <c r="R1479" s="3">
        <f>DD_relocated_catalogue[[#This Row],[Northing uncertainty half-length (m)]]/0.3048</f>
        <v>5.0691688208348626</v>
      </c>
      <c r="S1479" s="3">
        <f>DD_relocated_catalogue[[#This Row],[Easting uncertainty half-length (m)]]/0.3048</f>
        <v>7.0812355647317693</v>
      </c>
      <c r="T1479" s="3">
        <f>DD_relocated_catalogue[[#This Row],[Depth uncertainty half-length (m)]]/0.3048</f>
        <v>2.6670081814241469</v>
      </c>
      <c r="U1479" s="4">
        <v>0.14073876440488228</v>
      </c>
    </row>
    <row r="1480" spans="1:21" x14ac:dyDescent="0.25">
      <c r="A1480">
        <v>1158</v>
      </c>
      <c r="B1480" t="s">
        <v>20</v>
      </c>
      <c r="C1480" s="1">
        <v>41082.332892766201</v>
      </c>
      <c r="D1480" s="2">
        <f>(DD_relocated_catalogue[[#This Row],[SLB northing (m)]]/0.3048)+1169000</f>
        <v>1171275</v>
      </c>
      <c r="E1480" s="2">
        <f>(DD_relocated_catalogue[[#This Row],[SLB easting (m)]]/0.3048)+342000</f>
        <v>341692.00131233595</v>
      </c>
      <c r="F1480" s="2">
        <f>DD_relocated_catalogue[[#This Row],[SLB depth (m)]]/0.3048</f>
        <v>6447.9986876640414</v>
      </c>
      <c r="G1480">
        <v>-0.73</v>
      </c>
      <c r="H1480" s="1">
        <v>41082.332892812497</v>
      </c>
      <c r="I1480" s="3">
        <f>(DD_relocated_catalogue[[#This Row],[Relocated northing  (m)]]/0.3048)+1169000</f>
        <v>1171022.2670603674</v>
      </c>
      <c r="J1480" s="3">
        <f>(DD_relocated_catalogue[[#This Row],[Relocated easting (m)]]/0.3048)+342000</f>
        <v>341434.00262467191</v>
      </c>
      <c r="K1480" s="3">
        <f>DD_relocated_catalogue[[#This Row],[Relocated depth (m)]]/0.3048</f>
        <v>6399.3700787401576</v>
      </c>
      <c r="L1480" s="3">
        <f>DD_relocated_catalogue[[#This Row],[Semi-minor axis length (m)]]/0.3048</f>
        <v>3.1444128637467363</v>
      </c>
      <c r="M1480" s="3">
        <f>DD_relocated_catalogue[[#This Row],[Semi-intermediate axis length (m)]]/0.3048</f>
        <v>4.571392862890435</v>
      </c>
      <c r="N1480" s="3">
        <f>DD_relocated_catalogue[[#This Row],[Semi-major axis length (m)]]/0.3048</f>
        <v>15.393399924135739</v>
      </c>
      <c r="O1480" s="3">
        <v>-86.840880888058805</v>
      </c>
      <c r="P1480" s="3">
        <v>-108.15960689449753</v>
      </c>
      <c r="Q1480" s="3">
        <v>-27.147239781235903</v>
      </c>
      <c r="R1480" s="3">
        <f>DD_relocated_catalogue[[#This Row],[Northing uncertainty half-length (m)]]/0.3048</f>
        <v>11.392867048729793</v>
      </c>
      <c r="S1480" s="3">
        <f>DD_relocated_catalogue[[#This Row],[Easting uncertainty half-length (m)]]/0.3048</f>
        <v>11.302904362600687</v>
      </c>
      <c r="T1480" s="3">
        <f>DD_relocated_catalogue[[#This Row],[Depth uncertainty half-length (m)]]/0.3048</f>
        <v>3.1423401181078416</v>
      </c>
      <c r="U1480" s="4">
        <v>0.21447792076271499</v>
      </c>
    </row>
    <row r="1481" spans="1:21" x14ac:dyDescent="0.25">
      <c r="A1481">
        <v>765</v>
      </c>
      <c r="B1481" t="s">
        <v>20</v>
      </c>
      <c r="C1481" s="1">
        <v>40991.456564062501</v>
      </c>
      <c r="D1481" s="2">
        <f>(DD_relocated_catalogue[[#This Row],[SLB northing (m)]]/0.3048)+1169000</f>
        <v>1171016.000656168</v>
      </c>
      <c r="E1481" s="2">
        <f>(DD_relocated_catalogue[[#This Row],[SLB easting (m)]]/0.3048)+342000</f>
        <v>341862.00131233595</v>
      </c>
      <c r="F1481" s="2">
        <f>DD_relocated_catalogue[[#This Row],[SLB depth (m)]]/0.3048</f>
        <v>6421.0006561679793</v>
      </c>
      <c r="G1481">
        <v>-0.71</v>
      </c>
      <c r="H1481" s="1">
        <v>40991.456564074077</v>
      </c>
      <c r="I1481" s="3">
        <f>(DD_relocated_catalogue[[#This Row],[Relocated northing  (m)]]/0.3048)+1169000</f>
        <v>1170932.7591863517</v>
      </c>
      <c r="J1481" s="3">
        <f>(DD_relocated_catalogue[[#This Row],[Relocated easting (m)]]/0.3048)+342000</f>
        <v>341746.93897637795</v>
      </c>
      <c r="K1481" s="3">
        <f>DD_relocated_catalogue[[#This Row],[Relocated depth (m)]]/0.3048</f>
        <v>6407.6804461942247</v>
      </c>
      <c r="L1481" s="3">
        <f>DD_relocated_catalogue[[#This Row],[Semi-minor axis length (m)]]/0.3048</f>
        <v>2.0210529395122356</v>
      </c>
      <c r="M1481" s="3">
        <f>DD_relocated_catalogue[[#This Row],[Semi-intermediate axis length (m)]]/0.3048</f>
        <v>3.3349585210425108</v>
      </c>
      <c r="N1481" s="3">
        <f>DD_relocated_catalogue[[#This Row],[Semi-major axis length (m)]]/0.3048</f>
        <v>9.5231493808270802</v>
      </c>
      <c r="O1481" s="3">
        <v>-87.176804292151516</v>
      </c>
      <c r="P1481" s="3">
        <v>87.939357085462419</v>
      </c>
      <c r="Q1481" s="3">
        <v>-37.463529987352096</v>
      </c>
      <c r="R1481" s="3">
        <f>DD_relocated_catalogue[[#This Row],[Northing uncertainty half-length (m)]]/0.3048</f>
        <v>6.5661173592990583</v>
      </c>
      <c r="S1481" s="3">
        <f>DD_relocated_catalogue[[#This Row],[Easting uncertainty half-length (m)]]/0.3048</f>
        <v>7.6415453763843075</v>
      </c>
      <c r="T1481" s="3">
        <f>DD_relocated_catalogue[[#This Row],[Depth uncertainty half-length (m)]]/0.3048</f>
        <v>2.0185999452762959</v>
      </c>
      <c r="U1481" s="4">
        <v>0.14432251184140574</v>
      </c>
    </row>
    <row r="1482" spans="1:21" x14ac:dyDescent="0.25">
      <c r="A1482">
        <v>762</v>
      </c>
      <c r="B1482" t="s">
        <v>20</v>
      </c>
      <c r="C1482" s="1">
        <v>40990.498770636572</v>
      </c>
      <c r="D1482" s="2">
        <f>(DD_relocated_catalogue[[#This Row],[SLB northing (m)]]/0.3048)+1169000</f>
        <v>1171046.000656168</v>
      </c>
      <c r="E1482" s="2">
        <f>(DD_relocated_catalogue[[#This Row],[SLB easting (m)]]/0.3048)+342000</f>
        <v>341987.00131233595</v>
      </c>
      <c r="F1482" s="2">
        <f>DD_relocated_catalogue[[#This Row],[SLB depth (m)]]/0.3048</f>
        <v>6423.9993438320207</v>
      </c>
      <c r="G1482">
        <v>0.19</v>
      </c>
      <c r="H1482" s="1">
        <v>40990.49877071759</v>
      </c>
      <c r="I1482" s="3">
        <f>(DD_relocated_catalogue[[#This Row],[Relocated northing  (m)]]/0.3048)+1169000</f>
        <v>1170984.3372703411</v>
      </c>
      <c r="J1482" s="3">
        <f>(DD_relocated_catalogue[[#This Row],[Relocated easting (m)]]/0.3048)+342000</f>
        <v>341874.39304461941</v>
      </c>
      <c r="K1482" s="3">
        <f>DD_relocated_catalogue[[#This Row],[Relocated depth (m)]]/0.3048</f>
        <v>6398.0839895013123</v>
      </c>
      <c r="L1482" s="3">
        <f>DD_relocated_catalogue[[#This Row],[Semi-minor axis length (m)]]/0.3048</f>
        <v>2.1264431707267892</v>
      </c>
      <c r="M1482" s="3">
        <f>DD_relocated_catalogue[[#This Row],[Semi-intermediate axis length (m)]]/0.3048</f>
        <v>3.0624393412187501</v>
      </c>
      <c r="N1482" s="3">
        <f>DD_relocated_catalogue[[#This Row],[Semi-major axis length (m)]]/0.3048</f>
        <v>8.929565055907009</v>
      </c>
      <c r="O1482" s="3">
        <v>-87.457100513576208</v>
      </c>
      <c r="P1482" s="3">
        <v>-108.99183484753239</v>
      </c>
      <c r="Q1482" s="3">
        <v>-14.982804611623044</v>
      </c>
      <c r="R1482" s="3">
        <f>DD_relocated_catalogue[[#This Row],[Northing uncertainty half-length (m)]]/0.3048</f>
        <v>5.5954435203155626</v>
      </c>
      <c r="S1482" s="3">
        <f>DD_relocated_catalogue[[#This Row],[Easting uncertainty half-length (m)]]/0.3048</f>
        <v>7.5823173380839171</v>
      </c>
      <c r="T1482" s="3">
        <f>DD_relocated_catalogue[[#This Row],[Depth uncertainty half-length (m)]]/0.3048</f>
        <v>2.1243492240438564</v>
      </c>
      <c r="U1482" s="4">
        <v>0.13633494741307878</v>
      </c>
    </row>
    <row r="1483" spans="1:21" x14ac:dyDescent="0.25">
      <c r="A1483">
        <v>40</v>
      </c>
      <c r="B1483" t="s">
        <v>20</v>
      </c>
      <c r="C1483" s="1">
        <v>40960.478297789348</v>
      </c>
      <c r="D1483" s="2">
        <f>(DD_relocated_catalogue[[#This Row],[SLB northing (m)]]/0.3048)+1169000</f>
        <v>1171028.999343832</v>
      </c>
      <c r="E1483" s="2">
        <f>(DD_relocated_catalogue[[#This Row],[SLB easting (m)]]/0.3048)+342000</f>
        <v>341958.99934383202</v>
      </c>
      <c r="F1483" s="2">
        <f>DD_relocated_catalogue[[#This Row],[SLB depth (m)]]/0.3048</f>
        <v>6452.9986876640414</v>
      </c>
      <c r="G1483">
        <v>-0.48</v>
      </c>
      <c r="H1483" s="1">
        <v>40960.478297789348</v>
      </c>
      <c r="I1483" s="3">
        <f>(DD_relocated_catalogue[[#This Row],[Relocated northing  (m)]]/0.3048)+1169000</f>
        <v>1170969.1174540683</v>
      </c>
      <c r="J1483" s="3">
        <f>(DD_relocated_catalogue[[#This Row],[Relocated easting (m)]]/0.3048)+342000</f>
        <v>341885.91207349079</v>
      </c>
      <c r="K1483" s="3">
        <f>DD_relocated_catalogue[[#This Row],[Relocated depth (m)]]/0.3048</f>
        <v>6453.287401574803</v>
      </c>
      <c r="L1483" s="3">
        <f>DD_relocated_catalogue[[#This Row],[Semi-minor axis length (m)]]/0.3048</f>
        <v>1.8551921867038135</v>
      </c>
      <c r="M1483" s="3">
        <f>DD_relocated_catalogue[[#This Row],[Semi-intermediate axis length (m)]]/0.3048</f>
        <v>3.0692701006406722</v>
      </c>
      <c r="N1483" s="3">
        <f>DD_relocated_catalogue[[#This Row],[Semi-major axis length (m)]]/0.3048</f>
        <v>8.8533447596916464</v>
      </c>
      <c r="O1483" s="3">
        <v>-81.153373139243371</v>
      </c>
      <c r="P1483" s="3">
        <v>-98.590052427844427</v>
      </c>
      <c r="Q1483" s="3">
        <v>-28.213684091190572</v>
      </c>
      <c r="R1483" s="3">
        <f>DD_relocated_catalogue[[#This Row],[Northing uncertainty half-length (m)]]/0.3048</f>
        <v>5.8146477701131998</v>
      </c>
      <c r="S1483" s="3">
        <f>DD_relocated_catalogue[[#This Row],[Easting uncertainty half-length (m)]]/0.3048</f>
        <v>7.3118504064980749</v>
      </c>
      <c r="T1483" s="3">
        <f>DD_relocated_catalogue[[#This Row],[Depth uncertainty half-length (m)]]/0.3048</f>
        <v>1.8962032710660806</v>
      </c>
      <c r="U1483" s="4">
        <v>0.11342538433397495</v>
      </c>
    </row>
    <row r="1484" spans="1:21" x14ac:dyDescent="0.25">
      <c r="A1484">
        <v>753</v>
      </c>
      <c r="B1484" t="s">
        <v>20</v>
      </c>
      <c r="C1484" s="1">
        <v>40988.732589328705</v>
      </c>
      <c r="D1484" s="2">
        <f>(DD_relocated_catalogue[[#This Row],[SLB northing (m)]]/0.3048)+1169000</f>
        <v>1171037.001312336</v>
      </c>
      <c r="E1484" s="2">
        <f>(DD_relocated_catalogue[[#This Row],[SLB easting (m)]]/0.3048)+342000</f>
        <v>341976.00065616798</v>
      </c>
      <c r="F1484" s="2">
        <f>DD_relocated_catalogue[[#This Row],[SLB depth (m)]]/0.3048</f>
        <v>6424.9999999999991</v>
      </c>
      <c r="G1484">
        <v>-0.76</v>
      </c>
      <c r="H1484" s="1">
        <v>40988.732589421299</v>
      </c>
      <c r="I1484" s="3">
        <f>(DD_relocated_catalogue[[#This Row],[Relocated northing  (m)]]/0.3048)+1169000</f>
        <v>1170988.8517060368</v>
      </c>
      <c r="J1484" s="3">
        <f>(DD_relocated_catalogue[[#This Row],[Relocated easting (m)]]/0.3048)+342000</f>
        <v>341909.55380577425</v>
      </c>
      <c r="K1484" s="3">
        <f>DD_relocated_catalogue[[#This Row],[Relocated depth (m)]]/0.3048</f>
        <v>6398.6384514435695</v>
      </c>
      <c r="L1484" s="3">
        <f>DD_relocated_catalogue[[#This Row],[Semi-minor axis length (m)]]/0.3048</f>
        <v>2.2522937112530155</v>
      </c>
      <c r="M1484" s="3">
        <f>DD_relocated_catalogue[[#This Row],[Semi-intermediate axis length (m)]]/0.3048</f>
        <v>3.0117766961453238</v>
      </c>
      <c r="N1484" s="3">
        <f>DD_relocated_catalogue[[#This Row],[Semi-major axis length (m)]]/0.3048</f>
        <v>8.7499590311019819</v>
      </c>
      <c r="O1484" s="3">
        <v>-88.864577817528115</v>
      </c>
      <c r="P1484" s="3">
        <v>-18.947466034400108</v>
      </c>
      <c r="Q1484" s="3">
        <v>73.933818661898968</v>
      </c>
      <c r="R1484" s="3">
        <f>DD_relocated_catalogue[[#This Row],[Northing uncertainty half-length (m)]]/0.3048</f>
        <v>5.5927560859328391</v>
      </c>
      <c r="S1484" s="3">
        <f>DD_relocated_catalogue[[#This Row],[Easting uncertainty half-length (m)]]/0.3048</f>
        <v>7.3480664660128321</v>
      </c>
      <c r="T1484" s="3">
        <f>DD_relocated_catalogue[[#This Row],[Depth uncertainty half-length (m)]]/0.3048</f>
        <v>2.2518514791151389</v>
      </c>
      <c r="U1484" s="4">
        <v>0.1407850075755773</v>
      </c>
    </row>
    <row r="1485" spans="1:21" x14ac:dyDescent="0.25">
      <c r="A1485">
        <v>750</v>
      </c>
      <c r="B1485" t="s">
        <v>20</v>
      </c>
      <c r="C1485" s="1">
        <v>40988.495650011573</v>
      </c>
      <c r="D1485" s="2">
        <f>(DD_relocated_catalogue[[#This Row],[SLB northing (m)]]/0.3048)+1169000</f>
        <v>1171042.998687664</v>
      </c>
      <c r="E1485" s="2">
        <f>(DD_relocated_catalogue[[#This Row],[SLB easting (m)]]/0.3048)+342000</f>
        <v>341986.00065616798</v>
      </c>
      <c r="F1485" s="2">
        <f>DD_relocated_catalogue[[#This Row],[SLB depth (m)]]/0.3048</f>
        <v>6422.9986876640414</v>
      </c>
      <c r="G1485">
        <v>-0.64</v>
      </c>
      <c r="H1485" s="1">
        <v>40988.495650046294</v>
      </c>
      <c r="I1485" s="3">
        <f>(DD_relocated_catalogue[[#This Row],[Relocated northing  (m)]]/0.3048)+1169000</f>
        <v>1170977.965879265</v>
      </c>
      <c r="J1485" s="3">
        <f>(DD_relocated_catalogue[[#This Row],[Relocated easting (m)]]/0.3048)+342000</f>
        <v>341945.58727034123</v>
      </c>
      <c r="K1485" s="3">
        <f>DD_relocated_catalogue[[#This Row],[Relocated depth (m)]]/0.3048</f>
        <v>6378.9534120734907</v>
      </c>
      <c r="L1485" s="3">
        <f>DD_relocated_catalogue[[#This Row],[Semi-minor axis length (m)]]/0.3048</f>
        <v>1.8032117855560108</v>
      </c>
      <c r="M1485" s="3">
        <f>DD_relocated_catalogue[[#This Row],[Semi-intermediate axis length (m)]]/0.3048</f>
        <v>2.9105989957461653</v>
      </c>
      <c r="N1485" s="3">
        <f>DD_relocated_catalogue[[#This Row],[Semi-major axis length (m)]]/0.3048</f>
        <v>8.6975932711386736</v>
      </c>
      <c r="O1485" s="3">
        <v>-88.355575482775322</v>
      </c>
      <c r="P1485" s="3">
        <v>-153.03960495506337</v>
      </c>
      <c r="Q1485" s="3">
        <v>30.289111867360184</v>
      </c>
      <c r="R1485" s="3">
        <f>DD_relocated_catalogue[[#This Row],[Northing uncertainty half-length (m)]]/0.3048</f>
        <v>5.3010587075939855</v>
      </c>
      <c r="S1485" s="3">
        <f>DD_relocated_catalogue[[#This Row],[Easting uncertainty half-length (m)]]/0.3048</f>
        <v>7.4696864284944038</v>
      </c>
      <c r="T1485" s="3">
        <f>DD_relocated_catalogue[[#This Row],[Depth uncertainty half-length (m)]]/0.3048</f>
        <v>1.8150791918074374</v>
      </c>
      <c r="U1485" s="4">
        <v>0.12727336866522154</v>
      </c>
    </row>
    <row r="1486" spans="1:21" x14ac:dyDescent="0.25">
      <c r="A1486">
        <v>683</v>
      </c>
      <c r="B1486" t="s">
        <v>20</v>
      </c>
      <c r="C1486" s="1">
        <v>40977.549750706021</v>
      </c>
      <c r="D1486" s="2">
        <f>(DD_relocated_catalogue[[#This Row],[SLB northing (m)]]/0.3048)+1169000</f>
        <v>1171033.999343832</v>
      </c>
      <c r="E1486" s="2">
        <f>(DD_relocated_catalogue[[#This Row],[SLB easting (m)]]/0.3048)+342000</f>
        <v>341970</v>
      </c>
      <c r="F1486" s="2">
        <f>DD_relocated_catalogue[[#This Row],[SLB depth (m)]]/0.3048</f>
        <v>6416.0006561679784</v>
      </c>
      <c r="G1486">
        <v>-0.8</v>
      </c>
      <c r="H1486" s="1">
        <v>40977.54975071759</v>
      </c>
      <c r="I1486" s="3">
        <f>(DD_relocated_catalogue[[#This Row],[Relocated northing  (m)]]/0.3048)+1169000</f>
        <v>1170968.7828083991</v>
      </c>
      <c r="J1486" s="3">
        <f>(DD_relocated_catalogue[[#This Row],[Relocated easting (m)]]/0.3048)+342000</f>
        <v>341891.40748031496</v>
      </c>
      <c r="K1486" s="3">
        <f>DD_relocated_catalogue[[#This Row],[Relocated depth (m)]]/0.3048</f>
        <v>6396.5682414698158</v>
      </c>
      <c r="L1486" s="3">
        <f>DD_relocated_catalogue[[#This Row],[Semi-minor axis length (m)]]/0.3048</f>
        <v>2.1417310192712766</v>
      </c>
      <c r="M1486" s="3">
        <f>DD_relocated_catalogue[[#This Row],[Semi-intermediate axis length (m)]]/0.3048</f>
        <v>2.9745861981572692</v>
      </c>
      <c r="N1486" s="3">
        <f>DD_relocated_catalogue[[#This Row],[Semi-major axis length (m)]]/0.3048</f>
        <v>9.3165738708834827</v>
      </c>
      <c r="O1486" s="3">
        <v>-85.22701566818067</v>
      </c>
      <c r="P1486" s="3">
        <v>-82.686886993996993</v>
      </c>
      <c r="Q1486" s="3">
        <v>139.30790360024156</v>
      </c>
      <c r="R1486" s="3">
        <f>DD_relocated_catalogue[[#This Row],[Northing uncertainty half-length (m)]]/0.3048</f>
        <v>5.6940046776205904</v>
      </c>
      <c r="S1486" s="3">
        <f>DD_relocated_catalogue[[#This Row],[Easting uncertainty half-length (m)]]/0.3048</f>
        <v>7.9363398046535254</v>
      </c>
      <c r="T1486" s="3">
        <f>DD_relocated_catalogue[[#This Row],[Depth uncertainty half-length (m)]]/0.3048</f>
        <v>2.1343039321813233</v>
      </c>
      <c r="U1486" s="4">
        <v>0.14116193532019863</v>
      </c>
    </row>
    <row r="1487" spans="1:21" x14ac:dyDescent="0.25">
      <c r="A1487">
        <v>656</v>
      </c>
      <c r="B1487" t="s">
        <v>20</v>
      </c>
      <c r="C1487" s="1">
        <v>40971.220148043983</v>
      </c>
      <c r="D1487" s="2">
        <f>(DD_relocated_catalogue[[#This Row],[SLB northing (m)]]/0.3048)+1169000</f>
        <v>1171037.998687664</v>
      </c>
      <c r="E1487" s="2">
        <f>(DD_relocated_catalogue[[#This Row],[SLB easting (m)]]/0.3048)+342000</f>
        <v>341983.99934383202</v>
      </c>
      <c r="F1487" s="2">
        <f>DD_relocated_catalogue[[#This Row],[SLB depth (m)]]/0.3048</f>
        <v>6446.0006561679784</v>
      </c>
      <c r="G1487">
        <v>0.53</v>
      </c>
      <c r="H1487" s="1">
        <v>40971.22014809028</v>
      </c>
      <c r="I1487" s="3">
        <f>(DD_relocated_catalogue[[#This Row],[Relocated northing  (m)]]/0.3048)+1169000</f>
        <v>1170957.3786089239</v>
      </c>
      <c r="J1487" s="3">
        <f>(DD_relocated_catalogue[[#This Row],[Relocated easting (m)]]/0.3048)+342000</f>
        <v>341835.4035433071</v>
      </c>
      <c r="K1487" s="3">
        <f>DD_relocated_catalogue[[#This Row],[Relocated depth (m)]]/0.3048</f>
        <v>6413.9238845144355</v>
      </c>
      <c r="L1487" s="3">
        <f>DD_relocated_catalogue[[#This Row],[Semi-minor axis length (m)]]/0.3048</f>
        <v>2.2101852412085288</v>
      </c>
      <c r="M1487" s="3">
        <f>DD_relocated_catalogue[[#This Row],[Semi-intermediate axis length (m)]]/0.3048</f>
        <v>2.8384180187182229</v>
      </c>
      <c r="N1487" s="3">
        <f>DD_relocated_catalogue[[#This Row],[Semi-major axis length (m)]]/0.3048</f>
        <v>8.4562899425742462</v>
      </c>
      <c r="O1487" s="3">
        <v>-87.292160979729928</v>
      </c>
      <c r="P1487" s="3">
        <v>89.475631670692067</v>
      </c>
      <c r="Q1487" s="3">
        <v>-35.887526280236486</v>
      </c>
      <c r="R1487" s="3">
        <f>DD_relocated_catalogue[[#This Row],[Northing uncertainty half-length (m)]]/0.3048</f>
        <v>5.5082497588096677</v>
      </c>
      <c r="S1487" s="3">
        <f>DD_relocated_catalogue[[#This Row],[Easting uncertainty half-length (m)]]/0.3048</f>
        <v>6.9924145987388178</v>
      </c>
      <c r="T1487" s="3">
        <f>DD_relocated_catalogue[[#This Row],[Depth uncertainty half-length (m)]]/0.3048</f>
        <v>2.207717394037982</v>
      </c>
      <c r="U1487" s="4">
        <v>0.12941563129411429</v>
      </c>
    </row>
    <row r="1488" spans="1:21" x14ac:dyDescent="0.25">
      <c r="A1488">
        <v>738</v>
      </c>
      <c r="B1488" t="s">
        <v>20</v>
      </c>
      <c r="C1488" s="1">
        <v>40984.798325243057</v>
      </c>
      <c r="D1488" s="2">
        <f>(DD_relocated_catalogue[[#This Row],[SLB northing (m)]]/0.3048)+1169000</f>
        <v>1171068.999343832</v>
      </c>
      <c r="E1488" s="2">
        <f>(DD_relocated_catalogue[[#This Row],[SLB easting (m)]]/0.3048)+342000</f>
        <v>342022.00131233595</v>
      </c>
      <c r="F1488" s="2">
        <f>DD_relocated_catalogue[[#This Row],[SLB depth (m)]]/0.3048</f>
        <v>6467.9986876640414</v>
      </c>
      <c r="G1488">
        <v>0.13</v>
      </c>
      <c r="H1488" s="1">
        <v>40984.798325335651</v>
      </c>
      <c r="I1488" s="3">
        <f>(DD_relocated_catalogue[[#This Row],[Relocated northing  (m)]]/0.3048)+1169000</f>
        <v>1170944.8031496063</v>
      </c>
      <c r="J1488" s="3">
        <f>(DD_relocated_catalogue[[#This Row],[Relocated easting (m)]]/0.3048)+342000</f>
        <v>341945.96128608927</v>
      </c>
      <c r="K1488" s="3">
        <f>DD_relocated_catalogue[[#This Row],[Relocated depth (m)]]/0.3048</f>
        <v>6393.8812335958</v>
      </c>
      <c r="L1488" s="3">
        <f>DD_relocated_catalogue[[#This Row],[Semi-minor axis length (m)]]/0.3048</f>
        <v>2.0265709940536407</v>
      </c>
      <c r="M1488" s="3">
        <f>DD_relocated_catalogue[[#This Row],[Semi-intermediate axis length (m)]]/0.3048</f>
        <v>3.1105384033663901</v>
      </c>
      <c r="N1488" s="3">
        <f>DD_relocated_catalogue[[#This Row],[Semi-major axis length (m)]]/0.3048</f>
        <v>8.4226962902493234</v>
      </c>
      <c r="O1488" s="3">
        <v>-88.662883835055709</v>
      </c>
      <c r="P1488" s="3">
        <v>128.49883325055455</v>
      </c>
      <c r="Q1488" s="3">
        <v>-72.092338235791843</v>
      </c>
      <c r="R1488" s="3">
        <f>DD_relocated_catalogue[[#This Row],[Northing uncertainty half-length (m)]]/0.3048</f>
        <v>5.328917396907725</v>
      </c>
      <c r="S1488" s="3">
        <f>DD_relocated_catalogue[[#This Row],[Easting uncertainty half-length (m)]]/0.3048</f>
        <v>7.2029322710958299</v>
      </c>
      <c r="T1488" s="3">
        <f>DD_relocated_catalogue[[#This Row],[Depth uncertainty half-length (m)]]/0.3048</f>
        <v>2.0260191642788601</v>
      </c>
      <c r="U1488" s="4">
        <v>0.12650878472925606</v>
      </c>
    </row>
    <row r="1489" spans="1:21" x14ac:dyDescent="0.25">
      <c r="A1489">
        <v>25</v>
      </c>
      <c r="B1489" t="s">
        <v>20</v>
      </c>
      <c r="C1489" s="1">
        <v>40953.803621238425</v>
      </c>
      <c r="D1489" s="2">
        <f>(DD_relocated_catalogue[[#This Row],[SLB northing (m)]]/0.3048)+1169000</f>
        <v>1171218.999343832</v>
      </c>
      <c r="E1489" s="2">
        <f>(DD_relocated_catalogue[[#This Row],[SLB easting (m)]]/0.3048)+342000</f>
        <v>341770</v>
      </c>
      <c r="F1489" s="2">
        <f>DD_relocated_catalogue[[#This Row],[SLB depth (m)]]/0.3048</f>
        <v>6616.0006561679784</v>
      </c>
      <c r="G1489">
        <v>-1.2</v>
      </c>
      <c r="H1489" s="1">
        <v>40953.80362121528</v>
      </c>
      <c r="I1489" s="3">
        <f>(DD_relocated_catalogue[[#This Row],[Relocated northing  (m)]]/0.3048)+1169000</f>
        <v>1171333.0380577429</v>
      </c>
      <c r="J1489" s="3">
        <f>(DD_relocated_catalogue[[#This Row],[Relocated easting (m)]]/0.3048)+342000</f>
        <v>341754.37664041994</v>
      </c>
      <c r="K1489" s="3">
        <f>DD_relocated_catalogue[[#This Row],[Relocated depth (m)]]/0.3048</f>
        <v>6597.5360892388453</v>
      </c>
      <c r="L1489" s="3">
        <f>DD_relocated_catalogue[[#This Row],[Semi-minor axis length (m)]]/0.3048</f>
        <v>3.0379633531317705</v>
      </c>
      <c r="M1489" s="3">
        <f>DD_relocated_catalogue[[#This Row],[Semi-intermediate axis length (m)]]/0.3048</f>
        <v>3.9414947126802842</v>
      </c>
      <c r="N1489" s="3">
        <f>DD_relocated_catalogue[[#This Row],[Semi-major axis length (m)]]/0.3048</f>
        <v>11.330248507188474</v>
      </c>
      <c r="O1489" s="3">
        <v>-81.390222515023964</v>
      </c>
      <c r="P1489" s="3">
        <v>-102.09867336148818</v>
      </c>
      <c r="Q1489" s="3">
        <v>-21.740018197521572</v>
      </c>
      <c r="R1489" s="3">
        <f>DD_relocated_catalogue[[#This Row],[Northing uncertainty half-length (m)]]/0.3048</f>
        <v>7.0674774677764391</v>
      </c>
      <c r="S1489" s="3">
        <f>DD_relocated_catalogue[[#This Row],[Easting uncertainty half-length (m)]]/0.3048</f>
        <v>9.6457606646371428</v>
      </c>
      <c r="T1489" s="3">
        <f>DD_relocated_catalogue[[#This Row],[Depth uncertainty half-length (m)]]/0.3048</f>
        <v>3.053251598157479</v>
      </c>
      <c r="U1489" s="4">
        <v>0.16645595641540828</v>
      </c>
    </row>
    <row r="1490" spans="1:21" x14ac:dyDescent="0.25">
      <c r="A1490">
        <v>862</v>
      </c>
      <c r="B1490" t="s">
        <v>20</v>
      </c>
      <c r="C1490" s="1">
        <v>41033.986164571761</v>
      </c>
      <c r="D1490" s="2">
        <f>(DD_relocated_catalogue[[#This Row],[SLB northing (m)]]/0.3048)+1169000</f>
        <v>1171022.998687664</v>
      </c>
      <c r="E1490" s="2">
        <f>(DD_relocated_catalogue[[#This Row],[SLB easting (m)]]/0.3048)+342000</f>
        <v>341798.99934383202</v>
      </c>
      <c r="F1490" s="2">
        <f>DD_relocated_catalogue[[#This Row],[SLB depth (m)]]/0.3048</f>
        <v>6456.0006561679784</v>
      </c>
      <c r="G1490">
        <v>0.86</v>
      </c>
      <c r="H1490" s="1">
        <v>41033.986164710645</v>
      </c>
      <c r="I1490" s="3">
        <f>(DD_relocated_catalogue[[#This Row],[Relocated northing  (m)]]/0.3048)+1169000</f>
        <v>1170983.4251968504</v>
      </c>
      <c r="J1490" s="3">
        <f>(DD_relocated_catalogue[[#This Row],[Relocated easting (m)]]/0.3048)+342000</f>
        <v>341895.20013123361</v>
      </c>
      <c r="K1490" s="3">
        <f>DD_relocated_catalogue[[#This Row],[Relocated depth (m)]]/0.3048</f>
        <v>6389.4914698162729</v>
      </c>
      <c r="L1490" s="3">
        <f>DD_relocated_catalogue[[#This Row],[Semi-minor axis length (m)]]/0.3048</f>
        <v>2.1840511310919579</v>
      </c>
      <c r="M1490" s="3">
        <f>DD_relocated_catalogue[[#This Row],[Semi-intermediate axis length (m)]]/0.3048</f>
        <v>3.5078330238634665</v>
      </c>
      <c r="N1490" s="3">
        <f>DD_relocated_catalogue[[#This Row],[Semi-major axis length (m)]]/0.3048</f>
        <v>9.1673548465723016</v>
      </c>
      <c r="O1490" s="3">
        <v>-82.433976981014538</v>
      </c>
      <c r="P1490" s="3">
        <v>-118.12094011579411</v>
      </c>
      <c r="Q1490" s="3">
        <v>-4.4497096739632864</v>
      </c>
      <c r="R1490" s="3">
        <f>DD_relocated_catalogue[[#This Row],[Northing uncertainty half-length (m)]]/0.3048</f>
        <v>5.6937028172380444</v>
      </c>
      <c r="S1490" s="3">
        <f>DD_relocated_catalogue[[#This Row],[Easting uncertainty half-length (m)]]/0.3048</f>
        <v>7.9331507880208818</v>
      </c>
      <c r="T1490" s="3">
        <f>DD_relocated_catalogue[[#This Row],[Depth uncertainty half-length (m)]]/0.3048</f>
        <v>2.2538183452428138</v>
      </c>
      <c r="U1490" s="4">
        <v>0.14784332335072978</v>
      </c>
    </row>
    <row r="1491" spans="1:21" x14ac:dyDescent="0.25">
      <c r="A1491">
        <v>874</v>
      </c>
      <c r="B1491" t="s">
        <v>20</v>
      </c>
      <c r="C1491" s="1">
        <v>41036.382366261576</v>
      </c>
      <c r="D1491" s="2">
        <f>(DD_relocated_catalogue[[#This Row],[SLB northing (m)]]/0.3048)+1169000</f>
        <v>1171137.998687664</v>
      </c>
      <c r="E1491" s="2">
        <f>(DD_relocated_catalogue[[#This Row],[SLB easting (m)]]/0.3048)+342000</f>
        <v>342076.00065616798</v>
      </c>
      <c r="F1491" s="2">
        <f>DD_relocated_catalogue[[#This Row],[SLB depth (m)]]/0.3048</f>
        <v>6428.9993438320207</v>
      </c>
      <c r="G1491">
        <v>-0.63</v>
      </c>
      <c r="H1491" s="1">
        <v>41036.382366273145</v>
      </c>
      <c r="I1491" s="3">
        <f>(DD_relocated_catalogue[[#This Row],[Relocated northing  (m)]]/0.3048)+1169000</f>
        <v>1171064.9311023622</v>
      </c>
      <c r="J1491" s="3">
        <f>(DD_relocated_catalogue[[#This Row],[Relocated easting (m)]]/0.3048)+342000</f>
        <v>342010.22965879267</v>
      </c>
      <c r="K1491" s="3">
        <f>DD_relocated_catalogue[[#This Row],[Relocated depth (m)]]/0.3048</f>
        <v>6374.5866141732276</v>
      </c>
      <c r="L1491" s="3">
        <f>DD_relocated_catalogue[[#This Row],[Semi-minor axis length (m)]]/0.3048</f>
        <v>1.9298107936864513</v>
      </c>
      <c r="M1491" s="3">
        <f>DD_relocated_catalogue[[#This Row],[Semi-intermediate axis length (m)]]/0.3048</f>
        <v>2.4826915989019618</v>
      </c>
      <c r="N1491" s="3">
        <f>DD_relocated_catalogue[[#This Row],[Semi-major axis length (m)]]/0.3048</f>
        <v>8.3899889149905196</v>
      </c>
      <c r="O1491" s="3">
        <v>-84.940201563217343</v>
      </c>
      <c r="P1491" s="3">
        <v>-100.24227375892372</v>
      </c>
      <c r="Q1491" s="3">
        <v>-18.737493221380184</v>
      </c>
      <c r="R1491" s="3">
        <f>DD_relocated_catalogue[[#This Row],[Northing uncertainty half-length (m)]]/0.3048</f>
        <v>4.5988966585286599</v>
      </c>
      <c r="S1491" s="3">
        <f>DD_relocated_catalogue[[#This Row],[Easting uncertainty half-length (m)]]/0.3048</f>
        <v>7.4386600494498314</v>
      </c>
      <c r="T1491" s="3">
        <f>DD_relocated_catalogue[[#This Row],[Depth uncertainty half-length (m)]]/0.3048</f>
        <v>1.9222906932371098</v>
      </c>
      <c r="U1491" s="4">
        <v>0.12664410902324733</v>
      </c>
    </row>
    <row r="1492" spans="1:21" x14ac:dyDescent="0.25">
      <c r="A1492">
        <v>759</v>
      </c>
      <c r="B1492" t="s">
        <v>20</v>
      </c>
      <c r="C1492" s="1">
        <v>40989.307472615743</v>
      </c>
      <c r="D1492" s="2">
        <f>(DD_relocated_catalogue[[#This Row],[SLB northing (m)]]/0.3048)+1169000</f>
        <v>1171072.001312336</v>
      </c>
      <c r="E1492" s="2">
        <f>(DD_relocated_catalogue[[#This Row],[SLB easting (m)]]/0.3048)+342000</f>
        <v>342036.00065616798</v>
      </c>
      <c r="F1492" s="2">
        <f>DD_relocated_catalogue[[#This Row],[SLB depth (m)]]/0.3048</f>
        <v>6451.0006561679793</v>
      </c>
      <c r="G1492">
        <v>-1.1000000000000001</v>
      </c>
      <c r="H1492" s="1">
        <v>40989.307472685185</v>
      </c>
      <c r="I1492" s="3">
        <f>(DD_relocated_catalogue[[#This Row],[Relocated northing  (m)]]/0.3048)+1169000</f>
        <v>1170999.7965879266</v>
      </c>
      <c r="J1492" s="3">
        <f>(DD_relocated_catalogue[[#This Row],[Relocated easting (m)]]/0.3048)+342000</f>
        <v>341971.59776902886</v>
      </c>
      <c r="K1492" s="3">
        <f>DD_relocated_catalogue[[#This Row],[Relocated depth (m)]]/0.3048</f>
        <v>6416.860236220472</v>
      </c>
      <c r="L1492" s="3">
        <f>DD_relocated_catalogue[[#This Row],[Semi-minor axis length (m)]]/0.3048</f>
        <v>2.2034434043850291</v>
      </c>
      <c r="M1492" s="3">
        <f>DD_relocated_catalogue[[#This Row],[Semi-intermediate axis length (m)]]/0.3048</f>
        <v>3.1074209929019987</v>
      </c>
      <c r="N1492" s="3">
        <f>DD_relocated_catalogue[[#This Row],[Semi-major axis length (m)]]/0.3048</f>
        <v>7.9957388745722069</v>
      </c>
      <c r="O1492" s="3">
        <v>-88.420236687330416</v>
      </c>
      <c r="P1492" s="3">
        <v>-32.193685174796208</v>
      </c>
      <c r="Q1492" s="3">
        <v>89.992002949702325</v>
      </c>
      <c r="R1492" s="3">
        <f>DD_relocated_catalogue[[#This Row],[Northing uncertainty half-length (m)]]/0.3048</f>
        <v>4.9927112333938766</v>
      </c>
      <c r="S1492" s="3">
        <f>DD_relocated_catalogue[[#This Row],[Easting uncertainty half-length (m)]]/0.3048</f>
        <v>6.9437476830819929</v>
      </c>
      <c r="T1492" s="3">
        <f>DD_relocated_catalogue[[#This Row],[Depth uncertainty half-length (m)]]/0.3048</f>
        <v>2.2046695023347129</v>
      </c>
      <c r="U1492" s="4">
        <v>0.12676182440605768</v>
      </c>
    </row>
    <row r="1493" spans="1:21" x14ac:dyDescent="0.25">
      <c r="A1493">
        <v>865</v>
      </c>
      <c r="B1493" t="s">
        <v>20</v>
      </c>
      <c r="C1493" s="1">
        <v>41034.00861996528</v>
      </c>
      <c r="D1493" s="2">
        <f>(DD_relocated_catalogue[[#This Row],[SLB northing (m)]]/0.3048)+1169000</f>
        <v>1171022.998687664</v>
      </c>
      <c r="E1493" s="2">
        <f>(DD_relocated_catalogue[[#This Row],[SLB easting (m)]]/0.3048)+342000</f>
        <v>341972.99868766405</v>
      </c>
      <c r="F1493" s="2">
        <f>DD_relocated_catalogue[[#This Row],[SLB depth (m)]]/0.3048</f>
        <v>6422.0013123359577</v>
      </c>
      <c r="G1493">
        <v>-1.1299999999999999</v>
      </c>
      <c r="H1493" s="1">
        <v>41034.008619976848</v>
      </c>
      <c r="I1493" s="3">
        <f>(DD_relocated_catalogue[[#This Row],[Relocated northing  (m)]]/0.3048)+1169000</f>
        <v>1171032.0997375329</v>
      </c>
      <c r="J1493" s="3">
        <f>(DD_relocated_catalogue[[#This Row],[Relocated easting (m)]]/0.3048)+342000</f>
        <v>341864.42585301836</v>
      </c>
      <c r="K1493" s="3">
        <f>DD_relocated_catalogue[[#This Row],[Relocated depth (m)]]/0.3048</f>
        <v>6428.1660104986877</v>
      </c>
      <c r="L1493" s="3">
        <f>DD_relocated_catalogue[[#This Row],[Semi-minor axis length (m)]]/0.3048</f>
        <v>2.1173813020056285</v>
      </c>
      <c r="M1493" s="3">
        <f>DD_relocated_catalogue[[#This Row],[Semi-intermediate axis length (m)]]/0.3048</f>
        <v>3.0551931302571997</v>
      </c>
      <c r="N1493" s="3">
        <f>DD_relocated_catalogue[[#This Row],[Semi-major axis length (m)]]/0.3048</f>
        <v>9.2455098030583329</v>
      </c>
      <c r="O1493" s="3">
        <v>-77.041743771194888</v>
      </c>
      <c r="P1493" s="3">
        <v>-96.960352456093275</v>
      </c>
      <c r="Q1493" s="3">
        <v>-29.684141684685429</v>
      </c>
      <c r="R1493" s="3">
        <f>DD_relocated_catalogue[[#This Row],[Northing uncertainty half-length (m)]]/0.3048</f>
        <v>5.9819538915935935</v>
      </c>
      <c r="S1493" s="3">
        <f>DD_relocated_catalogue[[#This Row],[Easting uncertainty half-length (m)]]/0.3048</f>
        <v>7.6202102486063623</v>
      </c>
      <c r="T1493" s="3">
        <f>DD_relocated_catalogue[[#This Row],[Depth uncertainty half-length (m)]]/0.3048</f>
        <v>2.1851676665581481</v>
      </c>
      <c r="U1493" s="4">
        <v>0.12537735064471142</v>
      </c>
    </row>
    <row r="1494" spans="1:21" x14ac:dyDescent="0.25">
      <c r="A1494">
        <v>830</v>
      </c>
      <c r="B1494" t="s">
        <v>20</v>
      </c>
      <c r="C1494" s="1">
        <v>41024.908870173611</v>
      </c>
      <c r="D1494" s="2">
        <f>(DD_relocated_catalogue[[#This Row],[SLB northing (m)]]/0.3048)+1169000</f>
        <v>1171421.000656168</v>
      </c>
      <c r="E1494" s="2">
        <f>(DD_relocated_catalogue[[#This Row],[SLB easting (m)]]/0.3048)+342000</f>
        <v>341907.00131233595</v>
      </c>
      <c r="F1494" s="2">
        <f>DD_relocated_catalogue[[#This Row],[SLB depth (m)]]/0.3048</f>
        <v>6487.9986876640414</v>
      </c>
      <c r="G1494">
        <v>-0.84</v>
      </c>
      <c r="H1494" s="1">
        <v>41024.908870231484</v>
      </c>
      <c r="I1494" s="3">
        <f>(DD_relocated_catalogue[[#This Row],[Relocated northing  (m)]]/0.3048)+1169000</f>
        <v>1171307.8937007873</v>
      </c>
      <c r="J1494" s="3">
        <f>(DD_relocated_catalogue[[#This Row],[Relocated easting (m)]]/0.3048)+342000</f>
        <v>341751.91272965877</v>
      </c>
      <c r="K1494" s="3">
        <f>DD_relocated_catalogue[[#This Row],[Relocated depth (m)]]/0.3048</f>
        <v>6479.8753280839892</v>
      </c>
      <c r="L1494" s="3">
        <f>DD_relocated_catalogue[[#This Row],[Semi-minor axis length (m)]]/0.3048</f>
        <v>3.9586660780172593</v>
      </c>
      <c r="M1494" s="3">
        <f>DD_relocated_catalogue[[#This Row],[Semi-intermediate axis length (m)]]/0.3048</f>
        <v>5.4337873356024353</v>
      </c>
      <c r="N1494" s="3">
        <f>DD_relocated_catalogue[[#This Row],[Semi-major axis length (m)]]/0.3048</f>
        <v>20.469311302220504</v>
      </c>
      <c r="O1494" s="3">
        <v>-71.719307040501107</v>
      </c>
      <c r="P1494" s="3">
        <v>89.23189824309361</v>
      </c>
      <c r="Q1494" s="3">
        <v>-30.698362082273555</v>
      </c>
      <c r="R1494" s="3">
        <f>DD_relocated_catalogue[[#This Row],[Northing uncertainty half-length (m)]]/0.3048</f>
        <v>11.558890753133673</v>
      </c>
      <c r="S1494" s="3">
        <f>DD_relocated_catalogue[[#This Row],[Easting uncertainty half-length (m)]]/0.3048</f>
        <v>17.683061060968672</v>
      </c>
      <c r="T1494" s="3">
        <f>DD_relocated_catalogue[[#This Row],[Depth uncertainty half-length (m)]]/0.3048</f>
        <v>4.1015549494966095</v>
      </c>
      <c r="U1494" s="4">
        <v>0.24271627228152046</v>
      </c>
    </row>
    <row r="1495" spans="1:21" x14ac:dyDescent="0.25">
      <c r="A1495">
        <v>634</v>
      </c>
      <c r="B1495" t="s">
        <v>20</v>
      </c>
      <c r="C1495" s="1">
        <v>40969.979768923607</v>
      </c>
      <c r="D1495" s="2">
        <f>(DD_relocated_catalogue[[#This Row],[SLB northing (m)]]/0.3048)+1169000</f>
        <v>1171198.999343832</v>
      </c>
      <c r="E1495" s="2">
        <f>(DD_relocated_catalogue[[#This Row],[SLB easting (m)]]/0.3048)+342000</f>
        <v>341757.99868766405</v>
      </c>
      <c r="F1495" s="2">
        <f>DD_relocated_catalogue[[#This Row],[SLB depth (m)]]/0.3048</f>
        <v>6617.0013123359577</v>
      </c>
      <c r="G1495">
        <v>-0.26</v>
      </c>
      <c r="H1495" s="1">
        <v>40969.979768993056</v>
      </c>
      <c r="I1495" s="3">
        <f>(DD_relocated_catalogue[[#This Row],[Relocated northing  (m)]]/0.3048)+1169000</f>
        <v>1171277.6476377952</v>
      </c>
      <c r="J1495" s="3">
        <f>(DD_relocated_catalogue[[#This Row],[Relocated easting (m)]]/0.3048)+342000</f>
        <v>341806.07283464569</v>
      </c>
      <c r="K1495" s="3">
        <f>DD_relocated_catalogue[[#This Row],[Relocated depth (m)]]/0.3048</f>
        <v>6563.4711286089241</v>
      </c>
      <c r="L1495" s="3">
        <f>DD_relocated_catalogue[[#This Row],[Semi-minor axis length (m)]]/0.3048</f>
        <v>2.4495549969274255</v>
      </c>
      <c r="M1495" s="3">
        <f>DD_relocated_catalogue[[#This Row],[Semi-intermediate axis length (m)]]/0.3048</f>
        <v>4.0461808411350821</v>
      </c>
      <c r="N1495" s="3">
        <f>DD_relocated_catalogue[[#This Row],[Semi-major axis length (m)]]/0.3048</f>
        <v>11.772792863199482</v>
      </c>
      <c r="O1495" s="3">
        <v>-77.920625190346328</v>
      </c>
      <c r="P1495" s="3">
        <v>-97.16267038350334</v>
      </c>
      <c r="Q1495" s="3">
        <v>-24.010435900935779</v>
      </c>
      <c r="R1495" s="3">
        <f>DD_relocated_catalogue[[#This Row],[Northing uncertainty half-length (m)]]/0.3048</f>
        <v>6.9380748185956422</v>
      </c>
      <c r="S1495" s="3">
        <f>DD_relocated_catalogue[[#This Row],[Easting uncertainty half-length (m)]]/0.3048</f>
        <v>10.283915166851697</v>
      </c>
      <c r="T1495" s="3">
        <f>DD_relocated_catalogue[[#This Row],[Depth uncertainty half-length (m)]]/0.3048</f>
        <v>2.5545065018740045</v>
      </c>
      <c r="U1495" s="4">
        <v>0.13489955746701329</v>
      </c>
    </row>
    <row r="1496" spans="1:21" x14ac:dyDescent="0.25">
      <c r="A1496">
        <v>689</v>
      </c>
      <c r="B1496" t="s">
        <v>20</v>
      </c>
      <c r="C1496" s="1">
        <v>40978.121701932869</v>
      </c>
      <c r="D1496" s="2">
        <f>(DD_relocated_catalogue[[#This Row],[SLB northing (m)]]/0.3048)+1169000</f>
        <v>1171027.998687664</v>
      </c>
      <c r="E1496" s="2">
        <f>(DD_relocated_catalogue[[#This Row],[SLB easting (m)]]/0.3048)+342000</f>
        <v>341986.00065616798</v>
      </c>
      <c r="F1496" s="2">
        <f>DD_relocated_catalogue[[#This Row],[SLB depth (m)]]/0.3048</f>
        <v>6471.0006561679793</v>
      </c>
      <c r="G1496">
        <v>-0.77</v>
      </c>
      <c r="H1496" s="1">
        <v>40978.121702025463</v>
      </c>
      <c r="I1496" s="3">
        <f>(DD_relocated_catalogue[[#This Row],[Relocated northing  (m)]]/0.3048)+1169000</f>
        <v>1170894.501312336</v>
      </c>
      <c r="J1496" s="3">
        <f>(DD_relocated_catalogue[[#This Row],[Relocated easting (m)]]/0.3048)+342000</f>
        <v>341875.52821522311</v>
      </c>
      <c r="K1496" s="3">
        <f>DD_relocated_catalogue[[#This Row],[Relocated depth (m)]]/0.3048</f>
        <v>6405.1968503937005</v>
      </c>
      <c r="L1496" s="3">
        <f>DD_relocated_catalogue[[#This Row],[Semi-minor axis length (m)]]/0.3048</f>
        <v>2.2191707184805325</v>
      </c>
      <c r="M1496" s="3">
        <f>DD_relocated_catalogue[[#This Row],[Semi-intermediate axis length (m)]]/0.3048</f>
        <v>3.0062073259392665</v>
      </c>
      <c r="N1496" s="3">
        <f>DD_relocated_catalogue[[#This Row],[Semi-major axis length (m)]]/0.3048</f>
        <v>8.7558587485597936</v>
      </c>
      <c r="O1496" s="3">
        <v>-79.655661870668595</v>
      </c>
      <c r="P1496" s="3">
        <v>74.700176228022258</v>
      </c>
      <c r="Q1496" s="3">
        <v>159.33165590023097</v>
      </c>
      <c r="R1496" s="3">
        <f>DD_relocated_catalogue[[#This Row],[Northing uncertainty half-length (m)]]/0.3048</f>
        <v>5.6353733506748691</v>
      </c>
      <c r="S1496" s="3">
        <f>DD_relocated_catalogue[[#This Row],[Easting uncertainty half-length (m)]]/0.3048</f>
        <v>7.2927409112626451</v>
      </c>
      <c r="T1496" s="3">
        <f>DD_relocated_catalogue[[#This Row],[Depth uncertainty half-length (m)]]/0.3048</f>
        <v>2.2745057608765191</v>
      </c>
      <c r="U1496" s="4">
        <v>0.14172182961474783</v>
      </c>
    </row>
    <row r="1497" spans="1:21" x14ac:dyDescent="0.25">
      <c r="A1497">
        <v>975</v>
      </c>
      <c r="B1497" t="s">
        <v>20</v>
      </c>
      <c r="C1497" s="1">
        <v>41063.906788020831</v>
      </c>
      <c r="D1497" s="2">
        <f>(DD_relocated_catalogue[[#This Row],[SLB northing (m)]]/0.3048)+1169000</f>
        <v>1170996.000656168</v>
      </c>
      <c r="E1497" s="2">
        <f>(DD_relocated_catalogue[[#This Row],[SLB easting (m)]]/0.3048)+342000</f>
        <v>341913.99934383202</v>
      </c>
      <c r="F1497" s="2">
        <f>DD_relocated_catalogue[[#This Row],[SLB depth (m)]]/0.3048</f>
        <v>6460</v>
      </c>
      <c r="G1497">
        <v>-0.72</v>
      </c>
      <c r="H1497" s="1">
        <v>41063.906788009263</v>
      </c>
      <c r="I1497" s="3">
        <f>(DD_relocated_catalogue[[#This Row],[Relocated northing  (m)]]/0.3048)+1169000</f>
        <v>1170990.4954068242</v>
      </c>
      <c r="J1497" s="3">
        <f>(DD_relocated_catalogue[[#This Row],[Relocated easting (m)]]/0.3048)+342000</f>
        <v>341856.61745406827</v>
      </c>
      <c r="K1497" s="3">
        <f>DD_relocated_catalogue[[#This Row],[Relocated depth (m)]]/0.3048</f>
        <v>6431.7814960629912</v>
      </c>
      <c r="L1497" s="3">
        <f>DD_relocated_catalogue[[#This Row],[Semi-minor axis length (m)]]/0.3048</f>
        <v>1.8940253648226413</v>
      </c>
      <c r="M1497" s="3">
        <f>DD_relocated_catalogue[[#This Row],[Semi-intermediate axis length (m)]]/0.3048</f>
        <v>2.8674671925252442</v>
      </c>
      <c r="N1497" s="3">
        <f>DD_relocated_catalogue[[#This Row],[Semi-major axis length (m)]]/0.3048</f>
        <v>9.5527612084062881</v>
      </c>
      <c r="O1497" s="3">
        <v>-85.935463668938951</v>
      </c>
      <c r="P1497" s="3">
        <v>82.526294438544625</v>
      </c>
      <c r="Q1497" s="3">
        <v>150.56689952093222</v>
      </c>
      <c r="R1497" s="3">
        <f>DD_relocated_catalogue[[#This Row],[Northing uncertainty half-length (m)]]/0.3048</f>
        <v>6.1598314344817222</v>
      </c>
      <c r="S1497" s="3">
        <f>DD_relocated_catalogue[[#This Row],[Easting uncertainty half-length (m)]]/0.3048</f>
        <v>7.8148130518665821</v>
      </c>
      <c r="T1497" s="3">
        <f>DD_relocated_catalogue[[#This Row],[Depth uncertainty half-length (m)]]/0.3048</f>
        <v>1.8892615989031505</v>
      </c>
      <c r="U1497" s="4">
        <v>0.13072882746173262</v>
      </c>
    </row>
    <row r="1498" spans="1:21" x14ac:dyDescent="0.25">
      <c r="A1498">
        <v>707</v>
      </c>
      <c r="B1498" t="s">
        <v>20</v>
      </c>
      <c r="C1498" s="1">
        <v>40978.533710497686</v>
      </c>
      <c r="D1498" s="2">
        <f>(DD_relocated_catalogue[[#This Row],[SLB northing (m)]]/0.3048)+1169000</f>
        <v>1171016.000656168</v>
      </c>
      <c r="E1498" s="2">
        <f>(DD_relocated_catalogue[[#This Row],[SLB easting (m)]]/0.3048)+342000</f>
        <v>341973.99934383202</v>
      </c>
      <c r="F1498" s="2">
        <f>DD_relocated_catalogue[[#This Row],[SLB depth (m)]]/0.3048</f>
        <v>6487.9986876640414</v>
      </c>
      <c r="G1498">
        <v>-0.86</v>
      </c>
      <c r="H1498" s="1">
        <v>40978.533710497686</v>
      </c>
      <c r="I1498" s="3">
        <f>(DD_relocated_catalogue[[#This Row],[Relocated northing  (m)]]/0.3048)+1169000</f>
        <v>1170882.9232283465</v>
      </c>
      <c r="J1498" s="3">
        <f>(DD_relocated_catalogue[[#This Row],[Relocated easting (m)]]/0.3048)+342000</f>
        <v>341895.1377952756</v>
      </c>
      <c r="K1498" s="3">
        <f>DD_relocated_catalogue[[#This Row],[Relocated depth (m)]]/0.3048</f>
        <v>6465.1902887139104</v>
      </c>
      <c r="L1498" s="3">
        <f>DD_relocated_catalogue[[#This Row],[Semi-minor axis length (m)]]/0.3048</f>
        <v>1.8789839151084822</v>
      </c>
      <c r="M1498" s="3">
        <f>DD_relocated_catalogue[[#This Row],[Semi-intermediate axis length (m)]]/0.3048</f>
        <v>2.920985578824371</v>
      </c>
      <c r="N1498" s="3">
        <f>DD_relocated_catalogue[[#This Row],[Semi-major axis length (m)]]/0.3048</f>
        <v>8.1745897367793621</v>
      </c>
      <c r="O1498" s="3">
        <v>-85.067553716073562</v>
      </c>
      <c r="P1498" s="3">
        <v>87.497250115957044</v>
      </c>
      <c r="Q1498" s="3">
        <v>-35.498134900862986</v>
      </c>
      <c r="R1498" s="3">
        <f>DD_relocated_catalogue[[#This Row],[Northing uncertainty half-length (m)]]/0.3048</f>
        <v>5.5243434433163463</v>
      </c>
      <c r="S1498" s="3">
        <f>DD_relocated_catalogue[[#This Row],[Easting uncertainty half-length (m)]]/0.3048</f>
        <v>6.6808321540071818</v>
      </c>
      <c r="T1498" s="3">
        <f>DD_relocated_catalogue[[#This Row],[Depth uncertainty half-length (m)]]/0.3048</f>
        <v>1.87202559667791</v>
      </c>
      <c r="U1498" s="4">
        <v>0.11462654647771102</v>
      </c>
    </row>
    <row r="1499" spans="1:21" x14ac:dyDescent="0.25">
      <c r="A1499">
        <v>741</v>
      </c>
      <c r="B1499" t="s">
        <v>20</v>
      </c>
      <c r="C1499" s="1">
        <v>40985.737595370367</v>
      </c>
      <c r="D1499" s="2">
        <f>(DD_relocated_catalogue[[#This Row],[SLB northing (m)]]/0.3048)+1169000</f>
        <v>1171008.999343832</v>
      </c>
      <c r="E1499" s="2">
        <f>(DD_relocated_catalogue[[#This Row],[SLB easting (m)]]/0.3048)+342000</f>
        <v>341976.00065616798</v>
      </c>
      <c r="F1499" s="2">
        <f>DD_relocated_catalogue[[#This Row],[SLB depth (m)]]/0.3048</f>
        <v>6432.0013123359577</v>
      </c>
      <c r="G1499">
        <v>-0.6</v>
      </c>
      <c r="H1499" s="1">
        <v>40985.737595520834</v>
      </c>
      <c r="I1499" s="3">
        <f>(DD_relocated_catalogue[[#This Row],[Relocated northing  (m)]]/0.3048)+1169000</f>
        <v>1170946.2270341208</v>
      </c>
      <c r="J1499" s="3">
        <f>(DD_relocated_catalogue[[#This Row],[Relocated easting (m)]]/0.3048)+342000</f>
        <v>341938.03149606299</v>
      </c>
      <c r="K1499" s="3">
        <f>DD_relocated_catalogue[[#This Row],[Relocated depth (m)]]/0.3048</f>
        <v>6366.5715223097104</v>
      </c>
      <c r="L1499" s="3">
        <f>DD_relocated_catalogue[[#This Row],[Semi-minor axis length (m)]]/0.3048</f>
        <v>1.9310974348655916</v>
      </c>
      <c r="M1499" s="3">
        <f>DD_relocated_catalogue[[#This Row],[Semi-intermediate axis length (m)]]/0.3048</f>
        <v>2.8058652300090894</v>
      </c>
      <c r="N1499" s="3">
        <f>DD_relocated_catalogue[[#This Row],[Semi-major axis length (m)]]/0.3048</f>
        <v>7.7816066260115377</v>
      </c>
      <c r="O1499" s="3">
        <v>-86.729347455589377</v>
      </c>
      <c r="P1499" s="3">
        <v>73.595589928460271</v>
      </c>
      <c r="Q1499" s="3">
        <v>160.71482951292785</v>
      </c>
      <c r="R1499" s="3">
        <f>DD_relocated_catalogue[[#This Row],[Northing uncertainty half-length (m)]]/0.3048</f>
        <v>5.074644315047883</v>
      </c>
      <c r="S1499" s="3">
        <f>DD_relocated_catalogue[[#This Row],[Easting uncertainty half-length (m)]]/0.3048</f>
        <v>6.5173246738566579</v>
      </c>
      <c r="T1499" s="3">
        <f>DD_relocated_catalogue[[#This Row],[Depth uncertainty half-length (m)]]/0.3048</f>
        <v>1.9279520064070153</v>
      </c>
      <c r="U1499" s="4">
        <v>0.13089164946484061</v>
      </c>
    </row>
    <row r="1500" spans="1:21" x14ac:dyDescent="0.25">
      <c r="A1500">
        <v>692</v>
      </c>
      <c r="B1500" t="s">
        <v>20</v>
      </c>
      <c r="C1500" s="1">
        <v>40978.402543842596</v>
      </c>
      <c r="D1500" s="2">
        <f>(DD_relocated_catalogue[[#This Row],[SLB northing (m)]]/0.3048)+1169000</f>
        <v>1171003.999343832</v>
      </c>
      <c r="E1500" s="2">
        <f>(DD_relocated_catalogue[[#This Row],[SLB easting (m)]]/0.3048)+342000</f>
        <v>341977.00131233595</v>
      </c>
      <c r="F1500" s="2">
        <f>DD_relocated_catalogue[[#This Row],[SLB depth (m)]]/0.3048</f>
        <v>6471.0006561679793</v>
      </c>
      <c r="G1500">
        <v>-0.9</v>
      </c>
      <c r="H1500" s="1">
        <v>40978.402543900462</v>
      </c>
      <c r="I1500" s="3">
        <f>(DD_relocated_catalogue[[#This Row],[Relocated northing  (m)]]/0.3048)+1169000</f>
        <v>1170967.9265091864</v>
      </c>
      <c r="J1500" s="3">
        <f>(DD_relocated_catalogue[[#This Row],[Relocated easting (m)]]/0.3048)+342000</f>
        <v>341940.06561679789</v>
      </c>
      <c r="K1500" s="3">
        <f>DD_relocated_catalogue[[#This Row],[Relocated depth (m)]]/0.3048</f>
        <v>6501.6797900262463</v>
      </c>
      <c r="L1500" s="3">
        <f>DD_relocated_catalogue[[#This Row],[Semi-minor axis length (m)]]/0.3048</f>
        <v>2.1470753077784122</v>
      </c>
      <c r="M1500" s="3">
        <f>DD_relocated_catalogue[[#This Row],[Semi-intermediate axis length (m)]]/0.3048</f>
        <v>3.3136641456751539</v>
      </c>
      <c r="N1500" s="3">
        <f>DD_relocated_catalogue[[#This Row],[Semi-major axis length (m)]]/0.3048</f>
        <v>8.540984921801261</v>
      </c>
      <c r="O1500" s="3">
        <v>-79.934979871057749</v>
      </c>
      <c r="P1500" s="3">
        <v>-93.666554361783426</v>
      </c>
      <c r="Q1500" s="3">
        <v>-30.390151177220023</v>
      </c>
      <c r="R1500" s="3">
        <f>DD_relocated_catalogue[[#This Row],[Northing uncertainty half-length (m)]]/0.3048</f>
        <v>5.4816978572472301</v>
      </c>
      <c r="S1500" s="3">
        <f>DD_relocated_catalogue[[#This Row],[Easting uncertainty half-length (m)]]/0.3048</f>
        <v>7.2992695061891517</v>
      </c>
      <c r="T1500" s="3">
        <f>DD_relocated_catalogue[[#This Row],[Depth uncertainty half-length (m)]]/0.3048</f>
        <v>2.1891538222738567</v>
      </c>
      <c r="U1500" s="4">
        <v>0.11287767070149182</v>
      </c>
    </row>
    <row r="1501" spans="1:21" x14ac:dyDescent="0.25">
      <c r="A1501">
        <v>918</v>
      </c>
      <c r="B1501" t="s">
        <v>20</v>
      </c>
      <c r="C1501" s="1">
        <v>41048.717352743057</v>
      </c>
      <c r="D1501" s="2">
        <f>(DD_relocated_catalogue[[#This Row],[SLB northing (m)]]/0.3048)+1169000</f>
        <v>1171085</v>
      </c>
      <c r="E1501" s="2">
        <f>(DD_relocated_catalogue[[#This Row],[SLB easting (m)]]/0.3048)+342000</f>
        <v>342063.99934383202</v>
      </c>
      <c r="F1501" s="2">
        <f>DD_relocated_catalogue[[#This Row],[SLB depth (m)]]/0.3048</f>
        <v>6366.0006561679784</v>
      </c>
      <c r="G1501">
        <v>-0.96</v>
      </c>
      <c r="H1501" s="1">
        <v>41048.71735269676</v>
      </c>
      <c r="I1501" s="3">
        <f>(DD_relocated_catalogue[[#This Row],[Relocated northing  (m)]]/0.3048)+1169000</f>
        <v>1170971.8274278215</v>
      </c>
      <c r="J1501" s="3">
        <f>(DD_relocated_catalogue[[#This Row],[Relocated easting (m)]]/0.3048)+342000</f>
        <v>341889.82939632545</v>
      </c>
      <c r="K1501" s="3">
        <f>DD_relocated_catalogue[[#This Row],[Relocated depth (m)]]/0.3048</f>
        <v>6375.3149606299203</v>
      </c>
      <c r="L1501" s="3">
        <f>DD_relocated_catalogue[[#This Row],[Semi-minor axis length (m)]]/0.3048</f>
        <v>1.9933900215850944</v>
      </c>
      <c r="M1501" s="3">
        <f>DD_relocated_catalogue[[#This Row],[Semi-intermediate axis length (m)]]/0.3048</f>
        <v>2.6619241244407639</v>
      </c>
      <c r="N1501" s="3">
        <f>DD_relocated_catalogue[[#This Row],[Semi-major axis length (m)]]/0.3048</f>
        <v>11.2582054095422</v>
      </c>
      <c r="O1501" s="3">
        <v>-75.146476789771967</v>
      </c>
      <c r="P1501" s="3">
        <v>-84.321070378426967</v>
      </c>
      <c r="Q1501" s="3">
        <v>138.74043637735267</v>
      </c>
      <c r="R1501" s="3">
        <f>DD_relocated_catalogue[[#This Row],[Northing uncertainty half-length (m)]]/0.3048</f>
        <v>6.90995807096873</v>
      </c>
      <c r="S1501" s="3">
        <f>DD_relocated_catalogue[[#This Row],[Easting uncertainty half-length (m)]]/0.3048</f>
        <v>9.2573322890337462</v>
      </c>
      <c r="T1501" s="3">
        <f>DD_relocated_catalogue[[#This Row],[Depth uncertainty half-length (m)]]/0.3048</f>
        <v>2.061839577265502</v>
      </c>
      <c r="U1501" s="4">
        <v>0.13732474789638546</v>
      </c>
    </row>
    <row r="1502" spans="1:21" x14ac:dyDescent="0.25">
      <c r="A1502">
        <v>863</v>
      </c>
      <c r="B1502" t="s">
        <v>20</v>
      </c>
      <c r="C1502" s="1">
        <v>41033.986902511577</v>
      </c>
      <c r="D1502" s="2">
        <f>(DD_relocated_catalogue[[#This Row],[SLB northing (m)]]/0.3048)+1169000</f>
        <v>1171107.001312336</v>
      </c>
      <c r="E1502" s="2">
        <f>(DD_relocated_catalogue[[#This Row],[SLB easting (m)]]/0.3048)+342000</f>
        <v>342092.99868766405</v>
      </c>
      <c r="F1502" s="2">
        <f>DD_relocated_catalogue[[#This Row],[SLB depth (m)]]/0.3048</f>
        <v>6431.0006561679793</v>
      </c>
      <c r="G1502">
        <v>-0.63</v>
      </c>
      <c r="H1502" s="1">
        <v>41033.986902546298</v>
      </c>
      <c r="I1502" s="3">
        <f>(DD_relocated_catalogue[[#This Row],[Relocated northing  (m)]]/0.3048)+1169000</f>
        <v>1171074.160104987</v>
      </c>
      <c r="J1502" s="3">
        <f>(DD_relocated_catalogue[[#This Row],[Relocated easting (m)]]/0.3048)+342000</f>
        <v>342049.47506561677</v>
      </c>
      <c r="K1502" s="3">
        <f>DD_relocated_catalogue[[#This Row],[Relocated depth (m)]]/0.3048</f>
        <v>6387.9986876640414</v>
      </c>
      <c r="L1502" s="3">
        <f>DD_relocated_catalogue[[#This Row],[Semi-minor axis length (m)]]/0.3048</f>
        <v>2.1211091227812728</v>
      </c>
      <c r="M1502" s="3">
        <f>DD_relocated_catalogue[[#This Row],[Semi-intermediate axis length (m)]]/0.3048</f>
        <v>2.9505633310317352</v>
      </c>
      <c r="N1502" s="3">
        <f>DD_relocated_catalogue[[#This Row],[Semi-major axis length (m)]]/0.3048</f>
        <v>7.8155007927070379</v>
      </c>
      <c r="O1502" s="3">
        <v>-87.0128913025424</v>
      </c>
      <c r="P1502" s="3">
        <v>94.957898023458682</v>
      </c>
      <c r="Q1502" s="3">
        <v>-30.853589710880385</v>
      </c>
      <c r="R1502" s="3">
        <f>DD_relocated_catalogue[[#This Row],[Northing uncertainty half-length (m)]]/0.3048</f>
        <v>4.320194408973558</v>
      </c>
      <c r="S1502" s="3">
        <f>DD_relocated_catalogue[[#This Row],[Easting uncertainty half-length (m)]]/0.3048</f>
        <v>7.144989003981185</v>
      </c>
      <c r="T1502" s="3">
        <f>DD_relocated_catalogue[[#This Row],[Depth uncertainty half-length (m)]]/0.3048</f>
        <v>2.1182271396633445</v>
      </c>
      <c r="U1502" s="4">
        <v>0.11930485132539004</v>
      </c>
    </row>
    <row r="1503" spans="1:21" x14ac:dyDescent="0.25">
      <c r="A1503">
        <v>690</v>
      </c>
      <c r="B1503" t="s">
        <v>20</v>
      </c>
      <c r="C1503" s="1">
        <v>40978.251847905092</v>
      </c>
      <c r="D1503" s="2">
        <f>(DD_relocated_catalogue[[#This Row],[SLB northing (m)]]/0.3048)+1169000</f>
        <v>1171075</v>
      </c>
      <c r="E1503" s="2">
        <f>(DD_relocated_catalogue[[#This Row],[SLB easting (m)]]/0.3048)+342000</f>
        <v>342062.99868766405</v>
      </c>
      <c r="F1503" s="2">
        <f>DD_relocated_catalogue[[#This Row],[SLB depth (m)]]/0.3048</f>
        <v>6510</v>
      </c>
      <c r="G1503">
        <v>-1.05</v>
      </c>
      <c r="H1503" s="1">
        <v>40978.251847962965</v>
      </c>
      <c r="I1503" s="3">
        <f>(DD_relocated_catalogue[[#This Row],[Relocated northing  (m)]]/0.3048)+1169000</f>
        <v>1170967.2408136483</v>
      </c>
      <c r="J1503" s="3">
        <f>(DD_relocated_catalogue[[#This Row],[Relocated easting (m)]]/0.3048)+342000</f>
        <v>342017.88713910762</v>
      </c>
      <c r="K1503" s="3">
        <f>DD_relocated_catalogue[[#This Row],[Relocated depth (m)]]/0.3048</f>
        <v>6460.0492125984247</v>
      </c>
      <c r="L1503" s="3">
        <f>DD_relocated_catalogue[[#This Row],[Semi-minor axis length (m)]]/0.3048</f>
        <v>2.0563545961996073</v>
      </c>
      <c r="M1503" s="3">
        <f>DD_relocated_catalogue[[#This Row],[Semi-intermediate axis length (m)]]/0.3048</f>
        <v>3.0705021121458644</v>
      </c>
      <c r="N1503" s="3">
        <f>DD_relocated_catalogue[[#This Row],[Semi-major axis length (m)]]/0.3048</f>
        <v>7.6722516126061358</v>
      </c>
      <c r="O1503" s="3">
        <v>-89.477361826942243</v>
      </c>
      <c r="P1503" s="3">
        <v>85.516475590732455</v>
      </c>
      <c r="Q1503" s="3">
        <v>153.62915182845708</v>
      </c>
      <c r="R1503" s="3">
        <f>DD_relocated_catalogue[[#This Row],[Northing uncertainty half-length (m)]]/0.3048</f>
        <v>4.7325833502073058</v>
      </c>
      <c r="S1503" s="3">
        <f>DD_relocated_catalogue[[#This Row],[Easting uncertainty half-length (m)]]/0.3048</f>
        <v>6.7516798490492747</v>
      </c>
      <c r="T1503" s="3">
        <f>DD_relocated_catalogue[[#This Row],[Depth uncertainty half-length (m)]]/0.3048</f>
        <v>2.0562690458105499</v>
      </c>
      <c r="U1503" s="4">
        <v>0.13366899779971403</v>
      </c>
    </row>
    <row r="1504" spans="1:21" x14ac:dyDescent="0.25">
      <c r="A1504">
        <v>704</v>
      </c>
      <c r="B1504" t="s">
        <v>20</v>
      </c>
      <c r="C1504" s="1">
        <v>40978.5216024537</v>
      </c>
      <c r="D1504" s="2">
        <f>(DD_relocated_catalogue[[#This Row],[SLB northing (m)]]/0.3048)+1169000</f>
        <v>1170988.999343832</v>
      </c>
      <c r="E1504" s="2">
        <f>(DD_relocated_catalogue[[#This Row],[SLB easting (m)]]/0.3048)+342000</f>
        <v>341956.00065616798</v>
      </c>
      <c r="F1504" s="2">
        <f>DD_relocated_catalogue[[#This Row],[SLB depth (m)]]/0.3048</f>
        <v>6481.0006561679793</v>
      </c>
      <c r="G1504">
        <v>-0.41</v>
      </c>
      <c r="H1504" s="1">
        <v>40978.521602523149</v>
      </c>
      <c r="I1504" s="3">
        <f>(DD_relocated_catalogue[[#This Row],[Relocated northing  (m)]]/0.3048)+1169000</f>
        <v>1170808.4416010499</v>
      </c>
      <c r="J1504" s="3">
        <f>(DD_relocated_catalogue[[#This Row],[Relocated easting (m)]]/0.3048)+342000</f>
        <v>341874.96391076117</v>
      </c>
      <c r="K1504" s="3">
        <f>DD_relocated_catalogue[[#This Row],[Relocated depth (m)]]/0.3048</f>
        <v>6434.668635170603</v>
      </c>
      <c r="L1504" s="3">
        <f>DD_relocated_catalogue[[#This Row],[Semi-minor axis length (m)]]/0.3048</f>
        <v>1.7384414889444053</v>
      </c>
      <c r="M1504" s="3">
        <f>DD_relocated_catalogue[[#This Row],[Semi-intermediate axis length (m)]]/0.3048</f>
        <v>3.0068579982045787</v>
      </c>
      <c r="N1504" s="3">
        <f>DD_relocated_catalogue[[#This Row],[Semi-major axis length (m)]]/0.3048</f>
        <v>8.9710728891777691</v>
      </c>
      <c r="O1504" s="3">
        <v>-89.156725604177367</v>
      </c>
      <c r="P1504" s="3">
        <v>132.19242077211197</v>
      </c>
      <c r="Q1504" s="3">
        <v>-81.945466290105159</v>
      </c>
      <c r="R1504" s="3">
        <f>DD_relocated_catalogue[[#This Row],[Northing uncertainty half-length (m)]]/0.3048</f>
        <v>6.1704703939764727</v>
      </c>
      <c r="S1504" s="3">
        <f>DD_relocated_catalogue[[#This Row],[Easting uncertainty half-length (m)]]/0.3048</f>
        <v>7.1529637766560361</v>
      </c>
      <c r="T1504" s="3">
        <f>DD_relocated_catalogue[[#This Row],[Depth uncertainty half-length (m)]]/0.3048</f>
        <v>1.7382532043418444</v>
      </c>
      <c r="U1504" s="4">
        <v>0.10339578589030224</v>
      </c>
    </row>
    <row r="1505" spans="1:21" x14ac:dyDescent="0.25">
      <c r="A1505">
        <v>757</v>
      </c>
      <c r="B1505" t="s">
        <v>20</v>
      </c>
      <c r="C1505" s="1">
        <v>40989.296994363423</v>
      </c>
      <c r="D1505" s="2">
        <f>(DD_relocated_catalogue[[#This Row],[SLB northing (m)]]/0.3048)+1169000</f>
        <v>1171012.001312336</v>
      </c>
      <c r="E1505" s="2">
        <f>(DD_relocated_catalogue[[#This Row],[SLB easting (m)]]/0.3048)+342000</f>
        <v>342011.00065616798</v>
      </c>
      <c r="F1505" s="2">
        <f>DD_relocated_catalogue[[#This Row],[SLB depth (m)]]/0.3048</f>
        <v>6447.9986876640414</v>
      </c>
      <c r="G1505">
        <v>-0.47</v>
      </c>
      <c r="H1505" s="1">
        <v>40989.296994502314</v>
      </c>
      <c r="I1505" s="3">
        <f>(DD_relocated_catalogue[[#This Row],[Relocated northing  (m)]]/0.3048)+1169000</f>
        <v>1170931.7191601051</v>
      </c>
      <c r="J1505" s="3">
        <f>(DD_relocated_catalogue[[#This Row],[Relocated easting (m)]]/0.3048)+342000</f>
        <v>341931.14829396323</v>
      </c>
      <c r="K1505" s="3">
        <f>DD_relocated_catalogue[[#This Row],[Relocated depth (m)]]/0.3048</f>
        <v>6387.7034120734907</v>
      </c>
      <c r="L1505" s="3">
        <f>DD_relocated_catalogue[[#This Row],[Semi-minor axis length (m)]]/0.3048</f>
        <v>2.1198695907186016</v>
      </c>
      <c r="M1505" s="3">
        <f>DD_relocated_catalogue[[#This Row],[Semi-intermediate axis length (m)]]/0.3048</f>
        <v>2.9020956962012705</v>
      </c>
      <c r="N1505" s="3">
        <f>DD_relocated_catalogue[[#This Row],[Semi-major axis length (m)]]/0.3048</f>
        <v>7.5055820675179499</v>
      </c>
      <c r="O1505" s="3">
        <v>-62.77111686260023</v>
      </c>
      <c r="P1505" s="3">
        <v>-89.986525281351959</v>
      </c>
      <c r="Q1505" s="3">
        <v>144.13269157328139</v>
      </c>
      <c r="R1505" s="3">
        <f>DD_relocated_catalogue[[#This Row],[Northing uncertainty half-length (m)]]/0.3048</f>
        <v>4.9305056762503723</v>
      </c>
      <c r="S1505" s="3">
        <f>DD_relocated_catalogue[[#This Row],[Easting uncertainty half-length (m)]]/0.3048</f>
        <v>6.2839811353250035</v>
      </c>
      <c r="T1505" s="3">
        <f>DD_relocated_catalogue[[#This Row],[Depth uncertainty half-length (m)]]/0.3048</f>
        <v>2.3054495417191565</v>
      </c>
      <c r="U1505" s="4">
        <v>0.14649740293643865</v>
      </c>
    </row>
    <row r="1506" spans="1:21" x14ac:dyDescent="0.25">
      <c r="A1506">
        <v>720</v>
      </c>
      <c r="B1506" t="s">
        <v>20</v>
      </c>
      <c r="C1506" s="1">
        <v>40978.63503435185</v>
      </c>
      <c r="D1506" s="2">
        <f>(DD_relocated_catalogue[[#This Row],[SLB northing (m)]]/0.3048)+1169000</f>
        <v>1170975</v>
      </c>
      <c r="E1506" s="2">
        <f>(DD_relocated_catalogue[[#This Row],[SLB easting (m)]]/0.3048)+342000</f>
        <v>341927.99868766405</v>
      </c>
      <c r="F1506" s="2">
        <f>DD_relocated_catalogue[[#This Row],[SLB depth (m)]]/0.3048</f>
        <v>6437.9986876640414</v>
      </c>
      <c r="G1506">
        <v>-1.0900000000000001</v>
      </c>
      <c r="H1506" s="1">
        <v>40978.635034398147</v>
      </c>
      <c r="I1506" s="3">
        <f>(DD_relocated_catalogue[[#This Row],[Relocated northing  (m)]]/0.3048)+1169000</f>
        <v>1170914.3799212598</v>
      </c>
      <c r="J1506" s="3">
        <f>(DD_relocated_catalogue[[#This Row],[Relocated easting (m)]]/0.3048)+342000</f>
        <v>341843.06758530182</v>
      </c>
      <c r="K1506" s="3">
        <f>DD_relocated_catalogue[[#This Row],[Relocated depth (m)]]/0.3048</f>
        <v>6413.4744094488187</v>
      </c>
      <c r="L1506" s="3">
        <f>DD_relocated_catalogue[[#This Row],[Semi-minor axis length (m)]]/0.3048</f>
        <v>2.3810438872883992</v>
      </c>
      <c r="M1506" s="3">
        <f>DD_relocated_catalogue[[#This Row],[Semi-intermediate axis length (m)]]/0.3048</f>
        <v>3.4156449528181425</v>
      </c>
      <c r="N1506" s="3">
        <f>DD_relocated_catalogue[[#This Row],[Semi-major axis length (m)]]/0.3048</f>
        <v>8.7598875355593435</v>
      </c>
      <c r="O1506" s="3">
        <v>-87.058970968109648</v>
      </c>
      <c r="P1506" s="3">
        <v>110.64638614334473</v>
      </c>
      <c r="Q1506" s="3">
        <v>-58.815981809573671</v>
      </c>
      <c r="R1506" s="3">
        <f>DD_relocated_catalogue[[#This Row],[Northing uncertainty half-length (m)]]/0.3048</f>
        <v>6.0434952455747304</v>
      </c>
      <c r="S1506" s="3">
        <f>DD_relocated_catalogue[[#This Row],[Easting uncertainty half-length (m)]]/0.3048</f>
        <v>7.1976852537939235</v>
      </c>
      <c r="T1506" s="3">
        <f>DD_relocated_catalogue[[#This Row],[Depth uncertainty half-length (m)]]/0.3048</f>
        <v>2.3779077475668111</v>
      </c>
      <c r="U1506" s="4">
        <v>0.14274790581446359</v>
      </c>
    </row>
    <row r="1507" spans="1:21" x14ac:dyDescent="0.25">
      <c r="A1507">
        <v>722</v>
      </c>
      <c r="B1507" t="s">
        <v>20</v>
      </c>
      <c r="C1507" s="1">
        <v>40978.681265231484</v>
      </c>
      <c r="D1507" s="2">
        <f>(DD_relocated_catalogue[[#This Row],[SLB northing (m)]]/0.3048)+1169000</f>
        <v>1170972.998687664</v>
      </c>
      <c r="E1507" s="2">
        <f>(DD_relocated_catalogue[[#This Row],[SLB easting (m)]]/0.3048)+342000</f>
        <v>341865</v>
      </c>
      <c r="F1507" s="2">
        <f>DD_relocated_catalogue[[#This Row],[SLB depth (m)]]/0.3048</f>
        <v>6478.9993438320207</v>
      </c>
      <c r="G1507">
        <v>-0.89</v>
      </c>
      <c r="H1507" s="1">
        <v>40978.681265277781</v>
      </c>
      <c r="I1507" s="3">
        <f>(DD_relocated_catalogue[[#This Row],[Relocated northing  (m)]]/0.3048)+1169000</f>
        <v>1170923.7139107611</v>
      </c>
      <c r="J1507" s="3">
        <f>(DD_relocated_catalogue[[#This Row],[Relocated easting (m)]]/0.3048)+342000</f>
        <v>341738.44816272968</v>
      </c>
      <c r="K1507" s="3">
        <f>DD_relocated_catalogue[[#This Row],[Relocated depth (m)]]/0.3048</f>
        <v>6442.7690288713911</v>
      </c>
      <c r="L1507" s="3">
        <f>DD_relocated_catalogue[[#This Row],[Semi-minor axis length (m)]]/0.3048</f>
        <v>2.1390599323794084</v>
      </c>
      <c r="M1507" s="3">
        <f>DD_relocated_catalogue[[#This Row],[Semi-intermediate axis length (m)]]/0.3048</f>
        <v>3.015778420798318</v>
      </c>
      <c r="N1507" s="3">
        <f>DD_relocated_catalogue[[#This Row],[Semi-major axis length (m)]]/0.3048</f>
        <v>10.087295059270348</v>
      </c>
      <c r="O1507" s="3">
        <v>-83.607085170649654</v>
      </c>
      <c r="P1507" s="3">
        <v>101.3869942635899</v>
      </c>
      <c r="Q1507" s="3">
        <v>-50.101610155228975</v>
      </c>
      <c r="R1507" s="3">
        <f>DD_relocated_catalogue[[#This Row],[Northing uncertainty half-length (m)]]/0.3048</f>
        <v>6.7312962482841954</v>
      </c>
      <c r="S1507" s="3">
        <f>DD_relocated_catalogue[[#This Row],[Easting uncertainty half-length (m)]]/0.3048</f>
        <v>8.0573950994086125</v>
      </c>
      <c r="T1507" s="3">
        <f>DD_relocated_catalogue[[#This Row],[Depth uncertainty half-length (m)]]/0.3048</f>
        <v>2.1342771029067031</v>
      </c>
      <c r="U1507" s="4">
        <v>0.1305243942451085</v>
      </c>
    </row>
    <row r="1508" spans="1:21" x14ac:dyDescent="0.25">
      <c r="A1508">
        <v>53</v>
      </c>
      <c r="B1508" t="s">
        <v>20</v>
      </c>
      <c r="C1508" s="1">
        <v>40964.17545638889</v>
      </c>
      <c r="D1508" s="2">
        <f>(DD_relocated_catalogue[[#This Row],[SLB northing (m)]]/0.3048)+1169000</f>
        <v>1171187.998687664</v>
      </c>
      <c r="E1508" s="2">
        <f>(DD_relocated_catalogue[[#This Row],[SLB easting (m)]]/0.3048)+342000</f>
        <v>342123.99934383202</v>
      </c>
      <c r="F1508" s="2">
        <f>DD_relocated_catalogue[[#This Row],[SLB depth (m)]]/0.3048</f>
        <v>6460</v>
      </c>
      <c r="G1508">
        <v>-1.53</v>
      </c>
      <c r="H1508" s="1">
        <v>40964.17545638889</v>
      </c>
      <c r="I1508" s="3">
        <f>(DD_relocated_catalogue[[#This Row],[Relocated northing  (m)]]/0.3048)+1169000</f>
        <v>1171078.3038057743</v>
      </c>
      <c r="J1508" s="3">
        <f>(DD_relocated_catalogue[[#This Row],[Relocated easting (m)]]/0.3048)+342000</f>
        <v>341950.55774278217</v>
      </c>
      <c r="K1508" s="3">
        <f>DD_relocated_catalogue[[#This Row],[Relocated depth (m)]]/0.3048</f>
        <v>6477.1653543307084</v>
      </c>
      <c r="L1508" s="3">
        <f>DD_relocated_catalogue[[#This Row],[Semi-minor axis length (m)]]/0.3048</f>
        <v>2.4422045252013853</v>
      </c>
      <c r="M1508" s="3">
        <f>DD_relocated_catalogue[[#This Row],[Semi-intermediate axis length (m)]]/0.3048</f>
        <v>3.7641092362436752</v>
      </c>
      <c r="N1508" s="3">
        <f>DD_relocated_catalogue[[#This Row],[Semi-major axis length (m)]]/0.3048</f>
        <v>8.3045506854912876</v>
      </c>
      <c r="O1508" s="3">
        <v>-83.561325117910826</v>
      </c>
      <c r="P1508" s="3">
        <v>104.36158306522647</v>
      </c>
      <c r="Q1508" s="3">
        <v>-47.169898683637676</v>
      </c>
      <c r="R1508" s="3">
        <f>DD_relocated_catalogue[[#This Row],[Northing uncertainty half-length (m)]]/0.3048</f>
        <v>5.4978230448660019</v>
      </c>
      <c r="S1508" s="3">
        <f>DD_relocated_catalogue[[#This Row],[Easting uncertainty half-length (m)]]/0.3048</f>
        <v>7.2542236558153137</v>
      </c>
      <c r="T1508" s="3">
        <f>DD_relocated_catalogue[[#This Row],[Depth uncertainty half-length (m)]]/0.3048</f>
        <v>2.4405497395659088</v>
      </c>
      <c r="U1508" s="4">
        <v>0.1622310427333751</v>
      </c>
    </row>
    <row r="1509" spans="1:21" x14ac:dyDescent="0.25">
      <c r="A1509">
        <v>672</v>
      </c>
      <c r="B1509" t="s">
        <v>20</v>
      </c>
      <c r="C1509" s="1">
        <v>40974.78631466435</v>
      </c>
      <c r="D1509" s="2">
        <f>(DD_relocated_catalogue[[#This Row],[SLB northing (m)]]/0.3048)+1169000</f>
        <v>1171113.999343832</v>
      </c>
      <c r="E1509" s="2">
        <f>(DD_relocated_catalogue[[#This Row],[SLB easting (m)]]/0.3048)+342000</f>
        <v>342102.99868766405</v>
      </c>
      <c r="F1509" s="2">
        <f>DD_relocated_catalogue[[#This Row],[SLB depth (m)]]/0.3048</f>
        <v>6473.9993438320207</v>
      </c>
      <c r="G1509">
        <v>-0.35</v>
      </c>
      <c r="H1509" s="1">
        <v>40974.786314780089</v>
      </c>
      <c r="I1509" s="3">
        <f>(DD_relocated_catalogue[[#This Row],[Relocated northing  (m)]]/0.3048)+1169000</f>
        <v>1171092.6968503937</v>
      </c>
      <c r="J1509" s="3">
        <f>(DD_relocated_catalogue[[#This Row],[Relocated easting (m)]]/0.3048)+342000</f>
        <v>342131.40748031496</v>
      </c>
      <c r="K1509" s="3">
        <f>DD_relocated_catalogue[[#This Row],[Relocated depth (m)]]/0.3048</f>
        <v>6431.6765091863517</v>
      </c>
      <c r="L1509" s="3">
        <f>DD_relocated_catalogue[[#This Row],[Semi-minor axis length (m)]]/0.3048</f>
        <v>2.0127251404110744</v>
      </c>
      <c r="M1509" s="3">
        <f>DD_relocated_catalogue[[#This Row],[Semi-intermediate axis length (m)]]/0.3048</f>
        <v>2.6303093268664859</v>
      </c>
      <c r="N1509" s="3">
        <f>DD_relocated_catalogue[[#This Row],[Semi-major axis length (m)]]/0.3048</f>
        <v>8.9320742406977942</v>
      </c>
      <c r="O1509" s="3">
        <v>-84.973685764803363</v>
      </c>
      <c r="P1509" s="3">
        <v>-86.982590317326824</v>
      </c>
      <c r="Q1509" s="3">
        <v>149.95948860535364</v>
      </c>
      <c r="R1509" s="3">
        <f>DD_relocated_catalogue[[#This Row],[Northing uncertainty half-length (m)]]/0.3048</f>
        <v>4.6771475266804137</v>
      </c>
      <c r="S1509" s="3">
        <f>DD_relocated_catalogue[[#This Row],[Easting uncertainty half-length (m)]]/0.3048</f>
        <v>8.0442048629081189</v>
      </c>
      <c r="T1509" s="3">
        <f>DD_relocated_catalogue[[#This Row],[Depth uncertainty half-length (m)]]/0.3048</f>
        <v>2.0049853367269317</v>
      </c>
      <c r="U1509" s="4">
        <v>0.1103166193453458</v>
      </c>
    </row>
    <row r="1510" spans="1:21" x14ac:dyDescent="0.25">
      <c r="A1510">
        <v>893</v>
      </c>
      <c r="B1510" t="s">
        <v>20</v>
      </c>
      <c r="C1510" s="1">
        <v>41039.332899027781</v>
      </c>
      <c r="D1510" s="2">
        <f>(DD_relocated_catalogue[[#This Row],[SLB northing (m)]]/0.3048)+1169000</f>
        <v>1170977.998687664</v>
      </c>
      <c r="E1510" s="2">
        <f>(DD_relocated_catalogue[[#This Row],[SLB easting (m)]]/0.3048)+342000</f>
        <v>341948.99934383202</v>
      </c>
      <c r="F1510" s="2">
        <f>DD_relocated_catalogue[[#This Row],[SLB depth (m)]]/0.3048</f>
        <v>6407.9986876640414</v>
      </c>
      <c r="G1510">
        <v>0.79</v>
      </c>
      <c r="H1510" s="1">
        <v>41039.332899074077</v>
      </c>
      <c r="I1510" s="3">
        <f>(DD_relocated_catalogue[[#This Row],[Relocated northing  (m)]]/0.3048)+1169000</f>
        <v>1170929.160104987</v>
      </c>
      <c r="J1510" s="3">
        <f>(DD_relocated_catalogue[[#This Row],[Relocated easting (m)]]/0.3048)+342000</f>
        <v>341804.23556430446</v>
      </c>
      <c r="K1510" s="3">
        <f>DD_relocated_catalogue[[#This Row],[Relocated depth (m)]]/0.3048</f>
        <v>6401.5912073490808</v>
      </c>
      <c r="L1510" s="3">
        <f>DD_relocated_catalogue[[#This Row],[Semi-minor axis length (m)]]/0.3048</f>
        <v>2.1823995236920934</v>
      </c>
      <c r="M1510" s="3">
        <f>DD_relocated_catalogue[[#This Row],[Semi-intermediate axis length (m)]]/0.3048</f>
        <v>3.4243985490042954</v>
      </c>
      <c r="N1510" s="3">
        <f>DD_relocated_catalogue[[#This Row],[Semi-major axis length (m)]]/0.3048</f>
        <v>7.6710768156977656</v>
      </c>
      <c r="O1510" s="3">
        <v>-85.221973937820991</v>
      </c>
      <c r="P1510" s="3">
        <v>60.37171138445435</v>
      </c>
      <c r="Q1510" s="3">
        <v>167.6599223301935</v>
      </c>
      <c r="R1510" s="3">
        <f>DD_relocated_catalogue[[#This Row],[Northing uncertainty half-length (m)]]/0.3048</f>
        <v>5.7105300999458883</v>
      </c>
      <c r="S1510" s="3">
        <f>DD_relocated_catalogue[[#This Row],[Easting uncertainty half-length (m)]]/0.3048</f>
        <v>6.134035794073073</v>
      </c>
      <c r="T1510" s="3">
        <f>DD_relocated_catalogue[[#This Row],[Depth uncertainty half-length (m)]]/0.3048</f>
        <v>2.1974554519876173</v>
      </c>
      <c r="U1510" s="4">
        <v>0.14238946364820812</v>
      </c>
    </row>
    <row r="1511" spans="1:21" x14ac:dyDescent="0.25">
      <c r="A1511">
        <v>2256</v>
      </c>
      <c r="B1511" t="s">
        <v>20</v>
      </c>
      <c r="C1511" s="1">
        <v>41124.07806709491</v>
      </c>
      <c r="D1511" s="2">
        <f>(DD_relocated_catalogue[[#This Row],[SLB northing (m)]]/0.3048)+1169000</f>
        <v>1171306.000656168</v>
      </c>
      <c r="E1511" s="2">
        <f>(DD_relocated_catalogue[[#This Row],[SLB easting (m)]]/0.3048)+342000</f>
        <v>341850</v>
      </c>
      <c r="F1511" s="2">
        <f>DD_relocated_catalogue[[#This Row],[SLB depth (m)]]/0.3048</f>
        <v>6672.0013123359577</v>
      </c>
      <c r="G1511">
        <v>-0.5</v>
      </c>
      <c r="H1511" s="1">
        <v>41124.07806709491</v>
      </c>
      <c r="I1511" s="3">
        <f>(DD_relocated_catalogue[[#This Row],[Relocated northing  (m)]]/0.3048)+1169000</f>
        <v>1171157.841207349</v>
      </c>
      <c r="J1511" s="3">
        <f>(DD_relocated_catalogue[[#This Row],[Relocated easting (m)]]/0.3048)+342000</f>
        <v>341751.1975065617</v>
      </c>
      <c r="K1511" s="3">
        <f>DD_relocated_catalogue[[#This Row],[Relocated depth (m)]]/0.3048</f>
        <v>6793.6745406824148</v>
      </c>
      <c r="L1511" s="3">
        <f>DD_relocated_catalogue[[#This Row],[Semi-minor axis length (m)]]/0.3048</f>
        <v>3.0693834201692769</v>
      </c>
      <c r="M1511" s="3">
        <f>DD_relocated_catalogue[[#This Row],[Semi-intermediate axis length (m)]]/0.3048</f>
        <v>5.1353946245764748</v>
      </c>
      <c r="N1511" s="3">
        <f>DD_relocated_catalogue[[#This Row],[Semi-major axis length (m)]]/0.3048</f>
        <v>12.703465386965084</v>
      </c>
      <c r="O1511" s="3">
        <v>-67.227255259316181</v>
      </c>
      <c r="P1511" s="3">
        <v>-95.431104870716268</v>
      </c>
      <c r="Q1511" s="3">
        <v>-31.893767662601572</v>
      </c>
      <c r="R1511" s="3">
        <f>DD_relocated_catalogue[[#This Row],[Northing uncertainty half-length (m)]]/0.3048</f>
        <v>8.550760382916387</v>
      </c>
      <c r="S1511" s="3">
        <f>DD_relocated_catalogue[[#This Row],[Easting uncertainty half-length (m)]]/0.3048</f>
        <v>10.567773389079184</v>
      </c>
      <c r="T1511" s="3">
        <f>DD_relocated_catalogue[[#This Row],[Depth uncertainty half-length (m)]]/0.3048</f>
        <v>3.4830597529919167</v>
      </c>
      <c r="U1511" s="4">
        <v>0.15990607776465499</v>
      </c>
    </row>
    <row r="1512" spans="1:21" x14ac:dyDescent="0.25">
      <c r="A1512">
        <v>758</v>
      </c>
      <c r="B1512" t="s">
        <v>20</v>
      </c>
      <c r="C1512" s="1">
        <v>40989.307386863424</v>
      </c>
      <c r="D1512" s="2">
        <f>(DD_relocated_catalogue[[#This Row],[SLB northing (m)]]/0.3048)+1169000</f>
        <v>1171018.999343832</v>
      </c>
      <c r="E1512" s="2">
        <f>(DD_relocated_catalogue[[#This Row],[SLB easting (m)]]/0.3048)+342000</f>
        <v>342037.00131233595</v>
      </c>
      <c r="F1512" s="2">
        <f>DD_relocated_catalogue[[#This Row],[SLB depth (m)]]/0.3048</f>
        <v>6427.9986876640414</v>
      </c>
      <c r="G1512">
        <v>0.34</v>
      </c>
      <c r="H1512" s="1">
        <v>40989.307386886576</v>
      </c>
      <c r="I1512" s="3">
        <f>(DD_relocated_catalogue[[#This Row],[Relocated northing  (m)]]/0.3048)+1169000</f>
        <v>1170972.1784776903</v>
      </c>
      <c r="J1512" s="3">
        <f>(DD_relocated_catalogue[[#This Row],[Relocated easting (m)]]/0.3048)+342000</f>
        <v>341907.14566929132</v>
      </c>
      <c r="K1512" s="3">
        <f>DD_relocated_catalogue[[#This Row],[Relocated depth (m)]]/0.3048</f>
        <v>6413.4940944881891</v>
      </c>
      <c r="L1512" s="3">
        <f>DD_relocated_catalogue[[#This Row],[Semi-minor axis length (m)]]/0.3048</f>
        <v>2.2742642922188536</v>
      </c>
      <c r="M1512" s="3">
        <f>DD_relocated_catalogue[[#This Row],[Semi-intermediate axis length (m)]]/0.3048</f>
        <v>3.1276489573221151</v>
      </c>
      <c r="N1512" s="3">
        <f>DD_relocated_catalogue[[#This Row],[Semi-major axis length (m)]]/0.3048</f>
        <v>7.7518124357515106</v>
      </c>
      <c r="O1512" s="3">
        <v>-83.13983971059109</v>
      </c>
      <c r="P1512" s="3">
        <v>72.32086021718834</v>
      </c>
      <c r="Q1512" s="3">
        <v>163.79784486827097</v>
      </c>
      <c r="R1512" s="3">
        <f>DD_relocated_catalogue[[#This Row],[Northing uncertainty half-length (m)]]/0.3048</f>
        <v>5.0055169444635226</v>
      </c>
      <c r="S1512" s="3">
        <f>DD_relocated_catalogue[[#This Row],[Easting uncertainty half-length (m)]]/0.3048</f>
        <v>6.6619642670326327</v>
      </c>
      <c r="T1512" s="3">
        <f>DD_relocated_catalogue[[#This Row],[Depth uncertainty half-length (m)]]/0.3048</f>
        <v>2.2741705039951086</v>
      </c>
      <c r="U1512" s="4">
        <v>0.12655108230025294</v>
      </c>
    </row>
    <row r="1513" spans="1:21" x14ac:dyDescent="0.25">
      <c r="A1513">
        <v>6887</v>
      </c>
      <c r="B1513" t="s">
        <v>20</v>
      </c>
      <c r="C1513" s="1">
        <v>43136.84992547454</v>
      </c>
      <c r="D1513" s="2">
        <f>(DD_relocated_catalogue[[#This Row],[SLB northing (m)]]/0.3048)+1169000</f>
        <v>1171017.998687664</v>
      </c>
      <c r="E1513" s="2">
        <f>(DD_relocated_catalogue[[#This Row],[SLB easting (m)]]/0.3048)+342000</f>
        <v>341938.99934383202</v>
      </c>
      <c r="F1513" s="2">
        <f>DD_relocated_catalogue[[#This Row],[SLB depth (m)]]/0.3048</f>
        <v>6588.9993438320207</v>
      </c>
      <c r="G1513">
        <v>-0.24</v>
      </c>
      <c r="H1513" s="1">
        <v>43136.849925567127</v>
      </c>
      <c r="I1513" s="3">
        <f>(DD_relocated_catalogue[[#This Row],[Relocated northing  (m)]]/0.3048)+1169000</f>
        <v>1170927.5787401574</v>
      </c>
      <c r="J1513" s="3">
        <f>(DD_relocated_catalogue[[#This Row],[Relocated easting (m)]]/0.3048)+342000</f>
        <v>341838.38582677167</v>
      </c>
      <c r="K1513" s="3">
        <f>DD_relocated_catalogue[[#This Row],[Relocated depth (m)]]/0.3048</f>
        <v>6588.2414698162729</v>
      </c>
      <c r="L1513" s="3">
        <f>DD_relocated_catalogue[[#This Row],[Semi-minor axis length (m)]]/0.3048</f>
        <v>2.3060116681252594</v>
      </c>
      <c r="M1513" s="3">
        <f>DD_relocated_catalogue[[#This Row],[Semi-intermediate axis length (m)]]/0.3048</f>
        <v>4.1387506843754975</v>
      </c>
      <c r="N1513" s="3">
        <f>DD_relocated_catalogue[[#This Row],[Semi-major axis length (m)]]/0.3048</f>
        <v>7.7570922155421185</v>
      </c>
      <c r="O1513" s="3">
        <v>-83.921043389960758</v>
      </c>
      <c r="P1513" s="3">
        <v>106.80478523620603</v>
      </c>
      <c r="Q1513" s="3">
        <v>-54.381624237533181</v>
      </c>
      <c r="R1513" s="3">
        <f>DD_relocated_catalogue[[#This Row],[Northing uncertainty half-length (m)]]/0.3048</f>
        <v>5.753344078440211</v>
      </c>
      <c r="S1513" s="3">
        <f>DD_relocated_catalogue[[#This Row],[Easting uncertainty half-length (m)]]/0.3048</f>
        <v>6.6114687447982874</v>
      </c>
      <c r="T1513" s="3">
        <f>DD_relocated_catalogue[[#This Row],[Depth uncertainty half-length (m)]]/0.3048</f>
        <v>2.3191768514495648</v>
      </c>
      <c r="U1513" s="4">
        <v>0.1230906816005104</v>
      </c>
    </row>
    <row r="1514" spans="1:21" x14ac:dyDescent="0.25">
      <c r="A1514">
        <v>6580</v>
      </c>
      <c r="B1514" t="s">
        <v>20</v>
      </c>
      <c r="C1514" s="1">
        <v>42072.002550902776</v>
      </c>
      <c r="D1514" s="2">
        <f>(DD_relocated_catalogue[[#This Row],[SLB northing (m)]]/0.3048)+1169000</f>
        <v>1171063.999343832</v>
      </c>
      <c r="E1514" s="2">
        <f>(DD_relocated_catalogue[[#This Row],[SLB easting (m)]]/0.3048)+342000</f>
        <v>342007.00131233595</v>
      </c>
      <c r="F1514" s="2">
        <f>DD_relocated_catalogue[[#This Row],[SLB depth (m)]]/0.3048</f>
        <v>6602.9986876640414</v>
      </c>
      <c r="G1514">
        <v>-1.04</v>
      </c>
      <c r="H1514" s="1">
        <v>42072.002550879632</v>
      </c>
      <c r="I1514" s="3">
        <f>(DD_relocated_catalogue[[#This Row],[Relocated northing  (m)]]/0.3048)+1169000</f>
        <v>1171083.999343832</v>
      </c>
      <c r="J1514" s="3">
        <f>(DD_relocated_catalogue[[#This Row],[Relocated easting (m)]]/0.3048)+342000</f>
        <v>341883.44488188974</v>
      </c>
      <c r="K1514" s="3">
        <f>DD_relocated_catalogue[[#This Row],[Relocated depth (m)]]/0.3048</f>
        <v>6627.4015748031488</v>
      </c>
      <c r="L1514" s="3">
        <f>DD_relocated_catalogue[[#This Row],[Semi-minor axis length (m)]]/0.3048</f>
        <v>2.487987001863722</v>
      </c>
      <c r="M1514" s="3">
        <f>DD_relocated_catalogue[[#This Row],[Semi-intermediate axis length (m)]]/0.3048</f>
        <v>3.3553832223243383</v>
      </c>
      <c r="N1514" s="3">
        <f>DD_relocated_catalogue[[#This Row],[Semi-major axis length (m)]]/0.3048</f>
        <v>9.2289006979107153</v>
      </c>
      <c r="O1514" s="3">
        <v>-88.715874322359667</v>
      </c>
      <c r="P1514" s="3">
        <v>-101.37982805684415</v>
      </c>
      <c r="Q1514" s="3">
        <v>-23.231145117553631</v>
      </c>
      <c r="R1514" s="3">
        <f>DD_relocated_catalogue[[#This Row],[Northing uncertainty half-length (m)]]/0.3048</f>
        <v>5.9236902709537551</v>
      </c>
      <c r="S1514" s="3">
        <f>DD_relocated_catalogue[[#This Row],[Easting uncertainty half-length (m)]]/0.3048</f>
        <v>7.8128976245895201</v>
      </c>
      <c r="T1514" s="3">
        <f>DD_relocated_catalogue[[#This Row],[Depth uncertainty half-length (m)]]/0.3048</f>
        <v>2.4873621605629843</v>
      </c>
      <c r="U1514" s="4">
        <v>0.12134370132993222</v>
      </c>
    </row>
    <row r="1515" spans="1:21" x14ac:dyDescent="0.25">
      <c r="A1515">
        <v>752</v>
      </c>
      <c r="B1515" t="s">
        <v>20</v>
      </c>
      <c r="C1515" s="1">
        <v>40988.732573761576</v>
      </c>
      <c r="D1515" s="2">
        <f>(DD_relocated_catalogue[[#This Row],[SLB northing (m)]]/0.3048)+1169000</f>
        <v>1170997.001312336</v>
      </c>
      <c r="E1515" s="2">
        <f>(DD_relocated_catalogue[[#This Row],[SLB easting (m)]]/0.3048)+342000</f>
        <v>342011.00065616798</v>
      </c>
      <c r="F1515" s="2">
        <f>DD_relocated_catalogue[[#This Row],[SLB depth (m)]]/0.3048</f>
        <v>6412.0013123359577</v>
      </c>
      <c r="G1515">
        <v>-0.85</v>
      </c>
      <c r="H1515" s="1">
        <v>40988.732573819441</v>
      </c>
      <c r="I1515" s="3">
        <f>(DD_relocated_catalogue[[#This Row],[Relocated northing  (m)]]/0.3048)+1169000</f>
        <v>1170938.9140419948</v>
      </c>
      <c r="J1515" s="3">
        <f>(DD_relocated_catalogue[[#This Row],[Relocated easting (m)]]/0.3048)+342000</f>
        <v>341905.52165354328</v>
      </c>
      <c r="K1515" s="3">
        <f>DD_relocated_catalogue[[#This Row],[Relocated depth (m)]]/0.3048</f>
        <v>6377.8346456692907</v>
      </c>
      <c r="L1515" s="3">
        <f>DD_relocated_catalogue[[#This Row],[Semi-minor axis length (m)]]/0.3048</f>
        <v>1.8467732909379839</v>
      </c>
      <c r="M1515" s="3">
        <f>DD_relocated_catalogue[[#This Row],[Semi-intermediate axis length (m)]]/0.3048</f>
        <v>2.7916511281455234</v>
      </c>
      <c r="N1515" s="3">
        <f>DD_relocated_catalogue[[#This Row],[Semi-major axis length (m)]]/0.3048</f>
        <v>8.2121960190630698</v>
      </c>
      <c r="O1515" s="3">
        <v>-85.535951138741879</v>
      </c>
      <c r="P1515" s="3">
        <v>56.357339198134227</v>
      </c>
      <c r="Q1515" s="3">
        <v>174.89684083660711</v>
      </c>
      <c r="R1515" s="3">
        <f>DD_relocated_catalogue[[#This Row],[Northing uncertainty half-length (m)]]/0.3048</f>
        <v>5.5525742269566001</v>
      </c>
      <c r="S1515" s="3">
        <f>DD_relocated_catalogue[[#This Row],[Easting uncertainty half-length (m)]]/0.3048</f>
        <v>6.6323478325537479</v>
      </c>
      <c r="T1515" s="3">
        <f>DD_relocated_catalogue[[#This Row],[Depth uncertainty half-length (m)]]/0.3048</f>
        <v>1.8738988647603187</v>
      </c>
      <c r="U1515" s="4">
        <v>0.11359482333714541</v>
      </c>
    </row>
    <row r="1516" spans="1:21" x14ac:dyDescent="0.25">
      <c r="A1516">
        <v>868</v>
      </c>
      <c r="B1516" t="s">
        <v>20</v>
      </c>
      <c r="C1516" s="1">
        <v>41035.181091921295</v>
      </c>
      <c r="D1516" s="2">
        <f>(DD_relocated_catalogue[[#This Row],[SLB northing (m)]]/0.3048)+1169000</f>
        <v>1171100</v>
      </c>
      <c r="E1516" s="2">
        <f>(DD_relocated_catalogue[[#This Row],[SLB easting (m)]]/0.3048)+342000</f>
        <v>342107.99868766405</v>
      </c>
      <c r="F1516" s="2">
        <f>DD_relocated_catalogue[[#This Row],[SLB depth (m)]]/0.3048</f>
        <v>6427.9986876640414</v>
      </c>
      <c r="G1516">
        <v>-0.86</v>
      </c>
      <c r="H1516" s="1">
        <v>41035.181091944447</v>
      </c>
      <c r="I1516" s="3">
        <f>(DD_relocated_catalogue[[#This Row],[Relocated northing  (m)]]/0.3048)+1169000</f>
        <v>1171036.5059055118</v>
      </c>
      <c r="J1516" s="3">
        <f>(DD_relocated_catalogue[[#This Row],[Relocated easting (m)]]/0.3048)+342000</f>
        <v>341975.79724409449</v>
      </c>
      <c r="K1516" s="3">
        <f>DD_relocated_catalogue[[#This Row],[Relocated depth (m)]]/0.3048</f>
        <v>6423.6220472440946</v>
      </c>
      <c r="L1516" s="3">
        <f>DD_relocated_catalogue[[#This Row],[Semi-minor axis length (m)]]/0.3048</f>
        <v>2.2150364675438139</v>
      </c>
      <c r="M1516" s="3">
        <f>DD_relocated_catalogue[[#This Row],[Semi-intermediate axis length (m)]]/0.3048</f>
        <v>2.8857148205264256</v>
      </c>
      <c r="N1516" s="3">
        <f>DD_relocated_catalogue[[#This Row],[Semi-major axis length (m)]]/0.3048</f>
        <v>8.6722415276964391</v>
      </c>
      <c r="O1516" s="3">
        <v>-76.312596613293124</v>
      </c>
      <c r="P1516" s="3">
        <v>85.068983061188206</v>
      </c>
      <c r="Q1516" s="3">
        <v>154.72050069076877</v>
      </c>
      <c r="R1516" s="3">
        <f>DD_relocated_catalogue[[#This Row],[Northing uncertainty half-length (m)]]/0.3048</f>
        <v>4.9823718911333161</v>
      </c>
      <c r="S1516" s="3">
        <f>DD_relocated_catalogue[[#This Row],[Easting uncertainty half-length (m)]]/0.3048</f>
        <v>7.6327525404239713</v>
      </c>
      <c r="T1516" s="3">
        <f>DD_relocated_catalogue[[#This Row],[Depth uncertainty half-length (m)]]/0.3048</f>
        <v>2.2570245907246766</v>
      </c>
      <c r="U1516" s="4">
        <v>0.12402899278335264</v>
      </c>
    </row>
    <row r="1517" spans="1:21" x14ac:dyDescent="0.25">
      <c r="A1517">
        <v>770</v>
      </c>
      <c r="B1517" t="s">
        <v>20</v>
      </c>
      <c r="C1517" s="1">
        <v>40994.029367905096</v>
      </c>
      <c r="D1517" s="2">
        <f>(DD_relocated_catalogue[[#This Row],[SLB northing (m)]]/0.3048)+1169000</f>
        <v>1170985</v>
      </c>
      <c r="E1517" s="2">
        <f>(DD_relocated_catalogue[[#This Row],[SLB easting (m)]]/0.3048)+342000</f>
        <v>341947.99868766405</v>
      </c>
      <c r="F1517" s="2">
        <f>DD_relocated_catalogue[[#This Row],[SLB depth (m)]]/0.3048</f>
        <v>6532.9986876640414</v>
      </c>
      <c r="G1517">
        <v>-0.32</v>
      </c>
      <c r="H1517" s="1">
        <v>40994.029367951392</v>
      </c>
      <c r="I1517" s="3">
        <f>(DD_relocated_catalogue[[#This Row],[Relocated northing  (m)]]/0.3048)+1169000</f>
        <v>1170932.936351706</v>
      </c>
      <c r="J1517" s="3">
        <f>(DD_relocated_catalogue[[#This Row],[Relocated easting (m)]]/0.3048)+342000</f>
        <v>341908.79593175853</v>
      </c>
      <c r="K1517" s="3">
        <f>DD_relocated_catalogue[[#This Row],[Relocated depth (m)]]/0.3048</f>
        <v>6507.2145669291331</v>
      </c>
      <c r="L1517" s="3">
        <f>DD_relocated_catalogue[[#This Row],[Semi-minor axis length (m)]]/0.3048</f>
        <v>2.3802558794095687</v>
      </c>
      <c r="M1517" s="3">
        <f>DD_relocated_catalogue[[#This Row],[Semi-intermediate axis length (m)]]/0.3048</f>
        <v>3.3454141646523072</v>
      </c>
      <c r="N1517" s="3">
        <f>DD_relocated_catalogue[[#This Row],[Semi-major axis length (m)]]/0.3048</f>
        <v>7.8835292566292452</v>
      </c>
      <c r="O1517" s="3">
        <v>-82.249957392191561</v>
      </c>
      <c r="P1517" s="3">
        <v>82.471957461332039</v>
      </c>
      <c r="Q1517" s="3">
        <v>149.40091930458516</v>
      </c>
      <c r="R1517" s="3">
        <f>DD_relocated_catalogue[[#This Row],[Northing uncertainty half-length (m)]]/0.3048</f>
        <v>5.5125153431841589</v>
      </c>
      <c r="S1517" s="3">
        <f>DD_relocated_catalogue[[#This Row],[Easting uncertainty half-length (m)]]/0.3048</f>
        <v>6.5360701215287129</v>
      </c>
      <c r="T1517" s="3">
        <f>DD_relocated_catalogue[[#This Row],[Depth uncertainty half-length (m)]]/0.3048</f>
        <v>2.3812869432743167</v>
      </c>
      <c r="U1517" s="4">
        <v>0.12883637371645965</v>
      </c>
    </row>
    <row r="1518" spans="1:21" x14ac:dyDescent="0.25">
      <c r="A1518">
        <v>875</v>
      </c>
      <c r="B1518" t="s">
        <v>20</v>
      </c>
      <c r="C1518" s="1">
        <v>41036.424479699075</v>
      </c>
      <c r="D1518" s="2">
        <f>(DD_relocated_catalogue[[#This Row],[SLB northing (m)]]/0.3048)+1169000</f>
        <v>1171022.998687664</v>
      </c>
      <c r="E1518" s="2">
        <f>(DD_relocated_catalogue[[#This Row],[SLB easting (m)]]/0.3048)+342000</f>
        <v>342050</v>
      </c>
      <c r="F1518" s="2">
        <f>DD_relocated_catalogue[[#This Row],[SLB depth (m)]]/0.3048</f>
        <v>6434.9999999999991</v>
      </c>
      <c r="G1518">
        <v>0.53</v>
      </c>
      <c r="H1518" s="1">
        <v>41036.424479791669</v>
      </c>
      <c r="I1518" s="3">
        <f>(DD_relocated_catalogue[[#This Row],[Relocated northing  (m)]]/0.3048)+1169000</f>
        <v>1170935.8661417323</v>
      </c>
      <c r="J1518" s="3">
        <f>(DD_relocated_catalogue[[#This Row],[Relocated easting (m)]]/0.3048)+342000</f>
        <v>341926.94881889765</v>
      </c>
      <c r="K1518" s="3">
        <f>DD_relocated_catalogue[[#This Row],[Relocated depth (m)]]/0.3048</f>
        <v>6407.7821522309714</v>
      </c>
      <c r="L1518" s="3">
        <f>DD_relocated_catalogue[[#This Row],[Semi-minor axis length (m)]]/0.3048</f>
        <v>2.5664151599447371</v>
      </c>
      <c r="M1518" s="3">
        <f>DD_relocated_catalogue[[#This Row],[Semi-intermediate axis length (m)]]/0.3048</f>
        <v>3.0167066609920838</v>
      </c>
      <c r="N1518" s="3">
        <f>DD_relocated_catalogue[[#This Row],[Semi-major axis length (m)]]/0.3048</f>
        <v>7.4497418241999176</v>
      </c>
      <c r="O1518" s="3">
        <v>-89.730672474147184</v>
      </c>
      <c r="P1518" s="3">
        <v>161.44654582466453</v>
      </c>
      <c r="Q1518" s="3">
        <v>-104.56263459005753</v>
      </c>
      <c r="R1518" s="3">
        <f>DD_relocated_catalogue[[#This Row],[Northing uncertainty half-length (m)]]/0.3048</f>
        <v>4.7778926998036813</v>
      </c>
      <c r="S1518" s="3">
        <f>DD_relocated_catalogue[[#This Row],[Easting uncertainty half-length (m)]]/0.3048</f>
        <v>6.4434834934075562</v>
      </c>
      <c r="T1518" s="3">
        <f>DD_relocated_catalogue[[#This Row],[Depth uncertainty half-length (m)]]/0.3048</f>
        <v>2.5663868060751978</v>
      </c>
      <c r="U1518" s="4">
        <v>0.13867053017011188</v>
      </c>
    </row>
    <row r="1519" spans="1:21" x14ac:dyDescent="0.25">
      <c r="A1519">
        <v>990</v>
      </c>
      <c r="B1519" t="s">
        <v>20</v>
      </c>
      <c r="C1519" s="1">
        <v>41067.664259699071</v>
      </c>
      <c r="D1519" s="2">
        <f>(DD_relocated_catalogue[[#This Row],[SLB northing (m)]]/0.3048)+1169000</f>
        <v>1171038.999343832</v>
      </c>
      <c r="E1519" s="2">
        <f>(DD_relocated_catalogue[[#This Row],[SLB easting (m)]]/0.3048)+342000</f>
        <v>342061.00065616798</v>
      </c>
      <c r="F1519" s="2">
        <f>DD_relocated_catalogue[[#This Row],[SLB depth (m)]]/0.3048</f>
        <v>6487.9986876640414</v>
      </c>
      <c r="G1519">
        <v>-0.41</v>
      </c>
      <c r="H1519" s="1">
        <v>41067.664259849538</v>
      </c>
      <c r="I1519" s="3">
        <f>(DD_relocated_catalogue[[#This Row],[Relocated northing  (m)]]/0.3048)+1169000</f>
        <v>1170952.1981627296</v>
      </c>
      <c r="J1519" s="3">
        <f>(DD_relocated_catalogue[[#This Row],[Relocated easting (m)]]/0.3048)+342000</f>
        <v>341998.10695538059</v>
      </c>
      <c r="K1519" s="3">
        <f>DD_relocated_catalogue[[#This Row],[Relocated depth (m)]]/0.3048</f>
        <v>6438.3661417322828</v>
      </c>
      <c r="L1519" s="3">
        <f>DD_relocated_catalogue[[#This Row],[Semi-minor axis length (m)]]/0.3048</f>
        <v>2.2651733888136989</v>
      </c>
      <c r="M1519" s="3">
        <f>DD_relocated_catalogue[[#This Row],[Semi-intermediate axis length (m)]]/0.3048</f>
        <v>2.8161321381060005</v>
      </c>
      <c r="N1519" s="3">
        <f>DD_relocated_catalogue[[#This Row],[Semi-major axis length (m)]]/0.3048</f>
        <v>7.8448229893195096</v>
      </c>
      <c r="O1519" s="3">
        <v>-87.566098201157459</v>
      </c>
      <c r="P1519" s="3">
        <v>128.49919215321026</v>
      </c>
      <c r="Q1519" s="3">
        <v>-70.081567879447647</v>
      </c>
      <c r="R1519" s="3">
        <f>DD_relocated_catalogue[[#This Row],[Northing uncertainty half-length (m)]]/0.3048</f>
        <v>4.7508855038164635</v>
      </c>
      <c r="S1519" s="3">
        <f>DD_relocated_catalogue[[#This Row],[Easting uncertainty half-length (m)]]/0.3048</f>
        <v>6.8269714578907967</v>
      </c>
      <c r="T1519" s="3">
        <f>DD_relocated_catalogue[[#This Row],[Depth uncertainty half-length (m)]]/0.3048</f>
        <v>2.2677090127510842</v>
      </c>
      <c r="U1519" s="4">
        <v>0.11378734530987555</v>
      </c>
    </row>
    <row r="1520" spans="1:21" x14ac:dyDescent="0.25">
      <c r="A1520">
        <v>705</v>
      </c>
      <c r="B1520" t="s">
        <v>20</v>
      </c>
      <c r="C1520" s="1">
        <v>40978.528466620373</v>
      </c>
      <c r="D1520" s="2">
        <f>(DD_relocated_catalogue[[#This Row],[SLB northing (m)]]/0.3048)+1169000</f>
        <v>1170985</v>
      </c>
      <c r="E1520" s="2">
        <f>(DD_relocated_catalogue[[#This Row],[SLB easting (m)]]/0.3048)+342000</f>
        <v>341995</v>
      </c>
      <c r="F1520" s="2">
        <f>DD_relocated_catalogue[[#This Row],[SLB depth (m)]]/0.3048</f>
        <v>6456.0006561679784</v>
      </c>
      <c r="G1520">
        <v>-1.1100000000000001</v>
      </c>
      <c r="H1520" s="1">
        <v>40978.528466631942</v>
      </c>
      <c r="I1520" s="3">
        <f>(DD_relocated_catalogue[[#This Row],[Relocated northing  (m)]]/0.3048)+1169000</f>
        <v>1170845.8300524934</v>
      </c>
      <c r="J1520" s="3">
        <f>(DD_relocated_catalogue[[#This Row],[Relocated easting (m)]]/0.3048)+342000</f>
        <v>341895.22965879267</v>
      </c>
      <c r="K1520" s="3">
        <f>DD_relocated_catalogue[[#This Row],[Relocated depth (m)]]/0.3048</f>
        <v>6461.4370078740149</v>
      </c>
      <c r="L1520" s="3">
        <f>DD_relocated_catalogue[[#This Row],[Semi-minor axis length (m)]]/0.3048</f>
        <v>1.9934672244605467</v>
      </c>
      <c r="M1520" s="3">
        <f>DD_relocated_catalogue[[#This Row],[Semi-intermediate axis length (m)]]/0.3048</f>
        <v>2.9315401079744698</v>
      </c>
      <c r="N1520" s="3">
        <f>DD_relocated_catalogue[[#This Row],[Semi-major axis length (m)]]/0.3048</f>
        <v>7.5547372257611389</v>
      </c>
      <c r="O1520" s="3">
        <v>-88.361184143791476</v>
      </c>
      <c r="P1520" s="3">
        <v>106.23808186798793</v>
      </c>
      <c r="Q1520" s="3">
        <v>-53.577362245424681</v>
      </c>
      <c r="R1520" s="3">
        <f>DD_relocated_catalogue[[#This Row],[Northing uncertainty half-length (m)]]/0.3048</f>
        <v>5.1410543452909119</v>
      </c>
      <c r="S1520" s="3">
        <f>DD_relocated_catalogue[[#This Row],[Easting uncertainty half-length (m)]]/0.3048</f>
        <v>6.2609850313883921</v>
      </c>
      <c r="T1520" s="3">
        <f>DD_relocated_catalogue[[#This Row],[Depth uncertainty half-length (m)]]/0.3048</f>
        <v>1.9926518360304171</v>
      </c>
      <c r="U1520" s="4">
        <v>0.11320330648865512</v>
      </c>
    </row>
    <row r="1521" spans="1:21" x14ac:dyDescent="0.25">
      <c r="A1521">
        <v>763</v>
      </c>
      <c r="B1521" t="s">
        <v>20</v>
      </c>
      <c r="C1521" s="1">
        <v>40990.618597187502</v>
      </c>
      <c r="D1521" s="2">
        <f>(DD_relocated_catalogue[[#This Row],[SLB northing (m)]]/0.3048)+1169000</f>
        <v>1170957.998687664</v>
      </c>
      <c r="E1521" s="2">
        <f>(DD_relocated_catalogue[[#This Row],[SLB easting (m)]]/0.3048)+342000</f>
        <v>341890</v>
      </c>
      <c r="F1521" s="2">
        <f>DD_relocated_catalogue[[#This Row],[SLB depth (m)]]/0.3048</f>
        <v>6403.9993438320207</v>
      </c>
      <c r="G1521">
        <v>-1.1499999999999999</v>
      </c>
      <c r="H1521" s="1">
        <v>40990.618597141205</v>
      </c>
      <c r="I1521" s="3">
        <f>(DD_relocated_catalogue[[#This Row],[Relocated northing  (m)]]/0.3048)+1169000</f>
        <v>1171022.5492125985</v>
      </c>
      <c r="J1521" s="3">
        <f>(DD_relocated_catalogue[[#This Row],[Relocated easting (m)]]/0.3048)+342000</f>
        <v>341797.75590551179</v>
      </c>
      <c r="K1521" s="3">
        <f>DD_relocated_catalogue[[#This Row],[Relocated depth (m)]]/0.3048</f>
        <v>6450.5446194225715</v>
      </c>
      <c r="L1521" s="3">
        <f>DD_relocated_catalogue[[#This Row],[Semi-minor axis length (m)]]/0.3048</f>
        <v>2.0556719764525586</v>
      </c>
      <c r="M1521" s="3">
        <f>DD_relocated_catalogue[[#This Row],[Semi-intermediate axis length (m)]]/0.3048</f>
        <v>3.3245588577635492</v>
      </c>
      <c r="N1521" s="3">
        <f>DD_relocated_catalogue[[#This Row],[Semi-major axis length (m)]]/0.3048</f>
        <v>9.211161222572489</v>
      </c>
      <c r="O1521" s="3">
        <v>-89.618343513399694</v>
      </c>
      <c r="P1521" s="3">
        <v>-158.72979433680487</v>
      </c>
      <c r="Q1521" s="3">
        <v>31.950749167120257</v>
      </c>
      <c r="R1521" s="3">
        <f>DD_relocated_catalogue[[#This Row],[Northing uncertainty half-length (m)]]/0.3048</f>
        <v>6.1226401791259075</v>
      </c>
      <c r="S1521" s="3">
        <f>DD_relocated_catalogue[[#This Row],[Easting uncertainty half-length (m)]]/0.3048</f>
        <v>7.63160537529052</v>
      </c>
      <c r="T1521" s="3">
        <f>DD_relocated_catalogue[[#This Row],[Depth uncertainty half-length (m)]]/0.3048</f>
        <v>2.0556263704250717</v>
      </c>
      <c r="U1521" s="4">
        <v>0.13289978189075749</v>
      </c>
    </row>
    <row r="1522" spans="1:21" x14ac:dyDescent="0.25">
      <c r="A1522">
        <v>50</v>
      </c>
      <c r="B1522" t="s">
        <v>20</v>
      </c>
      <c r="C1522" s="1">
        <v>40962.736059710645</v>
      </c>
      <c r="D1522" s="2">
        <f>(DD_relocated_catalogue[[#This Row],[SLB northing (m)]]/0.3048)+1169000</f>
        <v>1171198.999343832</v>
      </c>
      <c r="E1522" s="2">
        <f>(DD_relocated_catalogue[[#This Row],[SLB easting (m)]]/0.3048)+342000</f>
        <v>341687.00131233595</v>
      </c>
      <c r="F1522" s="2">
        <f>DD_relocated_catalogue[[#This Row],[SLB depth (m)]]/0.3048</f>
        <v>6614.9999999999991</v>
      </c>
      <c r="G1522">
        <v>-0.94</v>
      </c>
      <c r="H1522" s="1">
        <v>40962.736059745373</v>
      </c>
      <c r="I1522" s="3">
        <f>(DD_relocated_catalogue[[#This Row],[Relocated northing  (m)]]/0.3048)+1169000</f>
        <v>1171373.6351706036</v>
      </c>
      <c r="J1522" s="3">
        <f>(DD_relocated_catalogue[[#This Row],[Relocated easting (m)]]/0.3048)+342000</f>
        <v>341968.71062992123</v>
      </c>
      <c r="K1522" s="3">
        <f>DD_relocated_catalogue[[#This Row],[Relocated depth (m)]]/0.3048</f>
        <v>6549.691601049868</v>
      </c>
      <c r="L1522" s="3">
        <f>DD_relocated_catalogue[[#This Row],[Semi-minor axis length (m)]]/0.3048</f>
        <v>3.083916046730232</v>
      </c>
      <c r="M1522" s="3">
        <f>DD_relocated_catalogue[[#This Row],[Semi-intermediate axis length (m)]]/0.3048</f>
        <v>4.5543837825115814</v>
      </c>
      <c r="N1522" s="3">
        <f>DD_relocated_catalogue[[#This Row],[Semi-major axis length (m)]]/0.3048</f>
        <v>13.299050916713833</v>
      </c>
      <c r="O1522" s="3">
        <v>-88.366362915357428</v>
      </c>
      <c r="P1522" s="3">
        <v>-107.847633156707</v>
      </c>
      <c r="Q1522" s="3">
        <v>-9.4317605394029957</v>
      </c>
      <c r="R1522" s="3">
        <f>DD_relocated_catalogue[[#This Row],[Northing uncertainty half-length (m)]]/0.3048</f>
        <v>7.3081698380652291</v>
      </c>
      <c r="S1522" s="3">
        <f>DD_relocated_catalogue[[#This Row],[Easting uncertainty half-length (m)]]/0.3048</f>
        <v>12.00120136627825</v>
      </c>
      <c r="T1522" s="3">
        <f>DD_relocated_catalogue[[#This Row],[Depth uncertainty half-length (m)]]/0.3048</f>
        <v>3.0826625909088787</v>
      </c>
      <c r="U1522" s="4">
        <v>0.16624156994171793</v>
      </c>
    </row>
    <row r="1523" spans="1:21" x14ac:dyDescent="0.25">
      <c r="A1523">
        <v>777</v>
      </c>
      <c r="B1523" t="s">
        <v>20</v>
      </c>
      <c r="C1523" s="1">
        <v>40998.330650162039</v>
      </c>
      <c r="D1523" s="2">
        <f>(DD_relocated_catalogue[[#This Row],[SLB northing (m)]]/0.3048)+1169000</f>
        <v>1171032.001312336</v>
      </c>
      <c r="E1523" s="2">
        <f>(DD_relocated_catalogue[[#This Row],[SLB easting (m)]]/0.3048)+342000</f>
        <v>342057.00131233595</v>
      </c>
      <c r="F1523" s="2">
        <f>DD_relocated_catalogue[[#This Row],[SLB depth (m)]]/0.3048</f>
        <v>6497.0013123359577</v>
      </c>
      <c r="G1523">
        <v>-0.92</v>
      </c>
      <c r="H1523" s="1">
        <v>40998.330650254633</v>
      </c>
      <c r="I1523" s="3">
        <f>(DD_relocated_catalogue[[#This Row],[Relocated northing  (m)]]/0.3048)+1169000</f>
        <v>1170991.3385826771</v>
      </c>
      <c r="J1523" s="3">
        <f>(DD_relocated_catalogue[[#This Row],[Relocated easting (m)]]/0.3048)+342000</f>
        <v>342071.93569553806</v>
      </c>
      <c r="K1523" s="3">
        <f>DD_relocated_catalogue[[#This Row],[Relocated depth (m)]]/0.3048</f>
        <v>6416.7486876640414</v>
      </c>
      <c r="L1523" s="3">
        <f>DD_relocated_catalogue[[#This Row],[Semi-minor axis length (m)]]/0.3048</f>
        <v>2.2454847413665928</v>
      </c>
      <c r="M1523" s="3">
        <f>DD_relocated_catalogue[[#This Row],[Semi-intermediate axis length (m)]]/0.3048</f>
        <v>3.1290562174349477</v>
      </c>
      <c r="N1523" s="3">
        <f>DD_relocated_catalogue[[#This Row],[Semi-major axis length (m)]]/0.3048</f>
        <v>9.4742011115664422</v>
      </c>
      <c r="O1523" s="3">
        <v>-62.920000940361597</v>
      </c>
      <c r="P1523" s="3">
        <v>-91.090785278850447</v>
      </c>
      <c r="Q1523" s="3">
        <v>150.13507855437931</v>
      </c>
      <c r="R1523" s="3">
        <f>DD_relocated_catalogue[[#This Row],[Northing uncertainty half-length (m)]]/0.3048</f>
        <v>5.4814046099999461</v>
      </c>
      <c r="S1523" s="3">
        <f>DD_relocated_catalogue[[#This Row],[Easting uncertainty half-length (m)]]/0.3048</f>
        <v>8.2730977604638714</v>
      </c>
      <c r="T1523" s="3">
        <f>DD_relocated_catalogue[[#This Row],[Depth uncertainty half-length (m)]]/0.3048</f>
        <v>2.4546016425090049</v>
      </c>
      <c r="U1523" s="4">
        <v>0.13215929156892442</v>
      </c>
    </row>
    <row r="1524" spans="1:21" x14ac:dyDescent="0.25">
      <c r="A1524">
        <v>706</v>
      </c>
      <c r="B1524" t="s">
        <v>20</v>
      </c>
      <c r="C1524" s="1">
        <v>40978.528929745371</v>
      </c>
      <c r="D1524" s="2">
        <f>(DD_relocated_catalogue[[#This Row],[SLB northing (m)]]/0.3048)+1169000</f>
        <v>1170968.999343832</v>
      </c>
      <c r="E1524" s="2">
        <f>(DD_relocated_catalogue[[#This Row],[SLB easting (m)]]/0.3048)+342000</f>
        <v>341965</v>
      </c>
      <c r="F1524" s="2">
        <f>DD_relocated_catalogue[[#This Row],[SLB depth (m)]]/0.3048</f>
        <v>6461.0006561679793</v>
      </c>
      <c r="G1524">
        <v>-0.77</v>
      </c>
      <c r="H1524" s="1">
        <v>40978.528929745371</v>
      </c>
      <c r="I1524" s="3">
        <f>(DD_relocated_catalogue[[#This Row],[Relocated northing  (m)]]/0.3048)+1169000</f>
        <v>1170855.2952755906</v>
      </c>
      <c r="J1524" s="3">
        <f>(DD_relocated_catalogue[[#This Row],[Relocated easting (m)]]/0.3048)+342000</f>
        <v>341891.56824146979</v>
      </c>
      <c r="K1524" s="3">
        <f>DD_relocated_catalogue[[#This Row],[Relocated depth (m)]]/0.3048</f>
        <v>6477.6935695538059</v>
      </c>
      <c r="L1524" s="3">
        <f>DD_relocated_catalogue[[#This Row],[Semi-minor axis length (m)]]/0.3048</f>
        <v>2.1784881726628398</v>
      </c>
      <c r="M1524" s="3">
        <f>DD_relocated_catalogue[[#This Row],[Semi-intermediate axis length (m)]]/0.3048</f>
        <v>2.7348623683815294</v>
      </c>
      <c r="N1524" s="3">
        <f>DD_relocated_catalogue[[#This Row],[Semi-major axis length (m)]]/0.3048</f>
        <v>7.9178482009938946</v>
      </c>
      <c r="O1524" s="3">
        <v>-81.391556093739624</v>
      </c>
      <c r="P1524" s="3">
        <v>83.17364347850922</v>
      </c>
      <c r="Q1524" s="3">
        <v>148.42404520712009</v>
      </c>
      <c r="R1524" s="3">
        <f>DD_relocated_catalogue[[#This Row],[Northing uncertainty half-length (m)]]/0.3048</f>
        <v>5.3354538227100221</v>
      </c>
      <c r="S1524" s="3">
        <f>DD_relocated_catalogue[[#This Row],[Easting uncertainty half-length (m)]]/0.3048</f>
        <v>6.4265751239478419</v>
      </c>
      <c r="T1524" s="3">
        <f>DD_relocated_catalogue[[#This Row],[Depth uncertainty half-length (m)]]/0.3048</f>
        <v>2.1741259708775567</v>
      </c>
      <c r="U1524" s="4">
        <v>0.12200930222944406</v>
      </c>
    </row>
    <row r="1525" spans="1:21" x14ac:dyDescent="0.25">
      <c r="A1525">
        <v>897</v>
      </c>
      <c r="B1525" t="s">
        <v>20</v>
      </c>
      <c r="C1525" s="1">
        <v>41039.872514074072</v>
      </c>
      <c r="D1525" s="2">
        <f>(DD_relocated_catalogue[[#This Row],[SLB northing (m)]]/0.3048)+1169000</f>
        <v>1171162.998687664</v>
      </c>
      <c r="E1525" s="2">
        <f>(DD_relocated_catalogue[[#This Row],[SLB easting (m)]]/0.3048)+342000</f>
        <v>342132.99868766405</v>
      </c>
      <c r="F1525" s="2">
        <f>DD_relocated_catalogue[[#This Row],[SLB depth (m)]]/0.3048</f>
        <v>6402.0013123359577</v>
      </c>
      <c r="G1525">
        <v>-1.1499999999999999</v>
      </c>
      <c r="H1525" s="1">
        <v>41039.8725141088</v>
      </c>
      <c r="I1525" s="3">
        <f>(DD_relocated_catalogue[[#This Row],[Relocated northing  (m)]]/0.3048)+1169000</f>
        <v>1171141.8930446194</v>
      </c>
      <c r="J1525" s="3">
        <f>(DD_relocated_catalogue[[#This Row],[Relocated easting (m)]]/0.3048)+342000</f>
        <v>342060.73490813648</v>
      </c>
      <c r="K1525" s="3">
        <f>DD_relocated_catalogue[[#This Row],[Relocated depth (m)]]/0.3048</f>
        <v>6411.2532808398946</v>
      </c>
      <c r="L1525" s="3">
        <f>DD_relocated_catalogue[[#This Row],[Semi-minor axis length (m)]]/0.3048</f>
        <v>2.4493290202549716</v>
      </c>
      <c r="M1525" s="3">
        <f>DD_relocated_catalogue[[#This Row],[Semi-intermediate axis length (m)]]/0.3048</f>
        <v>3.2117225154487201</v>
      </c>
      <c r="N1525" s="3">
        <f>DD_relocated_catalogue[[#This Row],[Semi-major axis length (m)]]/0.3048</f>
        <v>9.4188108902623959</v>
      </c>
      <c r="O1525" s="3">
        <v>-69.142640735031023</v>
      </c>
      <c r="P1525" s="3">
        <v>87.541468067542482</v>
      </c>
      <c r="Q1525" s="3">
        <v>152.28960450408158</v>
      </c>
      <c r="R1525" s="3">
        <f>DD_relocated_catalogue[[#This Row],[Northing uncertainty half-length (m)]]/0.3048</f>
        <v>5.4234624272076681</v>
      </c>
      <c r="S1525" s="3">
        <f>DD_relocated_catalogue[[#This Row],[Easting uncertainty half-length (m)]]/0.3048</f>
        <v>8.3001068977725581</v>
      </c>
      <c r="T1525" s="3">
        <f>DD_relocated_catalogue[[#This Row],[Depth uncertainty half-length (m)]]/0.3048</f>
        <v>2.529839582564513</v>
      </c>
      <c r="U1525" s="4">
        <v>0.14837865119304194</v>
      </c>
    </row>
    <row r="1526" spans="1:21" x14ac:dyDescent="0.25">
      <c r="A1526">
        <v>6581</v>
      </c>
      <c r="B1526" t="s">
        <v>20</v>
      </c>
      <c r="C1526" s="1">
        <v>42072.31460179398</v>
      </c>
      <c r="D1526" s="2">
        <f>(DD_relocated_catalogue[[#This Row],[SLB northing (m)]]/0.3048)+1169000</f>
        <v>1171081.000656168</v>
      </c>
      <c r="E1526" s="2">
        <f>(DD_relocated_catalogue[[#This Row],[SLB easting (m)]]/0.3048)+342000</f>
        <v>341957.00131233595</v>
      </c>
      <c r="F1526" s="2">
        <f>DD_relocated_catalogue[[#This Row],[SLB depth (m)]]/0.3048</f>
        <v>6657.9986876640414</v>
      </c>
      <c r="G1526">
        <v>-1.02</v>
      </c>
      <c r="H1526" s="1">
        <v>42072.314601805556</v>
      </c>
      <c r="I1526" s="3">
        <f>(DD_relocated_catalogue[[#This Row],[Relocated northing  (m)]]/0.3048)+1169000</f>
        <v>1171159.2388451444</v>
      </c>
      <c r="J1526" s="3">
        <f>(DD_relocated_catalogue[[#This Row],[Relocated easting (m)]]/0.3048)+342000</f>
        <v>342063.25787401578</v>
      </c>
      <c r="K1526" s="3">
        <f>DD_relocated_catalogue[[#This Row],[Relocated depth (m)]]/0.3048</f>
        <v>6599.6850393700788</v>
      </c>
      <c r="L1526" s="3">
        <f>DD_relocated_catalogue[[#This Row],[Semi-minor axis length (m)]]/0.3048</f>
        <v>2.6320628160843729</v>
      </c>
      <c r="M1526" s="3">
        <f>DD_relocated_catalogue[[#This Row],[Semi-intermediate axis length (m)]]/0.3048</f>
        <v>4.0915932068359542</v>
      </c>
      <c r="N1526" s="3">
        <f>DD_relocated_catalogue[[#This Row],[Semi-major axis length (m)]]/0.3048</f>
        <v>9.8688501952083634</v>
      </c>
      <c r="O1526" s="3">
        <v>-85.251395985490802</v>
      </c>
      <c r="P1526" s="3">
        <v>91.286491954192257</v>
      </c>
      <c r="Q1526" s="3">
        <v>-30.22240048078076</v>
      </c>
      <c r="R1526" s="3">
        <f>DD_relocated_catalogue[[#This Row],[Northing uncertainty half-length (m)]]/0.3048</f>
        <v>5.9610837342587821</v>
      </c>
      <c r="S1526" s="3">
        <f>DD_relocated_catalogue[[#This Row],[Easting uncertainty half-length (m)]]/0.3048</f>
        <v>8.8387037819836323</v>
      </c>
      <c r="T1526" s="3">
        <f>DD_relocated_catalogue[[#This Row],[Depth uncertainty half-length (m)]]/0.3048</f>
        <v>2.6230283125460891</v>
      </c>
      <c r="U1526" s="4">
        <v>0.13005050268499851</v>
      </c>
    </row>
    <row r="1527" spans="1:21" x14ac:dyDescent="0.25">
      <c r="A1527">
        <v>895</v>
      </c>
      <c r="B1527" t="s">
        <v>20</v>
      </c>
      <c r="C1527" s="1">
        <v>41039.63399869213</v>
      </c>
      <c r="D1527" s="2">
        <f>(DD_relocated_catalogue[[#This Row],[SLB northing (m)]]/0.3048)+1169000</f>
        <v>1171027.001312336</v>
      </c>
      <c r="E1527" s="2">
        <f>(DD_relocated_catalogue[[#This Row],[SLB easting (m)]]/0.3048)+342000</f>
        <v>342040</v>
      </c>
      <c r="F1527" s="2">
        <f>DD_relocated_catalogue[[#This Row],[SLB depth (m)]]/0.3048</f>
        <v>6542.9986876640414</v>
      </c>
      <c r="G1527">
        <v>-0.95</v>
      </c>
      <c r="H1527" s="1">
        <v>41039.633998668978</v>
      </c>
      <c r="I1527" s="3">
        <f>(DD_relocated_catalogue[[#This Row],[Relocated northing  (m)]]/0.3048)+1169000</f>
        <v>1171023.9238845145</v>
      </c>
      <c r="J1527" s="3">
        <f>(DD_relocated_catalogue[[#This Row],[Relocated easting (m)]]/0.3048)+342000</f>
        <v>341996.80446194223</v>
      </c>
      <c r="K1527" s="3">
        <f>DD_relocated_catalogue[[#This Row],[Relocated depth (m)]]/0.3048</f>
        <v>6528.6023622047242</v>
      </c>
      <c r="L1527" s="3">
        <f>DD_relocated_catalogue[[#This Row],[Semi-minor axis length (m)]]/0.3048</f>
        <v>2.3372932184167712</v>
      </c>
      <c r="M1527" s="3">
        <f>DD_relocated_catalogue[[#This Row],[Semi-intermediate axis length (m)]]/0.3048</f>
        <v>3.3726261158602369</v>
      </c>
      <c r="N1527" s="3">
        <f>DD_relocated_catalogue[[#This Row],[Semi-major axis length (m)]]/0.3048</f>
        <v>8.4368762543013531</v>
      </c>
      <c r="O1527" s="3">
        <v>-85.852735029885523</v>
      </c>
      <c r="P1527" s="3">
        <v>120.76085728085258</v>
      </c>
      <c r="Q1527" s="3">
        <v>-64.635087267653716</v>
      </c>
      <c r="R1527" s="3">
        <f>DD_relocated_catalogue[[#This Row],[Northing uncertainty half-length (m)]]/0.3048</f>
        <v>5.4640232055009204</v>
      </c>
      <c r="S1527" s="3">
        <f>DD_relocated_catalogue[[#This Row],[Easting uncertainty half-length (m)]]/0.3048</f>
        <v>7.2310489564533844</v>
      </c>
      <c r="T1527" s="3">
        <f>DD_relocated_catalogue[[#This Row],[Depth uncertainty half-length (m)]]/0.3048</f>
        <v>2.3512905706979539</v>
      </c>
      <c r="U1527" s="4">
        <v>0.10616233399996748</v>
      </c>
    </row>
    <row r="1528" spans="1:21" x14ac:dyDescent="0.25">
      <c r="A1528">
        <v>6586</v>
      </c>
      <c r="B1528" t="s">
        <v>20</v>
      </c>
      <c r="C1528" s="1">
        <v>42073.635351423611</v>
      </c>
      <c r="D1528" s="2">
        <f>(DD_relocated_catalogue[[#This Row],[SLB northing (m)]]/0.3048)+1169000</f>
        <v>1171005</v>
      </c>
      <c r="E1528" s="2">
        <f>(DD_relocated_catalogue[[#This Row],[SLB easting (m)]]/0.3048)+342000</f>
        <v>341943.99934383202</v>
      </c>
      <c r="F1528" s="2">
        <f>DD_relocated_catalogue[[#This Row],[SLB depth (m)]]/0.3048</f>
        <v>6596.0006561679784</v>
      </c>
      <c r="G1528">
        <v>-0.68</v>
      </c>
      <c r="H1528" s="1">
        <v>42073.635351412035</v>
      </c>
      <c r="I1528" s="3">
        <f>(DD_relocated_catalogue[[#This Row],[Relocated northing  (m)]]/0.3048)+1169000</f>
        <v>1171019.4783464568</v>
      </c>
      <c r="J1528" s="3">
        <f>(DD_relocated_catalogue[[#This Row],[Relocated easting (m)]]/0.3048)+342000</f>
        <v>341986.34842519683</v>
      </c>
      <c r="K1528" s="3">
        <f>DD_relocated_catalogue[[#This Row],[Relocated depth (m)]]/0.3048</f>
        <v>6586.6371391076109</v>
      </c>
      <c r="L1528" s="3">
        <f>DD_relocated_catalogue[[#This Row],[Semi-minor axis length (m)]]/0.3048</f>
        <v>2.5586220770141574</v>
      </c>
      <c r="M1528" s="3">
        <f>DD_relocated_catalogue[[#This Row],[Semi-intermediate axis length (m)]]/0.3048</f>
        <v>4.0000399190441431</v>
      </c>
      <c r="N1528" s="3">
        <f>DD_relocated_catalogue[[#This Row],[Semi-major axis length (m)]]/0.3048</f>
        <v>7.7169995267245328</v>
      </c>
      <c r="O1528" s="3">
        <v>-81.69093895242537</v>
      </c>
      <c r="P1528" s="3">
        <v>103.49557322892015</v>
      </c>
      <c r="Q1528" s="3">
        <v>-47.443905941187985</v>
      </c>
      <c r="R1528" s="3">
        <f>DD_relocated_catalogue[[#This Row],[Northing uncertainty half-length (m)]]/0.3048</f>
        <v>5.4309765227811075</v>
      </c>
      <c r="S1528" s="3">
        <f>DD_relocated_catalogue[[#This Row],[Easting uncertainty half-length (m)]]/0.3048</f>
        <v>6.7560015949638936</v>
      </c>
      <c r="T1528" s="3">
        <f>DD_relocated_catalogue[[#This Row],[Depth uncertainty half-length (m)]]/0.3048</f>
        <v>2.5904774947228328</v>
      </c>
      <c r="U1528" s="4">
        <v>0.12210078429281453</v>
      </c>
    </row>
    <row r="1529" spans="1:21" x14ac:dyDescent="0.25">
      <c r="A1529">
        <v>691</v>
      </c>
      <c r="B1529" t="s">
        <v>20</v>
      </c>
      <c r="C1529" s="1">
        <v>40978.273337222221</v>
      </c>
      <c r="D1529" s="2">
        <f>(DD_relocated_catalogue[[#This Row],[SLB northing (m)]]/0.3048)+1169000</f>
        <v>1170951.000656168</v>
      </c>
      <c r="E1529" s="2">
        <f>(DD_relocated_catalogue[[#This Row],[SLB easting (m)]]/0.3048)+342000</f>
        <v>341936.00065616798</v>
      </c>
      <c r="F1529" s="2">
        <f>DD_relocated_catalogue[[#This Row],[SLB depth (m)]]/0.3048</f>
        <v>6426.0006561679784</v>
      </c>
      <c r="G1529">
        <v>-1.1399999999999999</v>
      </c>
      <c r="H1529" s="1">
        <v>40978.273337152779</v>
      </c>
      <c r="I1529" s="3">
        <f>(DD_relocated_catalogue[[#This Row],[Relocated northing  (m)]]/0.3048)+1169000</f>
        <v>1170965.1377952755</v>
      </c>
      <c r="J1529" s="3">
        <f>(DD_relocated_catalogue[[#This Row],[Relocated easting (m)]]/0.3048)+342000</f>
        <v>341844.98031496065</v>
      </c>
      <c r="K1529" s="3">
        <f>DD_relocated_catalogue[[#This Row],[Relocated depth (m)]]/0.3048</f>
        <v>6496.1220472440946</v>
      </c>
      <c r="L1529" s="3">
        <f>DD_relocated_catalogue[[#This Row],[Semi-minor axis length (m)]]/0.3048</f>
        <v>2.5960957350544041</v>
      </c>
      <c r="M1529" s="3">
        <f>DD_relocated_catalogue[[#This Row],[Semi-intermediate axis length (m)]]/0.3048</f>
        <v>3.6854327120009667</v>
      </c>
      <c r="N1529" s="3">
        <f>DD_relocated_catalogue[[#This Row],[Semi-major axis length (m)]]/0.3048</f>
        <v>8.6721122490054015</v>
      </c>
      <c r="O1529" s="3">
        <v>-79.939262032335932</v>
      </c>
      <c r="P1529" s="3">
        <v>73.453271770560718</v>
      </c>
      <c r="Q1529" s="3">
        <v>158.87431035887184</v>
      </c>
      <c r="R1529" s="3">
        <f>DD_relocated_catalogue[[#This Row],[Northing uncertainty half-length (m)]]/0.3048</f>
        <v>5.9920299750462487</v>
      </c>
      <c r="S1529" s="3">
        <f>DD_relocated_catalogue[[#This Row],[Easting uncertainty half-length (m)]]/0.3048</f>
        <v>7.2311551567393559</v>
      </c>
      <c r="T1529" s="3">
        <f>DD_relocated_catalogue[[#This Row],[Depth uncertainty half-length (m)]]/0.3048</f>
        <v>2.6569945097179541</v>
      </c>
      <c r="U1529" s="4">
        <v>0.13993680255687321</v>
      </c>
    </row>
    <row r="1530" spans="1:21" x14ac:dyDescent="0.25">
      <c r="A1530">
        <v>715</v>
      </c>
      <c r="B1530" t="s">
        <v>20</v>
      </c>
      <c r="C1530" s="1">
        <v>40978.614957280093</v>
      </c>
      <c r="D1530" s="2">
        <f>(DD_relocated_catalogue[[#This Row],[SLB northing (m)]]/0.3048)+1169000</f>
        <v>1170985</v>
      </c>
      <c r="E1530" s="2">
        <f>(DD_relocated_catalogue[[#This Row],[SLB easting (m)]]/0.3048)+342000</f>
        <v>342017.99868766405</v>
      </c>
      <c r="F1530" s="2">
        <f>DD_relocated_catalogue[[#This Row],[SLB depth (m)]]/0.3048</f>
        <v>6382.9986876640414</v>
      </c>
      <c r="G1530">
        <v>-1.18</v>
      </c>
      <c r="H1530" s="1">
        <v>40978.614957314814</v>
      </c>
      <c r="I1530" s="3">
        <f>(DD_relocated_catalogue[[#This Row],[Relocated northing  (m)]]/0.3048)+1169000</f>
        <v>1170980.2919947507</v>
      </c>
      <c r="J1530" s="3">
        <f>(DD_relocated_catalogue[[#This Row],[Relocated easting (m)]]/0.3048)+342000</f>
        <v>341946.49278215226</v>
      </c>
      <c r="K1530" s="3">
        <f>DD_relocated_catalogue[[#This Row],[Relocated depth (m)]]/0.3048</f>
        <v>6364.9343832020995</v>
      </c>
      <c r="L1530" s="3">
        <f>DD_relocated_catalogue[[#This Row],[Semi-minor axis length (m)]]/0.3048</f>
        <v>2.0289430342896266</v>
      </c>
      <c r="M1530" s="3">
        <f>DD_relocated_catalogue[[#This Row],[Semi-intermediate axis length (m)]]/0.3048</f>
        <v>2.6228474245225279</v>
      </c>
      <c r="N1530" s="3">
        <f>DD_relocated_catalogue[[#This Row],[Semi-major axis length (m)]]/0.3048</f>
        <v>7.6941857436688705</v>
      </c>
      <c r="O1530" s="3">
        <v>-74.509527873111608</v>
      </c>
      <c r="P1530" s="3">
        <v>77.535785840525989</v>
      </c>
      <c r="Q1530" s="3">
        <v>158.56719894441275</v>
      </c>
      <c r="R1530" s="3">
        <f>DD_relocated_catalogue[[#This Row],[Northing uncertainty half-length (m)]]/0.3048</f>
        <v>4.7467032867523908</v>
      </c>
      <c r="S1530" s="3">
        <f>DD_relocated_catalogue[[#This Row],[Easting uncertainty half-length (m)]]/0.3048</f>
        <v>6.5531443949184158</v>
      </c>
      <c r="T1530" s="3">
        <f>DD_relocated_catalogue[[#This Row],[Depth uncertainty half-length (m)]]/0.3048</f>
        <v>2.1147965079492157</v>
      </c>
      <c r="U1530" s="4">
        <v>0.11479355058253303</v>
      </c>
    </row>
    <row r="1531" spans="1:21" x14ac:dyDescent="0.25">
      <c r="A1531">
        <v>697</v>
      </c>
      <c r="B1531" t="s">
        <v>20</v>
      </c>
      <c r="C1531" s="1">
        <v>40978.456603009261</v>
      </c>
      <c r="D1531" s="2">
        <f>(DD_relocated_catalogue[[#This Row],[SLB northing (m)]]/0.3048)+1169000</f>
        <v>1170951.000656168</v>
      </c>
      <c r="E1531" s="2">
        <f>(DD_relocated_catalogue[[#This Row],[SLB easting (m)]]/0.3048)+342000</f>
        <v>341963.99934383202</v>
      </c>
      <c r="F1531" s="2">
        <f>DD_relocated_catalogue[[#This Row],[SLB depth (m)]]/0.3048</f>
        <v>6462.0013123359577</v>
      </c>
      <c r="G1531">
        <v>-0.87</v>
      </c>
      <c r="H1531" s="1">
        <v>40978.456602997685</v>
      </c>
      <c r="I1531" s="3">
        <f>(DD_relocated_catalogue[[#This Row],[Relocated northing  (m)]]/0.3048)+1169000</f>
        <v>1170844.9934383202</v>
      </c>
      <c r="J1531" s="3">
        <f>(DD_relocated_catalogue[[#This Row],[Relocated easting (m)]]/0.3048)+342000</f>
        <v>341900.51509186352</v>
      </c>
      <c r="K1531" s="3">
        <f>DD_relocated_catalogue[[#This Row],[Relocated depth (m)]]/0.3048</f>
        <v>6500.5380577427823</v>
      </c>
      <c r="L1531" s="3">
        <f>DD_relocated_catalogue[[#This Row],[Semi-minor axis length (m)]]/0.3048</f>
        <v>2.7121217032872091</v>
      </c>
      <c r="M1531" s="3">
        <f>DD_relocated_catalogue[[#This Row],[Semi-intermediate axis length (m)]]/0.3048</f>
        <v>3.2829376071600613</v>
      </c>
      <c r="N1531" s="3">
        <f>DD_relocated_catalogue[[#This Row],[Semi-major axis length (m)]]/0.3048</f>
        <v>7.1468292091937293</v>
      </c>
      <c r="O1531" s="3">
        <v>-73.386537169401421</v>
      </c>
      <c r="P1531" s="3">
        <v>80.132071158614551</v>
      </c>
      <c r="Q1531" s="3">
        <v>149.52610212991144</v>
      </c>
      <c r="R1531" s="3">
        <f>DD_relocated_catalogue[[#This Row],[Northing uncertainty half-length (m)]]/0.3048</f>
        <v>5.2068646391627897</v>
      </c>
      <c r="S1531" s="3">
        <f>DD_relocated_catalogue[[#This Row],[Easting uncertainty half-length (m)]]/0.3048</f>
        <v>5.8473448839408597</v>
      </c>
      <c r="T1531" s="3">
        <f>DD_relocated_catalogue[[#This Row],[Depth uncertainty half-length (m)]]/0.3048</f>
        <v>2.7783017578419127</v>
      </c>
      <c r="U1531" s="4">
        <v>0.12981679740289764</v>
      </c>
    </row>
    <row r="1532" spans="1:21" x14ac:dyDescent="0.25">
      <c r="A1532">
        <v>6575</v>
      </c>
      <c r="B1532" t="s">
        <v>20</v>
      </c>
      <c r="C1532" s="1">
        <v>42070.115125567128</v>
      </c>
      <c r="D1532" s="2">
        <f>(DD_relocated_catalogue[[#This Row],[SLB northing (m)]]/0.3048)+1169000</f>
        <v>1170985</v>
      </c>
      <c r="E1532" s="2">
        <f>(DD_relocated_catalogue[[#This Row],[SLB easting (m)]]/0.3048)+342000</f>
        <v>341907.00131233595</v>
      </c>
      <c r="F1532" s="2">
        <f>DD_relocated_catalogue[[#This Row],[SLB depth (m)]]/0.3048</f>
        <v>6598.9993438320207</v>
      </c>
      <c r="G1532">
        <v>-1.04</v>
      </c>
      <c r="H1532" s="1">
        <v>42070.115125532408</v>
      </c>
      <c r="I1532" s="3">
        <f>(DD_relocated_catalogue[[#This Row],[Relocated northing  (m)]]/0.3048)+1169000</f>
        <v>1170940.6364829396</v>
      </c>
      <c r="J1532" s="3">
        <f>(DD_relocated_catalogue[[#This Row],[Relocated easting (m)]]/0.3048)+342000</f>
        <v>341792.29986876639</v>
      </c>
      <c r="K1532" s="3">
        <f>DD_relocated_catalogue[[#This Row],[Relocated depth (m)]]/0.3048</f>
        <v>6597.8904199475064</v>
      </c>
      <c r="L1532" s="3">
        <f>DD_relocated_catalogue[[#This Row],[Semi-minor axis length (m)]]/0.3048</f>
        <v>2.8499301950635232</v>
      </c>
      <c r="M1532" s="3">
        <f>DD_relocated_catalogue[[#This Row],[Semi-intermediate axis length (m)]]/0.3048</f>
        <v>5.7786385453815363</v>
      </c>
      <c r="N1532" s="3">
        <f>DD_relocated_catalogue[[#This Row],[Semi-major axis length (m)]]/0.3048</f>
        <v>11.302390023905973</v>
      </c>
      <c r="O1532" s="3">
        <v>-72.20621957649719</v>
      </c>
      <c r="P1532" s="3">
        <v>87.757581156419135</v>
      </c>
      <c r="Q1532" s="3">
        <v>-39.670311083417509</v>
      </c>
      <c r="R1532" s="3">
        <f>DD_relocated_catalogue[[#This Row],[Northing uncertainty half-length (m)]]/0.3048</f>
        <v>8.5715322865188153</v>
      </c>
      <c r="S1532" s="3">
        <f>DD_relocated_catalogue[[#This Row],[Easting uncertainty half-length (m)]]/0.3048</f>
        <v>9.1785342289001584</v>
      </c>
      <c r="T1532" s="3">
        <f>DD_relocated_catalogue[[#This Row],[Depth uncertainty half-length (m)]]/0.3048</f>
        <v>3.2325242754569179</v>
      </c>
      <c r="U1532" s="4">
        <v>0.12360218475293024</v>
      </c>
    </row>
    <row r="1533" spans="1:21" x14ac:dyDescent="0.25">
      <c r="A1533">
        <v>973</v>
      </c>
      <c r="B1533" t="s">
        <v>20</v>
      </c>
      <c r="C1533" s="1">
        <v>41063.712824456015</v>
      </c>
      <c r="D1533" s="2">
        <f>(DD_relocated_catalogue[[#This Row],[SLB northing (m)]]/0.3048)+1169000</f>
        <v>1170935</v>
      </c>
      <c r="E1533" s="2">
        <f>(DD_relocated_catalogue[[#This Row],[SLB easting (m)]]/0.3048)+342000</f>
        <v>341892.99868766405</v>
      </c>
      <c r="F1533" s="2">
        <f>DD_relocated_catalogue[[#This Row],[SLB depth (m)]]/0.3048</f>
        <v>6447.9986876640414</v>
      </c>
      <c r="G1533">
        <v>0.11</v>
      </c>
      <c r="H1533" s="1">
        <v>41063.712824490744</v>
      </c>
      <c r="I1533" s="3">
        <f>(DD_relocated_catalogue[[#This Row],[Relocated northing  (m)]]/0.3048)+1169000</f>
        <v>1170981.5583989501</v>
      </c>
      <c r="J1533" s="3">
        <f>(DD_relocated_catalogue[[#This Row],[Relocated easting (m)]]/0.3048)+342000</f>
        <v>341902.05708661419</v>
      </c>
      <c r="K1533" s="3">
        <f>DD_relocated_catalogue[[#This Row],[Relocated depth (m)]]/0.3048</f>
        <v>6432.8772965879261</v>
      </c>
      <c r="L1533" s="3">
        <f>DD_relocated_catalogue[[#This Row],[Semi-minor axis length (m)]]/0.3048</f>
        <v>2.3432343145167707</v>
      </c>
      <c r="M1533" s="3">
        <f>DD_relocated_catalogue[[#This Row],[Semi-intermediate axis length (m)]]/0.3048</f>
        <v>3.2574094473272774</v>
      </c>
      <c r="N1533" s="3">
        <f>DD_relocated_catalogue[[#This Row],[Semi-major axis length (m)]]/0.3048</f>
        <v>8.381499293456562</v>
      </c>
      <c r="O1533" s="3">
        <v>-84.739805168505256</v>
      </c>
      <c r="P1533" s="3">
        <v>71.662203423105765</v>
      </c>
      <c r="Q1533" s="3">
        <v>162.94873259708478</v>
      </c>
      <c r="R1533" s="3">
        <f>DD_relocated_catalogue[[#This Row],[Northing uncertainty half-length (m)]]/0.3048</f>
        <v>5.5153823794837038</v>
      </c>
      <c r="S1533" s="3">
        <f>DD_relocated_catalogue[[#This Row],[Easting uncertainty half-length (m)]]/0.3048</f>
        <v>7.0833546720915495</v>
      </c>
      <c r="T1533" s="3">
        <f>DD_relocated_catalogue[[#This Row],[Depth uncertainty half-length (m)]]/0.3048</f>
        <v>2.342457270355061</v>
      </c>
      <c r="U1533" s="4">
        <v>0.13164375900953307</v>
      </c>
    </row>
    <row r="1534" spans="1:21" x14ac:dyDescent="0.25">
      <c r="A1534">
        <v>2530</v>
      </c>
      <c r="B1534" t="s">
        <v>20</v>
      </c>
      <c r="C1534" s="1">
        <v>41169.657581840278</v>
      </c>
      <c r="D1534" s="2">
        <f>(DD_relocated_catalogue[[#This Row],[SLB northing (m)]]/0.3048)+1169000</f>
        <v>1171076.000656168</v>
      </c>
      <c r="E1534" s="2">
        <f>(DD_relocated_catalogue[[#This Row],[SLB easting (m)]]/0.3048)+342000</f>
        <v>341687.99868766405</v>
      </c>
      <c r="F1534" s="2">
        <f>DD_relocated_catalogue[[#This Row],[SLB depth (m)]]/0.3048</f>
        <v>6597.0013123359577</v>
      </c>
      <c r="G1534">
        <v>-0.8</v>
      </c>
      <c r="H1534" s="1">
        <v>41169.657581817133</v>
      </c>
      <c r="I1534" s="3">
        <f>(DD_relocated_catalogue[[#This Row],[Relocated northing  (m)]]/0.3048)+1169000</f>
        <v>1170937.2736220472</v>
      </c>
      <c r="J1534" s="3">
        <f>(DD_relocated_catalogue[[#This Row],[Relocated easting (m)]]/0.3048)+342000</f>
        <v>341392.78215223097</v>
      </c>
      <c r="K1534" s="3">
        <f>DD_relocated_catalogue[[#This Row],[Relocated depth (m)]]/0.3048</f>
        <v>6542.3293963254591</v>
      </c>
      <c r="L1534" s="3">
        <f>DD_relocated_catalogue[[#This Row],[Semi-minor axis length (m)]]/0.3048</f>
        <v>2.6879391035386653</v>
      </c>
      <c r="M1534" s="3">
        <f>DD_relocated_catalogue[[#This Row],[Semi-intermediate axis length (m)]]/0.3048</f>
        <v>4.196989924362005</v>
      </c>
      <c r="N1534" s="3">
        <f>DD_relocated_catalogue[[#This Row],[Semi-major axis length (m)]]/0.3048</f>
        <v>16.137397897742904</v>
      </c>
      <c r="O1534" s="3">
        <v>-79.127826501703808</v>
      </c>
      <c r="P1534" s="3">
        <v>-94.378415606537871</v>
      </c>
      <c r="Q1534" s="3">
        <v>-45.089245074101846</v>
      </c>
      <c r="R1534" s="3">
        <f>DD_relocated_catalogue[[#This Row],[Northing uncertainty half-length (m)]]/0.3048</f>
        <v>12.517016451704585</v>
      </c>
      <c r="S1534" s="3">
        <f>DD_relocated_catalogue[[#This Row],[Easting uncertainty half-length (m)]]/0.3048</f>
        <v>10.958221845574954</v>
      </c>
      <c r="T1534" s="3">
        <f>DD_relocated_catalogue[[#This Row],[Depth uncertainty half-length (m)]]/0.3048</f>
        <v>2.7568493691730898</v>
      </c>
      <c r="U1534" s="4">
        <v>0.13636853011366495</v>
      </c>
    </row>
    <row r="1535" spans="1:21" x14ac:dyDescent="0.25">
      <c r="A1535">
        <v>6889</v>
      </c>
      <c r="B1535" t="s">
        <v>20</v>
      </c>
      <c r="C1535" s="1">
        <v>43137.199144467595</v>
      </c>
      <c r="D1535" s="2">
        <f>(DD_relocated_catalogue[[#This Row],[SLB northing (m)]]/0.3048)+1169000</f>
        <v>1171043.999343832</v>
      </c>
      <c r="E1535" s="2">
        <f>(DD_relocated_catalogue[[#This Row],[SLB easting (m)]]/0.3048)+342000</f>
        <v>342057.00131233595</v>
      </c>
      <c r="F1535" s="2">
        <f>DD_relocated_catalogue[[#This Row],[SLB depth (m)]]/0.3048</f>
        <v>6583.9993438320207</v>
      </c>
      <c r="G1535">
        <v>-1.33</v>
      </c>
      <c r="H1535" s="1">
        <v>43137.199144456019</v>
      </c>
      <c r="I1535" s="3">
        <f>(DD_relocated_catalogue[[#This Row],[Relocated northing  (m)]]/0.3048)+1169000</f>
        <v>1171200.7381889764</v>
      </c>
      <c r="J1535" s="3">
        <f>(DD_relocated_catalogue[[#This Row],[Relocated easting (m)]]/0.3048)+342000</f>
        <v>342150.89238845144</v>
      </c>
      <c r="K1535" s="3">
        <f>DD_relocated_catalogue[[#This Row],[Relocated depth (m)]]/0.3048</f>
        <v>6476.0039370078739</v>
      </c>
      <c r="L1535" s="3">
        <f>DD_relocated_catalogue[[#This Row],[Semi-minor axis length (m)]]/0.3048</f>
        <v>2.2725715622904552</v>
      </c>
      <c r="M1535" s="3">
        <f>DD_relocated_catalogue[[#This Row],[Semi-intermediate axis length (m)]]/0.3048</f>
        <v>4.6045464389125472</v>
      </c>
      <c r="N1535" s="3">
        <f>DD_relocated_catalogue[[#This Row],[Semi-major axis length (m)]]/0.3048</f>
        <v>10.814349260560896</v>
      </c>
      <c r="O1535" s="3">
        <v>-77.985056288309877</v>
      </c>
      <c r="P1535" s="3">
        <v>-94.243550918365344</v>
      </c>
      <c r="Q1535" s="3">
        <v>-21.751822227245729</v>
      </c>
      <c r="R1535" s="3">
        <f>DD_relocated_catalogue[[#This Row],[Northing uncertainty half-length (m)]]/0.3048</f>
        <v>6.2005504078679294</v>
      </c>
      <c r="S1535" s="3">
        <f>DD_relocated_catalogue[[#This Row],[Easting uncertainty half-length (m)]]/0.3048</f>
        <v>9.9168785818338563</v>
      </c>
      <c r="T1535" s="3">
        <f>DD_relocated_catalogue[[#This Row],[Depth uncertainty half-length (m)]]/0.3048</f>
        <v>2.4093811718262139</v>
      </c>
      <c r="U1535" s="4">
        <v>0.1240541645142515</v>
      </c>
    </row>
    <row r="1536" spans="1:21" x14ac:dyDescent="0.25">
      <c r="A1536">
        <v>6583</v>
      </c>
      <c r="B1536" t="s">
        <v>20</v>
      </c>
      <c r="C1536" s="1">
        <v>42072.315097962965</v>
      </c>
      <c r="D1536" s="2">
        <f>(DD_relocated_catalogue[[#This Row],[SLB northing (m)]]/0.3048)+1169000</f>
        <v>1170987.998687664</v>
      </c>
      <c r="E1536" s="2">
        <f>(DD_relocated_catalogue[[#This Row],[SLB easting (m)]]/0.3048)+342000</f>
        <v>342012.00131233595</v>
      </c>
      <c r="F1536" s="2">
        <f>DD_relocated_catalogue[[#This Row],[SLB depth (m)]]/0.3048</f>
        <v>6552.0013123359577</v>
      </c>
      <c r="G1536">
        <v>-1.26</v>
      </c>
      <c r="H1536" s="1">
        <v>42072.315097951388</v>
      </c>
      <c r="I1536" s="3">
        <f>(DD_relocated_catalogue[[#This Row],[Relocated northing  (m)]]/0.3048)+1169000</f>
        <v>1171061.8044619423</v>
      </c>
      <c r="J1536" s="3">
        <f>(DD_relocated_catalogue[[#This Row],[Relocated easting (m)]]/0.3048)+342000</f>
        <v>342091.80118110235</v>
      </c>
      <c r="K1536" s="3">
        <f>DD_relocated_catalogue[[#This Row],[Relocated depth (m)]]/0.3048</f>
        <v>6518.8057742782148</v>
      </c>
      <c r="L1536" s="3">
        <f>DD_relocated_catalogue[[#This Row],[Semi-minor axis length (m)]]/0.3048</f>
        <v>2.6076233098858079</v>
      </c>
      <c r="M1536" s="3">
        <f>DD_relocated_catalogue[[#This Row],[Semi-intermediate axis length (m)]]/0.3048</f>
        <v>3.2821909503012874</v>
      </c>
      <c r="N1536" s="3">
        <f>DD_relocated_catalogue[[#This Row],[Semi-major axis length (m)]]/0.3048</f>
        <v>8.2529563692168662</v>
      </c>
      <c r="O1536" s="3">
        <v>-82.212576164836705</v>
      </c>
      <c r="P1536" s="3">
        <v>106.30245539005966</v>
      </c>
      <c r="Q1536" s="3">
        <v>-48.846008746994663</v>
      </c>
      <c r="R1536" s="3">
        <f>DD_relocated_catalogue[[#This Row],[Northing uncertainty half-length (m)]]/0.3048</f>
        <v>5.2181509023535382</v>
      </c>
      <c r="S1536" s="3">
        <f>DD_relocated_catalogue[[#This Row],[Easting uncertainty half-length (m)]]/0.3048</f>
        <v>7.1401438316166104</v>
      </c>
      <c r="T1536" s="3">
        <f>DD_relocated_catalogue[[#This Row],[Depth uncertainty half-length (m)]]/0.3048</f>
        <v>2.6062595824767953</v>
      </c>
      <c r="U1536" s="4">
        <v>0.10909228599910487</v>
      </c>
    </row>
    <row r="1537" spans="1:21" x14ac:dyDescent="0.25">
      <c r="A1537">
        <v>6886</v>
      </c>
      <c r="B1537" t="s">
        <v>20</v>
      </c>
      <c r="C1537" s="1">
        <v>43136.848587592591</v>
      </c>
      <c r="D1537" s="2">
        <f>(DD_relocated_catalogue[[#This Row],[SLB northing (m)]]/0.3048)+1169000</f>
        <v>1170987.998687664</v>
      </c>
      <c r="E1537" s="2">
        <f>(DD_relocated_catalogue[[#This Row],[SLB easting (m)]]/0.3048)+342000</f>
        <v>341946.00065616798</v>
      </c>
      <c r="F1537" s="2">
        <f>DD_relocated_catalogue[[#This Row],[SLB depth (m)]]/0.3048</f>
        <v>6601.0006561679784</v>
      </c>
      <c r="G1537">
        <v>-0.8</v>
      </c>
      <c r="H1537" s="1">
        <v>43136.84858755787</v>
      </c>
      <c r="I1537" s="3">
        <f>(DD_relocated_catalogue[[#This Row],[Relocated northing  (m)]]/0.3048)+1169000</f>
        <v>1171110.875984252</v>
      </c>
      <c r="J1537" s="3">
        <f>(DD_relocated_catalogue[[#This Row],[Relocated easting (m)]]/0.3048)+342000</f>
        <v>341963.29724409449</v>
      </c>
      <c r="K1537" s="3">
        <f>DD_relocated_catalogue[[#This Row],[Relocated depth (m)]]/0.3048</f>
        <v>6640.9219160104985</v>
      </c>
      <c r="L1537" s="3">
        <f>DD_relocated_catalogue[[#This Row],[Semi-minor axis length (m)]]/0.3048</f>
        <v>2.8726184014582645</v>
      </c>
      <c r="M1537" s="3">
        <f>DD_relocated_catalogue[[#This Row],[Semi-intermediate axis length (m)]]/0.3048</f>
        <v>3.800826867490235</v>
      </c>
      <c r="N1537" s="3">
        <f>DD_relocated_catalogue[[#This Row],[Semi-major axis length (m)]]/0.3048</f>
        <v>7.9565163293910386</v>
      </c>
      <c r="O1537" s="3">
        <v>-78.912445818192694</v>
      </c>
      <c r="P1537" s="3">
        <v>101.17331471184015</v>
      </c>
      <c r="Q1537" s="3">
        <v>-42.963475568406153</v>
      </c>
      <c r="R1537" s="3">
        <f>DD_relocated_catalogue[[#This Row],[Northing uncertainty half-length (m)]]/0.3048</f>
        <v>5.2770745373802486</v>
      </c>
      <c r="S1537" s="3">
        <f>DD_relocated_catalogue[[#This Row],[Easting uncertainty half-length (m)]]/0.3048</f>
        <v>7.0237282017914824</v>
      </c>
      <c r="T1537" s="3">
        <f>DD_relocated_catalogue[[#This Row],[Depth uncertainty half-length (m)]]/0.3048</f>
        <v>2.9132639304720955</v>
      </c>
      <c r="U1537" s="4">
        <v>0.12723961956466329</v>
      </c>
    </row>
    <row r="1538" spans="1:21" x14ac:dyDescent="0.25">
      <c r="A1538">
        <v>1900</v>
      </c>
      <c r="B1538" t="s">
        <v>20</v>
      </c>
      <c r="C1538" s="1">
        <v>41094.075023935184</v>
      </c>
      <c r="D1538" s="2">
        <f>(DD_relocated_catalogue[[#This Row],[SLB northing (m)]]/0.3048)+1169000</f>
        <v>1171205</v>
      </c>
      <c r="E1538" s="2">
        <f>(DD_relocated_catalogue[[#This Row],[SLB easting (m)]]/0.3048)+342000</f>
        <v>341600</v>
      </c>
      <c r="F1538" s="2">
        <f>DD_relocated_catalogue[[#This Row],[SLB depth (m)]]/0.3048</f>
        <v>6388.9993438320207</v>
      </c>
      <c r="G1538">
        <v>-0.7</v>
      </c>
      <c r="H1538" s="1">
        <v>41094.075023969905</v>
      </c>
      <c r="I1538" s="3">
        <f>(DD_relocated_catalogue[[#This Row],[Relocated northing  (m)]]/0.3048)+1169000</f>
        <v>1171220.3641732284</v>
      </c>
      <c r="J1538" s="3">
        <f>(DD_relocated_catalogue[[#This Row],[Relocated easting (m)]]/0.3048)+342000</f>
        <v>341656.69947506563</v>
      </c>
      <c r="K1538" s="3">
        <f>DD_relocated_catalogue[[#This Row],[Relocated depth (m)]]/0.3048</f>
        <v>6345.9251968503931</v>
      </c>
      <c r="L1538" s="3">
        <f>DD_relocated_catalogue[[#This Row],[Semi-minor axis length (m)]]/0.3048</f>
        <v>2.8380483977402005</v>
      </c>
      <c r="M1538" s="3">
        <f>DD_relocated_catalogue[[#This Row],[Semi-intermediate axis length (m)]]/0.3048</f>
        <v>3.9826508242219432</v>
      </c>
      <c r="N1538" s="3">
        <f>DD_relocated_catalogue[[#This Row],[Semi-major axis length (m)]]/0.3048</f>
        <v>17.087689609216817</v>
      </c>
      <c r="O1538" s="3">
        <v>-88.344432334366104</v>
      </c>
      <c r="P1538" s="3">
        <v>-162.842554210597</v>
      </c>
      <c r="Q1538" s="3">
        <v>35.257147674568522</v>
      </c>
      <c r="R1538" s="3">
        <f>DD_relocated_catalogue[[#This Row],[Northing uncertainty half-length (m)]]/0.3048</f>
        <v>10.882258720616941</v>
      </c>
      <c r="S1538" s="3">
        <f>DD_relocated_catalogue[[#This Row],[Easting uncertainty half-length (m)]]/0.3048</f>
        <v>13.750509466421393</v>
      </c>
      <c r="T1538" s="3">
        <f>DD_relocated_catalogue[[#This Row],[Depth uncertainty half-length (m)]]/0.3048</f>
        <v>2.8757292039748017</v>
      </c>
      <c r="U1538" s="4">
        <v>0.18241989536505274</v>
      </c>
    </row>
    <row r="1539" spans="1:21" x14ac:dyDescent="0.25">
      <c r="A1539">
        <v>667</v>
      </c>
      <c r="B1539" t="s">
        <v>20</v>
      </c>
      <c r="C1539" s="1">
        <v>40973.700541689817</v>
      </c>
      <c r="D1539" s="2">
        <f>(DD_relocated_catalogue[[#This Row],[SLB northing (m)]]/0.3048)+1169000</f>
        <v>1170985</v>
      </c>
      <c r="E1539" s="2">
        <f>(DD_relocated_catalogue[[#This Row],[SLB easting (m)]]/0.3048)+342000</f>
        <v>341977.99868766405</v>
      </c>
      <c r="F1539" s="2">
        <f>DD_relocated_catalogue[[#This Row],[SLB depth (m)]]/0.3048</f>
        <v>6584.9999999999991</v>
      </c>
      <c r="G1539">
        <v>-0.38</v>
      </c>
      <c r="H1539" s="1">
        <v>40973.700541759259</v>
      </c>
      <c r="I1539" s="3">
        <f>(DD_relocated_catalogue[[#This Row],[Relocated northing  (m)]]/0.3048)+1169000</f>
        <v>1170998.0577427822</v>
      </c>
      <c r="J1539" s="3">
        <f>(DD_relocated_catalogue[[#This Row],[Relocated easting (m)]]/0.3048)+342000</f>
        <v>341946.00721784774</v>
      </c>
      <c r="K1539" s="3">
        <f>DD_relocated_catalogue[[#This Row],[Relocated depth (m)]]/0.3048</f>
        <v>6586.4895013123351</v>
      </c>
      <c r="L1539" s="3">
        <f>DD_relocated_catalogue[[#This Row],[Semi-minor axis length (m)]]/0.3048</f>
        <v>2.5692093895138264</v>
      </c>
      <c r="M1539" s="3">
        <f>DD_relocated_catalogue[[#This Row],[Semi-intermediate axis length (m)]]/0.3048</f>
        <v>3.6380329254328596</v>
      </c>
      <c r="N1539" s="3">
        <f>DD_relocated_catalogue[[#This Row],[Semi-major axis length (m)]]/0.3048</f>
        <v>8.5228405877081723</v>
      </c>
      <c r="O1539" s="3">
        <v>-87.009102021058695</v>
      </c>
      <c r="P1539" s="3">
        <v>65.473068136908623</v>
      </c>
      <c r="Q1539" s="3">
        <v>171.4290267409319</v>
      </c>
      <c r="R1539" s="3">
        <f>DD_relocated_catalogue[[#This Row],[Northing uncertainty half-length (m)]]/0.3048</f>
        <v>5.5501585472174408</v>
      </c>
      <c r="S1539" s="3">
        <f>DD_relocated_catalogue[[#This Row],[Easting uncertainty half-length (m)]]/0.3048</f>
        <v>7.4048375198419212</v>
      </c>
      <c r="T1539" s="3">
        <f>DD_relocated_catalogue[[#This Row],[Depth uncertainty half-length (m)]]/0.3048</f>
        <v>2.5657097056326883</v>
      </c>
      <c r="U1539" s="4">
        <v>0.12147383300102091</v>
      </c>
    </row>
    <row r="1540" spans="1:21" x14ac:dyDescent="0.25">
      <c r="A1540">
        <v>2263</v>
      </c>
      <c r="B1540" t="s">
        <v>20</v>
      </c>
      <c r="C1540" s="1">
        <v>41125.05173175926</v>
      </c>
      <c r="D1540" s="2">
        <f>(DD_relocated_catalogue[[#This Row],[SLB northing (m)]]/0.3048)+1169000</f>
        <v>1171225</v>
      </c>
      <c r="E1540" s="2">
        <f>(DD_relocated_catalogue[[#This Row],[SLB easting (m)]]/0.3048)+342000</f>
        <v>341672.00131233595</v>
      </c>
      <c r="F1540" s="2">
        <f>DD_relocated_catalogue[[#This Row],[SLB depth (m)]]/0.3048</f>
        <v>6640</v>
      </c>
      <c r="G1540">
        <v>-0.22</v>
      </c>
      <c r="H1540" s="1">
        <v>41125.051731817133</v>
      </c>
      <c r="I1540" s="3">
        <f>(DD_relocated_catalogue[[#This Row],[Relocated northing  (m)]]/0.3048)+1169000</f>
        <v>1171118.4416010499</v>
      </c>
      <c r="J1540" s="3">
        <f>(DD_relocated_catalogue[[#This Row],[Relocated easting (m)]]/0.3048)+342000</f>
        <v>341700.10826771654</v>
      </c>
      <c r="K1540" s="3">
        <f>DD_relocated_catalogue[[#This Row],[Relocated depth (m)]]/0.3048</f>
        <v>6590.9120734908138</v>
      </c>
      <c r="L1540" s="3">
        <f>DD_relocated_catalogue[[#This Row],[Semi-minor axis length (m)]]/0.3048</f>
        <v>3.5477908323613141</v>
      </c>
      <c r="M1540" s="3">
        <f>DD_relocated_catalogue[[#This Row],[Semi-intermediate axis length (m)]]/0.3048</f>
        <v>5.84181378805647</v>
      </c>
      <c r="N1540" s="3">
        <f>DD_relocated_catalogue[[#This Row],[Semi-major axis length (m)]]/0.3048</f>
        <v>11.701380853049466</v>
      </c>
      <c r="O1540" s="3">
        <v>-87.300025028865164</v>
      </c>
      <c r="P1540" s="3">
        <v>-101.68125621480775</v>
      </c>
      <c r="Q1540" s="3">
        <v>-24.24383140766481</v>
      </c>
      <c r="R1540" s="3">
        <f>DD_relocated_catalogue[[#This Row],[Northing uncertainty half-length (m)]]/0.3048</f>
        <v>8.3295593770426173</v>
      </c>
      <c r="S1540" s="3">
        <f>DD_relocated_catalogue[[#This Row],[Easting uncertainty half-length (m)]]/0.3048</f>
        <v>10.071223983812104</v>
      </c>
      <c r="T1540" s="3">
        <f>DD_relocated_catalogue[[#This Row],[Depth uncertainty half-length (m)]]/0.3048</f>
        <v>3.5438524139341259</v>
      </c>
      <c r="U1540" s="4">
        <v>0.20577622661634959</v>
      </c>
    </row>
    <row r="1541" spans="1:21" x14ac:dyDescent="0.25">
      <c r="A1541">
        <v>51</v>
      </c>
      <c r="B1541" t="s">
        <v>20</v>
      </c>
      <c r="C1541" s="1">
        <v>40963.142643923609</v>
      </c>
      <c r="D1541" s="2">
        <f>(DD_relocated_catalogue[[#This Row],[SLB northing (m)]]/0.3048)+1169000</f>
        <v>1171085</v>
      </c>
      <c r="E1541" s="2">
        <f>(DD_relocated_catalogue[[#This Row],[SLB easting (m)]]/0.3048)+342000</f>
        <v>342077.00131233595</v>
      </c>
      <c r="F1541" s="2">
        <f>DD_relocated_catalogue[[#This Row],[SLB depth (m)]]/0.3048</f>
        <v>6610</v>
      </c>
      <c r="G1541">
        <v>-0.88</v>
      </c>
      <c r="H1541" s="1">
        <v>40963.14264395833</v>
      </c>
      <c r="I1541" s="3">
        <f>(DD_relocated_catalogue[[#This Row],[Relocated northing  (m)]]/0.3048)+1169000</f>
        <v>1171156.4829396326</v>
      </c>
      <c r="J1541" s="3">
        <f>(DD_relocated_catalogue[[#This Row],[Relocated easting (m)]]/0.3048)+342000</f>
        <v>342036.6535433071</v>
      </c>
      <c r="K1541" s="3">
        <f>DD_relocated_catalogue[[#This Row],[Relocated depth (m)]]/0.3048</f>
        <v>6606.535433070866</v>
      </c>
      <c r="L1541" s="3">
        <f>DD_relocated_catalogue[[#This Row],[Semi-minor axis length (m)]]/0.3048</f>
        <v>2.8848949293345667</v>
      </c>
      <c r="M1541" s="3">
        <f>DD_relocated_catalogue[[#This Row],[Semi-intermediate axis length (m)]]/0.3048</f>
        <v>3.93671848341556</v>
      </c>
      <c r="N1541" s="3">
        <f>DD_relocated_catalogue[[#This Row],[Semi-major axis length (m)]]/0.3048</f>
        <v>9.186384782641861</v>
      </c>
      <c r="O1541" s="3">
        <v>-86.685161784940505</v>
      </c>
      <c r="P1541" s="3">
        <v>128.63868009002084</v>
      </c>
      <c r="Q1541" s="3">
        <v>-68.724566852113497</v>
      </c>
      <c r="R1541" s="3">
        <f>DD_relocated_catalogue[[#This Row],[Northing uncertainty half-length (m)]]/0.3048</f>
        <v>5.7295331434181715</v>
      </c>
      <c r="S1541" s="3">
        <f>DD_relocated_catalogue[[#This Row],[Easting uncertainty half-length (m)]]/0.3048</f>
        <v>8.159557194296454</v>
      </c>
      <c r="T1541" s="3">
        <f>DD_relocated_catalogue[[#This Row],[Depth uncertainty half-length (m)]]/0.3048</f>
        <v>2.89649477708643</v>
      </c>
      <c r="U1541" s="4">
        <v>0.13859098418720758</v>
      </c>
    </row>
    <row r="1542" spans="1:21" x14ac:dyDescent="0.25">
      <c r="A1542">
        <v>713</v>
      </c>
      <c r="B1542" t="s">
        <v>20</v>
      </c>
      <c r="C1542" s="1">
        <v>40978.587235081017</v>
      </c>
      <c r="D1542" s="2">
        <f>(DD_relocated_catalogue[[#This Row],[SLB northing (m)]]/0.3048)+1169000</f>
        <v>1170928.999343832</v>
      </c>
      <c r="E1542" s="2">
        <f>(DD_relocated_catalogue[[#This Row],[SLB easting (m)]]/0.3048)+342000</f>
        <v>341928.99934383202</v>
      </c>
      <c r="F1542" s="2">
        <f>DD_relocated_catalogue[[#This Row],[SLB depth (m)]]/0.3048</f>
        <v>6432.0013123359577</v>
      </c>
      <c r="G1542">
        <v>-0.75</v>
      </c>
      <c r="H1542" s="1">
        <v>40978.587235150466</v>
      </c>
      <c r="I1542" s="3">
        <f>(DD_relocated_catalogue[[#This Row],[Relocated northing  (m)]]/0.3048)+1169000</f>
        <v>1170886.8832020997</v>
      </c>
      <c r="J1542" s="3">
        <f>(DD_relocated_catalogue[[#This Row],[Relocated easting (m)]]/0.3048)+342000</f>
        <v>341845.11811023625</v>
      </c>
      <c r="K1542" s="3">
        <f>DD_relocated_catalogue[[#This Row],[Relocated depth (m)]]/0.3048</f>
        <v>6400.9022309711281</v>
      </c>
      <c r="L1542" s="3">
        <f>DD_relocated_catalogue[[#This Row],[Semi-minor axis length (m)]]/0.3048</f>
        <v>2.4336136648995566</v>
      </c>
      <c r="M1542" s="3">
        <f>DD_relocated_catalogue[[#This Row],[Semi-intermediate axis length (m)]]/0.3048</f>
        <v>3.3502180955253675</v>
      </c>
      <c r="N1542" s="3">
        <f>DD_relocated_catalogue[[#This Row],[Semi-major axis length (m)]]/0.3048</f>
        <v>8.322380543862991</v>
      </c>
      <c r="O1542" s="3">
        <v>-60.756074013027991</v>
      </c>
      <c r="P1542" s="3">
        <v>83.384170892412129</v>
      </c>
      <c r="Q1542" s="3">
        <v>144.8571331505282</v>
      </c>
      <c r="R1542" s="3">
        <f>DD_relocated_catalogue[[#This Row],[Northing uncertainty half-length (m)]]/0.3048</f>
        <v>5.9151901430940832</v>
      </c>
      <c r="S1542" s="3">
        <f>DD_relocated_catalogue[[#This Row],[Easting uncertainty half-length (m)]]/0.3048</f>
        <v>6.6205228840935542</v>
      </c>
      <c r="T1542" s="3">
        <f>DD_relocated_catalogue[[#This Row],[Depth uncertainty half-length (m)]]/0.3048</f>
        <v>2.7138729020226058</v>
      </c>
      <c r="U1542" s="4">
        <v>0.13810139493501258</v>
      </c>
    </row>
    <row r="1543" spans="1:21" x14ac:dyDescent="0.25">
      <c r="A1543">
        <v>6584</v>
      </c>
      <c r="B1543" t="s">
        <v>20</v>
      </c>
      <c r="C1543" s="1">
        <v>42073.298632592596</v>
      </c>
      <c r="D1543" s="2">
        <f>(DD_relocated_catalogue[[#This Row],[SLB northing (m)]]/0.3048)+1169000</f>
        <v>1170982.998687664</v>
      </c>
      <c r="E1543" s="2">
        <f>(DD_relocated_catalogue[[#This Row],[SLB easting (m)]]/0.3048)+342000</f>
        <v>341967.99868766405</v>
      </c>
      <c r="F1543" s="2">
        <f>DD_relocated_catalogue[[#This Row],[SLB depth (m)]]/0.3048</f>
        <v>6596.0006561679784</v>
      </c>
      <c r="G1543">
        <v>-1.1499999999999999</v>
      </c>
      <c r="H1543" s="1">
        <v>42073.298632557868</v>
      </c>
      <c r="I1543" s="3">
        <f>(DD_relocated_catalogue[[#This Row],[Relocated northing  (m)]]/0.3048)+1169000</f>
        <v>1171042.7657480314</v>
      </c>
      <c r="J1543" s="3">
        <f>(DD_relocated_catalogue[[#This Row],[Relocated easting (m)]]/0.3048)+342000</f>
        <v>341854.79658792651</v>
      </c>
      <c r="K1543" s="3">
        <f>DD_relocated_catalogue[[#This Row],[Relocated depth (m)]]/0.3048</f>
        <v>6574.7473753280838</v>
      </c>
      <c r="L1543" s="3">
        <f>DD_relocated_catalogue[[#This Row],[Semi-minor axis length (m)]]/0.3048</f>
        <v>2.6014893671971278</v>
      </c>
      <c r="M1543" s="3">
        <f>DD_relocated_catalogue[[#This Row],[Semi-intermediate axis length (m)]]/0.3048</f>
        <v>3.7592556192331865</v>
      </c>
      <c r="N1543" s="3">
        <f>DD_relocated_catalogue[[#This Row],[Semi-major axis length (m)]]/0.3048</f>
        <v>11.374278588485305</v>
      </c>
      <c r="O1543" s="3">
        <v>-89.553206479041449</v>
      </c>
      <c r="P1543" s="3">
        <v>-44.75033610976358</v>
      </c>
      <c r="Q1543" s="3">
        <v>99.762741688764464</v>
      </c>
      <c r="R1543" s="3">
        <f>DD_relocated_catalogue[[#This Row],[Northing uncertainty half-length (m)]]/0.3048</f>
        <v>7.2094071957790851</v>
      </c>
      <c r="S1543" s="3">
        <f>DD_relocated_catalogue[[#This Row],[Easting uncertainty half-length (m)]]/0.3048</f>
        <v>9.5408989561116044</v>
      </c>
      <c r="T1543" s="3">
        <f>DD_relocated_catalogue[[#This Row],[Depth uncertainty half-length (m)]]/0.3048</f>
        <v>2.6014102705040432</v>
      </c>
      <c r="U1543" s="4">
        <v>0.12910559274216118</v>
      </c>
    </row>
    <row r="1544" spans="1:21" x14ac:dyDescent="0.25">
      <c r="A1544">
        <v>866</v>
      </c>
      <c r="B1544" t="s">
        <v>20</v>
      </c>
      <c r="C1544" s="1">
        <v>41034.087049664355</v>
      </c>
      <c r="D1544" s="2">
        <f>(DD_relocated_catalogue[[#This Row],[SLB northing (m)]]/0.3048)+1169000</f>
        <v>1171020</v>
      </c>
      <c r="E1544" s="2">
        <f>(DD_relocated_catalogue[[#This Row],[SLB easting (m)]]/0.3048)+342000</f>
        <v>342057.99868766405</v>
      </c>
      <c r="F1544" s="2">
        <f>DD_relocated_catalogue[[#This Row],[SLB depth (m)]]/0.3048</f>
        <v>6568.9993438320207</v>
      </c>
      <c r="G1544">
        <v>-0.62</v>
      </c>
      <c r="H1544" s="1">
        <v>41034.087049733796</v>
      </c>
      <c r="I1544" s="3">
        <f>(DD_relocated_catalogue[[#This Row],[Relocated northing  (m)]]/0.3048)+1169000</f>
        <v>1170865.7447506562</v>
      </c>
      <c r="J1544" s="3">
        <f>(DD_relocated_catalogue[[#This Row],[Relocated easting (m)]]/0.3048)+342000</f>
        <v>341830.20013123361</v>
      </c>
      <c r="K1544" s="3">
        <f>DD_relocated_catalogue[[#This Row],[Relocated depth (m)]]/0.3048</f>
        <v>6514.7900262467192</v>
      </c>
      <c r="L1544" s="3">
        <f>DD_relocated_catalogue[[#This Row],[Semi-minor axis length (m)]]/0.3048</f>
        <v>2.5785539314680217</v>
      </c>
      <c r="M1544" s="3">
        <f>DD_relocated_catalogue[[#This Row],[Semi-intermediate axis length (m)]]/0.3048</f>
        <v>3.3653666071998001</v>
      </c>
      <c r="N1544" s="3">
        <f>DD_relocated_catalogue[[#This Row],[Semi-major axis length (m)]]/0.3048</f>
        <v>6.9384057746980199</v>
      </c>
      <c r="O1544" s="3">
        <v>-85.308010033660068</v>
      </c>
      <c r="P1544" s="3">
        <v>64.06280134465473</v>
      </c>
      <c r="Q1544" s="3">
        <v>163.49241745467248</v>
      </c>
      <c r="R1544" s="3">
        <f>DD_relocated_catalogue[[#This Row],[Northing uncertainty half-length (m)]]/0.3048</f>
        <v>5.2865520956305199</v>
      </c>
      <c r="S1544" s="3">
        <f>DD_relocated_catalogue[[#This Row],[Easting uncertainty half-length (m)]]/0.3048</f>
        <v>5.5943702444494345</v>
      </c>
      <c r="T1544" s="3">
        <f>DD_relocated_catalogue[[#This Row],[Depth uncertainty half-length (m)]]/0.3048</f>
        <v>2.5771062967477318</v>
      </c>
      <c r="U1544" s="4">
        <v>0.11216507938134089</v>
      </c>
    </row>
    <row r="1545" spans="1:21" x14ac:dyDescent="0.25">
      <c r="A1545">
        <v>666</v>
      </c>
      <c r="B1545" t="s">
        <v>20</v>
      </c>
      <c r="C1545" s="1">
        <v>40973.700364074073</v>
      </c>
      <c r="D1545" s="2">
        <f>(DD_relocated_catalogue[[#This Row],[SLB northing (m)]]/0.3048)+1169000</f>
        <v>1170956.000656168</v>
      </c>
      <c r="E1545" s="2">
        <f>(DD_relocated_catalogue[[#This Row],[SLB easting (m)]]/0.3048)+342000</f>
        <v>341887.00131233595</v>
      </c>
      <c r="F1545" s="2">
        <f>DD_relocated_catalogue[[#This Row],[SLB depth (m)]]/0.3048</f>
        <v>6584.9999999999991</v>
      </c>
      <c r="G1545">
        <v>-0.24</v>
      </c>
      <c r="H1545" s="1">
        <v>40973.700364039352</v>
      </c>
      <c r="I1545" s="3">
        <f>(DD_relocated_catalogue[[#This Row],[Relocated northing  (m)]]/0.3048)+1169000</f>
        <v>1170917.0538057743</v>
      </c>
      <c r="J1545" s="3">
        <f>(DD_relocated_catalogue[[#This Row],[Relocated easting (m)]]/0.3048)+342000</f>
        <v>341781.83398950129</v>
      </c>
      <c r="K1545" s="3">
        <f>DD_relocated_catalogue[[#This Row],[Relocated depth (m)]]/0.3048</f>
        <v>6609.6161417322837</v>
      </c>
      <c r="L1545" s="3">
        <f>DD_relocated_catalogue[[#This Row],[Semi-minor axis length (m)]]/0.3048</f>
        <v>2.7742051093673359</v>
      </c>
      <c r="M1545" s="3">
        <f>DD_relocated_catalogue[[#This Row],[Semi-intermediate axis length (m)]]/0.3048</f>
        <v>3.806092184124819</v>
      </c>
      <c r="N1545" s="3">
        <f>DD_relocated_catalogue[[#This Row],[Semi-major axis length (m)]]/0.3048</f>
        <v>8.8914402023435919</v>
      </c>
      <c r="O1545" s="3">
        <v>-87.176501826784104</v>
      </c>
      <c r="P1545" s="3">
        <v>29.765374804872398</v>
      </c>
      <c r="Q1545" s="3">
        <v>-161.08165781427101</v>
      </c>
      <c r="R1545" s="3">
        <f>DD_relocated_catalogue[[#This Row],[Northing uncertainty half-length (m)]]/0.3048</f>
        <v>6.5193676811527803</v>
      </c>
      <c r="S1545" s="3">
        <f>DD_relocated_catalogue[[#This Row],[Easting uncertainty half-length (m)]]/0.3048</f>
        <v>7.1251508338617304</v>
      </c>
      <c r="T1545" s="3">
        <f>DD_relocated_catalogue[[#This Row],[Depth uncertainty half-length (m)]]/0.3048</f>
        <v>2.7962002815423377</v>
      </c>
      <c r="U1545" s="4">
        <v>0.11836300276879827</v>
      </c>
    </row>
    <row r="1546" spans="1:21" x14ac:dyDescent="0.25">
      <c r="A1546">
        <v>6590</v>
      </c>
      <c r="B1546" t="s">
        <v>20</v>
      </c>
      <c r="C1546" s="1">
        <v>42074.70728505787</v>
      </c>
      <c r="D1546" s="2">
        <f>(DD_relocated_catalogue[[#This Row],[SLB northing (m)]]/0.3048)+1169000</f>
        <v>1170937.001312336</v>
      </c>
      <c r="E1546" s="2">
        <f>(DD_relocated_catalogue[[#This Row],[SLB easting (m)]]/0.3048)+342000</f>
        <v>341957.00131233595</v>
      </c>
      <c r="F1546" s="2">
        <f>DD_relocated_catalogue[[#This Row],[SLB depth (m)]]/0.3048</f>
        <v>6512.0013123359577</v>
      </c>
      <c r="G1546">
        <v>-0.85</v>
      </c>
      <c r="H1546" s="1">
        <v>42074.707285115743</v>
      </c>
      <c r="I1546" s="3">
        <f>(DD_relocated_catalogue[[#This Row],[Relocated northing  (m)]]/0.3048)+1169000</f>
        <v>1171029.7244094489</v>
      </c>
      <c r="J1546" s="3">
        <f>(DD_relocated_catalogue[[#This Row],[Relocated easting (m)]]/0.3048)+342000</f>
        <v>342033.28740157478</v>
      </c>
      <c r="K1546" s="3">
        <f>DD_relocated_catalogue[[#This Row],[Relocated depth (m)]]/0.3048</f>
        <v>6558.9960629921261</v>
      </c>
      <c r="L1546" s="3">
        <f>DD_relocated_catalogue[[#This Row],[Semi-minor axis length (m)]]/0.3048</f>
        <v>2.6147613270995858</v>
      </c>
      <c r="M1546" s="3">
        <f>DD_relocated_catalogue[[#This Row],[Semi-intermediate axis length (m)]]/0.3048</f>
        <v>3.5020253266755703</v>
      </c>
      <c r="N1546" s="3">
        <f>DD_relocated_catalogue[[#This Row],[Semi-major axis length (m)]]/0.3048</f>
        <v>7.5061054404002983</v>
      </c>
      <c r="O1546" s="3">
        <v>-78.33967663324421</v>
      </c>
      <c r="P1546" s="3">
        <v>77.464421847401937</v>
      </c>
      <c r="Q1546" s="3">
        <v>157.64360796217053</v>
      </c>
      <c r="R1546" s="3">
        <f>DD_relocated_catalogue[[#This Row],[Northing uncertainty half-length (m)]]/0.3048</f>
        <v>5.1066020029920693</v>
      </c>
      <c r="S1546" s="3">
        <f>DD_relocated_catalogue[[#This Row],[Easting uncertainty half-length (m)]]/0.3048</f>
        <v>6.4783292528295595</v>
      </c>
      <c r="T1546" s="3">
        <f>DD_relocated_catalogue[[#This Row],[Depth uncertainty half-length (m)]]/0.3048</f>
        <v>2.6678675260062024</v>
      </c>
      <c r="U1546" s="4">
        <v>0.12533596617480236</v>
      </c>
    </row>
    <row r="1547" spans="1:21" x14ac:dyDescent="0.25">
      <c r="A1547">
        <v>6888</v>
      </c>
      <c r="B1547" t="s">
        <v>20</v>
      </c>
      <c r="C1547" s="1">
        <v>43136.849985810186</v>
      </c>
      <c r="D1547" s="2">
        <f>(DD_relocated_catalogue[[#This Row],[SLB northing (m)]]/0.3048)+1169000</f>
        <v>1171022.998687664</v>
      </c>
      <c r="E1547" s="2">
        <f>(DD_relocated_catalogue[[#This Row],[SLB easting (m)]]/0.3048)+342000</f>
        <v>342062.00131233595</v>
      </c>
      <c r="F1547" s="2">
        <f>DD_relocated_catalogue[[#This Row],[SLB depth (m)]]/0.3048</f>
        <v>6576.0006561679784</v>
      </c>
      <c r="G1547">
        <v>-1.24</v>
      </c>
      <c r="H1547" s="1">
        <v>43136.849985752313</v>
      </c>
      <c r="I1547" s="3">
        <f>(DD_relocated_catalogue[[#This Row],[Relocated northing  (m)]]/0.3048)+1169000</f>
        <v>1171130.5413385828</v>
      </c>
      <c r="J1547" s="3">
        <f>(DD_relocated_catalogue[[#This Row],[Relocated easting (m)]]/0.3048)+342000</f>
        <v>341911.31561679789</v>
      </c>
      <c r="K1547" s="3">
        <f>DD_relocated_catalogue[[#This Row],[Relocated depth (m)]]/0.3048</f>
        <v>6552.0144356955379</v>
      </c>
      <c r="L1547" s="3">
        <f>DD_relocated_catalogue[[#This Row],[Semi-minor axis length (m)]]/0.3048</f>
        <v>2.6462259693711698</v>
      </c>
      <c r="M1547" s="3">
        <f>DD_relocated_catalogue[[#This Row],[Semi-intermediate axis length (m)]]/0.3048</f>
        <v>3.6329351251835833</v>
      </c>
      <c r="N1547" s="3">
        <f>DD_relocated_catalogue[[#This Row],[Semi-major axis length (m)]]/0.3048</f>
        <v>7.9385096771978221</v>
      </c>
      <c r="O1547" s="3">
        <v>-84.315878187024126</v>
      </c>
      <c r="P1547" s="3">
        <v>46.610650814187451</v>
      </c>
      <c r="Q1547" s="3">
        <v>-168.91426234476106</v>
      </c>
      <c r="R1547" s="3">
        <f>DD_relocated_catalogue[[#This Row],[Northing uncertainty half-length (m)]]/0.3048</f>
        <v>5.2082731877268982</v>
      </c>
      <c r="S1547" s="3">
        <f>DD_relocated_catalogue[[#This Row],[Easting uncertainty half-length (m)]]/0.3048</f>
        <v>6.9772606653935423</v>
      </c>
      <c r="T1547" s="3">
        <f>DD_relocated_catalogue[[#This Row],[Depth uncertainty half-length (m)]]/0.3048</f>
        <v>2.6852894491771333</v>
      </c>
      <c r="U1547" s="4">
        <v>0.11420885165257293</v>
      </c>
    </row>
    <row r="1548" spans="1:21" x14ac:dyDescent="0.25">
      <c r="A1548">
        <v>6603</v>
      </c>
      <c r="B1548" t="s">
        <v>20</v>
      </c>
      <c r="C1548" s="1">
        <v>42089.132713726853</v>
      </c>
      <c r="D1548" s="2">
        <f>(DD_relocated_catalogue[[#This Row],[SLB northing (m)]]/0.3048)+1169000</f>
        <v>1170968.999343832</v>
      </c>
      <c r="E1548" s="2">
        <f>(DD_relocated_catalogue[[#This Row],[SLB easting (m)]]/0.3048)+342000</f>
        <v>341902.00131233595</v>
      </c>
      <c r="F1548" s="2">
        <f>DD_relocated_catalogue[[#This Row],[SLB depth (m)]]/0.3048</f>
        <v>6607.0013123359577</v>
      </c>
      <c r="G1548">
        <v>-0.73</v>
      </c>
      <c r="H1548" s="1">
        <v>42089.132713796294</v>
      </c>
      <c r="I1548" s="3">
        <f>(DD_relocated_catalogue[[#This Row],[Relocated northing  (m)]]/0.3048)+1169000</f>
        <v>1170951.2565616798</v>
      </c>
      <c r="J1548" s="3">
        <f>(DD_relocated_catalogue[[#This Row],[Relocated easting (m)]]/0.3048)+342000</f>
        <v>341901.31889763777</v>
      </c>
      <c r="K1548" s="3">
        <f>DD_relocated_catalogue[[#This Row],[Relocated depth (m)]]/0.3048</f>
        <v>6606.1745406824139</v>
      </c>
      <c r="L1548" s="3">
        <f>DD_relocated_catalogue[[#This Row],[Semi-minor axis length (m)]]/0.3048</f>
        <v>3.0355976432498113</v>
      </c>
      <c r="M1548" s="3">
        <f>DD_relocated_catalogue[[#This Row],[Semi-intermediate axis length (m)]]/0.3048</f>
        <v>4.0197631444884552</v>
      </c>
      <c r="N1548" s="3">
        <f>DD_relocated_catalogue[[#This Row],[Semi-major axis length (m)]]/0.3048</f>
        <v>10.573853009388452</v>
      </c>
      <c r="O1548" s="3">
        <v>-86.946840007988939</v>
      </c>
      <c r="P1548" s="3">
        <v>118.47768063687356</v>
      </c>
      <c r="Q1548" s="3">
        <v>-62.405723943115703</v>
      </c>
      <c r="R1548" s="3">
        <f>DD_relocated_catalogue[[#This Row],[Northing uncertainty half-length (m)]]/0.3048</f>
        <v>6.7746694083381804</v>
      </c>
      <c r="S1548" s="3">
        <f>DD_relocated_catalogue[[#This Row],[Easting uncertainty half-length (m)]]/0.3048</f>
        <v>9.0300486792959305</v>
      </c>
      <c r="T1548" s="3">
        <f>DD_relocated_catalogue[[#This Row],[Depth uncertainty half-length (m)]]/0.3048</f>
        <v>3.0359771641691062</v>
      </c>
      <c r="U1548" s="4">
        <v>0.13269281745868494</v>
      </c>
    </row>
    <row r="1549" spans="1:21" x14ac:dyDescent="0.25">
      <c r="A1549">
        <v>2688</v>
      </c>
      <c r="B1549" t="s">
        <v>20</v>
      </c>
      <c r="C1549" s="1">
        <v>41203.563412754629</v>
      </c>
      <c r="D1549" s="2">
        <f>(DD_relocated_catalogue[[#This Row],[SLB northing (m)]]/0.3048)+1169000</f>
        <v>1171318.999343832</v>
      </c>
      <c r="E1549" s="2">
        <f>(DD_relocated_catalogue[[#This Row],[SLB easting (m)]]/0.3048)+342000</f>
        <v>341858.99934383202</v>
      </c>
      <c r="F1549" s="2">
        <f>DD_relocated_catalogue[[#This Row],[SLB depth (m)]]/0.3048</f>
        <v>6719.9999999999991</v>
      </c>
      <c r="G1549">
        <v>-0.56999999999999995</v>
      </c>
      <c r="H1549" s="1">
        <v>41203.563412824071</v>
      </c>
      <c r="I1549" s="3">
        <f>(DD_relocated_catalogue[[#This Row],[Relocated northing  (m)]]/0.3048)+1169000</f>
        <v>1171282.5951443571</v>
      </c>
      <c r="J1549" s="3">
        <f>(DD_relocated_catalogue[[#This Row],[Relocated easting (m)]]/0.3048)+342000</f>
        <v>341822.29330708663</v>
      </c>
      <c r="K1549" s="3">
        <f>DD_relocated_catalogue[[#This Row],[Relocated depth (m)]]/0.3048</f>
        <v>6708.1856955380572</v>
      </c>
      <c r="L1549" s="3">
        <f>DD_relocated_catalogue[[#This Row],[Semi-minor axis length (m)]]/0.3048</f>
        <v>3.737688982241119</v>
      </c>
      <c r="M1549" s="3">
        <f>DD_relocated_catalogue[[#This Row],[Semi-intermediate axis length (m)]]/0.3048</f>
        <v>6.5089986837639433</v>
      </c>
      <c r="N1549" s="3">
        <f>DD_relocated_catalogue[[#This Row],[Semi-major axis length (m)]]/0.3048</f>
        <v>15.141802160261335</v>
      </c>
      <c r="O1549" s="3">
        <v>-76.974105914723566</v>
      </c>
      <c r="P1549" s="3">
        <v>99.021795788203605</v>
      </c>
      <c r="Q1549" s="3">
        <v>-38.084131966444396</v>
      </c>
      <c r="R1549" s="3">
        <f>DD_relocated_catalogue[[#This Row],[Northing uncertainty half-length (m)]]/0.3048</f>
        <v>9.2571168824294805</v>
      </c>
      <c r="S1549" s="3">
        <f>DD_relocated_catalogue[[#This Row],[Easting uncertainty half-length (m)]]/0.3048</f>
        <v>13.515501898048436</v>
      </c>
      <c r="T1549" s="3">
        <f>DD_relocated_catalogue[[#This Row],[Depth uncertainty half-length (m)]]/0.3048</f>
        <v>3.946592678078003</v>
      </c>
      <c r="U1549" s="4">
        <v>0.19375347696285047</v>
      </c>
    </row>
    <row r="1550" spans="1:21" x14ac:dyDescent="0.25">
      <c r="A1550">
        <v>711</v>
      </c>
      <c r="B1550" t="s">
        <v>20</v>
      </c>
      <c r="C1550" s="1">
        <v>40978.538278969907</v>
      </c>
      <c r="D1550" s="2">
        <f>(DD_relocated_catalogue[[#This Row],[SLB northing (m)]]/0.3048)+1169000</f>
        <v>1170917.998687664</v>
      </c>
      <c r="E1550" s="2">
        <f>(DD_relocated_catalogue[[#This Row],[SLB easting (m)]]/0.3048)+342000</f>
        <v>341902.00131233595</v>
      </c>
      <c r="F1550" s="2">
        <f>DD_relocated_catalogue[[#This Row],[SLB depth (m)]]/0.3048</f>
        <v>6403.9993438320207</v>
      </c>
      <c r="G1550">
        <v>-1.26</v>
      </c>
      <c r="H1550" s="1">
        <v>40978.538278969907</v>
      </c>
      <c r="I1550" s="3">
        <f>(DD_relocated_catalogue[[#This Row],[Relocated northing  (m)]]/0.3048)+1169000</f>
        <v>1170882.1128608924</v>
      </c>
      <c r="J1550" s="3">
        <f>(DD_relocated_catalogue[[#This Row],[Relocated easting (m)]]/0.3048)+342000</f>
        <v>341772.15223097114</v>
      </c>
      <c r="K1550" s="3">
        <f>DD_relocated_catalogue[[#This Row],[Relocated depth (m)]]/0.3048</f>
        <v>6413.6384514435695</v>
      </c>
      <c r="L1550" s="3">
        <f>DD_relocated_catalogue[[#This Row],[Semi-minor axis length (m)]]/0.3048</f>
        <v>2.6242211932470187</v>
      </c>
      <c r="M1550" s="3">
        <f>DD_relocated_catalogue[[#This Row],[Semi-intermediate axis length (m)]]/0.3048</f>
        <v>3.4358852952151113</v>
      </c>
      <c r="N1550" s="3">
        <f>DD_relocated_catalogue[[#This Row],[Semi-major axis length (m)]]/0.3048</f>
        <v>12.460675564854107</v>
      </c>
      <c r="O1550" s="3">
        <v>-62.436615085925709</v>
      </c>
      <c r="P1550" s="3">
        <v>-89.568041678006352</v>
      </c>
      <c r="Q1550" s="3">
        <v>138.8262680029751</v>
      </c>
      <c r="R1550" s="3">
        <f>DD_relocated_catalogue[[#This Row],[Northing uncertainty half-length (m)]]/0.3048</f>
        <v>8.5081580581563223</v>
      </c>
      <c r="S1550" s="3">
        <f>DD_relocated_catalogue[[#This Row],[Easting uncertainty half-length (m)]]/0.3048</f>
        <v>9.6518467220495339</v>
      </c>
      <c r="T1550" s="3">
        <f>DD_relocated_catalogue[[#This Row],[Depth uncertainty half-length (m)]]/0.3048</f>
        <v>2.8165583303985051</v>
      </c>
      <c r="U1550" s="4">
        <v>0.141505372036313</v>
      </c>
    </row>
    <row r="1551" spans="1:21" x14ac:dyDescent="0.25">
      <c r="A1551">
        <v>719</v>
      </c>
      <c r="B1551" t="s">
        <v>20</v>
      </c>
      <c r="C1551" s="1">
        <v>40978.634917060182</v>
      </c>
      <c r="D1551" s="2">
        <f>(DD_relocated_catalogue[[#This Row],[SLB northing (m)]]/0.3048)+1169000</f>
        <v>1170927.001312336</v>
      </c>
      <c r="E1551" s="2">
        <f>(DD_relocated_catalogue[[#This Row],[SLB easting (m)]]/0.3048)+342000</f>
        <v>341908.99934383202</v>
      </c>
      <c r="F1551" s="2">
        <f>DD_relocated_catalogue[[#This Row],[SLB depth (m)]]/0.3048</f>
        <v>6360</v>
      </c>
      <c r="G1551">
        <v>-0.85</v>
      </c>
      <c r="H1551" s="1">
        <v>40978.634917071759</v>
      </c>
      <c r="I1551" s="3">
        <f>(DD_relocated_catalogue[[#This Row],[Relocated northing  (m)]]/0.3048)+1169000</f>
        <v>1170831.2926509187</v>
      </c>
      <c r="J1551" s="3">
        <f>(DD_relocated_catalogue[[#This Row],[Relocated easting (m)]]/0.3048)+342000</f>
        <v>341825.43307086616</v>
      </c>
      <c r="K1551" s="3">
        <f>DD_relocated_catalogue[[#This Row],[Relocated depth (m)]]/0.3048</f>
        <v>6375.9612860892385</v>
      </c>
      <c r="L1551" s="3">
        <f>DD_relocated_catalogue[[#This Row],[Semi-minor axis length (m)]]/0.3048</f>
        <v>2.3397245056114677</v>
      </c>
      <c r="M1551" s="3">
        <f>DD_relocated_catalogue[[#This Row],[Semi-intermediate axis length (m)]]/0.3048</f>
        <v>2.8645832322408271</v>
      </c>
      <c r="N1551" s="3">
        <f>DD_relocated_catalogue[[#This Row],[Semi-major axis length (m)]]/0.3048</f>
        <v>7.9049996930867739</v>
      </c>
      <c r="O1551" s="3">
        <v>-62.537083962296926</v>
      </c>
      <c r="P1551" s="3">
        <v>87.225242786960834</v>
      </c>
      <c r="Q1551" s="3">
        <v>139.97490665705251</v>
      </c>
      <c r="R1551" s="3">
        <f>DD_relocated_catalogue[[#This Row],[Northing uncertainty half-length (m)]]/0.3048</f>
        <v>5.7007394884276419</v>
      </c>
      <c r="S1551" s="3">
        <f>DD_relocated_catalogue[[#This Row],[Easting uncertainty half-length (m)]]/0.3048</f>
        <v>6.119975001696373</v>
      </c>
      <c r="T1551" s="3">
        <f>DD_relocated_catalogue[[#This Row],[Depth uncertainty half-length (m)]]/0.3048</f>
        <v>2.4551641761993017</v>
      </c>
      <c r="U1551" s="4">
        <v>0.12833555862040955</v>
      </c>
    </row>
    <row r="1552" spans="1:21" x14ac:dyDescent="0.25">
      <c r="A1552">
        <v>723</v>
      </c>
      <c r="B1552" t="s">
        <v>20</v>
      </c>
      <c r="C1552" s="1">
        <v>40978.713422002314</v>
      </c>
      <c r="D1552" s="2">
        <f>(DD_relocated_catalogue[[#This Row],[SLB northing (m)]]/0.3048)+1169000</f>
        <v>1170913.999343832</v>
      </c>
      <c r="E1552" s="2">
        <f>(DD_relocated_catalogue[[#This Row],[SLB easting (m)]]/0.3048)+342000</f>
        <v>341887.99868766405</v>
      </c>
      <c r="F1552" s="2">
        <f>DD_relocated_catalogue[[#This Row],[SLB depth (m)]]/0.3048</f>
        <v>6397.9986876640414</v>
      </c>
      <c r="G1552">
        <v>-0.89</v>
      </c>
      <c r="H1552" s="1">
        <v>40978.713422013891</v>
      </c>
      <c r="I1552" s="3">
        <f>(DD_relocated_catalogue[[#This Row],[Relocated northing  (m)]]/0.3048)+1169000</f>
        <v>1170887.3884514435</v>
      </c>
      <c r="J1552" s="3">
        <f>(DD_relocated_catalogue[[#This Row],[Relocated easting (m)]]/0.3048)+342000</f>
        <v>341647.89698162727</v>
      </c>
      <c r="K1552" s="3">
        <f>DD_relocated_catalogue[[#This Row],[Relocated depth (m)]]/0.3048</f>
        <v>6393.5334645669291</v>
      </c>
      <c r="L1552" s="3">
        <f>DD_relocated_catalogue[[#This Row],[Semi-minor axis length (m)]]/0.3048</f>
        <v>2.6834411168372316</v>
      </c>
      <c r="M1552" s="3">
        <f>DD_relocated_catalogue[[#This Row],[Semi-intermediate axis length (m)]]/0.3048</f>
        <v>3.0557256396264605</v>
      </c>
      <c r="N1552" s="3">
        <f>DD_relocated_catalogue[[#This Row],[Semi-major axis length (m)]]/0.3048</f>
        <v>9.0005532814592382</v>
      </c>
      <c r="O1552" s="3">
        <v>-55.724102327297189</v>
      </c>
      <c r="P1552" s="3">
        <v>87.693496106700024</v>
      </c>
      <c r="Q1552" s="3">
        <v>136.72070564196204</v>
      </c>
      <c r="R1552" s="3">
        <f>DD_relocated_catalogue[[#This Row],[Northing uncertainty half-length (m)]]/0.3048</f>
        <v>6.7088341534498594</v>
      </c>
      <c r="S1552" s="3">
        <f>DD_relocated_catalogue[[#This Row],[Easting uncertainty half-length (m)]]/0.3048</f>
        <v>6.6746550938378091</v>
      </c>
      <c r="T1552" s="3">
        <f>DD_relocated_catalogue[[#This Row],[Depth uncertainty half-length (m)]]/0.3048</f>
        <v>2.8046433979205823</v>
      </c>
      <c r="U1552" s="4">
        <v>0.13330364560621921</v>
      </c>
    </row>
    <row r="1553" spans="1:21" x14ac:dyDescent="0.25">
      <c r="A1553">
        <v>6598</v>
      </c>
      <c r="B1553" t="s">
        <v>20</v>
      </c>
      <c r="C1553" s="1">
        <v>42081.767390879628</v>
      </c>
      <c r="D1553" s="2">
        <f>(DD_relocated_catalogue[[#This Row],[SLB northing (m)]]/0.3048)+1169000</f>
        <v>1170968.999343832</v>
      </c>
      <c r="E1553" s="2">
        <f>(DD_relocated_catalogue[[#This Row],[SLB easting (m)]]/0.3048)+342000</f>
        <v>341980</v>
      </c>
      <c r="F1553" s="2">
        <f>DD_relocated_catalogue[[#This Row],[SLB depth (m)]]/0.3048</f>
        <v>6591.0006561679784</v>
      </c>
      <c r="G1553">
        <v>-1.19</v>
      </c>
      <c r="H1553" s="1">
        <v>42081.767390879628</v>
      </c>
      <c r="I1553" s="3">
        <f>(DD_relocated_catalogue[[#This Row],[Relocated northing  (m)]]/0.3048)+1169000</f>
        <v>1170969.8589238846</v>
      </c>
      <c r="J1553" s="3">
        <f>(DD_relocated_catalogue[[#This Row],[Relocated easting (m)]]/0.3048)+342000</f>
        <v>341933.00196850393</v>
      </c>
      <c r="K1553" s="3">
        <f>DD_relocated_catalogue[[#This Row],[Relocated depth (m)]]/0.3048</f>
        <v>6559.9442257217843</v>
      </c>
      <c r="L1553" s="3">
        <f>DD_relocated_catalogue[[#This Row],[Semi-minor axis length (m)]]/0.3048</f>
        <v>2.6906218904199446</v>
      </c>
      <c r="M1553" s="3">
        <f>DD_relocated_catalogue[[#This Row],[Semi-intermediate axis length (m)]]/0.3048</f>
        <v>3.4176036054310455</v>
      </c>
      <c r="N1553" s="3">
        <f>DD_relocated_catalogue[[#This Row],[Semi-major axis length (m)]]/0.3048</f>
        <v>8.9220018279478115</v>
      </c>
      <c r="O1553" s="3">
        <v>-84.635835402232644</v>
      </c>
      <c r="P1553" s="3">
        <v>123.00848588547115</v>
      </c>
      <c r="Q1553" s="3">
        <v>-70.369297654096485</v>
      </c>
      <c r="R1553" s="3">
        <f>DD_relocated_catalogue[[#This Row],[Northing uncertainty half-length (m)]]/0.3048</f>
        <v>6.0617343829438459</v>
      </c>
      <c r="S1553" s="3">
        <f>DD_relocated_catalogue[[#This Row],[Easting uncertainty half-length (m)]]/0.3048</f>
        <v>7.3625461158606775</v>
      </c>
      <c r="T1553" s="3">
        <f>DD_relocated_catalogue[[#This Row],[Depth uncertainty half-length (m)]]/0.3048</f>
        <v>2.7169377048220205</v>
      </c>
      <c r="U1553" s="4">
        <v>0.11181528567851312</v>
      </c>
    </row>
    <row r="1554" spans="1:21" x14ac:dyDescent="0.25">
      <c r="A1554">
        <v>688</v>
      </c>
      <c r="B1554" t="s">
        <v>20</v>
      </c>
      <c r="C1554" s="1">
        <v>40977.959085567127</v>
      </c>
      <c r="D1554" s="2">
        <f>(DD_relocated_catalogue[[#This Row],[SLB northing (m)]]/0.3048)+1169000</f>
        <v>1170912.998687664</v>
      </c>
      <c r="E1554" s="2">
        <f>(DD_relocated_catalogue[[#This Row],[SLB easting (m)]]/0.3048)+342000</f>
        <v>341867.99868766405</v>
      </c>
      <c r="F1554" s="2">
        <f>DD_relocated_catalogue[[#This Row],[SLB depth (m)]]/0.3048</f>
        <v>6481.0006561679793</v>
      </c>
      <c r="G1554">
        <v>-1.22</v>
      </c>
      <c r="H1554" s="1">
        <v>40977.959085509261</v>
      </c>
      <c r="I1554" s="3">
        <f>(DD_relocated_catalogue[[#This Row],[Relocated northing  (m)]]/0.3048)+1169000</f>
        <v>1170899.2814960631</v>
      </c>
      <c r="J1554" s="3">
        <f>(DD_relocated_catalogue[[#This Row],[Relocated easting (m)]]/0.3048)+342000</f>
        <v>341797.22112860892</v>
      </c>
      <c r="K1554" s="3">
        <f>DD_relocated_catalogue[[#This Row],[Relocated depth (m)]]/0.3048</f>
        <v>6519.4258530183724</v>
      </c>
      <c r="L1554" s="3">
        <f>DD_relocated_catalogue[[#This Row],[Semi-minor axis length (m)]]/0.3048</f>
        <v>2.6923570347820327</v>
      </c>
      <c r="M1554" s="3">
        <f>DD_relocated_catalogue[[#This Row],[Semi-intermediate axis length (m)]]/0.3048</f>
        <v>3.8855063940181158</v>
      </c>
      <c r="N1554" s="3">
        <f>DD_relocated_catalogue[[#This Row],[Semi-major axis length (m)]]/0.3048</f>
        <v>9.1150229533822866</v>
      </c>
      <c r="O1554" s="3">
        <v>-76.145732305944847</v>
      </c>
      <c r="P1554" s="3">
        <v>71.603961858301616</v>
      </c>
      <c r="Q1554" s="3">
        <v>155.31795028347258</v>
      </c>
      <c r="R1554" s="3">
        <f>DD_relocated_catalogue[[#This Row],[Northing uncertainty half-length (m)]]/0.3048</f>
        <v>6.7447124749249809</v>
      </c>
      <c r="S1554" s="3">
        <f>DD_relocated_catalogue[[#This Row],[Easting uncertainty half-length (m)]]/0.3048</f>
        <v>7.1714269588963226</v>
      </c>
      <c r="T1554" s="3">
        <f>DD_relocated_catalogue[[#This Row],[Depth uncertainty half-length (m)]]/0.3048</f>
        <v>2.8367271845301367</v>
      </c>
      <c r="U1554" s="4">
        <v>0.13585929409154288</v>
      </c>
    </row>
    <row r="1555" spans="1:21" x14ac:dyDescent="0.25">
      <c r="A1555">
        <v>859</v>
      </c>
      <c r="B1555" t="s">
        <v>20</v>
      </c>
      <c r="C1555" s="1">
        <v>41033.776867418979</v>
      </c>
      <c r="D1555" s="2">
        <f>(DD_relocated_catalogue[[#This Row],[SLB northing (m)]]/0.3048)+1169000</f>
        <v>1171045</v>
      </c>
      <c r="E1555" s="2">
        <f>(DD_relocated_catalogue[[#This Row],[SLB easting (m)]]/0.3048)+342000</f>
        <v>342041.00065616798</v>
      </c>
      <c r="F1555" s="2">
        <f>DD_relocated_catalogue[[#This Row],[SLB depth (m)]]/0.3048</f>
        <v>6637.9986876640414</v>
      </c>
      <c r="G1555">
        <v>-0.5</v>
      </c>
      <c r="H1555" s="1">
        <v>41033.776867395834</v>
      </c>
      <c r="I1555" s="3">
        <f>(DD_relocated_catalogue[[#This Row],[Relocated northing  (m)]]/0.3048)+1169000</f>
        <v>1171088.9960629921</v>
      </c>
      <c r="J1555" s="3">
        <f>(DD_relocated_catalogue[[#This Row],[Relocated easting (m)]]/0.3048)+342000</f>
        <v>342020.65944881889</v>
      </c>
      <c r="K1555" s="3">
        <f>DD_relocated_catalogue[[#This Row],[Relocated depth (m)]]/0.3048</f>
        <v>6603.8188976377951</v>
      </c>
      <c r="L1555" s="3">
        <f>DD_relocated_catalogue[[#This Row],[Semi-minor axis length (m)]]/0.3048</f>
        <v>2.9287364155584159</v>
      </c>
      <c r="M1555" s="3">
        <f>DD_relocated_catalogue[[#This Row],[Semi-intermediate axis length (m)]]/0.3048</f>
        <v>3.8615700799185264</v>
      </c>
      <c r="N1555" s="3">
        <f>DD_relocated_catalogue[[#This Row],[Semi-major axis length (m)]]/0.3048</f>
        <v>8.1748513580057516</v>
      </c>
      <c r="O1555" s="3">
        <v>-88.432799420732152</v>
      </c>
      <c r="P1555" s="3">
        <v>118.27716627156069</v>
      </c>
      <c r="Q1555" s="3">
        <v>-58.801292972013258</v>
      </c>
      <c r="R1555" s="3">
        <f>DD_relocated_catalogue[[#This Row],[Northing uncertainty half-length (m)]]/0.3048</f>
        <v>5.314489698103591</v>
      </c>
      <c r="S1555" s="3">
        <f>DD_relocated_catalogue[[#This Row],[Easting uncertainty half-length (m)]]/0.3048</f>
        <v>7.3018443669149207</v>
      </c>
      <c r="T1555" s="3">
        <f>DD_relocated_catalogue[[#This Row],[Depth uncertainty half-length (m)]]/0.3048</f>
        <v>2.9276408783905774</v>
      </c>
      <c r="U1555" s="4">
        <v>0.12230214062286063</v>
      </c>
    </row>
    <row r="1556" spans="1:21" x14ac:dyDescent="0.25">
      <c r="A1556">
        <v>1901</v>
      </c>
      <c r="B1556" t="s">
        <v>20</v>
      </c>
      <c r="C1556" s="1">
        <v>41094.077106180557</v>
      </c>
      <c r="D1556" s="2">
        <f>(DD_relocated_catalogue[[#This Row],[SLB northing (m)]]/0.3048)+1169000</f>
        <v>1171146.000656168</v>
      </c>
      <c r="E1556" s="2">
        <f>(DD_relocated_catalogue[[#This Row],[SLB easting (m)]]/0.3048)+342000</f>
        <v>341585</v>
      </c>
      <c r="F1556" s="2">
        <f>DD_relocated_catalogue[[#This Row],[SLB depth (m)]]/0.3048</f>
        <v>6402.0013123359577</v>
      </c>
      <c r="G1556">
        <v>-0.74</v>
      </c>
      <c r="H1556" s="1">
        <v>41094.077106273151</v>
      </c>
      <c r="I1556" s="3">
        <f>(DD_relocated_catalogue[[#This Row],[Relocated northing  (m)]]/0.3048)+1169000</f>
        <v>1171174.9540682414</v>
      </c>
      <c r="J1556" s="3">
        <f>(DD_relocated_catalogue[[#This Row],[Relocated easting (m)]]/0.3048)+342000</f>
        <v>341618.58923884516</v>
      </c>
      <c r="K1556" s="3">
        <f>DD_relocated_catalogue[[#This Row],[Relocated depth (m)]]/0.3048</f>
        <v>6344.0518372703409</v>
      </c>
      <c r="L1556" s="3">
        <f>DD_relocated_catalogue[[#This Row],[Semi-minor axis length (m)]]/0.3048</f>
        <v>2.9661412633014606</v>
      </c>
      <c r="M1556" s="3">
        <f>DD_relocated_catalogue[[#This Row],[Semi-intermediate axis length (m)]]/0.3048</f>
        <v>4.3913325834493664</v>
      </c>
      <c r="N1556" s="3">
        <f>DD_relocated_catalogue[[#This Row],[Semi-major axis length (m)]]/0.3048</f>
        <v>14.775674395769339</v>
      </c>
      <c r="O1556" s="3">
        <v>-88.509296849370671</v>
      </c>
      <c r="P1556" s="3">
        <v>-7.1188850213208017</v>
      </c>
      <c r="Q1556" s="3">
        <v>60.413812282769676</v>
      </c>
      <c r="R1556" s="3">
        <f>DD_relocated_catalogue[[#This Row],[Northing uncertainty half-length (m)]]/0.3048</f>
        <v>9.4847586202542438</v>
      </c>
      <c r="S1556" s="3">
        <f>DD_relocated_catalogue[[#This Row],[Easting uncertainty half-length (m)]]/0.3048</f>
        <v>12.10645389342957</v>
      </c>
      <c r="T1556" s="3">
        <f>DD_relocated_catalogue[[#This Row],[Depth uncertainty half-length (m)]]/0.3048</f>
        <v>2.988299216391495</v>
      </c>
      <c r="U1556" s="4">
        <v>0.21443657246300582</v>
      </c>
    </row>
    <row r="1557" spans="1:21" x14ac:dyDescent="0.25">
      <c r="A1557">
        <v>2943</v>
      </c>
      <c r="B1557" t="s">
        <v>20</v>
      </c>
      <c r="C1557" s="1">
        <v>41271.950449618053</v>
      </c>
      <c r="D1557" s="2">
        <f>(DD_relocated_catalogue[[#This Row],[SLB northing (m)]]/0.3048)+1169000</f>
        <v>1170945</v>
      </c>
      <c r="E1557" s="2">
        <f>(DD_relocated_catalogue[[#This Row],[SLB easting (m)]]/0.3048)+342000</f>
        <v>341922.00131233595</v>
      </c>
      <c r="F1557" s="2">
        <f>DD_relocated_catalogue[[#This Row],[SLB depth (m)]]/0.3048</f>
        <v>6581.0006561679784</v>
      </c>
      <c r="G1557">
        <v>-0.92</v>
      </c>
      <c r="H1557" s="1">
        <v>41271.950449618053</v>
      </c>
      <c r="I1557" s="3">
        <f>(DD_relocated_catalogue[[#This Row],[Relocated northing  (m)]]/0.3048)+1169000</f>
        <v>1171057.7559055118</v>
      </c>
      <c r="J1557" s="3">
        <f>(DD_relocated_catalogue[[#This Row],[Relocated easting (m)]]/0.3048)+342000</f>
        <v>342030.56102362205</v>
      </c>
      <c r="K1557" s="3">
        <f>DD_relocated_catalogue[[#This Row],[Relocated depth (m)]]/0.3048</f>
        <v>6590.8300524934375</v>
      </c>
      <c r="L1557" s="3">
        <f>DD_relocated_catalogue[[#This Row],[Semi-minor axis length (m)]]/0.3048</f>
        <v>3.1127007567855132</v>
      </c>
      <c r="M1557" s="3">
        <f>DD_relocated_catalogue[[#This Row],[Semi-intermediate axis length (m)]]/0.3048</f>
        <v>3.9370662626987905</v>
      </c>
      <c r="N1557" s="3">
        <f>DD_relocated_catalogue[[#This Row],[Semi-major axis length (m)]]/0.3048</f>
        <v>10.425639053375731</v>
      </c>
      <c r="O1557" s="3">
        <v>-82.106973849112137</v>
      </c>
      <c r="P1557" s="3">
        <v>-80.983206935786512</v>
      </c>
      <c r="Q1557" s="3">
        <v>138.67182102584357</v>
      </c>
      <c r="R1557" s="3">
        <f>DD_relocated_catalogue[[#This Row],[Northing uncertainty half-length (m)]]/0.3048</f>
        <v>6.4737479785097198</v>
      </c>
      <c r="S1557" s="3">
        <f>DD_relocated_catalogue[[#This Row],[Easting uncertainty half-length (m)]]/0.3048</f>
        <v>9.018111147905806</v>
      </c>
      <c r="T1557" s="3">
        <f>DD_relocated_catalogue[[#This Row],[Depth uncertainty half-length (m)]]/0.3048</f>
        <v>3.0973150562251397</v>
      </c>
      <c r="U1557" s="4">
        <v>0.12062830789500037</v>
      </c>
    </row>
    <row r="1558" spans="1:21" x14ac:dyDescent="0.25">
      <c r="A1558">
        <v>703</v>
      </c>
      <c r="B1558" t="s">
        <v>20</v>
      </c>
      <c r="C1558" s="1">
        <v>40978.515619259262</v>
      </c>
      <c r="D1558" s="2">
        <f>(DD_relocated_catalogue[[#This Row],[SLB northing (m)]]/0.3048)+1169000</f>
        <v>1170936.000656168</v>
      </c>
      <c r="E1558" s="2">
        <f>(DD_relocated_catalogue[[#This Row],[SLB easting (m)]]/0.3048)+342000</f>
        <v>341998.99934383202</v>
      </c>
      <c r="F1558" s="2">
        <f>DD_relocated_catalogue[[#This Row],[SLB depth (m)]]/0.3048</f>
        <v>6397.0013123359577</v>
      </c>
      <c r="G1558">
        <v>-0.93</v>
      </c>
      <c r="H1558" s="1">
        <v>40978.515619259262</v>
      </c>
      <c r="I1558" s="3">
        <f>(DD_relocated_catalogue[[#This Row],[Relocated northing  (m)]]/0.3048)+1169000</f>
        <v>1170930.0590551181</v>
      </c>
      <c r="J1558" s="3">
        <f>(DD_relocated_catalogue[[#This Row],[Relocated easting (m)]]/0.3048)+342000</f>
        <v>341879.71784776903</v>
      </c>
      <c r="K1558" s="3">
        <f>DD_relocated_catalogue[[#This Row],[Relocated depth (m)]]/0.3048</f>
        <v>6400.4232283464562</v>
      </c>
      <c r="L1558" s="3">
        <f>DD_relocated_catalogue[[#This Row],[Semi-minor axis length (m)]]/0.3048</f>
        <v>2.3706083659828003</v>
      </c>
      <c r="M1558" s="3">
        <f>DD_relocated_catalogue[[#This Row],[Semi-intermediate axis length (m)]]/0.3048</f>
        <v>3.5599567586507659</v>
      </c>
      <c r="N1558" s="3">
        <f>DD_relocated_catalogue[[#This Row],[Semi-major axis length (m)]]/0.3048</f>
        <v>7.3585458555436167</v>
      </c>
      <c r="O1558" s="3">
        <v>-61.654697171283992</v>
      </c>
      <c r="P1558" s="3">
        <v>-93.872483686775411</v>
      </c>
      <c r="Q1558" s="3">
        <v>141.99987473830421</v>
      </c>
      <c r="R1558" s="3">
        <f>DD_relocated_catalogue[[#This Row],[Northing uncertainty half-length (m)]]/0.3048</f>
        <v>5.4585777988187107</v>
      </c>
      <c r="S1558" s="3">
        <f>DD_relocated_catalogue[[#This Row],[Easting uncertainty half-length (m)]]/0.3048</f>
        <v>5.9335680995744591</v>
      </c>
      <c r="T1558" s="3">
        <f>DD_relocated_catalogue[[#This Row],[Depth uncertainty half-length (m)]]/0.3048</f>
        <v>2.6830546263269377</v>
      </c>
      <c r="U1558" s="4">
        <v>0.12037273960579653</v>
      </c>
    </row>
    <row r="1559" spans="1:21" x14ac:dyDescent="0.25">
      <c r="A1559">
        <v>708</v>
      </c>
      <c r="B1559" t="s">
        <v>20</v>
      </c>
      <c r="C1559" s="1">
        <v>40978.535222152779</v>
      </c>
      <c r="D1559" s="2">
        <f>(DD_relocated_catalogue[[#This Row],[SLB northing (m)]]/0.3048)+1169000</f>
        <v>1170907.998687664</v>
      </c>
      <c r="E1559" s="2">
        <f>(DD_relocated_catalogue[[#This Row],[SLB easting (m)]]/0.3048)+342000</f>
        <v>341902.00131233595</v>
      </c>
      <c r="F1559" s="2">
        <f>DD_relocated_catalogue[[#This Row],[SLB depth (m)]]/0.3048</f>
        <v>6453.9993438320207</v>
      </c>
      <c r="G1559">
        <v>-1.18</v>
      </c>
      <c r="H1559" s="1">
        <v>40978.535222118058</v>
      </c>
      <c r="I1559" s="3">
        <f>(DD_relocated_catalogue[[#This Row],[Relocated northing  (m)]]/0.3048)+1169000</f>
        <v>1170789.1568241471</v>
      </c>
      <c r="J1559" s="3">
        <f>(DD_relocated_catalogue[[#This Row],[Relocated easting (m)]]/0.3048)+342000</f>
        <v>341804.99015748029</v>
      </c>
      <c r="K1559" s="3">
        <f>DD_relocated_catalogue[[#This Row],[Relocated depth (m)]]/0.3048</f>
        <v>6476.2762467191596</v>
      </c>
      <c r="L1559" s="3">
        <f>DD_relocated_catalogue[[#This Row],[Semi-minor axis length (m)]]/0.3048</f>
        <v>2.4249014815581238</v>
      </c>
      <c r="M1559" s="3">
        <f>DD_relocated_catalogue[[#This Row],[Semi-intermediate axis length (m)]]/0.3048</f>
        <v>3.2778178162252138</v>
      </c>
      <c r="N1559" s="3">
        <f>DD_relocated_catalogue[[#This Row],[Semi-major axis length (m)]]/0.3048</f>
        <v>8.4365503894212921</v>
      </c>
      <c r="O1559" s="3">
        <v>-72.348415445545584</v>
      </c>
      <c r="P1559" s="3">
        <v>80.638069061887734</v>
      </c>
      <c r="Q1559" s="3">
        <v>145.81422170395226</v>
      </c>
      <c r="R1559" s="3">
        <f>DD_relocated_catalogue[[#This Row],[Northing uncertainty half-length (m)]]/0.3048</f>
        <v>6.1964008861522046</v>
      </c>
      <c r="S1559" s="3">
        <f>DD_relocated_catalogue[[#This Row],[Easting uncertainty half-length (m)]]/0.3048</f>
        <v>6.5280666685407009</v>
      </c>
      <c r="T1559" s="3">
        <f>DD_relocated_catalogue[[#This Row],[Depth uncertainty half-length (m)]]/0.3048</f>
        <v>2.5349976809274817</v>
      </c>
      <c r="U1559" s="4">
        <v>0.13057152017530663</v>
      </c>
    </row>
    <row r="1560" spans="1:21" x14ac:dyDescent="0.25">
      <c r="A1560">
        <v>6595</v>
      </c>
      <c r="B1560" t="s">
        <v>20</v>
      </c>
      <c r="C1560" s="1">
        <v>42080.001403969909</v>
      </c>
      <c r="D1560" s="2">
        <f>(DD_relocated_catalogue[[#This Row],[SLB northing (m)]]/0.3048)+1169000</f>
        <v>1170937.001312336</v>
      </c>
      <c r="E1560" s="2">
        <f>(DD_relocated_catalogue[[#This Row],[SLB easting (m)]]/0.3048)+342000</f>
        <v>341866.00065616798</v>
      </c>
      <c r="F1560" s="2">
        <f>DD_relocated_catalogue[[#This Row],[SLB depth (m)]]/0.3048</f>
        <v>6573.9993438320207</v>
      </c>
      <c r="G1560">
        <v>-1.4</v>
      </c>
      <c r="H1560" s="1">
        <v>42080.001403935188</v>
      </c>
      <c r="I1560" s="3">
        <f>(DD_relocated_catalogue[[#This Row],[Relocated northing  (m)]]/0.3048)+1169000</f>
        <v>1171263.9009186351</v>
      </c>
      <c r="J1560" s="3">
        <f>(DD_relocated_catalogue[[#This Row],[Relocated easting (m)]]/0.3048)+342000</f>
        <v>342080.96456692915</v>
      </c>
      <c r="K1560" s="3">
        <f>DD_relocated_catalogue[[#This Row],[Relocated depth (m)]]/0.3048</f>
        <v>6499.0223097112857</v>
      </c>
      <c r="L1560" s="3">
        <f>DD_relocated_catalogue[[#This Row],[Semi-minor axis length (m)]]/0.3048</f>
        <v>3.1405985860179282</v>
      </c>
      <c r="M1560" s="3">
        <f>DD_relocated_catalogue[[#This Row],[Semi-intermediate axis length (m)]]/0.3048</f>
        <v>5.4491288038378007</v>
      </c>
      <c r="N1560" s="3">
        <f>DD_relocated_catalogue[[#This Row],[Semi-major axis length (m)]]/0.3048</f>
        <v>11.31778650822946</v>
      </c>
      <c r="O1560" s="3">
        <v>-77.386073647843929</v>
      </c>
      <c r="P1560" s="3">
        <v>90.255431302150953</v>
      </c>
      <c r="Q1560" s="3">
        <v>-24.492496271849411</v>
      </c>
      <c r="R1560" s="3">
        <f>DD_relocated_catalogue[[#This Row],[Northing uncertainty half-length (m)]]/0.3048</f>
        <v>6.7149229232964336</v>
      </c>
      <c r="S1560" s="3">
        <f>DD_relocated_catalogue[[#This Row],[Easting uncertainty half-length (m)]]/0.3048</f>
        <v>10.534024801140303</v>
      </c>
      <c r="T1560" s="3">
        <f>DD_relocated_catalogue[[#This Row],[Depth uncertainty half-length (m)]]/0.3048</f>
        <v>3.2825157528170315</v>
      </c>
      <c r="U1560" s="4">
        <v>0.12400537515863719</v>
      </c>
    </row>
    <row r="1561" spans="1:21" x14ac:dyDescent="0.25">
      <c r="A1561">
        <v>6589</v>
      </c>
      <c r="B1561" t="s">
        <v>20</v>
      </c>
      <c r="C1561" s="1">
        <v>42074.293521192129</v>
      </c>
      <c r="D1561" s="2">
        <f>(DD_relocated_catalogue[[#This Row],[SLB northing (m)]]/0.3048)+1169000</f>
        <v>1170978.999343832</v>
      </c>
      <c r="E1561" s="2">
        <f>(DD_relocated_catalogue[[#This Row],[SLB easting (m)]]/0.3048)+342000</f>
        <v>341980</v>
      </c>
      <c r="F1561" s="2">
        <f>DD_relocated_catalogue[[#This Row],[SLB depth (m)]]/0.3048</f>
        <v>6612.9986876640414</v>
      </c>
      <c r="G1561">
        <v>-0.97</v>
      </c>
      <c r="H1561" s="1">
        <v>42074.293521180552</v>
      </c>
      <c r="I1561" s="3">
        <f>(DD_relocated_catalogue[[#This Row],[Relocated northing  (m)]]/0.3048)+1169000</f>
        <v>1171061.7093175852</v>
      </c>
      <c r="J1561" s="3">
        <f>(DD_relocated_catalogue[[#This Row],[Relocated easting (m)]]/0.3048)+342000</f>
        <v>342099.38320209977</v>
      </c>
      <c r="K1561" s="3">
        <f>DD_relocated_catalogue[[#This Row],[Relocated depth (m)]]/0.3048</f>
        <v>6606.4009186351705</v>
      </c>
      <c r="L1561" s="3">
        <f>DD_relocated_catalogue[[#This Row],[Semi-minor axis length (m)]]/0.3048</f>
        <v>3.0553533422519497</v>
      </c>
      <c r="M1561" s="3">
        <f>DD_relocated_catalogue[[#This Row],[Semi-intermediate axis length (m)]]/0.3048</f>
        <v>3.6624932463580775</v>
      </c>
      <c r="N1561" s="3">
        <f>DD_relocated_catalogue[[#This Row],[Semi-major axis length (m)]]/0.3048</f>
        <v>7.7078418919130929</v>
      </c>
      <c r="O1561" s="3">
        <v>-83.276558546782979</v>
      </c>
      <c r="P1561" s="3">
        <v>53.43722848779197</v>
      </c>
      <c r="Q1561" s="3">
        <v>-176.45145510618454</v>
      </c>
      <c r="R1561" s="3">
        <f>DD_relocated_catalogue[[#This Row],[Northing uncertainty half-length (m)]]/0.3048</f>
        <v>5.165343850937993</v>
      </c>
      <c r="S1561" s="3">
        <f>DD_relocated_catalogue[[#This Row],[Easting uncertainty half-length (m)]]/0.3048</f>
        <v>6.7621326617807256</v>
      </c>
      <c r="T1561" s="3">
        <f>DD_relocated_catalogue[[#This Row],[Depth uncertainty half-length (m)]]/0.3048</f>
        <v>3.0810777631264497</v>
      </c>
      <c r="U1561" s="4">
        <v>0.12829800941601568</v>
      </c>
    </row>
    <row r="1562" spans="1:21" x14ac:dyDescent="0.25">
      <c r="A1562">
        <v>6890</v>
      </c>
      <c r="B1562" t="s">
        <v>20</v>
      </c>
      <c r="C1562" s="1">
        <v>43137.199593958336</v>
      </c>
      <c r="D1562" s="2">
        <f>(DD_relocated_catalogue[[#This Row],[SLB northing (m)]]/0.3048)+1169000</f>
        <v>1170962.001312336</v>
      </c>
      <c r="E1562" s="2">
        <f>(DD_relocated_catalogue[[#This Row],[SLB easting (m)]]/0.3048)+342000</f>
        <v>342005</v>
      </c>
      <c r="F1562" s="2">
        <f>DD_relocated_catalogue[[#This Row],[SLB depth (m)]]/0.3048</f>
        <v>6572.0013123359577</v>
      </c>
      <c r="G1562">
        <v>-1.27</v>
      </c>
      <c r="H1562" s="1">
        <v>43137.199593888887</v>
      </c>
      <c r="I1562" s="3">
        <f>(DD_relocated_catalogue[[#This Row],[Relocated northing  (m)]]/0.3048)+1169000</f>
        <v>1171137.4770341208</v>
      </c>
      <c r="J1562" s="3">
        <f>(DD_relocated_catalogue[[#This Row],[Relocated easting (m)]]/0.3048)+342000</f>
        <v>341929.51115485566</v>
      </c>
      <c r="K1562" s="3">
        <f>DD_relocated_catalogue[[#This Row],[Relocated depth (m)]]/0.3048</f>
        <v>6577.2440944881882</v>
      </c>
      <c r="L1562" s="3">
        <f>DD_relocated_catalogue[[#This Row],[Semi-minor axis length (m)]]/0.3048</f>
        <v>2.6844554482537806</v>
      </c>
      <c r="M1562" s="3">
        <f>DD_relocated_catalogue[[#This Row],[Semi-intermediate axis length (m)]]/0.3048</f>
        <v>5.0608109390936944</v>
      </c>
      <c r="N1562" s="3">
        <f>DD_relocated_catalogue[[#This Row],[Semi-major axis length (m)]]/0.3048</f>
        <v>10.358133208110914</v>
      </c>
      <c r="O1562" s="3">
        <v>-71.232002335530652</v>
      </c>
      <c r="P1562" s="3">
        <v>98.698092156574049</v>
      </c>
      <c r="Q1562" s="3">
        <v>-40.75697899036367</v>
      </c>
      <c r="R1562" s="3">
        <f>DD_relocated_catalogue[[#This Row],[Northing uncertainty half-length (m)]]/0.3048</f>
        <v>6.9028670597720394</v>
      </c>
      <c r="S1562" s="3">
        <f>DD_relocated_catalogue[[#This Row],[Easting uncertainty half-length (m)]]/0.3048</f>
        <v>9.0894539737455613</v>
      </c>
      <c r="T1562" s="3">
        <f>DD_relocated_catalogue[[#This Row],[Depth uncertainty half-length (m)]]/0.3048</f>
        <v>3.0442251353478005</v>
      </c>
      <c r="U1562" s="4">
        <v>0.11874360249732741</v>
      </c>
    </row>
    <row r="1563" spans="1:21" x14ac:dyDescent="0.25">
      <c r="A1563">
        <v>3175</v>
      </c>
      <c r="B1563" t="s">
        <v>20</v>
      </c>
      <c r="C1563" s="1">
        <v>41321.159867314818</v>
      </c>
      <c r="D1563" s="2">
        <f>(DD_relocated_catalogue[[#This Row],[SLB northing (m)]]/0.3048)+1169000</f>
        <v>1170940</v>
      </c>
      <c r="E1563" s="2">
        <f>(DD_relocated_catalogue[[#This Row],[SLB easting (m)]]/0.3048)+342000</f>
        <v>341903.99934383202</v>
      </c>
      <c r="F1563" s="2">
        <f>DD_relocated_catalogue[[#This Row],[SLB depth (m)]]/0.3048</f>
        <v>6587.0013123359577</v>
      </c>
      <c r="G1563">
        <v>-0.77</v>
      </c>
      <c r="H1563" s="1">
        <v>41321.159867337963</v>
      </c>
      <c r="I1563" s="3">
        <f>(DD_relocated_catalogue[[#This Row],[Relocated northing  (m)]]/0.3048)+1169000</f>
        <v>1170879.5833333333</v>
      </c>
      <c r="J1563" s="3">
        <f>(DD_relocated_catalogue[[#This Row],[Relocated easting (m)]]/0.3048)+342000</f>
        <v>341820.83333333331</v>
      </c>
      <c r="K1563" s="3">
        <f>DD_relocated_catalogue[[#This Row],[Relocated depth (m)]]/0.3048</f>
        <v>6556.8372703412069</v>
      </c>
      <c r="L1563" s="3">
        <f>DD_relocated_catalogue[[#This Row],[Semi-minor axis length (m)]]/0.3048</f>
        <v>3.0264659962081977</v>
      </c>
      <c r="M1563" s="3">
        <f>DD_relocated_catalogue[[#This Row],[Semi-intermediate axis length (m)]]/0.3048</f>
        <v>4.08843693089662</v>
      </c>
      <c r="N1563" s="3">
        <f>DD_relocated_catalogue[[#This Row],[Semi-major axis length (m)]]/0.3048</f>
        <v>8.0350784654789553</v>
      </c>
      <c r="O1563" s="3">
        <v>-87.724261632238452</v>
      </c>
      <c r="P1563" s="3">
        <v>8.8061783997936498</v>
      </c>
      <c r="Q1563" s="3">
        <v>-137.40026098478589</v>
      </c>
      <c r="R1563" s="3">
        <f>DD_relocated_catalogue[[#This Row],[Northing uncertainty half-length (m)]]/0.3048</f>
        <v>5.929315532240059</v>
      </c>
      <c r="S1563" s="3">
        <f>DD_relocated_catalogue[[#This Row],[Easting uncertainty half-length (m)]]/0.3048</f>
        <v>6.7569033137963483</v>
      </c>
      <c r="T1563" s="3">
        <f>DD_relocated_catalogue[[#This Row],[Depth uncertainty half-length (m)]]/0.3048</f>
        <v>3.0361715715679352</v>
      </c>
      <c r="U1563" s="4">
        <v>0.12366550303812576</v>
      </c>
    </row>
    <row r="1564" spans="1:21" x14ac:dyDescent="0.25">
      <c r="A1564">
        <v>6588</v>
      </c>
      <c r="B1564" t="s">
        <v>20</v>
      </c>
      <c r="C1564" s="1">
        <v>42074.293279039353</v>
      </c>
      <c r="D1564" s="2">
        <f>(DD_relocated_catalogue[[#This Row],[SLB northing (m)]]/0.3048)+1169000</f>
        <v>1171003.999343832</v>
      </c>
      <c r="E1564" s="2">
        <f>(DD_relocated_catalogue[[#This Row],[SLB easting (m)]]/0.3048)+342000</f>
        <v>342008.99934383202</v>
      </c>
      <c r="F1564" s="2">
        <f>DD_relocated_catalogue[[#This Row],[SLB depth (m)]]/0.3048</f>
        <v>6633.9993438320207</v>
      </c>
      <c r="G1564">
        <v>0.33</v>
      </c>
      <c r="H1564" s="1">
        <v>42074.293279074074</v>
      </c>
      <c r="I1564" s="3">
        <f>(DD_relocated_catalogue[[#This Row],[Relocated northing  (m)]]/0.3048)+1169000</f>
        <v>1170970.9678477689</v>
      </c>
      <c r="J1564" s="3">
        <f>(DD_relocated_catalogue[[#This Row],[Relocated easting (m)]]/0.3048)+342000</f>
        <v>341949.19947506563</v>
      </c>
      <c r="K1564" s="3">
        <f>DD_relocated_catalogue[[#This Row],[Relocated depth (m)]]/0.3048</f>
        <v>6646.0039370078739</v>
      </c>
      <c r="L1564" s="3">
        <f>DD_relocated_catalogue[[#This Row],[Semi-minor axis length (m)]]/0.3048</f>
        <v>2.8868027400585667</v>
      </c>
      <c r="M1564" s="3">
        <f>DD_relocated_catalogue[[#This Row],[Semi-intermediate axis length (m)]]/0.3048</f>
        <v>3.9123441463293589</v>
      </c>
      <c r="N1564" s="3">
        <f>DD_relocated_catalogue[[#This Row],[Semi-major axis length (m)]]/0.3048</f>
        <v>8.3405545904738183</v>
      </c>
      <c r="O1564" s="3">
        <v>-89.109072258939278</v>
      </c>
      <c r="P1564" s="3">
        <v>120.17811494786211</v>
      </c>
      <c r="Q1564" s="3">
        <v>-67.862639721765817</v>
      </c>
      <c r="R1564" s="3">
        <f>DD_relocated_catalogue[[#This Row],[Northing uncertainty half-length (m)]]/0.3048</f>
        <v>5.9487066340326349</v>
      </c>
      <c r="S1564" s="3">
        <f>DD_relocated_catalogue[[#This Row],[Easting uncertainty half-length (m)]]/0.3048</f>
        <v>7.0160655934910654</v>
      </c>
      <c r="T1564" s="3">
        <f>DD_relocated_catalogue[[#This Row],[Depth uncertainty half-length (m)]]/0.3048</f>
        <v>2.8864537459773283</v>
      </c>
      <c r="U1564" s="4">
        <v>0.11508846747626786</v>
      </c>
    </row>
    <row r="1565" spans="1:21" x14ac:dyDescent="0.25">
      <c r="A1565">
        <v>1125</v>
      </c>
      <c r="B1565" t="s">
        <v>20</v>
      </c>
      <c r="C1565" s="1">
        <v>41077.52538608796</v>
      </c>
      <c r="D1565" s="2">
        <f>(DD_relocated_catalogue[[#This Row],[SLB northing (m)]]/0.3048)+1169000</f>
        <v>1171113.999343832</v>
      </c>
      <c r="E1565" s="2">
        <f>(DD_relocated_catalogue[[#This Row],[SLB easting (m)]]/0.3048)+342000</f>
        <v>342147.00131233595</v>
      </c>
      <c r="F1565" s="2">
        <f>DD_relocated_catalogue[[#This Row],[SLB depth (m)]]/0.3048</f>
        <v>6572.9986876640414</v>
      </c>
      <c r="G1565">
        <v>-0.48</v>
      </c>
      <c r="H1565" s="1">
        <v>41077.52538619213</v>
      </c>
      <c r="I1565" s="3">
        <f>(DD_relocated_catalogue[[#This Row],[Relocated northing  (m)]]/0.3048)+1169000</f>
        <v>1171070.6332020997</v>
      </c>
      <c r="J1565" s="3">
        <f>(DD_relocated_catalogue[[#This Row],[Relocated easting (m)]]/0.3048)+342000</f>
        <v>342098.63517060369</v>
      </c>
      <c r="K1565" s="3">
        <f>DD_relocated_catalogue[[#This Row],[Relocated depth (m)]]/0.3048</f>
        <v>6545.1148293963251</v>
      </c>
      <c r="L1565" s="3">
        <f>DD_relocated_catalogue[[#This Row],[Semi-minor axis length (m)]]/0.3048</f>
        <v>2.756090550960594</v>
      </c>
      <c r="M1565" s="3">
        <f>DD_relocated_catalogue[[#This Row],[Semi-intermediate axis length (m)]]/0.3048</f>
        <v>3.6335601803839572</v>
      </c>
      <c r="N1565" s="3">
        <f>DD_relocated_catalogue[[#This Row],[Semi-major axis length (m)]]/0.3048</f>
        <v>8.1104070040942045</v>
      </c>
      <c r="O1565" s="3">
        <v>-80.570047027541591</v>
      </c>
      <c r="P1565" s="3">
        <v>65.820940840443569</v>
      </c>
      <c r="Q1565" s="3">
        <v>172.93078198530887</v>
      </c>
      <c r="R1565" s="3">
        <f>DD_relocated_catalogue[[#This Row],[Northing uncertainty half-length (m)]]/0.3048</f>
        <v>5.1674836042335341</v>
      </c>
      <c r="S1565" s="3">
        <f>DD_relocated_catalogue[[#This Row],[Easting uncertainty half-length (m)]]/0.3048</f>
        <v>7.1804618910997613</v>
      </c>
      <c r="T1565" s="3">
        <f>DD_relocated_catalogue[[#This Row],[Depth uncertainty half-length (m)]]/0.3048</f>
        <v>2.8048454305671529</v>
      </c>
      <c r="U1565" s="4">
        <v>0.11400932977913623</v>
      </c>
    </row>
    <row r="1566" spans="1:21" x14ac:dyDescent="0.25">
      <c r="A1566">
        <v>718</v>
      </c>
      <c r="B1566" t="s">
        <v>20</v>
      </c>
      <c r="C1566" s="1">
        <v>40978.631875659725</v>
      </c>
      <c r="D1566" s="2">
        <f>(DD_relocated_catalogue[[#This Row],[SLB northing (m)]]/0.3048)+1169000</f>
        <v>1170902.998687664</v>
      </c>
      <c r="E1566" s="2">
        <f>(DD_relocated_catalogue[[#This Row],[SLB easting (m)]]/0.3048)+342000</f>
        <v>341898.99934383202</v>
      </c>
      <c r="F1566" s="2">
        <f>DD_relocated_catalogue[[#This Row],[SLB depth (m)]]/0.3048</f>
        <v>6397.9986876640414</v>
      </c>
      <c r="G1566">
        <v>0.44</v>
      </c>
      <c r="H1566" s="1">
        <v>40978.63187568287</v>
      </c>
      <c r="I1566" s="3">
        <f>(DD_relocated_catalogue[[#This Row],[Relocated northing  (m)]]/0.3048)+1169000</f>
        <v>1170787.9822834646</v>
      </c>
      <c r="J1566" s="3">
        <f>(DD_relocated_catalogue[[#This Row],[Relocated easting (m)]]/0.3048)+342000</f>
        <v>341804.48818897636</v>
      </c>
      <c r="K1566" s="3">
        <f>DD_relocated_catalogue[[#This Row],[Relocated depth (m)]]/0.3048</f>
        <v>6400.5118110236217</v>
      </c>
      <c r="L1566" s="3">
        <f>DD_relocated_catalogue[[#This Row],[Semi-minor axis length (m)]]/0.3048</f>
        <v>2.6135908849506317</v>
      </c>
      <c r="M1566" s="3">
        <f>DD_relocated_catalogue[[#This Row],[Semi-intermediate axis length (m)]]/0.3048</f>
        <v>3.7347779413579523</v>
      </c>
      <c r="N1566" s="3">
        <f>DD_relocated_catalogue[[#This Row],[Semi-major axis length (m)]]/0.3048</f>
        <v>8.5296885993317648</v>
      </c>
      <c r="O1566" s="3">
        <v>-49.078595813630599</v>
      </c>
      <c r="P1566" s="3">
        <v>-92.680274290825352</v>
      </c>
      <c r="Q1566" s="3">
        <v>137.08345247736003</v>
      </c>
      <c r="R1566" s="3">
        <f>DD_relocated_catalogue[[#This Row],[Northing uncertainty half-length (m)]]/0.3048</f>
        <v>6.4418520060170401</v>
      </c>
      <c r="S1566" s="3">
        <f>DD_relocated_catalogue[[#This Row],[Easting uncertainty half-length (m)]]/0.3048</f>
        <v>6.4628618080426232</v>
      </c>
      <c r="T1566" s="3">
        <f>DD_relocated_catalogue[[#This Row],[Depth uncertainty half-length (m)]]/0.3048</f>
        <v>3.1400158468878852</v>
      </c>
      <c r="U1566" s="4">
        <v>0.15115228528247765</v>
      </c>
    </row>
    <row r="1567" spans="1:21" x14ac:dyDescent="0.25">
      <c r="A1567">
        <v>698</v>
      </c>
      <c r="B1567" t="s">
        <v>20</v>
      </c>
      <c r="C1567" s="1">
        <v>40978.457639120374</v>
      </c>
      <c r="D1567" s="2">
        <f>(DD_relocated_catalogue[[#This Row],[SLB northing (m)]]/0.3048)+1169000</f>
        <v>1170943.999343832</v>
      </c>
      <c r="E1567" s="2">
        <f>(DD_relocated_catalogue[[#This Row],[SLB easting (m)]]/0.3048)+342000</f>
        <v>342042.00131233595</v>
      </c>
      <c r="F1567" s="2">
        <f>DD_relocated_catalogue[[#This Row],[SLB depth (m)]]/0.3048</f>
        <v>6454.9999999999991</v>
      </c>
      <c r="G1567">
        <v>-1.25</v>
      </c>
      <c r="H1567" s="1">
        <v>40978.457639062501</v>
      </c>
      <c r="I1567" s="3">
        <f>(DD_relocated_catalogue[[#This Row],[Relocated northing  (m)]]/0.3048)+1169000</f>
        <v>1170945.5839895012</v>
      </c>
      <c r="J1567" s="3">
        <f>(DD_relocated_catalogue[[#This Row],[Relocated easting (m)]]/0.3048)+342000</f>
        <v>342052.03740157478</v>
      </c>
      <c r="K1567" s="3">
        <f>DD_relocated_catalogue[[#This Row],[Relocated depth (m)]]/0.3048</f>
        <v>6467.3523622047242</v>
      </c>
      <c r="L1567" s="3">
        <f>DD_relocated_catalogue[[#This Row],[Semi-minor axis length (m)]]/0.3048</f>
        <v>2.0939706595523337</v>
      </c>
      <c r="M1567" s="3">
        <f>DD_relocated_catalogue[[#This Row],[Semi-intermediate axis length (m)]]/0.3048</f>
        <v>2.6936308446468828</v>
      </c>
      <c r="N1567" s="3">
        <f>DD_relocated_catalogue[[#This Row],[Semi-major axis length (m)]]/0.3048</f>
        <v>6.6046270696401796</v>
      </c>
      <c r="O1567" s="3">
        <v>-74.389709143822742</v>
      </c>
      <c r="P1567" s="3">
        <v>78.66866905196305</v>
      </c>
      <c r="Q1567" s="3">
        <v>157.2589180951224</v>
      </c>
      <c r="R1567" s="3">
        <f>DD_relocated_catalogue[[#This Row],[Northing uncertainty half-length (m)]]/0.3048</f>
        <v>4.2550338383038611</v>
      </c>
      <c r="S1567" s="3">
        <f>DD_relocated_catalogue[[#This Row],[Easting uncertainty half-length (m)]]/0.3048</f>
        <v>5.6753433739370571</v>
      </c>
      <c r="T1567" s="3">
        <f>DD_relocated_catalogue[[#This Row],[Depth uncertainty half-length (m)]]/0.3048</f>
        <v>2.1659566901293421</v>
      </c>
      <c r="U1567" s="4">
        <v>9.3122793796350273E-2</v>
      </c>
    </row>
    <row r="1568" spans="1:21" x14ac:dyDescent="0.25">
      <c r="A1568">
        <v>6842</v>
      </c>
      <c r="B1568" t="s">
        <v>20</v>
      </c>
      <c r="C1568" s="1">
        <v>42959.84085158565</v>
      </c>
      <c r="D1568" s="2">
        <f>(DD_relocated_catalogue[[#This Row],[SLB northing (m)]]/0.3048)+1169000</f>
        <v>1170951.000656168</v>
      </c>
      <c r="E1568" s="2">
        <f>(DD_relocated_catalogue[[#This Row],[SLB easting (m)]]/0.3048)+342000</f>
        <v>341780</v>
      </c>
      <c r="F1568" s="2">
        <f>DD_relocated_catalogue[[#This Row],[SLB depth (m)]]/0.3048</f>
        <v>6583.9993438320207</v>
      </c>
      <c r="G1568">
        <v>-0.92</v>
      </c>
      <c r="H1568" s="1">
        <v>42959.840851655092</v>
      </c>
      <c r="I1568" s="3">
        <f>(DD_relocated_catalogue[[#This Row],[Relocated northing  (m)]]/0.3048)+1169000</f>
        <v>1170932.7427821523</v>
      </c>
      <c r="J1568" s="3">
        <f>(DD_relocated_catalogue[[#This Row],[Relocated easting (m)]]/0.3048)+342000</f>
        <v>341910.48556430446</v>
      </c>
      <c r="K1568" s="3">
        <f>DD_relocated_catalogue[[#This Row],[Relocated depth (m)]]/0.3048</f>
        <v>6508.5269028871389</v>
      </c>
      <c r="L1568" s="3">
        <f>DD_relocated_catalogue[[#This Row],[Semi-minor axis length (m)]]/0.3048</f>
        <v>2.9160869618929119</v>
      </c>
      <c r="M1568" s="3">
        <f>DD_relocated_catalogue[[#This Row],[Semi-intermediate axis length (m)]]/0.3048</f>
        <v>4.3850412623040373</v>
      </c>
      <c r="N1568" s="3">
        <f>DD_relocated_catalogue[[#This Row],[Semi-major axis length (m)]]/0.3048</f>
        <v>11.157054635861275</v>
      </c>
      <c r="O1568" s="3">
        <v>-79.115314399723871</v>
      </c>
      <c r="P1568" s="3">
        <v>-91.683701392267423</v>
      </c>
      <c r="Q1568" s="3">
        <v>145.28331705119103</v>
      </c>
      <c r="R1568" s="3">
        <f>DD_relocated_catalogue[[#This Row],[Northing uncertainty half-length (m)]]/0.3048</f>
        <v>7.4678378129496181</v>
      </c>
      <c r="S1568" s="3">
        <f>DD_relocated_catalogue[[#This Row],[Easting uncertainty half-length (m)]]/0.3048</f>
        <v>9.3341147734630834</v>
      </c>
      <c r="T1568" s="3">
        <f>DD_relocated_catalogue[[#This Row],[Depth uncertainty half-length (m)]]/0.3048</f>
        <v>2.979236609212033</v>
      </c>
      <c r="U1568" s="4">
        <v>0.12911800194258596</v>
      </c>
    </row>
    <row r="1569" spans="1:21" x14ac:dyDescent="0.25">
      <c r="A1569">
        <v>2458</v>
      </c>
      <c r="B1569" t="s">
        <v>20</v>
      </c>
      <c r="C1569" s="1">
        <v>41166.111081157411</v>
      </c>
      <c r="D1569" s="2">
        <f>(DD_relocated_catalogue[[#This Row],[SLB northing (m)]]/0.3048)+1169000</f>
        <v>1171071.000656168</v>
      </c>
      <c r="E1569" s="2">
        <f>(DD_relocated_catalogue[[#This Row],[SLB easting (m)]]/0.3048)+342000</f>
        <v>342067.00131233595</v>
      </c>
      <c r="F1569" s="2">
        <f>DD_relocated_catalogue[[#This Row],[SLB depth (m)]]/0.3048</f>
        <v>6653.9993438320207</v>
      </c>
      <c r="G1569">
        <v>-0.65</v>
      </c>
      <c r="H1569" s="1">
        <v>41166.111081238429</v>
      </c>
      <c r="I1569" s="3">
        <f>(DD_relocated_catalogue[[#This Row],[Relocated northing  (m)]]/0.3048)+1169000</f>
        <v>1171036.6830708662</v>
      </c>
      <c r="J1569" s="3">
        <f>(DD_relocated_catalogue[[#This Row],[Relocated easting (m)]]/0.3048)+342000</f>
        <v>341991.87664041994</v>
      </c>
      <c r="K1569" s="3">
        <f>DD_relocated_catalogue[[#This Row],[Relocated depth (m)]]/0.3048</f>
        <v>6621.3221784776906</v>
      </c>
      <c r="L1569" s="3">
        <f>DD_relocated_catalogue[[#This Row],[Semi-minor axis length (m)]]/0.3048</f>
        <v>3.1280784770247014</v>
      </c>
      <c r="M1569" s="3">
        <f>DD_relocated_catalogue[[#This Row],[Semi-intermediate axis length (m)]]/0.3048</f>
        <v>4.0454744797695863</v>
      </c>
      <c r="N1569" s="3">
        <f>DD_relocated_catalogue[[#This Row],[Semi-major axis length (m)]]/0.3048</f>
        <v>7.7502974199412504</v>
      </c>
      <c r="O1569" s="3">
        <v>-66.903015185387389</v>
      </c>
      <c r="P1569" s="3">
        <v>84.33564697003186</v>
      </c>
      <c r="Q1569" s="3">
        <v>153.1975697185857</v>
      </c>
      <c r="R1569" s="3">
        <f>DD_relocated_catalogue[[#This Row],[Northing uncertainty half-length (m)]]/0.3048</f>
        <v>5.2675454829595934</v>
      </c>
      <c r="S1569" s="3">
        <f>DD_relocated_catalogue[[#This Row],[Easting uncertainty half-length (m)]]/0.3048</f>
        <v>6.8935115436121297</v>
      </c>
      <c r="T1569" s="3">
        <f>DD_relocated_catalogue[[#This Row],[Depth uncertainty half-length (m)]]/0.3048</f>
        <v>3.2629285296324331</v>
      </c>
      <c r="U1569" s="4">
        <v>0.12625348237838663</v>
      </c>
    </row>
    <row r="1570" spans="1:21" x14ac:dyDescent="0.25">
      <c r="A1570">
        <v>701</v>
      </c>
      <c r="B1570" t="s">
        <v>20</v>
      </c>
      <c r="C1570" s="1">
        <v>40978.47597644676</v>
      </c>
      <c r="D1570" s="2">
        <f>(DD_relocated_catalogue[[#This Row],[SLB northing (m)]]/0.3048)+1169000</f>
        <v>1170930</v>
      </c>
      <c r="E1570" s="2">
        <f>(DD_relocated_catalogue[[#This Row],[SLB easting (m)]]/0.3048)+342000</f>
        <v>342026.00065616798</v>
      </c>
      <c r="F1570" s="2">
        <f>DD_relocated_catalogue[[#This Row],[SLB depth (m)]]/0.3048</f>
        <v>6392.9986876640414</v>
      </c>
      <c r="G1570">
        <v>-0.95</v>
      </c>
      <c r="H1570" s="1">
        <v>40978.47597644676</v>
      </c>
      <c r="I1570" s="3">
        <f>(DD_relocated_catalogue[[#This Row],[Relocated northing  (m)]]/0.3048)+1169000</f>
        <v>1170899.1633858269</v>
      </c>
      <c r="J1570" s="3">
        <f>(DD_relocated_catalogue[[#This Row],[Relocated easting (m)]]/0.3048)+342000</f>
        <v>341952.06692913384</v>
      </c>
      <c r="K1570" s="3">
        <f>DD_relocated_catalogue[[#This Row],[Relocated depth (m)]]/0.3048</f>
        <v>6427.1095800524927</v>
      </c>
      <c r="L1570" s="3">
        <f>DD_relocated_catalogue[[#This Row],[Semi-minor axis length (m)]]/0.3048</f>
        <v>2.3549124669544992</v>
      </c>
      <c r="M1570" s="3">
        <f>DD_relocated_catalogue[[#This Row],[Semi-intermediate axis length (m)]]/0.3048</f>
        <v>3.0522771761566792</v>
      </c>
      <c r="N1570" s="3">
        <f>DD_relocated_catalogue[[#This Row],[Semi-major axis length (m)]]/0.3048</f>
        <v>6.8486682467856346</v>
      </c>
      <c r="O1570" s="3">
        <v>-60.19302077790045</v>
      </c>
      <c r="P1570" s="3">
        <v>82.802433525048045</v>
      </c>
      <c r="Q1570" s="3">
        <v>153.10572453710435</v>
      </c>
      <c r="R1570" s="3">
        <f>DD_relocated_catalogue[[#This Row],[Northing uncertainty half-length (m)]]/0.3048</f>
        <v>4.4266933720919717</v>
      </c>
      <c r="S1570" s="3">
        <f>DD_relocated_catalogue[[#This Row],[Easting uncertainty half-length (m)]]/0.3048</f>
        <v>5.9430186797757054</v>
      </c>
      <c r="T1570" s="3">
        <f>DD_relocated_catalogue[[#This Row],[Depth uncertainty half-length (m)]]/0.3048</f>
        <v>2.5733740868566253</v>
      </c>
      <c r="U1570" s="4">
        <v>0.10528004752352531</v>
      </c>
    </row>
    <row r="1571" spans="1:21" x14ac:dyDescent="0.25">
      <c r="A1571">
        <v>661</v>
      </c>
      <c r="B1571" t="s">
        <v>20</v>
      </c>
      <c r="C1571" s="1">
        <v>40972.469622777775</v>
      </c>
      <c r="D1571" s="2">
        <f>(DD_relocated_catalogue[[#This Row],[SLB northing (m)]]/0.3048)+1169000</f>
        <v>1171082.001312336</v>
      </c>
      <c r="E1571" s="2">
        <f>(DD_relocated_catalogue[[#This Row],[SLB easting (m)]]/0.3048)+342000</f>
        <v>342113.99934383202</v>
      </c>
      <c r="F1571" s="2">
        <f>DD_relocated_catalogue[[#This Row],[SLB depth (m)]]/0.3048</f>
        <v>6628.9993438320207</v>
      </c>
      <c r="G1571">
        <v>-0.82</v>
      </c>
      <c r="H1571" s="1">
        <v>40972.469622743054</v>
      </c>
      <c r="I1571" s="3">
        <f>(DD_relocated_catalogue[[#This Row],[Relocated northing  (m)]]/0.3048)+1169000</f>
        <v>1171133.500656168</v>
      </c>
      <c r="J1571" s="3">
        <f>(DD_relocated_catalogue[[#This Row],[Relocated easting (m)]]/0.3048)+342000</f>
        <v>341988.31364829396</v>
      </c>
      <c r="K1571" s="3">
        <f>DD_relocated_catalogue[[#This Row],[Relocated depth (m)]]/0.3048</f>
        <v>6676.512467191601</v>
      </c>
      <c r="L1571" s="3">
        <f>DD_relocated_catalogue[[#This Row],[Semi-minor axis length (m)]]/0.3048</f>
        <v>3.0132418304106188</v>
      </c>
      <c r="M1571" s="3">
        <f>DD_relocated_catalogue[[#This Row],[Semi-intermediate axis length (m)]]/0.3048</f>
        <v>3.9377866103651553</v>
      </c>
      <c r="N1571" s="3">
        <f>DD_relocated_catalogue[[#This Row],[Semi-major axis length (m)]]/0.3048</f>
        <v>8.3311913523806282</v>
      </c>
      <c r="O1571" s="3">
        <v>-85.817618514801936</v>
      </c>
      <c r="P1571" s="3">
        <v>133.97325973275628</v>
      </c>
      <c r="Q1571" s="3">
        <v>-74.874216244107956</v>
      </c>
      <c r="R1571" s="3">
        <f>DD_relocated_catalogue[[#This Row],[Northing uncertainty half-length (m)]]/0.3048</f>
        <v>5.4495316916459524</v>
      </c>
      <c r="S1571" s="3">
        <f>DD_relocated_catalogue[[#This Row],[Easting uncertainty half-length (m)]]/0.3048</f>
        <v>7.4072747962632661</v>
      </c>
      <c r="T1571" s="3">
        <f>DD_relocated_catalogue[[#This Row],[Depth uncertainty half-length (m)]]/0.3048</f>
        <v>3.0342139749114931</v>
      </c>
      <c r="U1571" s="4">
        <v>0.12849935858839862</v>
      </c>
    </row>
    <row r="1572" spans="1:21" x14ac:dyDescent="0.25">
      <c r="A1572">
        <v>764</v>
      </c>
      <c r="B1572" t="s">
        <v>20</v>
      </c>
      <c r="C1572" s="1">
        <v>40990.631899907406</v>
      </c>
      <c r="D1572" s="2">
        <f>(DD_relocated_catalogue[[#This Row],[SLB northing (m)]]/0.3048)+1169000</f>
        <v>1171106.000656168</v>
      </c>
      <c r="E1572" s="2">
        <f>(DD_relocated_catalogue[[#This Row],[SLB easting (m)]]/0.3048)+342000</f>
        <v>342170</v>
      </c>
      <c r="F1572" s="2">
        <f>DD_relocated_catalogue[[#This Row],[SLB depth (m)]]/0.3048</f>
        <v>6548.9993438320207</v>
      </c>
      <c r="G1572">
        <v>-0.65</v>
      </c>
      <c r="H1572" s="1">
        <v>40990.6319</v>
      </c>
      <c r="I1572" s="3">
        <f>(DD_relocated_catalogue[[#This Row],[Relocated northing  (m)]]/0.3048)+1169000</f>
        <v>1171047.283464567</v>
      </c>
      <c r="J1572" s="3">
        <f>(DD_relocated_catalogue[[#This Row],[Relocated easting (m)]]/0.3048)+342000</f>
        <v>342071.92913385824</v>
      </c>
      <c r="K1572" s="3">
        <f>DD_relocated_catalogue[[#This Row],[Relocated depth (m)]]/0.3048</f>
        <v>6503.1856955380572</v>
      </c>
      <c r="L1572" s="3">
        <f>DD_relocated_catalogue[[#This Row],[Semi-minor axis length (m)]]/0.3048</f>
        <v>2.4623710770304421</v>
      </c>
      <c r="M1572" s="3">
        <f>DD_relocated_catalogue[[#This Row],[Semi-intermediate axis length (m)]]/0.3048</f>
        <v>3.4087671973899925</v>
      </c>
      <c r="N1572" s="3">
        <f>DD_relocated_catalogue[[#This Row],[Semi-major axis length (m)]]/0.3048</f>
        <v>7.1249423048109799</v>
      </c>
      <c r="O1572" s="3">
        <v>-63.78273187498263</v>
      </c>
      <c r="P1572" s="3">
        <v>82.741390763006081</v>
      </c>
      <c r="Q1572" s="3">
        <v>156.33830974616666</v>
      </c>
      <c r="R1572" s="3">
        <f>DD_relocated_catalogue[[#This Row],[Northing uncertainty half-length (m)]]/0.3048</f>
        <v>4.5308891123001676</v>
      </c>
      <c r="S1572" s="3">
        <f>DD_relocated_catalogue[[#This Row],[Easting uncertainty half-length (m)]]/0.3048</f>
        <v>6.363989461335696</v>
      </c>
      <c r="T1572" s="3">
        <f>DD_relocated_catalogue[[#This Row],[Depth uncertainty half-length (m)]]/0.3048</f>
        <v>2.6946229301722213</v>
      </c>
      <c r="U1572" s="4">
        <v>0.10095913623693024</v>
      </c>
    </row>
    <row r="1573" spans="1:21" x14ac:dyDescent="0.25">
      <c r="A1573">
        <v>21</v>
      </c>
      <c r="B1573" t="s">
        <v>20</v>
      </c>
      <c r="C1573" s="1">
        <v>40949.429911898151</v>
      </c>
      <c r="D1573" s="2">
        <f>(DD_relocated_catalogue[[#This Row],[SLB northing (m)]]/0.3048)+1169000</f>
        <v>1170928.999343832</v>
      </c>
      <c r="E1573" s="2">
        <f>(DD_relocated_catalogue[[#This Row],[SLB easting (m)]]/0.3048)+342000</f>
        <v>342033.99934383202</v>
      </c>
      <c r="F1573" s="2">
        <f>DD_relocated_catalogue[[#This Row],[SLB depth (m)]]/0.3048</f>
        <v>6497.0013123359577</v>
      </c>
      <c r="G1573">
        <v>-1.01</v>
      </c>
      <c r="H1573" s="1">
        <v>40949.429912002313</v>
      </c>
      <c r="I1573" s="3">
        <f>(DD_relocated_catalogue[[#This Row],[Relocated northing  (m)]]/0.3048)+1169000</f>
        <v>1170815.9317585302</v>
      </c>
      <c r="J1573" s="3">
        <f>(DD_relocated_catalogue[[#This Row],[Relocated easting (m)]]/0.3048)+342000</f>
        <v>342174.46194225724</v>
      </c>
      <c r="K1573" s="3">
        <f>DD_relocated_catalogue[[#This Row],[Relocated depth (m)]]/0.3048</f>
        <v>6448.1692913385823</v>
      </c>
      <c r="L1573" s="3">
        <f>DD_relocated_catalogue[[#This Row],[Semi-minor axis length (m)]]/0.3048</f>
        <v>2.0329398304555979</v>
      </c>
      <c r="M1573" s="3">
        <f>DD_relocated_catalogue[[#This Row],[Semi-intermediate axis length (m)]]/0.3048</f>
        <v>2.7847958486148565</v>
      </c>
      <c r="N1573" s="3">
        <f>DD_relocated_catalogue[[#This Row],[Semi-major axis length (m)]]/0.3048</f>
        <v>6.6951413458067854</v>
      </c>
      <c r="O1573" s="3">
        <v>-75.653238471373768</v>
      </c>
      <c r="P1573" s="3">
        <v>69.143229865984353</v>
      </c>
      <c r="Q1573" s="3">
        <v>169.84116376308759</v>
      </c>
      <c r="R1573" s="3">
        <f>DD_relocated_catalogue[[#This Row],[Northing uncertainty half-length (m)]]/0.3048</f>
        <v>4.1113432267603747</v>
      </c>
      <c r="S1573" s="3">
        <f>DD_relocated_catalogue[[#This Row],[Easting uncertainty half-length (m)]]/0.3048</f>
        <v>5.9085462223204956</v>
      </c>
      <c r="T1573" s="3">
        <f>DD_relocated_catalogue[[#This Row],[Depth uncertainty half-length (m)]]/0.3048</f>
        <v>2.1534982118651453</v>
      </c>
      <c r="U1573" s="4">
        <v>9.8926868168951201E-2</v>
      </c>
    </row>
    <row r="1574" spans="1:21" x14ac:dyDescent="0.25">
      <c r="A1574">
        <v>818</v>
      </c>
      <c r="B1574" t="s">
        <v>20</v>
      </c>
      <c r="C1574" s="1">
        <v>41019.038778807873</v>
      </c>
      <c r="D1574" s="2">
        <f>(DD_relocated_catalogue[[#This Row],[SLB northing (m)]]/0.3048)+1169000</f>
        <v>1171110</v>
      </c>
      <c r="E1574" s="2">
        <f>(DD_relocated_catalogue[[#This Row],[SLB easting (m)]]/0.3048)+342000</f>
        <v>342192.99868766405</v>
      </c>
      <c r="F1574" s="2">
        <f>DD_relocated_catalogue[[#This Row],[SLB depth (m)]]/0.3048</f>
        <v>6433.9993438320207</v>
      </c>
      <c r="G1574">
        <v>-0.73</v>
      </c>
      <c r="H1574" s="1">
        <v>41019.038778877315</v>
      </c>
      <c r="I1574" s="3">
        <f>(DD_relocated_catalogue[[#This Row],[Relocated northing  (m)]]/0.3048)+1169000</f>
        <v>1171016.374671916</v>
      </c>
      <c r="J1574" s="3">
        <f>(DD_relocated_catalogue[[#This Row],[Relocated easting (m)]]/0.3048)+342000</f>
        <v>342017.15223097114</v>
      </c>
      <c r="K1574" s="3">
        <f>DD_relocated_catalogue[[#This Row],[Relocated depth (m)]]/0.3048</f>
        <v>6393.9337270341211</v>
      </c>
      <c r="L1574" s="3">
        <f>DD_relocated_catalogue[[#This Row],[Semi-minor axis length (m)]]/0.3048</f>
        <v>2.5179479025995217</v>
      </c>
      <c r="M1574" s="3">
        <f>DD_relocated_catalogue[[#This Row],[Semi-intermediate axis length (m)]]/0.3048</f>
        <v>3.5603740582154142</v>
      </c>
      <c r="N1574" s="3">
        <f>DD_relocated_catalogue[[#This Row],[Semi-major axis length (m)]]/0.3048</f>
        <v>6.9107977624314882</v>
      </c>
      <c r="O1574" s="3">
        <v>-61.770377218114042</v>
      </c>
      <c r="P1574" s="3">
        <v>68.149071878799575</v>
      </c>
      <c r="Q1574" s="3">
        <v>163.84074401939313</v>
      </c>
      <c r="R1574" s="3">
        <f>DD_relocated_catalogue[[#This Row],[Northing uncertainty half-length (m)]]/0.3048</f>
        <v>4.7700988817450671</v>
      </c>
      <c r="S1574" s="3">
        <f>DD_relocated_catalogue[[#This Row],[Easting uncertainty half-length (m)]]/0.3048</f>
        <v>5.9033631769858408</v>
      </c>
      <c r="T1574" s="3">
        <f>DD_relocated_catalogue[[#This Row],[Depth uncertainty half-length (m)]]/0.3048</f>
        <v>2.9701194528715358</v>
      </c>
      <c r="U1574" s="4">
        <v>0.13408675529262573</v>
      </c>
    </row>
    <row r="1575" spans="1:21" x14ac:dyDescent="0.25">
      <c r="A1575">
        <v>681</v>
      </c>
      <c r="B1575" t="s">
        <v>20</v>
      </c>
      <c r="C1575" s="1">
        <v>40977.500767523146</v>
      </c>
      <c r="D1575" s="2">
        <f>(DD_relocated_catalogue[[#This Row],[SLB northing (m)]]/0.3048)+1169000</f>
        <v>1171117.998687664</v>
      </c>
      <c r="E1575" s="2">
        <f>(DD_relocated_catalogue[[#This Row],[SLB easting (m)]]/0.3048)+342000</f>
        <v>342191.00065616798</v>
      </c>
      <c r="F1575" s="2">
        <f>DD_relocated_catalogue[[#This Row],[SLB depth (m)]]/0.3048</f>
        <v>6498.9993438320207</v>
      </c>
      <c r="G1575">
        <v>-0.56000000000000005</v>
      </c>
      <c r="H1575" s="1">
        <v>40977.500767604164</v>
      </c>
      <c r="I1575" s="3">
        <f>(DD_relocated_catalogue[[#This Row],[Relocated northing  (m)]]/0.3048)+1169000</f>
        <v>1171007.1194225722</v>
      </c>
      <c r="J1575" s="3">
        <f>(DD_relocated_catalogue[[#This Row],[Relocated easting (m)]]/0.3048)+342000</f>
        <v>342063.93372703413</v>
      </c>
      <c r="K1575" s="3">
        <f>DD_relocated_catalogue[[#This Row],[Relocated depth (m)]]/0.3048</f>
        <v>6457.0931758530187</v>
      </c>
      <c r="L1575" s="3">
        <f>DD_relocated_catalogue[[#This Row],[Semi-minor axis length (m)]]/0.3048</f>
        <v>2.3057334347914042</v>
      </c>
      <c r="M1575" s="3">
        <f>DD_relocated_catalogue[[#This Row],[Semi-intermediate axis length (m)]]/0.3048</f>
        <v>2.8107972256581948</v>
      </c>
      <c r="N1575" s="3">
        <f>DD_relocated_catalogue[[#This Row],[Semi-major axis length (m)]]/0.3048</f>
        <v>7.9685759627539214</v>
      </c>
      <c r="O1575" s="3">
        <v>-57.978465321590917</v>
      </c>
      <c r="P1575" s="3">
        <v>85.246293511077496</v>
      </c>
      <c r="Q1575" s="3">
        <v>151.58569215064136</v>
      </c>
      <c r="R1575" s="3">
        <f>DD_relocated_catalogue[[#This Row],[Northing uncertainty half-length (m)]]/0.3048</f>
        <v>4.8190987133194794</v>
      </c>
      <c r="S1575" s="3">
        <f>DD_relocated_catalogue[[#This Row],[Easting uncertainty half-length (m)]]/0.3048</f>
        <v>6.8620932636353755</v>
      </c>
      <c r="T1575" s="3">
        <f>DD_relocated_catalogue[[#This Row],[Depth uncertainty half-length (m)]]/0.3048</f>
        <v>2.4791316395373189</v>
      </c>
      <c r="U1575" s="4">
        <v>0.10962214616896621</v>
      </c>
    </row>
    <row r="1576" spans="1:21" x14ac:dyDescent="0.25">
      <c r="A1576">
        <v>6585</v>
      </c>
      <c r="B1576" t="s">
        <v>20</v>
      </c>
      <c r="C1576" s="1">
        <v>42073.30445009259</v>
      </c>
      <c r="D1576" s="2">
        <f>(DD_relocated_catalogue[[#This Row],[SLB northing (m)]]/0.3048)+1169000</f>
        <v>1171067.998687664</v>
      </c>
      <c r="E1576" s="2">
        <f>(DD_relocated_catalogue[[#This Row],[SLB easting (m)]]/0.3048)+342000</f>
        <v>342137.00131233595</v>
      </c>
      <c r="F1576" s="2">
        <f>DD_relocated_catalogue[[#This Row],[SLB depth (m)]]/0.3048</f>
        <v>6592.0013123359577</v>
      </c>
      <c r="G1576">
        <v>-1.22</v>
      </c>
      <c r="H1576" s="1">
        <v>42073.304450081021</v>
      </c>
      <c r="I1576" s="3">
        <f>(DD_relocated_catalogue[[#This Row],[Relocated northing  (m)]]/0.3048)+1169000</f>
        <v>1171130.6299212598</v>
      </c>
      <c r="J1576" s="3">
        <f>(DD_relocated_catalogue[[#This Row],[Relocated easting (m)]]/0.3048)+342000</f>
        <v>342064.37007874018</v>
      </c>
      <c r="K1576" s="3">
        <f>DD_relocated_catalogue[[#This Row],[Relocated depth (m)]]/0.3048</f>
        <v>6520.787401574803</v>
      </c>
      <c r="L1576" s="3">
        <f>DD_relocated_catalogue[[#This Row],[Semi-minor axis length (m)]]/0.3048</f>
        <v>2.5203362213794041</v>
      </c>
      <c r="M1576" s="3">
        <f>DD_relocated_catalogue[[#This Row],[Semi-intermediate axis length (m)]]/0.3048</f>
        <v>3.4098819197880474</v>
      </c>
      <c r="N1576" s="3">
        <f>DD_relocated_catalogue[[#This Row],[Semi-major axis length (m)]]/0.3048</f>
        <v>7.4822863383633864</v>
      </c>
      <c r="O1576" s="3">
        <v>-62.627194282267077</v>
      </c>
      <c r="P1576" s="3">
        <v>84.791627133736185</v>
      </c>
      <c r="Q1576" s="3">
        <v>155.51570400632917</v>
      </c>
      <c r="R1576" s="3">
        <f>DD_relocated_catalogue[[#This Row],[Northing uncertainty half-length (m)]]/0.3048</f>
        <v>4.5965003410480918</v>
      </c>
      <c r="S1576" s="3">
        <f>DD_relocated_catalogue[[#This Row],[Easting uncertainty half-length (m)]]/0.3048</f>
        <v>6.7076325452716166</v>
      </c>
      <c r="T1576" s="3">
        <f>DD_relocated_catalogue[[#This Row],[Depth uncertainty half-length (m)]]/0.3048</f>
        <v>2.7436773446086544</v>
      </c>
      <c r="U1576" s="4">
        <v>0.10485437596316133</v>
      </c>
    </row>
    <row r="1577" spans="1:21" x14ac:dyDescent="0.25">
      <c r="A1577">
        <v>2257</v>
      </c>
      <c r="B1577" t="s">
        <v>20</v>
      </c>
      <c r="C1577" s="1">
        <v>41124.597772476853</v>
      </c>
      <c r="D1577" s="2">
        <f>(DD_relocated_catalogue[[#This Row],[SLB northing (m)]]/0.3048)+1169000</f>
        <v>1171116.000656168</v>
      </c>
      <c r="E1577" s="2">
        <f>(DD_relocated_catalogue[[#This Row],[SLB easting (m)]]/0.3048)+342000</f>
        <v>341632.00131233595</v>
      </c>
      <c r="F1577" s="2">
        <f>DD_relocated_catalogue[[#This Row],[SLB depth (m)]]/0.3048</f>
        <v>6638.9993438320207</v>
      </c>
      <c r="G1577">
        <v>-0.42</v>
      </c>
      <c r="H1577" s="1">
        <v>41124.597772499998</v>
      </c>
      <c r="I1577" s="3">
        <f>(DD_relocated_catalogue[[#This Row],[Relocated northing  (m)]]/0.3048)+1169000</f>
        <v>1171224.9540682414</v>
      </c>
      <c r="J1577" s="3">
        <f>(DD_relocated_catalogue[[#This Row],[Relocated easting (m)]]/0.3048)+342000</f>
        <v>341742.89370078739</v>
      </c>
      <c r="K1577" s="3">
        <f>DD_relocated_catalogue[[#This Row],[Relocated depth (m)]]/0.3048</f>
        <v>6597.4114173228345</v>
      </c>
      <c r="L1577" s="3">
        <f>DD_relocated_catalogue[[#This Row],[Semi-minor axis length (m)]]/0.3048</f>
        <v>4.269415412213271</v>
      </c>
      <c r="M1577" s="3">
        <f>DD_relocated_catalogue[[#This Row],[Semi-intermediate axis length (m)]]/0.3048</f>
        <v>5.6326334752633089</v>
      </c>
      <c r="N1577" s="3">
        <f>DD_relocated_catalogue[[#This Row],[Semi-major axis length (m)]]/0.3048</f>
        <v>12.364564136638167</v>
      </c>
      <c r="O1577" s="3">
        <v>-83.381885398562659</v>
      </c>
      <c r="P1577" s="3">
        <v>96.948850001897412</v>
      </c>
      <c r="Q1577" s="3">
        <v>-42.391290285693096</v>
      </c>
      <c r="R1577" s="3">
        <f>DD_relocated_catalogue[[#This Row],[Northing uncertainty half-length (m)]]/0.3048</f>
        <v>8.487738621975419</v>
      </c>
      <c r="S1577" s="3">
        <f>DD_relocated_catalogue[[#This Row],[Easting uncertainty half-length (m)]]/0.3048</f>
        <v>10.575546662497956</v>
      </c>
      <c r="T1577" s="3">
        <f>DD_relocated_catalogue[[#This Row],[Depth uncertainty half-length (m)]]/0.3048</f>
        <v>4.2409656395632975</v>
      </c>
      <c r="U1577" s="4">
        <v>0.18171886479683266</v>
      </c>
    </row>
    <row r="1578" spans="1:21" x14ac:dyDescent="0.25">
      <c r="A1578">
        <v>668</v>
      </c>
      <c r="B1578" t="s">
        <v>20</v>
      </c>
      <c r="C1578" s="1">
        <v>40974.020001226854</v>
      </c>
      <c r="D1578" s="2">
        <f>(DD_relocated_catalogue[[#This Row],[SLB northing (m)]]/0.3048)+1169000</f>
        <v>1171016.000656168</v>
      </c>
      <c r="E1578" s="2">
        <f>(DD_relocated_catalogue[[#This Row],[SLB easting (m)]]/0.3048)+342000</f>
        <v>342027.99868766405</v>
      </c>
      <c r="F1578" s="2">
        <f>DD_relocated_catalogue[[#This Row],[SLB depth (m)]]/0.3048</f>
        <v>6664.9999999999991</v>
      </c>
      <c r="G1578">
        <v>0.45</v>
      </c>
      <c r="H1578" s="1">
        <v>40974.02000138889</v>
      </c>
      <c r="I1578" s="3">
        <f>(DD_relocated_catalogue[[#This Row],[Relocated northing  (m)]]/0.3048)+1169000</f>
        <v>1171058.3497375329</v>
      </c>
      <c r="J1578" s="3">
        <f>(DD_relocated_catalogue[[#This Row],[Relocated easting (m)]]/0.3048)+342000</f>
        <v>342098.4842519685</v>
      </c>
      <c r="K1578" s="3">
        <f>DD_relocated_catalogue[[#This Row],[Relocated depth (m)]]/0.3048</f>
        <v>6619.9573490813646</v>
      </c>
      <c r="L1578" s="3">
        <f>DD_relocated_catalogue[[#This Row],[Semi-minor axis length (m)]]/0.3048</f>
        <v>3.054922366008137</v>
      </c>
      <c r="M1578" s="3">
        <f>DD_relocated_catalogue[[#This Row],[Semi-intermediate axis length (m)]]/0.3048</f>
        <v>3.7763444503975108</v>
      </c>
      <c r="N1578" s="3">
        <f>DD_relocated_catalogue[[#This Row],[Semi-major axis length (m)]]/0.3048</f>
        <v>8.1656845068280646</v>
      </c>
      <c r="O1578" s="3">
        <v>-74.243292704466214</v>
      </c>
      <c r="P1578" s="3">
        <v>74.365589554585199</v>
      </c>
      <c r="Q1578" s="3">
        <v>162.76875226303832</v>
      </c>
      <c r="R1578" s="3">
        <f>DD_relocated_catalogue[[#This Row],[Northing uncertainty half-length (m)]]/0.3048</f>
        <v>5.3651986374403817</v>
      </c>
      <c r="S1578" s="3">
        <f>DD_relocated_catalogue[[#This Row],[Easting uncertainty half-length (m)]]/0.3048</f>
        <v>7.16709854722916</v>
      </c>
      <c r="T1578" s="3">
        <f>DD_relocated_catalogue[[#This Row],[Depth uncertainty half-length (m)]]/0.3048</f>
        <v>3.1566946459159242</v>
      </c>
      <c r="U1578" s="4">
        <v>0.12514737194875136</v>
      </c>
    </row>
    <row r="1579" spans="1:21" x14ac:dyDescent="0.25">
      <c r="A1579">
        <v>660</v>
      </c>
      <c r="B1579" t="s">
        <v>20</v>
      </c>
      <c r="C1579" s="1">
        <v>40972.469113055558</v>
      </c>
      <c r="D1579" s="2">
        <f>(DD_relocated_catalogue[[#This Row],[SLB northing (m)]]/0.3048)+1169000</f>
        <v>1171022.001312336</v>
      </c>
      <c r="E1579" s="2">
        <f>(DD_relocated_catalogue[[#This Row],[SLB easting (m)]]/0.3048)+342000</f>
        <v>342087.99868766405</v>
      </c>
      <c r="F1579" s="2">
        <f>DD_relocated_catalogue[[#This Row],[SLB depth (m)]]/0.3048</f>
        <v>6618.9993438320207</v>
      </c>
      <c r="G1579">
        <v>-0.09</v>
      </c>
      <c r="H1579" s="1">
        <v>40972.469113113424</v>
      </c>
      <c r="I1579" s="3">
        <f>(DD_relocated_catalogue[[#This Row],[Relocated northing  (m)]]/0.3048)+1169000</f>
        <v>1170962.9330708662</v>
      </c>
      <c r="J1579" s="3">
        <f>(DD_relocated_catalogue[[#This Row],[Relocated easting (m)]]/0.3048)+342000</f>
        <v>342054.58005249343</v>
      </c>
      <c r="K1579" s="3">
        <f>DD_relocated_catalogue[[#This Row],[Relocated depth (m)]]/0.3048</f>
        <v>6567.1030183727034</v>
      </c>
      <c r="L1579" s="3">
        <f>DD_relocated_catalogue[[#This Row],[Semi-minor axis length (m)]]/0.3048</f>
        <v>2.5772247434364526</v>
      </c>
      <c r="M1579" s="3">
        <f>DD_relocated_catalogue[[#This Row],[Semi-intermediate axis length (m)]]/0.3048</f>
        <v>3.2105091515677069</v>
      </c>
      <c r="N1579" s="3">
        <f>DD_relocated_catalogue[[#This Row],[Semi-major axis length (m)]]/0.3048</f>
        <v>6.6675311370362369</v>
      </c>
      <c r="O1579" s="3">
        <v>-84.793948571540668</v>
      </c>
      <c r="P1579" s="3">
        <v>64.679919026594419</v>
      </c>
      <c r="Q1579" s="3">
        <v>170.50914161988851</v>
      </c>
      <c r="R1579" s="3">
        <f>DD_relocated_catalogue[[#This Row],[Northing uncertainty half-length (m)]]/0.3048</f>
        <v>4.6124079992175027</v>
      </c>
      <c r="S1579" s="3">
        <f>DD_relocated_catalogue[[#This Row],[Easting uncertainty half-length (m)]]/0.3048</f>
        <v>5.7739756533661684</v>
      </c>
      <c r="T1579" s="3">
        <f>DD_relocated_catalogue[[#This Row],[Depth uncertainty half-length (m)]]/0.3048</f>
        <v>2.5754703502016509</v>
      </c>
      <c r="U1579" s="4">
        <v>0.10087496430569087</v>
      </c>
    </row>
    <row r="1580" spans="1:21" x14ac:dyDescent="0.25">
      <c r="A1580">
        <v>835</v>
      </c>
      <c r="B1580" t="s">
        <v>20</v>
      </c>
      <c r="C1580" s="1">
        <v>41027.504723460646</v>
      </c>
      <c r="D1580" s="2">
        <f>(DD_relocated_catalogue[[#This Row],[SLB northing (m)]]/0.3048)+1169000</f>
        <v>1171120</v>
      </c>
      <c r="E1580" s="2">
        <f>(DD_relocated_catalogue[[#This Row],[SLB easting (m)]]/0.3048)+342000</f>
        <v>342200</v>
      </c>
      <c r="F1580" s="2">
        <f>DD_relocated_catalogue[[#This Row],[SLB depth (m)]]/0.3048</f>
        <v>6423.9993438320207</v>
      </c>
      <c r="G1580">
        <v>-0.88</v>
      </c>
      <c r="H1580" s="1">
        <v>41027.50472355324</v>
      </c>
      <c r="I1580" s="3">
        <f>(DD_relocated_catalogue[[#This Row],[Relocated northing  (m)]]/0.3048)+1169000</f>
        <v>1171065.216535433</v>
      </c>
      <c r="J1580" s="3">
        <f>(DD_relocated_catalogue[[#This Row],[Relocated easting (m)]]/0.3048)+342000</f>
        <v>342118.64829396323</v>
      </c>
      <c r="K1580" s="3">
        <f>DD_relocated_catalogue[[#This Row],[Relocated depth (m)]]/0.3048</f>
        <v>6370.501968503937</v>
      </c>
      <c r="L1580" s="3">
        <f>DD_relocated_catalogue[[#This Row],[Semi-minor axis length (m)]]/0.3048</f>
        <v>2.0580405256720473</v>
      </c>
      <c r="M1580" s="3">
        <f>DD_relocated_catalogue[[#This Row],[Semi-intermediate axis length (m)]]/0.3048</f>
        <v>2.7248620519762339</v>
      </c>
      <c r="N1580" s="3">
        <f>DD_relocated_catalogue[[#This Row],[Semi-major axis length (m)]]/0.3048</f>
        <v>7.3901629046988395</v>
      </c>
      <c r="O1580" s="3">
        <v>-44.260067484008601</v>
      </c>
      <c r="P1580" s="3">
        <v>85.89531150774468</v>
      </c>
      <c r="Q1580" s="3">
        <v>149.95429873588407</v>
      </c>
      <c r="R1580" s="3">
        <f>DD_relocated_catalogue[[#This Row],[Northing uncertainty half-length (m)]]/0.3048</f>
        <v>4.4808424440999959</v>
      </c>
      <c r="S1580" s="3">
        <f>DD_relocated_catalogue[[#This Row],[Easting uncertainty half-length (m)]]/0.3048</f>
        <v>6.3290030068748546</v>
      </c>
      <c r="T1580" s="3">
        <f>DD_relocated_catalogue[[#This Row],[Depth uncertainty half-length (m)]]/0.3048</f>
        <v>2.4484808220971135</v>
      </c>
      <c r="U1580" s="4">
        <v>0.11632270302970214</v>
      </c>
    </row>
    <row r="1581" spans="1:21" x14ac:dyDescent="0.25">
      <c r="A1581">
        <v>699</v>
      </c>
      <c r="B1581" t="s">
        <v>20</v>
      </c>
      <c r="C1581" s="1">
        <v>40978.46323267361</v>
      </c>
      <c r="D1581" s="2">
        <f>(DD_relocated_catalogue[[#This Row],[SLB northing (m)]]/0.3048)+1169000</f>
        <v>1170930</v>
      </c>
      <c r="E1581" s="2">
        <f>(DD_relocated_catalogue[[#This Row],[SLB easting (m)]]/0.3048)+342000</f>
        <v>342060</v>
      </c>
      <c r="F1581" s="2">
        <f>DD_relocated_catalogue[[#This Row],[SLB depth (m)]]/0.3048</f>
        <v>6430</v>
      </c>
      <c r="G1581">
        <v>-1.03</v>
      </c>
      <c r="H1581" s="1">
        <v>40978.463232719907</v>
      </c>
      <c r="I1581" s="3">
        <f>(DD_relocated_catalogue[[#This Row],[Relocated northing  (m)]]/0.3048)+1169000</f>
        <v>1170817.5820209973</v>
      </c>
      <c r="J1581" s="3">
        <f>(DD_relocated_catalogue[[#This Row],[Relocated easting (m)]]/0.3048)+342000</f>
        <v>342017.50984251971</v>
      </c>
      <c r="K1581" s="3">
        <f>DD_relocated_catalogue[[#This Row],[Relocated depth (m)]]/0.3048</f>
        <v>6390.8398950131232</v>
      </c>
      <c r="L1581" s="3">
        <f>DD_relocated_catalogue[[#This Row],[Semi-minor axis length (m)]]/0.3048</f>
        <v>2.4491730416154511</v>
      </c>
      <c r="M1581" s="3">
        <f>DD_relocated_catalogue[[#This Row],[Semi-intermediate axis length (m)]]/0.3048</f>
        <v>3.1617686522262907</v>
      </c>
      <c r="N1581" s="3">
        <f>DD_relocated_catalogue[[#This Row],[Semi-major axis length (m)]]/0.3048</f>
        <v>5.6470104448004133</v>
      </c>
      <c r="O1581" s="3">
        <v>-77.830345015119789</v>
      </c>
      <c r="P1581" s="3">
        <v>162.87505835868637</v>
      </c>
      <c r="Q1581" s="3">
        <v>-114.28288225884837</v>
      </c>
      <c r="R1581" s="3">
        <f>DD_relocated_catalogue[[#This Row],[Northing uncertainty half-length (m)]]/0.3048</f>
        <v>4.3802673958028482</v>
      </c>
      <c r="S1581" s="3">
        <f>DD_relocated_catalogue[[#This Row],[Easting uncertainty half-length (m)]]/0.3048</f>
        <v>4.63597552377162</v>
      </c>
      <c r="T1581" s="3">
        <f>DD_relocated_catalogue[[#This Row],[Depth uncertainty half-length (m)]]/0.3048</f>
        <v>2.6496726669196615</v>
      </c>
      <c r="U1581" s="4">
        <v>8.9055062146290442E-2</v>
      </c>
    </row>
    <row r="1582" spans="1:21" x14ac:dyDescent="0.25">
      <c r="A1582">
        <v>2626</v>
      </c>
      <c r="B1582" t="s">
        <v>20</v>
      </c>
      <c r="C1582" s="1">
        <v>41188.569330555554</v>
      </c>
      <c r="D1582" s="2">
        <f>(DD_relocated_catalogue[[#This Row],[SLB northing (m)]]/0.3048)+1169000</f>
        <v>1171406.000656168</v>
      </c>
      <c r="E1582" s="2">
        <f>(DD_relocated_catalogue[[#This Row],[SLB easting (m)]]/0.3048)+342000</f>
        <v>341962.99868766405</v>
      </c>
      <c r="F1582" s="2">
        <f>DD_relocated_catalogue[[#This Row],[SLB depth (m)]]/0.3048</f>
        <v>6707.0013123359577</v>
      </c>
      <c r="G1582">
        <v>-0.95</v>
      </c>
      <c r="H1582" s="1">
        <v>41188.569330613427</v>
      </c>
      <c r="I1582" s="3">
        <f>(DD_relocated_catalogue[[#This Row],[Relocated northing  (m)]]/0.3048)+1169000</f>
        <v>1171255.4199475066</v>
      </c>
      <c r="J1582" s="3">
        <f>(DD_relocated_catalogue[[#This Row],[Relocated easting (m)]]/0.3048)+342000</f>
        <v>341761.00393700786</v>
      </c>
      <c r="K1582" s="3">
        <f>DD_relocated_catalogue[[#This Row],[Relocated depth (m)]]/0.3048</f>
        <v>6633.7237532808394</v>
      </c>
      <c r="L1582" s="3">
        <f>DD_relocated_catalogue[[#This Row],[Semi-minor axis length (m)]]/0.3048</f>
        <v>4.9784124568916424</v>
      </c>
      <c r="M1582" s="3">
        <f>DD_relocated_catalogue[[#This Row],[Semi-intermediate axis length (m)]]/0.3048</f>
        <v>8.1480616173286489</v>
      </c>
      <c r="N1582" s="3">
        <f>DD_relocated_catalogue[[#This Row],[Semi-major axis length (m)]]/0.3048</f>
        <v>20.641543771602993</v>
      </c>
      <c r="O1582" s="3">
        <v>-77.995143052129094</v>
      </c>
      <c r="P1582" s="3">
        <v>87.748790701298873</v>
      </c>
      <c r="Q1582" s="3">
        <v>-34.997696573937681</v>
      </c>
      <c r="R1582" s="3">
        <f>DD_relocated_catalogue[[#This Row],[Northing uncertainty half-length (m)]]/0.3048</f>
        <v>13.997540612362446</v>
      </c>
      <c r="S1582" s="3">
        <f>DD_relocated_catalogue[[#This Row],[Easting uncertainty half-length (m)]]/0.3048</f>
        <v>17.128900106573735</v>
      </c>
      <c r="T1582" s="3">
        <f>DD_relocated_catalogue[[#This Row],[Depth uncertainty half-length (m)]]/0.3048</f>
        <v>5.1545057072688794</v>
      </c>
      <c r="U1582" s="4">
        <v>0.26663426403344809</v>
      </c>
    </row>
    <row r="1583" spans="1:21" x14ac:dyDescent="0.25">
      <c r="A1583">
        <v>2255</v>
      </c>
      <c r="B1583" t="s">
        <v>20</v>
      </c>
      <c r="C1583" s="1">
        <v>41124.072731064814</v>
      </c>
      <c r="D1583" s="2">
        <f>(DD_relocated_catalogue[[#This Row],[SLB northing (m)]]/0.3048)+1169000</f>
        <v>1171182.998687664</v>
      </c>
      <c r="E1583" s="2">
        <f>(DD_relocated_catalogue[[#This Row],[SLB easting (m)]]/0.3048)+342000</f>
        <v>341718.99934383202</v>
      </c>
      <c r="F1583" s="2">
        <f>DD_relocated_catalogue[[#This Row],[SLB depth (m)]]/0.3048</f>
        <v>6738.9993438320207</v>
      </c>
      <c r="G1583">
        <v>0.52</v>
      </c>
      <c r="H1583" s="1">
        <v>41124.072731180553</v>
      </c>
      <c r="I1583" s="3">
        <f>(DD_relocated_catalogue[[#This Row],[Relocated northing  (m)]]/0.3048)+1169000</f>
        <v>1171052.4048556429</v>
      </c>
      <c r="J1583" s="3">
        <f>(DD_relocated_catalogue[[#This Row],[Relocated easting (m)]]/0.3048)+342000</f>
        <v>341662.14238845144</v>
      </c>
      <c r="K1583" s="3">
        <f>DD_relocated_catalogue[[#This Row],[Relocated depth (m)]]/0.3048</f>
        <v>6664.8293963254591</v>
      </c>
      <c r="L1583" s="3">
        <f>DD_relocated_catalogue[[#This Row],[Semi-minor axis length (m)]]/0.3048</f>
        <v>4.1763240349320272</v>
      </c>
      <c r="M1583" s="3">
        <f>DD_relocated_catalogue[[#This Row],[Semi-intermediate axis length (m)]]/0.3048</f>
        <v>6.0524897036742047</v>
      </c>
      <c r="N1583" s="3">
        <f>DD_relocated_catalogue[[#This Row],[Semi-major axis length (m)]]/0.3048</f>
        <v>12.360317247759022</v>
      </c>
      <c r="O1583" s="3">
        <v>-87.58301075660863</v>
      </c>
      <c r="P1583" s="3">
        <v>-117.91056235948598</v>
      </c>
      <c r="Q1583" s="3">
        <v>-9.8717807035262357</v>
      </c>
      <c r="R1583" s="3">
        <f>DD_relocated_catalogue[[#This Row],[Northing uncertainty half-length (m)]]/0.3048</f>
        <v>8.9312966359429602</v>
      </c>
      <c r="S1583" s="3">
        <f>DD_relocated_catalogue[[#This Row],[Easting uncertainty half-length (m)]]/0.3048</f>
        <v>10.437242105506773</v>
      </c>
      <c r="T1583" s="3">
        <f>DD_relocated_catalogue[[#This Row],[Depth uncertainty half-length (m)]]/0.3048</f>
        <v>4.1726086487787848</v>
      </c>
      <c r="U1583" s="4">
        <v>0.18000876706962532</v>
      </c>
    </row>
    <row r="1584" spans="1:21" x14ac:dyDescent="0.25">
      <c r="A1584">
        <v>1273</v>
      </c>
      <c r="B1584" t="s">
        <v>20</v>
      </c>
      <c r="C1584" s="1">
        <v>41084.718998078701</v>
      </c>
      <c r="D1584" s="2">
        <f>(DD_relocated_catalogue[[#This Row],[SLB northing (m)]]/0.3048)+1169000</f>
        <v>1171128.999343832</v>
      </c>
      <c r="E1584" s="2">
        <f>(DD_relocated_catalogue[[#This Row],[SLB easting (m)]]/0.3048)+342000</f>
        <v>342206.00065616798</v>
      </c>
      <c r="F1584" s="2">
        <f>DD_relocated_catalogue[[#This Row],[SLB depth (m)]]/0.3048</f>
        <v>6484.9999999999991</v>
      </c>
      <c r="G1584">
        <v>-0.73</v>
      </c>
      <c r="H1584" s="1">
        <v>41084.718998136574</v>
      </c>
      <c r="I1584" s="3">
        <f>(DD_relocated_catalogue[[#This Row],[Relocated northing  (m)]]/0.3048)+1169000</f>
        <v>1171110.6430446194</v>
      </c>
      <c r="J1584" s="3">
        <f>(DD_relocated_catalogue[[#This Row],[Relocated easting (m)]]/0.3048)+342000</f>
        <v>342249.87532808399</v>
      </c>
      <c r="K1584" s="3">
        <f>DD_relocated_catalogue[[#This Row],[Relocated depth (m)]]/0.3048</f>
        <v>6437.8740157480306</v>
      </c>
      <c r="L1584" s="3">
        <f>DD_relocated_catalogue[[#This Row],[Semi-minor axis length (m)]]/0.3048</f>
        <v>2.2733055688622854</v>
      </c>
      <c r="M1584" s="3">
        <f>DD_relocated_catalogue[[#This Row],[Semi-intermediate axis length (m)]]/0.3048</f>
        <v>2.9138374868345025</v>
      </c>
      <c r="N1584" s="3">
        <f>DD_relocated_catalogue[[#This Row],[Semi-major axis length (m)]]/0.3048</f>
        <v>7.1506125538310128</v>
      </c>
      <c r="O1584" s="3">
        <v>-65.686589728395177</v>
      </c>
      <c r="P1584" s="3">
        <v>84.764279989803654</v>
      </c>
      <c r="Q1584" s="3">
        <v>161.96731257716084</v>
      </c>
      <c r="R1584" s="3">
        <f>DD_relocated_catalogue[[#This Row],[Northing uncertainty half-length (m)]]/0.3048</f>
        <v>3.7885734613171924</v>
      </c>
      <c r="S1584" s="3">
        <f>DD_relocated_catalogue[[#This Row],[Easting uncertainty half-length (m)]]/0.3048</f>
        <v>6.6792410627499104</v>
      </c>
      <c r="T1584" s="3">
        <f>DD_relocated_catalogue[[#This Row],[Depth uncertainty half-length (m)]]/0.3048</f>
        <v>2.3909992263181477</v>
      </c>
      <c r="U1584" s="4">
        <v>0.101323465222891</v>
      </c>
    </row>
    <row r="1585" spans="1:21" x14ac:dyDescent="0.25">
      <c r="A1585">
        <v>1075</v>
      </c>
      <c r="B1585" t="s">
        <v>20</v>
      </c>
      <c r="C1585" s="1">
        <v>41076.202509282404</v>
      </c>
      <c r="D1585" s="2">
        <f>(DD_relocated_catalogue[[#This Row],[SLB northing (m)]]/0.3048)+1169000</f>
        <v>1171057.998687664</v>
      </c>
      <c r="E1585" s="2">
        <f>(DD_relocated_catalogue[[#This Row],[SLB easting (m)]]/0.3048)+342000</f>
        <v>342137.00131233595</v>
      </c>
      <c r="F1585" s="2">
        <f>DD_relocated_catalogue[[#This Row],[SLB depth (m)]]/0.3048</f>
        <v>6607.9986876640414</v>
      </c>
      <c r="G1585">
        <v>-0.68</v>
      </c>
      <c r="H1585" s="1">
        <v>41076.202509351853</v>
      </c>
      <c r="I1585" s="3">
        <f>(DD_relocated_catalogue[[#This Row],[Relocated northing  (m)]]/0.3048)+1169000</f>
        <v>1171153.7926509187</v>
      </c>
      <c r="J1585" s="3">
        <f>(DD_relocated_catalogue[[#This Row],[Relocated easting (m)]]/0.3048)+342000</f>
        <v>342231.25</v>
      </c>
      <c r="K1585" s="3">
        <f>DD_relocated_catalogue[[#This Row],[Relocated depth (m)]]/0.3048</f>
        <v>6586.4993438320207</v>
      </c>
      <c r="L1585" s="3">
        <f>DD_relocated_catalogue[[#This Row],[Semi-minor axis length (m)]]/0.3048</f>
        <v>2.5170318945395529</v>
      </c>
      <c r="M1585" s="3">
        <f>DD_relocated_catalogue[[#This Row],[Semi-intermediate axis length (m)]]/0.3048</f>
        <v>3.3413014045696539</v>
      </c>
      <c r="N1585" s="3">
        <f>DD_relocated_catalogue[[#This Row],[Semi-major axis length (m)]]/0.3048</f>
        <v>7.1422988977558788</v>
      </c>
      <c r="O1585" s="3">
        <v>-79.067069284280961</v>
      </c>
      <c r="P1585" s="3">
        <v>52.865440316848705</v>
      </c>
      <c r="Q1585" s="3">
        <v>-166.39280678652145</v>
      </c>
      <c r="R1585" s="3">
        <f>DD_relocated_catalogue[[#This Row],[Northing uncertainty half-length (m)]]/0.3048</f>
        <v>4.095278464409378</v>
      </c>
      <c r="S1585" s="3">
        <f>DD_relocated_catalogue[[#This Row],[Easting uncertainty half-length (m)]]/0.3048</f>
        <v>6.6601801006747765</v>
      </c>
      <c r="T1585" s="3">
        <f>DD_relocated_catalogue[[#This Row],[Depth uncertainty half-length (m)]]/0.3048</f>
        <v>2.6365333920763181</v>
      </c>
      <c r="U1585" s="4">
        <v>9.4177881535041141E-2</v>
      </c>
    </row>
    <row r="1586" spans="1:21" x14ac:dyDescent="0.25">
      <c r="A1586">
        <v>6871</v>
      </c>
      <c r="B1586" t="s">
        <v>20</v>
      </c>
      <c r="C1586" s="1">
        <v>43056.205382997687</v>
      </c>
      <c r="D1586" s="2">
        <f>(DD_relocated_catalogue[[#This Row],[SLB northing (m)]]/0.3048)+1169000</f>
        <v>1170908.999343832</v>
      </c>
      <c r="E1586" s="2">
        <f>(DD_relocated_catalogue[[#This Row],[SLB easting (m)]]/0.3048)+342000</f>
        <v>341827.99868766405</v>
      </c>
      <c r="F1586" s="2">
        <f>DD_relocated_catalogue[[#This Row],[SLB depth (m)]]/0.3048</f>
        <v>6594.9999999999991</v>
      </c>
      <c r="G1586">
        <v>-0.9</v>
      </c>
      <c r="H1586" s="1">
        <v>43056.205382997687</v>
      </c>
      <c r="I1586" s="3">
        <f>(DD_relocated_catalogue[[#This Row],[Relocated northing  (m)]]/0.3048)+1169000</f>
        <v>1170853.7401574804</v>
      </c>
      <c r="J1586" s="3">
        <f>(DD_relocated_catalogue[[#This Row],[Relocated easting (m)]]/0.3048)+342000</f>
        <v>341772.34251968504</v>
      </c>
      <c r="K1586" s="3">
        <f>DD_relocated_catalogue[[#This Row],[Relocated depth (m)]]/0.3048</f>
        <v>6563.2578740157478</v>
      </c>
      <c r="L1586" s="3">
        <f>DD_relocated_catalogue[[#This Row],[Semi-minor axis length (m)]]/0.3048</f>
        <v>3.5525469976531365</v>
      </c>
      <c r="M1586" s="3">
        <f>DD_relocated_catalogue[[#This Row],[Semi-intermediate axis length (m)]]/0.3048</f>
        <v>4.0384210183586218</v>
      </c>
      <c r="N1586" s="3">
        <f>DD_relocated_catalogue[[#This Row],[Semi-major axis length (m)]]/0.3048</f>
        <v>11.543575556103798</v>
      </c>
      <c r="O1586" s="3">
        <v>-66.876164725418079</v>
      </c>
      <c r="P1586" s="3">
        <v>88.041857279549149</v>
      </c>
      <c r="Q1586" s="3">
        <v>141.13186487341548</v>
      </c>
      <c r="R1586" s="3">
        <f>DD_relocated_catalogue[[#This Row],[Northing uncertainty half-length (m)]]/0.3048</f>
        <v>8.081606051047368</v>
      </c>
      <c r="S1586" s="3">
        <f>DD_relocated_catalogue[[#This Row],[Easting uncertainty half-length (m)]]/0.3048</f>
        <v>9.1260946596478547</v>
      </c>
      <c r="T1586" s="3">
        <f>DD_relocated_catalogue[[#This Row],[Depth uncertainty half-length (m)]]/0.3048</f>
        <v>3.5970290782371594</v>
      </c>
      <c r="U1586" s="4">
        <v>0.13294541898639775</v>
      </c>
    </row>
    <row r="1587" spans="1:21" x14ac:dyDescent="0.25">
      <c r="A1587">
        <v>729</v>
      </c>
      <c r="B1587" t="s">
        <v>20</v>
      </c>
      <c r="C1587" s="1">
        <v>40979.815869976854</v>
      </c>
      <c r="D1587" s="2">
        <f>(DD_relocated_catalogue[[#This Row],[SLB northing (m)]]/0.3048)+1169000</f>
        <v>1170891.000656168</v>
      </c>
      <c r="E1587" s="2">
        <f>(DD_relocated_catalogue[[#This Row],[SLB easting (m)]]/0.3048)+342000</f>
        <v>342007.00131233595</v>
      </c>
      <c r="F1587" s="2">
        <f>DD_relocated_catalogue[[#This Row],[SLB depth (m)]]/0.3048</f>
        <v>6443.9993438320207</v>
      </c>
      <c r="G1587">
        <v>-0.59</v>
      </c>
      <c r="H1587" s="1">
        <v>40979.815869988422</v>
      </c>
      <c r="I1587" s="3">
        <f>(DD_relocated_catalogue[[#This Row],[Relocated northing  (m)]]/0.3048)+1169000</f>
        <v>1170885.2001312335</v>
      </c>
      <c r="J1587" s="3">
        <f>(DD_relocated_catalogue[[#This Row],[Relocated easting (m)]]/0.3048)+342000</f>
        <v>341953.79593175853</v>
      </c>
      <c r="K1587" s="3">
        <f>DD_relocated_catalogue[[#This Row],[Relocated depth (m)]]/0.3048</f>
        <v>6452.8641732283468</v>
      </c>
      <c r="L1587" s="3">
        <f>DD_relocated_catalogue[[#This Row],[Semi-minor axis length (m)]]/0.3048</f>
        <v>2.0752345150211293</v>
      </c>
      <c r="M1587" s="3">
        <f>DD_relocated_catalogue[[#This Row],[Semi-intermediate axis length (m)]]/0.3048</f>
        <v>2.6216098815493316</v>
      </c>
      <c r="N1587" s="3">
        <f>DD_relocated_catalogue[[#This Row],[Semi-major axis length (m)]]/0.3048</f>
        <v>6.720837807216693</v>
      </c>
      <c r="O1587" s="3">
        <v>-65.480866231141562</v>
      </c>
      <c r="P1587" s="3">
        <v>82.779229245531283</v>
      </c>
      <c r="Q1587" s="3">
        <v>149.47171095443187</v>
      </c>
      <c r="R1587" s="3">
        <f>DD_relocated_catalogue[[#This Row],[Northing uncertainty half-length (m)]]/0.3048</f>
        <v>4.5194675938685469</v>
      </c>
      <c r="S1587" s="3">
        <f>DD_relocated_catalogue[[#This Row],[Easting uncertainty half-length (m)]]/0.3048</f>
        <v>5.5693196763209016</v>
      </c>
      <c r="T1587" s="3">
        <f>DD_relocated_catalogue[[#This Row],[Depth uncertainty half-length (m)]]/0.3048</f>
        <v>2.1901418737808083</v>
      </c>
      <c r="U1587" s="4">
        <v>8.8280206520218493E-2</v>
      </c>
    </row>
    <row r="1588" spans="1:21" x14ac:dyDescent="0.25">
      <c r="A1588">
        <v>6579</v>
      </c>
      <c r="B1588" t="s">
        <v>20</v>
      </c>
      <c r="C1588" s="1">
        <v>42071.662736053244</v>
      </c>
      <c r="D1588" s="2">
        <f>(DD_relocated_catalogue[[#This Row],[SLB northing (m)]]/0.3048)+1169000</f>
        <v>1170902.998687664</v>
      </c>
      <c r="E1588" s="2">
        <f>(DD_relocated_catalogue[[#This Row],[SLB easting (m)]]/0.3048)+342000</f>
        <v>341817.00131233595</v>
      </c>
      <c r="F1588" s="2">
        <f>DD_relocated_catalogue[[#This Row],[SLB depth (m)]]/0.3048</f>
        <v>6582.9986876640414</v>
      </c>
      <c r="G1588">
        <v>-1.08</v>
      </c>
      <c r="H1588" s="1">
        <v>42071.662736064813</v>
      </c>
      <c r="I1588" s="3">
        <f>(DD_relocated_catalogue[[#This Row],[Relocated northing  (m)]]/0.3048)+1169000</f>
        <v>1170991.473097113</v>
      </c>
      <c r="J1588" s="3">
        <f>(DD_relocated_catalogue[[#This Row],[Relocated easting (m)]]/0.3048)+342000</f>
        <v>341841.79461942258</v>
      </c>
      <c r="K1588" s="3">
        <f>DD_relocated_catalogue[[#This Row],[Relocated depth (m)]]/0.3048</f>
        <v>6539.9934383202099</v>
      </c>
      <c r="L1588" s="3">
        <f>DD_relocated_catalogue[[#This Row],[Semi-minor axis length (m)]]/0.3048</f>
        <v>3.9330115925942493</v>
      </c>
      <c r="M1588" s="3">
        <f>DD_relocated_catalogue[[#This Row],[Semi-intermediate axis length (m)]]/0.3048</f>
        <v>5.5763464249865926</v>
      </c>
      <c r="N1588" s="3">
        <f>DD_relocated_catalogue[[#This Row],[Semi-major axis length (m)]]/0.3048</f>
        <v>11.91713507268048</v>
      </c>
      <c r="O1588" s="3">
        <v>-70.567365495579992</v>
      </c>
      <c r="P1588" s="3">
        <v>91.431162340516053</v>
      </c>
      <c r="Q1588" s="3">
        <v>-39.003263352656241</v>
      </c>
      <c r="R1588" s="3">
        <f>DD_relocated_catalogue[[#This Row],[Northing uncertainty half-length (m)]]/0.3048</f>
        <v>8.4307277856950282</v>
      </c>
      <c r="S1588" s="3">
        <f>DD_relocated_catalogue[[#This Row],[Easting uncertainty half-length (m)]]/0.3048</f>
        <v>9.9921274098991102</v>
      </c>
      <c r="T1588" s="3">
        <f>DD_relocated_catalogue[[#This Row],[Depth uncertainty half-length (m)]]/0.3048</f>
        <v>4.1005536639987934</v>
      </c>
      <c r="U1588" s="4">
        <v>0.14412753512059626</v>
      </c>
    </row>
    <row r="1589" spans="1:21" x14ac:dyDescent="0.25">
      <c r="A1589">
        <v>2772</v>
      </c>
      <c r="B1589" t="s">
        <v>20</v>
      </c>
      <c r="C1589" s="1">
        <v>41220.666091620369</v>
      </c>
      <c r="D1589" s="2">
        <f>(DD_relocated_catalogue[[#This Row],[SLB northing (m)]]/0.3048)+1169000</f>
        <v>1171138.999343832</v>
      </c>
      <c r="E1589" s="2">
        <f>(DD_relocated_catalogue[[#This Row],[SLB easting (m)]]/0.3048)+342000</f>
        <v>341541.00065616798</v>
      </c>
      <c r="F1589" s="2">
        <f>DD_relocated_catalogue[[#This Row],[SLB depth (m)]]/0.3048</f>
        <v>6432.0013123359577</v>
      </c>
      <c r="G1589">
        <v>-0.66</v>
      </c>
      <c r="H1589" s="1">
        <v>41220.666091678242</v>
      </c>
      <c r="I1589" s="3">
        <f>(DD_relocated_catalogue[[#This Row],[Relocated northing  (m)]]/0.3048)+1169000</f>
        <v>1171048.2316272967</v>
      </c>
      <c r="J1589" s="3">
        <f>(DD_relocated_catalogue[[#This Row],[Relocated easting (m)]]/0.3048)+342000</f>
        <v>341483.28083989501</v>
      </c>
      <c r="K1589" s="3">
        <f>DD_relocated_catalogue[[#This Row],[Relocated depth (m)]]/0.3048</f>
        <v>6362.237532808399</v>
      </c>
      <c r="L1589" s="3">
        <f>DD_relocated_catalogue[[#This Row],[Semi-minor axis length (m)]]/0.3048</f>
        <v>3.9136508645399357</v>
      </c>
      <c r="M1589" s="3">
        <f>DD_relocated_catalogue[[#This Row],[Semi-intermediate axis length (m)]]/0.3048</f>
        <v>5.0417095516116817</v>
      </c>
      <c r="N1589" s="3">
        <f>DD_relocated_catalogue[[#This Row],[Semi-major axis length (m)]]/0.3048</f>
        <v>15.598294661730945</v>
      </c>
      <c r="O1589" s="3">
        <v>-83.205159389394552</v>
      </c>
      <c r="P1589" s="3">
        <v>76.470426399775405</v>
      </c>
      <c r="Q1589" s="3">
        <v>149.11646598112856</v>
      </c>
      <c r="R1589" s="3">
        <f>DD_relocated_catalogue[[#This Row],[Northing uncertainty half-length (m)]]/0.3048</f>
        <v>11.464661276259895</v>
      </c>
      <c r="S1589" s="3">
        <f>DD_relocated_catalogue[[#This Row],[Easting uncertainty half-length (m)]]/0.3048</f>
        <v>11.69409046859303</v>
      </c>
      <c r="T1589" s="3">
        <f>DD_relocated_catalogue[[#This Row],[Depth uncertainty half-length (m)]]/0.3048</f>
        <v>3.9058576394790609</v>
      </c>
      <c r="U1589" s="4">
        <v>0.25708661849326525</v>
      </c>
    </row>
    <row r="1590" spans="1:21" x14ac:dyDescent="0.25">
      <c r="A1590">
        <v>684</v>
      </c>
      <c r="B1590" t="s">
        <v>20</v>
      </c>
      <c r="C1590" s="1">
        <v>40977.885351574078</v>
      </c>
      <c r="D1590" s="2">
        <f>(DD_relocated_catalogue[[#This Row],[SLB northing (m)]]/0.3048)+1169000</f>
        <v>1170887.001312336</v>
      </c>
      <c r="E1590" s="2">
        <f>(DD_relocated_catalogue[[#This Row],[SLB easting (m)]]/0.3048)+342000</f>
        <v>341995</v>
      </c>
      <c r="F1590" s="2">
        <f>DD_relocated_catalogue[[#This Row],[SLB depth (m)]]/0.3048</f>
        <v>6480</v>
      </c>
      <c r="G1590">
        <v>-0.09</v>
      </c>
      <c r="H1590" s="1">
        <v>40977.885351643519</v>
      </c>
      <c r="I1590" s="3">
        <f>(DD_relocated_catalogue[[#This Row],[Relocated northing  (m)]]/0.3048)+1169000</f>
        <v>1170752.7001312335</v>
      </c>
      <c r="J1590" s="3">
        <f>(DD_relocated_catalogue[[#This Row],[Relocated easting (m)]]/0.3048)+342000</f>
        <v>341883.39566929132</v>
      </c>
      <c r="K1590" s="3">
        <f>DD_relocated_catalogue[[#This Row],[Relocated depth (m)]]/0.3048</f>
        <v>6442.808398950131</v>
      </c>
      <c r="L1590" s="3">
        <f>DD_relocated_catalogue[[#This Row],[Semi-minor axis length (m)]]/0.3048</f>
        <v>2.006460394118895</v>
      </c>
      <c r="M1590" s="3">
        <f>DD_relocated_catalogue[[#This Row],[Semi-intermediate axis length (m)]]/0.3048</f>
        <v>2.7713492890486098</v>
      </c>
      <c r="N1590" s="3">
        <f>DD_relocated_catalogue[[#This Row],[Semi-major axis length (m)]]/0.3048</f>
        <v>6.3660976606770054</v>
      </c>
      <c r="O1590" s="3">
        <v>-54.552995478187661</v>
      </c>
      <c r="P1590" s="3">
        <v>83.509660947415256</v>
      </c>
      <c r="Q1590" s="3">
        <v>145.84547644838639</v>
      </c>
      <c r="R1590" s="3">
        <f>DD_relocated_catalogue[[#This Row],[Northing uncertainty half-length (m)]]/0.3048</f>
        <v>4.4705396378611209</v>
      </c>
      <c r="S1590" s="3">
        <f>DD_relocated_catalogue[[#This Row],[Easting uncertainty half-length (m)]]/0.3048</f>
        <v>5.1738514709080432</v>
      </c>
      <c r="T1590" s="3">
        <f>DD_relocated_catalogue[[#This Row],[Depth uncertainty half-length (m)]]/0.3048</f>
        <v>2.298499453476285</v>
      </c>
      <c r="U1590" s="4">
        <v>9.1609709283857116E-2</v>
      </c>
    </row>
    <row r="1591" spans="1:21" x14ac:dyDescent="0.25">
      <c r="A1591">
        <v>3350</v>
      </c>
      <c r="B1591" t="s">
        <v>20</v>
      </c>
      <c r="C1591" s="1">
        <v>41358.395267928237</v>
      </c>
      <c r="D1591" s="2">
        <f>(DD_relocated_catalogue[[#This Row],[SLB northing (m)]]/0.3048)+1169000</f>
        <v>1170878.999343832</v>
      </c>
      <c r="E1591" s="2">
        <f>(DD_relocated_catalogue[[#This Row],[SLB easting (m)]]/0.3048)+342000</f>
        <v>341797.99868766405</v>
      </c>
      <c r="F1591" s="2">
        <f>DD_relocated_catalogue[[#This Row],[SLB depth (m)]]/0.3048</f>
        <v>6497.9986876640414</v>
      </c>
      <c r="G1591">
        <v>-0.8</v>
      </c>
      <c r="H1591" s="1">
        <v>41358.395267939813</v>
      </c>
      <c r="I1591" s="3">
        <f>(DD_relocated_catalogue[[#This Row],[Relocated northing  (m)]]/0.3048)+1169000</f>
        <v>1170925.8694225722</v>
      </c>
      <c r="J1591" s="3">
        <f>(DD_relocated_catalogue[[#This Row],[Relocated easting (m)]]/0.3048)+342000</f>
        <v>341779.93438320211</v>
      </c>
      <c r="K1591" s="3">
        <f>DD_relocated_catalogue[[#This Row],[Relocated depth (m)]]/0.3048</f>
        <v>6534.6653543307084</v>
      </c>
      <c r="L1591" s="3">
        <f>DD_relocated_catalogue[[#This Row],[Semi-minor axis length (m)]]/0.3048</f>
        <v>3.3534739699176197</v>
      </c>
      <c r="M1591" s="3">
        <f>DD_relocated_catalogue[[#This Row],[Semi-intermediate axis length (m)]]/0.3048</f>
        <v>4.47458455308968</v>
      </c>
      <c r="N1591" s="3">
        <f>DD_relocated_catalogue[[#This Row],[Semi-major axis length (m)]]/0.3048</f>
        <v>8.9445699232679878</v>
      </c>
      <c r="O1591" s="3">
        <v>-75.317522084718021</v>
      </c>
      <c r="P1591" s="3">
        <v>82.409123905839422</v>
      </c>
      <c r="Q1591" s="3">
        <v>148.04114678900936</v>
      </c>
      <c r="R1591" s="3">
        <f>DD_relocated_catalogue[[#This Row],[Northing uncertainty half-length (m)]]/0.3048</f>
        <v>6.5833216933357832</v>
      </c>
      <c r="S1591" s="3">
        <f>DD_relocated_catalogue[[#This Row],[Easting uncertainty half-length (m)]]/0.3048</f>
        <v>7.4365582912351433</v>
      </c>
      <c r="T1591" s="3">
        <f>DD_relocated_catalogue[[#This Row],[Depth uncertainty half-length (m)]]/0.3048</f>
        <v>3.4371811680862239</v>
      </c>
      <c r="U1591" s="4">
        <v>0.12472993003728038</v>
      </c>
    </row>
    <row r="1592" spans="1:21" x14ac:dyDescent="0.25">
      <c r="A1592">
        <v>6578</v>
      </c>
      <c r="B1592" t="s">
        <v>20</v>
      </c>
      <c r="C1592" s="1">
        <v>42070.255602881945</v>
      </c>
      <c r="D1592" s="2">
        <f>(DD_relocated_catalogue[[#This Row],[SLB northing (m)]]/0.3048)+1169000</f>
        <v>1170957.998687664</v>
      </c>
      <c r="E1592" s="2">
        <f>(DD_relocated_catalogue[[#This Row],[SLB easting (m)]]/0.3048)+342000</f>
        <v>342000</v>
      </c>
      <c r="F1592" s="2">
        <f>DD_relocated_catalogue[[#This Row],[SLB depth (m)]]/0.3048</f>
        <v>6647.9986876640414</v>
      </c>
      <c r="G1592">
        <v>-0.55000000000000004</v>
      </c>
      <c r="H1592" s="1">
        <v>42070.255602881945</v>
      </c>
      <c r="I1592" s="3">
        <f>(DD_relocated_catalogue[[#This Row],[Relocated northing  (m)]]/0.3048)+1169000</f>
        <v>1170995.0524934384</v>
      </c>
      <c r="J1592" s="3">
        <f>(DD_relocated_catalogue[[#This Row],[Relocated easting (m)]]/0.3048)+342000</f>
        <v>342099.5341207349</v>
      </c>
      <c r="K1592" s="3">
        <f>DD_relocated_catalogue[[#This Row],[Relocated depth (m)]]/0.3048</f>
        <v>6647.3129921259842</v>
      </c>
      <c r="L1592" s="3">
        <f>DD_relocated_catalogue[[#This Row],[Semi-minor axis length (m)]]/0.3048</f>
        <v>3.0829368440516949</v>
      </c>
      <c r="M1592" s="3">
        <f>DD_relocated_catalogue[[#This Row],[Semi-intermediate axis length (m)]]/0.3048</f>
        <v>3.8082008602135802</v>
      </c>
      <c r="N1592" s="3">
        <f>DD_relocated_catalogue[[#This Row],[Semi-major axis length (m)]]/0.3048</f>
        <v>7.4467021356642045</v>
      </c>
      <c r="O1592" s="3">
        <v>-83.006878090407994</v>
      </c>
      <c r="P1592" s="3">
        <v>-174.16034285840476</v>
      </c>
      <c r="Q1592" s="3">
        <v>-130.2076372707962</v>
      </c>
      <c r="R1592" s="3">
        <f>DD_relocated_catalogue[[#This Row],[Northing uncertainty half-length (m)]]/0.3048</f>
        <v>5.2186380068844107</v>
      </c>
      <c r="S1592" s="3">
        <f>DD_relocated_catalogue[[#This Row],[Easting uncertainty half-length (m)]]/0.3048</f>
        <v>6.4708442574193326</v>
      </c>
      <c r="T1592" s="3">
        <f>DD_relocated_catalogue[[#This Row],[Depth uncertainty half-length (m)]]/0.3048</f>
        <v>3.1889474667102728</v>
      </c>
      <c r="U1592" s="4">
        <v>0.11360817729282688</v>
      </c>
    </row>
    <row r="1593" spans="1:21" x14ac:dyDescent="0.25">
      <c r="A1593">
        <v>724</v>
      </c>
      <c r="B1593" t="s">
        <v>20</v>
      </c>
      <c r="C1593" s="1">
        <v>40978.737135752315</v>
      </c>
      <c r="D1593" s="2">
        <f>(DD_relocated_catalogue[[#This Row],[SLB northing (m)]]/0.3048)+1169000</f>
        <v>1170892.998687664</v>
      </c>
      <c r="E1593" s="2">
        <f>(DD_relocated_catalogue[[#This Row],[SLB easting (m)]]/0.3048)+342000</f>
        <v>341936.00065616798</v>
      </c>
      <c r="F1593" s="2">
        <f>DD_relocated_catalogue[[#This Row],[SLB depth (m)]]/0.3048</f>
        <v>6312.0013123359577</v>
      </c>
      <c r="G1593">
        <v>-0.87</v>
      </c>
      <c r="H1593" s="1">
        <v>40978.737135625001</v>
      </c>
      <c r="I1593" s="3">
        <f>(DD_relocated_catalogue[[#This Row],[Relocated northing  (m)]]/0.3048)+1169000</f>
        <v>1170936.909448819</v>
      </c>
      <c r="J1593" s="3">
        <f>(DD_relocated_catalogue[[#This Row],[Relocated easting (m)]]/0.3048)+342000</f>
        <v>341793.69094488188</v>
      </c>
      <c r="K1593" s="3">
        <f>DD_relocated_catalogue[[#This Row],[Relocated depth (m)]]/0.3048</f>
        <v>6374.9671916010493</v>
      </c>
      <c r="L1593" s="3">
        <f>DD_relocated_catalogue[[#This Row],[Semi-minor axis length (m)]]/0.3048</f>
        <v>2.3010984285088378</v>
      </c>
      <c r="M1593" s="3">
        <f>DD_relocated_catalogue[[#This Row],[Semi-intermediate axis length (m)]]/0.3048</f>
        <v>3.4509228545720747</v>
      </c>
      <c r="N1593" s="3">
        <f>DD_relocated_catalogue[[#This Row],[Semi-major axis length (m)]]/0.3048</f>
        <v>8.769210207462578</v>
      </c>
      <c r="O1593" s="3">
        <v>-46.774783319837688</v>
      </c>
      <c r="P1593" s="3">
        <v>-93.738185925982563</v>
      </c>
      <c r="Q1593" s="3">
        <v>139.89515141029639</v>
      </c>
      <c r="R1593" s="3">
        <f>DD_relocated_catalogue[[#This Row],[Northing uncertainty half-length (m)]]/0.3048</f>
        <v>6.3266714389588072</v>
      </c>
      <c r="S1593" s="3">
        <f>DD_relocated_catalogue[[#This Row],[Easting uncertainty half-length (m)]]/0.3048</f>
        <v>6.7417178531456399</v>
      </c>
      <c r="T1593" s="3">
        <f>DD_relocated_catalogue[[#This Row],[Depth uncertainty half-length (m)]]/0.3048</f>
        <v>2.9191730394197157</v>
      </c>
      <c r="U1593" s="4">
        <v>0.1341598371336952</v>
      </c>
    </row>
    <row r="1594" spans="1:21" x14ac:dyDescent="0.25">
      <c r="A1594">
        <v>2480</v>
      </c>
      <c r="B1594" t="s">
        <v>20</v>
      </c>
      <c r="C1594" s="1">
        <v>41169.403849386574</v>
      </c>
      <c r="D1594" s="2">
        <f>(DD_relocated_catalogue[[#This Row],[SLB northing (m)]]/0.3048)+1169000</f>
        <v>1171333.999343832</v>
      </c>
      <c r="E1594" s="2">
        <f>(DD_relocated_catalogue[[#This Row],[SLB easting (m)]]/0.3048)+342000</f>
        <v>341736.00065616798</v>
      </c>
      <c r="F1594" s="2">
        <f>DD_relocated_catalogue[[#This Row],[SLB depth (m)]]/0.3048</f>
        <v>6742.0013123359577</v>
      </c>
      <c r="G1594">
        <v>-0.6</v>
      </c>
      <c r="H1594" s="1">
        <v>41169.403849560185</v>
      </c>
      <c r="I1594" s="3">
        <f>(DD_relocated_catalogue[[#This Row],[Relocated northing  (m)]]/0.3048)+1169000</f>
        <v>1171220.3379265091</v>
      </c>
      <c r="J1594" s="3">
        <f>(DD_relocated_catalogue[[#This Row],[Relocated easting (m)]]/0.3048)+342000</f>
        <v>341736.16469816276</v>
      </c>
      <c r="K1594" s="3">
        <f>DD_relocated_catalogue[[#This Row],[Relocated depth (m)]]/0.3048</f>
        <v>6620.9547244094483</v>
      </c>
      <c r="L1594" s="3">
        <f>DD_relocated_catalogue[[#This Row],[Semi-minor axis length (m)]]/0.3048</f>
        <v>4.9833117561433387</v>
      </c>
      <c r="M1594" s="3">
        <f>DD_relocated_catalogue[[#This Row],[Semi-intermediate axis length (m)]]/0.3048</f>
        <v>7.7338805656472411</v>
      </c>
      <c r="N1594" s="3">
        <f>DD_relocated_catalogue[[#This Row],[Semi-major axis length (m)]]/0.3048</f>
        <v>23.935153359104628</v>
      </c>
      <c r="O1594" s="3">
        <v>-75.781126686975298</v>
      </c>
      <c r="P1594" s="3">
        <v>-93.493150657065598</v>
      </c>
      <c r="Q1594" s="3">
        <v>-30.575597799666706</v>
      </c>
      <c r="R1594" s="3">
        <f>DD_relocated_catalogue[[#This Row],[Northing uncertainty half-length (m)]]/0.3048</f>
        <v>14.738555662378117</v>
      </c>
      <c r="S1594" s="3">
        <f>DD_relocated_catalogue[[#This Row],[Easting uncertainty half-length (m)]]/0.3048</f>
        <v>20.264331145173426</v>
      </c>
      <c r="T1594" s="3">
        <f>DD_relocated_catalogue[[#This Row],[Depth uncertainty half-length (m)]]/0.3048</f>
        <v>5.1801496193637906</v>
      </c>
      <c r="U1594" s="4">
        <v>0.25323793388588345</v>
      </c>
    </row>
    <row r="1595" spans="1:21" x14ac:dyDescent="0.25">
      <c r="A1595">
        <v>6576</v>
      </c>
      <c r="B1595" t="s">
        <v>20</v>
      </c>
      <c r="C1595" s="1">
        <v>42070.116508402774</v>
      </c>
      <c r="D1595" s="2">
        <f>(DD_relocated_catalogue[[#This Row],[SLB northing (m)]]/0.3048)+1169000</f>
        <v>1170996.000656168</v>
      </c>
      <c r="E1595" s="2">
        <f>(DD_relocated_catalogue[[#This Row],[SLB easting (m)]]/0.3048)+342000</f>
        <v>341986.00065616798</v>
      </c>
      <c r="F1595" s="2">
        <f>DD_relocated_catalogue[[#This Row],[SLB depth (m)]]/0.3048</f>
        <v>6700</v>
      </c>
      <c r="G1595">
        <v>-0.43</v>
      </c>
      <c r="H1595" s="1">
        <v>42070.116508472223</v>
      </c>
      <c r="I1595" s="3">
        <f>(DD_relocated_catalogue[[#This Row],[Relocated northing  (m)]]/0.3048)+1169000</f>
        <v>1171030.1082677166</v>
      </c>
      <c r="J1595" s="3">
        <f>(DD_relocated_catalogue[[#This Row],[Relocated easting (m)]]/0.3048)+342000</f>
        <v>342075.35433070868</v>
      </c>
      <c r="K1595" s="3">
        <f>DD_relocated_catalogue[[#This Row],[Relocated depth (m)]]/0.3048</f>
        <v>6667.3425196850385</v>
      </c>
      <c r="L1595" s="3">
        <f>DD_relocated_catalogue[[#This Row],[Semi-minor axis length (m)]]/0.3048</f>
        <v>3.4895420750198149</v>
      </c>
      <c r="M1595" s="3">
        <f>DD_relocated_catalogue[[#This Row],[Semi-intermediate axis length (m)]]/0.3048</f>
        <v>4.1712994012183486</v>
      </c>
      <c r="N1595" s="3">
        <f>DD_relocated_catalogue[[#This Row],[Semi-major axis length (m)]]/0.3048</f>
        <v>8.456091357177252</v>
      </c>
      <c r="O1595" s="3">
        <v>-78.532812636555065</v>
      </c>
      <c r="P1595" s="3">
        <v>68.569153787783662</v>
      </c>
      <c r="Q1595" s="3">
        <v>173.39924445302998</v>
      </c>
      <c r="R1595" s="3">
        <f>DD_relocated_catalogue[[#This Row],[Northing uncertainty half-length (m)]]/0.3048</f>
        <v>5.3416469285776911</v>
      </c>
      <c r="S1595" s="3">
        <f>DD_relocated_catalogue[[#This Row],[Easting uncertainty half-length (m)]]/0.3048</f>
        <v>7.7085428204666098</v>
      </c>
      <c r="T1595" s="3">
        <f>DD_relocated_catalogue[[#This Row],[Depth uncertainty half-length (m)]]/0.3048</f>
        <v>3.544158149268009</v>
      </c>
      <c r="U1595" s="4">
        <v>0.12136126239175223</v>
      </c>
    </row>
    <row r="1596" spans="1:21" x14ac:dyDescent="0.25">
      <c r="A1596">
        <v>670</v>
      </c>
      <c r="B1596" t="s">
        <v>20</v>
      </c>
      <c r="C1596" s="1">
        <v>40974.425766805558</v>
      </c>
      <c r="D1596" s="2">
        <f>(DD_relocated_catalogue[[#This Row],[SLB northing (m)]]/0.3048)+1169000</f>
        <v>1171050</v>
      </c>
      <c r="E1596" s="2">
        <f>(DD_relocated_catalogue[[#This Row],[SLB easting (m)]]/0.3048)+342000</f>
        <v>342080</v>
      </c>
      <c r="F1596" s="2">
        <f>DD_relocated_catalogue[[#This Row],[SLB depth (m)]]/0.3048</f>
        <v>6683.9993438320207</v>
      </c>
      <c r="G1596">
        <v>-0.45</v>
      </c>
      <c r="H1596" s="1">
        <v>40974.425766793982</v>
      </c>
      <c r="I1596" s="3">
        <f>(DD_relocated_catalogue[[#This Row],[Relocated northing  (m)]]/0.3048)+1169000</f>
        <v>1171042.9560367453</v>
      </c>
      <c r="J1596" s="3">
        <f>(DD_relocated_catalogue[[#This Row],[Relocated easting (m)]]/0.3048)+342000</f>
        <v>342092.3097112861</v>
      </c>
      <c r="K1596" s="3">
        <f>DD_relocated_catalogue[[#This Row],[Relocated depth (m)]]/0.3048</f>
        <v>6678.3497375328079</v>
      </c>
      <c r="L1596" s="3">
        <f>DD_relocated_catalogue[[#This Row],[Semi-minor axis length (m)]]/0.3048</f>
        <v>3.4611459361172177</v>
      </c>
      <c r="M1596" s="3">
        <f>DD_relocated_catalogue[[#This Row],[Semi-intermediate axis length (m)]]/0.3048</f>
        <v>3.8808632529181368</v>
      </c>
      <c r="N1596" s="3">
        <f>DD_relocated_catalogue[[#This Row],[Semi-major axis length (m)]]/0.3048</f>
        <v>8.1759850086912014</v>
      </c>
      <c r="O1596" s="3">
        <v>-67.02128128818832</v>
      </c>
      <c r="P1596" s="3">
        <v>85.71485598974165</v>
      </c>
      <c r="Q1596" s="3">
        <v>153.91913512997692</v>
      </c>
      <c r="R1596" s="3">
        <f>DD_relocated_catalogue[[#This Row],[Northing uncertainty half-length (m)]]/0.3048</f>
        <v>5.2466516121770344</v>
      </c>
      <c r="S1596" s="3">
        <f>DD_relocated_catalogue[[#This Row],[Easting uncertainty half-length (m)]]/0.3048</f>
        <v>7.3229810012115903</v>
      </c>
      <c r="T1596" s="3">
        <f>DD_relocated_catalogue[[#This Row],[Depth uncertainty half-length (m)]]/0.3048</f>
        <v>3.4974116675968836</v>
      </c>
      <c r="U1596" s="4">
        <v>0.12355668616826758</v>
      </c>
    </row>
    <row r="1597" spans="1:21" x14ac:dyDescent="0.25">
      <c r="A1597">
        <v>768</v>
      </c>
      <c r="B1597" t="s">
        <v>20</v>
      </c>
      <c r="C1597" s="1">
        <v>40992.485201585645</v>
      </c>
      <c r="D1597" s="2">
        <f>(DD_relocated_catalogue[[#This Row],[SLB northing (m)]]/0.3048)+1169000</f>
        <v>1171000</v>
      </c>
      <c r="E1597" s="2">
        <f>(DD_relocated_catalogue[[#This Row],[SLB easting (m)]]/0.3048)+342000</f>
        <v>342078.99934383202</v>
      </c>
      <c r="F1597" s="2">
        <f>DD_relocated_catalogue[[#This Row],[SLB depth (m)]]/0.3048</f>
        <v>6643.9993438320207</v>
      </c>
      <c r="G1597">
        <v>-0.05</v>
      </c>
      <c r="H1597" s="1">
        <v>40992.48520171296</v>
      </c>
      <c r="I1597" s="3">
        <f>(DD_relocated_catalogue[[#This Row],[Relocated northing  (m)]]/0.3048)+1169000</f>
        <v>1170987.283464567</v>
      </c>
      <c r="J1597" s="3">
        <f>(DD_relocated_catalogue[[#This Row],[Relocated easting (m)]]/0.3048)+342000</f>
        <v>342033.87467191601</v>
      </c>
      <c r="K1597" s="3">
        <f>DD_relocated_catalogue[[#This Row],[Relocated depth (m)]]/0.3048</f>
        <v>6600.2099737532799</v>
      </c>
      <c r="L1597" s="3">
        <f>DD_relocated_catalogue[[#This Row],[Semi-minor axis length (m)]]/0.3048</f>
        <v>2.7832620653294886</v>
      </c>
      <c r="M1597" s="3">
        <f>DD_relocated_catalogue[[#This Row],[Semi-intermediate axis length (m)]]/0.3048</f>
        <v>3.4738468432981087</v>
      </c>
      <c r="N1597" s="3">
        <f>DD_relocated_catalogue[[#This Row],[Semi-major axis length (m)]]/0.3048</f>
        <v>7.46428987829636</v>
      </c>
      <c r="O1597" s="3">
        <v>-79.316770184929382</v>
      </c>
      <c r="P1597" s="3">
        <v>55.683133713368115</v>
      </c>
      <c r="Q1597" s="3">
        <v>-178.96223687824846</v>
      </c>
      <c r="R1597" s="3">
        <f>DD_relocated_catalogue[[#This Row],[Northing uncertainty half-length (m)]]/0.3048</f>
        <v>4.9439453667478066</v>
      </c>
      <c r="S1597" s="3">
        <f>DD_relocated_catalogue[[#This Row],[Easting uncertainty half-length (m)]]/0.3048</f>
        <v>6.5228438372122408</v>
      </c>
      <c r="T1597" s="3">
        <f>DD_relocated_catalogue[[#This Row],[Depth uncertainty half-length (m)]]/0.3048</f>
        <v>2.8712294409004318</v>
      </c>
      <c r="U1597" s="4">
        <v>0.10452965216566376</v>
      </c>
    </row>
    <row r="1598" spans="1:21" x14ac:dyDescent="0.25">
      <c r="A1598">
        <v>42</v>
      </c>
      <c r="B1598" t="s">
        <v>20</v>
      </c>
      <c r="C1598" s="1">
        <v>40961.433083530093</v>
      </c>
      <c r="D1598" s="2">
        <f>(DD_relocated_catalogue[[#This Row],[SLB northing (m)]]/0.3048)+1169000</f>
        <v>1171100</v>
      </c>
      <c r="E1598" s="2">
        <f>(DD_relocated_catalogue[[#This Row],[SLB easting (m)]]/0.3048)+342000</f>
        <v>342217.00131233595</v>
      </c>
      <c r="F1598" s="2">
        <f>DD_relocated_catalogue[[#This Row],[SLB depth (m)]]/0.3048</f>
        <v>6481.0006561679793</v>
      </c>
      <c r="G1598">
        <v>-0.66</v>
      </c>
      <c r="H1598" s="1">
        <v>40961.433083553238</v>
      </c>
      <c r="I1598" s="3">
        <f>(DD_relocated_catalogue[[#This Row],[Relocated northing  (m)]]/0.3048)+1169000</f>
        <v>1171045.2034120734</v>
      </c>
      <c r="J1598" s="3">
        <f>(DD_relocated_catalogue[[#This Row],[Relocated easting (m)]]/0.3048)+342000</f>
        <v>342102.59842519683</v>
      </c>
      <c r="K1598" s="3">
        <f>DD_relocated_catalogue[[#This Row],[Relocated depth (m)]]/0.3048</f>
        <v>6437.0177165354326</v>
      </c>
      <c r="L1598" s="3">
        <f>DD_relocated_catalogue[[#This Row],[Semi-minor axis length (m)]]/0.3048</f>
        <v>2.0182766588106396</v>
      </c>
      <c r="M1598" s="3">
        <f>DD_relocated_catalogue[[#This Row],[Semi-intermediate axis length (m)]]/0.3048</f>
        <v>2.6686799870486202</v>
      </c>
      <c r="N1598" s="3">
        <f>DD_relocated_catalogue[[#This Row],[Semi-major axis length (m)]]/0.3048</f>
        <v>6.5461371490457623</v>
      </c>
      <c r="O1598" s="3">
        <v>-56.325321944076698</v>
      </c>
      <c r="P1598" s="3">
        <v>84.990569317287225</v>
      </c>
      <c r="Q1598" s="3">
        <v>154.40949748795433</v>
      </c>
      <c r="R1598" s="3">
        <f>DD_relocated_catalogue[[#This Row],[Northing uncertainty half-length (m)]]/0.3048</f>
        <v>3.8755562181146019</v>
      </c>
      <c r="S1598" s="3">
        <f>DD_relocated_catalogue[[#This Row],[Easting uncertainty half-length (m)]]/0.3048</f>
        <v>5.8028975981272231</v>
      </c>
      <c r="T1598" s="3">
        <f>DD_relocated_catalogue[[#This Row],[Depth uncertainty half-length (m)]]/0.3048</f>
        <v>2.2474516117221608</v>
      </c>
      <c r="U1598" s="4">
        <v>9.7312890890854251E-2</v>
      </c>
    </row>
    <row r="1599" spans="1:21" x14ac:dyDescent="0.25">
      <c r="A1599">
        <v>662</v>
      </c>
      <c r="B1599" t="s">
        <v>20</v>
      </c>
      <c r="C1599" s="1">
        <v>40972.658555405091</v>
      </c>
      <c r="D1599" s="2">
        <f>(DD_relocated_catalogue[[#This Row],[SLB northing (m)]]/0.3048)+1169000</f>
        <v>1171042.998687664</v>
      </c>
      <c r="E1599" s="2">
        <f>(DD_relocated_catalogue[[#This Row],[SLB easting (m)]]/0.3048)+342000</f>
        <v>342123.99934383202</v>
      </c>
      <c r="F1599" s="2">
        <f>DD_relocated_catalogue[[#This Row],[SLB depth (m)]]/0.3048</f>
        <v>6641.0006561679784</v>
      </c>
      <c r="G1599">
        <v>-0.01</v>
      </c>
      <c r="H1599" s="1">
        <v>40972.658555555558</v>
      </c>
      <c r="I1599" s="3">
        <f>(DD_relocated_catalogue[[#This Row],[Relocated northing  (m)]]/0.3048)+1169000</f>
        <v>1170942.9265091864</v>
      </c>
      <c r="J1599" s="3">
        <f>(DD_relocated_catalogue[[#This Row],[Relocated easting (m)]]/0.3048)+342000</f>
        <v>342112.59186351707</v>
      </c>
      <c r="K1599" s="3">
        <f>DD_relocated_catalogue[[#This Row],[Relocated depth (m)]]/0.3048</f>
        <v>6518.7795275590552</v>
      </c>
      <c r="L1599" s="3">
        <f>DD_relocated_catalogue[[#This Row],[Semi-minor axis length (m)]]/0.3048</f>
        <v>2.6718379117997202</v>
      </c>
      <c r="M1599" s="3">
        <f>DD_relocated_catalogue[[#This Row],[Semi-intermediate axis length (m)]]/0.3048</f>
        <v>3.3256120737299804</v>
      </c>
      <c r="N1599" s="3">
        <f>DD_relocated_catalogue[[#This Row],[Semi-major axis length (m)]]/0.3048</f>
        <v>6.7842783330538552</v>
      </c>
      <c r="O1599" s="3">
        <v>-53.520864156674108</v>
      </c>
      <c r="P1599" s="3">
        <v>82.74460878060853</v>
      </c>
      <c r="Q1599" s="3">
        <v>157.11145499626477</v>
      </c>
      <c r="R1599" s="3">
        <f>DD_relocated_catalogue[[#This Row],[Northing uncertainty half-length (m)]]/0.3048</f>
        <v>4.2211116192910163</v>
      </c>
      <c r="S1599" s="3">
        <f>DD_relocated_catalogue[[#This Row],[Easting uncertainty half-length (m)]]/0.3048</f>
        <v>6.1176960128745792</v>
      </c>
      <c r="T1599" s="3">
        <f>DD_relocated_catalogue[[#This Row],[Depth uncertainty half-length (m)]]/0.3048</f>
        <v>2.9349995314904955</v>
      </c>
      <c r="U1599" s="4">
        <v>0.10536495352138875</v>
      </c>
    </row>
    <row r="1600" spans="1:21" x14ac:dyDescent="0.25">
      <c r="A1600">
        <v>4405</v>
      </c>
      <c r="B1600" t="s">
        <v>20</v>
      </c>
      <c r="C1600" s="1">
        <v>41636.808892083332</v>
      </c>
      <c r="D1600" s="2">
        <f>(DD_relocated_catalogue[[#This Row],[SLB northing (m)]]/0.3048)+1169000</f>
        <v>1170860</v>
      </c>
      <c r="E1600" s="2">
        <f>(DD_relocated_catalogue[[#This Row],[SLB easting (m)]]/0.3048)+342000</f>
        <v>341907.00131233595</v>
      </c>
      <c r="F1600" s="2">
        <f>DD_relocated_catalogue[[#This Row],[SLB depth (m)]]/0.3048</f>
        <v>6492.9986876640414</v>
      </c>
      <c r="G1600">
        <v>-0.62</v>
      </c>
      <c r="H1600" s="1">
        <v>41636.808892048612</v>
      </c>
      <c r="I1600" s="3">
        <f>(DD_relocated_catalogue[[#This Row],[Relocated northing  (m)]]/0.3048)+1169000</f>
        <v>1170866.2729658792</v>
      </c>
      <c r="J1600" s="3">
        <f>(DD_relocated_catalogue[[#This Row],[Relocated easting (m)]]/0.3048)+342000</f>
        <v>341941.18766404199</v>
      </c>
      <c r="K1600" s="3">
        <f>DD_relocated_catalogue[[#This Row],[Relocated depth (m)]]/0.3048</f>
        <v>6551.4468503937005</v>
      </c>
      <c r="L1600" s="3">
        <f>DD_relocated_catalogue[[#This Row],[Semi-minor axis length (m)]]/0.3048</f>
        <v>3.0817485398952975</v>
      </c>
      <c r="M1600" s="3">
        <f>DD_relocated_catalogue[[#This Row],[Semi-intermediate axis length (m)]]/0.3048</f>
        <v>3.6271147877890222</v>
      </c>
      <c r="N1600" s="3">
        <f>DD_relocated_catalogue[[#This Row],[Semi-major axis length (m)]]/0.3048</f>
        <v>6.6038333976843839</v>
      </c>
      <c r="O1600" s="3">
        <v>-41.888004312993615</v>
      </c>
      <c r="P1600" s="3">
        <v>79.831617399884266</v>
      </c>
      <c r="Q1600" s="3">
        <v>148.43473730858611</v>
      </c>
      <c r="R1600" s="3">
        <f>DD_relocated_catalogue[[#This Row],[Northing uncertainty half-length (m)]]/0.3048</f>
        <v>4.8047824722052006</v>
      </c>
      <c r="S1600" s="3">
        <f>DD_relocated_catalogue[[#This Row],[Easting uncertainty half-length (m)]]/0.3048</f>
        <v>5.5508304954627281</v>
      </c>
      <c r="T1600" s="3">
        <f>DD_relocated_catalogue[[#This Row],[Depth uncertainty half-length (m)]]/0.3048</f>
        <v>3.4634077171858135</v>
      </c>
      <c r="U1600" s="4">
        <v>0.11791447322739139</v>
      </c>
    </row>
    <row r="1601" spans="1:21" x14ac:dyDescent="0.25">
      <c r="A1601">
        <v>2771</v>
      </c>
      <c r="B1601" t="s">
        <v>20</v>
      </c>
      <c r="C1601" s="1">
        <v>41220.664269918983</v>
      </c>
      <c r="D1601" s="2">
        <f>(DD_relocated_catalogue[[#This Row],[SLB northing (m)]]/0.3048)+1169000</f>
        <v>1171117.001312336</v>
      </c>
      <c r="E1601" s="2">
        <f>(DD_relocated_catalogue[[#This Row],[SLB easting (m)]]/0.3048)+342000</f>
        <v>341535</v>
      </c>
      <c r="F1601" s="2">
        <f>DD_relocated_catalogue[[#This Row],[SLB depth (m)]]/0.3048</f>
        <v>6424.9999999999991</v>
      </c>
      <c r="G1601">
        <v>-0.28000000000000003</v>
      </c>
      <c r="H1601" s="1">
        <v>41220.664269976849</v>
      </c>
      <c r="I1601" s="3">
        <f>(DD_relocated_catalogue[[#This Row],[Relocated northing  (m)]]/0.3048)+1169000</f>
        <v>1171064.8884514435</v>
      </c>
      <c r="J1601" s="3">
        <f>(DD_relocated_catalogue[[#This Row],[Relocated easting (m)]]/0.3048)+342000</f>
        <v>341507.26049868768</v>
      </c>
      <c r="K1601" s="3">
        <f>DD_relocated_catalogue[[#This Row],[Relocated depth (m)]]/0.3048</f>
        <v>6350.0787401574798</v>
      </c>
      <c r="L1601" s="3">
        <f>DD_relocated_catalogue[[#This Row],[Semi-minor axis length (m)]]/0.3048</f>
        <v>3.4450034629410835</v>
      </c>
      <c r="M1601" s="3">
        <f>DD_relocated_catalogue[[#This Row],[Semi-intermediate axis length (m)]]/0.3048</f>
        <v>4.8701984506069129</v>
      </c>
      <c r="N1601" s="3">
        <f>DD_relocated_catalogue[[#This Row],[Semi-major axis length (m)]]/0.3048</f>
        <v>20.623173160004118</v>
      </c>
      <c r="O1601" s="3">
        <v>-78.771739363915984</v>
      </c>
      <c r="P1601" s="3">
        <v>-98.098113206317308</v>
      </c>
      <c r="Q1601" s="3">
        <v>-36.085187943490112</v>
      </c>
      <c r="R1601" s="3">
        <f>DD_relocated_catalogue[[#This Row],[Northing uncertainty half-length (m)]]/0.3048</f>
        <v>14.686815624574246</v>
      </c>
      <c r="S1601" s="3">
        <f>DD_relocated_catalogue[[#This Row],[Easting uncertainty half-length (m)]]/0.3048</f>
        <v>15.1619152325234</v>
      </c>
      <c r="T1601" s="3">
        <f>DD_relocated_catalogue[[#This Row],[Depth uncertainty half-length (m)]]/0.3048</f>
        <v>3.5491592714377203</v>
      </c>
      <c r="U1601" s="4">
        <v>0.2117503459380323</v>
      </c>
    </row>
    <row r="1602" spans="1:21" x14ac:dyDescent="0.25">
      <c r="A1602">
        <v>673</v>
      </c>
      <c r="B1602" t="s">
        <v>20</v>
      </c>
      <c r="C1602" s="1">
        <v>40975.90255298611</v>
      </c>
      <c r="D1602" s="2">
        <f>(DD_relocated_catalogue[[#This Row],[SLB northing (m)]]/0.3048)+1169000</f>
        <v>1171047.998687664</v>
      </c>
      <c r="E1602" s="2">
        <f>(DD_relocated_catalogue[[#This Row],[SLB easting (m)]]/0.3048)+342000</f>
        <v>342102.99868766405</v>
      </c>
      <c r="F1602" s="2">
        <f>DD_relocated_catalogue[[#This Row],[SLB depth (m)]]/0.3048</f>
        <v>6672.0013123359577</v>
      </c>
      <c r="G1602">
        <v>0.48</v>
      </c>
      <c r="H1602" s="1">
        <v>40975.902553078704</v>
      </c>
      <c r="I1602" s="3">
        <f>(DD_relocated_catalogue[[#This Row],[Relocated northing  (m)]]/0.3048)+1169000</f>
        <v>1171035.2001312335</v>
      </c>
      <c r="J1602" s="3">
        <f>(DD_relocated_catalogue[[#This Row],[Relocated easting (m)]]/0.3048)+342000</f>
        <v>342069.35695538059</v>
      </c>
      <c r="K1602" s="3">
        <f>DD_relocated_catalogue[[#This Row],[Relocated depth (m)]]/0.3048</f>
        <v>6644.2486876640414</v>
      </c>
      <c r="L1602" s="3">
        <f>DD_relocated_catalogue[[#This Row],[Semi-minor axis length (m)]]/0.3048</f>
        <v>3.1034660080153511</v>
      </c>
      <c r="M1602" s="3">
        <f>DD_relocated_catalogue[[#This Row],[Semi-intermediate axis length (m)]]/0.3048</f>
        <v>3.5189293843232496</v>
      </c>
      <c r="N1602" s="3">
        <f>DD_relocated_catalogue[[#This Row],[Semi-major axis length (m)]]/0.3048</f>
        <v>7.8558638267805625</v>
      </c>
      <c r="O1602" s="3">
        <v>-79.575193180256619</v>
      </c>
      <c r="P1602" s="3">
        <v>72.770686765237244</v>
      </c>
      <c r="Q1602" s="3">
        <v>167.06387217290037</v>
      </c>
      <c r="R1602" s="3">
        <f>DD_relocated_catalogue[[#This Row],[Northing uncertainty half-length (m)]]/0.3048</f>
        <v>4.9332883869116744</v>
      </c>
      <c r="S1602" s="3">
        <f>DD_relocated_catalogue[[#This Row],[Easting uncertainty half-length (m)]]/0.3048</f>
        <v>7.0103440388081424</v>
      </c>
      <c r="T1602" s="3">
        <f>DD_relocated_catalogue[[#This Row],[Depth uncertainty half-length (m)]]/0.3048</f>
        <v>3.1185946581155286</v>
      </c>
      <c r="U1602" s="4">
        <v>0.11135686919677948</v>
      </c>
    </row>
    <row r="1603" spans="1:21" x14ac:dyDescent="0.25">
      <c r="A1603">
        <v>687</v>
      </c>
      <c r="B1603" t="s">
        <v>20</v>
      </c>
      <c r="C1603" s="1">
        <v>40977.900154918978</v>
      </c>
      <c r="D1603" s="2">
        <f>(DD_relocated_catalogue[[#This Row],[SLB northing (m)]]/0.3048)+1169000</f>
        <v>1170858.999343832</v>
      </c>
      <c r="E1603" s="2">
        <f>(DD_relocated_catalogue[[#This Row],[SLB easting (m)]]/0.3048)+342000</f>
        <v>341943.99934383202</v>
      </c>
      <c r="F1603" s="2">
        <f>DD_relocated_catalogue[[#This Row],[SLB depth (m)]]/0.3048</f>
        <v>6410</v>
      </c>
      <c r="G1603">
        <v>-0.8</v>
      </c>
      <c r="H1603" s="1">
        <v>40977.900154930554</v>
      </c>
      <c r="I1603" s="3">
        <f>(DD_relocated_catalogue[[#This Row],[Relocated northing  (m)]]/0.3048)+1169000</f>
        <v>1170875.7742782151</v>
      </c>
      <c r="J1603" s="3">
        <f>(DD_relocated_catalogue[[#This Row],[Relocated easting (m)]]/0.3048)+342000</f>
        <v>341904.95734908135</v>
      </c>
      <c r="K1603" s="3">
        <f>DD_relocated_catalogue[[#This Row],[Relocated depth (m)]]/0.3048</f>
        <v>6450.6922572178473</v>
      </c>
      <c r="L1603" s="3">
        <f>DD_relocated_catalogue[[#This Row],[Semi-minor axis length (m)]]/0.3048</f>
        <v>2.24648328189758</v>
      </c>
      <c r="M1603" s="3">
        <f>DD_relocated_catalogue[[#This Row],[Semi-intermediate axis length (m)]]/0.3048</f>
        <v>3.2037516990554593</v>
      </c>
      <c r="N1603" s="3">
        <f>DD_relocated_catalogue[[#This Row],[Semi-major axis length (m)]]/0.3048</f>
        <v>6.9579191440623598</v>
      </c>
      <c r="O1603" s="3">
        <v>-55.240835538586573</v>
      </c>
      <c r="P1603" s="3">
        <v>81.40687411263211</v>
      </c>
      <c r="Q1603" s="3">
        <v>146.766325371742</v>
      </c>
      <c r="R1603" s="3">
        <f>DD_relocated_catalogue[[#This Row],[Northing uncertainty half-length (m)]]/0.3048</f>
        <v>4.9851487374981804</v>
      </c>
      <c r="S1603" s="3">
        <f>DD_relocated_catalogue[[#This Row],[Easting uncertainty half-length (m)]]/0.3048</f>
        <v>5.6316157265653635</v>
      </c>
      <c r="T1603" s="3">
        <f>DD_relocated_catalogue[[#This Row],[Depth uncertainty half-length (m)]]/0.3048</f>
        <v>2.6159670023826322</v>
      </c>
      <c r="U1603" s="4">
        <v>0.11449097306352714</v>
      </c>
    </row>
    <row r="1604" spans="1:21" x14ac:dyDescent="0.25">
      <c r="A1604">
        <v>6847</v>
      </c>
      <c r="B1604" t="s">
        <v>20</v>
      </c>
      <c r="C1604" s="1">
        <v>42984.667486770835</v>
      </c>
      <c r="D1604" s="2">
        <f>(DD_relocated_catalogue[[#This Row],[SLB northing (m)]]/0.3048)+1169000</f>
        <v>1170955</v>
      </c>
      <c r="E1604" s="2">
        <f>(DD_relocated_catalogue[[#This Row],[SLB easting (m)]]/0.3048)+342000</f>
        <v>342100</v>
      </c>
      <c r="F1604" s="2">
        <f>DD_relocated_catalogue[[#This Row],[SLB depth (m)]]/0.3048</f>
        <v>6568.9993438320207</v>
      </c>
      <c r="G1604">
        <v>-1.49</v>
      </c>
      <c r="H1604" s="1">
        <v>42984.667486597224</v>
      </c>
      <c r="I1604" s="3">
        <f>(DD_relocated_catalogue[[#This Row],[Relocated northing  (m)]]/0.3048)+1169000</f>
        <v>1171073.9402887139</v>
      </c>
      <c r="J1604" s="3">
        <f>(DD_relocated_catalogue[[#This Row],[Relocated easting (m)]]/0.3048)+342000</f>
        <v>341726.84055118111</v>
      </c>
      <c r="K1604" s="3">
        <f>DD_relocated_catalogue[[#This Row],[Relocated depth (m)]]/0.3048</f>
        <v>6607.2834645669291</v>
      </c>
      <c r="L1604" s="3">
        <f>DD_relocated_catalogue[[#This Row],[Semi-minor axis length (m)]]/0.3048</f>
        <v>2.8005838957523022</v>
      </c>
      <c r="M1604" s="3">
        <f>DD_relocated_catalogue[[#This Row],[Semi-intermediate axis length (m)]]/0.3048</f>
        <v>3.7358729072789538</v>
      </c>
      <c r="N1604" s="3">
        <f>DD_relocated_catalogue[[#This Row],[Semi-major axis length (m)]]/0.3048</f>
        <v>7.7187639390089613</v>
      </c>
      <c r="O1604" s="3">
        <v>-79.420204176748939</v>
      </c>
      <c r="P1604" s="3">
        <v>128.68173117938312</v>
      </c>
      <c r="Q1604" s="3">
        <v>-78.30948864486264</v>
      </c>
      <c r="R1604" s="3">
        <f>DD_relocated_catalogue[[#This Row],[Northing uncertainty half-length (m)]]/0.3048</f>
        <v>5.7029817372856666</v>
      </c>
      <c r="S1604" s="3">
        <f>DD_relocated_catalogue[[#This Row],[Easting uncertainty half-length (m)]]/0.3048</f>
        <v>6.3117584188847013</v>
      </c>
      <c r="T1604" s="3">
        <f>DD_relocated_catalogue[[#This Row],[Depth uncertainty half-length (m)]]/0.3048</f>
        <v>2.921163692024384</v>
      </c>
      <c r="U1604" s="4">
        <v>8.7507526674438466E-2</v>
      </c>
    </row>
    <row r="1605" spans="1:21" x14ac:dyDescent="0.25">
      <c r="A1605">
        <v>6604</v>
      </c>
      <c r="B1605" t="s">
        <v>20</v>
      </c>
      <c r="C1605" s="1">
        <v>42093.461259456017</v>
      </c>
      <c r="D1605" s="2">
        <f>(DD_relocated_catalogue[[#This Row],[SLB northing (m)]]/0.3048)+1169000</f>
        <v>1170890</v>
      </c>
      <c r="E1605" s="2">
        <f>(DD_relocated_catalogue[[#This Row],[SLB easting (m)]]/0.3048)+342000</f>
        <v>341785</v>
      </c>
      <c r="F1605" s="2">
        <f>DD_relocated_catalogue[[#This Row],[SLB depth (m)]]/0.3048</f>
        <v>6574.9999999999991</v>
      </c>
      <c r="G1605">
        <v>-1.07</v>
      </c>
      <c r="H1605" s="1">
        <v>42093.461259432872</v>
      </c>
      <c r="I1605" s="3">
        <f>(DD_relocated_catalogue[[#This Row],[Relocated northing  (m)]]/0.3048)+1169000</f>
        <v>1171018.7040682414</v>
      </c>
      <c r="J1605" s="3">
        <f>(DD_relocated_catalogue[[#This Row],[Relocated easting (m)]]/0.3048)+342000</f>
        <v>341870.71522309713</v>
      </c>
      <c r="K1605" s="3">
        <f>DD_relocated_catalogue[[#This Row],[Relocated depth (m)]]/0.3048</f>
        <v>6614.0879265091862</v>
      </c>
      <c r="L1605" s="3">
        <f>DD_relocated_catalogue[[#This Row],[Semi-minor axis length (m)]]/0.3048</f>
        <v>3.5402084656115247</v>
      </c>
      <c r="M1605" s="3">
        <f>DD_relocated_catalogue[[#This Row],[Semi-intermediate axis length (m)]]/0.3048</f>
        <v>4.5373538341351534</v>
      </c>
      <c r="N1605" s="3">
        <f>DD_relocated_catalogue[[#This Row],[Semi-major axis length (m)]]/0.3048</f>
        <v>11.868139071254767</v>
      </c>
      <c r="O1605" s="3">
        <v>-61.991005570042994</v>
      </c>
      <c r="P1605" s="3">
        <v>-91.713506874556856</v>
      </c>
      <c r="Q1605" s="3">
        <v>143.7772201982377</v>
      </c>
      <c r="R1605" s="3">
        <f>DD_relocated_catalogue[[#This Row],[Northing uncertainty half-length (m)]]/0.3048</f>
        <v>8.0194766285113754</v>
      </c>
      <c r="S1605" s="3">
        <f>DD_relocated_catalogue[[#This Row],[Easting uncertainty half-length (m)]]/0.3048</f>
        <v>9.7469449101320826</v>
      </c>
      <c r="T1605" s="3">
        <f>DD_relocated_catalogue[[#This Row],[Depth uncertainty half-length (m)]]/0.3048</f>
        <v>3.7805146226914768</v>
      </c>
      <c r="U1605" s="4">
        <v>0.13150085543384549</v>
      </c>
    </row>
    <row r="1606" spans="1:21" x14ac:dyDescent="0.25">
      <c r="A1606">
        <v>5212</v>
      </c>
      <c r="B1606" t="s">
        <v>20</v>
      </c>
      <c r="C1606" s="1">
        <v>41817.109283587961</v>
      </c>
      <c r="D1606" s="2">
        <f>(DD_relocated_catalogue[[#This Row],[SLB northing (m)]]/0.3048)+1169000</f>
        <v>1171343.999343832</v>
      </c>
      <c r="E1606" s="2">
        <f>(DD_relocated_catalogue[[#This Row],[SLB easting (m)]]/0.3048)+342000</f>
        <v>342205</v>
      </c>
      <c r="F1606" s="2">
        <f>DD_relocated_catalogue[[#This Row],[SLB depth (m)]]/0.3048</f>
        <v>6337.9986876640414</v>
      </c>
      <c r="G1606">
        <v>-0.94</v>
      </c>
      <c r="H1606" s="1">
        <v>41817.109283726852</v>
      </c>
      <c r="I1606" s="3">
        <f>(DD_relocated_catalogue[[#This Row],[Relocated northing  (m)]]/0.3048)+1169000</f>
        <v>1171216.1154855643</v>
      </c>
      <c r="J1606" s="3">
        <f>(DD_relocated_catalogue[[#This Row],[Relocated easting (m)]]/0.3048)+342000</f>
        <v>342266.76181102364</v>
      </c>
      <c r="K1606" s="3">
        <f>DD_relocated_catalogue[[#This Row],[Relocated depth (m)]]/0.3048</f>
        <v>6303.7565616797892</v>
      </c>
      <c r="L1606" s="3">
        <f>DD_relocated_catalogue[[#This Row],[Semi-minor axis length (m)]]/0.3048</f>
        <v>2.5547445989122166</v>
      </c>
      <c r="M1606" s="3">
        <f>DD_relocated_catalogue[[#This Row],[Semi-intermediate axis length (m)]]/0.3048</f>
        <v>3.6379381055910813</v>
      </c>
      <c r="N1606" s="3">
        <f>DD_relocated_catalogue[[#This Row],[Semi-major axis length (m)]]/0.3048</f>
        <v>15.859638075519147</v>
      </c>
      <c r="O1606" s="3">
        <v>-88.926507842364686</v>
      </c>
      <c r="P1606" s="3">
        <v>-11.579109138010839</v>
      </c>
      <c r="Q1606" s="3">
        <v>78.436396194427971</v>
      </c>
      <c r="R1606" s="3">
        <f>DD_relocated_catalogue[[#This Row],[Northing uncertainty half-length (m)]]/0.3048</f>
        <v>7.0720286464434086</v>
      </c>
      <c r="S1606" s="3">
        <f>DD_relocated_catalogue[[#This Row],[Easting uncertainty half-length (m)]]/0.3048</f>
        <v>14.624858057924486</v>
      </c>
      <c r="T1606" s="3">
        <f>DD_relocated_catalogue[[#This Row],[Depth uncertainty half-length (m)]]/0.3048</f>
        <v>2.5683837383058776</v>
      </c>
      <c r="U1606" s="4">
        <v>0.21208743071021324</v>
      </c>
    </row>
    <row r="1607" spans="1:21" x14ac:dyDescent="0.25">
      <c r="A1607">
        <v>2603</v>
      </c>
      <c r="B1607" t="s">
        <v>20</v>
      </c>
      <c r="C1607" s="1">
        <v>41180.464255856481</v>
      </c>
      <c r="D1607" s="2">
        <f>(DD_relocated_catalogue[[#This Row],[SLB northing (m)]]/0.3048)+1169000</f>
        <v>1170910</v>
      </c>
      <c r="E1607" s="2">
        <f>(DD_relocated_catalogue[[#This Row],[SLB easting (m)]]/0.3048)+342000</f>
        <v>341987.00131233595</v>
      </c>
      <c r="F1607" s="2">
        <f>DD_relocated_catalogue[[#This Row],[SLB depth (m)]]/0.3048</f>
        <v>6614.9999999999991</v>
      </c>
      <c r="G1607">
        <v>-0.14000000000000001</v>
      </c>
      <c r="H1607" s="1">
        <v>41180.464255891202</v>
      </c>
      <c r="I1607" s="3">
        <f>(DD_relocated_catalogue[[#This Row],[Relocated northing  (m)]]/0.3048)+1169000</f>
        <v>1170897.152230971</v>
      </c>
      <c r="J1607" s="3">
        <f>(DD_relocated_catalogue[[#This Row],[Relocated easting (m)]]/0.3048)+342000</f>
        <v>341889.51443569554</v>
      </c>
      <c r="K1607" s="3">
        <f>DD_relocated_catalogue[[#This Row],[Relocated depth (m)]]/0.3048</f>
        <v>6603.1036745406818</v>
      </c>
      <c r="L1607" s="3">
        <f>DD_relocated_catalogue[[#This Row],[Semi-minor axis length (m)]]/0.3048</f>
        <v>3.370224936082693</v>
      </c>
      <c r="M1607" s="3">
        <f>DD_relocated_catalogue[[#This Row],[Semi-intermediate axis length (m)]]/0.3048</f>
        <v>4.2632324897957403</v>
      </c>
      <c r="N1607" s="3">
        <f>DD_relocated_catalogue[[#This Row],[Semi-major axis length (m)]]/0.3048</f>
        <v>7.0344153454058986</v>
      </c>
      <c r="O1607" s="3">
        <v>-49.979222697124911</v>
      </c>
      <c r="P1607" s="3">
        <v>78.263502360462113</v>
      </c>
      <c r="Q1607" s="3">
        <v>142.24740754752136</v>
      </c>
      <c r="R1607" s="3">
        <f>DD_relocated_catalogue[[#This Row],[Northing uncertainty half-length (m)]]/0.3048</f>
        <v>5.7197026841288121</v>
      </c>
      <c r="S1607" s="3">
        <f>DD_relocated_catalogue[[#This Row],[Easting uncertainty half-length (m)]]/0.3048</f>
        <v>5.5814845372234352</v>
      </c>
      <c r="T1607" s="3">
        <f>DD_relocated_catalogue[[#This Row],[Depth uncertainty half-length (m)]]/0.3048</f>
        <v>3.792435473268283</v>
      </c>
      <c r="U1607" s="4">
        <v>0.11683920621747401</v>
      </c>
    </row>
    <row r="1608" spans="1:21" x14ac:dyDescent="0.25">
      <c r="A1608">
        <v>870</v>
      </c>
      <c r="B1608" t="s">
        <v>20</v>
      </c>
      <c r="C1608" s="1">
        <v>41035.808487789349</v>
      </c>
      <c r="D1608" s="2">
        <f>(DD_relocated_catalogue[[#This Row],[SLB northing (m)]]/0.3048)+1169000</f>
        <v>1171147.001312336</v>
      </c>
      <c r="E1608" s="2">
        <f>(DD_relocated_catalogue[[#This Row],[SLB easting (m)]]/0.3048)+342000</f>
        <v>342240</v>
      </c>
      <c r="F1608" s="2">
        <f>DD_relocated_catalogue[[#This Row],[SLB depth (m)]]/0.3048</f>
        <v>6428.9993438320207</v>
      </c>
      <c r="G1608">
        <v>-0.82</v>
      </c>
      <c r="H1608" s="1">
        <v>41035.808487893519</v>
      </c>
      <c r="I1608" s="3">
        <f>(DD_relocated_catalogue[[#This Row],[Relocated northing  (m)]]/0.3048)+1169000</f>
        <v>1171094.3635170604</v>
      </c>
      <c r="J1608" s="3">
        <f>(DD_relocated_catalogue[[#This Row],[Relocated easting (m)]]/0.3048)+342000</f>
        <v>342140.30511811026</v>
      </c>
      <c r="K1608" s="3">
        <f>DD_relocated_catalogue[[#This Row],[Relocated depth (m)]]/0.3048</f>
        <v>6395.8628608923882</v>
      </c>
      <c r="L1608" s="3">
        <f>DD_relocated_catalogue[[#This Row],[Semi-minor axis length (m)]]/0.3048</f>
        <v>2.2389860339535756</v>
      </c>
      <c r="M1608" s="3">
        <f>DD_relocated_catalogue[[#This Row],[Semi-intermediate axis length (m)]]/0.3048</f>
        <v>3.5380256275647461</v>
      </c>
      <c r="N1608" s="3">
        <f>DD_relocated_catalogue[[#This Row],[Semi-major axis length (m)]]/0.3048</f>
        <v>7.5744500477331957</v>
      </c>
      <c r="O1608" s="3">
        <v>-49.777104223797373</v>
      </c>
      <c r="P1608" s="3">
        <v>83.506148697585502</v>
      </c>
      <c r="Q1608" s="3">
        <v>157.46747383042398</v>
      </c>
      <c r="R1608" s="3">
        <f>DD_relocated_catalogue[[#This Row],[Northing uncertainty half-length (m)]]/0.3048</f>
        <v>4.3893496831015417</v>
      </c>
      <c r="S1608" s="3">
        <f>DD_relocated_catalogue[[#This Row],[Easting uncertainty half-length (m)]]/0.3048</f>
        <v>6.852998031687048</v>
      </c>
      <c r="T1608" s="3">
        <f>DD_relocated_catalogue[[#This Row],[Depth uncertainty half-length (m)]]/0.3048</f>
        <v>2.89292728154809</v>
      </c>
      <c r="U1608" s="4">
        <v>0.12714728054813706</v>
      </c>
    </row>
    <row r="1609" spans="1:21" x14ac:dyDescent="0.25">
      <c r="A1609">
        <v>700</v>
      </c>
      <c r="B1609" t="s">
        <v>20</v>
      </c>
      <c r="C1609" s="1">
        <v>40978.468640983796</v>
      </c>
      <c r="D1609" s="2">
        <f>(DD_relocated_catalogue[[#This Row],[SLB northing (m)]]/0.3048)+1169000</f>
        <v>1170892.998687664</v>
      </c>
      <c r="E1609" s="2">
        <f>(DD_relocated_catalogue[[#This Row],[SLB easting (m)]]/0.3048)+342000</f>
        <v>342037.99868766405</v>
      </c>
      <c r="F1609" s="2">
        <f>DD_relocated_catalogue[[#This Row],[SLB depth (m)]]/0.3048</f>
        <v>6357.9986876640414</v>
      </c>
      <c r="G1609">
        <v>-0.55000000000000004</v>
      </c>
      <c r="H1609" s="1">
        <v>40978.468641030093</v>
      </c>
      <c r="I1609" s="3">
        <f>(DD_relocated_catalogue[[#This Row],[Relocated northing  (m)]]/0.3048)+1169000</f>
        <v>1170782.408136483</v>
      </c>
      <c r="J1609" s="3">
        <f>(DD_relocated_catalogue[[#This Row],[Relocated easting (m)]]/0.3048)+342000</f>
        <v>341934.23228346457</v>
      </c>
      <c r="K1609" s="3">
        <f>DD_relocated_catalogue[[#This Row],[Relocated depth (m)]]/0.3048</f>
        <v>6402.3064304461941</v>
      </c>
      <c r="L1609" s="3">
        <f>DD_relocated_catalogue[[#This Row],[Semi-minor axis length (m)]]/0.3048</f>
        <v>2.1182553189764595</v>
      </c>
      <c r="M1609" s="3">
        <f>DD_relocated_catalogue[[#This Row],[Semi-intermediate axis length (m)]]/0.3048</f>
        <v>2.8550729070446117</v>
      </c>
      <c r="N1609" s="3">
        <f>DD_relocated_catalogue[[#This Row],[Semi-major axis length (m)]]/0.3048</f>
        <v>5.6718993743250898</v>
      </c>
      <c r="O1609" s="3">
        <v>-39.973159909097184</v>
      </c>
      <c r="P1609" s="3">
        <v>72.89401383276136</v>
      </c>
      <c r="Q1609" s="3">
        <v>144.24372986391248</v>
      </c>
      <c r="R1609" s="3">
        <f>DD_relocated_catalogue[[#This Row],[Northing uncertainty half-length (m)]]/0.3048</f>
        <v>4.3384471423679303</v>
      </c>
      <c r="S1609" s="3">
        <f>DD_relocated_catalogue[[#This Row],[Easting uncertainty half-length (m)]]/0.3048</f>
        <v>4.2413442797214636</v>
      </c>
      <c r="T1609" s="3">
        <f>DD_relocated_catalogue[[#This Row],[Depth uncertainty half-length (m)]]/0.3048</f>
        <v>2.800535289405309</v>
      </c>
      <c r="U1609" s="4">
        <v>0.10237230310090654</v>
      </c>
    </row>
    <row r="1610" spans="1:21" x14ac:dyDescent="0.25">
      <c r="A1610">
        <v>702</v>
      </c>
      <c r="B1610" t="s">
        <v>20</v>
      </c>
      <c r="C1610" s="1">
        <v>40978.514702615743</v>
      </c>
      <c r="D1610" s="2">
        <f>(DD_relocated_catalogue[[#This Row],[SLB northing (m)]]/0.3048)+1169000</f>
        <v>1170856.000656168</v>
      </c>
      <c r="E1610" s="2">
        <f>(DD_relocated_catalogue[[#This Row],[SLB easting (m)]]/0.3048)+342000</f>
        <v>341943.99934383202</v>
      </c>
      <c r="F1610" s="2">
        <f>DD_relocated_catalogue[[#This Row],[SLB depth (m)]]/0.3048</f>
        <v>6368.9993438320207</v>
      </c>
      <c r="G1610">
        <v>-0.89</v>
      </c>
      <c r="H1610" s="1">
        <v>40978.514702627312</v>
      </c>
      <c r="I1610" s="3">
        <f>(DD_relocated_catalogue[[#This Row],[Relocated northing  (m)]]/0.3048)+1169000</f>
        <v>1170768.9698162731</v>
      </c>
      <c r="J1610" s="3">
        <f>(DD_relocated_catalogue[[#This Row],[Relocated easting (m)]]/0.3048)+342000</f>
        <v>341749.65879265091</v>
      </c>
      <c r="K1610" s="3">
        <f>DD_relocated_catalogue[[#This Row],[Relocated depth (m)]]/0.3048</f>
        <v>6402.9855643044621</v>
      </c>
      <c r="L1610" s="3">
        <f>DD_relocated_catalogue[[#This Row],[Semi-minor axis length (m)]]/0.3048</f>
        <v>2.2865352557300218</v>
      </c>
      <c r="M1610" s="3">
        <f>DD_relocated_catalogue[[#This Row],[Semi-intermediate axis length (m)]]/0.3048</f>
        <v>4.120083397747984</v>
      </c>
      <c r="N1610" s="3">
        <f>DD_relocated_catalogue[[#This Row],[Semi-major axis length (m)]]/0.3048</f>
        <v>7.0244211910825909</v>
      </c>
      <c r="O1610" s="3">
        <v>-47.68124315804269</v>
      </c>
      <c r="P1610" s="3">
        <v>-99.673796099263384</v>
      </c>
      <c r="Q1610" s="3">
        <v>140.89063281554115</v>
      </c>
      <c r="R1610" s="3">
        <f>DD_relocated_catalogue[[#This Row],[Northing uncertainty half-length (m)]]/0.3048</f>
        <v>5.5095618766046144</v>
      </c>
      <c r="S1610" s="3">
        <f>DD_relocated_catalogue[[#This Row],[Easting uncertainty half-length (m)]]/0.3048</f>
        <v>5.4829936188584609</v>
      </c>
      <c r="T1610" s="3">
        <f>DD_relocated_catalogue[[#This Row],[Depth uncertainty half-length (m)]]/0.3048</f>
        <v>3.2946183978348027</v>
      </c>
      <c r="U1610" s="4">
        <v>0.11810284346689147</v>
      </c>
    </row>
    <row r="1611" spans="1:21" x14ac:dyDescent="0.25">
      <c r="A1611">
        <v>2102</v>
      </c>
      <c r="B1611" t="s">
        <v>20</v>
      </c>
      <c r="C1611" s="1">
        <v>41112.04867434028</v>
      </c>
      <c r="D1611" s="2">
        <f>(DD_relocated_catalogue[[#This Row],[SLB northing (m)]]/0.3048)+1169000</f>
        <v>1170965</v>
      </c>
      <c r="E1611" s="2">
        <f>(DD_relocated_catalogue[[#This Row],[SLB easting (m)]]/0.3048)+342000</f>
        <v>342001.00065616798</v>
      </c>
      <c r="F1611" s="2">
        <f>DD_relocated_catalogue[[#This Row],[SLB depth (m)]]/0.3048</f>
        <v>6688.9993438320207</v>
      </c>
      <c r="G1611">
        <v>-0.2</v>
      </c>
      <c r="H1611" s="1">
        <v>41112.048674421298</v>
      </c>
      <c r="I1611" s="3">
        <f>(DD_relocated_catalogue[[#This Row],[Relocated northing  (m)]]/0.3048)+1169000</f>
        <v>1170961.7290026248</v>
      </c>
      <c r="J1611" s="3">
        <f>(DD_relocated_catalogue[[#This Row],[Relocated easting (m)]]/0.3048)+342000</f>
        <v>342044.45538057742</v>
      </c>
      <c r="K1611" s="3">
        <f>DD_relocated_catalogue[[#This Row],[Relocated depth (m)]]/0.3048</f>
        <v>6603.2709973753272</v>
      </c>
      <c r="L1611" s="3">
        <f>DD_relocated_catalogue[[#This Row],[Semi-minor axis length (m)]]/0.3048</f>
        <v>3.490388735686079</v>
      </c>
      <c r="M1611" s="3">
        <f>DD_relocated_catalogue[[#This Row],[Semi-intermediate axis length (m)]]/0.3048</f>
        <v>4.5298584402584208</v>
      </c>
      <c r="N1611" s="3">
        <f>DD_relocated_catalogue[[#This Row],[Semi-major axis length (m)]]/0.3048</f>
        <v>7.4051952379572956</v>
      </c>
      <c r="O1611" s="3">
        <v>-61.771515394396822</v>
      </c>
      <c r="P1611" s="3">
        <v>80.238773941414991</v>
      </c>
      <c r="Q1611" s="3">
        <v>154.20441657147333</v>
      </c>
      <c r="R1611" s="3">
        <f>DD_relocated_catalogue[[#This Row],[Northing uncertainty half-length (m)]]/0.3048</f>
        <v>5.4378740245084227</v>
      </c>
      <c r="S1611" s="3">
        <f>DD_relocated_catalogue[[#This Row],[Easting uncertainty half-length (m)]]/0.3048</f>
        <v>6.566218127259992</v>
      </c>
      <c r="T1611" s="3">
        <f>DD_relocated_catalogue[[#This Row],[Depth uncertainty half-length (m)]]/0.3048</f>
        <v>3.7760722440667052</v>
      </c>
      <c r="U1611" s="4">
        <v>0.11763191150714851</v>
      </c>
    </row>
    <row r="1612" spans="1:21" x14ac:dyDescent="0.25">
      <c r="A1612">
        <v>685</v>
      </c>
      <c r="B1612" t="s">
        <v>20</v>
      </c>
      <c r="C1612" s="1">
        <v>40977.895342187498</v>
      </c>
      <c r="D1612" s="2">
        <f>(DD_relocated_catalogue[[#This Row],[SLB northing (m)]]/0.3048)+1169000</f>
        <v>1170871.000656168</v>
      </c>
      <c r="E1612" s="2">
        <f>(DD_relocated_catalogue[[#This Row],[SLB easting (m)]]/0.3048)+342000</f>
        <v>342020</v>
      </c>
      <c r="F1612" s="2">
        <f>DD_relocated_catalogue[[#This Row],[SLB depth (m)]]/0.3048</f>
        <v>6480</v>
      </c>
      <c r="G1612">
        <v>-0.86</v>
      </c>
      <c r="H1612" s="1">
        <v>40977.895342141201</v>
      </c>
      <c r="I1612" s="3">
        <f>(DD_relocated_catalogue[[#This Row],[Relocated northing  (m)]]/0.3048)+1169000</f>
        <v>1170871.2171916009</v>
      </c>
      <c r="J1612" s="3">
        <f>(DD_relocated_catalogue[[#This Row],[Relocated easting (m)]]/0.3048)+342000</f>
        <v>341944.55708661419</v>
      </c>
      <c r="K1612" s="3">
        <f>DD_relocated_catalogue[[#This Row],[Relocated depth (m)]]/0.3048</f>
        <v>6477.5459317585301</v>
      </c>
      <c r="L1612" s="3">
        <f>DD_relocated_catalogue[[#This Row],[Semi-minor axis length (m)]]/0.3048</f>
        <v>1.902781987108372</v>
      </c>
      <c r="M1612" s="3">
        <f>DD_relocated_catalogue[[#This Row],[Semi-intermediate axis length (m)]]/0.3048</f>
        <v>2.3926623520652033</v>
      </c>
      <c r="N1612" s="3">
        <f>DD_relocated_catalogue[[#This Row],[Semi-major axis length (m)]]/0.3048</f>
        <v>5.3971232710279073</v>
      </c>
      <c r="O1612" s="3">
        <v>-55.035844138206912</v>
      </c>
      <c r="P1612" s="3">
        <v>75.999841960182223</v>
      </c>
      <c r="Q1612" s="3">
        <v>153.23668933869027</v>
      </c>
      <c r="R1612" s="3">
        <f>DD_relocated_catalogue[[#This Row],[Northing uncertainty half-length (m)]]/0.3048</f>
        <v>3.7404079241395678</v>
      </c>
      <c r="S1612" s="3">
        <f>DD_relocated_catalogue[[#This Row],[Easting uncertainty half-length (m)]]/0.3048</f>
        <v>4.4392680029829368</v>
      </c>
      <c r="T1612" s="3">
        <f>DD_relocated_catalogue[[#This Row],[Depth uncertainty half-length (m)]]/0.3048</f>
        <v>2.1747443809637872</v>
      </c>
      <c r="U1612" s="4">
        <v>8.5275189595050691E-2</v>
      </c>
    </row>
    <row r="1613" spans="1:21" x14ac:dyDescent="0.25">
      <c r="A1613">
        <v>6750</v>
      </c>
      <c r="B1613" t="s">
        <v>20</v>
      </c>
      <c r="C1613" s="1">
        <v>42549.099069363423</v>
      </c>
      <c r="D1613" s="2">
        <f>(DD_relocated_catalogue[[#This Row],[SLB northing (m)]]/0.3048)+1169000</f>
        <v>1170967.001312336</v>
      </c>
      <c r="E1613" s="2">
        <f>(DD_relocated_catalogue[[#This Row],[SLB easting (m)]]/0.3048)+342000</f>
        <v>342032.99868766405</v>
      </c>
      <c r="F1613" s="2">
        <f>DD_relocated_catalogue[[#This Row],[SLB depth (m)]]/0.3048</f>
        <v>6681.0006561679784</v>
      </c>
      <c r="G1613">
        <v>-1.52</v>
      </c>
      <c r="H1613" s="1">
        <v>42549.09906940972</v>
      </c>
      <c r="I1613" s="3">
        <f>(DD_relocated_catalogue[[#This Row],[Relocated northing  (m)]]/0.3048)+1169000</f>
        <v>1171018.3267716535</v>
      </c>
      <c r="J1613" s="3">
        <f>(DD_relocated_catalogue[[#This Row],[Relocated easting (m)]]/0.3048)+342000</f>
        <v>341986.61089238845</v>
      </c>
      <c r="K1613" s="3">
        <f>DD_relocated_catalogue[[#This Row],[Relocated depth (m)]]/0.3048</f>
        <v>6539.8851706036739</v>
      </c>
      <c r="L1613" s="3">
        <f>DD_relocated_catalogue[[#This Row],[Semi-minor axis length (m)]]/0.3048</f>
        <v>4.2759242946653018</v>
      </c>
      <c r="M1613" s="3">
        <f>DD_relocated_catalogue[[#This Row],[Semi-intermediate axis length (m)]]/0.3048</f>
        <v>5.8141356511357296</v>
      </c>
      <c r="N1613" s="3">
        <f>DD_relocated_catalogue[[#This Row],[Semi-major axis length (m)]]/0.3048</f>
        <v>10.72366904607965</v>
      </c>
      <c r="O1613" s="3">
        <v>-77.121456189182155</v>
      </c>
      <c r="P1613" s="3">
        <v>-80.761795962440672</v>
      </c>
      <c r="Q1613" s="3">
        <v>133.27601055940536</v>
      </c>
      <c r="R1613" s="3">
        <f>DD_relocated_catalogue[[#This Row],[Northing uncertainty half-length (m)]]/0.3048</f>
        <v>7.95730354905404</v>
      </c>
      <c r="S1613" s="3">
        <f>DD_relocated_catalogue[[#This Row],[Easting uncertainty half-length (m)]]/0.3048</f>
        <v>9.1380611494526658</v>
      </c>
      <c r="T1613" s="3">
        <f>DD_relocated_catalogue[[#This Row],[Depth uncertainty half-length (m)]]/0.3048</f>
        <v>4.3659561077402449</v>
      </c>
      <c r="U1613" s="4">
        <v>0.19630975472133408</v>
      </c>
    </row>
    <row r="1614" spans="1:21" x14ac:dyDescent="0.25">
      <c r="A1614">
        <v>714</v>
      </c>
      <c r="B1614" t="s">
        <v>20</v>
      </c>
      <c r="C1614" s="1">
        <v>40978.608217314817</v>
      </c>
      <c r="D1614" s="2">
        <f>(DD_relocated_catalogue[[#This Row],[SLB northing (m)]]/0.3048)+1169000</f>
        <v>1170838.999343832</v>
      </c>
      <c r="E1614" s="2">
        <f>(DD_relocated_catalogue[[#This Row],[SLB easting (m)]]/0.3048)+342000</f>
        <v>341866.00065616798</v>
      </c>
      <c r="F1614" s="2">
        <f>DD_relocated_catalogue[[#This Row],[SLB depth (m)]]/0.3048</f>
        <v>6486.0006561679784</v>
      </c>
      <c r="G1614">
        <v>0.14000000000000001</v>
      </c>
      <c r="H1614" s="1">
        <v>40978.60821741898</v>
      </c>
      <c r="I1614" s="3">
        <f>(DD_relocated_catalogue[[#This Row],[Relocated northing  (m)]]/0.3048)+1169000</f>
        <v>1170783.0643044619</v>
      </c>
      <c r="J1614" s="3">
        <f>(DD_relocated_catalogue[[#This Row],[Relocated easting (m)]]/0.3048)+342000</f>
        <v>341818.56627296587</v>
      </c>
      <c r="K1614" s="3">
        <f>DD_relocated_catalogue[[#This Row],[Relocated depth (m)]]/0.3048</f>
        <v>6422.5360892388444</v>
      </c>
      <c r="L1614" s="3">
        <f>DD_relocated_catalogue[[#This Row],[Semi-minor axis length (m)]]/0.3048</f>
        <v>2.9818872942736703</v>
      </c>
      <c r="M1614" s="3">
        <f>DD_relocated_catalogue[[#This Row],[Semi-intermediate axis length (m)]]/0.3048</f>
        <v>4.2044186439949796</v>
      </c>
      <c r="N1614" s="3">
        <f>DD_relocated_catalogue[[#This Row],[Semi-major axis length (m)]]/0.3048</f>
        <v>7.4039760092323865</v>
      </c>
      <c r="O1614" s="3">
        <v>-51.791874685063711</v>
      </c>
      <c r="P1614" s="3">
        <v>-94.748293579335069</v>
      </c>
      <c r="Q1614" s="3">
        <v>141.00586450305138</v>
      </c>
      <c r="R1614" s="3">
        <f>DD_relocated_catalogue[[#This Row],[Northing uncertainty half-length (m)]]/0.3048</f>
        <v>5.7122642348350245</v>
      </c>
      <c r="S1614" s="3">
        <f>DD_relocated_catalogue[[#This Row],[Easting uncertainty half-length (m)]]/0.3048</f>
        <v>6.0137467753925993</v>
      </c>
      <c r="T1614" s="3">
        <f>DD_relocated_catalogue[[#This Row],[Depth uncertainty half-length (m)]]/0.3048</f>
        <v>3.4903992611418295</v>
      </c>
      <c r="U1614" s="4">
        <v>0.13573712355886602</v>
      </c>
    </row>
    <row r="1615" spans="1:21" x14ac:dyDescent="0.25">
      <c r="A1615">
        <v>717</v>
      </c>
      <c r="B1615" t="s">
        <v>20</v>
      </c>
      <c r="C1615" s="1">
        <v>40978.623441238429</v>
      </c>
      <c r="D1615" s="2">
        <f>(DD_relocated_catalogue[[#This Row],[SLB northing (m)]]/0.3048)+1169000</f>
        <v>1170852.001312336</v>
      </c>
      <c r="E1615" s="2">
        <f>(DD_relocated_catalogue[[#This Row],[SLB easting (m)]]/0.3048)+342000</f>
        <v>341906.00065616798</v>
      </c>
      <c r="F1615" s="2">
        <f>DD_relocated_catalogue[[#This Row],[SLB depth (m)]]/0.3048</f>
        <v>6336.0006561679784</v>
      </c>
      <c r="G1615">
        <v>0</v>
      </c>
      <c r="H1615" s="1">
        <v>40978.623441203701</v>
      </c>
      <c r="I1615" s="3">
        <f>(DD_relocated_catalogue[[#This Row],[Relocated northing  (m)]]/0.3048)+1169000</f>
        <v>1170814.4553805774</v>
      </c>
      <c r="J1615" s="3">
        <f>(DD_relocated_catalogue[[#This Row],[Relocated easting (m)]]/0.3048)+342000</f>
        <v>341836.37795275589</v>
      </c>
      <c r="K1615" s="3">
        <f>DD_relocated_catalogue[[#This Row],[Relocated depth (m)]]/0.3048</f>
        <v>6409.035433070866</v>
      </c>
      <c r="L1615" s="3">
        <f>DD_relocated_catalogue[[#This Row],[Semi-minor axis length (m)]]/0.3048</f>
        <v>2.6917869266117522</v>
      </c>
      <c r="M1615" s="3">
        <f>DD_relocated_catalogue[[#This Row],[Semi-intermediate axis length (m)]]/0.3048</f>
        <v>4.0775192468681754</v>
      </c>
      <c r="N1615" s="3">
        <f>DD_relocated_catalogue[[#This Row],[Semi-major axis length (m)]]/0.3048</f>
        <v>8.4821889337682475</v>
      </c>
      <c r="O1615" s="3">
        <v>-49.498014687190008</v>
      </c>
      <c r="P1615" s="3">
        <v>82.563325817962806</v>
      </c>
      <c r="Q1615" s="3">
        <v>143.38304809226048</v>
      </c>
      <c r="R1615" s="3">
        <f>DD_relocated_catalogue[[#This Row],[Northing uncertainty half-length (m)]]/0.3048</f>
        <v>6.2321225117963293</v>
      </c>
      <c r="S1615" s="3">
        <f>DD_relocated_catalogue[[#This Row],[Easting uncertainty half-length (m)]]/0.3048</f>
        <v>6.70992086398988</v>
      </c>
      <c r="T1615" s="3">
        <f>DD_relocated_catalogue[[#This Row],[Depth uncertainty half-length (m)]]/0.3048</f>
        <v>3.3981010657545845</v>
      </c>
      <c r="U1615" s="4">
        <v>0.12951629411542395</v>
      </c>
    </row>
    <row r="1616" spans="1:21" x14ac:dyDescent="0.25">
      <c r="A1616">
        <v>721</v>
      </c>
      <c r="B1616" t="s">
        <v>20</v>
      </c>
      <c r="C1616" s="1">
        <v>40978.673775497686</v>
      </c>
      <c r="D1616" s="2">
        <f>(DD_relocated_catalogue[[#This Row],[SLB northing (m)]]/0.3048)+1169000</f>
        <v>1170875</v>
      </c>
      <c r="E1616" s="2">
        <f>(DD_relocated_catalogue[[#This Row],[SLB easting (m)]]/0.3048)+342000</f>
        <v>342047.99868766405</v>
      </c>
      <c r="F1616" s="2">
        <f>DD_relocated_catalogue[[#This Row],[SLB depth (m)]]/0.3048</f>
        <v>6412.9986876640414</v>
      </c>
      <c r="G1616">
        <v>-1.2</v>
      </c>
      <c r="H1616" s="1">
        <v>40978.673775451389</v>
      </c>
      <c r="I1616" s="3">
        <f>(DD_relocated_catalogue[[#This Row],[Relocated northing  (m)]]/0.3048)+1169000</f>
        <v>1170850.0360892389</v>
      </c>
      <c r="J1616" s="3">
        <f>(DD_relocated_catalogue[[#This Row],[Relocated easting (m)]]/0.3048)+342000</f>
        <v>341905.49212598422</v>
      </c>
      <c r="K1616" s="3">
        <f>DD_relocated_catalogue[[#This Row],[Relocated depth (m)]]/0.3048</f>
        <v>6443.7073490813646</v>
      </c>
      <c r="L1616" s="3">
        <f>DD_relocated_catalogue[[#This Row],[Semi-minor axis length (m)]]/0.3048</f>
        <v>1.7302567667265989</v>
      </c>
      <c r="M1616" s="3">
        <f>DD_relocated_catalogue[[#This Row],[Semi-intermediate axis length (m)]]/0.3048</f>
        <v>2.312520696134833</v>
      </c>
      <c r="N1616" s="3">
        <f>DD_relocated_catalogue[[#This Row],[Semi-major axis length (m)]]/0.3048</f>
        <v>5.7949897417242919</v>
      </c>
      <c r="O1616" s="3">
        <v>-55.762807201001863</v>
      </c>
      <c r="P1616" s="3">
        <v>79.471449785936272</v>
      </c>
      <c r="Q1616" s="3">
        <v>149.74754406528163</v>
      </c>
      <c r="R1616" s="3">
        <f>DD_relocated_catalogue[[#This Row],[Northing uncertainty half-length (m)]]/0.3048</f>
        <v>3.9738743967169712</v>
      </c>
      <c r="S1616" s="3">
        <f>DD_relocated_catalogue[[#This Row],[Easting uncertainty half-length (m)]]/0.3048</f>
        <v>4.6936018589696786</v>
      </c>
      <c r="T1616" s="3">
        <f>DD_relocated_catalogue[[#This Row],[Depth uncertainty half-length (m)]]/0.3048</f>
        <v>1.9997764158708957</v>
      </c>
      <c r="U1616" s="4">
        <v>7.6954291921873599E-2</v>
      </c>
    </row>
    <row r="1617" spans="1:21" x14ac:dyDescent="0.25">
      <c r="A1617">
        <v>693</v>
      </c>
      <c r="B1617" t="s">
        <v>20</v>
      </c>
      <c r="C1617" s="1">
        <v>40978.421977418984</v>
      </c>
      <c r="D1617" s="2">
        <f>(DD_relocated_catalogue[[#This Row],[SLB northing (m)]]/0.3048)+1169000</f>
        <v>1170880</v>
      </c>
      <c r="E1617" s="2">
        <f>(DD_relocated_catalogue[[#This Row],[SLB easting (m)]]/0.3048)+342000</f>
        <v>342060</v>
      </c>
      <c r="F1617" s="2">
        <f>DD_relocated_catalogue[[#This Row],[SLB depth (m)]]/0.3048</f>
        <v>6432.0013123359577</v>
      </c>
      <c r="G1617">
        <v>-0.35</v>
      </c>
      <c r="H1617" s="1">
        <v>40978.421977418984</v>
      </c>
      <c r="I1617" s="3">
        <f>(DD_relocated_catalogue[[#This Row],[Relocated northing  (m)]]/0.3048)+1169000</f>
        <v>1170859.812992126</v>
      </c>
      <c r="J1617" s="3">
        <f>(DD_relocated_catalogue[[#This Row],[Relocated easting (m)]]/0.3048)+342000</f>
        <v>342005.42322834645</v>
      </c>
      <c r="K1617" s="3">
        <f>DD_relocated_catalogue[[#This Row],[Relocated depth (m)]]/0.3048</f>
        <v>6427.5492125984247</v>
      </c>
      <c r="L1617" s="3">
        <f>DD_relocated_catalogue[[#This Row],[Semi-minor axis length (m)]]/0.3048</f>
        <v>1.7460936796584323</v>
      </c>
      <c r="M1617" s="3">
        <f>DD_relocated_catalogue[[#This Row],[Semi-intermediate axis length (m)]]/0.3048</f>
        <v>2.5375677179467653</v>
      </c>
      <c r="N1617" s="3">
        <f>DD_relocated_catalogue[[#This Row],[Semi-major axis length (m)]]/0.3048</f>
        <v>5.5807551922423873</v>
      </c>
      <c r="O1617" s="3">
        <v>-52.640509304569825</v>
      </c>
      <c r="P1617" s="3">
        <v>81.246429731567417</v>
      </c>
      <c r="Q1617" s="3">
        <v>151.14018596202234</v>
      </c>
      <c r="R1617" s="3">
        <f>DD_relocated_catalogue[[#This Row],[Northing uncertainty half-length (m)]]/0.3048</f>
        <v>3.7192991905439503</v>
      </c>
      <c r="S1617" s="3">
        <f>DD_relocated_catalogue[[#This Row],[Easting uncertainty half-length (m)]]/0.3048</f>
        <v>4.7154099991462299</v>
      </c>
      <c r="T1617" s="3">
        <f>DD_relocated_catalogue[[#This Row],[Depth uncertainty half-length (m)]]/0.3048</f>
        <v>2.1060808464260465</v>
      </c>
      <c r="U1617" s="4">
        <v>8.5900791422746522E-2</v>
      </c>
    </row>
    <row r="1618" spans="1:21" x14ac:dyDescent="0.25">
      <c r="A1618">
        <v>504</v>
      </c>
      <c r="B1618" t="s">
        <v>20</v>
      </c>
      <c r="C1618" s="1">
        <v>40968.382492951387</v>
      </c>
      <c r="D1618" s="2">
        <f>(DD_relocated_catalogue[[#This Row],[SLB northing (m)]]/0.3048)+1169000</f>
        <v>1171167.998687664</v>
      </c>
      <c r="E1618" s="2">
        <f>(DD_relocated_catalogue[[#This Row],[SLB easting (m)]]/0.3048)+342000</f>
        <v>342257.00131233595</v>
      </c>
      <c r="F1618" s="2">
        <f>DD_relocated_catalogue[[#This Row],[SLB depth (m)]]/0.3048</f>
        <v>6453.9993438320207</v>
      </c>
      <c r="G1618">
        <v>-1.05</v>
      </c>
      <c r="H1618" s="1">
        <v>40968.382492974539</v>
      </c>
      <c r="I1618" s="3">
        <f>(DD_relocated_catalogue[[#This Row],[Relocated northing  (m)]]/0.3048)+1169000</f>
        <v>1171085.9580052493</v>
      </c>
      <c r="J1618" s="3">
        <f>(DD_relocated_catalogue[[#This Row],[Relocated easting (m)]]/0.3048)+342000</f>
        <v>342098.84186351707</v>
      </c>
      <c r="K1618" s="3">
        <f>DD_relocated_catalogue[[#This Row],[Relocated depth (m)]]/0.3048</f>
        <v>6424.0059055118109</v>
      </c>
      <c r="L1618" s="3">
        <f>DD_relocated_catalogue[[#This Row],[Semi-minor axis length (m)]]/0.3048</f>
        <v>2.697953691250591</v>
      </c>
      <c r="M1618" s="3">
        <f>DD_relocated_catalogue[[#This Row],[Semi-intermediate axis length (m)]]/0.3048</f>
        <v>3.4376917197595422</v>
      </c>
      <c r="N1618" s="3">
        <f>DD_relocated_catalogue[[#This Row],[Semi-major axis length (m)]]/0.3048</f>
        <v>7.3647520411014513</v>
      </c>
      <c r="O1618" s="3">
        <v>-50.895064947710047</v>
      </c>
      <c r="P1618" s="3">
        <v>-91.698965619433054</v>
      </c>
      <c r="Q1618" s="3">
        <v>154.34765945626478</v>
      </c>
      <c r="R1618" s="3">
        <f>DD_relocated_catalogue[[#This Row],[Northing uncertainty half-length (m)]]/0.3048</f>
        <v>4.3537951612184465</v>
      </c>
      <c r="S1618" s="3">
        <f>DD_relocated_catalogue[[#This Row],[Easting uncertainty half-length (m)]]/0.3048</f>
        <v>6.7072524645520915</v>
      </c>
      <c r="T1618" s="3">
        <f>DD_relocated_catalogue[[#This Row],[Depth uncertainty half-length (m)]]/0.3048</f>
        <v>2.9840011505427659</v>
      </c>
      <c r="U1618" s="4">
        <v>0.12184021971000963</v>
      </c>
    </row>
    <row r="1619" spans="1:21" x14ac:dyDescent="0.25">
      <c r="A1619">
        <v>686</v>
      </c>
      <c r="B1619" t="s">
        <v>20</v>
      </c>
      <c r="C1619" s="1">
        <v>40977.895675370368</v>
      </c>
      <c r="D1619" s="2">
        <f>(DD_relocated_catalogue[[#This Row],[SLB northing (m)]]/0.3048)+1169000</f>
        <v>1170848.999343832</v>
      </c>
      <c r="E1619" s="2">
        <f>(DD_relocated_catalogue[[#This Row],[SLB easting (m)]]/0.3048)+342000</f>
        <v>341992.00131233595</v>
      </c>
      <c r="F1619" s="2">
        <f>DD_relocated_catalogue[[#This Row],[SLB depth (m)]]/0.3048</f>
        <v>6450</v>
      </c>
      <c r="G1619">
        <v>-1.04</v>
      </c>
      <c r="H1619" s="1">
        <v>40977.89567539352</v>
      </c>
      <c r="I1619" s="3">
        <f>(DD_relocated_catalogue[[#This Row],[Relocated northing  (m)]]/0.3048)+1169000</f>
        <v>1170858.0938320211</v>
      </c>
      <c r="J1619" s="3">
        <f>(DD_relocated_catalogue[[#This Row],[Relocated easting (m)]]/0.3048)+342000</f>
        <v>341876.67650918633</v>
      </c>
      <c r="K1619" s="3">
        <f>DD_relocated_catalogue[[#This Row],[Relocated depth (m)]]/0.3048</f>
        <v>6423.1627296587922</v>
      </c>
      <c r="L1619" s="3">
        <f>DD_relocated_catalogue[[#This Row],[Semi-minor axis length (m)]]/0.3048</f>
        <v>2.0881626562242177</v>
      </c>
      <c r="M1619" s="3">
        <f>DD_relocated_catalogue[[#This Row],[Semi-intermediate axis length (m)]]/0.3048</f>
        <v>3.1468426357878796</v>
      </c>
      <c r="N1619" s="3">
        <f>DD_relocated_catalogue[[#This Row],[Semi-major axis length (m)]]/0.3048</f>
        <v>6.3616059231507975</v>
      </c>
      <c r="O1619" s="3">
        <v>-54.068398893527487</v>
      </c>
      <c r="P1619" s="3">
        <v>79.516578457821325</v>
      </c>
      <c r="Q1619" s="3">
        <v>151.29268265932981</v>
      </c>
      <c r="R1619" s="3">
        <f>DD_relocated_catalogue[[#This Row],[Northing uncertainty half-length (m)]]/0.3048</f>
        <v>4.4025707979737181</v>
      </c>
      <c r="S1619" s="3">
        <f>DD_relocated_catalogue[[#This Row],[Easting uncertainty half-length (m)]]/0.3048</f>
        <v>5.3473336280970436</v>
      </c>
      <c r="T1619" s="3">
        <f>DD_relocated_catalogue[[#This Row],[Depth uncertainty half-length (m)]]/0.3048</f>
        <v>2.5522130038362185</v>
      </c>
      <c r="U1619" s="4">
        <v>9.7623294748685141E-2</v>
      </c>
    </row>
    <row r="1620" spans="1:21" x14ac:dyDescent="0.25">
      <c r="A1620">
        <v>1015</v>
      </c>
      <c r="B1620" t="s">
        <v>20</v>
      </c>
      <c r="C1620" s="1">
        <v>41075.920519756946</v>
      </c>
      <c r="D1620" s="2">
        <f>(DD_relocated_catalogue[[#This Row],[SLB northing (m)]]/0.3048)+1169000</f>
        <v>1171082.998687664</v>
      </c>
      <c r="E1620" s="2">
        <f>(DD_relocated_catalogue[[#This Row],[SLB easting (m)]]/0.3048)+342000</f>
        <v>342188.99934383202</v>
      </c>
      <c r="F1620" s="2">
        <f>DD_relocated_catalogue[[#This Row],[SLB depth (m)]]/0.3048</f>
        <v>6630</v>
      </c>
      <c r="G1620">
        <v>0.21</v>
      </c>
      <c r="H1620" s="1">
        <v>41075.920519710649</v>
      </c>
      <c r="I1620" s="3">
        <f>(DD_relocated_catalogue[[#This Row],[Relocated northing  (m)]]/0.3048)+1169000</f>
        <v>1171111.187664042</v>
      </c>
      <c r="J1620" s="3">
        <f>(DD_relocated_catalogue[[#This Row],[Relocated easting (m)]]/0.3048)+342000</f>
        <v>342078.37270341208</v>
      </c>
      <c r="K1620" s="3">
        <f>DD_relocated_catalogue[[#This Row],[Relocated depth (m)]]/0.3048</f>
        <v>6634.0780839895006</v>
      </c>
      <c r="L1620" s="3">
        <f>DD_relocated_catalogue[[#This Row],[Semi-minor axis length (m)]]/0.3048</f>
        <v>3.0967270752799352</v>
      </c>
      <c r="M1620" s="3">
        <f>DD_relocated_catalogue[[#This Row],[Semi-intermediate axis length (m)]]/0.3048</f>
        <v>4.0808722901144643</v>
      </c>
      <c r="N1620" s="3">
        <f>DD_relocated_catalogue[[#This Row],[Semi-major axis length (m)]]/0.3048</f>
        <v>7.9102081269248119</v>
      </c>
      <c r="O1620" s="3">
        <v>-67.231611259292436</v>
      </c>
      <c r="P1620" s="3">
        <v>65.083782760661492</v>
      </c>
      <c r="Q1620" s="3">
        <v>166.49467823249643</v>
      </c>
      <c r="R1620" s="3">
        <f>DD_relocated_catalogue[[#This Row],[Northing uncertainty half-length (m)]]/0.3048</f>
        <v>5.6148304687691422</v>
      </c>
      <c r="S1620" s="3">
        <f>DD_relocated_catalogue[[#This Row],[Easting uncertainty half-length (m)]]/0.3048</f>
        <v>6.7145510335816798</v>
      </c>
      <c r="T1620" s="3">
        <f>DD_relocated_catalogue[[#This Row],[Depth uncertainty half-length (m)]]/0.3048</f>
        <v>3.4022437842977604</v>
      </c>
      <c r="U1620" s="4">
        <v>0.11001316500385735</v>
      </c>
    </row>
    <row r="1621" spans="1:21" x14ac:dyDescent="0.25">
      <c r="A1621">
        <v>694</v>
      </c>
      <c r="B1621" t="s">
        <v>20</v>
      </c>
      <c r="C1621" s="1">
        <v>40978.424867824077</v>
      </c>
      <c r="D1621" s="2">
        <f>(DD_relocated_catalogue[[#This Row],[SLB northing (m)]]/0.3048)+1169000</f>
        <v>1170893.999343832</v>
      </c>
      <c r="E1621" s="2">
        <f>(DD_relocated_catalogue[[#This Row],[SLB easting (m)]]/0.3048)+342000</f>
        <v>342091.00065616798</v>
      </c>
      <c r="F1621" s="2">
        <f>DD_relocated_catalogue[[#This Row],[SLB depth (m)]]/0.3048</f>
        <v>6402.0013123359577</v>
      </c>
      <c r="G1621">
        <v>-0.73</v>
      </c>
      <c r="H1621" s="1">
        <v>40978.424867789348</v>
      </c>
      <c r="I1621" s="3">
        <f>(DD_relocated_catalogue[[#This Row],[Relocated northing  (m)]]/0.3048)+1169000</f>
        <v>1170865.5314960631</v>
      </c>
      <c r="J1621" s="3">
        <f>(DD_relocated_catalogue[[#This Row],[Relocated easting (m)]]/0.3048)+342000</f>
        <v>342016.22375328082</v>
      </c>
      <c r="K1621" s="3">
        <f>DD_relocated_catalogue[[#This Row],[Relocated depth (m)]]/0.3048</f>
        <v>6424.4324146981626</v>
      </c>
      <c r="L1621" s="3">
        <f>DD_relocated_catalogue[[#This Row],[Semi-minor axis length (m)]]/0.3048</f>
        <v>1.4989775861400678</v>
      </c>
      <c r="M1621" s="3">
        <f>DD_relocated_catalogue[[#This Row],[Semi-intermediate axis length (m)]]/0.3048</f>
        <v>2.2590778772964613</v>
      </c>
      <c r="N1621" s="3">
        <f>DD_relocated_catalogue[[#This Row],[Semi-major axis length (m)]]/0.3048</f>
        <v>5.2704116405725294</v>
      </c>
      <c r="O1621" s="3">
        <v>-52.201342884908613</v>
      </c>
      <c r="P1621" s="3">
        <v>69.462800185550051</v>
      </c>
      <c r="Q1621" s="3">
        <v>159.5306053444761</v>
      </c>
      <c r="R1621" s="3">
        <f>DD_relocated_catalogue[[#This Row],[Northing uncertainty half-length (m)]]/0.3048</f>
        <v>3.4604640166685474</v>
      </c>
      <c r="S1621" s="3">
        <f>DD_relocated_catalogue[[#This Row],[Easting uncertainty half-length (m)]]/0.3048</f>
        <v>4.3322959107777832</v>
      </c>
      <c r="T1621" s="3">
        <f>DD_relocated_catalogue[[#This Row],[Depth uncertainty half-length (m)]]/0.3048</f>
        <v>2.0779268793423844</v>
      </c>
      <c r="U1621" s="4">
        <v>7.8830407814639986E-2</v>
      </c>
    </row>
    <row r="1622" spans="1:21" x14ac:dyDescent="0.25">
      <c r="A1622">
        <v>709</v>
      </c>
      <c r="B1622" t="s">
        <v>20</v>
      </c>
      <c r="C1622" s="1">
        <v>40978.535320497685</v>
      </c>
      <c r="D1622" s="2">
        <f>(DD_relocated_catalogue[[#This Row],[SLB northing (m)]]/0.3048)+1169000</f>
        <v>1170861.000656168</v>
      </c>
      <c r="E1622" s="2">
        <f>(DD_relocated_catalogue[[#This Row],[SLB easting (m)]]/0.3048)+342000</f>
        <v>341958.99934383202</v>
      </c>
      <c r="F1622" s="2">
        <f>DD_relocated_catalogue[[#This Row],[SLB depth (m)]]/0.3048</f>
        <v>6302.0013123359577</v>
      </c>
      <c r="G1622">
        <v>-0.77</v>
      </c>
      <c r="H1622" s="1">
        <v>40978.535320428244</v>
      </c>
      <c r="I1622" s="3">
        <f>(DD_relocated_catalogue[[#This Row],[Relocated northing  (m)]]/0.3048)+1169000</f>
        <v>1170822.7427821523</v>
      </c>
      <c r="J1622" s="3">
        <f>(DD_relocated_catalogue[[#This Row],[Relocated easting (m)]]/0.3048)+342000</f>
        <v>341821.79790026246</v>
      </c>
      <c r="K1622" s="3">
        <f>DD_relocated_catalogue[[#This Row],[Relocated depth (m)]]/0.3048</f>
        <v>6392.7919947506552</v>
      </c>
      <c r="L1622" s="3">
        <f>DD_relocated_catalogue[[#This Row],[Semi-minor axis length (m)]]/0.3048</f>
        <v>2.515679528746058</v>
      </c>
      <c r="M1622" s="3">
        <f>DD_relocated_catalogue[[#This Row],[Semi-intermediate axis length (m)]]/0.3048</f>
        <v>4.3930148537197393</v>
      </c>
      <c r="N1622" s="3">
        <f>DD_relocated_catalogue[[#This Row],[Semi-major axis length (m)]]/0.3048</f>
        <v>7.7494471263814644</v>
      </c>
      <c r="O1622" s="3">
        <v>-50.545241506887763</v>
      </c>
      <c r="P1622" s="3">
        <v>74.935497799792657</v>
      </c>
      <c r="Q1622" s="3">
        <v>144.76765872743593</v>
      </c>
      <c r="R1622" s="3">
        <f>DD_relocated_catalogue[[#This Row],[Northing uncertainty half-length (m)]]/0.3048</f>
        <v>6.0674465431069295</v>
      </c>
      <c r="S1622" s="3">
        <f>DD_relocated_catalogue[[#This Row],[Easting uncertainty half-length (m)]]/0.3048</f>
        <v>5.9946925587728233</v>
      </c>
      <c r="T1622" s="3">
        <f>DD_relocated_catalogue[[#This Row],[Depth uncertainty half-length (m)]]/0.3048</f>
        <v>3.5554808043301582</v>
      </c>
      <c r="U1622" s="4">
        <v>0.14373982848043598</v>
      </c>
    </row>
    <row r="1623" spans="1:21" x14ac:dyDescent="0.25">
      <c r="A1623">
        <v>2032</v>
      </c>
      <c r="B1623" t="s">
        <v>20</v>
      </c>
      <c r="C1623" s="1">
        <v>41105.877606550923</v>
      </c>
      <c r="D1623" s="2">
        <f>(DD_relocated_catalogue[[#This Row],[SLB northing (m)]]/0.3048)+1169000</f>
        <v>1171062.998687664</v>
      </c>
      <c r="E1623" s="2">
        <f>(DD_relocated_catalogue[[#This Row],[SLB easting (m)]]/0.3048)+342000</f>
        <v>342112.00131233595</v>
      </c>
      <c r="F1623" s="2">
        <f>DD_relocated_catalogue[[#This Row],[SLB depth (m)]]/0.3048</f>
        <v>6713.9993438320207</v>
      </c>
      <c r="G1623">
        <v>-0.38</v>
      </c>
      <c r="H1623" s="1">
        <v>41105.87760659722</v>
      </c>
      <c r="I1623" s="3">
        <f>(DD_relocated_catalogue[[#This Row],[Relocated northing  (m)]]/0.3048)+1169000</f>
        <v>1171118.562992126</v>
      </c>
      <c r="J1623" s="3">
        <f>(DD_relocated_catalogue[[#This Row],[Relocated easting (m)]]/0.3048)+342000</f>
        <v>342311.72572178475</v>
      </c>
      <c r="K1623" s="3">
        <f>DD_relocated_catalogue[[#This Row],[Relocated depth (m)]]/0.3048</f>
        <v>6582.5984251968503</v>
      </c>
      <c r="L1623" s="3">
        <f>DD_relocated_catalogue[[#This Row],[Semi-minor axis length (m)]]/0.3048</f>
        <v>3.4364925289702231</v>
      </c>
      <c r="M1623" s="3">
        <f>DD_relocated_catalogue[[#This Row],[Semi-intermediate axis length (m)]]/0.3048</f>
        <v>4.35022356895242</v>
      </c>
      <c r="N1623" s="3">
        <f>DD_relocated_catalogue[[#This Row],[Semi-major axis length (m)]]/0.3048</f>
        <v>10.879592628760072</v>
      </c>
      <c r="O1623" s="3">
        <v>-62.945889650052266</v>
      </c>
      <c r="P1623" s="3">
        <v>87.580755329579773</v>
      </c>
      <c r="Q1623" s="3">
        <v>156.21507947220729</v>
      </c>
      <c r="R1623" s="3">
        <f>DD_relocated_catalogue[[#This Row],[Northing uncertainty half-length (m)]]/0.3048</f>
        <v>6.0478338371687155</v>
      </c>
      <c r="S1623" s="3">
        <f>DD_relocated_catalogue[[#This Row],[Easting uncertainty half-length (m)]]/0.3048</f>
        <v>9.9490225292879977</v>
      </c>
      <c r="T1623" s="3">
        <f>DD_relocated_catalogue[[#This Row],[Depth uncertainty half-length (m)]]/0.3048</f>
        <v>3.6379331799715029</v>
      </c>
      <c r="U1623" s="4">
        <v>0.13673116981958988</v>
      </c>
    </row>
    <row r="1624" spans="1:21" x14ac:dyDescent="0.25">
      <c r="A1624">
        <v>18</v>
      </c>
      <c r="B1624" t="s">
        <v>20</v>
      </c>
      <c r="C1624" s="1">
        <v>40939.113797060185</v>
      </c>
      <c r="D1624" s="2">
        <f>(DD_relocated_catalogue[[#This Row],[SLB northing (m)]]/0.3048)+1169000</f>
        <v>1170483.999343832</v>
      </c>
      <c r="E1624" s="2">
        <f>(DD_relocated_catalogue[[#This Row],[SLB easting (m)]]/0.3048)+342000</f>
        <v>343765</v>
      </c>
      <c r="F1624" s="2">
        <f>DD_relocated_catalogue[[#This Row],[SLB depth (m)]]/0.3048</f>
        <v>6534.9999999999991</v>
      </c>
      <c r="G1624">
        <v>-0.6</v>
      </c>
      <c r="H1624" s="1">
        <v>40939.113797256941</v>
      </c>
      <c r="I1624" s="3">
        <f>(DD_relocated_catalogue[[#This Row],[Relocated northing  (m)]]/0.3048)+1169000</f>
        <v>1170422.8772965879</v>
      </c>
      <c r="J1624" s="3">
        <f>(DD_relocated_catalogue[[#This Row],[Relocated easting (m)]]/0.3048)+342000</f>
        <v>343692.42782152229</v>
      </c>
      <c r="K1624" s="3">
        <f>DD_relocated_catalogue[[#This Row],[Relocated depth (m)]]/0.3048</f>
        <v>6347.2047244094483</v>
      </c>
      <c r="L1624" s="3">
        <f>DD_relocated_catalogue[[#This Row],[Semi-minor axis length (m)]]/0.3048</f>
        <v>4.135632139232456</v>
      </c>
      <c r="M1624" s="3">
        <f>DD_relocated_catalogue[[#This Row],[Semi-intermediate axis length (m)]]/0.3048</f>
        <v>6.7798568165459736</v>
      </c>
      <c r="N1624" s="3">
        <f>DD_relocated_catalogue[[#This Row],[Semi-major axis length (m)]]/0.3048</f>
        <v>13.610720243269336</v>
      </c>
      <c r="O1624" s="3">
        <v>-84.025196954713834</v>
      </c>
      <c r="P1624" s="3">
        <v>-141.16552896825337</v>
      </c>
      <c r="Q1624" s="3">
        <v>92.834981808861684</v>
      </c>
      <c r="R1624" s="3">
        <f>DD_relocated_catalogue[[#This Row],[Northing uncertainty half-length (m)]]/0.3048</f>
        <v>10.359797017397021</v>
      </c>
      <c r="S1624" s="3">
        <f>DD_relocated_catalogue[[#This Row],[Easting uncertainty half-length (m)]]/0.3048</f>
        <v>11.043582278593401</v>
      </c>
      <c r="T1624" s="3">
        <f>DD_relocated_catalogue[[#This Row],[Depth uncertainty half-length (m)]]/0.3048</f>
        <v>4.2528837916159121</v>
      </c>
      <c r="U1624" s="4">
        <v>0.33331104250276294</v>
      </c>
    </row>
    <row r="1625" spans="1:21" x14ac:dyDescent="0.25">
      <c r="A1625">
        <v>2411</v>
      </c>
      <c r="B1625" t="s">
        <v>20</v>
      </c>
      <c r="C1625" s="1">
        <v>41158.907312685187</v>
      </c>
      <c r="D1625" s="2">
        <f>(DD_relocated_catalogue[[#This Row],[SLB northing (m)]]/0.3048)+1169000</f>
        <v>1170475</v>
      </c>
      <c r="E1625" s="2">
        <f>(DD_relocated_catalogue[[#This Row],[SLB easting (m)]]/0.3048)+342000</f>
        <v>343682.00131233595</v>
      </c>
      <c r="F1625" s="2">
        <f>DD_relocated_catalogue[[#This Row],[SLB depth (m)]]/0.3048</f>
        <v>6562.9986876640414</v>
      </c>
      <c r="G1625">
        <v>-0.99</v>
      </c>
      <c r="H1625" s="1">
        <v>41158.907312835647</v>
      </c>
      <c r="I1625" s="3">
        <f>(DD_relocated_catalogue[[#This Row],[Relocated northing  (m)]]/0.3048)+1169000</f>
        <v>1170459.0485564305</v>
      </c>
      <c r="J1625" s="3">
        <f>(DD_relocated_catalogue[[#This Row],[Relocated easting (m)]]/0.3048)+342000</f>
        <v>343569.69488188974</v>
      </c>
      <c r="K1625" s="3">
        <f>DD_relocated_catalogue[[#This Row],[Relocated depth (m)]]/0.3048</f>
        <v>6518.0282152230966</v>
      </c>
      <c r="L1625" s="3">
        <f>DD_relocated_catalogue[[#This Row],[Semi-minor axis length (m)]]/0.3048</f>
        <v>5.4359562570164979</v>
      </c>
      <c r="M1625" s="3">
        <f>DD_relocated_catalogue[[#This Row],[Semi-intermediate axis length (m)]]/0.3048</f>
        <v>10.121789439481375</v>
      </c>
      <c r="N1625" s="3">
        <f>DD_relocated_catalogue[[#This Row],[Semi-major axis length (m)]]/0.3048</f>
        <v>13.702319730747107</v>
      </c>
      <c r="O1625" s="3">
        <v>-72.997059478024156</v>
      </c>
      <c r="P1625" s="3">
        <v>-114.52046186227199</v>
      </c>
      <c r="Q1625" s="3">
        <v>50.994970640993479</v>
      </c>
      <c r="R1625" s="3">
        <f>DD_relocated_catalogue[[#This Row],[Northing uncertainty half-length (m)]]/0.3048</f>
        <v>10.807449514062698</v>
      </c>
      <c r="S1625" s="3">
        <f>DD_relocated_catalogue[[#This Row],[Easting uncertainty half-length (m)]]/0.3048</f>
        <v>12.833534521345515</v>
      </c>
      <c r="T1625" s="3">
        <f>DD_relocated_catalogue[[#This Row],[Depth uncertainty half-length (m)]]/0.3048</f>
        <v>6.0189549797854101</v>
      </c>
      <c r="U1625" s="4">
        <v>0.30233415108429812</v>
      </c>
    </row>
    <row r="1626" spans="1:21" x14ac:dyDescent="0.25">
      <c r="A1626">
        <v>3200</v>
      </c>
      <c r="B1626" t="s">
        <v>20</v>
      </c>
      <c r="C1626" s="1">
        <v>41330.937133206018</v>
      </c>
      <c r="D1626" s="2">
        <f>(DD_relocated_catalogue[[#This Row],[SLB northing (m)]]/0.3048)+1169000</f>
        <v>1170432.998687664</v>
      </c>
      <c r="E1626" s="2">
        <f>(DD_relocated_catalogue[[#This Row],[SLB easting (m)]]/0.3048)+342000</f>
        <v>343710</v>
      </c>
      <c r="F1626" s="2">
        <f>DD_relocated_catalogue[[#This Row],[SLB depth (m)]]/0.3048</f>
        <v>6487.9986876640414</v>
      </c>
      <c r="G1626">
        <v>-1.1100000000000001</v>
      </c>
      <c r="H1626" s="1">
        <v>41330.93713322917</v>
      </c>
      <c r="I1626" s="3">
        <f>(DD_relocated_catalogue[[#This Row],[Relocated northing  (m)]]/0.3048)+1169000</f>
        <v>1170550.2887139108</v>
      </c>
      <c r="J1626" s="3">
        <f>(DD_relocated_catalogue[[#This Row],[Relocated easting (m)]]/0.3048)+342000</f>
        <v>343670.04921259842</v>
      </c>
      <c r="K1626" s="3">
        <f>DD_relocated_catalogue[[#This Row],[Relocated depth (m)]]/0.3048</f>
        <v>6463.4087926509183</v>
      </c>
      <c r="L1626" s="3">
        <f>DD_relocated_catalogue[[#This Row],[Semi-minor axis length (m)]]/0.3048</f>
        <v>4.7692243914449932</v>
      </c>
      <c r="M1626" s="3">
        <f>DD_relocated_catalogue[[#This Row],[Semi-intermediate axis length (m)]]/0.3048</f>
        <v>8.6439412408641889</v>
      </c>
      <c r="N1626" s="3">
        <f>DD_relocated_catalogue[[#This Row],[Semi-major axis length (m)]]/0.3048</f>
        <v>15.182672613743032</v>
      </c>
      <c r="O1626" s="3">
        <v>-74.731669408002887</v>
      </c>
      <c r="P1626" s="3">
        <v>-101.27712347013887</v>
      </c>
      <c r="Q1626" s="3">
        <v>47.681531164503134</v>
      </c>
      <c r="R1626" s="3">
        <f>DD_relocated_catalogue[[#This Row],[Northing uncertainty half-length (m)]]/0.3048</f>
        <v>11.317679460650988</v>
      </c>
      <c r="S1626" s="3">
        <f>DD_relocated_catalogue[[#This Row],[Easting uncertainty half-length (m)]]/0.3048</f>
        <v>13.079302150299711</v>
      </c>
      <c r="T1626" s="3">
        <f>DD_relocated_catalogue[[#This Row],[Depth uncertainty half-length (m)]]/0.3048</f>
        <v>5.1254807838585723</v>
      </c>
      <c r="U1626" s="4">
        <v>0.31537401786402053</v>
      </c>
    </row>
    <row r="1627" spans="1:21" x14ac:dyDescent="0.25">
      <c r="A1627">
        <v>3193</v>
      </c>
      <c r="B1627" t="s">
        <v>20</v>
      </c>
      <c r="C1627" s="1">
        <v>41328.132316620373</v>
      </c>
      <c r="D1627" s="2">
        <f>(DD_relocated_catalogue[[#This Row],[SLB northing (m)]]/0.3048)+1169000</f>
        <v>1170572.998687664</v>
      </c>
      <c r="E1627" s="2">
        <f>(DD_relocated_catalogue[[#This Row],[SLB easting (m)]]/0.3048)+342000</f>
        <v>343791.00065616798</v>
      </c>
      <c r="F1627" s="2">
        <f>DD_relocated_catalogue[[#This Row],[SLB depth (m)]]/0.3048</f>
        <v>6560</v>
      </c>
      <c r="G1627">
        <v>-0.26</v>
      </c>
      <c r="H1627" s="1">
        <v>41328.132316631942</v>
      </c>
      <c r="I1627" s="3">
        <f>(DD_relocated_catalogue[[#This Row],[Relocated northing  (m)]]/0.3048)+1169000</f>
        <v>1170592.1489501311</v>
      </c>
      <c r="J1627" s="3">
        <f>(DD_relocated_catalogue[[#This Row],[Relocated easting (m)]]/0.3048)+342000</f>
        <v>343713.12335958006</v>
      </c>
      <c r="K1627" s="3">
        <f>DD_relocated_catalogue[[#This Row],[Relocated depth (m)]]/0.3048</f>
        <v>6598.6351706036739</v>
      </c>
      <c r="L1627" s="3">
        <f>DD_relocated_catalogue[[#This Row],[Semi-minor axis length (m)]]/0.3048</f>
        <v>5.5504254273533089</v>
      </c>
      <c r="M1627" s="3">
        <f>DD_relocated_catalogue[[#This Row],[Semi-intermediate axis length (m)]]/0.3048</f>
        <v>10.326366271511352</v>
      </c>
      <c r="N1627" s="3">
        <f>DD_relocated_catalogue[[#This Row],[Semi-major axis length (m)]]/0.3048</f>
        <v>16.682389097827315</v>
      </c>
      <c r="O1627" s="3">
        <v>-75.350962086736146</v>
      </c>
      <c r="P1627" s="3">
        <v>-105.66322832452877</v>
      </c>
      <c r="Q1627" s="3">
        <v>41.495559913041191</v>
      </c>
      <c r="R1627" s="3">
        <f>DD_relocated_catalogue[[#This Row],[Northing uncertainty half-length (m)]]/0.3048</f>
        <v>11.660709170148271</v>
      </c>
      <c r="S1627" s="3">
        <f>DD_relocated_catalogue[[#This Row],[Easting uncertainty half-length (m)]]/0.3048</f>
        <v>15.536479311712327</v>
      </c>
      <c r="T1627" s="3">
        <f>DD_relocated_catalogue[[#This Row],[Depth uncertainty half-length (m)]]/0.3048</f>
        <v>5.9899461582193929</v>
      </c>
      <c r="U1627" s="4">
        <v>0.31031393298837756</v>
      </c>
    </row>
    <row r="1628" spans="1:21" x14ac:dyDescent="0.25">
      <c r="A1628">
        <v>2408</v>
      </c>
      <c r="B1628" t="s">
        <v>20</v>
      </c>
      <c r="C1628" s="1">
        <v>41158.679713715275</v>
      </c>
      <c r="D1628" s="2">
        <f>(DD_relocated_catalogue[[#This Row],[SLB northing (m)]]/0.3048)+1169000</f>
        <v>1170388.999343832</v>
      </c>
      <c r="E1628" s="2">
        <f>(DD_relocated_catalogue[[#This Row],[SLB easting (m)]]/0.3048)+342000</f>
        <v>343757.99868766405</v>
      </c>
      <c r="F1628" s="2">
        <f>DD_relocated_catalogue[[#This Row],[SLB depth (m)]]/0.3048</f>
        <v>6562.9986876640414</v>
      </c>
      <c r="G1628">
        <v>-1.08</v>
      </c>
      <c r="H1628" s="1">
        <v>41158.679713831021</v>
      </c>
      <c r="I1628" s="3">
        <f>(DD_relocated_catalogue[[#This Row],[Relocated northing  (m)]]/0.3048)+1169000</f>
        <v>1170396.095800525</v>
      </c>
      <c r="J1628" s="3">
        <f>(DD_relocated_catalogue[[#This Row],[Relocated easting (m)]]/0.3048)+342000</f>
        <v>343650.53477690287</v>
      </c>
      <c r="K1628" s="3">
        <f>DD_relocated_catalogue[[#This Row],[Relocated depth (m)]]/0.3048</f>
        <v>6473.464566929134</v>
      </c>
      <c r="L1628" s="3">
        <f>DD_relocated_catalogue[[#This Row],[Semi-minor axis length (m)]]/0.3048</f>
        <v>5.2966316159479918</v>
      </c>
      <c r="M1628" s="3">
        <f>DD_relocated_catalogue[[#This Row],[Semi-intermediate axis length (m)]]/0.3048</f>
        <v>9.5225338184281245</v>
      </c>
      <c r="N1628" s="3">
        <f>DD_relocated_catalogue[[#This Row],[Semi-major axis length (m)]]/0.3048</f>
        <v>13.516525463416626</v>
      </c>
      <c r="O1628" s="3">
        <v>-72.783693168970544</v>
      </c>
      <c r="P1628" s="3">
        <v>-109.67279897461211</v>
      </c>
      <c r="Q1628" s="3">
        <v>51.282114069625415</v>
      </c>
      <c r="R1628" s="3">
        <f>DD_relocated_catalogue[[#This Row],[Northing uncertainty half-length (m)]]/0.3048</f>
        <v>10.656351125975457</v>
      </c>
      <c r="S1628" s="3">
        <f>DD_relocated_catalogue[[#This Row],[Easting uncertainty half-length (m)]]/0.3048</f>
        <v>12.306067936531521</v>
      </c>
      <c r="T1628" s="3">
        <f>DD_relocated_catalogue[[#This Row],[Depth uncertainty half-length (m)]]/0.3048</f>
        <v>5.7941188772852019</v>
      </c>
      <c r="U1628" s="4">
        <v>0.34886832661542405</v>
      </c>
    </row>
    <row r="1629" spans="1:21" x14ac:dyDescent="0.25">
      <c r="A1629">
        <v>3344</v>
      </c>
      <c r="B1629" t="s">
        <v>20</v>
      </c>
      <c r="C1629" s="1">
        <v>41352.709305208336</v>
      </c>
      <c r="D1629" s="2">
        <f>(DD_relocated_catalogue[[#This Row],[SLB northing (m)]]/0.3048)+1169000</f>
        <v>1170396.000656168</v>
      </c>
      <c r="E1629" s="2">
        <f>(DD_relocated_catalogue[[#This Row],[SLB easting (m)]]/0.3048)+342000</f>
        <v>343733.99934383202</v>
      </c>
      <c r="F1629" s="2">
        <f>DD_relocated_catalogue[[#This Row],[SLB depth (m)]]/0.3048</f>
        <v>6580</v>
      </c>
      <c r="G1629">
        <v>-0.72</v>
      </c>
      <c r="H1629" s="1">
        <v>41352.709305289354</v>
      </c>
      <c r="I1629" s="3">
        <f>(DD_relocated_catalogue[[#This Row],[Relocated northing  (m)]]/0.3048)+1169000</f>
        <v>1170399.9146981628</v>
      </c>
      <c r="J1629" s="3">
        <f>(DD_relocated_catalogue[[#This Row],[Relocated easting (m)]]/0.3048)+342000</f>
        <v>343648.92716535431</v>
      </c>
      <c r="K1629" s="3">
        <f>DD_relocated_catalogue[[#This Row],[Relocated depth (m)]]/0.3048</f>
        <v>6594.7440944881882</v>
      </c>
      <c r="L1629" s="3">
        <f>DD_relocated_catalogue[[#This Row],[Semi-minor axis length (m)]]/0.3048</f>
        <v>5.258483805235028</v>
      </c>
      <c r="M1629" s="3">
        <f>DD_relocated_catalogue[[#This Row],[Semi-intermediate axis length (m)]]/0.3048</f>
        <v>11.894235110930772</v>
      </c>
      <c r="N1629" s="3">
        <f>DD_relocated_catalogue[[#This Row],[Semi-major axis length (m)]]/0.3048</f>
        <v>14.63402421999721</v>
      </c>
      <c r="O1629" s="3">
        <v>-73.765843111274322</v>
      </c>
      <c r="P1629" s="3">
        <v>-121.41609346906151</v>
      </c>
      <c r="Q1629" s="3">
        <v>54.162596622797466</v>
      </c>
      <c r="R1629" s="3">
        <f>DD_relocated_catalogue[[#This Row],[Northing uncertainty half-length (m)]]/0.3048</f>
        <v>12.212116673337309</v>
      </c>
      <c r="S1629" s="3">
        <f>DD_relocated_catalogue[[#This Row],[Easting uncertainty half-length (m)]]/0.3048</f>
        <v>13.969798126254505</v>
      </c>
      <c r="T1629" s="3">
        <f>DD_relocated_catalogue[[#This Row],[Depth uncertainty half-length (m)]]/0.3048</f>
        <v>6.1299847696645502</v>
      </c>
      <c r="U1629" s="4">
        <v>0.29179385937272678</v>
      </c>
    </row>
    <row r="1630" spans="1:21" x14ac:dyDescent="0.25">
      <c r="A1630">
        <v>2972</v>
      </c>
      <c r="B1630" t="s">
        <v>20</v>
      </c>
      <c r="C1630" s="1">
        <v>41277.724453958333</v>
      </c>
      <c r="D1630" s="2">
        <f>(DD_relocated_catalogue[[#This Row],[SLB northing (m)]]/0.3048)+1169000</f>
        <v>1170577.998687664</v>
      </c>
      <c r="E1630" s="2">
        <f>(DD_relocated_catalogue[[#This Row],[SLB easting (m)]]/0.3048)+342000</f>
        <v>343803.99934383202</v>
      </c>
      <c r="F1630" s="2">
        <f>DD_relocated_catalogue[[#This Row],[SLB depth (m)]]/0.3048</f>
        <v>6427.9986876640414</v>
      </c>
      <c r="G1630">
        <v>-0.67</v>
      </c>
      <c r="H1630" s="1">
        <v>41277.724454074072</v>
      </c>
      <c r="I1630" s="3">
        <f>(DD_relocated_catalogue[[#This Row],[Relocated northing  (m)]]/0.3048)+1169000</f>
        <v>1170589.0190288713</v>
      </c>
      <c r="J1630" s="3">
        <f>(DD_relocated_catalogue[[#This Row],[Relocated easting (m)]]/0.3048)+342000</f>
        <v>343737.98884514434</v>
      </c>
      <c r="K1630" s="3">
        <f>DD_relocated_catalogue[[#This Row],[Relocated depth (m)]]/0.3048</f>
        <v>6364.8326771653537</v>
      </c>
      <c r="L1630" s="3">
        <f>DD_relocated_catalogue[[#This Row],[Semi-minor axis length (m)]]/0.3048</f>
        <v>5.2537268456120341</v>
      </c>
      <c r="M1630" s="3">
        <f>DD_relocated_catalogue[[#This Row],[Semi-intermediate axis length (m)]]/0.3048</f>
        <v>8.6464869728235403</v>
      </c>
      <c r="N1630" s="3">
        <f>DD_relocated_catalogue[[#This Row],[Semi-major axis length (m)]]/0.3048</f>
        <v>17.716404108918912</v>
      </c>
      <c r="O1630" s="3">
        <v>-82.297886764228721</v>
      </c>
      <c r="P1630" s="3">
        <v>-131.57149660267646</v>
      </c>
      <c r="Q1630" s="3">
        <v>76.357626136006132</v>
      </c>
      <c r="R1630" s="3">
        <f>DD_relocated_catalogue[[#This Row],[Northing uncertainty half-length (m)]]/0.3048</f>
        <v>12.36327214976712</v>
      </c>
      <c r="S1630" s="3">
        <f>DD_relocated_catalogue[[#This Row],[Easting uncertainty half-length (m)]]/0.3048</f>
        <v>15.246936894234288</v>
      </c>
      <c r="T1630" s="3">
        <f>DD_relocated_catalogue[[#This Row],[Depth uncertainty half-length (m)]]/0.3048</f>
        <v>5.4508289367236449</v>
      </c>
      <c r="U1630" s="4">
        <v>0.39640077123670836</v>
      </c>
    </row>
    <row r="1631" spans="1:21" x14ac:dyDescent="0.25">
      <c r="A1631">
        <v>3001</v>
      </c>
      <c r="B1631" t="s">
        <v>20</v>
      </c>
      <c r="C1631" s="1">
        <v>41287.516272071756</v>
      </c>
      <c r="D1631" s="2">
        <f>(DD_relocated_catalogue[[#This Row],[SLB northing (m)]]/0.3048)+1169000</f>
        <v>1170402.001312336</v>
      </c>
      <c r="E1631" s="2">
        <f>(DD_relocated_catalogue[[#This Row],[SLB easting (m)]]/0.3048)+342000</f>
        <v>343670</v>
      </c>
      <c r="F1631" s="2">
        <f>DD_relocated_catalogue[[#This Row],[SLB depth (m)]]/0.3048</f>
        <v>6620</v>
      </c>
      <c r="G1631">
        <v>-0.78</v>
      </c>
      <c r="H1631" s="1">
        <v>41287.516272187502</v>
      </c>
      <c r="I1631" s="3">
        <f>(DD_relocated_catalogue[[#This Row],[Relocated northing  (m)]]/0.3048)+1169000</f>
        <v>1170282.2244094489</v>
      </c>
      <c r="J1631" s="3">
        <f>(DD_relocated_catalogue[[#This Row],[Relocated easting (m)]]/0.3048)+342000</f>
        <v>343561.35170603677</v>
      </c>
      <c r="K1631" s="3">
        <f>DD_relocated_catalogue[[#This Row],[Relocated depth (m)]]/0.3048</f>
        <v>6550.9711286089241</v>
      </c>
      <c r="L1631" s="3">
        <f>DD_relocated_catalogue[[#This Row],[Semi-minor axis length (m)]]/0.3048</f>
        <v>5.6915951507567817</v>
      </c>
      <c r="M1631" s="3">
        <f>DD_relocated_catalogue[[#This Row],[Semi-intermediate axis length (m)]]/0.3048</f>
        <v>10.963311269044173</v>
      </c>
      <c r="N1631" s="3">
        <f>DD_relocated_catalogue[[#This Row],[Semi-major axis length (m)]]/0.3048</f>
        <v>11.964842868890527</v>
      </c>
      <c r="O1631" s="3">
        <v>-80.586149572706688</v>
      </c>
      <c r="P1631" s="3">
        <v>11.742797107026796</v>
      </c>
      <c r="Q1631" s="3">
        <v>66.734999425423837</v>
      </c>
      <c r="R1631" s="3">
        <f>DD_relocated_catalogue[[#This Row],[Northing uncertainty half-length (m)]]/0.3048</f>
        <v>10.962515049422837</v>
      </c>
      <c r="S1631" s="3">
        <f>DD_relocated_catalogue[[#This Row],[Easting uncertainty half-length (m)]]/0.3048</f>
        <v>11.807490235348009</v>
      </c>
      <c r="T1631" s="3">
        <f>DD_relocated_catalogue[[#This Row],[Depth uncertainty half-length (m)]]/0.3048</f>
        <v>5.9322260045127422</v>
      </c>
      <c r="U1631" s="4">
        <v>0.33494128385527061</v>
      </c>
    </row>
    <row r="1632" spans="1:21" x14ac:dyDescent="0.25">
      <c r="A1632">
        <v>2941</v>
      </c>
      <c r="B1632" t="s">
        <v>20</v>
      </c>
      <c r="C1632" s="1">
        <v>41269.736997048611</v>
      </c>
      <c r="D1632" s="2">
        <f>(DD_relocated_catalogue[[#This Row],[SLB northing (m)]]/0.3048)+1169000</f>
        <v>1170496.000656168</v>
      </c>
      <c r="E1632" s="2">
        <f>(DD_relocated_catalogue[[#This Row],[SLB easting (m)]]/0.3048)+342000</f>
        <v>343832.00131233595</v>
      </c>
      <c r="F1632" s="2">
        <f>DD_relocated_catalogue[[#This Row],[SLB depth (m)]]/0.3048</f>
        <v>6386.0006561679784</v>
      </c>
      <c r="G1632">
        <v>-0.68</v>
      </c>
      <c r="H1632" s="1">
        <v>41269.736997175925</v>
      </c>
      <c r="I1632" s="3">
        <f>(DD_relocated_catalogue[[#This Row],[Relocated northing  (m)]]/0.3048)+1169000</f>
        <v>1170550.410104987</v>
      </c>
      <c r="J1632" s="3">
        <f>(DD_relocated_catalogue[[#This Row],[Relocated easting (m)]]/0.3048)+342000</f>
        <v>343812.25393700786</v>
      </c>
      <c r="K1632" s="3">
        <f>DD_relocated_catalogue[[#This Row],[Relocated depth (m)]]/0.3048</f>
        <v>6276.7716535433074</v>
      </c>
      <c r="L1632" s="3">
        <f>DD_relocated_catalogue[[#This Row],[Semi-minor axis length (m)]]/0.3048</f>
        <v>3.2861964766601912</v>
      </c>
      <c r="M1632" s="3">
        <f>DD_relocated_catalogue[[#This Row],[Semi-intermediate axis length (m)]]/0.3048</f>
        <v>5.6346523755909166</v>
      </c>
      <c r="N1632" s="3">
        <f>DD_relocated_catalogue[[#This Row],[Semi-major axis length (m)]]/0.3048</f>
        <v>18.589582807357022</v>
      </c>
      <c r="O1632" s="3">
        <v>-76.783165607414702</v>
      </c>
      <c r="P1632" s="3">
        <v>-104.88358741418929</v>
      </c>
      <c r="Q1632" s="3">
        <v>55.715869866480759</v>
      </c>
      <c r="R1632" s="3">
        <f>DD_relocated_catalogue[[#This Row],[Northing uncertainty half-length (m)]]/0.3048</f>
        <v>12.919937770655654</v>
      </c>
      <c r="S1632" s="3">
        <f>DD_relocated_catalogue[[#This Row],[Easting uncertainty half-length (m)]]/0.3048</f>
        <v>14.384593840743742</v>
      </c>
      <c r="T1632" s="3">
        <f>DD_relocated_catalogue[[#This Row],[Depth uncertainty half-length (m)]]/0.3048</f>
        <v>3.5969308883111415</v>
      </c>
      <c r="U1632" s="4">
        <v>0.31287690377190686</v>
      </c>
    </row>
    <row r="1633" spans="1:21" x14ac:dyDescent="0.25">
      <c r="A1633">
        <v>2855</v>
      </c>
      <c r="B1633" t="s">
        <v>20</v>
      </c>
      <c r="C1633" s="1">
        <v>41247.067168182868</v>
      </c>
      <c r="D1633" s="2">
        <f>(DD_relocated_catalogue[[#This Row],[SLB northing (m)]]/0.3048)+1169000</f>
        <v>1170493.999343832</v>
      </c>
      <c r="E1633" s="2">
        <f>(DD_relocated_catalogue[[#This Row],[SLB easting (m)]]/0.3048)+342000</f>
        <v>343918.99934383202</v>
      </c>
      <c r="F1633" s="2">
        <f>DD_relocated_catalogue[[#This Row],[SLB depth (m)]]/0.3048</f>
        <v>6592.9986876640414</v>
      </c>
      <c r="G1633">
        <v>-0.88</v>
      </c>
      <c r="H1633" s="1">
        <v>41247.067168263886</v>
      </c>
      <c r="I1633" s="3">
        <f>(DD_relocated_catalogue[[#This Row],[Relocated northing  (m)]]/0.3048)+1169000</f>
        <v>1170556.8307086613</v>
      </c>
      <c r="J1633" s="3">
        <f>(DD_relocated_catalogue[[#This Row],[Relocated easting (m)]]/0.3048)+342000</f>
        <v>343862.27690288716</v>
      </c>
      <c r="K1633" s="3">
        <f>DD_relocated_catalogue[[#This Row],[Relocated depth (m)]]/0.3048</f>
        <v>6465.2591863517064</v>
      </c>
      <c r="L1633" s="3">
        <f>DD_relocated_catalogue[[#This Row],[Semi-minor axis length (m)]]/0.3048</f>
        <v>4.8363784962732712</v>
      </c>
      <c r="M1633" s="3">
        <f>DD_relocated_catalogue[[#This Row],[Semi-intermediate axis length (m)]]/0.3048</f>
        <v>8.6631011587896065</v>
      </c>
      <c r="N1633" s="3">
        <f>DD_relocated_catalogue[[#This Row],[Semi-major axis length (m)]]/0.3048</f>
        <v>14.977391444027191</v>
      </c>
      <c r="O1633" s="3">
        <v>-79.815801102827351</v>
      </c>
      <c r="P1633" s="3">
        <v>-105.19018398437851</v>
      </c>
      <c r="Q1633" s="3">
        <v>58.776336799485065</v>
      </c>
      <c r="R1633" s="3">
        <f>DD_relocated_catalogue[[#This Row],[Northing uncertainty half-length (m)]]/0.3048</f>
        <v>12.046962438957971</v>
      </c>
      <c r="S1633" s="3">
        <f>DD_relocated_catalogue[[#This Row],[Easting uncertainty half-length (m)]]/0.3048</f>
        <v>12.279573844884212</v>
      </c>
      <c r="T1633" s="3">
        <f>DD_relocated_catalogue[[#This Row],[Depth uncertainty half-length (m)]]/0.3048</f>
        <v>5.0311856535603532</v>
      </c>
      <c r="U1633" s="4">
        <v>0.33355784400266625</v>
      </c>
    </row>
    <row r="1634" spans="1:21" x14ac:dyDescent="0.25">
      <c r="A1634">
        <v>3087</v>
      </c>
      <c r="B1634" t="s">
        <v>20</v>
      </c>
      <c r="C1634" s="1">
        <v>41313.543551689814</v>
      </c>
      <c r="D1634" s="2">
        <f>(DD_relocated_catalogue[[#This Row],[SLB northing (m)]]/0.3048)+1169000</f>
        <v>1170377.001312336</v>
      </c>
      <c r="E1634" s="2">
        <f>(DD_relocated_catalogue[[#This Row],[SLB easting (m)]]/0.3048)+342000</f>
        <v>343697.99868766405</v>
      </c>
      <c r="F1634" s="2">
        <f>DD_relocated_catalogue[[#This Row],[SLB depth (m)]]/0.3048</f>
        <v>6647.0013123359577</v>
      </c>
      <c r="G1634">
        <v>-0.97</v>
      </c>
      <c r="H1634" s="1">
        <v>41313.543551574076</v>
      </c>
      <c r="I1634" s="3">
        <f>(DD_relocated_catalogue[[#This Row],[Relocated northing  (m)]]/0.3048)+1169000</f>
        <v>1170536.624015748</v>
      </c>
      <c r="J1634" s="3">
        <f>(DD_relocated_catalogue[[#This Row],[Relocated easting (m)]]/0.3048)+342000</f>
        <v>343797.8280839895</v>
      </c>
      <c r="K1634" s="3">
        <f>DD_relocated_catalogue[[#This Row],[Relocated depth (m)]]/0.3048</f>
        <v>6673.2152230971133</v>
      </c>
      <c r="L1634" s="3">
        <f>DD_relocated_catalogue[[#This Row],[Semi-minor axis length (m)]]/0.3048</f>
        <v>5.565736004800546</v>
      </c>
      <c r="M1634" s="3">
        <f>DD_relocated_catalogue[[#This Row],[Semi-intermediate axis length (m)]]/0.3048</f>
        <v>10.50708718631477</v>
      </c>
      <c r="N1634" s="3">
        <f>DD_relocated_catalogue[[#This Row],[Semi-major axis length (m)]]/0.3048</f>
        <v>16.177573598339045</v>
      </c>
      <c r="O1634" s="3">
        <v>-73.827796220882362</v>
      </c>
      <c r="P1634" s="3">
        <v>-111.19422452410217</v>
      </c>
      <c r="Q1634" s="3">
        <v>54.937562376657141</v>
      </c>
      <c r="R1634" s="3">
        <f>DD_relocated_catalogue[[#This Row],[Northing uncertainty half-length (m)]]/0.3048</f>
        <v>12.468750505806298</v>
      </c>
      <c r="S1634" s="3">
        <f>DD_relocated_catalogue[[#This Row],[Easting uncertainty half-length (m)]]/0.3048</f>
        <v>14.378210805918821</v>
      </c>
      <c r="T1634" s="3">
        <f>DD_relocated_catalogue[[#This Row],[Depth uncertainty half-length (m)]]/0.3048</f>
        <v>6.1416265370477054</v>
      </c>
      <c r="U1634" s="4">
        <v>0.31475040483331129</v>
      </c>
    </row>
    <row r="1635" spans="1:21" x14ac:dyDescent="0.25">
      <c r="A1635">
        <v>3105</v>
      </c>
      <c r="B1635" t="s">
        <v>20</v>
      </c>
      <c r="C1635" s="1">
        <v>41314.742989131948</v>
      </c>
      <c r="D1635" s="2">
        <f>(DD_relocated_catalogue[[#This Row],[SLB northing (m)]]/0.3048)+1169000</f>
        <v>1170367.998687664</v>
      </c>
      <c r="E1635" s="2">
        <f>(DD_relocated_catalogue[[#This Row],[SLB easting (m)]]/0.3048)+342000</f>
        <v>343737.00131233595</v>
      </c>
      <c r="F1635" s="2">
        <f>DD_relocated_catalogue[[#This Row],[SLB depth (m)]]/0.3048</f>
        <v>6674.9999999999991</v>
      </c>
      <c r="G1635">
        <v>-0.75</v>
      </c>
      <c r="H1635" s="1">
        <v>41314.742989317128</v>
      </c>
      <c r="I1635" s="3">
        <f>(DD_relocated_catalogue[[#This Row],[Relocated northing  (m)]]/0.3048)+1169000</f>
        <v>1170430.0098425196</v>
      </c>
      <c r="J1635" s="3">
        <f>(DD_relocated_catalogue[[#This Row],[Relocated easting (m)]]/0.3048)+342000</f>
        <v>343659.41929133859</v>
      </c>
      <c r="K1635" s="3">
        <f>DD_relocated_catalogue[[#This Row],[Relocated depth (m)]]/0.3048</f>
        <v>6534.1633858267714</v>
      </c>
      <c r="L1635" s="3">
        <f>DD_relocated_catalogue[[#This Row],[Semi-minor axis length (m)]]/0.3048</f>
        <v>5.8491074998413248</v>
      </c>
      <c r="M1635" s="3">
        <f>DD_relocated_catalogue[[#This Row],[Semi-intermediate axis length (m)]]/0.3048</f>
        <v>11.345930343067423</v>
      </c>
      <c r="N1635" s="3">
        <f>DD_relocated_catalogue[[#This Row],[Semi-major axis length (m)]]/0.3048</f>
        <v>17.430685211956664</v>
      </c>
      <c r="O1635" s="3">
        <v>-76.79142545507159</v>
      </c>
      <c r="P1635" s="3">
        <v>-101.25520653350189</v>
      </c>
      <c r="Q1635" s="3">
        <v>46.913716085176262</v>
      </c>
      <c r="R1635" s="3">
        <f>DD_relocated_catalogue[[#This Row],[Northing uncertainty half-length (m)]]/0.3048</f>
        <v>13.604940466968673</v>
      </c>
      <c r="S1635" s="3">
        <f>DD_relocated_catalogue[[#This Row],[Easting uncertainty half-length (m)]]/0.3048</f>
        <v>15.465494014744703</v>
      </c>
      <c r="T1635" s="3">
        <f>DD_relocated_catalogue[[#This Row],[Depth uncertainty half-length (m)]]/0.3048</f>
        <v>6.246644539558849</v>
      </c>
      <c r="U1635" s="4">
        <v>0.34173847574544058</v>
      </c>
    </row>
    <row r="1636" spans="1:21" x14ac:dyDescent="0.25">
      <c r="A1636">
        <v>2427</v>
      </c>
      <c r="B1636" t="s">
        <v>20</v>
      </c>
      <c r="C1636" s="1">
        <v>41160.962100497687</v>
      </c>
      <c r="D1636" s="2">
        <f>(DD_relocated_catalogue[[#This Row],[SLB northing (m)]]/0.3048)+1169000</f>
        <v>1170312.998687664</v>
      </c>
      <c r="E1636" s="2">
        <f>(DD_relocated_catalogue[[#This Row],[SLB easting (m)]]/0.3048)+342000</f>
        <v>343706.00065616798</v>
      </c>
      <c r="F1636" s="2">
        <f>DD_relocated_catalogue[[#This Row],[SLB depth (m)]]/0.3048</f>
        <v>6488.9993438320207</v>
      </c>
      <c r="G1636">
        <v>-0.66</v>
      </c>
      <c r="H1636" s="1">
        <v>41160.962100636571</v>
      </c>
      <c r="I1636" s="3">
        <f>(DD_relocated_catalogue[[#This Row],[Relocated northing  (m)]]/0.3048)+1169000</f>
        <v>1170399.2946194226</v>
      </c>
      <c r="J1636" s="3">
        <f>(DD_relocated_catalogue[[#This Row],[Relocated easting (m)]]/0.3048)+342000</f>
        <v>343624.32414698164</v>
      </c>
      <c r="K1636" s="3">
        <f>DD_relocated_catalogue[[#This Row],[Relocated depth (m)]]/0.3048</f>
        <v>6454.7769028871389</v>
      </c>
      <c r="L1636" s="3">
        <f>DD_relocated_catalogue[[#This Row],[Semi-minor axis length (m)]]/0.3048</f>
        <v>4.9443774046884341</v>
      </c>
      <c r="M1636" s="3">
        <f>DD_relocated_catalogue[[#This Row],[Semi-intermediate axis length (m)]]/0.3048</f>
        <v>8.6283291858040023</v>
      </c>
      <c r="N1636" s="3">
        <f>DD_relocated_catalogue[[#This Row],[Semi-major axis length (m)]]/0.3048</f>
        <v>15.007031774199199</v>
      </c>
      <c r="O1636" s="3">
        <v>-68.408528269934038</v>
      </c>
      <c r="P1636" s="3">
        <v>-100.85577634696764</v>
      </c>
      <c r="Q1636" s="3">
        <v>42.444119377216602</v>
      </c>
      <c r="R1636" s="3">
        <f>DD_relocated_catalogue[[#This Row],[Northing uncertainty half-length (m)]]/0.3048</f>
        <v>10.603058697984862</v>
      </c>
      <c r="S1636" s="3">
        <f>DD_relocated_catalogue[[#This Row],[Easting uncertainty half-length (m)]]/0.3048</f>
        <v>13.358137694819613</v>
      </c>
      <c r="T1636" s="3">
        <f>DD_relocated_catalogue[[#This Row],[Depth uncertainty half-length (m)]]/0.3048</f>
        <v>5.6466315681560078</v>
      </c>
      <c r="U1636" s="4">
        <v>0.34032832774353022</v>
      </c>
    </row>
    <row r="1637" spans="1:21" x14ac:dyDescent="0.25">
      <c r="A1637">
        <v>2428</v>
      </c>
      <c r="B1637" t="s">
        <v>20</v>
      </c>
      <c r="C1637" s="1">
        <v>41160.984799999998</v>
      </c>
      <c r="D1637" s="2">
        <f>(DD_relocated_catalogue[[#This Row],[SLB northing (m)]]/0.3048)+1169000</f>
        <v>1170348.999343832</v>
      </c>
      <c r="E1637" s="2">
        <f>(DD_relocated_catalogue[[#This Row],[SLB easting (m)]]/0.3048)+342000</f>
        <v>343753.99934383202</v>
      </c>
      <c r="F1637" s="2">
        <f>DD_relocated_catalogue[[#This Row],[SLB depth (m)]]/0.3048</f>
        <v>6670</v>
      </c>
      <c r="G1637">
        <v>-1.06</v>
      </c>
      <c r="H1637" s="1">
        <v>41160.984800057871</v>
      </c>
      <c r="I1637" s="3">
        <f>(DD_relocated_catalogue[[#This Row],[Relocated northing  (m)]]/0.3048)+1169000</f>
        <v>1170447.3687664042</v>
      </c>
      <c r="J1637" s="3">
        <f>(DD_relocated_catalogue[[#This Row],[Relocated easting (m)]]/0.3048)+342000</f>
        <v>343610.96128608927</v>
      </c>
      <c r="K1637" s="3">
        <f>DD_relocated_catalogue[[#This Row],[Relocated depth (m)]]/0.3048</f>
        <v>6704.3372703412069</v>
      </c>
      <c r="L1637" s="3">
        <f>DD_relocated_catalogue[[#This Row],[Semi-minor axis length (m)]]/0.3048</f>
        <v>5.5449063118575248</v>
      </c>
      <c r="M1637" s="3">
        <f>DD_relocated_catalogue[[#This Row],[Semi-intermediate axis length (m)]]/0.3048</f>
        <v>12.471765791839696</v>
      </c>
      <c r="N1637" s="3">
        <f>DD_relocated_catalogue[[#This Row],[Semi-major axis length (m)]]/0.3048</f>
        <v>12.975941390695111</v>
      </c>
      <c r="O1637" s="3">
        <v>-75.809906052599175</v>
      </c>
      <c r="P1637" s="3">
        <v>-132.83439460936165</v>
      </c>
      <c r="Q1637" s="3">
        <v>40.883450226625719</v>
      </c>
      <c r="R1637" s="3">
        <f>DD_relocated_catalogue[[#This Row],[Northing uncertainty half-length (m)]]/0.3048</f>
        <v>12.253555543360516</v>
      </c>
      <c r="S1637" s="3">
        <f>DD_relocated_catalogue[[#This Row],[Easting uncertainty half-length (m)]]/0.3048</f>
        <v>12.80317160544978</v>
      </c>
      <c r="T1637" s="3">
        <f>DD_relocated_catalogue[[#This Row],[Depth uncertainty half-length (m)]]/0.3048</f>
        <v>6.1895868554141238</v>
      </c>
      <c r="U1637" s="4">
        <v>0.32013646724988798</v>
      </c>
    </row>
    <row r="1638" spans="1:21" x14ac:dyDescent="0.25">
      <c r="A1638">
        <v>3086</v>
      </c>
      <c r="B1638" t="s">
        <v>20</v>
      </c>
      <c r="C1638" s="1">
        <v>41313.4260168287</v>
      </c>
      <c r="D1638" s="2">
        <f>(DD_relocated_catalogue[[#This Row],[SLB northing (m)]]/0.3048)+1169000</f>
        <v>1170433.999343832</v>
      </c>
      <c r="E1638" s="2">
        <f>(DD_relocated_catalogue[[#This Row],[SLB easting (m)]]/0.3048)+342000</f>
        <v>343575</v>
      </c>
      <c r="F1638" s="2">
        <f>DD_relocated_catalogue[[#This Row],[SLB depth (m)]]/0.3048</f>
        <v>6511.0006561679793</v>
      </c>
      <c r="G1638">
        <v>-0.33</v>
      </c>
      <c r="H1638" s="1">
        <v>41313.426016770834</v>
      </c>
      <c r="I1638" s="3">
        <f>(DD_relocated_catalogue[[#This Row],[Relocated northing  (m)]]/0.3048)+1169000</f>
        <v>1170402.6771653544</v>
      </c>
      <c r="J1638" s="3">
        <f>(DD_relocated_catalogue[[#This Row],[Relocated easting (m)]]/0.3048)+342000</f>
        <v>343685.00328083988</v>
      </c>
      <c r="K1638" s="3">
        <f>DD_relocated_catalogue[[#This Row],[Relocated depth (m)]]/0.3048</f>
        <v>6561.1089238845143</v>
      </c>
      <c r="L1638" s="3">
        <f>DD_relocated_catalogue[[#This Row],[Semi-minor axis length (m)]]/0.3048</f>
        <v>5.1864340732188863</v>
      </c>
      <c r="M1638" s="3">
        <f>DD_relocated_catalogue[[#This Row],[Semi-intermediate axis length (m)]]/0.3048</f>
        <v>10.496716411732889</v>
      </c>
      <c r="N1638" s="3">
        <f>DD_relocated_catalogue[[#This Row],[Semi-major axis length (m)]]/0.3048</f>
        <v>14.384237715393599</v>
      </c>
      <c r="O1638" s="3">
        <v>-76.768961098943848</v>
      </c>
      <c r="P1638" s="3">
        <v>-104.33005622142777</v>
      </c>
      <c r="Q1638" s="3">
        <v>45.342853582157439</v>
      </c>
      <c r="R1638" s="3">
        <f>DD_relocated_catalogue[[#This Row],[Northing uncertainty half-length (m)]]/0.3048</f>
        <v>11.519824431203805</v>
      </c>
      <c r="S1638" s="3">
        <f>DD_relocated_catalogue[[#This Row],[Easting uncertainty half-length (m)]]/0.3048</f>
        <v>13.29512497062494</v>
      </c>
      <c r="T1638" s="3">
        <f>DD_relocated_catalogue[[#This Row],[Depth uncertainty half-length (m)]]/0.3048</f>
        <v>5.5804604352939702</v>
      </c>
      <c r="U1638" s="4">
        <v>0.29612134989466299</v>
      </c>
    </row>
    <row r="1639" spans="1:21" x14ac:dyDescent="0.25">
      <c r="A1639">
        <v>2681</v>
      </c>
      <c r="B1639" t="s">
        <v>20</v>
      </c>
      <c r="C1639" s="1">
        <v>41199.416466134258</v>
      </c>
      <c r="D1639" s="2">
        <f>(DD_relocated_catalogue[[#This Row],[SLB northing (m)]]/0.3048)+1169000</f>
        <v>1170398.999343832</v>
      </c>
      <c r="E1639" s="2">
        <f>(DD_relocated_catalogue[[#This Row],[SLB easting (m)]]/0.3048)+342000</f>
        <v>343892.99868766405</v>
      </c>
      <c r="F1639" s="2">
        <f>DD_relocated_catalogue[[#This Row],[SLB depth (m)]]/0.3048</f>
        <v>6408.9993438320207</v>
      </c>
      <c r="G1639">
        <v>-1.03</v>
      </c>
      <c r="H1639" s="1">
        <v>41199.416466249997</v>
      </c>
      <c r="I1639" s="3">
        <f>(DD_relocated_catalogue[[#This Row],[Relocated northing  (m)]]/0.3048)+1169000</f>
        <v>1170625.4297900263</v>
      </c>
      <c r="J1639" s="3">
        <f>(DD_relocated_catalogue[[#This Row],[Relocated easting (m)]]/0.3048)+342000</f>
        <v>343737.47375328082</v>
      </c>
      <c r="K1639" s="3">
        <f>DD_relocated_catalogue[[#This Row],[Relocated depth (m)]]/0.3048</f>
        <v>6341.6174540682414</v>
      </c>
      <c r="L1639" s="3">
        <f>DD_relocated_catalogue[[#This Row],[Semi-minor axis length (m)]]/0.3048</f>
        <v>4.0822686042087808</v>
      </c>
      <c r="M1639" s="3">
        <f>DD_relocated_catalogue[[#This Row],[Semi-intermediate axis length (m)]]/0.3048</f>
        <v>6.3925461672914494</v>
      </c>
      <c r="N1639" s="3">
        <f>DD_relocated_catalogue[[#This Row],[Semi-major axis length (m)]]/0.3048</f>
        <v>17.531811676200238</v>
      </c>
      <c r="O1639" s="3">
        <v>-69.498400859560263</v>
      </c>
      <c r="P1639" s="3">
        <v>-100.79116284370529</v>
      </c>
      <c r="Q1639" s="3">
        <v>45.522986021325778</v>
      </c>
      <c r="R1639" s="3">
        <f>DD_relocated_catalogue[[#This Row],[Northing uncertainty half-length (m)]]/0.3048</f>
        <v>11.318162710412921</v>
      </c>
      <c r="S1639" s="3">
        <f>DD_relocated_catalogue[[#This Row],[Easting uncertainty half-length (m)]]/0.3048</f>
        <v>14.64624827457604</v>
      </c>
      <c r="T1639" s="3">
        <f>DD_relocated_catalogue[[#This Row],[Depth uncertainty half-length (m)]]/0.3048</f>
        <v>4.5267383455640013</v>
      </c>
      <c r="U1639" s="4">
        <v>0.34698969390759621</v>
      </c>
    </row>
    <row r="1640" spans="1:21" x14ac:dyDescent="0.25">
      <c r="A1640">
        <v>3067</v>
      </c>
      <c r="B1640" t="s">
        <v>20</v>
      </c>
      <c r="C1640" s="1">
        <v>41309.953819733797</v>
      </c>
      <c r="D1640" s="2">
        <f>(DD_relocated_catalogue[[#This Row],[SLB northing (m)]]/0.3048)+1169000</f>
        <v>1170408.999343832</v>
      </c>
      <c r="E1640" s="2">
        <f>(DD_relocated_catalogue[[#This Row],[SLB easting (m)]]/0.3048)+342000</f>
        <v>343598.99934383202</v>
      </c>
      <c r="F1640" s="2">
        <f>DD_relocated_catalogue[[#This Row],[SLB depth (m)]]/0.3048</f>
        <v>6642.0013123359577</v>
      </c>
      <c r="G1640">
        <v>-0.8</v>
      </c>
      <c r="H1640" s="1">
        <v>41309.953819942129</v>
      </c>
      <c r="I1640" s="3">
        <f>(DD_relocated_catalogue[[#This Row],[Relocated northing  (m)]]/0.3048)+1169000</f>
        <v>1170293.8024934384</v>
      </c>
      <c r="J1640" s="3">
        <f>(DD_relocated_catalogue[[#This Row],[Relocated easting (m)]]/0.3048)+342000</f>
        <v>343669.75721784774</v>
      </c>
      <c r="K1640" s="3">
        <f>DD_relocated_catalogue[[#This Row],[Relocated depth (m)]]/0.3048</f>
        <v>6471.2335958005251</v>
      </c>
      <c r="L1640" s="3">
        <f>DD_relocated_catalogue[[#This Row],[Semi-minor axis length (m)]]/0.3048</f>
        <v>4.9455337153283061</v>
      </c>
      <c r="M1640" s="3">
        <f>DD_relocated_catalogue[[#This Row],[Semi-intermediate axis length (m)]]/0.3048</f>
        <v>9.4717206587847436</v>
      </c>
      <c r="N1640" s="3">
        <f>DD_relocated_catalogue[[#This Row],[Semi-major axis length (m)]]/0.3048</f>
        <v>13.483163576855384</v>
      </c>
      <c r="O1640" s="3">
        <v>-78.76820387070012</v>
      </c>
      <c r="P1640" s="3">
        <v>-121.24988340854307</v>
      </c>
      <c r="Q1640" s="3">
        <v>63.235583673273482</v>
      </c>
      <c r="R1640" s="3">
        <f>DD_relocated_catalogue[[#This Row],[Northing uncertainty half-length (m)]]/0.3048</f>
        <v>10.724228601488875</v>
      </c>
      <c r="S1640" s="3">
        <f>DD_relocated_catalogue[[#This Row],[Easting uncertainty half-length (m)]]/0.3048</f>
        <v>12.310280655629807</v>
      </c>
      <c r="T1640" s="3">
        <f>DD_relocated_catalogue[[#This Row],[Depth uncertainty half-length (m)]]/0.3048</f>
        <v>5.2721441870689247</v>
      </c>
      <c r="U1640" s="4">
        <v>0.32284399214632403</v>
      </c>
    </row>
    <row r="1641" spans="1:21" x14ac:dyDescent="0.25">
      <c r="A1641">
        <v>3661</v>
      </c>
      <c r="B1641" t="s">
        <v>20</v>
      </c>
      <c r="C1641" s="1">
        <v>41475.527586481483</v>
      </c>
      <c r="D1641" s="2">
        <f>(DD_relocated_catalogue[[#This Row],[SLB northing (m)]]/0.3048)+1169000</f>
        <v>1170502.998687664</v>
      </c>
      <c r="E1641" s="2">
        <f>(DD_relocated_catalogue[[#This Row],[SLB easting (m)]]/0.3048)+342000</f>
        <v>343917.00131233595</v>
      </c>
      <c r="F1641" s="2">
        <f>DD_relocated_catalogue[[#This Row],[SLB depth (m)]]/0.3048</f>
        <v>6681.0006561679784</v>
      </c>
      <c r="G1641">
        <v>-1.1000000000000001</v>
      </c>
      <c r="H1641" s="1">
        <v>41475.527586412034</v>
      </c>
      <c r="I1641" s="3">
        <f>(DD_relocated_catalogue[[#This Row],[Relocated northing  (m)]]/0.3048)+1169000</f>
        <v>1170627.6476377952</v>
      </c>
      <c r="J1641" s="3">
        <f>(DD_relocated_catalogue[[#This Row],[Relocated easting (m)]]/0.3048)+342000</f>
        <v>343901.71916010499</v>
      </c>
      <c r="K1641" s="3">
        <f>DD_relocated_catalogue[[#This Row],[Relocated depth (m)]]/0.3048</f>
        <v>6776.2598425196848</v>
      </c>
      <c r="L1641" s="3">
        <f>DD_relocated_catalogue[[#This Row],[Semi-minor axis length (m)]]/0.3048</f>
        <v>4.9419527450560947</v>
      </c>
      <c r="M1641" s="3">
        <f>DD_relocated_catalogue[[#This Row],[Semi-intermediate axis length (m)]]/0.3048</f>
        <v>10.369933855614052</v>
      </c>
      <c r="N1641" s="3">
        <f>DD_relocated_catalogue[[#This Row],[Semi-major axis length (m)]]/0.3048</f>
        <v>16.443356887378862</v>
      </c>
      <c r="O1641" s="3">
        <v>-72.963168198215442</v>
      </c>
      <c r="P1641" s="3">
        <v>-110.6422973142097</v>
      </c>
      <c r="Q1641" s="3">
        <v>49.394640095558366</v>
      </c>
      <c r="R1641" s="3">
        <f>DD_relocated_catalogue[[#This Row],[Northing uncertainty half-length (m)]]/0.3048</f>
        <v>11.942647942887309</v>
      </c>
      <c r="S1641" s="3">
        <f>DD_relocated_catalogue[[#This Row],[Easting uncertainty half-length (m)]]/0.3048</f>
        <v>15.002705657277282</v>
      </c>
      <c r="T1641" s="3">
        <f>DD_relocated_catalogue[[#This Row],[Depth uncertainty half-length (m)]]/0.3048</f>
        <v>5.7498016342948759</v>
      </c>
      <c r="U1641" s="4">
        <v>0.28789797578204651</v>
      </c>
    </row>
    <row r="1642" spans="1:21" x14ac:dyDescent="0.25">
      <c r="A1642">
        <v>6741</v>
      </c>
      <c r="B1642" t="s">
        <v>20</v>
      </c>
      <c r="C1642" s="1">
        <v>42528.793469976852</v>
      </c>
      <c r="D1642" s="2">
        <f>(DD_relocated_catalogue[[#This Row],[SLB northing (m)]]/0.3048)+1169000</f>
        <v>1170483.999343832</v>
      </c>
      <c r="E1642" s="2">
        <f>(DD_relocated_catalogue[[#This Row],[SLB easting (m)]]/0.3048)+342000</f>
        <v>343977.00131233595</v>
      </c>
      <c r="F1642" s="2">
        <f>DD_relocated_catalogue[[#This Row],[SLB depth (m)]]/0.3048</f>
        <v>6552.9986876640414</v>
      </c>
      <c r="G1642">
        <v>-1.8</v>
      </c>
      <c r="H1642" s="1">
        <v>42528.793469976852</v>
      </c>
      <c r="I1642" s="3">
        <f>(DD_relocated_catalogue[[#This Row],[Relocated northing  (m)]]/0.3048)+1169000</f>
        <v>1170513.464566929</v>
      </c>
      <c r="J1642" s="3">
        <f>(DD_relocated_catalogue[[#This Row],[Relocated easting (m)]]/0.3048)+342000</f>
        <v>343926.81430446194</v>
      </c>
      <c r="K1642" s="3">
        <f>DD_relocated_catalogue[[#This Row],[Relocated depth (m)]]/0.3048</f>
        <v>6521.9914698162729</v>
      </c>
      <c r="L1642" s="3">
        <f>DD_relocated_catalogue[[#This Row],[Semi-minor axis length (m)]]/0.3048</f>
        <v>7.1352235374231867</v>
      </c>
      <c r="M1642" s="3">
        <f>DD_relocated_catalogue[[#This Row],[Semi-intermediate axis length (m)]]/0.3048</f>
        <v>16.442334230471893</v>
      </c>
      <c r="N1642" s="3">
        <f>DD_relocated_catalogue[[#This Row],[Semi-major axis length (m)]]/0.3048</f>
        <v>23.778944576344077</v>
      </c>
      <c r="O1642" s="3">
        <v>-71.698218723957396</v>
      </c>
      <c r="P1642" s="3">
        <v>-101.4842085891231</v>
      </c>
      <c r="Q1642" s="3">
        <v>52.582045823496763</v>
      </c>
      <c r="R1642" s="3">
        <f>DD_relocated_catalogue[[#This Row],[Northing uncertainty half-length (m)]]/0.3048</f>
        <v>19.755474248070175</v>
      </c>
      <c r="S1642" s="3">
        <f>DD_relocated_catalogue[[#This Row],[Easting uncertainty half-length (m)]]/0.3048</f>
        <v>20.433809004437791</v>
      </c>
      <c r="T1642" s="3">
        <f>DD_relocated_catalogue[[#This Row],[Depth uncertainty half-length (m)]]/0.3048</f>
        <v>8.5831217818017613</v>
      </c>
      <c r="U1642" s="4">
        <v>0.40999897112189543</v>
      </c>
    </row>
    <row r="1643" spans="1:21" x14ac:dyDescent="0.25">
      <c r="A1643">
        <v>3439</v>
      </c>
      <c r="B1643" t="s">
        <v>20</v>
      </c>
      <c r="C1643" s="1">
        <v>41406.312607071763</v>
      </c>
      <c r="D1643" s="2">
        <f>(DD_relocated_catalogue[[#This Row],[SLB northing (m)]]/0.3048)+1169000</f>
        <v>1170706.000656168</v>
      </c>
      <c r="E1643" s="2">
        <f>(DD_relocated_catalogue[[#This Row],[SLB easting (m)]]/0.3048)+342000</f>
        <v>343838.99934383202</v>
      </c>
      <c r="F1643" s="2">
        <f>DD_relocated_catalogue[[#This Row],[SLB depth (m)]]/0.3048</f>
        <v>6500</v>
      </c>
      <c r="G1643">
        <v>-0.8</v>
      </c>
      <c r="H1643" s="1">
        <v>41406.312607118052</v>
      </c>
      <c r="I1643" s="3">
        <f>(DD_relocated_catalogue[[#This Row],[Relocated northing  (m)]]/0.3048)+1169000</f>
        <v>1170670.3182414698</v>
      </c>
      <c r="J1643" s="3">
        <f>(DD_relocated_catalogue[[#This Row],[Relocated easting (m)]]/0.3048)+342000</f>
        <v>343935.90879265091</v>
      </c>
      <c r="K1643" s="3">
        <f>DD_relocated_catalogue[[#This Row],[Relocated depth (m)]]/0.3048</f>
        <v>6442.8969816272966</v>
      </c>
      <c r="L1643" s="3">
        <f>DD_relocated_catalogue[[#This Row],[Semi-minor axis length (m)]]/0.3048</f>
        <v>5.7904756035016529</v>
      </c>
      <c r="M1643" s="3">
        <f>DD_relocated_catalogue[[#This Row],[Semi-intermediate axis length (m)]]/0.3048</f>
        <v>9.1781212056344632</v>
      </c>
      <c r="N1643" s="3">
        <f>DD_relocated_catalogue[[#This Row],[Semi-major axis length (m)]]/0.3048</f>
        <v>18.457240998591068</v>
      </c>
      <c r="O1643" s="3">
        <v>-76.729245470909703</v>
      </c>
      <c r="P1643" s="3">
        <v>-96.798646660405907</v>
      </c>
      <c r="Q1643" s="3">
        <v>46.010852424032798</v>
      </c>
      <c r="R1643" s="3">
        <f>DD_relocated_catalogue[[#This Row],[Northing uncertainty half-length (m)]]/0.3048</f>
        <v>13.584599884348883</v>
      </c>
      <c r="S1643" s="3">
        <f>DD_relocated_catalogue[[#This Row],[Easting uncertainty half-length (m)]]/0.3048</f>
        <v>15.306126051458216</v>
      </c>
      <c r="T1643" s="3">
        <f>DD_relocated_catalogue[[#This Row],[Depth uncertainty half-length (m)]]/0.3048</f>
        <v>6.0110014454838119</v>
      </c>
      <c r="U1643" s="4">
        <v>0.39179943247852628</v>
      </c>
    </row>
    <row r="1644" spans="1:21" x14ac:dyDescent="0.25">
      <c r="A1644">
        <v>3114</v>
      </c>
      <c r="B1644" t="s">
        <v>20</v>
      </c>
      <c r="C1644" s="1">
        <v>41316.298655254628</v>
      </c>
      <c r="D1644" s="2">
        <f>(DD_relocated_catalogue[[#This Row],[SLB northing (m)]]/0.3048)+1169000</f>
        <v>1170297.001312336</v>
      </c>
      <c r="E1644" s="2">
        <f>(DD_relocated_catalogue[[#This Row],[SLB easting (m)]]/0.3048)+342000</f>
        <v>343701.00065616798</v>
      </c>
      <c r="F1644" s="2">
        <f>DD_relocated_catalogue[[#This Row],[SLB depth (m)]]/0.3048</f>
        <v>6676.0006561679784</v>
      </c>
      <c r="G1644">
        <v>-0.71</v>
      </c>
      <c r="H1644" s="1">
        <v>41316.298655335646</v>
      </c>
      <c r="I1644" s="3">
        <f>(DD_relocated_catalogue[[#This Row],[Relocated northing  (m)]]/0.3048)+1169000</f>
        <v>1170428.562992126</v>
      </c>
      <c r="J1644" s="3">
        <f>(DD_relocated_catalogue[[#This Row],[Relocated easting (m)]]/0.3048)+342000</f>
        <v>343705.86614173226</v>
      </c>
      <c r="K1644" s="3">
        <f>DD_relocated_catalogue[[#This Row],[Relocated depth (m)]]/0.3048</f>
        <v>6633.4514435695537</v>
      </c>
      <c r="L1644" s="3">
        <f>DD_relocated_catalogue[[#This Row],[Semi-minor axis length (m)]]/0.3048</f>
        <v>5.6145161566564665</v>
      </c>
      <c r="M1644" s="3">
        <f>DD_relocated_catalogue[[#This Row],[Semi-intermediate axis length (m)]]/0.3048</f>
        <v>11.461581680103924</v>
      </c>
      <c r="N1644" s="3">
        <f>DD_relocated_catalogue[[#This Row],[Semi-major axis length (m)]]/0.3048</f>
        <v>15.933288460590457</v>
      </c>
      <c r="O1644" s="3">
        <v>-66.972476743831649</v>
      </c>
      <c r="P1644" s="3">
        <v>-111.42728160032159</v>
      </c>
      <c r="Q1644" s="3">
        <v>54.974865812233489</v>
      </c>
      <c r="R1644" s="3">
        <f>DD_relocated_catalogue[[#This Row],[Northing uncertainty half-length (m)]]/0.3048</f>
        <v>12.823985457443147</v>
      </c>
      <c r="S1644" s="3">
        <f>DD_relocated_catalogue[[#This Row],[Easting uncertainty half-length (m)]]/0.3048</f>
        <v>14.180017208550446</v>
      </c>
      <c r="T1644" s="3">
        <f>DD_relocated_catalogue[[#This Row],[Depth uncertainty half-length (m)]]/0.3048</f>
        <v>7.0124090728272126</v>
      </c>
      <c r="U1644" s="4">
        <v>0.3138665840353691</v>
      </c>
    </row>
    <row r="1645" spans="1:21" x14ac:dyDescent="0.25">
      <c r="A1645">
        <v>3202</v>
      </c>
      <c r="B1645" t="s">
        <v>20</v>
      </c>
      <c r="C1645" s="1">
        <v>41332.053222476854</v>
      </c>
      <c r="D1645" s="2">
        <f>(DD_relocated_catalogue[[#This Row],[SLB northing (m)]]/0.3048)+1169000</f>
        <v>1170693.999343832</v>
      </c>
      <c r="E1645" s="2">
        <f>(DD_relocated_catalogue[[#This Row],[SLB easting (m)]]/0.3048)+342000</f>
        <v>343882.00131233595</v>
      </c>
      <c r="F1645" s="2">
        <f>DD_relocated_catalogue[[#This Row],[SLB depth (m)]]/0.3048</f>
        <v>6480</v>
      </c>
      <c r="G1645">
        <v>-0.69</v>
      </c>
      <c r="H1645" s="1">
        <v>41332.053222557872</v>
      </c>
      <c r="I1645" s="3">
        <f>(DD_relocated_catalogue[[#This Row],[Relocated northing  (m)]]/0.3048)+1169000</f>
        <v>1170626.902887139</v>
      </c>
      <c r="J1645" s="3">
        <f>(DD_relocated_catalogue[[#This Row],[Relocated easting (m)]]/0.3048)+342000</f>
        <v>344013.8877952756</v>
      </c>
      <c r="K1645" s="3">
        <f>DD_relocated_catalogue[[#This Row],[Relocated depth (m)]]/0.3048</f>
        <v>6421.5190288713911</v>
      </c>
      <c r="L1645" s="3">
        <f>DD_relocated_catalogue[[#This Row],[Semi-minor axis length (m)]]/0.3048</f>
        <v>6.5497929546543308</v>
      </c>
      <c r="M1645" s="3">
        <f>DD_relocated_catalogue[[#This Row],[Semi-intermediate axis length (m)]]/0.3048</f>
        <v>10.634903902782099</v>
      </c>
      <c r="N1645" s="3">
        <f>DD_relocated_catalogue[[#This Row],[Semi-major axis length (m)]]/0.3048</f>
        <v>22.527047224259643</v>
      </c>
      <c r="O1645" s="3">
        <v>-71.099515544041822</v>
      </c>
      <c r="P1645" s="3">
        <v>-97.722093062942321</v>
      </c>
      <c r="Q1645" s="3">
        <v>49.634640116160909</v>
      </c>
      <c r="R1645" s="3">
        <f>DD_relocated_catalogue[[#This Row],[Northing uncertainty half-length (m)]]/0.3048</f>
        <v>16.952984289296232</v>
      </c>
      <c r="S1645" s="3">
        <f>DD_relocated_catalogue[[#This Row],[Easting uncertainty half-length (m)]]/0.3048</f>
        <v>17.940065389045166</v>
      </c>
      <c r="T1645" s="3">
        <f>DD_relocated_catalogue[[#This Row],[Depth uncertainty half-length (m)]]/0.3048</f>
        <v>7.0866586760374721</v>
      </c>
      <c r="U1645" s="4">
        <v>0.41807219765252768</v>
      </c>
    </row>
    <row r="1646" spans="1:21" x14ac:dyDescent="0.25">
      <c r="A1646">
        <v>3003</v>
      </c>
      <c r="B1646" t="s">
        <v>20</v>
      </c>
      <c r="C1646" s="1">
        <v>41288.630226446759</v>
      </c>
      <c r="D1646" s="2">
        <f>(DD_relocated_catalogue[[#This Row],[SLB northing (m)]]/0.3048)+1169000</f>
        <v>1170462.001312336</v>
      </c>
      <c r="E1646" s="2">
        <f>(DD_relocated_catalogue[[#This Row],[SLB easting (m)]]/0.3048)+342000</f>
        <v>344015</v>
      </c>
      <c r="F1646" s="2">
        <f>DD_relocated_catalogue[[#This Row],[SLB depth (m)]]/0.3048</f>
        <v>6588.9993438320207</v>
      </c>
      <c r="G1646">
        <v>-0.62</v>
      </c>
      <c r="H1646" s="1">
        <v>41288.630226435183</v>
      </c>
      <c r="I1646" s="3">
        <f>(DD_relocated_catalogue[[#This Row],[Relocated northing  (m)]]/0.3048)+1169000</f>
        <v>1170734.9540682414</v>
      </c>
      <c r="J1646" s="3">
        <f>(DD_relocated_catalogue[[#This Row],[Relocated easting (m)]]/0.3048)+342000</f>
        <v>343762.59514435695</v>
      </c>
      <c r="K1646" s="3">
        <f>DD_relocated_catalogue[[#This Row],[Relocated depth (m)]]/0.3048</f>
        <v>6580.0065616797901</v>
      </c>
      <c r="L1646" s="3">
        <f>DD_relocated_catalogue[[#This Row],[Semi-minor axis length (m)]]/0.3048</f>
        <v>5.6182484605860719</v>
      </c>
      <c r="M1646" s="3">
        <f>DD_relocated_catalogue[[#This Row],[Semi-intermediate axis length (m)]]/0.3048</f>
        <v>9.2180530194027366</v>
      </c>
      <c r="N1646" s="3">
        <f>DD_relocated_catalogue[[#This Row],[Semi-major axis length (m)]]/0.3048</f>
        <v>16.694553613720434</v>
      </c>
      <c r="O1646" s="3">
        <v>-78.799025458601449</v>
      </c>
      <c r="P1646" s="3">
        <v>-103.67020644571977</v>
      </c>
      <c r="Q1646" s="3">
        <v>43.213202354682942</v>
      </c>
      <c r="R1646" s="3">
        <f>DD_relocated_catalogue[[#This Row],[Northing uncertainty half-length (m)]]/0.3048</f>
        <v>11.442188299596344</v>
      </c>
      <c r="S1646" s="3">
        <f>DD_relocated_catalogue[[#This Row],[Easting uncertainty half-length (m)]]/0.3048</f>
        <v>15.137056741758236</v>
      </c>
      <c r="T1646" s="3">
        <f>DD_relocated_catalogue[[#This Row],[Depth uncertainty half-length (m)]]/0.3048</f>
        <v>5.8278909393508966</v>
      </c>
      <c r="U1646" s="4">
        <v>0.32457288730929607</v>
      </c>
    </row>
    <row r="1647" spans="1:21" x14ac:dyDescent="0.25">
      <c r="A1647">
        <v>2700</v>
      </c>
      <c r="B1647" t="s">
        <v>20</v>
      </c>
      <c r="C1647" s="1">
        <v>41210.084970752316</v>
      </c>
      <c r="D1647" s="2">
        <f>(DD_relocated_catalogue[[#This Row],[SLB northing (m)]]/0.3048)+1169000</f>
        <v>1170417.001312336</v>
      </c>
      <c r="E1647" s="2">
        <f>(DD_relocated_catalogue[[#This Row],[SLB easting (m)]]/0.3048)+342000</f>
        <v>343876.00065616798</v>
      </c>
      <c r="F1647" s="2">
        <f>DD_relocated_catalogue[[#This Row],[SLB depth (m)]]/0.3048</f>
        <v>6757.0013123359577</v>
      </c>
      <c r="G1647">
        <v>-1.07</v>
      </c>
      <c r="H1647" s="1">
        <v>41210.08497059028</v>
      </c>
      <c r="I1647" s="3">
        <f>(DD_relocated_catalogue[[#This Row],[Relocated northing  (m)]]/0.3048)+1169000</f>
        <v>1170700.7742782151</v>
      </c>
      <c r="J1647" s="3">
        <f>(DD_relocated_catalogue[[#This Row],[Relocated easting (m)]]/0.3048)+342000</f>
        <v>344084.5341207349</v>
      </c>
      <c r="K1647" s="3">
        <f>DD_relocated_catalogue[[#This Row],[Relocated depth (m)]]/0.3048</f>
        <v>6807.7591863517064</v>
      </c>
      <c r="L1647" s="3">
        <f>DD_relocated_catalogue[[#This Row],[Semi-minor axis length (m)]]/0.3048</f>
        <v>4.8285418642132418</v>
      </c>
      <c r="M1647" s="3">
        <f>DD_relocated_catalogue[[#This Row],[Semi-intermediate axis length (m)]]/0.3048</f>
        <v>10.26460880230222</v>
      </c>
      <c r="N1647" s="3">
        <f>DD_relocated_catalogue[[#This Row],[Semi-major axis length (m)]]/0.3048</f>
        <v>18.543392871101183</v>
      </c>
      <c r="O1647" s="3">
        <v>-70.147622567415056</v>
      </c>
      <c r="P1647" s="3">
        <v>-101.02881580524087</v>
      </c>
      <c r="Q1647" s="3">
        <v>51.964773658689857</v>
      </c>
      <c r="R1647" s="3">
        <f>DD_relocated_catalogue[[#This Row],[Northing uncertainty half-length (m)]]/0.3048</f>
        <v>14.29428934801043</v>
      </c>
      <c r="S1647" s="3">
        <f>DD_relocated_catalogue[[#This Row],[Easting uncertainty half-length (m)]]/0.3048</f>
        <v>15.215137050490199</v>
      </c>
      <c r="T1647" s="3">
        <f>DD_relocated_catalogue[[#This Row],[Depth uncertainty half-length (m)]]/0.3048</f>
        <v>5.803762642811634</v>
      </c>
      <c r="U1647" s="4">
        <v>0.25599253900141716</v>
      </c>
    </row>
    <row r="1648" spans="1:21" x14ac:dyDescent="0.25">
      <c r="A1648">
        <v>3057</v>
      </c>
      <c r="B1648" t="s">
        <v>20</v>
      </c>
      <c r="C1648" s="1">
        <v>41307.894579027779</v>
      </c>
      <c r="D1648" s="2">
        <f>(DD_relocated_catalogue[[#This Row],[SLB northing (m)]]/0.3048)+1169000</f>
        <v>1170278.999343832</v>
      </c>
      <c r="E1648" s="2">
        <f>(DD_relocated_catalogue[[#This Row],[SLB easting (m)]]/0.3048)+342000</f>
        <v>343615</v>
      </c>
      <c r="F1648" s="2">
        <f>DD_relocated_catalogue[[#This Row],[SLB depth (m)]]/0.3048</f>
        <v>6602.9986876640414</v>
      </c>
      <c r="G1648">
        <v>-0.84</v>
      </c>
      <c r="H1648" s="1">
        <v>41307.894578981482</v>
      </c>
      <c r="I1648" s="3">
        <f>(DD_relocated_catalogue[[#This Row],[Relocated northing  (m)]]/0.3048)+1169000</f>
        <v>1170478.5072178477</v>
      </c>
      <c r="J1648" s="3">
        <f>(DD_relocated_catalogue[[#This Row],[Relocated easting (m)]]/0.3048)+342000</f>
        <v>343644.55380577425</v>
      </c>
      <c r="K1648" s="3">
        <f>DD_relocated_catalogue[[#This Row],[Relocated depth (m)]]/0.3048</f>
        <v>6585.5971128608917</v>
      </c>
      <c r="L1648" s="3">
        <f>DD_relocated_catalogue[[#This Row],[Semi-minor axis length (m)]]/0.3048</f>
        <v>6.152456381098184</v>
      </c>
      <c r="M1648" s="3">
        <f>DD_relocated_catalogue[[#This Row],[Semi-intermediate axis length (m)]]/0.3048</f>
        <v>10.530302412704327</v>
      </c>
      <c r="N1648" s="3">
        <f>DD_relocated_catalogue[[#This Row],[Semi-major axis length (m)]]/0.3048</f>
        <v>19.465083535931232</v>
      </c>
      <c r="O1648" s="3">
        <v>-75.247988124592794</v>
      </c>
      <c r="P1648" s="3">
        <v>-96.923448712399889</v>
      </c>
      <c r="Q1648" s="3">
        <v>40.722834575223956</v>
      </c>
      <c r="R1648" s="3">
        <f>DD_relocated_catalogue[[#This Row],[Northing uncertainty half-length (m)]]/0.3048</f>
        <v>13.797556738078846</v>
      </c>
      <c r="S1648" s="3">
        <f>DD_relocated_catalogue[[#This Row],[Easting uncertainty half-length (m)]]/0.3048</f>
        <v>17.088748508795998</v>
      </c>
      <c r="T1648" s="3">
        <f>DD_relocated_catalogue[[#This Row],[Depth uncertainty half-length (m)]]/0.3048</f>
        <v>6.4946835861022381</v>
      </c>
      <c r="U1648" s="4">
        <v>0.3628142417431327</v>
      </c>
    </row>
    <row r="1649" spans="1:21" x14ac:dyDescent="0.25">
      <c r="A1649">
        <v>3326</v>
      </c>
      <c r="B1649" t="s">
        <v>20</v>
      </c>
      <c r="C1649" s="1">
        <v>41345.844657951391</v>
      </c>
      <c r="D1649" s="2">
        <f>(DD_relocated_catalogue[[#This Row],[SLB northing (m)]]/0.3048)+1169000</f>
        <v>1170601.000656168</v>
      </c>
      <c r="E1649" s="2">
        <f>(DD_relocated_catalogue[[#This Row],[SLB easting (m)]]/0.3048)+342000</f>
        <v>344010</v>
      </c>
      <c r="F1649" s="2">
        <f>DD_relocated_catalogue[[#This Row],[SLB depth (m)]]/0.3048</f>
        <v>6497.0013123359577</v>
      </c>
      <c r="G1649">
        <v>-0.54</v>
      </c>
      <c r="H1649" s="1">
        <v>41345.844658032409</v>
      </c>
      <c r="I1649" s="3">
        <f>(DD_relocated_catalogue[[#This Row],[Relocated northing  (m)]]/0.3048)+1169000</f>
        <v>1170702.8215223097</v>
      </c>
      <c r="J1649" s="3">
        <f>(DD_relocated_catalogue[[#This Row],[Relocated easting (m)]]/0.3048)+342000</f>
        <v>343848.54330708663</v>
      </c>
      <c r="K1649" s="3">
        <f>DD_relocated_catalogue[[#This Row],[Relocated depth (m)]]/0.3048</f>
        <v>6464.0551181102355</v>
      </c>
      <c r="L1649" s="3">
        <f>DD_relocated_catalogue[[#This Row],[Semi-minor axis length (m)]]/0.3048</f>
        <v>5.5288873845730748</v>
      </c>
      <c r="M1649" s="3">
        <f>DD_relocated_catalogue[[#This Row],[Semi-intermediate axis length (m)]]/0.3048</f>
        <v>8.8624650170347454</v>
      </c>
      <c r="N1649" s="3">
        <f>DD_relocated_catalogue[[#This Row],[Semi-major axis length (m)]]/0.3048</f>
        <v>20.979566742022495</v>
      </c>
      <c r="O1649" s="3">
        <v>-75.763082679535373</v>
      </c>
      <c r="P1649" s="3">
        <v>-109.45716975857128</v>
      </c>
      <c r="Q1649" s="3">
        <v>56.99791748024267</v>
      </c>
      <c r="R1649" s="3">
        <f>DD_relocated_catalogue[[#This Row],[Northing uncertainty half-length (m)]]/0.3048</f>
        <v>14.621073300583408</v>
      </c>
      <c r="S1649" s="3">
        <f>DD_relocated_catalogue[[#This Row],[Easting uncertainty half-length (m)]]/0.3048</f>
        <v>17.282442964821797</v>
      </c>
      <c r="T1649" s="3">
        <f>DD_relocated_catalogue[[#This Row],[Depth uncertainty half-length (m)]]/0.3048</f>
        <v>5.9824023767843926</v>
      </c>
      <c r="U1649" s="4">
        <v>0.37414905653756969</v>
      </c>
    </row>
    <row r="1650" spans="1:21" x14ac:dyDescent="0.25">
      <c r="A1650">
        <v>2839</v>
      </c>
      <c r="B1650" t="s">
        <v>20</v>
      </c>
      <c r="C1650" s="1">
        <v>41240.126129826385</v>
      </c>
      <c r="D1650" s="2">
        <f>(DD_relocated_catalogue[[#This Row],[SLB northing (m)]]/0.3048)+1169000</f>
        <v>1170591.000656168</v>
      </c>
      <c r="E1650" s="2">
        <f>(DD_relocated_catalogue[[#This Row],[SLB easting (m)]]/0.3048)+342000</f>
        <v>344018.99934383202</v>
      </c>
      <c r="F1650" s="2">
        <f>DD_relocated_catalogue[[#This Row],[SLB depth (m)]]/0.3048</f>
        <v>6480</v>
      </c>
      <c r="G1650">
        <v>-0.35</v>
      </c>
      <c r="H1650" s="1">
        <v>41240.126129976852</v>
      </c>
      <c r="I1650" s="3">
        <f>(DD_relocated_catalogue[[#This Row],[Relocated northing  (m)]]/0.3048)+1169000</f>
        <v>1170675.465879265</v>
      </c>
      <c r="J1650" s="3">
        <f>(DD_relocated_catalogue[[#This Row],[Relocated easting (m)]]/0.3048)+342000</f>
        <v>343887.38188976375</v>
      </c>
      <c r="K1650" s="3">
        <f>DD_relocated_catalogue[[#This Row],[Relocated depth (m)]]/0.3048</f>
        <v>6440.3280839895006</v>
      </c>
      <c r="L1650" s="3">
        <f>DD_relocated_catalogue[[#This Row],[Semi-minor axis length (m)]]/0.3048</f>
        <v>6.1486555437629296</v>
      </c>
      <c r="M1650" s="3">
        <f>DD_relocated_catalogue[[#This Row],[Semi-intermediate axis length (m)]]/0.3048</f>
        <v>10.696043459622599</v>
      </c>
      <c r="N1650" s="3">
        <f>DD_relocated_catalogue[[#This Row],[Semi-major axis length (m)]]/0.3048</f>
        <v>22.006230637770823</v>
      </c>
      <c r="O1650" s="3">
        <v>-73.823811290463283</v>
      </c>
      <c r="P1650" s="3">
        <v>-92.110479508864216</v>
      </c>
      <c r="Q1650" s="3">
        <v>38.626865103022979</v>
      </c>
      <c r="R1650" s="3">
        <f>DD_relocated_catalogue[[#This Row],[Northing uncertainty half-length (m)]]/0.3048</f>
        <v>15.477966793633602</v>
      </c>
      <c r="S1650" s="3">
        <f>DD_relocated_catalogue[[#This Row],[Easting uncertainty half-length (m)]]/0.3048</f>
        <v>18.696462044198608</v>
      </c>
      <c r="T1650" s="3">
        <f>DD_relocated_catalogue[[#This Row],[Depth uncertainty half-length (m)]]/0.3048</f>
        <v>6.5363992325221494</v>
      </c>
      <c r="U1650" s="4">
        <v>0.39672174035633551</v>
      </c>
    </row>
    <row r="1651" spans="1:21" x14ac:dyDescent="0.25">
      <c r="A1651">
        <v>3417</v>
      </c>
      <c r="B1651" t="s">
        <v>20</v>
      </c>
      <c r="C1651" s="1">
        <v>41391.108096400465</v>
      </c>
      <c r="D1651" s="2">
        <f>(DD_relocated_catalogue[[#This Row],[SLB northing (m)]]/0.3048)+1169000</f>
        <v>1170553.999343832</v>
      </c>
      <c r="E1651" s="2">
        <f>(DD_relocated_catalogue[[#This Row],[SLB easting (m)]]/0.3048)+342000</f>
        <v>344027.00131233595</v>
      </c>
      <c r="F1651" s="2">
        <f>DD_relocated_catalogue[[#This Row],[SLB depth (m)]]/0.3048</f>
        <v>6412.0013123359577</v>
      </c>
      <c r="G1651">
        <v>-0.95</v>
      </c>
      <c r="H1651" s="1">
        <v>41391.108096516204</v>
      </c>
      <c r="I1651" s="3">
        <f>(DD_relocated_catalogue[[#This Row],[Relocated northing  (m)]]/0.3048)+1169000</f>
        <v>1170604.6916010499</v>
      </c>
      <c r="J1651" s="3">
        <f>(DD_relocated_catalogue[[#This Row],[Relocated easting (m)]]/0.3048)+342000</f>
        <v>343785.08202099736</v>
      </c>
      <c r="K1651" s="3">
        <f>DD_relocated_catalogue[[#This Row],[Relocated depth (m)]]/0.3048</f>
        <v>6336.8667979002621</v>
      </c>
      <c r="L1651" s="3">
        <f>DD_relocated_catalogue[[#This Row],[Semi-minor axis length (m)]]/0.3048</f>
        <v>5.2726289083381772</v>
      </c>
      <c r="M1651" s="3">
        <f>DD_relocated_catalogue[[#This Row],[Semi-intermediate axis length (m)]]/0.3048</f>
        <v>8.2346505993624337</v>
      </c>
      <c r="N1651" s="3">
        <f>DD_relocated_catalogue[[#This Row],[Semi-major axis length (m)]]/0.3048</f>
        <v>19.539711673507401</v>
      </c>
      <c r="O1651" s="3">
        <v>-75.74211087460111</v>
      </c>
      <c r="P1651" s="3">
        <v>-102.84248794195771</v>
      </c>
      <c r="Q1651" s="3">
        <v>53.728913821254601</v>
      </c>
      <c r="R1651" s="3">
        <f>DD_relocated_catalogue[[#This Row],[Northing uncertainty half-length (m)]]/0.3048</f>
        <v>14.226325994682639</v>
      </c>
      <c r="S1651" s="3">
        <f>DD_relocated_catalogue[[#This Row],[Easting uncertainty half-length (m)]]/0.3048</f>
        <v>15.572091640087264</v>
      </c>
      <c r="T1651" s="3">
        <f>DD_relocated_catalogue[[#This Row],[Depth uncertainty half-length (m)]]/0.3048</f>
        <v>5.5711117045299803</v>
      </c>
      <c r="U1651" s="4">
        <v>0.45012192526344635</v>
      </c>
    </row>
    <row r="1652" spans="1:21" x14ac:dyDescent="0.25">
      <c r="A1652">
        <v>4743</v>
      </c>
      <c r="B1652" t="s">
        <v>20</v>
      </c>
      <c r="C1652" s="1">
        <v>41693.908018877315</v>
      </c>
      <c r="D1652" s="2">
        <f>(DD_relocated_catalogue[[#This Row],[SLB northing (m)]]/0.3048)+1169000</f>
        <v>1170207.001312336</v>
      </c>
      <c r="E1652" s="2">
        <f>(DD_relocated_catalogue[[#This Row],[SLB easting (m)]]/0.3048)+342000</f>
        <v>343647.99868766405</v>
      </c>
      <c r="F1652" s="2">
        <f>DD_relocated_catalogue[[#This Row],[SLB depth (m)]]/0.3048</f>
        <v>6597.9986876640414</v>
      </c>
      <c r="G1652">
        <v>-1.62</v>
      </c>
      <c r="H1652" s="1">
        <v>41693.90801885417</v>
      </c>
      <c r="I1652" s="3">
        <f>(DD_relocated_catalogue[[#This Row],[Relocated northing  (m)]]/0.3048)+1169000</f>
        <v>1170329.8687664042</v>
      </c>
      <c r="J1652" s="3">
        <f>(DD_relocated_catalogue[[#This Row],[Relocated easting (m)]]/0.3048)+342000</f>
        <v>343831.68963254592</v>
      </c>
      <c r="K1652" s="3">
        <f>DD_relocated_catalogue[[#This Row],[Relocated depth (m)]]/0.3048</f>
        <v>6549.8884514435695</v>
      </c>
      <c r="L1652" s="3">
        <f>DD_relocated_catalogue[[#This Row],[Semi-minor axis length (m)]]/0.3048</f>
        <v>5.0896690092009882</v>
      </c>
      <c r="M1652" s="3">
        <f>DD_relocated_catalogue[[#This Row],[Semi-intermediate axis length (m)]]/0.3048</f>
        <v>10.656876177871597</v>
      </c>
      <c r="N1652" s="3">
        <f>DD_relocated_catalogue[[#This Row],[Semi-major axis length (m)]]/0.3048</f>
        <v>18.090231175359079</v>
      </c>
      <c r="O1652" s="3">
        <v>-67.313218648749313</v>
      </c>
      <c r="P1652" s="3">
        <v>-125.98068951157352</v>
      </c>
      <c r="Q1652" s="3">
        <v>34.513258543069647</v>
      </c>
      <c r="R1652" s="3">
        <f>DD_relocated_catalogue[[#This Row],[Northing uncertainty half-length (m)]]/0.3048</f>
        <v>10.10892215799973</v>
      </c>
      <c r="S1652" s="3">
        <f>DD_relocated_catalogue[[#This Row],[Easting uncertainty half-length (m)]]/0.3048</f>
        <v>17.618364392707395</v>
      </c>
      <c r="T1652" s="3">
        <f>DD_relocated_catalogue[[#This Row],[Depth uncertainty half-length (m)]]/0.3048</f>
        <v>7.0646133284532482</v>
      </c>
      <c r="U1652" s="4">
        <v>0.28129563774954308</v>
      </c>
    </row>
    <row r="1653" spans="1:21" x14ac:dyDescent="0.25">
      <c r="A1653">
        <v>3546</v>
      </c>
      <c r="B1653" t="s">
        <v>20</v>
      </c>
      <c r="C1653" s="1">
        <v>41433.950110081016</v>
      </c>
      <c r="D1653" s="2">
        <f>(DD_relocated_catalogue[[#This Row],[SLB northing (m)]]/0.3048)+1169000</f>
        <v>1170571.000656168</v>
      </c>
      <c r="E1653" s="2">
        <f>(DD_relocated_catalogue[[#This Row],[SLB easting (m)]]/0.3048)+342000</f>
        <v>343797.00131233595</v>
      </c>
      <c r="F1653" s="2">
        <f>DD_relocated_catalogue[[#This Row],[SLB depth (m)]]/0.3048</f>
        <v>6841.0006561679793</v>
      </c>
      <c r="G1653">
        <v>-1.18</v>
      </c>
      <c r="H1653" s="1">
        <v>41433.950110138889</v>
      </c>
      <c r="I1653" s="3">
        <f>(DD_relocated_catalogue[[#This Row],[Relocated northing  (m)]]/0.3048)+1169000</f>
        <v>1170806.9553805774</v>
      </c>
      <c r="J1653" s="3">
        <f>(DD_relocated_catalogue[[#This Row],[Relocated easting (m)]]/0.3048)+342000</f>
        <v>343680.37729658792</v>
      </c>
      <c r="K1653" s="3">
        <f>DD_relocated_catalogue[[#This Row],[Relocated depth (m)]]/0.3048</f>
        <v>6692.4868766404188</v>
      </c>
      <c r="L1653" s="3">
        <f>DD_relocated_catalogue[[#This Row],[Semi-minor axis length (m)]]/0.3048</f>
        <v>5.4588678162230053</v>
      </c>
      <c r="M1653" s="3">
        <f>DD_relocated_catalogue[[#This Row],[Semi-intermediate axis length (m)]]/0.3048</f>
        <v>9.0085394138918904</v>
      </c>
      <c r="N1653" s="3">
        <f>DD_relocated_catalogue[[#This Row],[Semi-major axis length (m)]]/0.3048</f>
        <v>14.699236011941816</v>
      </c>
      <c r="O1653" s="3">
        <v>-71.155972007871853</v>
      </c>
      <c r="P1653" s="3">
        <v>-94.595495530455167</v>
      </c>
      <c r="Q1653" s="3">
        <v>29.42052637780418</v>
      </c>
      <c r="R1653" s="3">
        <f>DD_relocated_catalogue[[#This Row],[Northing uncertainty half-length (m)]]/0.3048</f>
        <v>10.01205626623921</v>
      </c>
      <c r="S1653" s="3">
        <f>DD_relocated_catalogue[[#This Row],[Easting uncertainty half-length (m)]]/0.3048</f>
        <v>13.783289511617877</v>
      </c>
      <c r="T1653" s="3">
        <f>DD_relocated_catalogue[[#This Row],[Depth uncertainty half-length (m)]]/0.3048</f>
        <v>5.884386049686702</v>
      </c>
      <c r="U1653" s="4">
        <v>0.300641912307757</v>
      </c>
    </row>
    <row r="1654" spans="1:21" x14ac:dyDescent="0.25">
      <c r="A1654">
        <v>3084</v>
      </c>
      <c r="B1654" t="s">
        <v>20</v>
      </c>
      <c r="C1654" s="1">
        <v>41313.145290590277</v>
      </c>
      <c r="D1654" s="2">
        <f>(DD_relocated_catalogue[[#This Row],[SLB northing (m)]]/0.3048)+1169000</f>
        <v>1170536.000656168</v>
      </c>
      <c r="E1654" s="2">
        <f>(DD_relocated_catalogue[[#This Row],[SLB easting (m)]]/0.3048)+342000</f>
        <v>343463.99934383202</v>
      </c>
      <c r="F1654" s="2">
        <f>DD_relocated_catalogue[[#This Row],[SLB depth (m)]]/0.3048</f>
        <v>6663.9993438320207</v>
      </c>
      <c r="G1654">
        <v>-0.84</v>
      </c>
      <c r="H1654" s="1">
        <v>41313.145290624998</v>
      </c>
      <c r="I1654" s="3">
        <f>(DD_relocated_catalogue[[#This Row],[Relocated northing  (m)]]/0.3048)+1169000</f>
        <v>1170537.9921259843</v>
      </c>
      <c r="J1654" s="3">
        <f>(DD_relocated_catalogue[[#This Row],[Relocated easting (m)]]/0.3048)+342000</f>
        <v>343667.43110236223</v>
      </c>
      <c r="K1654" s="3">
        <f>DD_relocated_catalogue[[#This Row],[Relocated depth (m)]]/0.3048</f>
        <v>6621.9028871391074</v>
      </c>
      <c r="L1654" s="3">
        <f>DD_relocated_catalogue[[#This Row],[Semi-minor axis length (m)]]/0.3048</f>
        <v>5.3465871215518632</v>
      </c>
      <c r="M1654" s="3">
        <f>DD_relocated_catalogue[[#This Row],[Semi-intermediate axis length (m)]]/0.3048</f>
        <v>9.1364648515638791</v>
      </c>
      <c r="N1654" s="3">
        <f>DD_relocated_catalogue[[#This Row],[Semi-major axis length (m)]]/0.3048</f>
        <v>12.862206772954979</v>
      </c>
      <c r="O1654" s="3">
        <v>-73.487371108521685</v>
      </c>
      <c r="P1654" s="3">
        <v>-82.39420260193188</v>
      </c>
      <c r="Q1654" s="3">
        <v>31.654782279729993</v>
      </c>
      <c r="R1654" s="3">
        <f>DD_relocated_catalogue[[#This Row],[Northing uncertainty half-length (m)]]/0.3048</f>
        <v>10.548699112379454</v>
      </c>
      <c r="S1654" s="3">
        <f>DD_relocated_catalogue[[#This Row],[Easting uncertainty half-length (m)]]/0.3048</f>
        <v>11.442255587191868</v>
      </c>
      <c r="T1654" s="3">
        <f>DD_relocated_catalogue[[#This Row],[Depth uncertainty half-length (m)]]/0.3048</f>
        <v>5.6764731048355701</v>
      </c>
      <c r="U1654" s="4">
        <v>0.26627850575919448</v>
      </c>
    </row>
    <row r="1655" spans="1:21" x14ac:dyDescent="0.25">
      <c r="A1655">
        <v>2426</v>
      </c>
      <c r="B1655" t="s">
        <v>20</v>
      </c>
      <c r="C1655" s="1">
        <v>41160.842438877313</v>
      </c>
      <c r="D1655" s="2">
        <f>(DD_relocated_catalogue[[#This Row],[SLB northing (m)]]/0.3048)+1169000</f>
        <v>1170198.999343832</v>
      </c>
      <c r="E1655" s="2">
        <f>(DD_relocated_catalogue[[#This Row],[SLB easting (m)]]/0.3048)+342000</f>
        <v>343605</v>
      </c>
      <c r="F1655" s="2">
        <f>DD_relocated_catalogue[[#This Row],[SLB depth (m)]]/0.3048</f>
        <v>6681.0006561679784</v>
      </c>
      <c r="G1655">
        <v>-1.28</v>
      </c>
      <c r="H1655" s="1">
        <v>41160.84243892361</v>
      </c>
      <c r="I1655" s="3">
        <f>(DD_relocated_catalogue[[#This Row],[Relocated northing  (m)]]/0.3048)+1169000</f>
        <v>1170323.152887139</v>
      </c>
      <c r="J1655" s="3">
        <f>(DD_relocated_catalogue[[#This Row],[Relocated easting (m)]]/0.3048)+342000</f>
        <v>343602.39829396323</v>
      </c>
      <c r="K1655" s="3">
        <f>DD_relocated_catalogue[[#This Row],[Relocated depth (m)]]/0.3048</f>
        <v>6564.8753280839892</v>
      </c>
      <c r="L1655" s="3">
        <f>DD_relocated_catalogue[[#This Row],[Semi-minor axis length (m)]]/0.3048</f>
        <v>6.2491556399936146</v>
      </c>
      <c r="M1655" s="3">
        <f>DD_relocated_catalogue[[#This Row],[Semi-intermediate axis length (m)]]/0.3048</f>
        <v>11.44797212174004</v>
      </c>
      <c r="N1655" s="3">
        <f>DD_relocated_catalogue[[#This Row],[Semi-major axis length (m)]]/0.3048</f>
        <v>15.081274170425122</v>
      </c>
      <c r="O1655" s="3">
        <v>-78.070772681739953</v>
      </c>
      <c r="P1655" s="3">
        <v>-129.6186394669563</v>
      </c>
      <c r="Q1655" s="3">
        <v>63.338429204393066</v>
      </c>
      <c r="R1655" s="3">
        <f>DD_relocated_catalogue[[#This Row],[Northing uncertainty half-length (m)]]/0.3048</f>
        <v>12.05891153192187</v>
      </c>
      <c r="S1655" s="3">
        <f>DD_relocated_catalogue[[#This Row],[Easting uncertainty half-length (m)]]/0.3048</f>
        <v>14.368585918863692</v>
      </c>
      <c r="T1655" s="3">
        <f>DD_relocated_catalogue[[#This Row],[Depth uncertainty half-length (m)]]/0.3048</f>
        <v>6.6803314735986987</v>
      </c>
      <c r="U1655" s="4">
        <v>0.36613488723619692</v>
      </c>
    </row>
    <row r="1656" spans="1:21" x14ac:dyDescent="0.25">
      <c r="A1656">
        <v>2466</v>
      </c>
      <c r="B1656" t="s">
        <v>20</v>
      </c>
      <c r="C1656" s="1">
        <v>41167.296555925925</v>
      </c>
      <c r="D1656" s="2">
        <f>(DD_relocated_catalogue[[#This Row],[SLB northing (m)]]/0.3048)+1169000</f>
        <v>1170197.001312336</v>
      </c>
      <c r="E1656" s="2">
        <f>(DD_relocated_catalogue[[#This Row],[SLB easting (m)]]/0.3048)+342000</f>
        <v>343560</v>
      </c>
      <c r="F1656" s="2">
        <f>DD_relocated_catalogue[[#This Row],[SLB depth (m)]]/0.3048</f>
        <v>6600</v>
      </c>
      <c r="G1656">
        <v>-1.23</v>
      </c>
      <c r="H1656" s="1">
        <v>41167.296555891204</v>
      </c>
      <c r="I1656" s="3">
        <f>(DD_relocated_catalogue[[#This Row],[Relocated northing  (m)]]/0.3048)+1169000</f>
        <v>1170409.0715223097</v>
      </c>
      <c r="J1656" s="3">
        <f>(DD_relocated_catalogue[[#This Row],[Relocated easting (m)]]/0.3048)+342000</f>
        <v>343664.90485564305</v>
      </c>
      <c r="K1656" s="3">
        <f>DD_relocated_catalogue[[#This Row],[Relocated depth (m)]]/0.3048</f>
        <v>6609.9278215223094</v>
      </c>
      <c r="L1656" s="3">
        <f>DD_relocated_catalogue[[#This Row],[Semi-minor axis length (m)]]/0.3048</f>
        <v>6.6473802130870157</v>
      </c>
      <c r="M1656" s="3">
        <f>DD_relocated_catalogue[[#This Row],[Semi-intermediate axis length (m)]]/0.3048</f>
        <v>12.134275230872785</v>
      </c>
      <c r="N1656" s="3">
        <f>DD_relocated_catalogue[[#This Row],[Semi-major axis length (m)]]/0.3048</f>
        <v>16.424041633438691</v>
      </c>
      <c r="O1656" s="3">
        <v>-76.008158404157371</v>
      </c>
      <c r="P1656" s="3">
        <v>-90.576157068258638</v>
      </c>
      <c r="Q1656" s="3">
        <v>38.111535287235853</v>
      </c>
      <c r="R1656" s="3">
        <f>DD_relocated_catalogue[[#This Row],[Northing uncertainty half-length (m)]]/0.3048</f>
        <v>13.681930878322756</v>
      </c>
      <c r="S1656" s="3">
        <f>DD_relocated_catalogue[[#This Row],[Easting uncertainty half-length (m)]]/0.3048</f>
        <v>14.857075773701295</v>
      </c>
      <c r="T1656" s="3">
        <f>DD_relocated_catalogue[[#This Row],[Depth uncertainty half-length (m)]]/0.3048</f>
        <v>7.0410305062810892</v>
      </c>
      <c r="U1656" s="4">
        <v>0.37845863346490827</v>
      </c>
    </row>
    <row r="1657" spans="1:21" x14ac:dyDescent="0.25">
      <c r="A1657">
        <v>2465</v>
      </c>
      <c r="B1657" t="s">
        <v>20</v>
      </c>
      <c r="C1657" s="1">
        <v>41167.208777465275</v>
      </c>
      <c r="D1657" s="2">
        <f>(DD_relocated_catalogue[[#This Row],[SLB northing (m)]]/0.3048)+1169000</f>
        <v>1170215</v>
      </c>
      <c r="E1657" s="2">
        <f>(DD_relocated_catalogue[[#This Row],[SLB easting (m)]]/0.3048)+342000</f>
        <v>343532.00131233595</v>
      </c>
      <c r="F1657" s="2">
        <f>DD_relocated_catalogue[[#This Row],[SLB depth (m)]]/0.3048</f>
        <v>6581.0006561679784</v>
      </c>
      <c r="G1657">
        <v>-1.1499999999999999</v>
      </c>
      <c r="H1657" s="1">
        <v>41167.208777372682</v>
      </c>
      <c r="I1657" s="3">
        <f>(DD_relocated_catalogue[[#This Row],[Relocated northing  (m)]]/0.3048)+1169000</f>
        <v>1170336.410761155</v>
      </c>
      <c r="J1657" s="3">
        <f>(DD_relocated_catalogue[[#This Row],[Relocated easting (m)]]/0.3048)+342000</f>
        <v>343561.69619422575</v>
      </c>
      <c r="K1657" s="3">
        <f>DD_relocated_catalogue[[#This Row],[Relocated depth (m)]]/0.3048</f>
        <v>6648.9370078740158</v>
      </c>
      <c r="L1657" s="3">
        <f>DD_relocated_catalogue[[#This Row],[Semi-minor axis length (m)]]/0.3048</f>
        <v>7.1774610647181927</v>
      </c>
      <c r="M1657" s="3">
        <f>DD_relocated_catalogue[[#This Row],[Semi-intermediate axis length (m)]]/0.3048</f>
        <v>13.568272008500788</v>
      </c>
      <c r="N1657" s="3">
        <f>DD_relocated_catalogue[[#This Row],[Semi-major axis length (m)]]/0.3048</f>
        <v>19.022734966461424</v>
      </c>
      <c r="O1657" s="3">
        <v>-72.477921783639374</v>
      </c>
      <c r="P1657" s="3">
        <v>-100.37098629721595</v>
      </c>
      <c r="Q1657" s="3">
        <v>51.081700898353517</v>
      </c>
      <c r="R1657" s="3">
        <f>DD_relocated_catalogue[[#This Row],[Northing uncertainty half-length (m)]]/0.3048</f>
        <v>15.935201615586148</v>
      </c>
      <c r="S1657" s="3">
        <f>DD_relocated_catalogue[[#This Row],[Easting uncertainty half-length (m)]]/0.3048</f>
        <v>16.586597818837671</v>
      </c>
      <c r="T1657" s="3">
        <f>DD_relocated_catalogue[[#This Row],[Depth uncertainty half-length (m)]]/0.3048</f>
        <v>7.9632001455096901</v>
      </c>
      <c r="U1657" s="4">
        <v>0.39651213770461857</v>
      </c>
    </row>
    <row r="1658" spans="1:21" x14ac:dyDescent="0.25">
      <c r="A1658">
        <v>2397</v>
      </c>
      <c r="B1658" t="s">
        <v>20</v>
      </c>
      <c r="C1658" s="1">
        <v>41157.411421261575</v>
      </c>
      <c r="D1658" s="2">
        <f>(DD_relocated_catalogue[[#This Row],[SLB northing (m)]]/0.3048)+1169000</f>
        <v>1170198.999343832</v>
      </c>
      <c r="E1658" s="2">
        <f>(DD_relocated_catalogue[[#This Row],[SLB easting (m)]]/0.3048)+342000</f>
        <v>343621.00065616798</v>
      </c>
      <c r="F1658" s="2">
        <f>DD_relocated_catalogue[[#This Row],[SLB depth (m)]]/0.3048</f>
        <v>6705</v>
      </c>
      <c r="G1658">
        <v>-1.19</v>
      </c>
      <c r="H1658" s="1">
        <v>41157.411421249999</v>
      </c>
      <c r="I1658" s="3">
        <f>(DD_relocated_catalogue[[#This Row],[Relocated northing  (m)]]/0.3048)+1169000</f>
        <v>1170369.5144356955</v>
      </c>
      <c r="J1658" s="3">
        <f>(DD_relocated_catalogue[[#This Row],[Relocated easting (m)]]/0.3048)+342000</f>
        <v>343635.44619422575</v>
      </c>
      <c r="K1658" s="3">
        <f>DD_relocated_catalogue[[#This Row],[Relocated depth (m)]]/0.3048</f>
        <v>6690.2362204724404</v>
      </c>
      <c r="L1658" s="3">
        <f>DD_relocated_catalogue[[#This Row],[Semi-minor axis length (m)]]/0.3048</f>
        <v>6.556718665423853</v>
      </c>
      <c r="M1658" s="3">
        <f>DD_relocated_catalogue[[#This Row],[Semi-intermediate axis length (m)]]/0.3048</f>
        <v>13.029361804338194</v>
      </c>
      <c r="N1658" s="3">
        <f>DD_relocated_catalogue[[#This Row],[Semi-major axis length (m)]]/0.3048</f>
        <v>16.076416198333991</v>
      </c>
      <c r="O1658" s="3">
        <v>-72.782351053247098</v>
      </c>
      <c r="P1658" s="3">
        <v>-133.97184072951492</v>
      </c>
      <c r="Q1658" s="3">
        <v>53.08773523290764</v>
      </c>
      <c r="R1658" s="3">
        <f>DD_relocated_catalogue[[#This Row],[Northing uncertainty half-length (m)]]/0.3048</f>
        <v>12.90258254340814</v>
      </c>
      <c r="S1658" s="3">
        <f>DD_relocated_catalogue[[#This Row],[Easting uncertainty half-length (m)]]/0.3048</f>
        <v>15.644344975240418</v>
      </c>
      <c r="T1658" s="3">
        <f>DD_relocated_catalogue[[#This Row],[Depth uncertainty half-length (m)]]/0.3048</f>
        <v>7.5713519525609581</v>
      </c>
      <c r="U1658" s="4">
        <v>0.34206184475008866</v>
      </c>
    </row>
    <row r="1659" spans="1:21" x14ac:dyDescent="0.25">
      <c r="A1659">
        <v>2920</v>
      </c>
      <c r="B1659" t="s">
        <v>20</v>
      </c>
      <c r="C1659" s="1">
        <v>41258.041955324072</v>
      </c>
      <c r="D1659" s="2">
        <f>(DD_relocated_catalogue[[#This Row],[SLB northing (m)]]/0.3048)+1169000</f>
        <v>1170655</v>
      </c>
      <c r="E1659" s="2">
        <f>(DD_relocated_catalogue[[#This Row],[SLB easting (m)]]/0.3048)+342000</f>
        <v>343802.99868766405</v>
      </c>
      <c r="F1659" s="2">
        <f>DD_relocated_catalogue[[#This Row],[SLB depth (m)]]/0.3048</f>
        <v>6863.9993438320207</v>
      </c>
      <c r="G1659">
        <v>-1.19</v>
      </c>
      <c r="H1659" s="1">
        <v>41258.041955381945</v>
      </c>
      <c r="I1659" s="3">
        <f>(DD_relocated_catalogue[[#This Row],[Relocated northing  (m)]]/0.3048)+1169000</f>
        <v>1170832.8871391076</v>
      </c>
      <c r="J1659" s="3">
        <f>(DD_relocated_catalogue[[#This Row],[Relocated easting (m)]]/0.3048)+342000</f>
        <v>343619.40288713912</v>
      </c>
      <c r="K1659" s="3">
        <f>DD_relocated_catalogue[[#This Row],[Relocated depth (m)]]/0.3048</f>
        <v>6775.9547244094492</v>
      </c>
      <c r="L1659" s="3">
        <f>DD_relocated_catalogue[[#This Row],[Semi-minor axis length (m)]]/0.3048</f>
        <v>4.6920960163253982</v>
      </c>
      <c r="M1659" s="3">
        <f>DD_relocated_catalogue[[#This Row],[Semi-intermediate axis length (m)]]/0.3048</f>
        <v>9.2868043385965269</v>
      </c>
      <c r="N1659" s="3">
        <f>DD_relocated_catalogue[[#This Row],[Semi-major axis length (m)]]/0.3048</f>
        <v>12.748675367083994</v>
      </c>
      <c r="O1659" s="3">
        <v>-72.550172673255034</v>
      </c>
      <c r="P1659" s="3">
        <v>-117.09059708428541</v>
      </c>
      <c r="Q1659" s="3">
        <v>38.212769351287676</v>
      </c>
      <c r="R1659" s="3">
        <f>DD_relocated_catalogue[[#This Row],[Northing uncertainty half-length (m)]]/0.3048</f>
        <v>9.2068808223472551</v>
      </c>
      <c r="S1659" s="3">
        <f>DD_relocated_catalogue[[#This Row],[Easting uncertainty half-length (m)]]/0.3048</f>
        <v>12.468946403059574</v>
      </c>
      <c r="T1659" s="3">
        <f>DD_relocated_catalogue[[#This Row],[Depth uncertainty half-length (m)]]/0.3048</f>
        <v>5.3680187421080126</v>
      </c>
      <c r="U1659" s="4">
        <v>0.24502695885136153</v>
      </c>
    </row>
    <row r="1660" spans="1:21" x14ac:dyDescent="0.25">
      <c r="A1660">
        <v>4245</v>
      </c>
      <c r="B1660" t="s">
        <v>20</v>
      </c>
      <c r="C1660" s="1">
        <v>41597.394424212966</v>
      </c>
      <c r="D1660" s="2">
        <f>(DD_relocated_catalogue[[#This Row],[SLB northing (m)]]/0.3048)+1169000</f>
        <v>1170250</v>
      </c>
      <c r="E1660" s="2">
        <f>(DD_relocated_catalogue[[#This Row],[SLB easting (m)]]/0.3048)+342000</f>
        <v>343771.00065616798</v>
      </c>
      <c r="F1660" s="2">
        <f>DD_relocated_catalogue[[#This Row],[SLB depth (m)]]/0.3048</f>
        <v>6842.0013123359577</v>
      </c>
      <c r="G1660">
        <v>-1.35</v>
      </c>
      <c r="H1660" s="1">
        <v>41597.394424166669</v>
      </c>
      <c r="I1660" s="3">
        <f>(DD_relocated_catalogue[[#This Row],[Relocated northing  (m)]]/0.3048)+1169000</f>
        <v>1170306.8044619423</v>
      </c>
      <c r="J1660" s="3">
        <f>(DD_relocated_catalogue[[#This Row],[Relocated easting (m)]]/0.3048)+342000</f>
        <v>343918.44160104985</v>
      </c>
      <c r="K1660" s="3">
        <f>DD_relocated_catalogue[[#This Row],[Relocated depth (m)]]/0.3048</f>
        <v>6831.6404199475064</v>
      </c>
      <c r="L1660" s="3">
        <f>DD_relocated_catalogue[[#This Row],[Semi-minor axis length (m)]]/0.3048</f>
        <v>7.7671245711897772</v>
      </c>
      <c r="M1660" s="3">
        <f>DD_relocated_catalogue[[#This Row],[Semi-intermediate axis length (m)]]/0.3048</f>
        <v>12.926140393186191</v>
      </c>
      <c r="N1660" s="3">
        <f>DD_relocated_catalogue[[#This Row],[Semi-major axis length (m)]]/0.3048</f>
        <v>17.686602165188653</v>
      </c>
      <c r="O1660" s="3">
        <v>-61.930283292164638</v>
      </c>
      <c r="P1660" s="3">
        <v>-85.430493826366558</v>
      </c>
      <c r="Q1660" s="3">
        <v>23.435003614832592</v>
      </c>
      <c r="R1660" s="3">
        <f>DD_relocated_catalogue[[#This Row],[Northing uncertainty half-length (m)]]/0.3048</f>
        <v>13.341431473538455</v>
      </c>
      <c r="S1660" s="3">
        <f>DD_relocated_catalogue[[#This Row],[Easting uncertainty half-length (m)]]/0.3048</f>
        <v>16.659483748164824</v>
      </c>
      <c r="T1660" s="3">
        <f>DD_relocated_catalogue[[#This Row],[Depth uncertainty half-length (m)]]/0.3048</f>
        <v>9.1083606015501868</v>
      </c>
      <c r="U1660" s="4">
        <v>0.47964915422512355</v>
      </c>
    </row>
    <row r="1661" spans="1:21" x14ac:dyDescent="0.25">
      <c r="A1661">
        <v>2623</v>
      </c>
      <c r="B1661" t="s">
        <v>20</v>
      </c>
      <c r="C1661" s="1">
        <v>41187.818842650464</v>
      </c>
      <c r="D1661" s="2">
        <f>(DD_relocated_catalogue[[#This Row],[SLB northing (m)]]/0.3048)+1169000</f>
        <v>1170175</v>
      </c>
      <c r="E1661" s="2">
        <f>(DD_relocated_catalogue[[#This Row],[SLB easting (m)]]/0.3048)+342000</f>
        <v>343541.00065616798</v>
      </c>
      <c r="F1661" s="2">
        <f>DD_relocated_catalogue[[#This Row],[SLB depth (m)]]/0.3048</f>
        <v>6618.9993438320207</v>
      </c>
      <c r="G1661">
        <v>-1.0900000000000001</v>
      </c>
      <c r="H1661" s="1">
        <v>41187.818842673609</v>
      </c>
      <c r="I1661" s="3">
        <f>(DD_relocated_catalogue[[#This Row],[Relocated northing  (m)]]/0.3048)+1169000</f>
        <v>1170326.5551181103</v>
      </c>
      <c r="J1661" s="3">
        <f>(DD_relocated_catalogue[[#This Row],[Relocated easting (m)]]/0.3048)+342000</f>
        <v>343445.40026246721</v>
      </c>
      <c r="K1661" s="3">
        <f>DD_relocated_catalogue[[#This Row],[Relocated depth (m)]]/0.3048</f>
        <v>6620.8398950131232</v>
      </c>
      <c r="L1661" s="3">
        <f>DD_relocated_catalogue[[#This Row],[Semi-minor axis length (m)]]/0.3048</f>
        <v>6.8717735625780891</v>
      </c>
      <c r="M1661" s="3">
        <f>DD_relocated_catalogue[[#This Row],[Semi-intermediate axis length (m)]]/0.3048</f>
        <v>12.947725658968334</v>
      </c>
      <c r="N1661" s="3">
        <f>DD_relocated_catalogue[[#This Row],[Semi-major axis length (m)]]/0.3048</f>
        <v>15.538263326563264</v>
      </c>
      <c r="O1661" s="3">
        <v>-70.620334427277882</v>
      </c>
      <c r="P1661" s="3">
        <v>-152.81526641787977</v>
      </c>
      <c r="Q1661" s="3">
        <v>51.466713944443981</v>
      </c>
      <c r="R1661" s="3">
        <f>DD_relocated_catalogue[[#This Row],[Northing uncertainty half-length (m)]]/0.3048</f>
        <v>12.734050729342583</v>
      </c>
      <c r="S1661" s="3">
        <f>DD_relocated_catalogue[[#This Row],[Easting uncertainty half-length (m)]]/0.3048</f>
        <v>14.961473720204314</v>
      </c>
      <c r="T1661" s="3">
        <f>DD_relocated_catalogue[[#This Row],[Depth uncertainty half-length (m)]]/0.3048</f>
        <v>8.1742804887869056</v>
      </c>
      <c r="U1661" s="4">
        <v>0.37932659381990974</v>
      </c>
    </row>
    <row r="1662" spans="1:21" x14ac:dyDescent="0.25">
      <c r="A1662">
        <v>3447</v>
      </c>
      <c r="B1662" t="s">
        <v>20</v>
      </c>
      <c r="C1662" s="1">
        <v>41409.164418993052</v>
      </c>
      <c r="D1662" s="2">
        <f>(DD_relocated_catalogue[[#This Row],[SLB northing (m)]]/0.3048)+1169000</f>
        <v>1170630</v>
      </c>
      <c r="E1662" s="2">
        <f>(DD_relocated_catalogue[[#This Row],[SLB easting (m)]]/0.3048)+342000</f>
        <v>343622.00131233595</v>
      </c>
      <c r="F1662" s="2">
        <f>DD_relocated_catalogue[[#This Row],[SLB depth (m)]]/0.3048</f>
        <v>6868.9993438320198</v>
      </c>
      <c r="G1662">
        <v>-1.1499999999999999</v>
      </c>
      <c r="H1662" s="1">
        <v>41409.164418993052</v>
      </c>
      <c r="I1662" s="3">
        <f>(DD_relocated_catalogue[[#This Row],[Relocated northing  (m)]]/0.3048)+1169000</f>
        <v>1170767.0702099737</v>
      </c>
      <c r="J1662" s="3">
        <f>(DD_relocated_catalogue[[#This Row],[Relocated easting (m)]]/0.3048)+342000</f>
        <v>343681.39435695537</v>
      </c>
      <c r="K1662" s="3">
        <f>DD_relocated_catalogue[[#This Row],[Relocated depth (m)]]/0.3048</f>
        <v>6838.7139107611547</v>
      </c>
      <c r="L1662" s="3">
        <f>DD_relocated_catalogue[[#This Row],[Semi-minor axis length (m)]]/0.3048</f>
        <v>5.7689612699116752</v>
      </c>
      <c r="M1662" s="3">
        <f>DD_relocated_catalogue[[#This Row],[Semi-intermediate axis length (m)]]/0.3048</f>
        <v>10.92241015477428</v>
      </c>
      <c r="N1662" s="3">
        <f>DD_relocated_catalogue[[#This Row],[Semi-major axis length (m)]]/0.3048</f>
        <v>20.031145384638588</v>
      </c>
      <c r="O1662" s="3">
        <v>-75.916439314885835</v>
      </c>
      <c r="P1662" s="3">
        <v>-106.12602380345655</v>
      </c>
      <c r="Q1662" s="3">
        <v>43.003830504342545</v>
      </c>
      <c r="R1662" s="3">
        <f>DD_relocated_catalogue[[#This Row],[Northing uncertainty half-length (m)]]/0.3048</f>
        <v>13.215832517799999</v>
      </c>
      <c r="S1662" s="3">
        <f>DD_relocated_catalogue[[#This Row],[Easting uncertainty half-length (m)]]/0.3048</f>
        <v>18.363695070846603</v>
      </c>
      <c r="T1662" s="3">
        <f>DD_relocated_catalogue[[#This Row],[Depth uncertainty half-length (m)]]/0.3048</f>
        <v>6.2472429602010449</v>
      </c>
      <c r="U1662" s="4">
        <v>0.29677925711939868</v>
      </c>
    </row>
    <row r="1663" spans="1:21" x14ac:dyDescent="0.25">
      <c r="A1663">
        <v>2625</v>
      </c>
      <c r="B1663" t="s">
        <v>20</v>
      </c>
      <c r="C1663" s="1">
        <v>41188.384385578705</v>
      </c>
      <c r="D1663" s="2">
        <f>(DD_relocated_catalogue[[#This Row],[SLB northing (m)]]/0.3048)+1169000</f>
        <v>1170162.001312336</v>
      </c>
      <c r="E1663" s="2">
        <f>(DD_relocated_catalogue[[#This Row],[SLB easting (m)]]/0.3048)+342000</f>
        <v>343563.99934383202</v>
      </c>
      <c r="F1663" s="2">
        <f>DD_relocated_catalogue[[#This Row],[SLB depth (m)]]/0.3048</f>
        <v>6632.0013123359577</v>
      </c>
      <c r="G1663">
        <v>-1.1299999999999999</v>
      </c>
      <c r="H1663" s="1">
        <v>41188.384385613426</v>
      </c>
      <c r="I1663" s="3">
        <f>(DD_relocated_catalogue[[#This Row],[Relocated northing  (m)]]/0.3048)+1169000</f>
        <v>1170319.7342519686</v>
      </c>
      <c r="J1663" s="3">
        <f>(DD_relocated_catalogue[[#This Row],[Relocated easting (m)]]/0.3048)+342000</f>
        <v>343517.41797900264</v>
      </c>
      <c r="K1663" s="3">
        <f>DD_relocated_catalogue[[#This Row],[Relocated depth (m)]]/0.3048</f>
        <v>6612.3654855643044</v>
      </c>
      <c r="L1663" s="3">
        <f>DD_relocated_catalogue[[#This Row],[Semi-minor axis length (m)]]/0.3048</f>
        <v>7.4689103161832069</v>
      </c>
      <c r="M1663" s="3">
        <f>DD_relocated_catalogue[[#This Row],[Semi-intermediate axis length (m)]]/0.3048</f>
        <v>12.963608300559498</v>
      </c>
      <c r="N1663" s="3">
        <f>DD_relocated_catalogue[[#This Row],[Semi-major axis length (m)]]/0.3048</f>
        <v>13.726618806471114</v>
      </c>
      <c r="O1663" s="3">
        <v>-76.281245117098536</v>
      </c>
      <c r="P1663" s="3">
        <v>-9.7779029624356095</v>
      </c>
      <c r="Q1663" s="3">
        <v>62.938516279113188</v>
      </c>
      <c r="R1663" s="3">
        <f>DD_relocated_catalogue[[#This Row],[Northing uncertainty half-length (m)]]/0.3048</f>
        <v>13.151038385501579</v>
      </c>
      <c r="S1663" s="3">
        <f>DD_relocated_catalogue[[#This Row],[Easting uncertainty half-length (m)]]/0.3048</f>
        <v>13.209852827212995</v>
      </c>
      <c r="T1663" s="3">
        <f>DD_relocated_catalogue[[#This Row],[Depth uncertainty half-length (m)]]/0.3048</f>
        <v>7.921425476560553</v>
      </c>
      <c r="U1663" s="4">
        <v>0.39228244716563559</v>
      </c>
    </row>
    <row r="1664" spans="1:21" x14ac:dyDescent="0.25">
      <c r="A1664">
        <v>6825</v>
      </c>
      <c r="B1664" t="s">
        <v>20</v>
      </c>
      <c r="C1664" s="1">
        <v>42911.031768518522</v>
      </c>
      <c r="D1664" s="2">
        <f>(DD_relocated_catalogue[[#This Row],[SLB northing (m)]]/0.3048)+1169000</f>
        <v>1170818.999343832</v>
      </c>
      <c r="E1664" s="2">
        <f>(DD_relocated_catalogue[[#This Row],[SLB easting (m)]]/0.3048)+342000</f>
        <v>342002.99868766405</v>
      </c>
      <c r="F1664" s="2">
        <f>DD_relocated_catalogue[[#This Row],[SLB depth (m)]]/0.3048</f>
        <v>6487.0013123359577</v>
      </c>
      <c r="G1664">
        <v>-1.51</v>
      </c>
      <c r="H1664" s="1">
        <v>42911.031768576388</v>
      </c>
      <c r="I1664" s="3">
        <f>(DD_relocated_catalogue[[#This Row],[Relocated northing  (m)]]/0.3048)+1169000</f>
        <v>1170753.9599737532</v>
      </c>
      <c r="J1664" s="3">
        <f>(DD_relocated_catalogue[[#This Row],[Relocated easting (m)]]/0.3048)+342000</f>
        <v>341827.32939632545</v>
      </c>
      <c r="K1664" s="3">
        <f>DD_relocated_catalogue[[#This Row],[Relocated depth (m)]]/0.3048</f>
        <v>6370.8497375328079</v>
      </c>
      <c r="L1664" s="3">
        <f>DD_relocated_catalogue[[#This Row],[Semi-minor axis length (m)]]/0.3048</f>
        <v>2.2717835701494113</v>
      </c>
      <c r="M1664" s="3">
        <f>DD_relocated_catalogue[[#This Row],[Semi-intermediate axis length (m)]]/0.3048</f>
        <v>2.8365829312678774</v>
      </c>
      <c r="N1664" s="3">
        <f>DD_relocated_catalogue[[#This Row],[Semi-major axis length (m)]]/0.3048</f>
        <v>7.4031221408841921</v>
      </c>
      <c r="O1664" s="3">
        <v>-75.332812995868707</v>
      </c>
      <c r="P1664" s="3">
        <v>80.099896720684399</v>
      </c>
      <c r="Q1664" s="3">
        <v>143.39301958055148</v>
      </c>
      <c r="R1664" s="3">
        <f>DD_relocated_catalogue[[#This Row],[Northing uncertainty half-length (m)]]/0.3048</f>
        <v>5.6725234194146648</v>
      </c>
      <c r="S1664" s="3">
        <f>DD_relocated_catalogue[[#This Row],[Easting uncertainty half-length (m)]]/0.3048</f>
        <v>5.4910270646369934</v>
      </c>
      <c r="T1664" s="3">
        <f>DD_relocated_catalogue[[#This Row],[Depth uncertainty half-length (m)]]/0.3048</f>
        <v>2.3308194890331033</v>
      </c>
      <c r="U1664" s="4">
        <v>9.9898476426719229E-2</v>
      </c>
    </row>
    <row r="1665" spans="1:21" x14ac:dyDescent="0.25">
      <c r="A1665">
        <v>696</v>
      </c>
      <c r="B1665" t="s">
        <v>20</v>
      </c>
      <c r="C1665" s="1">
        <v>40978.453195925926</v>
      </c>
      <c r="D1665" s="2">
        <f>(DD_relocated_catalogue[[#This Row],[SLB northing (m)]]/0.3048)+1169000</f>
        <v>1170872.998687664</v>
      </c>
      <c r="E1665" s="2">
        <f>(DD_relocated_catalogue[[#This Row],[SLB easting (m)]]/0.3048)+342000</f>
        <v>342075</v>
      </c>
      <c r="F1665" s="2">
        <f>DD_relocated_catalogue[[#This Row],[SLB depth (m)]]/0.3048</f>
        <v>6403.9993438320207</v>
      </c>
      <c r="G1665">
        <v>-1</v>
      </c>
      <c r="H1665" s="1">
        <v>40978.453195879629</v>
      </c>
      <c r="I1665" s="3">
        <f>(DD_relocated_catalogue[[#This Row],[Relocated northing  (m)]]/0.3048)+1169000</f>
        <v>1170824.160104987</v>
      </c>
      <c r="J1665" s="3">
        <f>(DD_relocated_catalogue[[#This Row],[Relocated easting (m)]]/0.3048)+342000</f>
        <v>341988.67125984252</v>
      </c>
      <c r="K1665" s="3">
        <f>DD_relocated_catalogue[[#This Row],[Relocated depth (m)]]/0.3048</f>
        <v>6448.4186351706039</v>
      </c>
      <c r="L1665" s="3">
        <f>DD_relocated_catalogue[[#This Row],[Semi-minor axis length (m)]]/0.3048</f>
        <v>1.6993589483196161</v>
      </c>
      <c r="M1665" s="3">
        <f>DD_relocated_catalogue[[#This Row],[Semi-intermediate axis length (m)]]/0.3048</f>
        <v>1.9506063249689318</v>
      </c>
      <c r="N1665" s="3">
        <f>DD_relocated_catalogue[[#This Row],[Semi-major axis length (m)]]/0.3048</f>
        <v>5.1691736772305674</v>
      </c>
      <c r="O1665" s="3">
        <v>53.031360933261823</v>
      </c>
      <c r="P1665" s="3">
        <v>107.13797669173341</v>
      </c>
      <c r="Q1665" s="3">
        <v>-22.929314235257454</v>
      </c>
      <c r="R1665" s="3">
        <f>DD_relocated_catalogue[[#This Row],[Northing uncertainty half-length (m)]]/0.3048</f>
        <v>3.3860646375533872</v>
      </c>
      <c r="S1665" s="3">
        <f>DD_relocated_catalogue[[#This Row],[Easting uncertainty half-length (m)]]/0.3048</f>
        <v>4.2398780934976594</v>
      </c>
      <c r="T1665" s="3">
        <f>DD_relocated_catalogue[[#This Row],[Depth uncertainty half-length (m)]]/0.3048</f>
        <v>1.9816456152488544</v>
      </c>
      <c r="U1665" s="4">
        <v>6.8837687281704821E-2</v>
      </c>
    </row>
    <row r="1666" spans="1:21" x14ac:dyDescent="0.25">
      <c r="A1666">
        <v>680</v>
      </c>
      <c r="B1666" t="s">
        <v>20</v>
      </c>
      <c r="C1666" s="1">
        <v>40977.434308090276</v>
      </c>
      <c r="D1666" s="2">
        <f>(DD_relocated_catalogue[[#This Row],[SLB northing (m)]]/0.3048)+1169000</f>
        <v>1170865</v>
      </c>
      <c r="E1666" s="2">
        <f>(DD_relocated_catalogue[[#This Row],[SLB easting (m)]]/0.3048)+342000</f>
        <v>342088.99934383202</v>
      </c>
      <c r="F1666" s="2">
        <f>DD_relocated_catalogue[[#This Row],[SLB depth (m)]]/0.3048</f>
        <v>6362.9986876640414</v>
      </c>
      <c r="G1666">
        <v>-1.1399999999999999</v>
      </c>
      <c r="H1666" s="1">
        <v>40977.434308020835</v>
      </c>
      <c r="I1666" s="3">
        <f>(DD_relocated_catalogue[[#This Row],[Relocated northing  (m)]]/0.3048)+1169000</f>
        <v>1170962.027559055</v>
      </c>
      <c r="J1666" s="3">
        <f>(DD_relocated_catalogue[[#This Row],[Relocated easting (m)]]/0.3048)+342000</f>
        <v>342032.28018372704</v>
      </c>
      <c r="K1666" s="3">
        <f>DD_relocated_catalogue[[#This Row],[Relocated depth (m)]]/0.3048</f>
        <v>6436.5780839895006</v>
      </c>
      <c r="L1666" s="3">
        <f>DD_relocated_catalogue[[#This Row],[Semi-minor axis length (m)]]/0.3048</f>
        <v>1.6246982855371401</v>
      </c>
      <c r="M1666" s="3">
        <f>DD_relocated_catalogue[[#This Row],[Semi-intermediate axis length (m)]]/0.3048</f>
        <v>2.3952174117492633</v>
      </c>
      <c r="N1666" s="3">
        <f>DD_relocated_catalogue[[#This Row],[Semi-major axis length (m)]]/0.3048</f>
        <v>5.2949478800454237</v>
      </c>
      <c r="O1666" s="3">
        <v>-52.083324674966732</v>
      </c>
      <c r="P1666" s="3">
        <v>79.781792622347254</v>
      </c>
      <c r="Q1666" s="3">
        <v>153.056948421491</v>
      </c>
      <c r="R1666" s="3">
        <f>DD_relocated_catalogue[[#This Row],[Northing uncertainty half-length (m)]]/0.3048</f>
        <v>3.4680318927569127</v>
      </c>
      <c r="S1666" s="3">
        <f>DD_relocated_catalogue[[#This Row],[Easting uncertainty half-length (m)]]/0.3048</f>
        <v>4.5008213341248844</v>
      </c>
      <c r="T1666" s="3">
        <f>DD_relocated_catalogue[[#This Row],[Depth uncertainty half-length (m)]]/0.3048</f>
        <v>2.0094270129953151</v>
      </c>
      <c r="U1666" s="4">
        <v>7.7591657687978863E-2</v>
      </c>
    </row>
    <row r="1667" spans="1:21" x14ac:dyDescent="0.25">
      <c r="A1667">
        <v>6864</v>
      </c>
      <c r="B1667" t="s">
        <v>20</v>
      </c>
      <c r="C1667" s="1">
        <v>43040.672809988428</v>
      </c>
      <c r="D1667" s="2">
        <f>(DD_relocated_catalogue[[#This Row],[SLB northing (m)]]/0.3048)+1169000</f>
        <v>1170806.000656168</v>
      </c>
      <c r="E1667" s="2">
        <f>(DD_relocated_catalogue[[#This Row],[SLB easting (m)]]/0.3048)+342000</f>
        <v>341908.99934383202</v>
      </c>
      <c r="F1667" s="2">
        <f>DD_relocated_catalogue[[#This Row],[SLB depth (m)]]/0.3048</f>
        <v>6512.0013123359577</v>
      </c>
      <c r="G1667">
        <v>-1.01</v>
      </c>
      <c r="H1667" s="1">
        <v>43040.672809872682</v>
      </c>
      <c r="I1667" s="3">
        <f>(DD_relocated_catalogue[[#This Row],[Relocated northing  (m)]]/0.3048)+1169000</f>
        <v>1171014.652230971</v>
      </c>
      <c r="J1667" s="3">
        <f>(DD_relocated_catalogue[[#This Row],[Relocated easting (m)]]/0.3048)+342000</f>
        <v>341863.90419947507</v>
      </c>
      <c r="K1667" s="3">
        <f>DD_relocated_catalogue[[#This Row],[Relocated depth (m)]]/0.3048</f>
        <v>6542.7887139107606</v>
      </c>
      <c r="L1667" s="3">
        <f>DD_relocated_catalogue[[#This Row],[Semi-minor axis length (m)]]/0.3048</f>
        <v>2.985738920628199</v>
      </c>
      <c r="M1667" s="3">
        <f>DD_relocated_catalogue[[#This Row],[Semi-intermediate axis length (m)]]/0.3048</f>
        <v>4.1412853950457071</v>
      </c>
      <c r="N1667" s="3">
        <f>DD_relocated_catalogue[[#This Row],[Semi-major axis length (m)]]/0.3048</f>
        <v>8.0583833632413917</v>
      </c>
      <c r="O1667" s="3">
        <v>-56.297143395585294</v>
      </c>
      <c r="P1667" s="3">
        <v>81.274245571409381</v>
      </c>
      <c r="Q1667" s="3">
        <v>148.59077925305976</v>
      </c>
      <c r="R1667" s="3">
        <f>DD_relocated_catalogue[[#This Row],[Northing uncertainty half-length (m)]]/0.3048</f>
        <v>5.7964906426676022</v>
      </c>
      <c r="S1667" s="3">
        <f>DD_relocated_catalogue[[#This Row],[Easting uncertainty half-length (m)]]/0.3048</f>
        <v>6.7227674554872943</v>
      </c>
      <c r="T1667" s="3">
        <f>DD_relocated_catalogue[[#This Row],[Depth uncertainty half-length (m)]]/0.3048</f>
        <v>3.4095315205949133</v>
      </c>
      <c r="U1667" s="4">
        <v>0.11620642279637694</v>
      </c>
    </row>
    <row r="1668" spans="1:21" x14ac:dyDescent="0.25">
      <c r="A1668">
        <v>6597</v>
      </c>
      <c r="B1668" t="s">
        <v>20</v>
      </c>
      <c r="C1668" s="1">
        <v>42081.651550162038</v>
      </c>
      <c r="D1668" s="2">
        <f>(DD_relocated_catalogue[[#This Row],[SLB northing (m)]]/0.3048)+1169000</f>
        <v>1170852.001312336</v>
      </c>
      <c r="E1668" s="2">
        <f>(DD_relocated_catalogue[[#This Row],[SLB easting (m)]]/0.3048)+342000</f>
        <v>341856.00065616798</v>
      </c>
      <c r="F1668" s="2">
        <f>DD_relocated_catalogue[[#This Row],[SLB depth (m)]]/0.3048</f>
        <v>6638.9993438320207</v>
      </c>
      <c r="G1668">
        <v>-0.77</v>
      </c>
      <c r="H1668" s="1">
        <v>42081.651550208335</v>
      </c>
      <c r="I1668" s="3">
        <f>(DD_relocated_catalogue[[#This Row],[Relocated northing  (m)]]/0.3048)+1169000</f>
        <v>1170888.9927821523</v>
      </c>
      <c r="J1668" s="3">
        <f>(DD_relocated_catalogue[[#This Row],[Relocated easting (m)]]/0.3048)+342000</f>
        <v>341813.62532808399</v>
      </c>
      <c r="K1668" s="3">
        <f>DD_relocated_catalogue[[#This Row],[Relocated depth (m)]]/0.3048</f>
        <v>6569.6292650918631</v>
      </c>
      <c r="L1668" s="3">
        <f>DD_relocated_catalogue[[#This Row],[Semi-minor axis length (m)]]/0.3048</f>
        <v>3.307452991941755</v>
      </c>
      <c r="M1668" s="3">
        <f>DD_relocated_catalogue[[#This Row],[Semi-intermediate axis length (m)]]/0.3048</f>
        <v>4.6846003743201194</v>
      </c>
      <c r="N1668" s="3">
        <f>DD_relocated_catalogue[[#This Row],[Semi-major axis length (m)]]/0.3048</f>
        <v>11.625388066112505</v>
      </c>
      <c r="O1668" s="3">
        <v>-42.271530806794857</v>
      </c>
      <c r="P1668" s="3">
        <v>90.040064070078287</v>
      </c>
      <c r="Q1668" s="3">
        <v>143.10518483084519</v>
      </c>
      <c r="R1668" s="3">
        <f>DD_relocated_catalogue[[#This Row],[Northing uncertainty half-length (m)]]/0.3048</f>
        <v>7.6632778405879218</v>
      </c>
      <c r="S1668" s="3">
        <f>DD_relocated_catalogue[[#This Row],[Easting uncertainty half-length (m)]]/0.3048</f>
        <v>9.584510503878823</v>
      </c>
      <c r="T1668" s="3">
        <f>DD_relocated_catalogue[[#This Row],[Depth uncertainty half-length (m)]]/0.3048</f>
        <v>4.1120802168982333</v>
      </c>
      <c r="U1668" s="4">
        <v>0.13929082761848127</v>
      </c>
    </row>
    <row r="1669" spans="1:21" x14ac:dyDescent="0.25">
      <c r="A1669">
        <v>3781</v>
      </c>
      <c r="B1669" t="s">
        <v>20</v>
      </c>
      <c r="C1669" s="1">
        <v>41480.807493414351</v>
      </c>
      <c r="D1669" s="2">
        <f>(DD_relocated_catalogue[[#This Row],[SLB northing (m)]]/0.3048)+1169000</f>
        <v>1170853.999343832</v>
      </c>
      <c r="E1669" s="2">
        <f>(DD_relocated_catalogue[[#This Row],[SLB easting (m)]]/0.3048)+342000</f>
        <v>341826.00065616798</v>
      </c>
      <c r="F1669" s="2">
        <f>DD_relocated_catalogue[[#This Row],[SLB depth (m)]]/0.3048</f>
        <v>6624.9999999999991</v>
      </c>
      <c r="G1669">
        <v>-0.52</v>
      </c>
      <c r="H1669" s="1">
        <v>41480.807493460648</v>
      </c>
      <c r="I1669" s="3">
        <f>(DD_relocated_catalogue[[#This Row],[Relocated northing  (m)]]/0.3048)+1169000</f>
        <v>1170795.2952755906</v>
      </c>
      <c r="J1669" s="3">
        <f>(DD_relocated_catalogue[[#This Row],[Relocated easting (m)]]/0.3048)+342000</f>
        <v>341704.71128608927</v>
      </c>
      <c r="K1669" s="3">
        <f>DD_relocated_catalogue[[#This Row],[Relocated depth (m)]]/0.3048</f>
        <v>6646.9389763779527</v>
      </c>
      <c r="L1669" s="3">
        <f>DD_relocated_catalogue[[#This Row],[Semi-minor axis length (m)]]/0.3048</f>
        <v>4.2776005077156087</v>
      </c>
      <c r="M1669" s="3">
        <f>DD_relocated_catalogue[[#This Row],[Semi-intermediate axis length (m)]]/0.3048</f>
        <v>4.7909496319417118</v>
      </c>
      <c r="N1669" s="3">
        <f>DD_relocated_catalogue[[#This Row],[Semi-major axis length (m)]]/0.3048</f>
        <v>9.3806836313173321</v>
      </c>
      <c r="O1669" s="3">
        <v>-45.421404856372128</v>
      </c>
      <c r="P1669" s="3">
        <v>86.628606454535031</v>
      </c>
      <c r="Q1669" s="3">
        <v>134.83258191781931</v>
      </c>
      <c r="R1669" s="3">
        <f>DD_relocated_catalogue[[#This Row],[Northing uncertainty half-length (m)]]/0.3048</f>
        <v>7.5376320908026821</v>
      </c>
      <c r="S1669" s="3">
        <f>DD_relocated_catalogue[[#This Row],[Easting uncertainty half-length (m)]]/0.3048</f>
        <v>7.1628467307824994</v>
      </c>
      <c r="T1669" s="3">
        <f>DD_relocated_catalogue[[#This Row],[Depth uncertainty half-length (m)]]/0.3048</f>
        <v>4.5117783044858317</v>
      </c>
      <c r="U1669" s="4">
        <v>0.13586326463719592</v>
      </c>
    </row>
    <row r="1670" spans="1:21" x14ac:dyDescent="0.25">
      <c r="A1670">
        <v>6574</v>
      </c>
      <c r="B1670" t="s">
        <v>20</v>
      </c>
      <c r="C1670" s="1">
        <v>42070.112522800926</v>
      </c>
      <c r="D1670" s="2">
        <f>(DD_relocated_catalogue[[#This Row],[SLB northing (m)]]/0.3048)+1169000</f>
        <v>1170913.999343832</v>
      </c>
      <c r="E1670" s="2">
        <f>(DD_relocated_catalogue[[#This Row],[SLB easting (m)]]/0.3048)+342000</f>
        <v>341856.00065616798</v>
      </c>
      <c r="F1670" s="2">
        <f>DD_relocated_catalogue[[#This Row],[SLB depth (m)]]/0.3048</f>
        <v>6697.9986876640414</v>
      </c>
      <c r="G1670">
        <v>1.08</v>
      </c>
      <c r="H1670" s="1">
        <v>42070.112522997682</v>
      </c>
      <c r="I1670" s="3">
        <f>(DD_relocated_catalogue[[#This Row],[Relocated northing  (m)]]/0.3048)+1169000</f>
        <v>1170713.5433070867</v>
      </c>
      <c r="J1670" s="3">
        <f>(DD_relocated_catalogue[[#This Row],[Relocated easting (m)]]/0.3048)+342000</f>
        <v>341858.46128608927</v>
      </c>
      <c r="K1670" s="3">
        <f>DD_relocated_catalogue[[#This Row],[Relocated depth (m)]]/0.3048</f>
        <v>6514.9015748031488</v>
      </c>
      <c r="L1670" s="3">
        <f>DD_relocated_catalogue[[#This Row],[Semi-minor axis length (m)]]/0.3048</f>
        <v>3.7272626290371558</v>
      </c>
      <c r="M1670" s="3">
        <f>DD_relocated_catalogue[[#This Row],[Semi-intermediate axis length (m)]]/0.3048</f>
        <v>4.5670039514102765</v>
      </c>
      <c r="N1670" s="3">
        <f>DD_relocated_catalogue[[#This Row],[Semi-major axis length (m)]]/0.3048</f>
        <v>7.7047146791388146</v>
      </c>
      <c r="O1670" s="3">
        <v>-34.717068483603413</v>
      </c>
      <c r="P1670" s="3">
        <v>-91.790010254092323</v>
      </c>
      <c r="Q1670" s="3">
        <v>140.24624606584285</v>
      </c>
      <c r="R1670" s="3">
        <f>DD_relocated_catalogue[[#This Row],[Northing uncertainty half-length (m)]]/0.3048</f>
        <v>5.8559155770376732</v>
      </c>
      <c r="S1670" s="3">
        <f>DD_relocated_catalogue[[#This Row],[Easting uncertainty half-length (m)]]/0.3048</f>
        <v>6.3895974705936478</v>
      </c>
      <c r="T1670" s="3">
        <f>DD_relocated_catalogue[[#This Row],[Depth uncertainty half-length (m)]]/0.3048</f>
        <v>4.2832669428168941</v>
      </c>
      <c r="U1670" s="4">
        <v>0.13128190672995207</v>
      </c>
    </row>
    <row r="1671" spans="1:21" x14ac:dyDescent="0.25">
      <c r="A1671">
        <v>3426</v>
      </c>
      <c r="B1671" t="s">
        <v>20</v>
      </c>
      <c r="C1671" s="1">
        <v>41397.879333217592</v>
      </c>
      <c r="D1671" s="2">
        <f>(DD_relocated_catalogue[[#This Row],[SLB northing (m)]]/0.3048)+1169000</f>
        <v>1170856.000656168</v>
      </c>
      <c r="E1671" s="2">
        <f>(DD_relocated_catalogue[[#This Row],[SLB easting (m)]]/0.3048)+342000</f>
        <v>341785</v>
      </c>
      <c r="F1671" s="2">
        <f>DD_relocated_catalogue[[#This Row],[SLB depth (m)]]/0.3048</f>
        <v>6582.9986876640414</v>
      </c>
      <c r="G1671">
        <v>-0.31</v>
      </c>
      <c r="H1671" s="1">
        <v>41397.879333240744</v>
      </c>
      <c r="I1671" s="3">
        <f>(DD_relocated_catalogue[[#This Row],[Relocated northing  (m)]]/0.3048)+1169000</f>
        <v>1170759.5439632547</v>
      </c>
      <c r="J1671" s="3">
        <f>(DD_relocated_catalogue[[#This Row],[Relocated easting (m)]]/0.3048)+342000</f>
        <v>341662.70997375326</v>
      </c>
      <c r="K1671" s="3">
        <f>DD_relocated_catalogue[[#This Row],[Relocated depth (m)]]/0.3048</f>
        <v>6600.5511811023616</v>
      </c>
      <c r="L1671" s="3">
        <f>DD_relocated_catalogue[[#This Row],[Semi-minor axis length (m)]]/0.3048</f>
        <v>4.1528504222516904</v>
      </c>
      <c r="M1671" s="3">
        <f>DD_relocated_catalogue[[#This Row],[Semi-intermediate axis length (m)]]/0.3048</f>
        <v>5.3049361779866384</v>
      </c>
      <c r="N1671" s="3">
        <f>DD_relocated_catalogue[[#This Row],[Semi-major axis length (m)]]/0.3048</f>
        <v>8.7341890143559944</v>
      </c>
      <c r="O1671" s="3">
        <v>-56.594487087300458</v>
      </c>
      <c r="P1671" s="3">
        <v>-94.063971615300161</v>
      </c>
      <c r="Q1671" s="3">
        <v>131.21486218020539</v>
      </c>
      <c r="R1671" s="3">
        <f>DD_relocated_catalogue[[#This Row],[Northing uncertainty half-length (m)]]/0.3048</f>
        <v>7.5098996685346622</v>
      </c>
      <c r="S1671" s="3">
        <f>DD_relocated_catalogue[[#This Row],[Easting uncertainty half-length (m)]]/0.3048</f>
        <v>6.6380398249609902</v>
      </c>
      <c r="T1671" s="3">
        <f>DD_relocated_catalogue[[#This Row],[Depth uncertainty half-length (m)]]/0.3048</f>
        <v>4.5171051955139649</v>
      </c>
      <c r="U1671" s="4">
        <v>0.13640429319928737</v>
      </c>
    </row>
    <row r="1672" spans="1:21" x14ac:dyDescent="0.25">
      <c r="A1672">
        <v>740</v>
      </c>
      <c r="B1672" t="s">
        <v>20</v>
      </c>
      <c r="C1672" s="1">
        <v>40985.737518541668</v>
      </c>
      <c r="D1672" s="2">
        <f>(DD_relocated_catalogue[[#This Row],[SLB northing (m)]]/0.3048)+1169000</f>
        <v>1171018.999343832</v>
      </c>
      <c r="E1672" s="2">
        <f>(DD_relocated_catalogue[[#This Row],[SLB easting (m)]]/0.3048)+342000</f>
        <v>342017.99868766405</v>
      </c>
      <c r="F1672" s="2">
        <f>DD_relocated_catalogue[[#This Row],[SLB depth (m)]]/0.3048</f>
        <v>6756.0006561679784</v>
      </c>
      <c r="G1672">
        <v>-0.77</v>
      </c>
      <c r="H1672" s="1">
        <v>40985.737518553244</v>
      </c>
      <c r="I1672" s="3">
        <f>(DD_relocated_catalogue[[#This Row],[Relocated northing  (m)]]/0.3048)+1169000</f>
        <v>1170934.4389763779</v>
      </c>
      <c r="J1672" s="3">
        <f>(DD_relocated_catalogue[[#This Row],[Relocated easting (m)]]/0.3048)+342000</f>
        <v>341870.58070866141</v>
      </c>
      <c r="K1672" s="3">
        <f>DD_relocated_catalogue[[#This Row],[Relocated depth (m)]]/0.3048</f>
        <v>6759.8556430446188</v>
      </c>
      <c r="L1672" s="3">
        <f>DD_relocated_catalogue[[#This Row],[Semi-minor axis length (m)]]/0.3048</f>
        <v>3.7952238765006379</v>
      </c>
      <c r="M1672" s="3">
        <f>DD_relocated_catalogue[[#This Row],[Semi-intermediate axis length (m)]]/0.3048</f>
        <v>4.4826745124166534</v>
      </c>
      <c r="N1672" s="3">
        <f>DD_relocated_catalogue[[#This Row],[Semi-major axis length (m)]]/0.3048</f>
        <v>8.6488194771614832</v>
      </c>
      <c r="O1672" s="3">
        <v>-65.449731881720794</v>
      </c>
      <c r="P1672" s="3">
        <v>81.215452106880448</v>
      </c>
      <c r="Q1672" s="3">
        <v>147.37181852570228</v>
      </c>
      <c r="R1672" s="3">
        <f>DD_relocated_catalogue[[#This Row],[Northing uncertainty half-length (m)]]/0.3048</f>
        <v>6.500076956889532</v>
      </c>
      <c r="S1672" s="3">
        <f>DD_relocated_catalogue[[#This Row],[Easting uncertainty half-length (m)]]/0.3048</f>
        <v>7.1430314767578231</v>
      </c>
      <c r="T1672" s="3">
        <f>DD_relocated_catalogue[[#This Row],[Depth uncertainty half-length (m)]]/0.3048</f>
        <v>3.9128895907738426</v>
      </c>
      <c r="U1672" s="4">
        <v>0.11929687577467296</v>
      </c>
    </row>
    <row r="1673" spans="1:21" x14ac:dyDescent="0.25">
      <c r="A1673">
        <v>6821</v>
      </c>
      <c r="B1673" t="s">
        <v>20</v>
      </c>
      <c r="C1673" s="1">
        <v>42905.730185162036</v>
      </c>
      <c r="D1673" s="2">
        <f>(DD_relocated_catalogue[[#This Row],[SLB northing (m)]]/0.3048)+1169000</f>
        <v>1170812.001312336</v>
      </c>
      <c r="E1673" s="2">
        <f>(DD_relocated_catalogue[[#This Row],[SLB easting (m)]]/0.3048)+342000</f>
        <v>341943.99934383202</v>
      </c>
      <c r="F1673" s="2">
        <f>DD_relocated_catalogue[[#This Row],[SLB depth (m)]]/0.3048</f>
        <v>6752.0013123359586</v>
      </c>
      <c r="G1673">
        <v>-1.26</v>
      </c>
      <c r="H1673" s="1">
        <v>42905.730185115739</v>
      </c>
      <c r="I1673" s="3">
        <f>(DD_relocated_catalogue[[#This Row],[Relocated northing  (m)]]/0.3048)+1169000</f>
        <v>1170971.2532808399</v>
      </c>
      <c r="J1673" s="3">
        <f>(DD_relocated_catalogue[[#This Row],[Relocated easting (m)]]/0.3048)+342000</f>
        <v>341923.18241469818</v>
      </c>
      <c r="K1673" s="3">
        <f>DD_relocated_catalogue[[#This Row],[Relocated depth (m)]]/0.3048</f>
        <v>6618.8451443569547</v>
      </c>
      <c r="L1673" s="3">
        <f>DD_relocated_catalogue[[#This Row],[Semi-minor axis length (m)]]/0.3048</f>
        <v>4.7914876452429649</v>
      </c>
      <c r="M1673" s="3">
        <f>DD_relocated_catalogue[[#This Row],[Semi-intermediate axis length (m)]]/0.3048</f>
        <v>7.126555130040841</v>
      </c>
      <c r="N1673" s="3">
        <f>DD_relocated_catalogue[[#This Row],[Semi-major axis length (m)]]/0.3048</f>
        <v>12.489493873691149</v>
      </c>
      <c r="O1673" s="3">
        <v>-82.23947470183208</v>
      </c>
      <c r="P1673" s="3">
        <v>95.715854848578303</v>
      </c>
      <c r="Q1673" s="3">
        <v>-38.191765116807176</v>
      </c>
      <c r="R1673" s="3">
        <f>DD_relocated_catalogue[[#This Row],[Northing uncertainty half-length (m)]]/0.3048</f>
        <v>8.9634023554409623</v>
      </c>
      <c r="S1673" s="3">
        <f>DD_relocated_catalogue[[#This Row],[Easting uncertainty half-length (m)]]/0.3048</f>
        <v>11.184033227373416</v>
      </c>
      <c r="T1673" s="3">
        <f>DD_relocated_catalogue[[#This Row],[Depth uncertainty half-length (m)]]/0.3048</f>
        <v>4.8111333408660286</v>
      </c>
      <c r="U1673" s="4">
        <v>0.1499478096741268</v>
      </c>
    </row>
    <row r="1674" spans="1:21" x14ac:dyDescent="0.25">
      <c r="A1674">
        <v>2888</v>
      </c>
      <c r="B1674" t="s">
        <v>20</v>
      </c>
      <c r="C1674" s="1">
        <v>41256.571421111112</v>
      </c>
      <c r="D1674" s="2">
        <f>(DD_relocated_catalogue[[#This Row],[SLB northing (m)]]/0.3048)+1169000</f>
        <v>1170851.000656168</v>
      </c>
      <c r="E1674" s="2">
        <f>(DD_relocated_catalogue[[#This Row],[SLB easting (m)]]/0.3048)+342000</f>
        <v>341815</v>
      </c>
      <c r="F1674" s="2">
        <f>DD_relocated_catalogue[[#This Row],[SLB depth (m)]]/0.3048</f>
        <v>6681.0006561679784</v>
      </c>
      <c r="G1674">
        <v>-0.55000000000000004</v>
      </c>
      <c r="H1674" s="1">
        <v>41256.571421122688</v>
      </c>
      <c r="I1674" s="3">
        <f>(DD_relocated_catalogue[[#This Row],[Relocated northing  (m)]]/0.3048)+1169000</f>
        <v>1170826.1220472441</v>
      </c>
      <c r="J1674" s="3">
        <f>(DD_relocated_catalogue[[#This Row],[Relocated easting (m)]]/0.3048)+342000</f>
        <v>341796.17782152229</v>
      </c>
      <c r="K1674" s="3">
        <f>DD_relocated_catalogue[[#This Row],[Relocated depth (m)]]/0.3048</f>
        <v>6644.3471128608917</v>
      </c>
      <c r="L1674" s="3">
        <f>DD_relocated_catalogue[[#This Row],[Semi-minor axis length (m)]]/0.3048</f>
        <v>4.0869166413460798</v>
      </c>
      <c r="M1674" s="3">
        <f>DD_relocated_catalogue[[#This Row],[Semi-intermediate axis length (m)]]/0.3048</f>
        <v>5.5640552514895001</v>
      </c>
      <c r="N1674" s="3">
        <f>DD_relocated_catalogue[[#This Row],[Semi-major axis length (m)]]/0.3048</f>
        <v>8.5638919341401358</v>
      </c>
      <c r="O1674" s="3">
        <v>-51.096866010936495</v>
      </c>
      <c r="P1674" s="3">
        <v>-94.373776244990069</v>
      </c>
      <c r="Q1674" s="3">
        <v>139.46757345080269</v>
      </c>
      <c r="R1674" s="3">
        <f>DD_relocated_catalogue[[#This Row],[Northing uncertainty half-length (m)]]/0.3048</f>
        <v>6.9131005266260761</v>
      </c>
      <c r="S1674" s="3">
        <f>DD_relocated_catalogue[[#This Row],[Easting uncertainty half-length (m)]]/0.3048</f>
        <v>7.0823426637146429</v>
      </c>
      <c r="T1674" s="3">
        <f>DD_relocated_catalogue[[#This Row],[Depth uncertainty half-length (m)]]/0.3048</f>
        <v>4.6945611439144797</v>
      </c>
      <c r="U1674" s="4">
        <v>0.15528597622395396</v>
      </c>
    </row>
    <row r="1675" spans="1:21" x14ac:dyDescent="0.25">
      <c r="A1675">
        <v>6902</v>
      </c>
      <c r="B1675" t="s">
        <v>20</v>
      </c>
      <c r="C1675" s="1">
        <v>43179.050679537038</v>
      </c>
      <c r="D1675" s="2">
        <f>(DD_relocated_catalogue[[#This Row],[SLB northing (m)]]/0.3048)+1169000</f>
        <v>1170677.001312336</v>
      </c>
      <c r="E1675" s="2">
        <f>(DD_relocated_catalogue[[#This Row],[SLB easting (m)]]/0.3048)+342000</f>
        <v>341890</v>
      </c>
      <c r="F1675" s="2">
        <f>DD_relocated_catalogue[[#This Row],[SLB depth (m)]]/0.3048</f>
        <v>6607.9986876640414</v>
      </c>
      <c r="G1675">
        <v>-1.47</v>
      </c>
      <c r="H1675" s="1">
        <v>43179.050679456021</v>
      </c>
      <c r="I1675" s="3">
        <f>(DD_relocated_catalogue[[#This Row],[Relocated northing  (m)]]/0.3048)+1169000</f>
        <v>1170829.8720472441</v>
      </c>
      <c r="J1675" s="3">
        <f>(DD_relocated_catalogue[[#This Row],[Relocated easting (m)]]/0.3048)+342000</f>
        <v>341746.02362204727</v>
      </c>
      <c r="K1675" s="3">
        <f>DD_relocated_catalogue[[#This Row],[Relocated depth (m)]]/0.3048</f>
        <v>6540.4527559055114</v>
      </c>
      <c r="L1675" s="3">
        <f>DD_relocated_catalogue[[#This Row],[Semi-minor axis length (m)]]/0.3048</f>
        <v>4.0248760046138852</v>
      </c>
      <c r="M1675" s="3">
        <f>DD_relocated_catalogue[[#This Row],[Semi-intermediate axis length (m)]]/0.3048</f>
        <v>5.8634153016458121</v>
      </c>
      <c r="N1675" s="3">
        <f>DD_relocated_catalogue[[#This Row],[Semi-major axis length (m)]]/0.3048</f>
        <v>8.5992523958004927</v>
      </c>
      <c r="O1675" s="3">
        <v>-74.219187505191442</v>
      </c>
      <c r="P1675" s="3">
        <v>137.76893923013807</v>
      </c>
      <c r="Q1675" s="3">
        <v>-72.35113260561991</v>
      </c>
      <c r="R1675" s="3">
        <f>DD_relocated_catalogue[[#This Row],[Northing uncertainty half-length (m)]]/0.3048</f>
        <v>6.4226708252568088</v>
      </c>
      <c r="S1675" s="3">
        <f>DD_relocated_catalogue[[#This Row],[Easting uncertainty half-length (m)]]/0.3048</f>
        <v>7.9944933557657221</v>
      </c>
      <c r="T1675" s="3">
        <f>DD_relocated_catalogue[[#This Row],[Depth uncertainty half-length (m)]]/0.3048</f>
        <v>4.3633544084600375</v>
      </c>
      <c r="U1675" s="4">
        <v>0.14632076497324437</v>
      </c>
    </row>
    <row r="1676" spans="1:21" x14ac:dyDescent="0.25">
      <c r="A1676">
        <v>1016</v>
      </c>
      <c r="B1676" t="s">
        <v>20</v>
      </c>
      <c r="C1676" s="1">
        <v>41075.943340451391</v>
      </c>
      <c r="D1676" s="2">
        <f>(DD_relocated_catalogue[[#This Row],[SLB northing (m)]]/0.3048)+1169000</f>
        <v>1171125</v>
      </c>
      <c r="E1676" s="2">
        <f>(DD_relocated_catalogue[[#This Row],[SLB easting (m)]]/0.3048)+342000</f>
        <v>342247.99868766405</v>
      </c>
      <c r="F1676" s="2">
        <f>DD_relocated_catalogue[[#This Row],[SLB depth (m)]]/0.3048</f>
        <v>6650</v>
      </c>
      <c r="G1676">
        <v>0.16</v>
      </c>
      <c r="H1676" s="1">
        <v>41075.943340474536</v>
      </c>
      <c r="I1676" s="3">
        <f>(DD_relocated_catalogue[[#This Row],[Relocated northing  (m)]]/0.3048)+1169000</f>
        <v>1171096.7322834646</v>
      </c>
      <c r="J1676" s="3">
        <f>(DD_relocated_catalogue[[#This Row],[Relocated easting (m)]]/0.3048)+342000</f>
        <v>342058.69094488188</v>
      </c>
      <c r="K1676" s="3">
        <f>DD_relocated_catalogue[[#This Row],[Relocated depth (m)]]/0.3048</f>
        <v>6624.2585301837271</v>
      </c>
      <c r="L1676" s="3">
        <f>DD_relocated_catalogue[[#This Row],[Semi-minor axis length (m)]]/0.3048</f>
        <v>3.49000046882131</v>
      </c>
      <c r="M1676" s="3">
        <f>DD_relocated_catalogue[[#This Row],[Semi-intermediate axis length (m)]]/0.3048</f>
        <v>4.2787543833189314</v>
      </c>
      <c r="N1676" s="3">
        <f>DD_relocated_catalogue[[#This Row],[Semi-major axis length (m)]]/0.3048</f>
        <v>7.9842637373817533</v>
      </c>
      <c r="O1676" s="3">
        <v>-67.20412914815455</v>
      </c>
      <c r="P1676" s="3">
        <v>73.451158367752228</v>
      </c>
      <c r="Q1676" s="3">
        <v>164.99325776908537</v>
      </c>
      <c r="R1676" s="3">
        <f>DD_relocated_catalogue[[#This Row],[Northing uncertainty half-length (m)]]/0.3048</f>
        <v>5.3624973678137362</v>
      </c>
      <c r="S1676" s="3">
        <f>DD_relocated_catalogue[[#This Row],[Easting uncertainty half-length (m)]]/0.3048</f>
        <v>7.1815369483344913</v>
      </c>
      <c r="T1676" s="3">
        <f>DD_relocated_catalogue[[#This Row],[Depth uncertainty half-length (m)]]/0.3048</f>
        <v>3.6494829304739875</v>
      </c>
      <c r="U1676" s="4">
        <v>0.1326024127602701</v>
      </c>
    </row>
    <row r="1677" spans="1:21" x14ac:dyDescent="0.25">
      <c r="A1677">
        <v>802</v>
      </c>
      <c r="B1677" t="s">
        <v>20</v>
      </c>
      <c r="C1677" s="1">
        <v>41011.893935659726</v>
      </c>
      <c r="D1677" s="2">
        <f>(DD_relocated_catalogue[[#This Row],[SLB northing (m)]]/0.3048)+1169000</f>
        <v>1171137.001312336</v>
      </c>
      <c r="E1677" s="2">
        <f>(DD_relocated_catalogue[[#This Row],[SLB easting (m)]]/0.3048)+342000</f>
        <v>342292.00131233595</v>
      </c>
      <c r="F1677" s="2">
        <f>DD_relocated_catalogue[[#This Row],[SLB depth (m)]]/0.3048</f>
        <v>6414.9999999999991</v>
      </c>
      <c r="G1677">
        <v>-1.03</v>
      </c>
      <c r="H1677" s="1">
        <v>41011.893935682871</v>
      </c>
      <c r="I1677" s="3">
        <f>(DD_relocated_catalogue[[#This Row],[Relocated northing  (m)]]/0.3048)+1169000</f>
        <v>1171139.1174540683</v>
      </c>
      <c r="J1677" s="3">
        <f>(DD_relocated_catalogue[[#This Row],[Relocated easting (m)]]/0.3048)+342000</f>
        <v>342256.05643044622</v>
      </c>
      <c r="K1677" s="3">
        <f>DD_relocated_catalogue[[#This Row],[Relocated depth (m)]]/0.3048</f>
        <v>6370.4265091863508</v>
      </c>
      <c r="L1677" s="3">
        <f>DD_relocated_catalogue[[#This Row],[Semi-minor axis length (m)]]/0.3048</f>
        <v>2.1286036565214919</v>
      </c>
      <c r="M1677" s="3">
        <f>DD_relocated_catalogue[[#This Row],[Semi-intermediate axis length (m)]]/0.3048</f>
        <v>2.9832057286709759</v>
      </c>
      <c r="N1677" s="3">
        <f>DD_relocated_catalogue[[#This Row],[Semi-major axis length (m)]]/0.3048</f>
        <v>9.8185414978345538</v>
      </c>
      <c r="O1677" s="3">
        <v>-56.163066483883028</v>
      </c>
      <c r="P1677" s="3">
        <v>-89.67286106286528</v>
      </c>
      <c r="Q1677" s="3">
        <v>156.73607941345617</v>
      </c>
      <c r="R1677" s="3">
        <f>DD_relocated_catalogue[[#This Row],[Northing uncertainty half-length (m)]]/0.3048</f>
        <v>4.5768120895583317</v>
      </c>
      <c r="S1677" s="3">
        <f>DD_relocated_catalogue[[#This Row],[Easting uncertainty half-length (m)]]/0.3048</f>
        <v>9.0931224928550947</v>
      </c>
      <c r="T1677" s="3">
        <f>DD_relocated_catalogue[[#This Row],[Depth uncertainty half-length (m)]]/0.3048</f>
        <v>2.406779831656916</v>
      </c>
      <c r="U1677" s="4">
        <v>0.10744341684451755</v>
      </c>
    </row>
    <row r="1678" spans="1:21" x14ac:dyDescent="0.25">
      <c r="A1678">
        <v>6075</v>
      </c>
      <c r="B1678" t="s">
        <v>20</v>
      </c>
      <c r="C1678" s="1">
        <v>41895.589319699073</v>
      </c>
      <c r="D1678" s="2">
        <f>(DD_relocated_catalogue[[#This Row],[SLB northing (m)]]/0.3048)+1169000</f>
        <v>1170656.000656168</v>
      </c>
      <c r="E1678" s="2">
        <f>(DD_relocated_catalogue[[#This Row],[SLB easting (m)]]/0.3048)+342000</f>
        <v>341830</v>
      </c>
      <c r="F1678" s="2">
        <f>DD_relocated_catalogue[[#This Row],[SLB depth (m)]]/0.3048</f>
        <v>6471.0006561679793</v>
      </c>
      <c r="G1678">
        <v>-1.45</v>
      </c>
      <c r="H1678" s="1">
        <v>41895.589319687497</v>
      </c>
      <c r="I1678" s="3">
        <f>(DD_relocated_catalogue[[#This Row],[Relocated northing  (m)]]/0.3048)+1169000</f>
        <v>1170645.5839895012</v>
      </c>
      <c r="J1678" s="3">
        <f>(DD_relocated_catalogue[[#This Row],[Relocated easting (m)]]/0.3048)+342000</f>
        <v>341800.71522309713</v>
      </c>
      <c r="K1678" s="3">
        <f>DD_relocated_catalogue[[#This Row],[Relocated depth (m)]]/0.3048</f>
        <v>6463.7696850393695</v>
      </c>
      <c r="L1678" s="3">
        <f>DD_relocated_catalogue[[#This Row],[Semi-minor axis length (m)]]/0.3048</f>
        <v>2.9707177784475043</v>
      </c>
      <c r="M1678" s="3">
        <f>DD_relocated_catalogue[[#This Row],[Semi-intermediate axis length (m)]]/0.3048</f>
        <v>4.1447295444961352</v>
      </c>
      <c r="N1678" s="3">
        <f>DD_relocated_catalogue[[#This Row],[Semi-major axis length (m)]]/0.3048</f>
        <v>7.4247964180479853</v>
      </c>
      <c r="O1678" s="3">
        <v>46.29820286560124</v>
      </c>
      <c r="P1678" s="3">
        <v>87.532902358106</v>
      </c>
      <c r="Q1678" s="3">
        <v>-36.918619407706267</v>
      </c>
      <c r="R1678" s="3">
        <f>DD_relocated_catalogue[[#This Row],[Northing uncertainty half-length (m)]]/0.3048</f>
        <v>5.2113771710045498</v>
      </c>
      <c r="S1678" s="3">
        <f>DD_relocated_catalogue[[#This Row],[Easting uncertainty half-length (m)]]/0.3048</f>
        <v>6.4101123887414984</v>
      </c>
      <c r="T1678" s="3">
        <f>DD_relocated_catalogue[[#This Row],[Depth uncertainty half-length (m)]]/0.3048</f>
        <v>3.5769326071074472</v>
      </c>
      <c r="U1678" s="4">
        <v>0.15745396215712201</v>
      </c>
    </row>
    <row r="1679" spans="1:21" x14ac:dyDescent="0.25">
      <c r="A1679">
        <v>669</v>
      </c>
      <c r="B1679" t="s">
        <v>20</v>
      </c>
      <c r="C1679" s="1">
        <v>40974.098962708333</v>
      </c>
      <c r="D1679" s="2">
        <f>(DD_relocated_catalogue[[#This Row],[SLB northing (m)]]/0.3048)+1169000</f>
        <v>1171162.998687664</v>
      </c>
      <c r="E1679" s="2">
        <f>(DD_relocated_catalogue[[#This Row],[SLB easting (m)]]/0.3048)+342000</f>
        <v>342247.99868766405</v>
      </c>
      <c r="F1679" s="2">
        <f>DD_relocated_catalogue[[#This Row],[SLB depth (m)]]/0.3048</f>
        <v>6626.0006561679784</v>
      </c>
      <c r="G1679">
        <v>-0.52</v>
      </c>
      <c r="H1679" s="1">
        <v>40974.098962743054</v>
      </c>
      <c r="I1679" s="3">
        <f>(DD_relocated_catalogue[[#This Row],[Relocated northing  (m)]]/0.3048)+1169000</f>
        <v>1171150.4921259843</v>
      </c>
      <c r="J1679" s="3">
        <f>(DD_relocated_catalogue[[#This Row],[Relocated easting (m)]]/0.3048)+342000</f>
        <v>342241.60761154856</v>
      </c>
      <c r="K1679" s="3">
        <f>DD_relocated_catalogue[[#This Row],[Relocated depth (m)]]/0.3048</f>
        <v>6587.8772965879261</v>
      </c>
      <c r="L1679" s="3">
        <f>DD_relocated_catalogue[[#This Row],[Semi-minor axis length (m)]]/0.3048</f>
        <v>3.2722977284764343</v>
      </c>
      <c r="M1679" s="3">
        <f>DD_relocated_catalogue[[#This Row],[Semi-intermediate axis length (m)]]/0.3048</f>
        <v>4.0557551958726776</v>
      </c>
      <c r="N1679" s="3">
        <f>DD_relocated_catalogue[[#This Row],[Semi-major axis length (m)]]/0.3048</f>
        <v>8.8418909701404065</v>
      </c>
      <c r="O1679" s="3">
        <v>-75.804424806303359</v>
      </c>
      <c r="P1679" s="3">
        <v>88.132644254904548</v>
      </c>
      <c r="Q1679" s="3">
        <v>160.79856140569814</v>
      </c>
      <c r="R1679" s="3">
        <f>DD_relocated_catalogue[[#This Row],[Northing uncertainty half-length (m)]]/0.3048</f>
        <v>4.8749141499320903</v>
      </c>
      <c r="S1679" s="3">
        <f>DD_relocated_catalogue[[#This Row],[Easting uncertainty half-length (m)]]/0.3048</f>
        <v>8.3757023649385207</v>
      </c>
      <c r="T1679" s="3">
        <f>DD_relocated_catalogue[[#This Row],[Depth uncertainty half-length (m)]]/0.3048</f>
        <v>3.3242947030036039</v>
      </c>
      <c r="U1679" s="4">
        <v>0.13809711390864032</v>
      </c>
    </row>
    <row r="1680" spans="1:21" x14ac:dyDescent="0.25">
      <c r="A1680">
        <v>751</v>
      </c>
      <c r="B1680" t="s">
        <v>20</v>
      </c>
      <c r="C1680" s="1">
        <v>40988.559695717595</v>
      </c>
      <c r="D1680" s="2">
        <f>(DD_relocated_catalogue[[#This Row],[SLB northing (m)]]/0.3048)+1169000</f>
        <v>1171160</v>
      </c>
      <c r="E1680" s="2">
        <f>(DD_relocated_catalogue[[#This Row],[SLB easting (m)]]/0.3048)+342000</f>
        <v>342213.99934383202</v>
      </c>
      <c r="F1680" s="2">
        <f>DD_relocated_catalogue[[#This Row],[SLB depth (m)]]/0.3048</f>
        <v>6680</v>
      </c>
      <c r="G1680">
        <v>-0.93</v>
      </c>
      <c r="H1680" s="1">
        <v>40988.559695729164</v>
      </c>
      <c r="I1680" s="3">
        <f>(DD_relocated_catalogue[[#This Row],[Relocated northing  (m)]]/0.3048)+1169000</f>
        <v>1171134.1797900263</v>
      </c>
      <c r="J1680" s="3">
        <f>(DD_relocated_catalogue[[#This Row],[Relocated easting (m)]]/0.3048)+342000</f>
        <v>342156.08267716534</v>
      </c>
      <c r="K1680" s="3">
        <f>DD_relocated_catalogue[[#This Row],[Relocated depth (m)]]/0.3048</f>
        <v>6633.96653543307</v>
      </c>
      <c r="L1680" s="3">
        <f>DD_relocated_catalogue[[#This Row],[Semi-minor axis length (m)]]/0.3048</f>
        <v>3.8413885838087896</v>
      </c>
      <c r="M1680" s="3">
        <f>DD_relocated_catalogue[[#This Row],[Semi-intermediate axis length (m)]]/0.3048</f>
        <v>4.4430459023541538</v>
      </c>
      <c r="N1680" s="3">
        <f>DD_relocated_catalogue[[#This Row],[Semi-major axis length (m)]]/0.3048</f>
        <v>9.703546338761603</v>
      </c>
      <c r="O1680" s="3">
        <v>-48.293776451306414</v>
      </c>
      <c r="P1680" s="3">
        <v>-90.194875869205163</v>
      </c>
      <c r="Q1680" s="3">
        <v>152.0334196809888</v>
      </c>
      <c r="R1680" s="3">
        <f>DD_relocated_catalogue[[#This Row],[Northing uncertainty half-length (m)]]/0.3048</f>
        <v>5.8686780143568678</v>
      </c>
      <c r="S1680" s="3">
        <f>DD_relocated_catalogue[[#This Row],[Easting uncertainty half-length (m)]]/0.3048</f>
        <v>8.762159735993805</v>
      </c>
      <c r="T1680" s="3">
        <f>DD_relocated_catalogue[[#This Row],[Depth uncertainty half-length (m)]]/0.3048</f>
        <v>4.0771277605789464</v>
      </c>
      <c r="U1680" s="4">
        <v>0.14397631459317153</v>
      </c>
    </row>
    <row r="1681" spans="1:21" x14ac:dyDescent="0.25">
      <c r="A1681">
        <v>2299</v>
      </c>
      <c r="B1681" t="s">
        <v>20</v>
      </c>
      <c r="C1681" s="1">
        <v>41130.827921180557</v>
      </c>
      <c r="D1681" s="2">
        <f>(DD_relocated_catalogue[[#This Row],[SLB northing (m)]]/0.3048)+1169000</f>
        <v>1170952.998687664</v>
      </c>
      <c r="E1681" s="2">
        <f>(DD_relocated_catalogue[[#This Row],[SLB easting (m)]]/0.3048)+342000</f>
        <v>342188.99934383202</v>
      </c>
      <c r="F1681" s="2">
        <f>DD_relocated_catalogue[[#This Row],[SLB depth (m)]]/0.3048</f>
        <v>6807.9986876640414</v>
      </c>
      <c r="G1681">
        <v>0.13</v>
      </c>
      <c r="H1681" s="1">
        <v>41130.827921261574</v>
      </c>
      <c r="I1681" s="3">
        <f>(DD_relocated_catalogue[[#This Row],[Relocated northing  (m)]]/0.3048)+1169000</f>
        <v>1170909.875328084</v>
      </c>
      <c r="J1681" s="3">
        <f>(DD_relocated_catalogue[[#This Row],[Relocated easting (m)]]/0.3048)+342000</f>
        <v>342067.32611548557</v>
      </c>
      <c r="K1681" s="3">
        <f>DD_relocated_catalogue[[#This Row],[Relocated depth (m)]]/0.3048</f>
        <v>6781.2368766404188</v>
      </c>
      <c r="L1681" s="3">
        <f>DD_relocated_catalogue[[#This Row],[Semi-minor axis length (m)]]/0.3048</f>
        <v>2.9481096313121626</v>
      </c>
      <c r="M1681" s="3">
        <f>DD_relocated_catalogue[[#This Row],[Semi-intermediate axis length (m)]]/0.3048</f>
        <v>4.2700409570987965</v>
      </c>
      <c r="N1681" s="3">
        <f>DD_relocated_catalogue[[#This Row],[Semi-major axis length (m)]]/0.3048</f>
        <v>6.8483063335912941</v>
      </c>
      <c r="O1681" s="3">
        <v>-81.321840696454402</v>
      </c>
      <c r="P1681" s="3">
        <v>103.69110125921715</v>
      </c>
      <c r="Q1681" s="3">
        <v>-49.69052034360611</v>
      </c>
      <c r="R1681" s="3">
        <f>DD_relocated_catalogue[[#This Row],[Northing uncertainty half-length (m)]]/0.3048</f>
        <v>5.2787094492947944</v>
      </c>
      <c r="S1681" s="3">
        <f>DD_relocated_catalogue[[#This Row],[Easting uncertainty half-length (m)]]/0.3048</f>
        <v>6.0469538300413079</v>
      </c>
      <c r="T1681" s="3">
        <f>DD_relocated_catalogue[[#This Row],[Depth uncertainty half-length (m)]]/0.3048</f>
        <v>2.9669089673383531</v>
      </c>
      <c r="U1681" s="4">
        <v>0.11397946355866204</v>
      </c>
    </row>
    <row r="1682" spans="1:21" x14ac:dyDescent="0.25">
      <c r="A1682">
        <v>2621</v>
      </c>
      <c r="B1682" t="s">
        <v>20</v>
      </c>
      <c r="C1682" s="1">
        <v>41186.985542974537</v>
      </c>
      <c r="D1682" s="2">
        <f>(DD_relocated_catalogue[[#This Row],[SLB northing (m)]]/0.3048)+1169000</f>
        <v>1170806.000656168</v>
      </c>
      <c r="E1682" s="2">
        <f>(DD_relocated_catalogue[[#This Row],[SLB easting (m)]]/0.3048)+342000</f>
        <v>341982.00131233595</v>
      </c>
      <c r="F1682" s="2">
        <f>DD_relocated_catalogue[[#This Row],[SLB depth (m)]]/0.3048</f>
        <v>6828.9993438320198</v>
      </c>
      <c r="G1682">
        <v>-0.62</v>
      </c>
      <c r="H1682" s="1">
        <v>41186.985543009258</v>
      </c>
      <c r="I1682" s="3">
        <f>(DD_relocated_catalogue[[#This Row],[Relocated northing  (m)]]/0.3048)+1169000</f>
        <v>1170775.6266404199</v>
      </c>
      <c r="J1682" s="3">
        <f>(DD_relocated_catalogue[[#This Row],[Relocated easting (m)]]/0.3048)+342000</f>
        <v>341815.07874015748</v>
      </c>
      <c r="K1682" s="3">
        <f>DD_relocated_catalogue[[#This Row],[Relocated depth (m)]]/0.3048</f>
        <v>6830.193569553805</v>
      </c>
      <c r="L1682" s="3">
        <f>DD_relocated_catalogue[[#This Row],[Semi-minor axis length (m)]]/0.3048</f>
        <v>4.3862541034681568</v>
      </c>
      <c r="M1682" s="3">
        <f>DD_relocated_catalogue[[#This Row],[Semi-intermediate axis length (m)]]/0.3048</f>
        <v>6.1213107176592167</v>
      </c>
      <c r="N1682" s="3">
        <f>DD_relocated_catalogue[[#This Row],[Semi-major axis length (m)]]/0.3048</f>
        <v>10.112949732682571</v>
      </c>
      <c r="O1682" s="3">
        <v>-84.238186280265452</v>
      </c>
      <c r="P1682" s="3">
        <v>124.04707657838064</v>
      </c>
      <c r="Q1682" s="3">
        <v>-67.33785424676833</v>
      </c>
      <c r="R1682" s="3">
        <f>DD_relocated_catalogue[[#This Row],[Northing uncertainty half-length (m)]]/0.3048</f>
        <v>7.5439847057753955</v>
      </c>
      <c r="S1682" s="3">
        <f>DD_relocated_catalogue[[#This Row],[Easting uncertainty half-length (m)]]/0.3048</f>
        <v>9.045493237637972</v>
      </c>
      <c r="T1682" s="3">
        <f>DD_relocated_catalogue[[#This Row],[Depth uncertainty half-length (m)]]/0.3048</f>
        <v>4.399285907737525</v>
      </c>
      <c r="U1682" s="4">
        <v>0.17625461780382454</v>
      </c>
    </row>
    <row r="1683" spans="1:21" x14ac:dyDescent="0.25">
      <c r="A1683">
        <v>808</v>
      </c>
      <c r="B1683" t="s">
        <v>20</v>
      </c>
      <c r="C1683" s="1">
        <v>41015.087400127311</v>
      </c>
      <c r="D1683" s="2">
        <f>(DD_relocated_catalogue[[#This Row],[SLB northing (m)]]/0.3048)+1169000</f>
        <v>1171127.001312336</v>
      </c>
      <c r="E1683" s="2">
        <f>(DD_relocated_catalogue[[#This Row],[SLB easting (m)]]/0.3048)+342000</f>
        <v>342251.00065616798</v>
      </c>
      <c r="F1683" s="2">
        <f>DD_relocated_catalogue[[#This Row],[SLB depth (m)]]/0.3048</f>
        <v>6713.9993438320207</v>
      </c>
      <c r="G1683">
        <v>-0.22</v>
      </c>
      <c r="H1683" s="1">
        <v>41015.08740019676</v>
      </c>
      <c r="I1683" s="3">
        <f>(DD_relocated_catalogue[[#This Row],[Relocated northing  (m)]]/0.3048)+1169000</f>
        <v>1171142.7624671916</v>
      </c>
      <c r="J1683" s="3">
        <f>(DD_relocated_catalogue[[#This Row],[Relocated easting (m)]]/0.3048)+342000</f>
        <v>342196.91929133859</v>
      </c>
      <c r="K1683" s="3">
        <f>DD_relocated_catalogue[[#This Row],[Relocated depth (m)]]/0.3048</f>
        <v>6682.5984251968503</v>
      </c>
      <c r="L1683" s="3">
        <f>DD_relocated_catalogue[[#This Row],[Semi-minor axis length (m)]]/0.3048</f>
        <v>3.7343354112992215</v>
      </c>
      <c r="M1683" s="3">
        <f>DD_relocated_catalogue[[#This Row],[Semi-intermediate axis length (m)]]/0.3048</f>
        <v>4.6183244083523851</v>
      </c>
      <c r="N1683" s="3">
        <f>DD_relocated_catalogue[[#This Row],[Semi-major axis length (m)]]/0.3048</f>
        <v>9.0051882083768966</v>
      </c>
      <c r="O1683" s="3">
        <v>-83.185842776082268</v>
      </c>
      <c r="P1683" s="3">
        <v>118.8687023872737</v>
      </c>
      <c r="Q1683" s="3">
        <v>-54.087816529224817</v>
      </c>
      <c r="R1683" s="3">
        <f>DD_relocated_catalogue[[#This Row],[Northing uncertainty half-length (m)]]/0.3048</f>
        <v>5.6683985835708581</v>
      </c>
      <c r="S1683" s="3">
        <f>DD_relocated_catalogue[[#This Row],[Easting uncertainty half-length (m)]]/0.3048</f>
        <v>8.3302500755116284</v>
      </c>
      <c r="T1683" s="3">
        <f>DD_relocated_catalogue[[#This Row],[Depth uncertainty half-length (m)]]/0.3048</f>
        <v>3.7430035388603105</v>
      </c>
      <c r="U1683" s="4">
        <v>0.13961696798280188</v>
      </c>
    </row>
    <row r="1684" spans="1:21" x14ac:dyDescent="0.25">
      <c r="A1684">
        <v>6843</v>
      </c>
      <c r="B1684" t="s">
        <v>20</v>
      </c>
      <c r="C1684" s="1">
        <v>42970.722283182869</v>
      </c>
      <c r="D1684" s="2">
        <f>(DD_relocated_catalogue[[#This Row],[SLB northing (m)]]/0.3048)+1169000</f>
        <v>1171157.998687664</v>
      </c>
      <c r="E1684" s="2">
        <f>(DD_relocated_catalogue[[#This Row],[SLB easting (m)]]/0.3048)+342000</f>
        <v>342226.00065616798</v>
      </c>
      <c r="F1684" s="2">
        <f>DD_relocated_catalogue[[#This Row],[SLB depth (m)]]/0.3048</f>
        <v>6710</v>
      </c>
      <c r="G1684">
        <v>-0.78</v>
      </c>
      <c r="H1684" s="1">
        <v>42970.722283275463</v>
      </c>
      <c r="I1684" s="3">
        <f>(DD_relocated_catalogue[[#This Row],[Relocated northing  (m)]]/0.3048)+1169000</f>
        <v>1171159.6456692913</v>
      </c>
      <c r="J1684" s="3">
        <f>(DD_relocated_catalogue[[#This Row],[Relocated easting (m)]]/0.3048)+342000</f>
        <v>342226.69291338581</v>
      </c>
      <c r="K1684" s="3">
        <f>DD_relocated_catalogue[[#This Row],[Relocated depth (m)]]/0.3048</f>
        <v>6675.2296587926503</v>
      </c>
      <c r="L1684" s="3">
        <f>DD_relocated_catalogue[[#This Row],[Semi-minor axis length (m)]]/0.3048</f>
        <v>3.9813366289212908</v>
      </c>
      <c r="M1684" s="3">
        <f>DD_relocated_catalogue[[#This Row],[Semi-intermediate axis length (m)]]/0.3048</f>
        <v>4.8529275737445117</v>
      </c>
      <c r="N1684" s="3">
        <f>DD_relocated_catalogue[[#This Row],[Semi-major axis length (m)]]/0.3048</f>
        <v>10.206903206293426</v>
      </c>
      <c r="O1684" s="3">
        <v>-81.991469696434493</v>
      </c>
      <c r="P1684" s="3">
        <v>75.038966174450607</v>
      </c>
      <c r="Q1684" s="3">
        <v>171.19457988769568</v>
      </c>
      <c r="R1684" s="3">
        <f>DD_relocated_catalogue[[#This Row],[Northing uncertainty half-length (m)]]/0.3048</f>
        <v>5.9992895838120912</v>
      </c>
      <c r="S1684" s="3">
        <f>DD_relocated_catalogue[[#This Row],[Easting uncertainty half-length (m)]]/0.3048</f>
        <v>9.535048992024473</v>
      </c>
      <c r="T1684" s="3">
        <f>DD_relocated_catalogue[[#This Row],[Depth uncertainty half-length (m)]]/0.3048</f>
        <v>3.9601768865357077</v>
      </c>
      <c r="U1684" s="4">
        <v>0.14056020957800019</v>
      </c>
    </row>
    <row r="1685" spans="1:21" x14ac:dyDescent="0.25">
      <c r="A1685">
        <v>2887</v>
      </c>
      <c r="B1685" t="s">
        <v>20</v>
      </c>
      <c r="C1685" s="1">
        <v>41256.177655821761</v>
      </c>
      <c r="D1685" s="2">
        <f>(DD_relocated_catalogue[[#This Row],[SLB northing (m)]]/0.3048)+1169000</f>
        <v>1170816.000656168</v>
      </c>
      <c r="E1685" s="2">
        <f>(DD_relocated_catalogue[[#This Row],[SLB easting (m)]]/0.3048)+342000</f>
        <v>341730</v>
      </c>
      <c r="F1685" s="2">
        <f>DD_relocated_catalogue[[#This Row],[SLB depth (m)]]/0.3048</f>
        <v>6681.0006561679784</v>
      </c>
      <c r="G1685">
        <v>-0.24</v>
      </c>
      <c r="H1685" s="1">
        <v>41256.177655902778</v>
      </c>
      <c r="I1685" s="3">
        <f>(DD_relocated_catalogue[[#This Row],[Relocated northing  (m)]]/0.3048)+1169000</f>
        <v>1170831.062992126</v>
      </c>
      <c r="J1685" s="3">
        <f>(DD_relocated_catalogue[[#This Row],[Relocated easting (m)]]/0.3048)+342000</f>
        <v>341788.44816272968</v>
      </c>
      <c r="K1685" s="3">
        <f>DD_relocated_catalogue[[#This Row],[Relocated depth (m)]]/0.3048</f>
        <v>6670.6758530183724</v>
      </c>
      <c r="L1685" s="3">
        <f>DD_relocated_catalogue[[#This Row],[Semi-minor axis length (m)]]/0.3048</f>
        <v>4.9575053168350918</v>
      </c>
      <c r="M1685" s="3">
        <f>DD_relocated_catalogue[[#This Row],[Semi-intermediate axis length (m)]]/0.3048</f>
        <v>6.2361019801782192</v>
      </c>
      <c r="N1685" s="3">
        <f>DD_relocated_catalogue[[#This Row],[Semi-major axis length (m)]]/0.3048</f>
        <v>11.684919018320354</v>
      </c>
      <c r="O1685" s="3">
        <v>-84.580546471722968</v>
      </c>
      <c r="P1685" s="3">
        <v>-173.26255533800816</v>
      </c>
      <c r="Q1685" s="3">
        <v>-144.02079639056618</v>
      </c>
      <c r="R1685" s="3">
        <f>DD_relocated_catalogue[[#This Row],[Northing uncertainty half-length (m)]]/0.3048</f>
        <v>9.5313542513855634</v>
      </c>
      <c r="S1685" s="3">
        <f>DD_relocated_catalogue[[#This Row],[Easting uncertainty half-length (m)]]/0.3048</f>
        <v>9.1165745116698869</v>
      </c>
      <c r="T1685" s="3">
        <f>DD_relocated_catalogue[[#This Row],[Depth uncertainty half-length (m)]]/0.3048</f>
        <v>5.0460312497184674</v>
      </c>
      <c r="U1685" s="4">
        <v>0.15890926849608558</v>
      </c>
    </row>
    <row r="1686" spans="1:21" x14ac:dyDescent="0.25">
      <c r="A1686">
        <v>6664</v>
      </c>
      <c r="B1686" t="s">
        <v>20</v>
      </c>
      <c r="C1686" s="1">
        <v>42281.345972465278</v>
      </c>
      <c r="D1686" s="2">
        <f>(DD_relocated_catalogue[[#This Row],[SLB northing (m)]]/0.3048)+1169000</f>
        <v>1170837.001312336</v>
      </c>
      <c r="E1686" s="2">
        <f>(DD_relocated_catalogue[[#This Row],[SLB easting (m)]]/0.3048)+342000</f>
        <v>341675</v>
      </c>
      <c r="F1686" s="2">
        <f>DD_relocated_catalogue[[#This Row],[SLB depth (m)]]/0.3048</f>
        <v>6452.9986876640414</v>
      </c>
      <c r="G1686">
        <v>-0.49</v>
      </c>
      <c r="H1686" s="1">
        <v>42281.345972546296</v>
      </c>
      <c r="I1686" s="3">
        <f>(DD_relocated_catalogue[[#This Row],[Relocated northing  (m)]]/0.3048)+1169000</f>
        <v>1170817.437664042</v>
      </c>
      <c r="J1686" s="3">
        <f>(DD_relocated_catalogue[[#This Row],[Relocated easting (m)]]/0.3048)+342000</f>
        <v>341688.20538057742</v>
      </c>
      <c r="K1686" s="3">
        <f>DD_relocated_catalogue[[#This Row],[Relocated depth (m)]]/0.3048</f>
        <v>6467.5984251968503</v>
      </c>
      <c r="L1686" s="3">
        <f>DD_relocated_catalogue[[#This Row],[Semi-minor axis length (m)]]/0.3048</f>
        <v>3.3934306972964925</v>
      </c>
      <c r="M1686" s="3">
        <f>DD_relocated_catalogue[[#This Row],[Semi-intermediate axis length (m)]]/0.3048</f>
        <v>4.8481500082319933</v>
      </c>
      <c r="N1686" s="3">
        <f>DD_relocated_catalogue[[#This Row],[Semi-major axis length (m)]]/0.3048</f>
        <v>10.524795585184915</v>
      </c>
      <c r="O1686" s="3">
        <v>-50.512264505929473</v>
      </c>
      <c r="P1686" s="3">
        <v>84.050117697435311</v>
      </c>
      <c r="Q1686" s="3">
        <v>141.83735164211348</v>
      </c>
      <c r="R1686" s="3">
        <f>DD_relocated_catalogue[[#This Row],[Northing uncertainty half-length (m)]]/0.3048</f>
        <v>7.7664625078891563</v>
      </c>
      <c r="S1686" s="3">
        <f>DD_relocated_catalogue[[#This Row],[Easting uncertainty half-length (m)]]/0.3048</f>
        <v>8.252268164281956</v>
      </c>
      <c r="T1686" s="3">
        <f>DD_relocated_catalogue[[#This Row],[Depth uncertainty half-length (m)]]/0.3048</f>
        <v>4.0791602842868979</v>
      </c>
      <c r="U1686" s="4">
        <v>0.16312770168560831</v>
      </c>
    </row>
    <row r="1687" spans="1:21" x14ac:dyDescent="0.25">
      <c r="A1687">
        <v>2799</v>
      </c>
      <c r="B1687" t="s">
        <v>20</v>
      </c>
      <c r="C1687" s="1">
        <v>41228.820943287035</v>
      </c>
      <c r="D1687" s="2">
        <f>(DD_relocated_catalogue[[#This Row],[SLB northing (m)]]/0.3048)+1169000</f>
        <v>1170717.998687664</v>
      </c>
      <c r="E1687" s="2">
        <f>(DD_relocated_catalogue[[#This Row],[SLB easting (m)]]/0.3048)+342000</f>
        <v>341741.00065616798</v>
      </c>
      <c r="F1687" s="2">
        <f>DD_relocated_catalogue[[#This Row],[SLB depth (m)]]/0.3048</f>
        <v>6390</v>
      </c>
      <c r="G1687">
        <v>-1.06</v>
      </c>
      <c r="H1687" s="1">
        <v>41228.820943356484</v>
      </c>
      <c r="I1687" s="3">
        <f>(DD_relocated_catalogue[[#This Row],[Relocated northing  (m)]]/0.3048)+1169000</f>
        <v>1170865.6397637795</v>
      </c>
      <c r="J1687" s="3">
        <f>(DD_relocated_catalogue[[#This Row],[Relocated easting (m)]]/0.3048)+342000</f>
        <v>341758.09711286088</v>
      </c>
      <c r="K1687" s="3">
        <f>DD_relocated_catalogue[[#This Row],[Relocated depth (m)]]/0.3048</f>
        <v>6309.360236220472</v>
      </c>
      <c r="L1687" s="3">
        <f>DD_relocated_catalogue[[#This Row],[Semi-minor axis length (m)]]/0.3048</f>
        <v>2.3293764403945074</v>
      </c>
      <c r="M1687" s="3">
        <f>DD_relocated_catalogue[[#This Row],[Semi-intermediate axis length (m)]]/0.3048</f>
        <v>3.1875176399039362</v>
      </c>
      <c r="N1687" s="3">
        <f>DD_relocated_catalogue[[#This Row],[Semi-major axis length (m)]]/0.3048</f>
        <v>10.709165731313403</v>
      </c>
      <c r="O1687" s="3">
        <v>-59.312651587859946</v>
      </c>
      <c r="P1687" s="3">
        <v>-82.787147536769467</v>
      </c>
      <c r="Q1687" s="3">
        <v>131.56580259145599</v>
      </c>
      <c r="R1687" s="3">
        <f>DD_relocated_catalogue[[#This Row],[Northing uncertainty half-length (m)]]/0.3048</f>
        <v>7.524027122718123</v>
      </c>
      <c r="S1687" s="3">
        <f>DD_relocated_catalogue[[#This Row],[Easting uncertainty half-length (m)]]/0.3048</f>
        <v>8.1317561670886764</v>
      </c>
      <c r="T1687" s="3">
        <f>DD_relocated_catalogue[[#This Row],[Depth uncertainty half-length (m)]]/0.3048</f>
        <v>2.6555334204047019</v>
      </c>
      <c r="U1687" s="4">
        <v>0.153644639354546</v>
      </c>
    </row>
    <row r="1688" spans="1:21" x14ac:dyDescent="0.25">
      <c r="A1688">
        <v>665</v>
      </c>
      <c r="B1688" t="s">
        <v>20</v>
      </c>
      <c r="C1688" s="1">
        <v>40973.246023043983</v>
      </c>
      <c r="D1688" s="2">
        <f>(DD_relocated_catalogue[[#This Row],[SLB northing (m)]]/0.3048)+1169000</f>
        <v>1171167.001312336</v>
      </c>
      <c r="E1688" s="2">
        <f>(DD_relocated_catalogue[[#This Row],[SLB easting (m)]]/0.3048)+342000</f>
        <v>342328.99934383202</v>
      </c>
      <c r="F1688" s="2">
        <f>DD_relocated_catalogue[[#This Row],[SLB depth (m)]]/0.3048</f>
        <v>6544.9999999999991</v>
      </c>
      <c r="G1688">
        <v>-0.51</v>
      </c>
      <c r="H1688" s="1">
        <v>40973.24602309028</v>
      </c>
      <c r="I1688" s="3">
        <f>(DD_relocated_catalogue[[#This Row],[Relocated northing  (m)]]/0.3048)+1169000</f>
        <v>1171164.186351706</v>
      </c>
      <c r="J1688" s="3">
        <f>(DD_relocated_catalogue[[#This Row],[Relocated easting (m)]]/0.3048)+342000</f>
        <v>342359.17650918633</v>
      </c>
      <c r="K1688" s="3">
        <f>DD_relocated_catalogue[[#This Row],[Relocated depth (m)]]/0.3048</f>
        <v>6492.1850393700788</v>
      </c>
      <c r="L1688" s="3">
        <f>DD_relocated_catalogue[[#This Row],[Semi-minor axis length (m)]]/0.3048</f>
        <v>2.6430743568526518</v>
      </c>
      <c r="M1688" s="3">
        <f>DD_relocated_catalogue[[#This Row],[Semi-intermediate axis length (m)]]/0.3048</f>
        <v>3.2916588544464829</v>
      </c>
      <c r="N1688" s="3">
        <f>DD_relocated_catalogue[[#This Row],[Semi-major axis length (m)]]/0.3048</f>
        <v>10.488016161618075</v>
      </c>
      <c r="O1688" s="3">
        <v>-64.419784867496034</v>
      </c>
      <c r="P1688" s="3">
        <v>88.678467129618426</v>
      </c>
      <c r="Q1688" s="3">
        <v>162.34623601388907</v>
      </c>
      <c r="R1688" s="3">
        <f>DD_relocated_catalogue[[#This Row],[Northing uncertainty half-length (m)]]/0.3048</f>
        <v>4.5197234542570781</v>
      </c>
      <c r="S1688" s="3">
        <f>DD_relocated_catalogue[[#This Row],[Easting uncertainty half-length (m)]]/0.3048</f>
        <v>9.9644953817281863</v>
      </c>
      <c r="T1688" s="3">
        <f>DD_relocated_catalogue[[#This Row],[Depth uncertainty half-length (m)]]/0.3048</f>
        <v>2.7638700475667521</v>
      </c>
      <c r="U1688" s="4">
        <v>0.11405546440142258</v>
      </c>
    </row>
    <row r="1689" spans="1:21" x14ac:dyDescent="0.25">
      <c r="A1689">
        <v>988</v>
      </c>
      <c r="B1689" t="s">
        <v>20</v>
      </c>
      <c r="C1689" s="1">
        <v>41067.091007673611</v>
      </c>
      <c r="D1689" s="2">
        <f>(DD_relocated_catalogue[[#This Row],[SLB northing (m)]]/0.3048)+1169000</f>
        <v>1171182.998687664</v>
      </c>
      <c r="E1689" s="2">
        <f>(DD_relocated_catalogue[[#This Row],[SLB easting (m)]]/0.3048)+342000</f>
        <v>342281.00065616798</v>
      </c>
      <c r="F1689" s="2">
        <f>DD_relocated_catalogue[[#This Row],[SLB depth (m)]]/0.3048</f>
        <v>6640</v>
      </c>
      <c r="G1689">
        <v>-0.89</v>
      </c>
      <c r="H1689" s="1">
        <v>41067.09100763889</v>
      </c>
      <c r="I1689" s="3">
        <f>(DD_relocated_catalogue[[#This Row],[Relocated northing  (m)]]/0.3048)+1169000</f>
        <v>1171160.4888451444</v>
      </c>
      <c r="J1689" s="3">
        <f>(DD_relocated_catalogue[[#This Row],[Relocated easting (m)]]/0.3048)+342000</f>
        <v>342191.28937007877</v>
      </c>
      <c r="K1689" s="3">
        <f>DD_relocated_catalogue[[#This Row],[Relocated depth (m)]]/0.3048</f>
        <v>6626.3943569553803</v>
      </c>
      <c r="L1689" s="3">
        <f>DD_relocated_catalogue[[#This Row],[Semi-minor axis length (m)]]/0.3048</f>
        <v>3.6681410501917839</v>
      </c>
      <c r="M1689" s="3">
        <f>DD_relocated_catalogue[[#This Row],[Semi-intermediate axis length (m)]]/0.3048</f>
        <v>4.4878719125680933</v>
      </c>
      <c r="N1689" s="3">
        <f>DD_relocated_catalogue[[#This Row],[Semi-major axis length (m)]]/0.3048</f>
        <v>9.3275449157978443</v>
      </c>
      <c r="O1689" s="3">
        <v>-70.482793708372384</v>
      </c>
      <c r="P1689" s="3">
        <v>-87.267620645070195</v>
      </c>
      <c r="Q1689" s="3">
        <v>148.32781805610213</v>
      </c>
      <c r="R1689" s="3">
        <f>DD_relocated_catalogue[[#This Row],[Northing uncertainty half-length (m)]]/0.3048</f>
        <v>5.9315142783365387</v>
      </c>
      <c r="S1689" s="3">
        <f>DD_relocated_catalogue[[#This Row],[Easting uncertainty half-length (m)]]/0.3048</f>
        <v>8.4104532818895397</v>
      </c>
      <c r="T1689" s="3">
        <f>DD_relocated_catalogue[[#This Row],[Depth uncertainty half-length (m)]]/0.3048</f>
        <v>3.7509568868766254</v>
      </c>
      <c r="U1689" s="4">
        <v>0.1373221281761404</v>
      </c>
    </row>
    <row r="1690" spans="1:21" x14ac:dyDescent="0.25">
      <c r="A1690">
        <v>2372</v>
      </c>
      <c r="B1690" t="s">
        <v>20</v>
      </c>
      <c r="C1690" s="1">
        <v>41148.385623437498</v>
      </c>
      <c r="D1690" s="2">
        <f>(DD_relocated_catalogue[[#This Row],[SLB northing (m)]]/0.3048)+1169000</f>
        <v>1170912.001312336</v>
      </c>
      <c r="E1690" s="2">
        <f>(DD_relocated_catalogue[[#This Row],[SLB easting (m)]]/0.3048)+342000</f>
        <v>341672.99868766405</v>
      </c>
      <c r="F1690" s="2">
        <f>DD_relocated_catalogue[[#This Row],[SLB depth (m)]]/0.3048</f>
        <v>6622.0013123359577</v>
      </c>
      <c r="G1690">
        <v>0.93</v>
      </c>
      <c r="H1690" s="1">
        <v>41148.385623599534</v>
      </c>
      <c r="I1690" s="3">
        <f>(DD_relocated_catalogue[[#This Row],[Relocated northing  (m)]]/0.3048)+1169000</f>
        <v>1170812.0800524934</v>
      </c>
      <c r="J1690" s="3">
        <f>(DD_relocated_catalogue[[#This Row],[Relocated easting (m)]]/0.3048)+342000</f>
        <v>341777.38188976375</v>
      </c>
      <c r="K1690" s="3">
        <f>DD_relocated_catalogue[[#This Row],[Relocated depth (m)]]/0.3048</f>
        <v>6529.297900262467</v>
      </c>
      <c r="L1690" s="3">
        <f>DD_relocated_catalogue[[#This Row],[Semi-minor axis length (m)]]/0.3048</f>
        <v>4.4114771140806006</v>
      </c>
      <c r="M1690" s="3">
        <f>DD_relocated_catalogue[[#This Row],[Semi-intermediate axis length (m)]]/0.3048</f>
        <v>5.9913275560721289</v>
      </c>
      <c r="N1690" s="3">
        <f>DD_relocated_catalogue[[#This Row],[Semi-major axis length (m)]]/0.3048</f>
        <v>12.781402210844933</v>
      </c>
      <c r="O1690" s="3">
        <v>-60.241113310430642</v>
      </c>
      <c r="P1690" s="3">
        <v>-91.324980750493339</v>
      </c>
      <c r="Q1690" s="3">
        <v>138.53368362639446</v>
      </c>
      <c r="R1690" s="3">
        <f>DD_relocated_catalogue[[#This Row],[Northing uncertainty half-length (m)]]/0.3048</f>
        <v>9.5833508210061638</v>
      </c>
      <c r="S1690" s="3">
        <f>DD_relocated_catalogue[[#This Row],[Easting uncertainty half-length (m)]]/0.3048</f>
        <v>10.125800665897613</v>
      </c>
      <c r="T1690" s="3">
        <f>DD_relocated_catalogue[[#This Row],[Depth uncertainty half-length (m)]]/0.3048</f>
        <v>4.8457818923311136</v>
      </c>
      <c r="U1690" s="4">
        <v>0.14791332366166093</v>
      </c>
    </row>
    <row r="1691" spans="1:21" x14ac:dyDescent="0.25">
      <c r="A1691">
        <v>443</v>
      </c>
      <c r="B1691" t="s">
        <v>20</v>
      </c>
      <c r="C1691" s="1">
        <v>40968.265837812498</v>
      </c>
      <c r="D1691" s="2">
        <f>(DD_relocated_catalogue[[#This Row],[SLB northing (m)]]/0.3048)+1169000</f>
        <v>1170742.001312336</v>
      </c>
      <c r="E1691" s="2">
        <f>(DD_relocated_catalogue[[#This Row],[SLB easting (m)]]/0.3048)+342000</f>
        <v>342477.00131233595</v>
      </c>
      <c r="F1691" s="2">
        <f>DD_relocated_catalogue[[#This Row],[SLB depth (m)]]/0.3048</f>
        <v>6413.9993438320207</v>
      </c>
      <c r="G1691">
        <v>-1.06</v>
      </c>
      <c r="H1691" s="1">
        <v>40968.265837812498</v>
      </c>
      <c r="I1691" s="3">
        <f>(DD_relocated_catalogue[[#This Row],[Relocated northing  (m)]]/0.3048)+1169000</f>
        <v>1170792.4606299212</v>
      </c>
      <c r="J1691" s="3">
        <f>(DD_relocated_catalogue[[#This Row],[Relocated easting (m)]]/0.3048)+342000</f>
        <v>342408.20209973754</v>
      </c>
      <c r="K1691" s="3">
        <f>DD_relocated_catalogue[[#This Row],[Relocated depth (m)]]/0.3048</f>
        <v>6468.4022309711281</v>
      </c>
      <c r="L1691" s="3">
        <f>DD_relocated_catalogue[[#This Row],[Semi-minor axis length (m)]]/0.3048</f>
        <v>1.1575333732847115</v>
      </c>
      <c r="M1691" s="3">
        <f>DD_relocated_catalogue[[#This Row],[Semi-intermediate axis length (m)]]/0.3048</f>
        <v>2.0154889970814769</v>
      </c>
      <c r="N1691" s="3">
        <f>DD_relocated_catalogue[[#This Row],[Semi-major axis length (m)]]/0.3048</f>
        <v>4.4450169268242226</v>
      </c>
      <c r="O1691" s="3">
        <v>-83.288584030938594</v>
      </c>
      <c r="P1691" s="3">
        <v>-176.76955687054988</v>
      </c>
      <c r="Q1691" s="3">
        <v>-117.11307266069264</v>
      </c>
      <c r="R1691" s="3">
        <f>DD_relocated_catalogue[[#This Row],[Northing uncertainty half-length (m)]]/0.3048</f>
        <v>2.5656171750359604</v>
      </c>
      <c r="S1691" s="3">
        <f>DD_relocated_catalogue[[#This Row],[Easting uncertainty half-length (m)]]/0.3048</f>
        <v>4.1154028317980647</v>
      </c>
      <c r="T1691" s="3">
        <f>DD_relocated_catalogue[[#This Row],[Depth uncertainty half-length (m)]]/0.3048</f>
        <v>1.2597677918563328</v>
      </c>
      <c r="U1691" s="4">
        <v>5.7996548157515516E-2</v>
      </c>
    </row>
    <row r="1692" spans="1:21" x14ac:dyDescent="0.25">
      <c r="A1692">
        <v>243</v>
      </c>
      <c r="B1692" t="s">
        <v>20</v>
      </c>
      <c r="C1692" s="1">
        <v>40967.204900763893</v>
      </c>
      <c r="D1692" s="2">
        <f>(DD_relocated_catalogue[[#This Row],[SLB northing (m)]]/0.3048)+1169000</f>
        <v>1170767.998687664</v>
      </c>
      <c r="E1692" s="2">
        <f>(DD_relocated_catalogue[[#This Row],[SLB easting (m)]]/0.3048)+342000</f>
        <v>342445</v>
      </c>
      <c r="F1692" s="2">
        <f>DD_relocated_catalogue[[#This Row],[SLB depth (m)]]/0.3048</f>
        <v>6564.9999999999991</v>
      </c>
      <c r="G1692">
        <v>-0.99</v>
      </c>
      <c r="H1692" s="1">
        <v>40967.204900787037</v>
      </c>
      <c r="I1692" s="3">
        <f>(DD_relocated_catalogue[[#This Row],[Relocated northing  (m)]]/0.3048)+1169000</f>
        <v>1170817.1784776903</v>
      </c>
      <c r="J1692" s="3">
        <f>(DD_relocated_catalogue[[#This Row],[Relocated easting (m)]]/0.3048)+342000</f>
        <v>342560.08530183724</v>
      </c>
      <c r="K1692" s="3">
        <f>DD_relocated_catalogue[[#This Row],[Relocated depth (m)]]/0.3048</f>
        <v>6547.2440944881882</v>
      </c>
      <c r="L1692" s="3">
        <f>DD_relocated_catalogue[[#This Row],[Semi-minor axis length (m)]]/0.3048</f>
        <v>1.369270281949267</v>
      </c>
      <c r="M1692" s="3">
        <f>DD_relocated_catalogue[[#This Row],[Semi-intermediate axis length (m)]]/0.3048</f>
        <v>2.1312207693369376</v>
      </c>
      <c r="N1692" s="3">
        <f>DD_relocated_catalogue[[#This Row],[Semi-major axis length (m)]]/0.3048</f>
        <v>4.8807728714631935</v>
      </c>
      <c r="O1692" s="3">
        <v>-85.839649614645083</v>
      </c>
      <c r="P1692" s="3">
        <v>168.90066267900295</v>
      </c>
      <c r="Q1692" s="3">
        <v>-88.714046055910416</v>
      </c>
      <c r="R1692" s="3">
        <f>DD_relocated_catalogue[[#This Row],[Northing uncertainty half-length (m)]]/0.3048</f>
        <v>2.2543825402338729</v>
      </c>
      <c r="S1692" s="3">
        <f>DD_relocated_catalogue[[#This Row],[Easting uncertainty half-length (m)]]/0.3048</f>
        <v>4.7967404806728871</v>
      </c>
      <c r="T1692" s="3">
        <f>DD_relocated_catalogue[[#This Row],[Depth uncertainty half-length (m)]]/0.3048</f>
        <v>1.4061951268210691</v>
      </c>
      <c r="U1692" s="4">
        <v>5.7991299124445998E-2</v>
      </c>
    </row>
    <row r="1693" spans="1:21" x14ac:dyDescent="0.25">
      <c r="A1693">
        <v>527</v>
      </c>
      <c r="B1693" t="s">
        <v>20</v>
      </c>
      <c r="C1693" s="1">
        <v>40968.70619931713</v>
      </c>
      <c r="D1693" s="2">
        <f>(DD_relocated_catalogue[[#This Row],[SLB northing (m)]]/0.3048)+1169000</f>
        <v>1170861.000656168</v>
      </c>
      <c r="E1693" s="2">
        <f>(DD_relocated_catalogue[[#This Row],[SLB easting (m)]]/0.3048)+342000</f>
        <v>342460</v>
      </c>
      <c r="F1693" s="2">
        <f>DD_relocated_catalogue[[#This Row],[SLB depth (m)]]/0.3048</f>
        <v>6463.9993438320207</v>
      </c>
      <c r="G1693">
        <v>-1.22</v>
      </c>
      <c r="H1693" s="1">
        <v>40968.706199351851</v>
      </c>
      <c r="I1693" s="3">
        <f>(DD_relocated_catalogue[[#This Row],[Relocated northing  (m)]]/0.3048)+1169000</f>
        <v>1170854.3864829396</v>
      </c>
      <c r="J1693" s="3">
        <f>(DD_relocated_catalogue[[#This Row],[Relocated easting (m)]]/0.3048)+342000</f>
        <v>342469.2913385827</v>
      </c>
      <c r="K1693" s="3">
        <f>DD_relocated_catalogue[[#This Row],[Relocated depth (m)]]/0.3048</f>
        <v>6458.3661417322828</v>
      </c>
      <c r="L1693" s="3">
        <f>DD_relocated_catalogue[[#This Row],[Semi-minor axis length (m)]]/0.3048</f>
        <v>1.2713465740415966</v>
      </c>
      <c r="M1693" s="3">
        <f>DD_relocated_catalogue[[#This Row],[Semi-intermediate axis length (m)]]/0.3048</f>
        <v>1.8734933270380523</v>
      </c>
      <c r="N1693" s="3">
        <f>DD_relocated_catalogue[[#This Row],[Semi-major axis length (m)]]/0.3048</f>
        <v>4.2035218669620278</v>
      </c>
      <c r="O1693" s="3">
        <v>-79.661233482762697</v>
      </c>
      <c r="P1693" s="3">
        <v>50.145539900237061</v>
      </c>
      <c r="Q1693" s="3">
        <v>-156.68581896266929</v>
      </c>
      <c r="R1693" s="3">
        <f>DD_relocated_catalogue[[#This Row],[Northing uncertainty half-length (m)]]/0.3048</f>
        <v>2.1154119896545955</v>
      </c>
      <c r="S1693" s="3">
        <f>DD_relocated_catalogue[[#This Row],[Easting uncertainty half-length (m)]]/0.3048</f>
        <v>4.0479649657037262</v>
      </c>
      <c r="T1693" s="3">
        <f>DD_relocated_catalogue[[#This Row],[Depth uncertainty half-length (m)]]/0.3048</f>
        <v>1.3565252271474297</v>
      </c>
      <c r="U1693" s="4">
        <v>8.750048639200575E-2</v>
      </c>
    </row>
    <row r="1694" spans="1:21" x14ac:dyDescent="0.25">
      <c r="A1694">
        <v>548</v>
      </c>
      <c r="B1694" t="s">
        <v>20</v>
      </c>
      <c r="C1694" s="1">
        <v>40968.780584490742</v>
      </c>
      <c r="D1694" s="2">
        <f>(DD_relocated_catalogue[[#This Row],[SLB northing (m)]]/0.3048)+1169000</f>
        <v>1170826.000656168</v>
      </c>
      <c r="E1694" s="2">
        <f>(DD_relocated_catalogue[[#This Row],[SLB easting (m)]]/0.3048)+342000</f>
        <v>342491.00065616798</v>
      </c>
      <c r="F1694" s="2">
        <f>DD_relocated_catalogue[[#This Row],[SLB depth (m)]]/0.3048</f>
        <v>6452.9986876640414</v>
      </c>
      <c r="G1694">
        <v>0.02</v>
      </c>
      <c r="H1694" s="1">
        <v>40968.780584548615</v>
      </c>
      <c r="I1694" s="3">
        <f>(DD_relocated_catalogue[[#This Row],[Relocated northing  (m)]]/0.3048)+1169000</f>
        <v>1170830.7939632547</v>
      </c>
      <c r="J1694" s="3">
        <f>(DD_relocated_catalogue[[#This Row],[Relocated easting (m)]]/0.3048)+342000</f>
        <v>342436.35826771654</v>
      </c>
      <c r="K1694" s="3">
        <f>DD_relocated_catalogue[[#This Row],[Relocated depth (m)]]/0.3048</f>
        <v>6423.6548556430444</v>
      </c>
      <c r="L1694" s="3">
        <f>DD_relocated_catalogue[[#This Row],[Semi-minor axis length (m)]]/0.3048</f>
        <v>1.2478762572542741</v>
      </c>
      <c r="M1694" s="3">
        <f>DD_relocated_catalogue[[#This Row],[Semi-intermediate axis length (m)]]/0.3048</f>
        <v>1.8630647118146066</v>
      </c>
      <c r="N1694" s="3">
        <f>DD_relocated_catalogue[[#This Row],[Semi-major axis length (m)]]/0.3048</f>
        <v>4.6598325448497935</v>
      </c>
      <c r="O1694" s="3">
        <v>-81.516766582177823</v>
      </c>
      <c r="P1694" s="3">
        <v>55.460705690531491</v>
      </c>
      <c r="Q1694" s="3">
        <v>-164.65533910627963</v>
      </c>
      <c r="R1694" s="3">
        <f>DD_relocated_catalogue[[#This Row],[Northing uncertainty half-length (m)]]/0.3048</f>
        <v>2.2963118722519469</v>
      </c>
      <c r="S1694" s="3">
        <f>DD_relocated_catalogue[[#This Row],[Easting uncertainty half-length (m)]]/0.3048</f>
        <v>4.4355600124114538</v>
      </c>
      <c r="T1694" s="3">
        <f>DD_relocated_catalogue[[#This Row],[Depth uncertainty half-length (m)]]/0.3048</f>
        <v>1.3033397443615378</v>
      </c>
      <c r="U1694" s="4">
        <v>6.3768514599273296E-2</v>
      </c>
    </row>
    <row r="1695" spans="1:21" x14ac:dyDescent="0.25">
      <c r="A1695">
        <v>6098</v>
      </c>
      <c r="B1695" t="s">
        <v>20</v>
      </c>
      <c r="C1695" s="1">
        <v>41897.589095509262</v>
      </c>
      <c r="D1695" s="2">
        <f>(DD_relocated_catalogue[[#This Row],[SLB northing (m)]]/0.3048)+1169000</f>
        <v>1170697.998687664</v>
      </c>
      <c r="E1695" s="2">
        <f>(DD_relocated_catalogue[[#This Row],[SLB easting (m)]]/0.3048)+342000</f>
        <v>342493.99934383202</v>
      </c>
      <c r="F1695" s="2">
        <f>DD_relocated_catalogue[[#This Row],[SLB depth (m)]]/0.3048</f>
        <v>6473.9993438320207</v>
      </c>
      <c r="G1695">
        <v>-1.25</v>
      </c>
      <c r="H1695" s="1">
        <v>41897.589095439813</v>
      </c>
      <c r="I1695" s="3">
        <f>(DD_relocated_catalogue[[#This Row],[Relocated northing  (m)]]/0.3048)+1169000</f>
        <v>1170758.221784777</v>
      </c>
      <c r="J1695" s="3">
        <f>(DD_relocated_catalogue[[#This Row],[Relocated easting (m)]]/0.3048)+342000</f>
        <v>342442.76246719161</v>
      </c>
      <c r="K1695" s="3">
        <f>DD_relocated_catalogue[[#This Row],[Relocated depth (m)]]/0.3048</f>
        <v>6529.4553805774276</v>
      </c>
      <c r="L1695" s="3">
        <f>DD_relocated_catalogue[[#This Row],[Semi-minor axis length (m)]]/0.3048</f>
        <v>1.4877197748461144</v>
      </c>
      <c r="M1695" s="3">
        <f>DD_relocated_catalogue[[#This Row],[Semi-intermediate axis length (m)]]/0.3048</f>
        <v>2.1467283412384024</v>
      </c>
      <c r="N1695" s="3">
        <f>DD_relocated_catalogue[[#This Row],[Semi-major axis length (m)]]/0.3048</f>
        <v>4.1758898553407988</v>
      </c>
      <c r="O1695" s="3">
        <v>-79.117861261072733</v>
      </c>
      <c r="P1695" s="3">
        <v>27.872725127046678</v>
      </c>
      <c r="Q1695" s="3">
        <v>-136.42961776088782</v>
      </c>
      <c r="R1695" s="3">
        <f>DD_relocated_catalogue[[#This Row],[Northing uncertainty half-length (m)]]/0.3048</f>
        <v>2.3887389419321501</v>
      </c>
      <c r="S1695" s="3">
        <f>DD_relocated_catalogue[[#This Row],[Easting uncertainty half-length (m)]]/0.3048</f>
        <v>3.9777010698485036</v>
      </c>
      <c r="T1695" s="3">
        <f>DD_relocated_catalogue[[#This Row],[Depth uncertainty half-length (m)]]/0.3048</f>
        <v>1.6181189497828428</v>
      </c>
      <c r="U1695" s="4">
        <v>5.6358556716644428E-2</v>
      </c>
    </row>
    <row r="1696" spans="1:21" x14ac:dyDescent="0.25">
      <c r="A1696">
        <v>6393</v>
      </c>
      <c r="B1696" t="s">
        <v>20</v>
      </c>
      <c r="C1696" s="1">
        <v>41979.536936643519</v>
      </c>
      <c r="D1696" s="2">
        <f>(DD_relocated_catalogue[[#This Row],[SLB northing (m)]]/0.3048)+1169000</f>
        <v>1170816.000656168</v>
      </c>
      <c r="E1696" s="2">
        <f>(DD_relocated_catalogue[[#This Row],[SLB easting (m)]]/0.3048)+342000</f>
        <v>342352.99868766405</v>
      </c>
      <c r="F1696" s="2">
        <f>DD_relocated_catalogue[[#This Row],[SLB depth (m)]]/0.3048</f>
        <v>6294.9999999999991</v>
      </c>
      <c r="G1696">
        <v>-1.81</v>
      </c>
      <c r="H1696" s="1">
        <v>41979.536936736113</v>
      </c>
      <c r="I1696" s="3">
        <f>(DD_relocated_catalogue[[#This Row],[Relocated northing  (m)]]/0.3048)+1169000</f>
        <v>1171009.5374015749</v>
      </c>
      <c r="J1696" s="3">
        <f>(DD_relocated_catalogue[[#This Row],[Relocated easting (m)]]/0.3048)+342000</f>
        <v>342396.20734908135</v>
      </c>
      <c r="K1696" s="3">
        <f>DD_relocated_catalogue[[#This Row],[Relocated depth (m)]]/0.3048</f>
        <v>6119.908136482939</v>
      </c>
      <c r="L1696" s="3">
        <f>DD_relocated_catalogue[[#This Row],[Semi-minor axis length (m)]]/0.3048</f>
        <v>0.91995285313680475</v>
      </c>
      <c r="M1696" s="3">
        <f>DD_relocated_catalogue[[#This Row],[Semi-intermediate axis length (m)]]/0.3048</f>
        <v>1.2052666210947489</v>
      </c>
      <c r="N1696" s="3">
        <f>DD_relocated_catalogue[[#This Row],[Semi-major axis length (m)]]/0.3048</f>
        <v>5.6711630100525046</v>
      </c>
      <c r="O1696" s="3">
        <v>-65.596814759457516</v>
      </c>
      <c r="P1696" s="3">
        <v>89.273983704580218</v>
      </c>
      <c r="Q1696" s="3">
        <v>163.62386950431872</v>
      </c>
      <c r="R1696" s="3">
        <f>DD_relocated_catalogue[[#This Row],[Northing uncertainty half-length (m)]]/0.3048</f>
        <v>1.9967188922569363</v>
      </c>
      <c r="S1696" s="3">
        <f>DD_relocated_catalogue[[#This Row],[Easting uncertainty half-length (m)]]/0.3048</f>
        <v>5.4222055382696599</v>
      </c>
      <c r="T1696" s="3">
        <f>DD_relocated_catalogue[[#This Row],[Depth uncertainty half-length (m)]]/0.3048</f>
        <v>0.97043726575571576</v>
      </c>
      <c r="U1696" s="4">
        <v>5.8790479419130029E-2</v>
      </c>
    </row>
    <row r="1697" spans="1:21" x14ac:dyDescent="0.25">
      <c r="A1697">
        <v>318</v>
      </c>
      <c r="B1697" t="s">
        <v>20</v>
      </c>
      <c r="C1697" s="1">
        <v>40967.774520671293</v>
      </c>
      <c r="D1697" s="2">
        <f>(DD_relocated_catalogue[[#This Row],[SLB northing (m)]]/0.3048)+1169000</f>
        <v>1170773.999343832</v>
      </c>
      <c r="E1697" s="2">
        <f>(DD_relocated_catalogue[[#This Row],[SLB easting (m)]]/0.3048)+342000</f>
        <v>342512.99868766405</v>
      </c>
      <c r="F1697" s="2">
        <f>DD_relocated_catalogue[[#This Row],[SLB depth (m)]]/0.3048</f>
        <v>6481.0006561679793</v>
      </c>
      <c r="G1697">
        <v>-1.33</v>
      </c>
      <c r="H1697" s="1">
        <v>40967.774520763887</v>
      </c>
      <c r="I1697" s="3">
        <f>(DD_relocated_catalogue[[#This Row],[Relocated northing  (m)]]/0.3048)+1169000</f>
        <v>1170800.6496062991</v>
      </c>
      <c r="J1697" s="3">
        <f>(DD_relocated_catalogue[[#This Row],[Relocated easting (m)]]/0.3048)+342000</f>
        <v>342572.04724409449</v>
      </c>
      <c r="K1697" s="3">
        <f>DD_relocated_catalogue[[#This Row],[Relocated depth (m)]]/0.3048</f>
        <v>6414.297900262467</v>
      </c>
      <c r="L1697" s="3">
        <f>DD_relocated_catalogue[[#This Row],[Semi-minor axis length (m)]]/0.3048</f>
        <v>1.6172544595918887</v>
      </c>
      <c r="M1697" s="3">
        <f>DD_relocated_catalogue[[#This Row],[Semi-intermediate axis length (m)]]/0.3048</f>
        <v>3.8167275176629234</v>
      </c>
      <c r="N1697" s="3">
        <f>DD_relocated_catalogue[[#This Row],[Semi-major axis length (m)]]/0.3048</f>
        <v>5.0027475916484594</v>
      </c>
      <c r="O1697" s="3">
        <v>-45.513198747246619</v>
      </c>
      <c r="P1697" s="3">
        <v>77.061936196288315</v>
      </c>
      <c r="Q1697" s="3">
        <v>170.85430911841749</v>
      </c>
      <c r="R1697" s="3">
        <f>DD_relocated_catalogue[[#This Row],[Northing uncertainty half-length (m)]]/0.3048</f>
        <v>3.1231800589006906</v>
      </c>
      <c r="S1697" s="3">
        <f>DD_relocated_catalogue[[#This Row],[Easting uncertainty half-length (m)]]/0.3048</f>
        <v>4.8484197535731912</v>
      </c>
      <c r="T1697" s="3">
        <f>DD_relocated_catalogue[[#This Row],[Depth uncertainty half-length (m)]]/0.3048</f>
        <v>2.9393731541807546</v>
      </c>
      <c r="U1697" s="4">
        <v>0.22678479701954984</v>
      </c>
    </row>
    <row r="1698" spans="1:21" x14ac:dyDescent="0.25">
      <c r="A1698">
        <v>544</v>
      </c>
      <c r="B1698" t="s">
        <v>20</v>
      </c>
      <c r="C1698" s="1">
        <v>40968.767113009257</v>
      </c>
      <c r="D1698" s="2">
        <f>(DD_relocated_catalogue[[#This Row],[SLB northing (m)]]/0.3048)+1169000</f>
        <v>1170852.998687664</v>
      </c>
      <c r="E1698" s="2">
        <f>(DD_relocated_catalogue[[#This Row],[SLB easting (m)]]/0.3048)+342000</f>
        <v>342487.99868766405</v>
      </c>
      <c r="F1698" s="2">
        <f>DD_relocated_catalogue[[#This Row],[SLB depth (m)]]/0.3048</f>
        <v>6493.9993438320207</v>
      </c>
      <c r="G1698">
        <v>-0.89</v>
      </c>
      <c r="H1698" s="1">
        <v>40968.767113055554</v>
      </c>
      <c r="I1698" s="3">
        <f>(DD_relocated_catalogue[[#This Row],[Relocated northing  (m)]]/0.3048)+1169000</f>
        <v>1170836.1515748031</v>
      </c>
      <c r="J1698" s="3">
        <f>(DD_relocated_catalogue[[#This Row],[Relocated easting (m)]]/0.3048)+342000</f>
        <v>342422.74278215226</v>
      </c>
      <c r="K1698" s="3">
        <f>DD_relocated_catalogue[[#This Row],[Relocated depth (m)]]/0.3048</f>
        <v>6454.7933070866138</v>
      </c>
      <c r="L1698" s="3">
        <f>DD_relocated_catalogue[[#This Row],[Semi-minor axis length (m)]]/0.3048</f>
        <v>1.172398757626657</v>
      </c>
      <c r="M1698" s="3">
        <f>DD_relocated_catalogue[[#This Row],[Semi-intermediate axis length (m)]]/0.3048</f>
        <v>1.8245296160426374</v>
      </c>
      <c r="N1698" s="3">
        <f>DD_relocated_catalogue[[#This Row],[Semi-major axis length (m)]]/0.3048</f>
        <v>4.550280226084495</v>
      </c>
      <c r="O1698" s="3">
        <v>-82.602865500563084</v>
      </c>
      <c r="P1698" s="3">
        <v>115.87041565455704</v>
      </c>
      <c r="Q1698" s="3">
        <v>-43.134417675913504</v>
      </c>
      <c r="R1698" s="3">
        <f>DD_relocated_catalogue[[#This Row],[Northing uncertainty half-length (m)]]/0.3048</f>
        <v>2.2023465537402651</v>
      </c>
      <c r="S1698" s="3">
        <f>DD_relocated_catalogue[[#This Row],[Easting uncertainty half-length (m)]]/0.3048</f>
        <v>4.3647810428531368</v>
      </c>
      <c r="T1698" s="3">
        <f>DD_relocated_catalogue[[#This Row],[Depth uncertainty half-length (m)]]/0.3048</f>
        <v>1.1966217816819611</v>
      </c>
      <c r="U1698" s="4">
        <v>5.4567526258393395E-2</v>
      </c>
    </row>
    <row r="1699" spans="1:21" x14ac:dyDescent="0.25">
      <c r="A1699">
        <v>643</v>
      </c>
      <c r="B1699" t="s">
        <v>20</v>
      </c>
      <c r="C1699" s="1">
        <v>40970.239447812499</v>
      </c>
      <c r="D1699" s="2">
        <f>(DD_relocated_catalogue[[#This Row],[SLB northing (m)]]/0.3048)+1169000</f>
        <v>1170790</v>
      </c>
      <c r="E1699" s="2">
        <f>(DD_relocated_catalogue[[#This Row],[SLB easting (m)]]/0.3048)+342000</f>
        <v>342500</v>
      </c>
      <c r="F1699" s="2">
        <f>DD_relocated_catalogue[[#This Row],[SLB depth (m)]]/0.3048</f>
        <v>6388.9993438320207</v>
      </c>
      <c r="G1699">
        <v>-1.54</v>
      </c>
      <c r="H1699" s="1">
        <v>40970.23944784722</v>
      </c>
      <c r="I1699" s="3">
        <f>(DD_relocated_catalogue[[#This Row],[Relocated northing  (m)]]/0.3048)+1169000</f>
        <v>1170740.6758530184</v>
      </c>
      <c r="J1699" s="3">
        <f>(DD_relocated_catalogue[[#This Row],[Relocated easting (m)]]/0.3048)+342000</f>
        <v>342478.60892388452</v>
      </c>
      <c r="K1699" s="3">
        <f>DD_relocated_catalogue[[#This Row],[Relocated depth (m)]]/0.3048</f>
        <v>6343.6220472440946</v>
      </c>
      <c r="L1699" s="3">
        <f>DD_relocated_catalogue[[#This Row],[Semi-minor axis length (m)]]/0.3048</f>
        <v>1.0052631243372794</v>
      </c>
      <c r="M1699" s="3">
        <f>DD_relocated_catalogue[[#This Row],[Semi-intermediate axis length (m)]]/0.3048</f>
        <v>1.5460078480519568</v>
      </c>
      <c r="N1699" s="3">
        <f>DD_relocated_catalogue[[#This Row],[Semi-major axis length (m)]]/0.3048</f>
        <v>4.6424932219256148</v>
      </c>
      <c r="O1699" s="3">
        <v>-87.349282414036253</v>
      </c>
      <c r="P1699" s="3">
        <v>22.97199501059135</v>
      </c>
      <c r="Q1699" s="3">
        <v>-130.14773536618037</v>
      </c>
      <c r="R1699" s="3">
        <f>DD_relocated_catalogue[[#This Row],[Northing uncertainty half-length (m)]]/0.3048</f>
        <v>2.0114649282836425</v>
      </c>
      <c r="S1699" s="3">
        <f>DD_relocated_catalogue[[#This Row],[Easting uncertainty half-length (m)]]/0.3048</f>
        <v>4.44888961424149</v>
      </c>
      <c r="T1699" s="3">
        <f>DD_relocated_catalogue[[#This Row],[Depth uncertainty half-length (m)]]/0.3048</f>
        <v>1.022747595137864</v>
      </c>
      <c r="U1699" s="4">
        <v>5.6002543789335835E-2</v>
      </c>
    </row>
    <row r="1700" spans="1:21" x14ac:dyDescent="0.25">
      <c r="A1700">
        <v>249</v>
      </c>
      <c r="B1700" t="s">
        <v>20</v>
      </c>
      <c r="C1700" s="1">
        <v>40967.210598668978</v>
      </c>
      <c r="D1700" s="2">
        <f>(DD_relocated_catalogue[[#This Row],[SLB northing (m)]]/0.3048)+1169000</f>
        <v>1170768.999343832</v>
      </c>
      <c r="E1700" s="2">
        <f>(DD_relocated_catalogue[[#This Row],[SLB easting (m)]]/0.3048)+342000</f>
        <v>342472.99868766405</v>
      </c>
      <c r="F1700" s="2">
        <f>DD_relocated_catalogue[[#This Row],[SLB depth (m)]]/0.3048</f>
        <v>6573.9993438320207</v>
      </c>
      <c r="G1700">
        <v>-0.93</v>
      </c>
      <c r="H1700" s="1">
        <v>40967.210598715275</v>
      </c>
      <c r="I1700" s="3">
        <f>(DD_relocated_catalogue[[#This Row],[Relocated northing  (m)]]/0.3048)+1169000</f>
        <v>1170811.5649606299</v>
      </c>
      <c r="J1700" s="3">
        <f>(DD_relocated_catalogue[[#This Row],[Relocated easting (m)]]/0.3048)+342000</f>
        <v>342519.28477690287</v>
      </c>
      <c r="K1700" s="3">
        <f>DD_relocated_catalogue[[#This Row],[Relocated depth (m)]]/0.3048</f>
        <v>6558.9534120734907</v>
      </c>
      <c r="L1700" s="3">
        <f>DD_relocated_catalogue[[#This Row],[Semi-minor axis length (m)]]/0.3048</f>
        <v>1.3817891286202042</v>
      </c>
      <c r="M1700" s="3">
        <f>DD_relocated_catalogue[[#This Row],[Semi-intermediate axis length (m)]]/0.3048</f>
        <v>2.4622412339620956</v>
      </c>
      <c r="N1700" s="3">
        <f>DD_relocated_catalogue[[#This Row],[Semi-major axis length (m)]]/0.3048</f>
        <v>4.9117371340682459</v>
      </c>
      <c r="O1700" s="3">
        <v>-85.303135422609742</v>
      </c>
      <c r="P1700" s="3">
        <v>178.56711472254986</v>
      </c>
      <c r="Q1700" s="3">
        <v>-103.02617046248912</v>
      </c>
      <c r="R1700" s="3">
        <f>DD_relocated_catalogue[[#This Row],[Northing uncertainty half-length (m)]]/0.3048</f>
        <v>2.6795141768253758</v>
      </c>
      <c r="S1700" s="3">
        <f>DD_relocated_catalogue[[#This Row],[Easting uncertainty half-length (m)]]/0.3048</f>
        <v>4.7785075161241135</v>
      </c>
      <c r="T1700" s="3">
        <f>DD_relocated_catalogue[[#This Row],[Depth uncertainty half-length (m)]]/0.3048</f>
        <v>1.4339918991748741</v>
      </c>
      <c r="U1700" s="4">
        <v>6.3612263279438433E-2</v>
      </c>
    </row>
    <row r="1701" spans="1:21" x14ac:dyDescent="0.25">
      <c r="A1701">
        <v>316</v>
      </c>
      <c r="B1701" t="s">
        <v>20</v>
      </c>
      <c r="C1701" s="1">
        <v>40967.763629259258</v>
      </c>
      <c r="D1701" s="2">
        <f>(DD_relocated_catalogue[[#This Row],[SLB northing (m)]]/0.3048)+1169000</f>
        <v>1170772.998687664</v>
      </c>
      <c r="E1701" s="2">
        <f>(DD_relocated_catalogue[[#This Row],[SLB easting (m)]]/0.3048)+342000</f>
        <v>342506.00065616798</v>
      </c>
      <c r="F1701" s="2">
        <f>DD_relocated_catalogue[[#This Row],[SLB depth (m)]]/0.3048</f>
        <v>6522.0013123359577</v>
      </c>
      <c r="G1701">
        <v>-0.41</v>
      </c>
      <c r="H1701" s="1">
        <v>40967.763629340276</v>
      </c>
      <c r="I1701" s="3">
        <f>(DD_relocated_catalogue[[#This Row],[Relocated northing  (m)]]/0.3048)+1169000</f>
        <v>1170786.1515748031</v>
      </c>
      <c r="J1701" s="3">
        <f>(DD_relocated_catalogue[[#This Row],[Relocated easting (m)]]/0.3048)+342000</f>
        <v>342494.56036745408</v>
      </c>
      <c r="K1701" s="3">
        <f>DD_relocated_catalogue[[#This Row],[Relocated depth (m)]]/0.3048</f>
        <v>6496.6535433070867</v>
      </c>
      <c r="L1701" s="3">
        <f>DD_relocated_catalogue[[#This Row],[Semi-minor axis length (m)]]/0.3048</f>
        <v>1.1963462072617406</v>
      </c>
      <c r="M1701" s="3">
        <f>DD_relocated_catalogue[[#This Row],[Semi-intermediate axis length (m)]]/0.3048</f>
        <v>2.1877441186021707</v>
      </c>
      <c r="N1701" s="3">
        <f>DD_relocated_catalogue[[#This Row],[Semi-major axis length (m)]]/0.3048</f>
        <v>4.1231542253161404</v>
      </c>
      <c r="O1701" s="3">
        <v>-79.710979637329729</v>
      </c>
      <c r="P1701" s="3">
        <v>28.594187464247373</v>
      </c>
      <c r="Q1701" s="3">
        <v>-131.82211063600155</v>
      </c>
      <c r="R1701" s="3">
        <f>DD_relocated_catalogue[[#This Row],[Northing uncertainty half-length (m)]]/0.3048</f>
        <v>2.2982788534830694</v>
      </c>
      <c r="S1701" s="3">
        <f>DD_relocated_catalogue[[#This Row],[Easting uncertainty half-length (m)]]/0.3048</f>
        <v>4.005535453770948</v>
      </c>
      <c r="T1701" s="3">
        <f>DD_relocated_catalogue[[#This Row],[Depth uncertainty half-length (m)]]/0.3048</f>
        <v>1.3425345996530909</v>
      </c>
      <c r="U1701" s="4">
        <v>5.9459857110408146E-2</v>
      </c>
    </row>
    <row r="1702" spans="1:21" x14ac:dyDescent="0.25">
      <c r="A1702">
        <v>547</v>
      </c>
      <c r="B1702" t="s">
        <v>20</v>
      </c>
      <c r="C1702" s="1">
        <v>40968.769968472225</v>
      </c>
      <c r="D1702" s="2">
        <f>(DD_relocated_catalogue[[#This Row],[SLB northing (m)]]/0.3048)+1169000</f>
        <v>1170778.999343832</v>
      </c>
      <c r="E1702" s="2">
        <f>(DD_relocated_catalogue[[#This Row],[SLB easting (m)]]/0.3048)+342000</f>
        <v>342507.99868766405</v>
      </c>
      <c r="F1702" s="2">
        <f>DD_relocated_catalogue[[#This Row],[SLB depth (m)]]/0.3048</f>
        <v>6517.9986876640414</v>
      </c>
      <c r="G1702">
        <v>-0.67</v>
      </c>
      <c r="H1702" s="1">
        <v>40968.769968553243</v>
      </c>
      <c r="I1702" s="3">
        <f>(DD_relocated_catalogue[[#This Row],[Relocated northing  (m)]]/0.3048)+1169000</f>
        <v>1170795.9284776903</v>
      </c>
      <c r="J1702" s="3">
        <f>(DD_relocated_catalogue[[#This Row],[Relocated easting (m)]]/0.3048)+342000</f>
        <v>342505.9842519685</v>
      </c>
      <c r="K1702" s="3">
        <f>DD_relocated_catalogue[[#This Row],[Relocated depth (m)]]/0.3048</f>
        <v>6499.2224409448818</v>
      </c>
      <c r="L1702" s="3">
        <f>DD_relocated_catalogue[[#This Row],[Semi-minor axis length (m)]]/0.3048</f>
        <v>1.3168824337447969</v>
      </c>
      <c r="M1702" s="3">
        <f>DD_relocated_catalogue[[#This Row],[Semi-intermediate axis length (m)]]/0.3048</f>
        <v>2.3090299717393892</v>
      </c>
      <c r="N1702" s="3">
        <f>DD_relocated_catalogue[[#This Row],[Semi-major axis length (m)]]/0.3048</f>
        <v>3.9781933246497947</v>
      </c>
      <c r="O1702" s="3">
        <v>-83.076274922044519</v>
      </c>
      <c r="P1702" s="3">
        <v>23.839797638205447</v>
      </c>
      <c r="Q1702" s="3">
        <v>-130.53202878494375</v>
      </c>
      <c r="R1702" s="3">
        <f>DD_relocated_catalogue[[#This Row],[Northing uncertainty half-length (m)]]/0.3048</f>
        <v>2.4776530694035657</v>
      </c>
      <c r="S1702" s="3">
        <f>DD_relocated_catalogue[[#This Row],[Easting uncertainty half-length (m)]]/0.3048</f>
        <v>3.8489991016790115</v>
      </c>
      <c r="T1702" s="3">
        <f>DD_relocated_catalogue[[#This Row],[Depth uncertainty half-length (m)]]/0.3048</f>
        <v>1.3788454126872089</v>
      </c>
      <c r="U1702" s="4">
        <v>5.4605280918848684E-2</v>
      </c>
    </row>
    <row r="1703" spans="1:21" x14ac:dyDescent="0.25">
      <c r="A1703">
        <v>536</v>
      </c>
      <c r="B1703" t="s">
        <v>20</v>
      </c>
      <c r="C1703" s="1">
        <v>40968.743852141204</v>
      </c>
      <c r="D1703" s="2">
        <f>(DD_relocated_catalogue[[#This Row],[SLB northing (m)]]/0.3048)+1169000</f>
        <v>1170827.998687664</v>
      </c>
      <c r="E1703" s="2">
        <f>(DD_relocated_catalogue[[#This Row],[SLB easting (m)]]/0.3048)+342000</f>
        <v>342508.99934383202</v>
      </c>
      <c r="F1703" s="2">
        <f>DD_relocated_catalogue[[#This Row],[SLB depth (m)]]/0.3048</f>
        <v>6482.0013123359577</v>
      </c>
      <c r="G1703">
        <v>-0.77</v>
      </c>
      <c r="H1703" s="1">
        <v>40968.743852164349</v>
      </c>
      <c r="I1703" s="3">
        <f>(DD_relocated_catalogue[[#This Row],[Relocated northing  (m)]]/0.3048)+1169000</f>
        <v>1170829.3930446194</v>
      </c>
      <c r="J1703" s="3">
        <f>(DD_relocated_catalogue[[#This Row],[Relocated easting (m)]]/0.3048)+342000</f>
        <v>342484.95406824147</v>
      </c>
      <c r="K1703" s="3">
        <f>DD_relocated_catalogue[[#This Row],[Relocated depth (m)]]/0.3048</f>
        <v>6469.3602362204729</v>
      </c>
      <c r="L1703" s="3">
        <f>DD_relocated_catalogue[[#This Row],[Semi-minor axis length (m)]]/0.3048</f>
        <v>1.2300466225801037</v>
      </c>
      <c r="M1703" s="3">
        <f>DD_relocated_catalogue[[#This Row],[Semi-intermediate axis length (m)]]/0.3048</f>
        <v>1.9874536417653081</v>
      </c>
      <c r="N1703" s="3">
        <f>DD_relocated_catalogue[[#This Row],[Semi-major axis length (m)]]/0.3048</f>
        <v>4.4579259475899322</v>
      </c>
      <c r="O1703" s="3">
        <v>-78.753973223139141</v>
      </c>
      <c r="P1703" s="3">
        <v>115.38021140371696</v>
      </c>
      <c r="Q1703" s="3">
        <v>-42.744625598222001</v>
      </c>
      <c r="R1703" s="3">
        <f>DD_relocated_catalogue[[#This Row],[Northing uncertainty half-length (m)]]/0.3048</f>
        <v>2.3119829276424602</v>
      </c>
      <c r="S1703" s="3">
        <f>DD_relocated_catalogue[[#This Row],[Easting uncertainty half-length (m)]]/0.3048</f>
        <v>4.2704183738817507</v>
      </c>
      <c r="T1703" s="3">
        <f>DD_relocated_catalogue[[#This Row],[Depth uncertainty half-length (m)]]/0.3048</f>
        <v>1.3092952901869945</v>
      </c>
      <c r="U1703" s="4">
        <v>5.2545731998831134E-2</v>
      </c>
    </row>
    <row r="1704" spans="1:21" x14ac:dyDescent="0.25">
      <c r="A1704">
        <v>554</v>
      </c>
      <c r="B1704" t="s">
        <v>20</v>
      </c>
      <c r="C1704" s="1">
        <v>40968.828123715277</v>
      </c>
      <c r="D1704" s="2">
        <f>(DD_relocated_catalogue[[#This Row],[SLB northing (m)]]/0.3048)+1169000</f>
        <v>1170820</v>
      </c>
      <c r="E1704" s="2">
        <f>(DD_relocated_catalogue[[#This Row],[SLB easting (m)]]/0.3048)+342000</f>
        <v>342512.99868766405</v>
      </c>
      <c r="F1704" s="2">
        <f>DD_relocated_catalogue[[#This Row],[SLB depth (m)]]/0.3048</f>
        <v>6482.0013123359577</v>
      </c>
      <c r="G1704">
        <v>0.06</v>
      </c>
      <c r="H1704" s="1">
        <v>40968.828123703701</v>
      </c>
      <c r="I1704" s="3">
        <f>(DD_relocated_catalogue[[#This Row],[Relocated northing  (m)]]/0.3048)+1169000</f>
        <v>1170841.2401574804</v>
      </c>
      <c r="J1704" s="3">
        <f>(DD_relocated_catalogue[[#This Row],[Relocated easting (m)]]/0.3048)+342000</f>
        <v>342495.35104986874</v>
      </c>
      <c r="K1704" s="3">
        <f>DD_relocated_catalogue[[#This Row],[Relocated depth (m)]]/0.3048</f>
        <v>6478.3530183727034</v>
      </c>
      <c r="L1704" s="3">
        <f>DD_relocated_catalogue[[#This Row],[Semi-minor axis length (m)]]/0.3048</f>
        <v>1.1135205483682749</v>
      </c>
      <c r="M1704" s="3">
        <f>DD_relocated_catalogue[[#This Row],[Semi-intermediate axis length (m)]]/0.3048</f>
        <v>1.9029405739318335</v>
      </c>
      <c r="N1704" s="3">
        <f>DD_relocated_catalogue[[#This Row],[Semi-major axis length (m)]]/0.3048</f>
        <v>4.4591790927945656</v>
      </c>
      <c r="O1704" s="3">
        <v>-83.733758319240906</v>
      </c>
      <c r="P1704" s="3">
        <v>22.942959410781363</v>
      </c>
      <c r="Q1704" s="3">
        <v>-129.50385646604209</v>
      </c>
      <c r="R1704" s="3">
        <f>DD_relocated_catalogue[[#This Row],[Northing uncertainty half-length (m)]]/0.3048</f>
        <v>2.2112800296408057</v>
      </c>
      <c r="S1704" s="3">
        <f>DD_relocated_catalogue[[#This Row],[Easting uncertainty half-length (m)]]/0.3048</f>
        <v>4.2886206382561536</v>
      </c>
      <c r="T1704" s="3">
        <f>DD_relocated_catalogue[[#This Row],[Depth uncertainty half-length (m)]]/0.3048</f>
        <v>1.1911986517110635</v>
      </c>
      <c r="U1704" s="4">
        <v>6.1503508629089085E-2</v>
      </c>
    </row>
    <row r="1705" spans="1:21" x14ac:dyDescent="0.25">
      <c r="A1705">
        <v>627</v>
      </c>
      <c r="B1705" t="s">
        <v>20</v>
      </c>
      <c r="C1705" s="1">
        <v>40969.907485254633</v>
      </c>
      <c r="D1705" s="2">
        <f>(DD_relocated_catalogue[[#This Row],[SLB northing (m)]]/0.3048)+1169000</f>
        <v>1170857.001312336</v>
      </c>
      <c r="E1705" s="2">
        <f>(DD_relocated_catalogue[[#This Row],[SLB easting (m)]]/0.3048)+342000</f>
        <v>342492.99868766405</v>
      </c>
      <c r="F1705" s="2">
        <f>DD_relocated_catalogue[[#This Row],[SLB depth (m)]]/0.3048</f>
        <v>6412.9986876640414</v>
      </c>
      <c r="G1705">
        <v>-1.19</v>
      </c>
      <c r="H1705" s="1">
        <v>40969.907485243057</v>
      </c>
      <c r="I1705" s="3">
        <f>(DD_relocated_catalogue[[#This Row],[Relocated northing  (m)]]/0.3048)+1169000</f>
        <v>1170906.9947506562</v>
      </c>
      <c r="J1705" s="3">
        <f>(DD_relocated_catalogue[[#This Row],[Relocated easting (m)]]/0.3048)+342000</f>
        <v>342493.08398950129</v>
      </c>
      <c r="K1705" s="3">
        <f>DD_relocated_catalogue[[#This Row],[Relocated depth (m)]]/0.3048</f>
        <v>6418.2316272965882</v>
      </c>
      <c r="L1705" s="3">
        <f>DD_relocated_catalogue[[#This Row],[Semi-minor axis length (m)]]/0.3048</f>
        <v>1.3335056798127354</v>
      </c>
      <c r="M1705" s="3">
        <f>DD_relocated_catalogue[[#This Row],[Semi-intermediate axis length (m)]]/0.3048</f>
        <v>1.9285700716184702</v>
      </c>
      <c r="N1705" s="3">
        <f>DD_relocated_catalogue[[#This Row],[Semi-major axis length (m)]]/0.3048</f>
        <v>4.7396647100904028</v>
      </c>
      <c r="O1705" s="3">
        <v>-82.636260402011629</v>
      </c>
      <c r="P1705" s="3">
        <v>48.067236536123879</v>
      </c>
      <c r="Q1705" s="3">
        <v>-157.93249180479677</v>
      </c>
      <c r="R1705" s="3">
        <f>DD_relocated_catalogue[[#This Row],[Northing uncertainty half-length (m)]]/0.3048</f>
        <v>2.3965379531663471</v>
      </c>
      <c r="S1705" s="3">
        <f>DD_relocated_catalogue[[#This Row],[Easting uncertainty half-length (m)]]/0.3048</f>
        <v>4.4962679183076828</v>
      </c>
      <c r="T1705" s="3">
        <f>DD_relocated_catalogue[[#This Row],[Depth uncertainty half-length (m)]]/0.3048</f>
        <v>1.383224537303452</v>
      </c>
      <c r="U1705" s="4">
        <v>6.5855174674976577E-2</v>
      </c>
    </row>
    <row r="1706" spans="1:21" x14ac:dyDescent="0.25">
      <c r="A1706">
        <v>3357</v>
      </c>
      <c r="B1706" t="s">
        <v>20</v>
      </c>
      <c r="C1706" s="1">
        <v>41362.9070808912</v>
      </c>
      <c r="D1706" s="2">
        <f>(DD_relocated_catalogue[[#This Row],[SLB northing (m)]]/0.3048)+1169000</f>
        <v>1170898.999343832</v>
      </c>
      <c r="E1706" s="2">
        <f>(DD_relocated_catalogue[[#This Row],[SLB easting (m)]]/0.3048)+342000</f>
        <v>342468.99934383202</v>
      </c>
      <c r="F1706" s="2">
        <f>DD_relocated_catalogue[[#This Row],[SLB depth (m)]]/0.3048</f>
        <v>6440</v>
      </c>
      <c r="G1706">
        <v>-0.56000000000000005</v>
      </c>
      <c r="H1706" s="1">
        <v>41362.907080949073</v>
      </c>
      <c r="I1706" s="3">
        <f>(DD_relocated_catalogue[[#This Row],[Relocated northing  (m)]]/0.3048)+1169000</f>
        <v>1170897.8051181103</v>
      </c>
      <c r="J1706" s="3">
        <f>(DD_relocated_catalogue[[#This Row],[Relocated easting (m)]]/0.3048)+342000</f>
        <v>342430.46259842522</v>
      </c>
      <c r="K1706" s="3">
        <f>DD_relocated_catalogue[[#This Row],[Relocated depth (m)]]/0.3048</f>
        <v>6427.3261154855636</v>
      </c>
      <c r="L1706" s="3">
        <f>DD_relocated_catalogue[[#This Row],[Semi-minor axis length (m)]]/0.3048</f>
        <v>1.2347614334896795</v>
      </c>
      <c r="M1706" s="3">
        <f>DD_relocated_catalogue[[#This Row],[Semi-intermediate axis length (m)]]/0.3048</f>
        <v>1.9919819090756743</v>
      </c>
      <c r="N1706" s="3">
        <f>DD_relocated_catalogue[[#This Row],[Semi-major axis length (m)]]/0.3048</f>
        <v>4.6589728018380834</v>
      </c>
      <c r="O1706" s="3">
        <v>-80.698920907197461</v>
      </c>
      <c r="P1706" s="3">
        <v>56.366966360510517</v>
      </c>
      <c r="Q1706" s="3">
        <v>-164.65263918506847</v>
      </c>
      <c r="R1706" s="3">
        <f>DD_relocated_catalogue[[#This Row],[Northing uncertainty half-length (m)]]/0.3048</f>
        <v>2.3531389892822019</v>
      </c>
      <c r="S1706" s="3">
        <f>DD_relocated_catalogue[[#This Row],[Easting uncertainty half-length (m)]]/0.3048</f>
        <v>4.4590546247165079</v>
      </c>
      <c r="T1706" s="3">
        <f>DD_relocated_catalogue[[#This Row],[Depth uncertainty half-length (m)]]/0.3048</f>
        <v>1.3098273984738993</v>
      </c>
      <c r="U1706" s="4">
        <v>5.9679873736424138E-2</v>
      </c>
    </row>
    <row r="1707" spans="1:21" x14ac:dyDescent="0.25">
      <c r="A1707">
        <v>367</v>
      </c>
      <c r="B1707" t="s">
        <v>20</v>
      </c>
      <c r="C1707" s="1">
        <v>40968.229369675922</v>
      </c>
      <c r="D1707" s="2">
        <f>(DD_relocated_catalogue[[#This Row],[SLB northing (m)]]/0.3048)+1169000</f>
        <v>1170736.000656168</v>
      </c>
      <c r="E1707" s="2">
        <f>(DD_relocated_catalogue[[#This Row],[SLB easting (m)]]/0.3048)+342000</f>
        <v>342491.00065616798</v>
      </c>
      <c r="F1707" s="2">
        <f>DD_relocated_catalogue[[#This Row],[SLB depth (m)]]/0.3048</f>
        <v>6351.0006561679793</v>
      </c>
      <c r="G1707">
        <v>-1.21</v>
      </c>
      <c r="H1707" s="1">
        <v>40968.229369652778</v>
      </c>
      <c r="I1707" s="3">
        <f>(DD_relocated_catalogue[[#This Row],[Relocated northing  (m)]]/0.3048)+1169000</f>
        <v>1170798.3891076115</v>
      </c>
      <c r="J1707" s="3">
        <f>(DD_relocated_catalogue[[#This Row],[Relocated easting (m)]]/0.3048)+342000</f>
        <v>342487.84120734909</v>
      </c>
      <c r="K1707" s="3">
        <f>DD_relocated_catalogue[[#This Row],[Relocated depth (m)]]/0.3048</f>
        <v>6413.6811023622049</v>
      </c>
      <c r="L1707" s="3">
        <f>DD_relocated_catalogue[[#This Row],[Semi-minor axis length (m)]]/0.3048</f>
        <v>1.2833395195661972</v>
      </c>
      <c r="M1707" s="3">
        <f>DD_relocated_catalogue[[#This Row],[Semi-intermediate axis length (m)]]/0.3048</f>
        <v>2.0718781882167194</v>
      </c>
      <c r="N1707" s="3">
        <f>DD_relocated_catalogue[[#This Row],[Semi-major axis length (m)]]/0.3048</f>
        <v>4.4266229454189752</v>
      </c>
      <c r="O1707" s="3">
        <v>-74.654194226857626</v>
      </c>
      <c r="P1707" s="3">
        <v>58.682953132087505</v>
      </c>
      <c r="Q1707" s="3">
        <v>-166.58711753806114</v>
      </c>
      <c r="R1707" s="3">
        <f>DD_relocated_catalogue[[#This Row],[Northing uncertainty half-length (m)]]/0.3048</f>
        <v>2.3052934245754235</v>
      </c>
      <c r="S1707" s="3">
        <f>DD_relocated_catalogue[[#This Row],[Easting uncertainty half-length (m)]]/0.3048</f>
        <v>4.243526870913116</v>
      </c>
      <c r="T1707" s="3">
        <f>DD_relocated_catalogue[[#This Row],[Depth uncertainty half-length (m)]]/0.3048</f>
        <v>1.4541358372388831</v>
      </c>
      <c r="U1707" s="4">
        <v>6.4832903418025237E-2</v>
      </c>
    </row>
    <row r="1708" spans="1:21" x14ac:dyDescent="0.25">
      <c r="A1708">
        <v>776</v>
      </c>
      <c r="B1708" t="s">
        <v>20</v>
      </c>
      <c r="C1708" s="1">
        <v>40998.250336493053</v>
      </c>
      <c r="D1708" s="2">
        <f>(DD_relocated_catalogue[[#This Row],[SLB northing (m)]]/0.3048)+1169000</f>
        <v>1170811.000656168</v>
      </c>
      <c r="E1708" s="2">
        <f>(DD_relocated_catalogue[[#This Row],[SLB easting (m)]]/0.3048)+342000</f>
        <v>342512.99868766405</v>
      </c>
      <c r="F1708" s="2">
        <f>DD_relocated_catalogue[[#This Row],[SLB depth (m)]]/0.3048</f>
        <v>6391.0006561679793</v>
      </c>
      <c r="G1708">
        <v>-0.78</v>
      </c>
      <c r="H1708" s="1">
        <v>40998.25033653935</v>
      </c>
      <c r="I1708" s="3">
        <f>(DD_relocated_catalogue[[#This Row],[Relocated northing  (m)]]/0.3048)+1169000</f>
        <v>1170818.3562992127</v>
      </c>
      <c r="J1708" s="3">
        <f>(DD_relocated_catalogue[[#This Row],[Relocated easting (m)]]/0.3048)+342000</f>
        <v>342443.77296587924</v>
      </c>
      <c r="K1708" s="3">
        <f>DD_relocated_catalogue[[#This Row],[Relocated depth (m)]]/0.3048</f>
        <v>6379.1732283464562</v>
      </c>
      <c r="L1708" s="3">
        <f>DD_relocated_catalogue[[#This Row],[Semi-minor axis length (m)]]/0.3048</f>
        <v>1.2018006565173933</v>
      </c>
      <c r="M1708" s="3">
        <f>DD_relocated_catalogue[[#This Row],[Semi-intermediate axis length (m)]]/0.3048</f>
        <v>1.6750635767787263</v>
      </c>
      <c r="N1708" s="3">
        <f>DD_relocated_catalogue[[#This Row],[Semi-major axis length (m)]]/0.3048</f>
        <v>4.2777559798401015</v>
      </c>
      <c r="O1708" s="3">
        <v>-78.893412195063306</v>
      </c>
      <c r="P1708" s="3">
        <v>51.557256866710475</v>
      </c>
      <c r="Q1708" s="3">
        <v>-160.68351669580346</v>
      </c>
      <c r="R1708" s="3">
        <f>DD_relocated_catalogue[[#This Row],[Northing uncertainty half-length (m)]]/0.3048</f>
        <v>2.0605168216935619</v>
      </c>
      <c r="S1708" s="3">
        <f>DD_relocated_catalogue[[#This Row],[Easting uncertainty half-length (m)]]/0.3048</f>
        <v>4.0627136202286769</v>
      </c>
      <c r="T1708" s="3">
        <f>DD_relocated_catalogue[[#This Row],[Depth uncertainty half-length (m)]]/0.3048</f>
        <v>1.301509530266358</v>
      </c>
      <c r="U1708" s="4">
        <v>6.6471387103091334E-2</v>
      </c>
    </row>
    <row r="1709" spans="1:21" x14ac:dyDescent="0.25">
      <c r="A1709">
        <v>336</v>
      </c>
      <c r="B1709" t="s">
        <v>20</v>
      </c>
      <c r="C1709" s="1">
        <v>40967.991533541666</v>
      </c>
      <c r="D1709" s="2">
        <f>(DD_relocated_catalogue[[#This Row],[SLB northing (m)]]/0.3048)+1169000</f>
        <v>1170782.001312336</v>
      </c>
      <c r="E1709" s="2">
        <f>(DD_relocated_catalogue[[#This Row],[SLB easting (m)]]/0.3048)+342000</f>
        <v>342522.00131233595</v>
      </c>
      <c r="F1709" s="2">
        <f>DD_relocated_catalogue[[#This Row],[SLB depth (m)]]/0.3048</f>
        <v>6402.9986876640414</v>
      </c>
      <c r="G1709">
        <v>-1.46</v>
      </c>
      <c r="H1709" s="1">
        <v>40967.991533541666</v>
      </c>
      <c r="I1709" s="3">
        <f>(DD_relocated_catalogue[[#This Row],[Relocated northing  (m)]]/0.3048)+1169000</f>
        <v>1170729.8097112861</v>
      </c>
      <c r="J1709" s="3">
        <f>(DD_relocated_catalogue[[#This Row],[Relocated easting (m)]]/0.3048)+342000</f>
        <v>342447.86417322833</v>
      </c>
      <c r="K1709" s="3">
        <f>DD_relocated_catalogue[[#This Row],[Relocated depth (m)]]/0.3048</f>
        <v>6390.6299212598424</v>
      </c>
      <c r="L1709" s="3">
        <f>DD_relocated_catalogue[[#This Row],[Semi-minor axis length (m)]]/0.3048</f>
        <v>1.3409645343237309</v>
      </c>
      <c r="M1709" s="3">
        <f>DD_relocated_catalogue[[#This Row],[Semi-intermediate axis length (m)]]/0.3048</f>
        <v>1.9617365540675422</v>
      </c>
      <c r="N1709" s="3">
        <f>DD_relocated_catalogue[[#This Row],[Semi-major axis length (m)]]/0.3048</f>
        <v>4.9926634339975386</v>
      </c>
      <c r="O1709" s="3">
        <v>-80.681006714094167</v>
      </c>
      <c r="P1709" s="3">
        <v>53.358285795372517</v>
      </c>
      <c r="Q1709" s="3">
        <v>-165.43329942255576</v>
      </c>
      <c r="R1709" s="3">
        <f>DD_relocated_catalogue[[#This Row],[Northing uncertainty half-length (m)]]/0.3048</f>
        <v>2.5711127674526768</v>
      </c>
      <c r="S1709" s="3">
        <f>DD_relocated_catalogue[[#This Row],[Easting uncertainty half-length (m)]]/0.3048</f>
        <v>4.6760838232333404</v>
      </c>
      <c r="T1709" s="3">
        <f>DD_relocated_catalogue[[#This Row],[Depth uncertainty half-length (m)]]/0.3048</f>
        <v>1.4209169277956417</v>
      </c>
      <c r="U1709" s="4">
        <v>6.8181191400639371E-2</v>
      </c>
    </row>
    <row r="1710" spans="1:21" x14ac:dyDescent="0.25">
      <c r="A1710">
        <v>116</v>
      </c>
      <c r="B1710" t="s">
        <v>20</v>
      </c>
      <c r="C1710" s="1">
        <v>40966.843093634256</v>
      </c>
      <c r="D1710" s="2">
        <f>(DD_relocated_catalogue[[#This Row],[SLB northing (m)]]/0.3048)+1169000</f>
        <v>1170695</v>
      </c>
      <c r="E1710" s="2">
        <f>(DD_relocated_catalogue[[#This Row],[SLB easting (m)]]/0.3048)+342000</f>
        <v>342487.00131233595</v>
      </c>
      <c r="F1710" s="2">
        <f>DD_relocated_catalogue[[#This Row],[SLB depth (m)]]/0.3048</f>
        <v>6557.9986876640414</v>
      </c>
      <c r="G1710">
        <v>-1.07</v>
      </c>
      <c r="H1710" s="1">
        <v>40966.843093645832</v>
      </c>
      <c r="I1710" s="3">
        <f>(DD_relocated_catalogue[[#This Row],[Relocated northing  (m)]]/0.3048)+1169000</f>
        <v>1170714.1371391076</v>
      </c>
      <c r="J1710" s="3">
        <f>(DD_relocated_catalogue[[#This Row],[Relocated easting (m)]]/0.3048)+342000</f>
        <v>342490.55774278217</v>
      </c>
      <c r="K1710" s="3">
        <f>DD_relocated_catalogue[[#This Row],[Relocated depth (m)]]/0.3048</f>
        <v>6539.3471128608917</v>
      </c>
      <c r="L1710" s="3">
        <f>DD_relocated_catalogue[[#This Row],[Semi-minor axis length (m)]]/0.3048</f>
        <v>1.4338151967750978</v>
      </c>
      <c r="M1710" s="3">
        <f>DD_relocated_catalogue[[#This Row],[Semi-intermediate axis length (m)]]/0.3048</f>
        <v>2.4778851476125343</v>
      </c>
      <c r="N1710" s="3">
        <f>DD_relocated_catalogue[[#This Row],[Semi-major axis length (m)]]/0.3048</f>
        <v>3.896300572791235</v>
      </c>
      <c r="O1710" s="3">
        <v>-81.476309576639224</v>
      </c>
      <c r="P1710" s="3">
        <v>12.824363219284452</v>
      </c>
      <c r="Q1710" s="3">
        <v>-119.26151376101335</v>
      </c>
      <c r="R1710" s="3">
        <f>DD_relocated_catalogue[[#This Row],[Northing uncertainty half-length (m)]]/0.3048</f>
        <v>2.6061518203260499</v>
      </c>
      <c r="S1710" s="3">
        <f>DD_relocated_catalogue[[#This Row],[Easting uncertainty half-length (m)]]/0.3048</f>
        <v>3.7689615798557501</v>
      </c>
      <c r="T1710" s="3">
        <f>DD_relocated_catalogue[[#This Row],[Depth uncertainty half-length (m)]]/0.3048</f>
        <v>1.5225840945813818</v>
      </c>
      <c r="U1710" s="4">
        <v>6.9154867817880702E-2</v>
      </c>
    </row>
    <row r="1711" spans="1:21" x14ac:dyDescent="0.25">
      <c r="A1711">
        <v>517</v>
      </c>
      <c r="B1711" t="s">
        <v>20</v>
      </c>
      <c r="C1711" s="1">
        <v>40968.700995810184</v>
      </c>
      <c r="D1711" s="2">
        <f>(DD_relocated_catalogue[[#This Row],[SLB northing (m)]]/0.3048)+1169000</f>
        <v>1170793.999343832</v>
      </c>
      <c r="E1711" s="2">
        <f>(DD_relocated_catalogue[[#This Row],[SLB easting (m)]]/0.3048)+342000</f>
        <v>342517.00131233595</v>
      </c>
      <c r="F1711" s="2">
        <f>DD_relocated_catalogue[[#This Row],[SLB depth (m)]]/0.3048</f>
        <v>6528.9993438320207</v>
      </c>
      <c r="G1711">
        <v>-0.4</v>
      </c>
      <c r="H1711" s="1">
        <v>40968.700995891202</v>
      </c>
      <c r="I1711" s="3">
        <f>(DD_relocated_catalogue[[#This Row],[Relocated northing  (m)]]/0.3048)+1169000</f>
        <v>1170805.8169291338</v>
      </c>
      <c r="J1711" s="3">
        <f>(DD_relocated_catalogue[[#This Row],[Relocated easting (m)]]/0.3048)+342000</f>
        <v>342503.21850393701</v>
      </c>
      <c r="K1711" s="3">
        <f>DD_relocated_catalogue[[#This Row],[Relocated depth (m)]]/0.3048</f>
        <v>6512.2244094488187</v>
      </c>
      <c r="L1711" s="3">
        <f>DD_relocated_catalogue[[#This Row],[Semi-minor axis length (m)]]/0.3048</f>
        <v>1.3122206319119005</v>
      </c>
      <c r="M1711" s="3">
        <f>DD_relocated_catalogue[[#This Row],[Semi-intermediate axis length (m)]]/0.3048</f>
        <v>2.253375207748078</v>
      </c>
      <c r="N1711" s="3">
        <f>DD_relocated_catalogue[[#This Row],[Semi-major axis length (m)]]/0.3048</f>
        <v>4.4061729028742418</v>
      </c>
      <c r="O1711" s="3">
        <v>-81.785839986466101</v>
      </c>
      <c r="P1711" s="3">
        <v>159.14431072545713</v>
      </c>
      <c r="Q1711" s="3">
        <v>-84.618940674628334</v>
      </c>
      <c r="R1711" s="3">
        <f>DD_relocated_catalogue[[#This Row],[Northing uncertainty half-length (m)]]/0.3048</f>
        <v>2.4698179204413879</v>
      </c>
      <c r="S1711" s="3">
        <f>DD_relocated_catalogue[[#This Row],[Easting uncertainty half-length (m)]]/0.3048</f>
        <v>4.2498784345412473</v>
      </c>
      <c r="T1711" s="3">
        <f>DD_relocated_catalogue[[#This Row],[Depth uncertainty half-length (m)]]/0.3048</f>
        <v>1.4242754020732791</v>
      </c>
      <c r="U1711" s="4">
        <v>5.9505610776639059E-2</v>
      </c>
    </row>
    <row r="1712" spans="1:21" x14ac:dyDescent="0.25">
      <c r="A1712">
        <v>522</v>
      </c>
      <c r="B1712" t="s">
        <v>20</v>
      </c>
      <c r="C1712" s="1">
        <v>40968.704538761573</v>
      </c>
      <c r="D1712" s="2">
        <f>(DD_relocated_catalogue[[#This Row],[SLB northing (m)]]/0.3048)+1169000</f>
        <v>1170805</v>
      </c>
      <c r="E1712" s="2">
        <f>(DD_relocated_catalogue[[#This Row],[SLB easting (m)]]/0.3048)+342000</f>
        <v>342518.99934383202</v>
      </c>
      <c r="F1712" s="2">
        <f>DD_relocated_catalogue[[#This Row],[SLB depth (m)]]/0.3048</f>
        <v>6521.0006561679793</v>
      </c>
      <c r="G1712">
        <v>0</v>
      </c>
      <c r="H1712" s="1">
        <v>40968.704538854166</v>
      </c>
      <c r="I1712" s="3">
        <f>(DD_relocated_catalogue[[#This Row],[Relocated northing  (m)]]/0.3048)+1169000</f>
        <v>1170828.7106299212</v>
      </c>
      <c r="J1712" s="3">
        <f>(DD_relocated_catalogue[[#This Row],[Relocated easting (m)]]/0.3048)+342000</f>
        <v>342500.7841207349</v>
      </c>
      <c r="K1712" s="3">
        <f>DD_relocated_catalogue[[#This Row],[Relocated depth (m)]]/0.3048</f>
        <v>6488.858267716535</v>
      </c>
      <c r="L1712" s="3">
        <f>DD_relocated_catalogue[[#This Row],[Semi-minor axis length (m)]]/0.3048</f>
        <v>1.3336351291366111</v>
      </c>
      <c r="M1712" s="3">
        <f>DD_relocated_catalogue[[#This Row],[Semi-intermediate axis length (m)]]/0.3048</f>
        <v>2.0559668547575765</v>
      </c>
      <c r="N1712" s="3">
        <f>DD_relocated_catalogue[[#This Row],[Semi-major axis length (m)]]/0.3048</f>
        <v>4.2407152297389592</v>
      </c>
      <c r="O1712" s="3">
        <v>-82.729677457617811</v>
      </c>
      <c r="P1712" s="3">
        <v>-179.55505977189901</v>
      </c>
      <c r="Q1712" s="3">
        <v>-105.71974518441837</v>
      </c>
      <c r="R1712" s="3">
        <f>DD_relocated_catalogue[[#This Row],[Northing uncertainty half-length (m)]]/0.3048</f>
        <v>2.270144649401864</v>
      </c>
      <c r="S1712" s="3">
        <f>DD_relocated_catalogue[[#This Row],[Easting uncertainty half-length (m)]]/0.3048</f>
        <v>4.0965809058552471</v>
      </c>
      <c r="T1712" s="3">
        <f>DD_relocated_catalogue[[#This Row],[Depth uncertainty half-length (m)]]/0.3048</f>
        <v>1.4239988165652799</v>
      </c>
      <c r="U1712" s="4">
        <v>5.8225764898568892E-2</v>
      </c>
    </row>
    <row r="1713" spans="1:21" x14ac:dyDescent="0.25">
      <c r="A1713">
        <v>310</v>
      </c>
      <c r="B1713" t="s">
        <v>20</v>
      </c>
      <c r="C1713" s="1">
        <v>40967.710801307869</v>
      </c>
      <c r="D1713" s="2">
        <f>(DD_relocated_catalogue[[#This Row],[SLB northing (m)]]/0.3048)+1169000</f>
        <v>1170691.000656168</v>
      </c>
      <c r="E1713" s="2">
        <f>(DD_relocated_catalogue[[#This Row],[SLB easting (m)]]/0.3048)+342000</f>
        <v>342502.99868766405</v>
      </c>
      <c r="F1713" s="2">
        <f>DD_relocated_catalogue[[#This Row],[SLB depth (m)]]/0.3048</f>
        <v>6533.9993438320207</v>
      </c>
      <c r="G1713">
        <v>0.37</v>
      </c>
      <c r="H1713" s="1">
        <v>40967.710801400463</v>
      </c>
      <c r="I1713" s="3">
        <f>(DD_relocated_catalogue[[#This Row],[Relocated northing  (m)]]/0.3048)+1169000</f>
        <v>1170748.2283464568</v>
      </c>
      <c r="J1713" s="3">
        <f>(DD_relocated_catalogue[[#This Row],[Relocated easting (m)]]/0.3048)+342000</f>
        <v>342460.48556430446</v>
      </c>
      <c r="K1713" s="3">
        <f>DD_relocated_catalogue[[#This Row],[Relocated depth (m)]]/0.3048</f>
        <v>6504.8884514435695</v>
      </c>
      <c r="L1713" s="3">
        <f>DD_relocated_catalogue[[#This Row],[Semi-minor axis length (m)]]/0.3048</f>
        <v>1.3324652959418755</v>
      </c>
      <c r="M1713" s="3">
        <f>DD_relocated_catalogue[[#This Row],[Semi-intermediate axis length (m)]]/0.3048</f>
        <v>2.2387683156180995</v>
      </c>
      <c r="N1713" s="3">
        <f>DD_relocated_catalogue[[#This Row],[Semi-major axis length (m)]]/0.3048</f>
        <v>3.9457849937602956</v>
      </c>
      <c r="O1713" s="3">
        <v>-81.312216025489832</v>
      </c>
      <c r="P1713" s="3">
        <v>158.4280994287796</v>
      </c>
      <c r="Q1713" s="3">
        <v>-88.047855428835305</v>
      </c>
      <c r="R1713" s="3">
        <f>DD_relocated_catalogue[[#This Row],[Northing uncertainty half-length (m)]]/0.3048</f>
        <v>2.485386609852644</v>
      </c>
      <c r="S1713" s="3">
        <f>DD_relocated_catalogue[[#This Row],[Easting uncertainty half-length (m)]]/0.3048</f>
        <v>3.749540701794281</v>
      </c>
      <c r="T1713" s="3">
        <f>DD_relocated_catalogue[[#This Row],[Depth uncertainty half-length (m)]]/0.3048</f>
        <v>1.425243935912702</v>
      </c>
      <c r="U1713" s="4">
        <v>5.6311208274927839E-2</v>
      </c>
    </row>
    <row r="1714" spans="1:21" x14ac:dyDescent="0.25">
      <c r="A1714">
        <v>1726</v>
      </c>
      <c r="B1714" t="s">
        <v>20</v>
      </c>
      <c r="C1714" s="1">
        <v>41087.085385787039</v>
      </c>
      <c r="D1714" s="2">
        <f>(DD_relocated_catalogue[[#This Row],[SLB northing (m)]]/0.3048)+1169000</f>
        <v>1170868.999343832</v>
      </c>
      <c r="E1714" s="2">
        <f>(DD_relocated_catalogue[[#This Row],[SLB easting (m)]]/0.3048)+342000</f>
        <v>342507.00131233595</v>
      </c>
      <c r="F1714" s="2">
        <f>DD_relocated_catalogue[[#This Row],[SLB depth (m)]]/0.3048</f>
        <v>6446.0006561679784</v>
      </c>
      <c r="G1714">
        <v>-1.07</v>
      </c>
      <c r="H1714" s="1">
        <v>41087.085385787039</v>
      </c>
      <c r="I1714" s="3">
        <f>(DD_relocated_catalogue[[#This Row],[Relocated northing  (m)]]/0.3048)+1169000</f>
        <v>1170884.215879265</v>
      </c>
      <c r="J1714" s="3">
        <f>(DD_relocated_catalogue[[#This Row],[Relocated easting (m)]]/0.3048)+342000</f>
        <v>342575.21653543308</v>
      </c>
      <c r="K1714" s="3">
        <f>DD_relocated_catalogue[[#This Row],[Relocated depth (m)]]/0.3048</f>
        <v>6442.060367454068</v>
      </c>
      <c r="L1714" s="3">
        <f>DD_relocated_catalogue[[#This Row],[Semi-minor axis length (m)]]/0.3048</f>
        <v>1.1318020448474959</v>
      </c>
      <c r="M1714" s="3">
        <f>DD_relocated_catalogue[[#This Row],[Semi-intermediate axis length (m)]]/0.3048</f>
        <v>1.9208691517653362</v>
      </c>
      <c r="N1714" s="3">
        <f>DD_relocated_catalogue[[#This Row],[Semi-major axis length (m)]]/0.3048</f>
        <v>4.7080959464008965</v>
      </c>
      <c r="O1714" s="3">
        <v>-82.998344878557617</v>
      </c>
      <c r="P1714" s="3">
        <v>158.43628583136211</v>
      </c>
      <c r="Q1714" s="3">
        <v>-85.125952588180269</v>
      </c>
      <c r="R1714" s="3">
        <f>DD_relocated_catalogue[[#This Row],[Northing uncertainty half-length (m)]]/0.3048</f>
        <v>2.284569518972527</v>
      </c>
      <c r="S1714" s="3">
        <f>DD_relocated_catalogue[[#This Row],[Easting uncertainty half-length (m)]]/0.3048</f>
        <v>4.5100456055192693</v>
      </c>
      <c r="T1714" s="3">
        <f>DD_relocated_catalogue[[#This Row],[Depth uncertainty half-length (m)]]/0.3048</f>
        <v>1.2432353085247203</v>
      </c>
      <c r="U1714" s="4">
        <v>5.9230725889169784E-2</v>
      </c>
    </row>
    <row r="1715" spans="1:21" x14ac:dyDescent="0.25">
      <c r="A1715">
        <v>125</v>
      </c>
      <c r="B1715" t="s">
        <v>20</v>
      </c>
      <c r="C1715" s="1">
        <v>40966.846051967594</v>
      </c>
      <c r="D1715" s="2">
        <f>(DD_relocated_catalogue[[#This Row],[SLB northing (m)]]/0.3048)+1169000</f>
        <v>1170767.998687664</v>
      </c>
      <c r="E1715" s="2">
        <f>(DD_relocated_catalogue[[#This Row],[SLB easting (m)]]/0.3048)+342000</f>
        <v>342508.99934383202</v>
      </c>
      <c r="F1715" s="2">
        <f>DD_relocated_catalogue[[#This Row],[SLB depth (m)]]/0.3048</f>
        <v>6561.0006561679784</v>
      </c>
      <c r="G1715">
        <v>-1.29</v>
      </c>
      <c r="H1715" s="1">
        <v>40966.84605197917</v>
      </c>
      <c r="I1715" s="3">
        <f>(DD_relocated_catalogue[[#This Row],[Relocated northing  (m)]]/0.3048)+1169000</f>
        <v>1170730.7644356955</v>
      </c>
      <c r="J1715" s="3">
        <f>(DD_relocated_catalogue[[#This Row],[Relocated easting (m)]]/0.3048)+342000</f>
        <v>342488.34317585302</v>
      </c>
      <c r="K1715" s="3">
        <f>DD_relocated_catalogue[[#This Row],[Relocated depth (m)]]/0.3048</f>
        <v>6540.2985564304454</v>
      </c>
      <c r="L1715" s="3">
        <f>DD_relocated_catalogue[[#This Row],[Semi-minor axis length (m)]]/0.3048</f>
        <v>1.5454368751731395</v>
      </c>
      <c r="M1715" s="3">
        <f>DD_relocated_catalogue[[#This Row],[Semi-intermediate axis length (m)]]/0.3048</f>
        <v>2.2790572256745243</v>
      </c>
      <c r="N1715" s="3">
        <f>DD_relocated_catalogue[[#This Row],[Semi-major axis length (m)]]/0.3048</f>
        <v>4.2834861575767551</v>
      </c>
      <c r="O1715" s="3">
        <v>-63.631001614984761</v>
      </c>
      <c r="P1715" s="3">
        <v>70.34109485870728</v>
      </c>
      <c r="Q1715" s="3">
        <v>178.39692864908599</v>
      </c>
      <c r="R1715" s="3">
        <f>DD_relocated_catalogue[[#This Row],[Northing uncertainty half-length (m)]]/0.3048</f>
        <v>2.458905765781553</v>
      </c>
      <c r="S1715" s="3">
        <f>DD_relocated_catalogue[[#This Row],[Easting uncertainty half-length (m)]]/0.3048</f>
        <v>4.0752236951875247</v>
      </c>
      <c r="T1715" s="3">
        <f>DD_relocated_catalogue[[#This Row],[Depth uncertainty half-length (m)]]/0.3048</f>
        <v>1.7960321246592501</v>
      </c>
      <c r="U1715" s="4">
        <v>9.1530164298309194E-2</v>
      </c>
    </row>
    <row r="1716" spans="1:21" x14ac:dyDescent="0.25">
      <c r="A1716">
        <v>3355</v>
      </c>
      <c r="B1716" t="s">
        <v>20</v>
      </c>
      <c r="C1716" s="1">
        <v>41360.89000728009</v>
      </c>
      <c r="D1716" s="2">
        <f>(DD_relocated_catalogue[[#This Row],[SLB northing (m)]]/0.3048)+1169000</f>
        <v>1170897.998687664</v>
      </c>
      <c r="E1716" s="2">
        <f>(DD_relocated_catalogue[[#This Row],[SLB easting (m)]]/0.3048)+342000</f>
        <v>342492.00131233595</v>
      </c>
      <c r="F1716" s="2">
        <f>DD_relocated_catalogue[[#This Row],[SLB depth (m)]]/0.3048</f>
        <v>6447.9986876640414</v>
      </c>
      <c r="G1716">
        <v>-0.74</v>
      </c>
      <c r="H1716" s="1">
        <v>41360.890007361108</v>
      </c>
      <c r="I1716" s="3">
        <f>(DD_relocated_catalogue[[#This Row],[Relocated northing  (m)]]/0.3048)+1169000</f>
        <v>1170897.6673228347</v>
      </c>
      <c r="J1716" s="3">
        <f>(DD_relocated_catalogue[[#This Row],[Relocated easting (m)]]/0.3048)+342000</f>
        <v>342469.50131233595</v>
      </c>
      <c r="K1716" s="3">
        <f>DD_relocated_catalogue[[#This Row],[Relocated depth (m)]]/0.3048</f>
        <v>6431.8799212598415</v>
      </c>
      <c r="L1716" s="3">
        <f>DD_relocated_catalogue[[#This Row],[Semi-minor axis length (m)]]/0.3048</f>
        <v>1.2755936901513278</v>
      </c>
      <c r="M1716" s="3">
        <f>DD_relocated_catalogue[[#This Row],[Semi-intermediate axis length (m)]]/0.3048</f>
        <v>1.9586671838641705</v>
      </c>
      <c r="N1716" s="3">
        <f>DD_relocated_catalogue[[#This Row],[Semi-major axis length (m)]]/0.3048</f>
        <v>4.7525664473671432</v>
      </c>
      <c r="O1716" s="3">
        <v>-84.699051036032074</v>
      </c>
      <c r="P1716" s="3">
        <v>157.07845492791432</v>
      </c>
      <c r="Q1716" s="3">
        <v>-83.53827132149425</v>
      </c>
      <c r="R1716" s="3">
        <f>DD_relocated_catalogue[[#This Row],[Northing uncertainty half-length (m)]]/0.3048</f>
        <v>2.3121124879358961</v>
      </c>
      <c r="S1716" s="3">
        <f>DD_relocated_catalogue[[#This Row],[Easting uncertainty half-length (m)]]/0.3048</f>
        <v>4.5710593106337942</v>
      </c>
      <c r="T1716" s="3">
        <f>DD_relocated_catalogue[[#This Row],[Depth uncertainty half-length (m)]]/0.3048</f>
        <v>1.3329414925466436</v>
      </c>
      <c r="U1716" s="4">
        <v>5.8009110099141725E-2</v>
      </c>
    </row>
    <row r="1717" spans="1:21" x14ac:dyDescent="0.25">
      <c r="A1717">
        <v>244</v>
      </c>
      <c r="B1717" t="s">
        <v>20</v>
      </c>
      <c r="C1717" s="1">
        <v>40967.20506734954</v>
      </c>
      <c r="D1717" s="2">
        <f>(DD_relocated_catalogue[[#This Row],[SLB northing (m)]]/0.3048)+1169000</f>
        <v>1170767.001312336</v>
      </c>
      <c r="E1717" s="2">
        <f>(DD_relocated_catalogue[[#This Row],[SLB easting (m)]]/0.3048)+342000</f>
        <v>342495</v>
      </c>
      <c r="F1717" s="2">
        <f>DD_relocated_catalogue[[#This Row],[SLB depth (m)]]/0.3048</f>
        <v>6588.9993438320207</v>
      </c>
      <c r="G1717">
        <v>-0.93</v>
      </c>
      <c r="H1717" s="1">
        <v>40967.205067395837</v>
      </c>
      <c r="I1717" s="3">
        <f>(DD_relocated_catalogue[[#This Row],[Relocated northing  (m)]]/0.3048)+1169000</f>
        <v>1170801.1646981628</v>
      </c>
      <c r="J1717" s="3">
        <f>(DD_relocated_catalogue[[#This Row],[Relocated easting (m)]]/0.3048)+342000</f>
        <v>342497.60826771654</v>
      </c>
      <c r="K1717" s="3">
        <f>DD_relocated_catalogue[[#This Row],[Relocated depth (m)]]/0.3048</f>
        <v>6579.212598425197</v>
      </c>
      <c r="L1717" s="3">
        <f>DD_relocated_catalogue[[#This Row],[Semi-minor axis length (m)]]/0.3048</f>
        <v>1.418102368959921</v>
      </c>
      <c r="M1717" s="3">
        <f>DD_relocated_catalogue[[#This Row],[Semi-intermediate axis length (m)]]/0.3048</f>
        <v>2.1450327197632273</v>
      </c>
      <c r="N1717" s="3">
        <f>DD_relocated_catalogue[[#This Row],[Semi-major axis length (m)]]/0.3048</f>
        <v>4.8800518132041555</v>
      </c>
      <c r="O1717" s="3">
        <v>-83.478270697924174</v>
      </c>
      <c r="P1717" s="3">
        <v>146.16712012348032</v>
      </c>
      <c r="Q1717" s="3">
        <v>-73.576233548919205</v>
      </c>
      <c r="R1717" s="3">
        <f>DD_relocated_catalogue[[#This Row],[Northing uncertainty half-length (m)]]/0.3048</f>
        <v>2.5166778716901375</v>
      </c>
      <c r="S1717" s="3">
        <f>DD_relocated_catalogue[[#This Row],[Easting uncertainty half-length (m)]]/0.3048</f>
        <v>4.6761768181476464</v>
      </c>
      <c r="T1717" s="3">
        <f>DD_relocated_catalogue[[#This Row],[Depth uncertainty half-length (m)]]/0.3048</f>
        <v>1.4822448854966974</v>
      </c>
      <c r="U1717" s="4">
        <v>5.8810472872000356E-2</v>
      </c>
    </row>
    <row r="1718" spans="1:21" x14ac:dyDescent="0.25">
      <c r="A1718">
        <v>534</v>
      </c>
      <c r="B1718" t="s">
        <v>20</v>
      </c>
      <c r="C1718" s="1">
        <v>40968.726789409724</v>
      </c>
      <c r="D1718" s="2">
        <f>(DD_relocated_catalogue[[#This Row],[SLB northing (m)]]/0.3048)+1169000</f>
        <v>1170805</v>
      </c>
      <c r="E1718" s="2">
        <f>(DD_relocated_catalogue[[#This Row],[SLB easting (m)]]/0.3048)+342000</f>
        <v>342527.99868766405</v>
      </c>
      <c r="F1718" s="2">
        <f>DD_relocated_catalogue[[#This Row],[SLB depth (m)]]/0.3048</f>
        <v>6527.0013123359577</v>
      </c>
      <c r="G1718">
        <v>-0.75</v>
      </c>
      <c r="H1718" s="1">
        <v>40968.726789432869</v>
      </c>
      <c r="I1718" s="3">
        <f>(DD_relocated_catalogue[[#This Row],[Relocated northing  (m)]]/0.3048)+1169000</f>
        <v>1170805.1181102362</v>
      </c>
      <c r="J1718" s="3">
        <f>(DD_relocated_catalogue[[#This Row],[Relocated easting (m)]]/0.3048)+342000</f>
        <v>342507.61811023625</v>
      </c>
      <c r="K1718" s="3">
        <f>DD_relocated_catalogue[[#This Row],[Relocated depth (m)]]/0.3048</f>
        <v>6521.8241469816276</v>
      </c>
      <c r="L1718" s="3">
        <f>DD_relocated_catalogue[[#This Row],[Semi-minor axis length (m)]]/0.3048</f>
        <v>1.3056065923564502</v>
      </c>
      <c r="M1718" s="3">
        <f>DD_relocated_catalogue[[#This Row],[Semi-intermediate axis length (m)]]/0.3048</f>
        <v>2.2243648102254157</v>
      </c>
      <c r="N1718" s="3">
        <f>DD_relocated_catalogue[[#This Row],[Semi-major axis length (m)]]/0.3048</f>
        <v>4.4058656764057629</v>
      </c>
      <c r="O1718" s="3">
        <v>-82.099625642769325</v>
      </c>
      <c r="P1718" s="3">
        <v>157.05575117607657</v>
      </c>
      <c r="Q1718" s="3">
        <v>-86.041359900455362</v>
      </c>
      <c r="R1718" s="3">
        <f>DD_relocated_catalogue[[#This Row],[Northing uncertainty half-length (m)]]/0.3048</f>
        <v>2.545266756494208</v>
      </c>
      <c r="S1718" s="3">
        <f>DD_relocated_catalogue[[#This Row],[Easting uncertainty half-length (m)]]/0.3048</f>
        <v>4.1920472851068986</v>
      </c>
      <c r="T1718" s="3">
        <f>DD_relocated_catalogue[[#This Row],[Depth uncertainty half-length (m)]]/0.3048</f>
        <v>1.4054436167700064</v>
      </c>
      <c r="U1718" s="4">
        <v>6.116403154786508E-2</v>
      </c>
    </row>
    <row r="1719" spans="1:21" x14ac:dyDescent="0.25">
      <c r="A1719">
        <v>3508</v>
      </c>
      <c r="B1719" t="s">
        <v>20</v>
      </c>
      <c r="C1719" s="1">
        <v>41427.487823437499</v>
      </c>
      <c r="D1719" s="2">
        <f>(DD_relocated_catalogue[[#This Row],[SLB northing (m)]]/0.3048)+1169000</f>
        <v>1170910</v>
      </c>
      <c r="E1719" s="2">
        <f>(DD_relocated_catalogue[[#This Row],[SLB easting (m)]]/0.3048)+342000</f>
        <v>342462.00131233595</v>
      </c>
      <c r="F1719" s="2">
        <f>DD_relocated_catalogue[[#This Row],[SLB depth (m)]]/0.3048</f>
        <v>6378.9993438320207</v>
      </c>
      <c r="G1719">
        <v>-1</v>
      </c>
      <c r="H1719" s="1">
        <v>41427.487823425923</v>
      </c>
      <c r="I1719" s="3">
        <f>(DD_relocated_catalogue[[#This Row],[Relocated northing  (m)]]/0.3048)+1169000</f>
        <v>1170872.903543307</v>
      </c>
      <c r="J1719" s="3">
        <f>(DD_relocated_catalogue[[#This Row],[Relocated easting (m)]]/0.3048)+342000</f>
        <v>342378.8024934383</v>
      </c>
      <c r="K1719" s="3">
        <f>DD_relocated_catalogue[[#This Row],[Relocated depth (m)]]/0.3048</f>
        <v>6379.3241469816267</v>
      </c>
      <c r="L1719" s="3">
        <f>DD_relocated_catalogue[[#This Row],[Semi-minor axis length (m)]]/0.3048</f>
        <v>1.1637761006978169</v>
      </c>
      <c r="M1719" s="3">
        <f>DD_relocated_catalogue[[#This Row],[Semi-intermediate axis length (m)]]/0.3048</f>
        <v>1.7675405901714865</v>
      </c>
      <c r="N1719" s="3">
        <f>DD_relocated_catalogue[[#This Row],[Semi-major axis length (m)]]/0.3048</f>
        <v>4.5399766880450594</v>
      </c>
      <c r="O1719" s="3">
        <v>-78.561500662645557</v>
      </c>
      <c r="P1719" s="3">
        <v>54.759409832040362</v>
      </c>
      <c r="Q1719" s="3">
        <v>-166.88007350678996</v>
      </c>
      <c r="R1719" s="3">
        <f>DD_relocated_catalogue[[#This Row],[Northing uncertainty half-length (m)]]/0.3048</f>
        <v>2.3111124699761985</v>
      </c>
      <c r="S1719" s="3">
        <f>DD_relocated_catalogue[[#This Row],[Easting uncertainty half-length (m)]]/0.3048</f>
        <v>4.2474948596331945</v>
      </c>
      <c r="T1719" s="3">
        <f>DD_relocated_catalogue[[#This Row],[Depth uncertainty half-length (m)]]/0.3048</f>
        <v>1.2812735878212624</v>
      </c>
      <c r="U1719" s="4">
        <v>6.2450716934268687E-2</v>
      </c>
    </row>
    <row r="1720" spans="1:21" x14ac:dyDescent="0.25">
      <c r="A1720">
        <v>557</v>
      </c>
      <c r="B1720" t="s">
        <v>20</v>
      </c>
      <c r="C1720" s="1">
        <v>40968.855607673613</v>
      </c>
      <c r="D1720" s="2">
        <f>(DD_relocated_catalogue[[#This Row],[SLB northing (m)]]/0.3048)+1169000</f>
        <v>1170792.001312336</v>
      </c>
      <c r="E1720" s="2">
        <f>(DD_relocated_catalogue[[#This Row],[SLB easting (m)]]/0.3048)+342000</f>
        <v>342523.99934383202</v>
      </c>
      <c r="F1720" s="2">
        <f>DD_relocated_catalogue[[#This Row],[SLB depth (m)]]/0.3048</f>
        <v>6543.9993438320207</v>
      </c>
      <c r="G1720">
        <v>-1.3</v>
      </c>
      <c r="H1720" s="1">
        <v>40968.855607627316</v>
      </c>
      <c r="I1720" s="3">
        <f>(DD_relocated_catalogue[[#This Row],[Relocated northing  (m)]]/0.3048)+1169000</f>
        <v>1170912.0078740157</v>
      </c>
      <c r="J1720" s="3">
        <f>(DD_relocated_catalogue[[#This Row],[Relocated easting (m)]]/0.3048)+342000</f>
        <v>342525.42650918633</v>
      </c>
      <c r="K1720" s="3">
        <f>DD_relocated_catalogue[[#This Row],[Relocated depth (m)]]/0.3048</f>
        <v>6603.9993438320207</v>
      </c>
      <c r="L1720" s="3">
        <f>DD_relocated_catalogue[[#This Row],[Semi-minor axis length (m)]]/0.3048</f>
        <v>1.5416249621229456</v>
      </c>
      <c r="M1720" s="3">
        <f>DD_relocated_catalogue[[#This Row],[Semi-intermediate axis length (m)]]/0.3048</f>
        <v>2.3692388653441849</v>
      </c>
      <c r="N1720" s="3">
        <f>DD_relocated_catalogue[[#This Row],[Semi-major axis length (m)]]/0.3048</f>
        <v>4.8539195020374262</v>
      </c>
      <c r="O1720" s="3">
        <v>-80.414596109822355</v>
      </c>
      <c r="P1720" s="3">
        <v>25.648774250737535</v>
      </c>
      <c r="Q1720" s="3">
        <v>-126.69407898110636</v>
      </c>
      <c r="R1720" s="3">
        <f>DD_relocated_catalogue[[#This Row],[Northing uncertainty half-length (m)]]/0.3048</f>
        <v>2.4794899242602471</v>
      </c>
      <c r="S1720" s="3">
        <f>DD_relocated_catalogue[[#This Row],[Easting uncertainty half-length (m)]]/0.3048</f>
        <v>4.736161564556495</v>
      </c>
      <c r="T1720" s="3">
        <f>DD_relocated_catalogue[[#This Row],[Depth uncertainty half-length (m)]]/0.3048</f>
        <v>1.6852070211482626</v>
      </c>
      <c r="U1720" s="4">
        <v>7.8871585421023072E-2</v>
      </c>
    </row>
    <row r="1721" spans="1:21" x14ac:dyDescent="0.25">
      <c r="A1721">
        <v>248</v>
      </c>
      <c r="B1721" t="s">
        <v>20</v>
      </c>
      <c r="C1721" s="1">
        <v>40967.209308715275</v>
      </c>
      <c r="D1721" s="2">
        <f>(DD_relocated_catalogue[[#This Row],[SLB northing (m)]]/0.3048)+1169000</f>
        <v>1170755</v>
      </c>
      <c r="E1721" s="2">
        <f>(DD_relocated_catalogue[[#This Row],[SLB easting (m)]]/0.3048)+342000</f>
        <v>342505</v>
      </c>
      <c r="F1721" s="2">
        <f>DD_relocated_catalogue[[#This Row],[SLB depth (m)]]/0.3048</f>
        <v>6578.9993438320207</v>
      </c>
      <c r="G1721">
        <v>-0.8</v>
      </c>
      <c r="H1721" s="1">
        <v>40967.209308738427</v>
      </c>
      <c r="I1721" s="3">
        <f>(DD_relocated_catalogue[[#This Row],[Relocated northing  (m)]]/0.3048)+1169000</f>
        <v>1170766.1023622048</v>
      </c>
      <c r="J1721" s="3">
        <f>(DD_relocated_catalogue[[#This Row],[Relocated easting (m)]]/0.3048)+342000</f>
        <v>342504.54068241472</v>
      </c>
      <c r="K1721" s="3">
        <f>DD_relocated_catalogue[[#This Row],[Relocated depth (m)]]/0.3048</f>
        <v>6546.2303149606296</v>
      </c>
      <c r="L1721" s="3">
        <f>DD_relocated_catalogue[[#This Row],[Semi-minor axis length (m)]]/0.3048</f>
        <v>1.3641667380079237</v>
      </c>
      <c r="M1721" s="3">
        <f>DD_relocated_catalogue[[#This Row],[Semi-intermediate axis length (m)]]/0.3048</f>
        <v>2.2545315844222253</v>
      </c>
      <c r="N1721" s="3">
        <f>DD_relocated_catalogue[[#This Row],[Semi-major axis length (m)]]/0.3048</f>
        <v>4.121242034331523</v>
      </c>
      <c r="O1721" s="3">
        <v>-82.895760135268958</v>
      </c>
      <c r="P1721" s="3">
        <v>169.14785819974225</v>
      </c>
      <c r="Q1721" s="3">
        <v>-94.170563146357154</v>
      </c>
      <c r="R1721" s="3">
        <f>DD_relocated_catalogue[[#This Row],[Northing uncertainty half-length (m)]]/0.3048</f>
        <v>2.4243008847452101</v>
      </c>
      <c r="S1721" s="3">
        <f>DD_relocated_catalogue[[#This Row],[Easting uncertainty half-length (m)]]/0.3048</f>
        <v>3.9953692232617892</v>
      </c>
      <c r="T1721" s="3">
        <f>DD_relocated_catalogue[[#This Row],[Depth uncertainty half-length (m)]]/0.3048</f>
        <v>1.4421266790860223</v>
      </c>
      <c r="U1721" s="4">
        <v>6.1937831438967972E-2</v>
      </c>
    </row>
    <row r="1722" spans="1:21" x14ac:dyDescent="0.25">
      <c r="A1722">
        <v>598</v>
      </c>
      <c r="B1722" t="s">
        <v>20</v>
      </c>
      <c r="C1722" s="1">
        <v>40969.171514513888</v>
      </c>
      <c r="D1722" s="2">
        <f>(DD_relocated_catalogue[[#This Row],[SLB northing (m)]]/0.3048)+1169000</f>
        <v>1170870</v>
      </c>
      <c r="E1722" s="2">
        <f>(DD_relocated_catalogue[[#This Row],[SLB easting (m)]]/0.3048)+342000</f>
        <v>342515</v>
      </c>
      <c r="F1722" s="2">
        <f>DD_relocated_catalogue[[#This Row],[SLB depth (m)]]/0.3048</f>
        <v>6490</v>
      </c>
      <c r="G1722">
        <v>-1.1599999999999999</v>
      </c>
      <c r="H1722" s="1">
        <v>40969.17151453704</v>
      </c>
      <c r="I1722" s="3">
        <f>(DD_relocated_catalogue[[#This Row],[Relocated northing  (m)]]/0.3048)+1169000</f>
        <v>1170848.9829396326</v>
      </c>
      <c r="J1722" s="3">
        <f>(DD_relocated_catalogue[[#This Row],[Relocated easting (m)]]/0.3048)+342000</f>
        <v>342464.7867454068</v>
      </c>
      <c r="K1722" s="3">
        <f>DD_relocated_catalogue[[#This Row],[Relocated depth (m)]]/0.3048</f>
        <v>6509.4849081364819</v>
      </c>
      <c r="L1722" s="3">
        <f>DD_relocated_catalogue[[#This Row],[Semi-minor axis length (m)]]/0.3048</f>
        <v>1.4400701251640249</v>
      </c>
      <c r="M1722" s="3">
        <f>DD_relocated_catalogue[[#This Row],[Semi-intermediate axis length (m)]]/0.3048</f>
        <v>2.1175725337584028</v>
      </c>
      <c r="N1722" s="3">
        <f>DD_relocated_catalogue[[#This Row],[Semi-major axis length (m)]]/0.3048</f>
        <v>4.9140612652970459</v>
      </c>
      <c r="O1722" s="3">
        <v>-85.855977502875788</v>
      </c>
      <c r="P1722" s="3">
        <v>165.5615497118375</v>
      </c>
      <c r="Q1722" s="3">
        <v>-92.203946286474135</v>
      </c>
      <c r="R1722" s="3">
        <f>DD_relocated_catalogue[[#This Row],[Northing uncertainty half-length (m)]]/0.3048</f>
        <v>2.4683854253077344</v>
      </c>
      <c r="S1722" s="3">
        <f>DD_relocated_catalogue[[#This Row],[Easting uncertainty half-length (m)]]/0.3048</f>
        <v>4.7330209313425167</v>
      </c>
      <c r="T1722" s="3">
        <f>DD_relocated_catalogue[[#This Row],[Depth uncertainty half-length (m)]]/0.3048</f>
        <v>1.4724185543259838</v>
      </c>
      <c r="U1722" s="4">
        <v>5.609087444036634E-2</v>
      </c>
    </row>
    <row r="1723" spans="1:21" x14ac:dyDescent="0.25">
      <c r="A1723">
        <v>543</v>
      </c>
      <c r="B1723" t="s">
        <v>20</v>
      </c>
      <c r="C1723" s="1">
        <v>40968.766988067131</v>
      </c>
      <c r="D1723" s="2">
        <f>(DD_relocated_catalogue[[#This Row],[SLB northing (m)]]/0.3048)+1169000</f>
        <v>1170787.001312336</v>
      </c>
      <c r="E1723" s="2">
        <f>(DD_relocated_catalogue[[#This Row],[SLB easting (m)]]/0.3048)+342000</f>
        <v>342531.00065616798</v>
      </c>
      <c r="F1723" s="2">
        <f>DD_relocated_catalogue[[#This Row],[SLB depth (m)]]/0.3048</f>
        <v>6532.0013123359577</v>
      </c>
      <c r="G1723">
        <v>-0.11</v>
      </c>
      <c r="H1723" s="1">
        <v>40968.766988078707</v>
      </c>
      <c r="I1723" s="3">
        <f>(DD_relocated_catalogue[[#This Row],[Relocated northing  (m)]]/0.3048)+1169000</f>
        <v>1170828.1266404199</v>
      </c>
      <c r="J1723" s="3">
        <f>(DD_relocated_catalogue[[#This Row],[Relocated easting (m)]]/0.3048)+342000</f>
        <v>342499.00590551179</v>
      </c>
      <c r="K1723" s="3">
        <f>DD_relocated_catalogue[[#This Row],[Relocated depth (m)]]/0.3048</f>
        <v>6519.8556430446188</v>
      </c>
      <c r="L1723" s="3">
        <f>DD_relocated_catalogue[[#This Row],[Semi-minor axis length (m)]]/0.3048</f>
        <v>1.3907150121751295</v>
      </c>
      <c r="M1723" s="3">
        <f>DD_relocated_catalogue[[#This Row],[Semi-intermediate axis length (m)]]/0.3048</f>
        <v>2.2723665667823272</v>
      </c>
      <c r="N1723" s="3">
        <f>DD_relocated_catalogue[[#This Row],[Semi-major axis length (m)]]/0.3048</f>
        <v>4.3582441276060964</v>
      </c>
      <c r="O1723" s="3">
        <v>-80.927537990056749</v>
      </c>
      <c r="P1723" s="3">
        <v>34.00717235898248</v>
      </c>
      <c r="Q1723" s="3">
        <v>-135.37429148268183</v>
      </c>
      <c r="R1723" s="3">
        <f>DD_relocated_catalogue[[#This Row],[Northing uncertainty half-length (m)]]/0.3048</f>
        <v>2.3634959904912911</v>
      </c>
      <c r="S1723" s="3">
        <f>DD_relocated_catalogue[[#This Row],[Easting uncertainty half-length (m)]]/0.3048</f>
        <v>4.2645327187919895</v>
      </c>
      <c r="T1723" s="3">
        <f>DD_relocated_catalogue[[#This Row],[Depth uncertainty half-length (m)]]/0.3048</f>
        <v>1.482266055014583</v>
      </c>
      <c r="U1723" s="4">
        <v>5.8691723414302087E-2</v>
      </c>
    </row>
    <row r="1724" spans="1:21" x14ac:dyDescent="0.25">
      <c r="A1724">
        <v>590</v>
      </c>
      <c r="B1724" t="s">
        <v>20</v>
      </c>
      <c r="C1724" s="1">
        <v>40969.159669097222</v>
      </c>
      <c r="D1724" s="2">
        <f>(DD_relocated_catalogue[[#This Row],[SLB northing (m)]]/0.3048)+1169000</f>
        <v>1170772.001312336</v>
      </c>
      <c r="E1724" s="2">
        <f>(DD_relocated_catalogue[[#This Row],[SLB easting (m)]]/0.3048)+342000</f>
        <v>342521.00065616798</v>
      </c>
      <c r="F1724" s="2">
        <f>DD_relocated_catalogue[[#This Row],[SLB depth (m)]]/0.3048</f>
        <v>6556.0006561679784</v>
      </c>
      <c r="G1724">
        <v>1.01</v>
      </c>
      <c r="H1724" s="1">
        <v>40969.159669074077</v>
      </c>
      <c r="I1724" s="3">
        <f>(DD_relocated_catalogue[[#This Row],[Relocated northing  (m)]]/0.3048)+1169000</f>
        <v>1170812.0603674541</v>
      </c>
      <c r="J1724" s="3">
        <f>(DD_relocated_catalogue[[#This Row],[Relocated easting (m)]]/0.3048)+342000</f>
        <v>342423.16929133859</v>
      </c>
      <c r="K1724" s="3">
        <f>DD_relocated_catalogue[[#This Row],[Relocated depth (m)]]/0.3048</f>
        <v>6515.5872703412069</v>
      </c>
      <c r="L1724" s="3">
        <f>DD_relocated_catalogue[[#This Row],[Semi-minor axis length (m)]]/0.3048</f>
        <v>1.3688405627126163</v>
      </c>
      <c r="M1724" s="3">
        <f>DD_relocated_catalogue[[#This Row],[Semi-intermediate axis length (m)]]/0.3048</f>
        <v>2.3614771217512285</v>
      </c>
      <c r="N1724" s="3">
        <f>DD_relocated_catalogue[[#This Row],[Semi-major axis length (m)]]/0.3048</f>
        <v>4.2425178580355647</v>
      </c>
      <c r="O1724" s="3">
        <v>-80.157963065741995</v>
      </c>
      <c r="P1724" s="3">
        <v>173.11346685580767</v>
      </c>
      <c r="Q1724" s="3">
        <v>-105.23590771941313</v>
      </c>
      <c r="R1724" s="3">
        <f>DD_relocated_catalogue[[#This Row],[Northing uncertainty half-length (m)]]/0.3048</f>
        <v>2.7002305223035443</v>
      </c>
      <c r="S1724" s="3">
        <f>DD_relocated_catalogue[[#This Row],[Easting uncertainty half-length (m)]]/0.3048</f>
        <v>3.9653526244691339</v>
      </c>
      <c r="T1724" s="3">
        <f>DD_relocated_catalogue[[#This Row],[Depth uncertainty half-length (m)]]/0.3048</f>
        <v>1.5285474502920007</v>
      </c>
      <c r="U1724" s="4">
        <v>5.7498175461604788E-2</v>
      </c>
    </row>
    <row r="1725" spans="1:21" x14ac:dyDescent="0.25">
      <c r="A1725">
        <v>4057</v>
      </c>
      <c r="B1725" t="s">
        <v>20</v>
      </c>
      <c r="C1725" s="1">
        <v>41558.884240011575</v>
      </c>
      <c r="D1725" s="2">
        <f>(DD_relocated_catalogue[[#This Row],[SLB northing (m)]]/0.3048)+1169000</f>
        <v>1170847.998687664</v>
      </c>
      <c r="E1725" s="2">
        <f>(DD_relocated_catalogue[[#This Row],[SLB easting (m)]]/0.3048)+342000</f>
        <v>342531.00065616798</v>
      </c>
      <c r="F1725" s="2">
        <f>DD_relocated_catalogue[[#This Row],[SLB depth (m)]]/0.3048</f>
        <v>6451.0006561679793</v>
      </c>
      <c r="G1725">
        <v>-0.61</v>
      </c>
      <c r="H1725" s="1">
        <v>41558.884239895837</v>
      </c>
      <c r="I1725" s="3">
        <f>(DD_relocated_catalogue[[#This Row],[Relocated northing  (m)]]/0.3048)+1169000</f>
        <v>1170925.1181102362</v>
      </c>
      <c r="J1725" s="3">
        <f>(DD_relocated_catalogue[[#This Row],[Relocated easting (m)]]/0.3048)+342000</f>
        <v>342411.10892388452</v>
      </c>
      <c r="K1725" s="3">
        <f>DD_relocated_catalogue[[#This Row],[Relocated depth (m)]]/0.3048</f>
        <v>6619.954068241469</v>
      </c>
      <c r="L1725" s="3">
        <f>DD_relocated_catalogue[[#This Row],[Semi-minor axis length (m)]]/0.3048</f>
        <v>1.4987282802123127</v>
      </c>
      <c r="M1725" s="3">
        <f>DD_relocated_catalogue[[#This Row],[Semi-intermediate axis length (m)]]/0.3048</f>
        <v>2.2776618643924071</v>
      </c>
      <c r="N1725" s="3">
        <f>DD_relocated_catalogue[[#This Row],[Semi-major axis length (m)]]/0.3048</f>
        <v>4.8072987071032705</v>
      </c>
      <c r="O1725" s="3">
        <v>-84.117847321065298</v>
      </c>
      <c r="P1725" s="3">
        <v>157.42213238521887</v>
      </c>
      <c r="Q1725" s="3">
        <v>-81.487703381827586</v>
      </c>
      <c r="R1725" s="3">
        <f>DD_relocated_catalogue[[#This Row],[Northing uncertainty half-length (m)]]/0.3048</f>
        <v>2.4999394711009666</v>
      </c>
      <c r="S1725" s="3">
        <f>DD_relocated_catalogue[[#This Row],[Easting uncertainty half-length (m)]]/0.3048</f>
        <v>4.6719474699273436</v>
      </c>
      <c r="T1725" s="3">
        <f>DD_relocated_catalogue[[#This Row],[Depth uncertainty half-length (m)]]/0.3048</f>
        <v>1.5584441905502899</v>
      </c>
      <c r="U1725" s="4">
        <v>5.9170439411003764E-2</v>
      </c>
    </row>
    <row r="1726" spans="1:21" x14ac:dyDescent="0.25">
      <c r="A1726">
        <v>102</v>
      </c>
      <c r="B1726" t="s">
        <v>20</v>
      </c>
      <c r="C1726" s="1">
        <v>40966.841674768519</v>
      </c>
      <c r="D1726" s="2">
        <f>(DD_relocated_catalogue[[#This Row],[SLB northing (m)]]/0.3048)+1169000</f>
        <v>1170758.999343832</v>
      </c>
      <c r="E1726" s="2">
        <f>(DD_relocated_catalogue[[#This Row],[SLB easting (m)]]/0.3048)+342000</f>
        <v>342508.99934383202</v>
      </c>
      <c r="F1726" s="2">
        <f>DD_relocated_catalogue[[#This Row],[SLB depth (m)]]/0.3048</f>
        <v>6578.9993438320207</v>
      </c>
      <c r="G1726">
        <v>-1.28</v>
      </c>
      <c r="H1726" s="1">
        <v>40966.841674826392</v>
      </c>
      <c r="I1726" s="3">
        <f>(DD_relocated_catalogue[[#This Row],[Relocated northing  (m)]]/0.3048)+1169000</f>
        <v>1170813.9829396326</v>
      </c>
      <c r="J1726" s="3">
        <f>(DD_relocated_catalogue[[#This Row],[Relocated easting (m)]]/0.3048)+342000</f>
        <v>342575.05905511812</v>
      </c>
      <c r="K1726" s="3">
        <f>DD_relocated_catalogue[[#This Row],[Relocated depth (m)]]/0.3048</f>
        <v>6553.1627296587922</v>
      </c>
      <c r="L1726" s="3">
        <f>DD_relocated_catalogue[[#This Row],[Semi-minor axis length (m)]]/0.3048</f>
        <v>1.8076863957186216</v>
      </c>
      <c r="M1726" s="3">
        <f>DD_relocated_catalogue[[#This Row],[Semi-intermediate axis length (m)]]/0.3048</f>
        <v>3.7834361480554759</v>
      </c>
      <c r="N1726" s="3">
        <f>DD_relocated_catalogue[[#This Row],[Semi-major axis length (m)]]/0.3048</f>
        <v>4.4792765766632341</v>
      </c>
      <c r="O1726" s="3">
        <v>-46.895920431936943</v>
      </c>
      <c r="P1726" s="3">
        <v>58.533557005291975</v>
      </c>
      <c r="Q1726" s="3">
        <v>176.31068103950415</v>
      </c>
      <c r="R1726" s="3">
        <f>DD_relocated_catalogue[[#This Row],[Northing uncertainty half-length (m)]]/0.3048</f>
        <v>3.187757591076986</v>
      </c>
      <c r="S1726" s="3">
        <f>DD_relocated_catalogue[[#This Row],[Easting uncertainty half-length (m)]]/0.3048</f>
        <v>4.2628120536336143</v>
      </c>
      <c r="T1726" s="3">
        <f>DD_relocated_catalogue[[#This Row],[Depth uncertainty half-length (m)]]/0.3048</f>
        <v>3.0100180679392832</v>
      </c>
      <c r="U1726" s="4">
        <v>0.20524667817591161</v>
      </c>
    </row>
    <row r="1727" spans="1:21" x14ac:dyDescent="0.25">
      <c r="A1727">
        <v>553</v>
      </c>
      <c r="B1727" t="s">
        <v>20</v>
      </c>
      <c r="C1727" s="1">
        <v>40968.810326122686</v>
      </c>
      <c r="D1727" s="2">
        <f>(DD_relocated_catalogue[[#This Row],[SLB northing (m)]]/0.3048)+1169000</f>
        <v>1170742.998687664</v>
      </c>
      <c r="E1727" s="2">
        <f>(DD_relocated_catalogue[[#This Row],[SLB easting (m)]]/0.3048)+342000</f>
        <v>342486.00065616798</v>
      </c>
      <c r="F1727" s="2">
        <f>DD_relocated_catalogue[[#This Row],[SLB depth (m)]]/0.3048</f>
        <v>6606.0006561679784</v>
      </c>
      <c r="G1727">
        <v>-0.66</v>
      </c>
      <c r="H1727" s="1">
        <v>40968.810326203704</v>
      </c>
      <c r="I1727" s="3">
        <f>(DD_relocated_catalogue[[#This Row],[Relocated northing  (m)]]/0.3048)+1169000</f>
        <v>1170803.1856955381</v>
      </c>
      <c r="J1727" s="3">
        <f>(DD_relocated_catalogue[[#This Row],[Relocated easting (m)]]/0.3048)+342000</f>
        <v>342556.20406824147</v>
      </c>
      <c r="K1727" s="3">
        <f>DD_relocated_catalogue[[#This Row],[Relocated depth (m)]]/0.3048</f>
        <v>6593.5006561679793</v>
      </c>
      <c r="L1727" s="3">
        <f>DD_relocated_catalogue[[#This Row],[Semi-minor axis length (m)]]/0.3048</f>
        <v>1.5103119241658447</v>
      </c>
      <c r="M1727" s="3">
        <f>DD_relocated_catalogue[[#This Row],[Semi-intermediate axis length (m)]]/0.3048</f>
        <v>2.3071035512708589</v>
      </c>
      <c r="N1727" s="3">
        <f>DD_relocated_catalogue[[#This Row],[Semi-major axis length (m)]]/0.3048</f>
        <v>4.164926879639828</v>
      </c>
      <c r="O1727" s="3">
        <v>-78.72724456074215</v>
      </c>
      <c r="P1727" s="3">
        <v>32.2095987955935</v>
      </c>
      <c r="Q1727" s="3">
        <v>-131.94223318136758</v>
      </c>
      <c r="R1727" s="3">
        <f>DD_relocated_catalogue[[#This Row],[Northing uncertainty half-length (m)]]/0.3048</f>
        <v>2.3510571765983861</v>
      </c>
      <c r="S1727" s="3">
        <f>DD_relocated_catalogue[[#This Row],[Easting uncertainty half-length (m)]]/0.3048</f>
        <v>4.0762828183654394</v>
      </c>
      <c r="T1727" s="3">
        <f>DD_relocated_catalogue[[#This Row],[Depth uncertainty half-length (m)]]/0.3048</f>
        <v>1.634068321776063</v>
      </c>
      <c r="U1727" s="4">
        <v>6.1118749558990521E-2</v>
      </c>
    </row>
    <row r="1728" spans="1:21" x14ac:dyDescent="0.25">
      <c r="A1728">
        <v>510</v>
      </c>
      <c r="B1728" t="s">
        <v>20</v>
      </c>
      <c r="C1728" s="1">
        <v>40968.512436655095</v>
      </c>
      <c r="D1728" s="2">
        <f>(DD_relocated_catalogue[[#This Row],[SLB northing (m)]]/0.3048)+1169000</f>
        <v>1170752.001312336</v>
      </c>
      <c r="E1728" s="2">
        <f>(DD_relocated_catalogue[[#This Row],[SLB easting (m)]]/0.3048)+342000</f>
        <v>342537.00131233595</v>
      </c>
      <c r="F1728" s="2">
        <f>DD_relocated_catalogue[[#This Row],[SLB depth (m)]]/0.3048</f>
        <v>6527.9986876640414</v>
      </c>
      <c r="G1728">
        <v>-0.93</v>
      </c>
      <c r="H1728" s="1">
        <v>40968.512436655095</v>
      </c>
      <c r="I1728" s="3">
        <f>(DD_relocated_catalogue[[#This Row],[Relocated northing  (m)]]/0.3048)+1169000</f>
        <v>1170787.7821522311</v>
      </c>
      <c r="J1728" s="3">
        <f>(DD_relocated_catalogue[[#This Row],[Relocated easting (m)]]/0.3048)+342000</f>
        <v>342500.94816272968</v>
      </c>
      <c r="K1728" s="3">
        <f>DD_relocated_catalogue[[#This Row],[Relocated depth (m)]]/0.3048</f>
        <v>6526.1384514435686</v>
      </c>
      <c r="L1728" s="3">
        <f>DD_relocated_catalogue[[#This Row],[Semi-minor axis length (m)]]/0.3048</f>
        <v>1.4148253358439642</v>
      </c>
      <c r="M1728" s="3">
        <f>DD_relocated_catalogue[[#This Row],[Semi-intermediate axis length (m)]]/0.3048</f>
        <v>2.2462344988296832</v>
      </c>
      <c r="N1728" s="3">
        <f>DD_relocated_catalogue[[#This Row],[Semi-major axis length (m)]]/0.3048</f>
        <v>4.3354070208328608</v>
      </c>
      <c r="O1728" s="3">
        <v>-83.045442007866171</v>
      </c>
      <c r="P1728" s="3">
        <v>168.28559508370515</v>
      </c>
      <c r="Q1728" s="3">
        <v>-95.439035837464388</v>
      </c>
      <c r="R1728" s="3">
        <f>DD_relocated_catalogue[[#This Row],[Northing uncertainty half-length (m)]]/0.3048</f>
        <v>2.4918173687205378</v>
      </c>
      <c r="S1728" s="3">
        <f>DD_relocated_catalogue[[#This Row],[Easting uncertainty half-length (m)]]/0.3048</f>
        <v>4.1671594936385361</v>
      </c>
      <c r="T1728" s="3">
        <f>DD_relocated_catalogue[[#This Row],[Depth uncertainty half-length (m)]]/0.3048</f>
        <v>1.4945155407023711</v>
      </c>
      <c r="U1728" s="4">
        <v>5.752300196325439E-2</v>
      </c>
    </row>
    <row r="1729" spans="1:21" x14ac:dyDescent="0.25">
      <c r="A1729">
        <v>3612</v>
      </c>
      <c r="B1729" t="s">
        <v>20</v>
      </c>
      <c r="C1729" s="1">
        <v>41455.12017303241</v>
      </c>
      <c r="D1729" s="2">
        <f>(DD_relocated_catalogue[[#This Row],[SLB northing (m)]]/0.3048)+1169000</f>
        <v>1170886.000656168</v>
      </c>
      <c r="E1729" s="2">
        <f>(DD_relocated_catalogue[[#This Row],[SLB easting (m)]]/0.3048)+342000</f>
        <v>342505</v>
      </c>
      <c r="F1729" s="2">
        <f>DD_relocated_catalogue[[#This Row],[SLB depth (m)]]/0.3048</f>
        <v>6407.0013123359577</v>
      </c>
      <c r="G1729">
        <v>-0.66</v>
      </c>
      <c r="H1729" s="1">
        <v>41455.120173124997</v>
      </c>
      <c r="I1729" s="3">
        <f>(DD_relocated_catalogue[[#This Row],[Relocated northing  (m)]]/0.3048)+1169000</f>
        <v>1170740.1148293964</v>
      </c>
      <c r="J1729" s="3">
        <f>(DD_relocated_catalogue[[#This Row],[Relocated easting (m)]]/0.3048)+342000</f>
        <v>342453.17585301836</v>
      </c>
      <c r="K1729" s="3">
        <f>DD_relocated_catalogue[[#This Row],[Relocated depth (m)]]/0.3048</f>
        <v>6370.5610236220473</v>
      </c>
      <c r="L1729" s="3">
        <f>DD_relocated_catalogue[[#This Row],[Semi-minor axis length (m)]]/0.3048</f>
        <v>1.291593227133579</v>
      </c>
      <c r="M1729" s="3">
        <f>DD_relocated_catalogue[[#This Row],[Semi-intermediate axis length (m)]]/0.3048</f>
        <v>1.8612151994918655</v>
      </c>
      <c r="N1729" s="3">
        <f>DD_relocated_catalogue[[#This Row],[Semi-major axis length (m)]]/0.3048</f>
        <v>4.096414741344554</v>
      </c>
      <c r="O1729" s="3">
        <v>-78.996747240468054</v>
      </c>
      <c r="P1729" s="3">
        <v>44.171454228749894</v>
      </c>
      <c r="Q1729" s="3">
        <v>-155.1222878698421</v>
      </c>
      <c r="R1729" s="3">
        <f>DD_relocated_catalogue[[#This Row],[Northing uncertainty half-length (m)]]/0.3048</f>
        <v>2.2208575097185763</v>
      </c>
      <c r="S1729" s="3">
        <f>DD_relocated_catalogue[[#This Row],[Easting uncertainty half-length (m)]]/0.3048</f>
        <v>3.8617258179552385</v>
      </c>
      <c r="T1729" s="3">
        <f>DD_relocated_catalogue[[#This Row],[Depth uncertainty half-length (m)]]/0.3048</f>
        <v>1.3971233553717275</v>
      </c>
      <c r="U1729" s="4">
        <v>7.5861315442436988E-2</v>
      </c>
    </row>
    <row r="1730" spans="1:21" x14ac:dyDescent="0.25">
      <c r="A1730">
        <v>613</v>
      </c>
      <c r="B1730" t="s">
        <v>20</v>
      </c>
      <c r="C1730" s="1">
        <v>40969.212671550929</v>
      </c>
      <c r="D1730" s="2">
        <f>(DD_relocated_catalogue[[#This Row],[SLB northing (m)]]/0.3048)+1169000</f>
        <v>1170851.000656168</v>
      </c>
      <c r="E1730" s="2">
        <f>(DD_relocated_catalogue[[#This Row],[SLB easting (m)]]/0.3048)+342000</f>
        <v>342530</v>
      </c>
      <c r="F1730" s="2">
        <f>DD_relocated_catalogue[[#This Row],[SLB depth (m)]]/0.3048</f>
        <v>6497.9986876640414</v>
      </c>
      <c r="G1730">
        <v>-0.73</v>
      </c>
      <c r="H1730" s="1">
        <v>40969.212671550929</v>
      </c>
      <c r="I1730" s="3">
        <f>(DD_relocated_catalogue[[#This Row],[Relocated northing  (m)]]/0.3048)+1169000</f>
        <v>1170872.5</v>
      </c>
      <c r="J1730" s="3">
        <f>(DD_relocated_catalogue[[#This Row],[Relocated easting (m)]]/0.3048)+342000</f>
        <v>342556.43700787402</v>
      </c>
      <c r="K1730" s="3">
        <f>DD_relocated_catalogue[[#This Row],[Relocated depth (m)]]/0.3048</f>
        <v>6484.9934383202099</v>
      </c>
      <c r="L1730" s="3">
        <f>DD_relocated_catalogue[[#This Row],[Semi-minor axis length (m)]]/0.3048</f>
        <v>1.3591464878215023</v>
      </c>
      <c r="M1730" s="3">
        <f>DD_relocated_catalogue[[#This Row],[Semi-intermediate axis length (m)]]/0.3048</f>
        <v>2.1365338653428192</v>
      </c>
      <c r="N1730" s="3">
        <f>DD_relocated_catalogue[[#This Row],[Semi-major axis length (m)]]/0.3048</f>
        <v>4.5459476101355953</v>
      </c>
      <c r="O1730" s="3">
        <v>-82.878133702226918</v>
      </c>
      <c r="P1730" s="3">
        <v>177.84253494441384</v>
      </c>
      <c r="Q1730" s="3">
        <v>-100.77368644147292</v>
      </c>
      <c r="R1730" s="3">
        <f>DD_relocated_catalogue[[#This Row],[Northing uncertainty half-length (m)]]/0.3048</f>
        <v>2.3143580988460442</v>
      </c>
      <c r="S1730" s="3">
        <f>DD_relocated_catalogue[[#This Row],[Easting uncertainty half-length (m)]]/0.3048</f>
        <v>4.4211495844341879</v>
      </c>
      <c r="T1730" s="3">
        <f>DD_relocated_catalogue[[#This Row],[Depth uncertainty half-length (m)]]/0.3048</f>
        <v>1.4573561172952165</v>
      </c>
      <c r="U1730" s="4">
        <v>6.0075303016134236E-2</v>
      </c>
    </row>
    <row r="1731" spans="1:21" x14ac:dyDescent="0.25">
      <c r="A1731">
        <v>521</v>
      </c>
      <c r="B1731" t="s">
        <v>20</v>
      </c>
      <c r="C1731" s="1">
        <v>40968.703730381945</v>
      </c>
      <c r="D1731" s="2">
        <f>(DD_relocated_catalogue[[#This Row],[SLB northing (m)]]/0.3048)+1169000</f>
        <v>1170785</v>
      </c>
      <c r="E1731" s="2">
        <f>(DD_relocated_catalogue[[#This Row],[SLB easting (m)]]/0.3048)+342000</f>
        <v>342533.99934383202</v>
      </c>
      <c r="F1731" s="2">
        <f>DD_relocated_catalogue[[#This Row],[SLB depth (m)]]/0.3048</f>
        <v>6543.9993438320207</v>
      </c>
      <c r="G1731">
        <v>-0.71</v>
      </c>
      <c r="H1731" s="1">
        <v>40968.703730370369</v>
      </c>
      <c r="I1731" s="3">
        <f>(DD_relocated_catalogue[[#This Row],[Relocated northing  (m)]]/0.3048)+1169000</f>
        <v>1170804.8786089239</v>
      </c>
      <c r="J1731" s="3">
        <f>(DD_relocated_catalogue[[#This Row],[Relocated easting (m)]]/0.3048)+342000</f>
        <v>342510.23293963255</v>
      </c>
      <c r="K1731" s="3">
        <f>DD_relocated_catalogue[[#This Row],[Relocated depth (m)]]/0.3048</f>
        <v>6549.8326771653537</v>
      </c>
      <c r="L1731" s="3">
        <f>DD_relocated_catalogue[[#This Row],[Semi-minor axis length (m)]]/0.3048</f>
        <v>1.3868367121903804</v>
      </c>
      <c r="M1731" s="3">
        <f>DD_relocated_catalogue[[#This Row],[Semi-intermediate axis length (m)]]/0.3048</f>
        <v>2.3065014569462705</v>
      </c>
      <c r="N1731" s="3">
        <f>DD_relocated_catalogue[[#This Row],[Semi-major axis length (m)]]/0.3048</f>
        <v>4.3286372903790369</v>
      </c>
      <c r="O1731" s="3">
        <v>-80.357976985011064</v>
      </c>
      <c r="P1731" s="3">
        <v>-178.83539793350272</v>
      </c>
      <c r="Q1731" s="3">
        <v>-107.00492896116319</v>
      </c>
      <c r="R1731" s="3">
        <f>DD_relocated_catalogue[[#This Row],[Northing uncertainty half-length (m)]]/0.3048</f>
        <v>2.5051828045532396</v>
      </c>
      <c r="S1731" s="3">
        <f>DD_relocated_catalogue[[#This Row],[Easting uncertainty half-length (m)]]/0.3048</f>
        <v>4.1597490343456629</v>
      </c>
      <c r="T1731" s="3">
        <f>DD_relocated_catalogue[[#This Row],[Depth uncertainty half-length (m)]]/0.3048</f>
        <v>1.5473050314547918</v>
      </c>
      <c r="U1731" s="4">
        <v>6.007614230692785E-2</v>
      </c>
    </row>
    <row r="1732" spans="1:21" x14ac:dyDescent="0.25">
      <c r="A1732">
        <v>532</v>
      </c>
      <c r="B1732" t="s">
        <v>20</v>
      </c>
      <c r="C1732" s="1">
        <v>40968.725993159722</v>
      </c>
      <c r="D1732" s="2">
        <f>(DD_relocated_catalogue[[#This Row],[SLB northing (m)]]/0.3048)+1169000</f>
        <v>1170797.998687664</v>
      </c>
      <c r="E1732" s="2">
        <f>(DD_relocated_catalogue[[#This Row],[SLB easting (m)]]/0.3048)+342000</f>
        <v>342528.99934383202</v>
      </c>
      <c r="F1732" s="2">
        <f>DD_relocated_catalogue[[#This Row],[SLB depth (m)]]/0.3048</f>
        <v>6552.9986876640414</v>
      </c>
      <c r="G1732">
        <v>-1.1499999999999999</v>
      </c>
      <c r="H1732" s="1">
        <v>40968.725993159722</v>
      </c>
      <c r="I1732" s="3">
        <f>(DD_relocated_catalogue[[#This Row],[Relocated northing  (m)]]/0.3048)+1169000</f>
        <v>1170782.0767716535</v>
      </c>
      <c r="J1732" s="3">
        <f>(DD_relocated_catalogue[[#This Row],[Relocated easting (m)]]/0.3048)+342000</f>
        <v>342395.82349081367</v>
      </c>
      <c r="K1732" s="3">
        <f>DD_relocated_catalogue[[#This Row],[Relocated depth (m)]]/0.3048</f>
        <v>6565.1312335958</v>
      </c>
      <c r="L1732" s="3">
        <f>DD_relocated_catalogue[[#This Row],[Semi-minor axis length (m)]]/0.3048</f>
        <v>1.4022258613622431</v>
      </c>
      <c r="M1732" s="3">
        <f>DD_relocated_catalogue[[#This Row],[Semi-intermediate axis length (m)]]/0.3048</f>
        <v>2.1764832772684524</v>
      </c>
      <c r="N1732" s="3">
        <f>DD_relocated_catalogue[[#This Row],[Semi-major axis length (m)]]/0.3048</f>
        <v>4.2499521773516671</v>
      </c>
      <c r="O1732" s="3">
        <v>-79.099353215826412</v>
      </c>
      <c r="P1732" s="3">
        <v>166.99906310003425</v>
      </c>
      <c r="Q1732" s="3">
        <v>-97.959975705492099</v>
      </c>
      <c r="R1732" s="3">
        <f>DD_relocated_catalogue[[#This Row],[Northing uncertainty half-length (m)]]/0.3048</f>
        <v>2.5328307821020228</v>
      </c>
      <c r="S1732" s="3">
        <f>DD_relocated_catalogue[[#This Row],[Easting uncertainty half-length (m)]]/0.3048</f>
        <v>3.9739930042463216</v>
      </c>
      <c r="T1732" s="3">
        <f>DD_relocated_catalogue[[#This Row],[Depth uncertainty half-length (m)]]/0.3048</f>
        <v>1.5823654622965364</v>
      </c>
      <c r="U1732" s="4">
        <v>5.8527385454271413E-2</v>
      </c>
    </row>
    <row r="1733" spans="1:21" x14ac:dyDescent="0.25">
      <c r="A1733">
        <v>615</v>
      </c>
      <c r="B1733" t="s">
        <v>20</v>
      </c>
      <c r="C1733" s="1">
        <v>40969.212940335645</v>
      </c>
      <c r="D1733" s="2">
        <f>(DD_relocated_catalogue[[#This Row],[SLB northing (m)]]/0.3048)+1169000</f>
        <v>1170846.000656168</v>
      </c>
      <c r="E1733" s="2">
        <f>(DD_relocated_catalogue[[#This Row],[SLB easting (m)]]/0.3048)+342000</f>
        <v>342538.99934383202</v>
      </c>
      <c r="F1733" s="2">
        <f>DD_relocated_catalogue[[#This Row],[SLB depth (m)]]/0.3048</f>
        <v>6472.9986876640414</v>
      </c>
      <c r="G1733">
        <v>-1.1499999999999999</v>
      </c>
      <c r="H1733" s="1">
        <v>40969.212940358797</v>
      </c>
      <c r="I1733" s="3">
        <f>(DD_relocated_catalogue[[#This Row],[Relocated northing  (m)]]/0.3048)+1169000</f>
        <v>1170846.8766404199</v>
      </c>
      <c r="J1733" s="3">
        <f>(DD_relocated_catalogue[[#This Row],[Relocated easting (m)]]/0.3048)+342000</f>
        <v>342532.99868766405</v>
      </c>
      <c r="K1733" s="3">
        <f>DD_relocated_catalogue[[#This Row],[Relocated depth (m)]]/0.3048</f>
        <v>6470.3543307086611</v>
      </c>
      <c r="L1733" s="3">
        <f>DD_relocated_catalogue[[#This Row],[Semi-minor axis length (m)]]/0.3048</f>
        <v>1.3136945906970272</v>
      </c>
      <c r="M1733" s="3">
        <f>DD_relocated_catalogue[[#This Row],[Semi-intermediate axis length (m)]]/0.3048</f>
        <v>1.8915825990537358</v>
      </c>
      <c r="N1733" s="3">
        <f>DD_relocated_catalogue[[#This Row],[Semi-major axis length (m)]]/0.3048</f>
        <v>5.0514346110050692</v>
      </c>
      <c r="O1733" s="3">
        <v>-80.409023024071232</v>
      </c>
      <c r="P1733" s="3">
        <v>108.62342928893256</v>
      </c>
      <c r="Q1733" s="3">
        <v>-31.894610414927929</v>
      </c>
      <c r="R1733" s="3">
        <f>DD_relocated_catalogue[[#This Row],[Northing uncertainty half-length (m)]]/0.3048</f>
        <v>2.1650976818052023</v>
      </c>
      <c r="S1733" s="3">
        <f>DD_relocated_catalogue[[#This Row],[Easting uncertainty half-length (m)]]/0.3048</f>
        <v>4.9124608321398799</v>
      </c>
      <c r="T1733" s="3">
        <f>DD_relocated_catalogue[[#This Row],[Depth uncertainty half-length (m)]]/0.3048</f>
        <v>1.349967386036901</v>
      </c>
      <c r="U1733" s="4">
        <v>5.3927950689177863E-2</v>
      </c>
    </row>
    <row r="1734" spans="1:21" x14ac:dyDescent="0.25">
      <c r="A1734">
        <v>540</v>
      </c>
      <c r="B1734" t="s">
        <v>20</v>
      </c>
      <c r="C1734" s="1">
        <v>40968.764793287039</v>
      </c>
      <c r="D1734" s="2">
        <f>(DD_relocated_catalogue[[#This Row],[SLB northing (m)]]/0.3048)+1169000</f>
        <v>1170773.999343832</v>
      </c>
      <c r="E1734" s="2">
        <f>(DD_relocated_catalogue[[#This Row],[SLB easting (m)]]/0.3048)+342000</f>
        <v>342540</v>
      </c>
      <c r="F1734" s="2">
        <f>DD_relocated_catalogue[[#This Row],[SLB depth (m)]]/0.3048</f>
        <v>6537.9986876640414</v>
      </c>
      <c r="G1734">
        <v>-0.05</v>
      </c>
      <c r="H1734" s="1">
        <v>40968.764793275463</v>
      </c>
      <c r="I1734" s="3">
        <f>(DD_relocated_catalogue[[#This Row],[Relocated northing  (m)]]/0.3048)+1169000</f>
        <v>1170809.9212598426</v>
      </c>
      <c r="J1734" s="3">
        <f>(DD_relocated_catalogue[[#This Row],[Relocated easting (m)]]/0.3048)+342000</f>
        <v>342525.21981627296</v>
      </c>
      <c r="K1734" s="3">
        <f>DD_relocated_catalogue[[#This Row],[Relocated depth (m)]]/0.3048</f>
        <v>6547.3293963254591</v>
      </c>
      <c r="L1734" s="3">
        <f>DD_relocated_catalogue[[#This Row],[Semi-minor axis length (m)]]/0.3048</f>
        <v>1.4181668650941368</v>
      </c>
      <c r="M1734" s="3">
        <f>DD_relocated_catalogue[[#This Row],[Semi-intermediate axis length (m)]]/0.3048</f>
        <v>2.2099821668525976</v>
      </c>
      <c r="N1734" s="3">
        <f>DD_relocated_catalogue[[#This Row],[Semi-major axis length (m)]]/0.3048</f>
        <v>4.1256417004558159</v>
      </c>
      <c r="O1734" s="3">
        <v>-80.612022235831674</v>
      </c>
      <c r="P1734" s="3">
        <v>144.85245175622234</v>
      </c>
      <c r="Q1734" s="3">
        <v>-69.445537067258016</v>
      </c>
      <c r="R1734" s="3">
        <f>DD_relocated_catalogue[[#This Row],[Northing uncertainty half-length (m)]]/0.3048</f>
        <v>2.37936316021838</v>
      </c>
      <c r="S1734" s="3">
        <f>DD_relocated_catalogue[[#This Row],[Easting uncertainty half-length (m)]]/0.3048</f>
        <v>3.9925450715216768</v>
      </c>
      <c r="T1734" s="3">
        <f>DD_relocated_catalogue[[#This Row],[Depth uncertainty half-length (m)]]/0.3048</f>
        <v>1.5007346680041931</v>
      </c>
      <c r="U1734" s="4">
        <v>5.4813104409372031E-2</v>
      </c>
    </row>
    <row r="1735" spans="1:21" x14ac:dyDescent="0.25">
      <c r="A1735">
        <v>528</v>
      </c>
      <c r="B1735" t="s">
        <v>20</v>
      </c>
      <c r="C1735" s="1">
        <v>40968.706641504628</v>
      </c>
      <c r="D1735" s="2">
        <f>(DD_relocated_catalogue[[#This Row],[SLB northing (m)]]/0.3048)+1169000</f>
        <v>1170798.999343832</v>
      </c>
      <c r="E1735" s="2">
        <f>(DD_relocated_catalogue[[#This Row],[SLB easting (m)]]/0.3048)+342000</f>
        <v>342530</v>
      </c>
      <c r="F1735" s="2">
        <f>DD_relocated_catalogue[[#This Row],[SLB depth (m)]]/0.3048</f>
        <v>6556.0006561679784</v>
      </c>
      <c r="G1735">
        <v>-1.0900000000000001</v>
      </c>
      <c r="H1735" s="1">
        <v>40968.706641550925</v>
      </c>
      <c r="I1735" s="3">
        <f>(DD_relocated_catalogue[[#This Row],[Relocated northing  (m)]]/0.3048)+1169000</f>
        <v>1170787.4540682414</v>
      </c>
      <c r="J1735" s="3">
        <f>(DD_relocated_catalogue[[#This Row],[Relocated easting (m)]]/0.3048)+342000</f>
        <v>342524.48490813648</v>
      </c>
      <c r="K1735" s="3">
        <f>DD_relocated_catalogue[[#This Row],[Relocated depth (m)]]/0.3048</f>
        <v>6530.7217847769025</v>
      </c>
      <c r="L1735" s="3">
        <f>DD_relocated_catalogue[[#This Row],[Semi-minor axis length (m)]]/0.3048</f>
        <v>1.5777397911570368</v>
      </c>
      <c r="M1735" s="3">
        <f>DD_relocated_catalogue[[#This Row],[Semi-intermediate axis length (m)]]/0.3048</f>
        <v>2.3026399317536086</v>
      </c>
      <c r="N1735" s="3">
        <f>DD_relocated_catalogue[[#This Row],[Semi-major axis length (m)]]/0.3048</f>
        <v>4.5078109871793357</v>
      </c>
      <c r="O1735" s="3">
        <v>-81.186905062920914</v>
      </c>
      <c r="P1735" s="3">
        <v>25.790877486023746</v>
      </c>
      <c r="Q1735" s="3">
        <v>-130.48835656604157</v>
      </c>
      <c r="R1735" s="3">
        <f>DD_relocated_catalogue[[#This Row],[Northing uncertainty half-length (m)]]/0.3048</f>
        <v>2.4827951149940781</v>
      </c>
      <c r="S1735" s="3">
        <f>DD_relocated_catalogue[[#This Row],[Easting uncertainty half-length (m)]]/0.3048</f>
        <v>4.3677752169304789</v>
      </c>
      <c r="T1735" s="3">
        <f>DD_relocated_catalogue[[#This Row],[Depth uncertainty half-length (m)]]/0.3048</f>
        <v>1.6749666263298579</v>
      </c>
      <c r="U1735" s="4">
        <v>5.9460590478554551E-2</v>
      </c>
    </row>
    <row r="1736" spans="1:21" x14ac:dyDescent="0.25">
      <c r="A1736">
        <v>582</v>
      </c>
      <c r="B1736" t="s">
        <v>20</v>
      </c>
      <c r="C1736" s="1">
        <v>40969.144870937504</v>
      </c>
      <c r="D1736" s="2">
        <f>(DD_relocated_catalogue[[#This Row],[SLB northing (m)]]/0.3048)+1169000</f>
        <v>1170798.999343832</v>
      </c>
      <c r="E1736" s="2">
        <f>(DD_relocated_catalogue[[#This Row],[SLB easting (m)]]/0.3048)+342000</f>
        <v>342532.00131233595</v>
      </c>
      <c r="F1736" s="2">
        <f>DD_relocated_catalogue[[#This Row],[SLB depth (m)]]/0.3048</f>
        <v>6552.9986876640414</v>
      </c>
      <c r="G1736">
        <v>-0.98</v>
      </c>
      <c r="H1736" s="1">
        <v>40969.14487103009</v>
      </c>
      <c r="I1736" s="3">
        <f>(DD_relocated_catalogue[[#This Row],[Relocated northing  (m)]]/0.3048)+1169000</f>
        <v>1170807.4671916009</v>
      </c>
      <c r="J1736" s="3">
        <f>(DD_relocated_catalogue[[#This Row],[Relocated easting (m)]]/0.3048)+342000</f>
        <v>342459.7342519685</v>
      </c>
      <c r="K1736" s="3">
        <f>DD_relocated_catalogue[[#This Row],[Relocated depth (m)]]/0.3048</f>
        <v>6538.0314960629912</v>
      </c>
      <c r="L1736" s="3">
        <f>DD_relocated_catalogue[[#This Row],[Semi-minor axis length (m)]]/0.3048</f>
        <v>1.3821638047510867</v>
      </c>
      <c r="M1736" s="3">
        <f>DD_relocated_catalogue[[#This Row],[Semi-intermediate axis length (m)]]/0.3048</f>
        <v>2.3685321304440912</v>
      </c>
      <c r="N1736" s="3">
        <f>DD_relocated_catalogue[[#This Row],[Semi-major axis length (m)]]/0.3048</f>
        <v>4.7513848409878809</v>
      </c>
      <c r="O1736" s="3">
        <v>-83.378270963184463</v>
      </c>
      <c r="P1736" s="3">
        <v>-176.2710898509614</v>
      </c>
      <c r="Q1736" s="3">
        <v>-113.31020231615305</v>
      </c>
      <c r="R1736" s="3">
        <f>DD_relocated_catalogue[[#This Row],[Northing uncertainty half-length (m)]]/0.3048</f>
        <v>2.7336664421873857</v>
      </c>
      <c r="S1736" s="3">
        <f>DD_relocated_catalogue[[#This Row],[Easting uncertainty half-length (m)]]/0.3048</f>
        <v>4.5181098352851405</v>
      </c>
      <c r="T1736" s="3">
        <f>DD_relocated_catalogue[[#This Row],[Depth uncertainty half-length (m)]]/0.3048</f>
        <v>1.4746990448775177</v>
      </c>
      <c r="U1736" s="4">
        <v>6.3303823057573372E-2</v>
      </c>
    </row>
    <row r="1737" spans="1:21" x14ac:dyDescent="0.25">
      <c r="A1737">
        <v>551</v>
      </c>
      <c r="B1737" t="s">
        <v>20</v>
      </c>
      <c r="C1737" s="1">
        <v>40968.795938622687</v>
      </c>
      <c r="D1737" s="2">
        <f>(DD_relocated_catalogue[[#This Row],[SLB northing (m)]]/0.3048)+1169000</f>
        <v>1170708.999343832</v>
      </c>
      <c r="E1737" s="2">
        <f>(DD_relocated_catalogue[[#This Row],[SLB easting (m)]]/0.3048)+342000</f>
        <v>342423.99934383202</v>
      </c>
      <c r="F1737" s="2">
        <f>DD_relocated_catalogue[[#This Row],[SLB depth (m)]]/0.3048</f>
        <v>6651.0006561679784</v>
      </c>
      <c r="G1737">
        <v>-1.22</v>
      </c>
      <c r="H1737" s="1">
        <v>40968.795938738425</v>
      </c>
      <c r="I1737" s="3">
        <f>(DD_relocated_catalogue[[#This Row],[Relocated northing  (m)]]/0.3048)+1169000</f>
        <v>1170747.8608923885</v>
      </c>
      <c r="J1737" s="3">
        <f>(DD_relocated_catalogue[[#This Row],[Relocated easting (m)]]/0.3048)+342000</f>
        <v>342607.68372703413</v>
      </c>
      <c r="K1737" s="3">
        <f>DD_relocated_catalogue[[#This Row],[Relocated depth (m)]]/0.3048</f>
        <v>6596.1712598425192</v>
      </c>
      <c r="L1737" s="3">
        <f>DD_relocated_catalogue[[#This Row],[Semi-minor axis length (m)]]/0.3048</f>
        <v>1.6911556634109866</v>
      </c>
      <c r="M1737" s="3">
        <f>DD_relocated_catalogue[[#This Row],[Semi-intermediate axis length (m)]]/0.3048</f>
        <v>2.5181680449096087</v>
      </c>
      <c r="N1737" s="3">
        <f>DD_relocated_catalogue[[#This Row],[Semi-major axis length (m)]]/0.3048</f>
        <v>4.6737629360157555</v>
      </c>
      <c r="O1737" s="3">
        <v>-82.515553284935066</v>
      </c>
      <c r="P1737" s="3">
        <v>52.642861632224282</v>
      </c>
      <c r="Q1737" s="3">
        <v>-151.48748194796565</v>
      </c>
      <c r="R1737" s="3">
        <f>DD_relocated_catalogue[[#This Row],[Northing uncertainty half-length (m)]]/0.3048</f>
        <v>2.5676943801283838</v>
      </c>
      <c r="S1737" s="3">
        <f>DD_relocated_catalogue[[#This Row],[Easting uncertainty half-length (m)]]/0.3048</f>
        <v>4.6138363130386884</v>
      </c>
      <c r="T1737" s="3">
        <f>DD_relocated_catalogue[[#This Row],[Depth uncertainty half-length (m)]]/0.3048</f>
        <v>1.7138912373488868</v>
      </c>
      <c r="U1737" s="4">
        <v>6.2918399915199597E-2</v>
      </c>
    </row>
    <row r="1738" spans="1:21" x14ac:dyDescent="0.25">
      <c r="A1738">
        <v>250</v>
      </c>
      <c r="B1738" t="s">
        <v>20</v>
      </c>
      <c r="C1738" s="1">
        <v>40967.272343171295</v>
      </c>
      <c r="D1738" s="2">
        <f>(DD_relocated_catalogue[[#This Row],[SLB northing (m)]]/0.3048)+1169000</f>
        <v>1170753.999343832</v>
      </c>
      <c r="E1738" s="2">
        <f>(DD_relocated_catalogue[[#This Row],[SLB easting (m)]]/0.3048)+342000</f>
        <v>342516.00065616798</v>
      </c>
      <c r="F1738" s="2">
        <f>DD_relocated_catalogue[[#This Row],[SLB depth (m)]]/0.3048</f>
        <v>6588.9993438320207</v>
      </c>
      <c r="G1738">
        <v>-1.1200000000000001</v>
      </c>
      <c r="H1738" s="1">
        <v>40967.272343217592</v>
      </c>
      <c r="I1738" s="3">
        <f>(DD_relocated_catalogue[[#This Row],[Relocated northing  (m)]]/0.3048)+1169000</f>
        <v>1170772.4639107611</v>
      </c>
      <c r="J1738" s="3">
        <f>(DD_relocated_catalogue[[#This Row],[Relocated easting (m)]]/0.3048)+342000</f>
        <v>342514.7867454068</v>
      </c>
      <c r="K1738" s="3">
        <f>DD_relocated_catalogue[[#This Row],[Relocated depth (m)]]/0.3048</f>
        <v>6557.5328083989498</v>
      </c>
      <c r="L1738" s="3">
        <f>DD_relocated_catalogue[[#This Row],[Semi-minor axis length (m)]]/0.3048</f>
        <v>1.5103487608130022</v>
      </c>
      <c r="M1738" s="3">
        <f>DD_relocated_catalogue[[#This Row],[Semi-intermediate axis length (m)]]/0.3048</f>
        <v>2.4036382398345775</v>
      </c>
      <c r="N1738" s="3">
        <f>DD_relocated_catalogue[[#This Row],[Semi-major axis length (m)]]/0.3048</f>
        <v>4.7567829502643084</v>
      </c>
      <c r="O1738" s="3">
        <v>-81.710607598186172</v>
      </c>
      <c r="P1738" s="3">
        <v>125.75966115005269</v>
      </c>
      <c r="Q1738" s="3">
        <v>-51.11343940688851</v>
      </c>
      <c r="R1738" s="3">
        <f>DD_relocated_catalogue[[#This Row],[Northing uncertainty half-length (m)]]/0.3048</f>
        <v>2.6338966030783828</v>
      </c>
      <c r="S1738" s="3">
        <f>DD_relocated_catalogue[[#This Row],[Easting uncertainty half-length (m)]]/0.3048</f>
        <v>4.608729405772249</v>
      </c>
      <c r="T1738" s="3">
        <f>DD_relocated_catalogue[[#This Row],[Depth uncertainty half-length (m)]]/0.3048</f>
        <v>1.5583411944326417</v>
      </c>
      <c r="U1738" s="4">
        <v>5.9204948281062438E-2</v>
      </c>
    </row>
    <row r="1739" spans="1:21" x14ac:dyDescent="0.25">
      <c r="A1739">
        <v>610</v>
      </c>
      <c r="B1739" t="s">
        <v>20</v>
      </c>
      <c r="C1739" s="1">
        <v>40969.209464861109</v>
      </c>
      <c r="D1739" s="2">
        <f>(DD_relocated_catalogue[[#This Row],[SLB northing (m)]]/0.3048)+1169000</f>
        <v>1170858.999343832</v>
      </c>
      <c r="E1739" s="2">
        <f>(DD_relocated_catalogue[[#This Row],[SLB easting (m)]]/0.3048)+342000</f>
        <v>342538.99934383202</v>
      </c>
      <c r="F1739" s="2">
        <f>DD_relocated_catalogue[[#This Row],[SLB depth (m)]]/0.3048</f>
        <v>6478.9993438320207</v>
      </c>
      <c r="G1739">
        <v>-0.8</v>
      </c>
      <c r="H1739" s="1">
        <v>40969.209464953703</v>
      </c>
      <c r="I1739" s="3">
        <f>(DD_relocated_catalogue[[#This Row],[Relocated northing  (m)]]/0.3048)+1169000</f>
        <v>1170876.5682414698</v>
      </c>
      <c r="J1739" s="3">
        <f>(DD_relocated_catalogue[[#This Row],[Relocated easting (m)]]/0.3048)+342000</f>
        <v>342539.66207349079</v>
      </c>
      <c r="K1739" s="3">
        <f>DD_relocated_catalogue[[#This Row],[Relocated depth (m)]]/0.3048</f>
        <v>6460.7447506561675</v>
      </c>
      <c r="L1739" s="3">
        <f>DD_relocated_catalogue[[#This Row],[Semi-minor axis length (m)]]/0.3048</f>
        <v>1.1516994786356405</v>
      </c>
      <c r="M1739" s="3">
        <f>DD_relocated_catalogue[[#This Row],[Semi-intermediate axis length (m)]]/0.3048</f>
        <v>2.0092821776832022</v>
      </c>
      <c r="N1739" s="3">
        <f>DD_relocated_catalogue[[#This Row],[Semi-major axis length (m)]]/0.3048</f>
        <v>4.5037597370893314</v>
      </c>
      <c r="O1739" s="3">
        <v>-82.079634817508506</v>
      </c>
      <c r="P1739" s="3">
        <v>154.71444935045741</v>
      </c>
      <c r="Q1739" s="3">
        <v>-79.883348867682628</v>
      </c>
      <c r="R1739" s="3">
        <f>DD_relocated_catalogue[[#This Row],[Northing uncertainty half-length (m)]]/0.3048</f>
        <v>2.2647418943789361</v>
      </c>
      <c r="S1739" s="3">
        <f>DD_relocated_catalogue[[#This Row],[Easting uncertainty half-length (m)]]/0.3048</f>
        <v>4.3401284256413719</v>
      </c>
      <c r="T1739" s="3">
        <f>DD_relocated_catalogue[[#This Row],[Depth uncertainty half-length (m)]]/0.3048</f>
        <v>1.2711362348332074</v>
      </c>
      <c r="U1739" s="4">
        <v>5.4979542801958027E-2</v>
      </c>
    </row>
    <row r="1740" spans="1:21" x14ac:dyDescent="0.25">
      <c r="A1740">
        <v>539</v>
      </c>
      <c r="B1740" t="s">
        <v>20</v>
      </c>
      <c r="C1740" s="1">
        <v>40968.75367085648</v>
      </c>
      <c r="D1740" s="2">
        <f>(DD_relocated_catalogue[[#This Row],[SLB northing (m)]]/0.3048)+1169000</f>
        <v>1170830</v>
      </c>
      <c r="E1740" s="2">
        <f>(DD_relocated_catalogue[[#This Row],[SLB easting (m)]]/0.3048)+342000</f>
        <v>342542.00131233595</v>
      </c>
      <c r="F1740" s="2">
        <f>DD_relocated_catalogue[[#This Row],[SLB depth (m)]]/0.3048</f>
        <v>6522.0013123359577</v>
      </c>
      <c r="G1740">
        <v>-0.87</v>
      </c>
      <c r="H1740" s="1">
        <v>40968.753670949074</v>
      </c>
      <c r="I1740" s="3">
        <f>(DD_relocated_catalogue[[#This Row],[Relocated northing  (m)]]/0.3048)+1169000</f>
        <v>1170813.6351706036</v>
      </c>
      <c r="J1740" s="3">
        <f>(DD_relocated_catalogue[[#This Row],[Relocated easting (m)]]/0.3048)+342000</f>
        <v>342515.97769028874</v>
      </c>
      <c r="K1740" s="3">
        <f>DD_relocated_catalogue[[#This Row],[Relocated depth (m)]]/0.3048</f>
        <v>6507.808398950131</v>
      </c>
      <c r="L1740" s="3">
        <f>DD_relocated_catalogue[[#This Row],[Semi-minor axis length (m)]]/0.3048</f>
        <v>1.4000630835425445</v>
      </c>
      <c r="M1740" s="3">
        <f>DD_relocated_catalogue[[#This Row],[Semi-intermediate axis length (m)]]/0.3048</f>
        <v>2.1201696719178198</v>
      </c>
      <c r="N1740" s="3">
        <f>DD_relocated_catalogue[[#This Row],[Semi-major axis length (m)]]/0.3048</f>
        <v>4.6034875735753475</v>
      </c>
      <c r="O1740" s="3">
        <v>-81.498723059573337</v>
      </c>
      <c r="P1740" s="3">
        <v>126.69547062290854</v>
      </c>
      <c r="Q1740" s="3">
        <v>-53.515715220818066</v>
      </c>
      <c r="R1740" s="3">
        <f>DD_relocated_catalogue[[#This Row],[Northing uncertainty half-length (m)]]/0.3048</f>
        <v>2.4264439041606538</v>
      </c>
      <c r="S1740" s="3">
        <f>DD_relocated_catalogue[[#This Row],[Easting uncertainty half-length (m)]]/0.3048</f>
        <v>4.4253713472660525</v>
      </c>
      <c r="T1740" s="3">
        <f>DD_relocated_catalogue[[#This Row],[Depth uncertainty half-length (m)]]/0.3048</f>
        <v>1.4519803595815006</v>
      </c>
      <c r="U1740" s="4">
        <v>5.5198856063477353E-2</v>
      </c>
    </row>
    <row r="1741" spans="1:21" x14ac:dyDescent="0.25">
      <c r="A1741">
        <v>3445</v>
      </c>
      <c r="B1741" t="s">
        <v>20</v>
      </c>
      <c r="C1741" s="1">
        <v>41408.915903692126</v>
      </c>
      <c r="D1741" s="2">
        <f>(DD_relocated_catalogue[[#This Row],[SLB northing (m)]]/0.3048)+1169000</f>
        <v>1170826.000656168</v>
      </c>
      <c r="E1741" s="2">
        <f>(DD_relocated_catalogue[[#This Row],[SLB easting (m)]]/0.3048)+342000</f>
        <v>342463.99934383202</v>
      </c>
      <c r="F1741" s="2">
        <f>DD_relocated_catalogue[[#This Row],[SLB depth (m)]]/0.3048</f>
        <v>6284.9999999999991</v>
      </c>
      <c r="G1741">
        <v>-0.64</v>
      </c>
      <c r="H1741" s="1">
        <v>41408.91590378472</v>
      </c>
      <c r="I1741" s="3">
        <f>(DD_relocated_catalogue[[#This Row],[Relocated northing  (m)]]/0.3048)+1169000</f>
        <v>1170785.6364829396</v>
      </c>
      <c r="J1741" s="3">
        <f>(DD_relocated_catalogue[[#This Row],[Relocated easting (m)]]/0.3048)+342000</f>
        <v>342396.36154855642</v>
      </c>
      <c r="K1741" s="3">
        <f>DD_relocated_catalogue[[#This Row],[Relocated depth (m)]]/0.3048</f>
        <v>6266.7486876640414</v>
      </c>
      <c r="L1741" s="3">
        <f>DD_relocated_catalogue[[#This Row],[Semi-minor axis length (m)]]/0.3048</f>
        <v>0.96410310523530407</v>
      </c>
      <c r="M1741" s="3">
        <f>DD_relocated_catalogue[[#This Row],[Semi-intermediate axis length (m)]]/0.3048</f>
        <v>1.3264310708661868</v>
      </c>
      <c r="N1741" s="3">
        <f>DD_relocated_catalogue[[#This Row],[Semi-major axis length (m)]]/0.3048</f>
        <v>4.1710838440442481</v>
      </c>
      <c r="O1741" s="3">
        <v>-80.707749753410141</v>
      </c>
      <c r="P1741" s="3">
        <v>60.177994738918983</v>
      </c>
      <c r="Q1741" s="3">
        <v>-173.08928351199381</v>
      </c>
      <c r="R1741" s="3">
        <f>DD_relocated_catalogue[[#This Row],[Northing uncertainty half-length (m)]]/0.3048</f>
        <v>2.0011779319186558</v>
      </c>
      <c r="S1741" s="3">
        <f>DD_relocated_catalogue[[#This Row],[Easting uncertainty half-length (m)]]/0.3048</f>
        <v>3.8725501202933539</v>
      </c>
      <c r="T1741" s="3">
        <f>DD_relocated_catalogue[[#This Row],[Depth uncertainty half-length (m)]]/0.3048</f>
        <v>1.0187082753226344</v>
      </c>
      <c r="U1741" s="4">
        <v>5.9360680322019826E-2</v>
      </c>
    </row>
    <row r="1742" spans="1:21" x14ac:dyDescent="0.25">
      <c r="A1742">
        <v>240</v>
      </c>
      <c r="B1742" t="s">
        <v>20</v>
      </c>
      <c r="C1742" s="1">
        <v>40967.202664490738</v>
      </c>
      <c r="D1742" s="2">
        <f>(DD_relocated_catalogue[[#This Row],[SLB northing (m)]]/0.3048)+1169000</f>
        <v>1170720</v>
      </c>
      <c r="E1742" s="2">
        <f>(DD_relocated_catalogue[[#This Row],[SLB easting (m)]]/0.3048)+342000</f>
        <v>342501.00065616798</v>
      </c>
      <c r="F1742" s="2">
        <f>DD_relocated_catalogue[[#This Row],[SLB depth (m)]]/0.3048</f>
        <v>6602.0013123359577</v>
      </c>
      <c r="G1742">
        <v>-0.79</v>
      </c>
      <c r="H1742" s="1">
        <v>40967.202664548611</v>
      </c>
      <c r="I1742" s="3">
        <f>(DD_relocated_catalogue[[#This Row],[Relocated northing  (m)]]/0.3048)+1169000</f>
        <v>1170772.7559055118</v>
      </c>
      <c r="J1742" s="3">
        <f>(DD_relocated_catalogue[[#This Row],[Relocated easting (m)]]/0.3048)+342000</f>
        <v>342501.69947506563</v>
      </c>
      <c r="K1742" s="3">
        <f>DD_relocated_catalogue[[#This Row],[Relocated depth (m)]]/0.3048</f>
        <v>6585.547900262467</v>
      </c>
      <c r="L1742" s="3">
        <f>DD_relocated_catalogue[[#This Row],[Semi-minor axis length (m)]]/0.3048</f>
        <v>1.3545116664036294</v>
      </c>
      <c r="M1742" s="3">
        <f>DD_relocated_catalogue[[#This Row],[Semi-intermediate axis length (m)]]/0.3048</f>
        <v>2.4302435824069124</v>
      </c>
      <c r="N1742" s="3">
        <f>DD_relocated_catalogue[[#This Row],[Semi-major axis length (m)]]/0.3048</f>
        <v>4.2119999996481932</v>
      </c>
      <c r="O1742" s="3">
        <v>-82.090420944470395</v>
      </c>
      <c r="P1742" s="3">
        <v>172.03099644854748</v>
      </c>
      <c r="Q1742" s="3">
        <v>-98.267332280172511</v>
      </c>
      <c r="R1742" s="3">
        <f>DD_relocated_catalogue[[#This Row],[Northing uncertainty half-length (m)]]/0.3048</f>
        <v>2.611474300227298</v>
      </c>
      <c r="S1742" s="3">
        <f>DD_relocated_catalogue[[#This Row],[Easting uncertainty half-length (m)]]/0.3048</f>
        <v>4.0649733617120951</v>
      </c>
      <c r="T1742" s="3">
        <f>DD_relocated_catalogue[[#This Row],[Depth uncertainty half-length (m)]]/0.3048</f>
        <v>1.4559951918964087</v>
      </c>
      <c r="U1742" s="4">
        <v>5.8201555373858516E-2</v>
      </c>
    </row>
    <row r="1743" spans="1:21" x14ac:dyDescent="0.25">
      <c r="A1743">
        <v>919</v>
      </c>
      <c r="B1743" t="s">
        <v>20</v>
      </c>
      <c r="C1743" s="1">
        <v>41049.045581574072</v>
      </c>
      <c r="D1743" s="2">
        <f>(DD_relocated_catalogue[[#This Row],[SLB northing (m)]]/0.3048)+1169000</f>
        <v>1170751.000656168</v>
      </c>
      <c r="E1743" s="2">
        <f>(DD_relocated_catalogue[[#This Row],[SLB easting (m)]]/0.3048)+342000</f>
        <v>342542.99868766405</v>
      </c>
      <c r="F1743" s="2">
        <f>DD_relocated_catalogue[[#This Row],[SLB depth (m)]]/0.3048</f>
        <v>6370</v>
      </c>
      <c r="G1743">
        <v>-1.1200000000000001</v>
      </c>
      <c r="H1743" s="1">
        <v>41049.045581631945</v>
      </c>
      <c r="I1743" s="3">
        <f>(DD_relocated_catalogue[[#This Row],[Relocated northing  (m)]]/0.3048)+1169000</f>
        <v>1170759.3143044619</v>
      </c>
      <c r="J1743" s="3">
        <f>(DD_relocated_catalogue[[#This Row],[Relocated easting (m)]]/0.3048)+342000</f>
        <v>342495.8464566929</v>
      </c>
      <c r="K1743" s="3">
        <f>DD_relocated_catalogue[[#This Row],[Relocated depth (m)]]/0.3048</f>
        <v>6370.1148293963251</v>
      </c>
      <c r="L1743" s="3">
        <f>DD_relocated_catalogue[[#This Row],[Semi-minor axis length (m)]]/0.3048</f>
        <v>1.1855593027858422</v>
      </c>
      <c r="M1743" s="3">
        <f>DD_relocated_catalogue[[#This Row],[Semi-intermediate axis length (m)]]/0.3048</f>
        <v>1.6847744531572089</v>
      </c>
      <c r="N1743" s="3">
        <f>DD_relocated_catalogue[[#This Row],[Semi-major axis length (m)]]/0.3048</f>
        <v>4.2266728556391193</v>
      </c>
      <c r="O1743" s="3">
        <v>-68.729805421325224</v>
      </c>
      <c r="P1743" s="3">
        <v>70.995606715363778</v>
      </c>
      <c r="Q1743" s="3">
        <v>179.35003379218838</v>
      </c>
      <c r="R1743" s="3">
        <f>DD_relocated_catalogue[[#This Row],[Northing uncertainty half-length (m)]]/0.3048</f>
        <v>2.0269438704962264</v>
      </c>
      <c r="S1743" s="3">
        <f>DD_relocated_catalogue[[#This Row],[Easting uncertainty half-length (m)]]/0.3048</f>
        <v>4.0209200803412948</v>
      </c>
      <c r="T1743" s="3">
        <f>DD_relocated_catalogue[[#This Row],[Depth uncertainty half-length (m)]]/0.3048</f>
        <v>1.3273859157089738</v>
      </c>
      <c r="U1743" s="4">
        <v>6.0732064782817632E-2</v>
      </c>
    </row>
    <row r="1744" spans="1:21" x14ac:dyDescent="0.25">
      <c r="A1744">
        <v>241</v>
      </c>
      <c r="B1744" t="s">
        <v>20</v>
      </c>
      <c r="C1744" s="1">
        <v>40967.204258726852</v>
      </c>
      <c r="D1744" s="2">
        <f>(DD_relocated_catalogue[[#This Row],[SLB northing (m)]]/0.3048)+1169000</f>
        <v>1170737.001312336</v>
      </c>
      <c r="E1744" s="2">
        <f>(DD_relocated_catalogue[[#This Row],[SLB easting (m)]]/0.3048)+342000</f>
        <v>342522.99868766405</v>
      </c>
      <c r="F1744" s="2">
        <f>DD_relocated_catalogue[[#This Row],[SLB depth (m)]]/0.3048</f>
        <v>6583.9993438320207</v>
      </c>
      <c r="G1744">
        <v>-0.28999999999999998</v>
      </c>
      <c r="H1744" s="1">
        <v>40967.204258726852</v>
      </c>
      <c r="I1744" s="3">
        <f>(DD_relocated_catalogue[[#This Row],[Relocated northing  (m)]]/0.3048)+1169000</f>
        <v>1170767.4015748031</v>
      </c>
      <c r="J1744" s="3">
        <f>(DD_relocated_catalogue[[#This Row],[Relocated easting (m)]]/0.3048)+342000</f>
        <v>342455.15748031496</v>
      </c>
      <c r="K1744" s="3">
        <f>DD_relocated_catalogue[[#This Row],[Relocated depth (m)]]/0.3048</f>
        <v>6583.5662729658789</v>
      </c>
      <c r="L1744" s="3">
        <f>DD_relocated_catalogue[[#This Row],[Semi-minor axis length (m)]]/0.3048</f>
        <v>1.3621571091423916</v>
      </c>
      <c r="M1744" s="3">
        <f>DD_relocated_catalogue[[#This Row],[Semi-intermediate axis length (m)]]/0.3048</f>
        <v>2.1609354440836044</v>
      </c>
      <c r="N1744" s="3">
        <f>DD_relocated_catalogue[[#This Row],[Semi-major axis length (m)]]/0.3048</f>
        <v>4.4825585948914064</v>
      </c>
      <c r="O1744" s="3">
        <v>-81.900686657860291</v>
      </c>
      <c r="P1744" s="3">
        <v>17.54276460277115</v>
      </c>
      <c r="Q1744" s="3">
        <v>-124.69631679500633</v>
      </c>
      <c r="R1744" s="3">
        <f>DD_relocated_catalogue[[#This Row],[Northing uncertainty half-length (m)]]/0.3048</f>
        <v>2.430297661297403</v>
      </c>
      <c r="S1744" s="3">
        <f>DD_relocated_catalogue[[#This Row],[Easting uncertainty half-length (m)]]/0.3048</f>
        <v>4.2990547955597167</v>
      </c>
      <c r="T1744" s="3">
        <f>DD_relocated_catalogue[[#This Row],[Depth uncertainty half-length (m)]]/0.3048</f>
        <v>1.4749655958712418</v>
      </c>
      <c r="U1744" s="4">
        <v>5.8912489194297722E-2</v>
      </c>
    </row>
    <row r="1745" spans="1:21" x14ac:dyDescent="0.25">
      <c r="A1745">
        <v>561</v>
      </c>
      <c r="B1745" t="s">
        <v>20</v>
      </c>
      <c r="C1745" s="1">
        <v>40968.87340621528</v>
      </c>
      <c r="D1745" s="2">
        <f>(DD_relocated_catalogue[[#This Row],[SLB northing (m)]]/0.3048)+1169000</f>
        <v>1170762.001312336</v>
      </c>
      <c r="E1745" s="2">
        <f>(DD_relocated_catalogue[[#This Row],[SLB easting (m)]]/0.3048)+342000</f>
        <v>342495</v>
      </c>
      <c r="F1745" s="2">
        <f>DD_relocated_catalogue[[#This Row],[SLB depth (m)]]/0.3048</f>
        <v>6622.9986876640414</v>
      </c>
      <c r="G1745">
        <v>-1.06</v>
      </c>
      <c r="H1745" s="1">
        <v>40968.873406250001</v>
      </c>
      <c r="I1745" s="3">
        <f>(DD_relocated_catalogue[[#This Row],[Relocated northing  (m)]]/0.3048)+1169000</f>
        <v>1170798.1135170604</v>
      </c>
      <c r="J1745" s="3">
        <f>(DD_relocated_catalogue[[#This Row],[Relocated easting (m)]]/0.3048)+342000</f>
        <v>342469.09120734909</v>
      </c>
      <c r="K1745" s="3">
        <f>DD_relocated_catalogue[[#This Row],[Relocated depth (m)]]/0.3048</f>
        <v>6651.9127296587922</v>
      </c>
      <c r="L1745" s="3">
        <f>DD_relocated_catalogue[[#This Row],[Semi-minor axis length (m)]]/0.3048</f>
        <v>1.4617781509654526</v>
      </c>
      <c r="M1745" s="3">
        <f>DD_relocated_catalogue[[#This Row],[Semi-intermediate axis length (m)]]/0.3048</f>
        <v>2.5859729668166014</v>
      </c>
      <c r="N1745" s="3">
        <f>DD_relocated_catalogue[[#This Row],[Semi-major axis length (m)]]/0.3048</f>
        <v>4.1524141262271712</v>
      </c>
      <c r="O1745" s="3">
        <v>-80.17391424649395</v>
      </c>
      <c r="P1745" s="3">
        <v>-176.73064812913182</v>
      </c>
      <c r="Q1745" s="3">
        <v>-109.74827192033875</v>
      </c>
      <c r="R1745" s="3">
        <f>DD_relocated_catalogue[[#This Row],[Northing uncertainty half-length (m)]]/0.3048</f>
        <v>2.7342432019488294</v>
      </c>
      <c r="S1745" s="3">
        <f>DD_relocated_catalogue[[#This Row],[Easting uncertainty half-length (m)]]/0.3048</f>
        <v>3.9970812368239335</v>
      </c>
      <c r="T1745" s="3">
        <f>DD_relocated_catalogue[[#This Row],[Depth uncertainty half-length (m)]]/0.3048</f>
        <v>1.6045409354711802</v>
      </c>
      <c r="U1745" s="4">
        <v>6.6244489694205516E-2</v>
      </c>
    </row>
    <row r="1746" spans="1:21" x14ac:dyDescent="0.25">
      <c r="A1746">
        <v>560</v>
      </c>
      <c r="B1746" t="s">
        <v>20</v>
      </c>
      <c r="C1746" s="1">
        <v>40968.867193576392</v>
      </c>
      <c r="D1746" s="2">
        <f>(DD_relocated_catalogue[[#This Row],[SLB northing (m)]]/0.3048)+1169000</f>
        <v>1170766.000656168</v>
      </c>
      <c r="E1746" s="2">
        <f>(DD_relocated_catalogue[[#This Row],[SLB easting (m)]]/0.3048)+342000</f>
        <v>342522.99868766405</v>
      </c>
      <c r="F1746" s="2">
        <f>DD_relocated_catalogue[[#This Row],[SLB depth (m)]]/0.3048</f>
        <v>6593.9993438320207</v>
      </c>
      <c r="G1746">
        <v>-0.69</v>
      </c>
      <c r="H1746" s="1">
        <v>40968.867193680555</v>
      </c>
      <c r="I1746" s="3">
        <f>(DD_relocated_catalogue[[#This Row],[Relocated northing  (m)]]/0.3048)+1169000</f>
        <v>1170736.2401574804</v>
      </c>
      <c r="J1746" s="3">
        <f>(DD_relocated_catalogue[[#This Row],[Relocated easting (m)]]/0.3048)+342000</f>
        <v>342493.88123359578</v>
      </c>
      <c r="K1746" s="3">
        <f>DD_relocated_catalogue[[#This Row],[Relocated depth (m)]]/0.3048</f>
        <v>6581.558398950131</v>
      </c>
      <c r="L1746" s="3">
        <f>DD_relocated_catalogue[[#This Row],[Semi-minor axis length (m)]]/0.3048</f>
        <v>1.4179510427563378</v>
      </c>
      <c r="M1746" s="3">
        <f>DD_relocated_catalogue[[#This Row],[Semi-intermediate axis length (m)]]/0.3048</f>
        <v>2.3619811666426327</v>
      </c>
      <c r="N1746" s="3">
        <f>DD_relocated_catalogue[[#This Row],[Semi-major axis length (m)]]/0.3048</f>
        <v>3.9666953687657069</v>
      </c>
      <c r="O1746" s="3">
        <v>-80.465473357617753</v>
      </c>
      <c r="P1746" s="3">
        <v>155.31451123784959</v>
      </c>
      <c r="Q1746" s="3">
        <v>-82.4027465374825</v>
      </c>
      <c r="R1746" s="3">
        <f>DD_relocated_catalogue[[#This Row],[Northing uncertainty half-length (m)]]/0.3048</f>
        <v>2.5421821413262151</v>
      </c>
      <c r="S1746" s="3">
        <f>DD_relocated_catalogue[[#This Row],[Easting uncertainty half-length (m)]]/0.3048</f>
        <v>3.8086593621010691</v>
      </c>
      <c r="T1746" s="3">
        <f>DD_relocated_catalogue[[#This Row],[Depth uncertainty half-length (m)]]/0.3048</f>
        <v>1.5169858617021901</v>
      </c>
      <c r="U1746" s="4">
        <v>6.129570250414728E-2</v>
      </c>
    </row>
    <row r="1747" spans="1:21" x14ac:dyDescent="0.25">
      <c r="A1747">
        <v>556</v>
      </c>
      <c r="B1747" t="s">
        <v>20</v>
      </c>
      <c r="C1747" s="1">
        <v>40968.855409016207</v>
      </c>
      <c r="D1747" s="2">
        <f>(DD_relocated_catalogue[[#This Row],[SLB northing (m)]]/0.3048)+1169000</f>
        <v>1170788.999343832</v>
      </c>
      <c r="E1747" s="2">
        <f>(DD_relocated_catalogue[[#This Row],[SLB easting (m)]]/0.3048)+342000</f>
        <v>342548.99934383202</v>
      </c>
      <c r="F1747" s="2">
        <f>DD_relocated_catalogue[[#This Row],[SLB depth (m)]]/0.3048</f>
        <v>6547.0013123359577</v>
      </c>
      <c r="G1747">
        <v>0.01</v>
      </c>
      <c r="H1747" s="1">
        <v>40968.855409016207</v>
      </c>
      <c r="I1747" s="3">
        <f>(DD_relocated_catalogue[[#This Row],[Relocated northing  (m)]]/0.3048)+1169000</f>
        <v>1170821.6108923885</v>
      </c>
      <c r="J1747" s="3">
        <f>(DD_relocated_catalogue[[#This Row],[Relocated easting (m)]]/0.3048)+342000</f>
        <v>342534.64566929132</v>
      </c>
      <c r="K1747" s="3">
        <f>DD_relocated_catalogue[[#This Row],[Relocated depth (m)]]/0.3048</f>
        <v>6555.8202099737528</v>
      </c>
      <c r="L1747" s="3">
        <f>DD_relocated_catalogue[[#This Row],[Semi-minor axis length (m)]]/0.3048</f>
        <v>1.4910427500467793</v>
      </c>
      <c r="M1747" s="3">
        <f>DD_relocated_catalogue[[#This Row],[Semi-intermediate axis length (m)]]/0.3048</f>
        <v>2.1913598804511873</v>
      </c>
      <c r="N1747" s="3">
        <f>DD_relocated_catalogue[[#This Row],[Semi-major axis length (m)]]/0.3048</f>
        <v>4.3098188039007876</v>
      </c>
      <c r="O1747" s="3">
        <v>-80.667121545826888</v>
      </c>
      <c r="P1747" s="3">
        <v>40.547603493002597</v>
      </c>
      <c r="Q1747" s="3">
        <v>-143.47136835359566</v>
      </c>
      <c r="R1747" s="3">
        <f>DD_relocated_catalogue[[#This Row],[Northing uncertainty half-length (m)]]/0.3048</f>
        <v>2.3113459720092591</v>
      </c>
      <c r="S1747" s="3">
        <f>DD_relocated_catalogue[[#This Row],[Easting uncertainty half-length (m)]]/0.3048</f>
        <v>4.2049869865133402</v>
      </c>
      <c r="T1747" s="3">
        <f>DD_relocated_catalogue[[#This Row],[Depth uncertainty half-length (m)]]/0.3048</f>
        <v>1.5634100818582739</v>
      </c>
      <c r="U1747" s="4">
        <v>5.8035845644958034E-2</v>
      </c>
    </row>
    <row r="1748" spans="1:21" x14ac:dyDescent="0.25">
      <c r="A1748">
        <v>549</v>
      </c>
      <c r="B1748" t="s">
        <v>20</v>
      </c>
      <c r="C1748" s="1">
        <v>40968.791400520837</v>
      </c>
      <c r="D1748" s="2">
        <f>(DD_relocated_catalogue[[#This Row],[SLB northing (m)]]/0.3048)+1169000</f>
        <v>1170775</v>
      </c>
      <c r="E1748" s="2">
        <f>(DD_relocated_catalogue[[#This Row],[SLB easting (m)]]/0.3048)+342000</f>
        <v>342527.99868766405</v>
      </c>
      <c r="F1748" s="2">
        <f>DD_relocated_catalogue[[#This Row],[SLB depth (m)]]/0.3048</f>
        <v>6587.0013123359577</v>
      </c>
      <c r="G1748">
        <v>-0.22</v>
      </c>
      <c r="H1748" s="1">
        <v>40968.791400509261</v>
      </c>
      <c r="I1748" s="3">
        <f>(DD_relocated_catalogue[[#This Row],[Relocated northing  (m)]]/0.3048)+1169000</f>
        <v>1170815.3313648293</v>
      </c>
      <c r="J1748" s="3">
        <f>(DD_relocated_catalogue[[#This Row],[Relocated easting (m)]]/0.3048)+342000</f>
        <v>342588.85498687666</v>
      </c>
      <c r="K1748" s="3">
        <f>DD_relocated_catalogue[[#This Row],[Relocated depth (m)]]/0.3048</f>
        <v>6576.7650918635163</v>
      </c>
      <c r="L1748" s="3">
        <f>DD_relocated_catalogue[[#This Row],[Semi-minor axis length (m)]]/0.3048</f>
        <v>1.54910431841938</v>
      </c>
      <c r="M1748" s="3">
        <f>DD_relocated_catalogue[[#This Row],[Semi-intermediate axis length (m)]]/0.3048</f>
        <v>2.2832171032757667</v>
      </c>
      <c r="N1748" s="3">
        <f>DD_relocated_catalogue[[#This Row],[Semi-major axis length (m)]]/0.3048</f>
        <v>3.953944413521354</v>
      </c>
      <c r="O1748" s="3">
        <v>-81.079110545140111</v>
      </c>
      <c r="P1748" s="3">
        <v>178.28565265916299</v>
      </c>
      <c r="Q1748" s="3">
        <v>-104.77553127396251</v>
      </c>
      <c r="R1748" s="3">
        <f>DD_relocated_catalogue[[#This Row],[Northing uncertainty half-length (m)]]/0.3048</f>
        <v>2.4548588787488494</v>
      </c>
      <c r="S1748" s="3">
        <f>DD_relocated_catalogue[[#This Row],[Easting uncertainty half-length (m)]]/0.3048</f>
        <v>3.8065129214168514</v>
      </c>
      <c r="T1748" s="3">
        <f>DD_relocated_catalogue[[#This Row],[Depth uncertainty half-length (m)]]/0.3048</f>
        <v>1.6448500076954846</v>
      </c>
      <c r="U1748" s="4">
        <v>5.7898764075691181E-2</v>
      </c>
    </row>
    <row r="1749" spans="1:21" x14ac:dyDescent="0.25">
      <c r="A1749">
        <v>5894</v>
      </c>
      <c r="B1749" t="s">
        <v>20</v>
      </c>
      <c r="C1749" s="1">
        <v>41882.18998534722</v>
      </c>
      <c r="D1749" s="2">
        <f>(DD_relocated_catalogue[[#This Row],[SLB northing (m)]]/0.3048)+1169000</f>
        <v>1170827.001312336</v>
      </c>
      <c r="E1749" s="2">
        <f>(DD_relocated_catalogue[[#This Row],[SLB easting (m)]]/0.3048)+342000</f>
        <v>342525</v>
      </c>
      <c r="F1749" s="2">
        <f>DD_relocated_catalogue[[#This Row],[SLB depth (m)]]/0.3048</f>
        <v>6582.0013123359577</v>
      </c>
      <c r="G1749">
        <v>-1.24</v>
      </c>
      <c r="H1749" s="1">
        <v>41882.189985254627</v>
      </c>
      <c r="I1749" s="3">
        <f>(DD_relocated_catalogue[[#This Row],[Relocated northing  (m)]]/0.3048)+1169000</f>
        <v>1170932.9691601051</v>
      </c>
      <c r="J1749" s="3">
        <f>(DD_relocated_catalogue[[#This Row],[Relocated easting (m)]]/0.3048)+342000</f>
        <v>342325.15419947507</v>
      </c>
      <c r="K1749" s="3">
        <f>DD_relocated_catalogue[[#This Row],[Relocated depth (m)]]/0.3048</f>
        <v>6692.1358267716532</v>
      </c>
      <c r="L1749" s="3">
        <f>DD_relocated_catalogue[[#This Row],[Semi-minor axis length (m)]]/0.3048</f>
        <v>1.6619163412837406</v>
      </c>
      <c r="M1749" s="3">
        <f>DD_relocated_catalogue[[#This Row],[Semi-intermediate axis length (m)]]/0.3048</f>
        <v>2.4057609716430002</v>
      </c>
      <c r="N1749" s="3">
        <f>DD_relocated_catalogue[[#This Row],[Semi-major axis length (m)]]/0.3048</f>
        <v>4.9918397138753923</v>
      </c>
      <c r="O1749" s="3">
        <v>-78.064319902266305</v>
      </c>
      <c r="P1749" s="3">
        <v>40.483310722518326</v>
      </c>
      <c r="Q1749" s="3">
        <v>-149.44506319746802</v>
      </c>
      <c r="R1749" s="3">
        <f>DD_relocated_catalogue[[#This Row],[Northing uncertainty half-length (m)]]/0.3048</f>
        <v>2.729020358334624</v>
      </c>
      <c r="S1749" s="3">
        <f>DD_relocated_catalogue[[#This Row],[Easting uncertainty half-length (m)]]/0.3048</f>
        <v>4.7489262657133349</v>
      </c>
      <c r="T1749" s="3">
        <f>DD_relocated_catalogue[[#This Row],[Depth uncertainty half-length (m)]]/0.3048</f>
        <v>1.8232793864909302</v>
      </c>
      <c r="U1749" s="4">
        <v>5.4679292767509567E-2</v>
      </c>
    </row>
    <row r="1750" spans="1:21" x14ac:dyDescent="0.25">
      <c r="A1750">
        <v>312</v>
      </c>
      <c r="B1750" t="s">
        <v>20</v>
      </c>
      <c r="C1750" s="1">
        <v>40967.728452812502</v>
      </c>
      <c r="D1750" s="2">
        <f>(DD_relocated_catalogue[[#This Row],[SLB northing (m)]]/0.3048)+1169000</f>
        <v>1170765</v>
      </c>
      <c r="E1750" s="2">
        <f>(DD_relocated_catalogue[[#This Row],[SLB easting (m)]]/0.3048)+342000</f>
        <v>342517.99868766405</v>
      </c>
      <c r="F1750" s="2">
        <f>DD_relocated_catalogue[[#This Row],[SLB depth (m)]]/0.3048</f>
        <v>6611.0006561679784</v>
      </c>
      <c r="G1750">
        <v>-0.45</v>
      </c>
      <c r="H1750" s="1">
        <v>40967.728452858799</v>
      </c>
      <c r="I1750" s="3">
        <f>(DD_relocated_catalogue[[#This Row],[Relocated northing  (m)]]/0.3048)+1169000</f>
        <v>1170771.0728346456</v>
      </c>
      <c r="J1750" s="3">
        <f>(DD_relocated_catalogue[[#This Row],[Relocated easting (m)]]/0.3048)+342000</f>
        <v>342487.00787401578</v>
      </c>
      <c r="K1750" s="3">
        <f>DD_relocated_catalogue[[#This Row],[Relocated depth (m)]]/0.3048</f>
        <v>6593.1266404199469</v>
      </c>
      <c r="L1750" s="3">
        <f>DD_relocated_catalogue[[#This Row],[Semi-minor axis length (m)]]/0.3048</f>
        <v>1.5837658258265777</v>
      </c>
      <c r="M1750" s="3">
        <f>DD_relocated_catalogue[[#This Row],[Semi-intermediate axis length (m)]]/0.3048</f>
        <v>2.3964093110189117</v>
      </c>
      <c r="N1750" s="3">
        <f>DD_relocated_catalogue[[#This Row],[Semi-major axis length (m)]]/0.3048</f>
        <v>4.50510345710493</v>
      </c>
      <c r="O1750" s="3">
        <v>-83.657280521907722</v>
      </c>
      <c r="P1750" s="3">
        <v>-176.93819566272677</v>
      </c>
      <c r="Q1750" s="3">
        <v>-106.63842451343756</v>
      </c>
      <c r="R1750" s="3">
        <f>DD_relocated_catalogue[[#This Row],[Northing uncertainty half-length (m)]]/0.3048</f>
        <v>2.551891104877007</v>
      </c>
      <c r="S1750" s="3">
        <f>DD_relocated_catalogue[[#This Row],[Easting uncertainty half-length (m)]]/0.3048</f>
        <v>4.3911522718010207</v>
      </c>
      <c r="T1750" s="3">
        <f>DD_relocated_catalogue[[#This Row],[Depth uncertainty half-length (m)]]/0.3048</f>
        <v>1.6506099728396324</v>
      </c>
      <c r="U1750" s="4">
        <v>5.5185168965298091E-2</v>
      </c>
    </row>
    <row r="1751" spans="1:21" x14ac:dyDescent="0.25">
      <c r="A1751">
        <v>4058</v>
      </c>
      <c r="B1751" t="s">
        <v>20</v>
      </c>
      <c r="C1751" s="1">
        <v>41558.884273414355</v>
      </c>
      <c r="D1751" s="2">
        <f>(DD_relocated_catalogue[[#This Row],[SLB northing (m)]]/0.3048)+1169000</f>
        <v>1170802.001312336</v>
      </c>
      <c r="E1751" s="2">
        <f>(DD_relocated_catalogue[[#This Row],[SLB easting (m)]]/0.3048)+342000</f>
        <v>342572.99868766405</v>
      </c>
      <c r="F1751" s="2">
        <f>DD_relocated_catalogue[[#This Row],[SLB depth (m)]]/0.3048</f>
        <v>6462.9986876640414</v>
      </c>
      <c r="G1751">
        <v>-1.43</v>
      </c>
      <c r="H1751" s="1">
        <v>41558.884273344906</v>
      </c>
      <c r="I1751" s="3">
        <f>(DD_relocated_catalogue[[#This Row],[Relocated northing  (m)]]/0.3048)+1169000</f>
        <v>1170972.0439632547</v>
      </c>
      <c r="J1751" s="3">
        <f>(DD_relocated_catalogue[[#This Row],[Relocated easting (m)]]/0.3048)+342000</f>
        <v>342495.45931758528</v>
      </c>
      <c r="K1751" s="3">
        <f>DD_relocated_catalogue[[#This Row],[Relocated depth (m)]]/0.3048</f>
        <v>6547.8543307086611</v>
      </c>
      <c r="L1751" s="3">
        <f>DD_relocated_catalogue[[#This Row],[Semi-minor axis length (m)]]/0.3048</f>
        <v>1.7086647062293321</v>
      </c>
      <c r="M1751" s="3">
        <f>DD_relocated_catalogue[[#This Row],[Semi-intermediate axis length (m)]]/0.3048</f>
        <v>2.1170042930761204</v>
      </c>
      <c r="N1751" s="3">
        <f>DD_relocated_catalogue[[#This Row],[Semi-major axis length (m)]]/0.3048</f>
        <v>5.2532778929361266</v>
      </c>
      <c r="O1751" s="3">
        <v>-82.469954244025814</v>
      </c>
      <c r="P1751" s="3">
        <v>32.247637132455594</v>
      </c>
      <c r="Q1751" s="3">
        <v>-137.15793189188017</v>
      </c>
      <c r="R1751" s="3">
        <f>DD_relocated_catalogue[[#This Row],[Northing uncertainty half-length (m)]]/0.3048</f>
        <v>2.4272449475434139</v>
      </c>
      <c r="S1751" s="3">
        <f>DD_relocated_catalogue[[#This Row],[Easting uncertainty half-length (m)]]/0.3048</f>
        <v>5.0775557500186013</v>
      </c>
      <c r="T1751" s="3">
        <f>DD_relocated_catalogue[[#This Row],[Depth uncertainty half-length (m)]]/0.3048</f>
        <v>1.790942533516219</v>
      </c>
      <c r="U1751" s="4">
        <v>5.7794962300910538E-2</v>
      </c>
    </row>
    <row r="1752" spans="1:21" x14ac:dyDescent="0.25">
      <c r="A1752">
        <v>3794</v>
      </c>
      <c r="B1752" t="s">
        <v>20</v>
      </c>
      <c r="C1752" s="1">
        <v>41485.643305717589</v>
      </c>
      <c r="D1752" s="2">
        <f>(DD_relocated_catalogue[[#This Row],[SLB northing (m)]]/0.3048)+1169000</f>
        <v>1170952.001312336</v>
      </c>
      <c r="E1752" s="2">
        <f>(DD_relocated_catalogue[[#This Row],[SLB easting (m)]]/0.3048)+342000</f>
        <v>342455</v>
      </c>
      <c r="F1752" s="2">
        <f>DD_relocated_catalogue[[#This Row],[SLB depth (m)]]/0.3048</f>
        <v>6366.0006561679784</v>
      </c>
      <c r="G1752">
        <v>-1.3</v>
      </c>
      <c r="H1752" s="1">
        <v>41485.64330570602</v>
      </c>
      <c r="I1752" s="3">
        <f>(DD_relocated_catalogue[[#This Row],[Relocated northing  (m)]]/0.3048)+1169000</f>
        <v>1170867.1850393701</v>
      </c>
      <c r="J1752" s="3">
        <f>(DD_relocated_catalogue[[#This Row],[Relocated easting (m)]]/0.3048)+342000</f>
        <v>342329.7342519685</v>
      </c>
      <c r="K1752" s="3">
        <f>DD_relocated_catalogue[[#This Row],[Relocated depth (m)]]/0.3048</f>
        <v>6365.3772965879261</v>
      </c>
      <c r="L1752" s="3">
        <f>DD_relocated_catalogue[[#This Row],[Semi-minor axis length (m)]]/0.3048</f>
        <v>1.5540457854523724</v>
      </c>
      <c r="M1752" s="3">
        <f>DD_relocated_catalogue[[#This Row],[Semi-intermediate axis length (m)]]/0.3048</f>
        <v>1.9745323324861879</v>
      </c>
      <c r="N1752" s="3">
        <f>DD_relocated_catalogue[[#This Row],[Semi-major axis length (m)]]/0.3048</f>
        <v>4.4792046517299724</v>
      </c>
      <c r="O1752" s="3">
        <v>-50.703084854550355</v>
      </c>
      <c r="P1752" s="3">
        <v>79.152680754543738</v>
      </c>
      <c r="Q1752" s="3">
        <v>162.62468523352558</v>
      </c>
      <c r="R1752" s="3">
        <f>DD_relocated_catalogue[[#This Row],[Northing uncertainty half-length (m)]]/0.3048</f>
        <v>2.5193352978624919</v>
      </c>
      <c r="S1752" s="3">
        <f>DD_relocated_catalogue[[#This Row],[Easting uncertainty half-length (m)]]/0.3048</f>
        <v>4.0879811405431319</v>
      </c>
      <c r="T1752" s="3">
        <f>DD_relocated_catalogue[[#This Row],[Depth uncertainty half-length (m)]]/0.3048</f>
        <v>1.7822763887711528</v>
      </c>
      <c r="U1752" s="4">
        <v>8.1640579133240868E-2</v>
      </c>
    </row>
    <row r="1753" spans="1:21" x14ac:dyDescent="0.25">
      <c r="A1753">
        <v>529</v>
      </c>
      <c r="B1753" t="s">
        <v>20</v>
      </c>
      <c r="C1753" s="1">
        <v>40968.712794675928</v>
      </c>
      <c r="D1753" s="2">
        <f>(DD_relocated_catalogue[[#This Row],[SLB northing (m)]]/0.3048)+1169000</f>
        <v>1170862.001312336</v>
      </c>
      <c r="E1753" s="2">
        <f>(DD_relocated_catalogue[[#This Row],[SLB easting (m)]]/0.3048)+342000</f>
        <v>342553.99934383202</v>
      </c>
      <c r="F1753" s="2">
        <f>DD_relocated_catalogue[[#This Row],[SLB depth (m)]]/0.3048</f>
        <v>6506.0006561679784</v>
      </c>
      <c r="G1753">
        <v>-0.91</v>
      </c>
      <c r="H1753" s="1">
        <v>40968.712794768522</v>
      </c>
      <c r="I1753" s="3">
        <f>(DD_relocated_catalogue[[#This Row],[Relocated northing  (m)]]/0.3048)+1169000</f>
        <v>1170851.4862204725</v>
      </c>
      <c r="J1753" s="3">
        <f>(DD_relocated_catalogue[[#This Row],[Relocated easting (m)]]/0.3048)+342000</f>
        <v>342539.18963254592</v>
      </c>
      <c r="K1753" s="3">
        <f>DD_relocated_catalogue[[#This Row],[Relocated depth (m)]]/0.3048</f>
        <v>6481.1351706036739</v>
      </c>
      <c r="L1753" s="3">
        <f>DD_relocated_catalogue[[#This Row],[Semi-minor axis length (m)]]/0.3048</f>
        <v>1.2807748586940135</v>
      </c>
      <c r="M1753" s="3">
        <f>DD_relocated_catalogue[[#This Row],[Semi-intermediate axis length (m)]]/0.3048</f>
        <v>1.9112208119376697</v>
      </c>
      <c r="N1753" s="3">
        <f>DD_relocated_catalogue[[#This Row],[Semi-major axis length (m)]]/0.3048</f>
        <v>4.4552741680803019</v>
      </c>
      <c r="O1753" s="3">
        <v>-83.327193643876157</v>
      </c>
      <c r="P1753" s="3">
        <v>-175.26066303773393</v>
      </c>
      <c r="Q1753" s="3">
        <v>-109.52567530883073</v>
      </c>
      <c r="R1753" s="3">
        <f>DD_relocated_catalogue[[#This Row],[Northing uncertainty half-length (m)]]/0.3048</f>
        <v>2.1578463286224308</v>
      </c>
      <c r="S1753" s="3">
        <f>DD_relocated_catalogue[[#This Row],[Easting uncertainty half-length (m)]]/0.3048</f>
        <v>4.3062010661855661</v>
      </c>
      <c r="T1753" s="3">
        <f>DD_relocated_catalogue[[#This Row],[Depth uncertainty half-length (m)]]/0.3048</f>
        <v>1.3692689312147779</v>
      </c>
      <c r="U1753" s="4">
        <v>5.9956803303405394E-2</v>
      </c>
    </row>
    <row r="1754" spans="1:21" x14ac:dyDescent="0.25">
      <c r="A1754">
        <v>576</v>
      </c>
      <c r="B1754" t="s">
        <v>20</v>
      </c>
      <c r="C1754" s="1">
        <v>40969.11584489583</v>
      </c>
      <c r="D1754" s="2">
        <f>(DD_relocated_catalogue[[#This Row],[SLB northing (m)]]/0.3048)+1169000</f>
        <v>1170711.000656168</v>
      </c>
      <c r="E1754" s="2">
        <f>(DD_relocated_catalogue[[#This Row],[SLB easting (m)]]/0.3048)+342000</f>
        <v>342528.99934383202</v>
      </c>
      <c r="F1754" s="2">
        <f>DD_relocated_catalogue[[#This Row],[SLB depth (m)]]/0.3048</f>
        <v>6592.9986876640414</v>
      </c>
      <c r="G1754">
        <v>0.31</v>
      </c>
      <c r="H1754" s="1">
        <v>40969.115844953703</v>
      </c>
      <c r="I1754" s="3">
        <f>(DD_relocated_catalogue[[#This Row],[Relocated northing  (m)]]/0.3048)+1169000</f>
        <v>1170776.0498687665</v>
      </c>
      <c r="J1754" s="3">
        <f>(DD_relocated_catalogue[[#This Row],[Relocated easting (m)]]/0.3048)+342000</f>
        <v>342524.32742782152</v>
      </c>
      <c r="K1754" s="3">
        <f>DD_relocated_catalogue[[#This Row],[Relocated depth (m)]]/0.3048</f>
        <v>6581.3188976377951</v>
      </c>
      <c r="L1754" s="3">
        <f>DD_relocated_catalogue[[#This Row],[Semi-minor axis length (m)]]/0.3048</f>
        <v>1.3773900673195152</v>
      </c>
      <c r="M1754" s="3">
        <f>DD_relocated_catalogue[[#This Row],[Semi-intermediate axis length (m)]]/0.3048</f>
        <v>2.281582321286912</v>
      </c>
      <c r="N1754" s="3">
        <f>DD_relocated_catalogue[[#This Row],[Semi-major axis length (m)]]/0.3048</f>
        <v>4.4429867499296583</v>
      </c>
      <c r="O1754" s="3">
        <v>-81.074078150251623</v>
      </c>
      <c r="P1754" s="3">
        <v>-177.92840642759788</v>
      </c>
      <c r="Q1754" s="3">
        <v>-109.61533471911935</v>
      </c>
      <c r="R1754" s="3">
        <f>DD_relocated_catalogue[[#This Row],[Northing uncertainty half-length (m)]]/0.3048</f>
        <v>2.5378689701979158</v>
      </c>
      <c r="S1754" s="3">
        <f>DD_relocated_catalogue[[#This Row],[Easting uncertainty half-length (m)]]/0.3048</f>
        <v>4.2463408780594722</v>
      </c>
      <c r="T1754" s="3">
        <f>DD_relocated_catalogue[[#This Row],[Depth uncertainty half-length (m)]]/0.3048</f>
        <v>1.525160363223766</v>
      </c>
      <c r="U1754" s="4">
        <v>5.5690206754593567E-2</v>
      </c>
    </row>
    <row r="1755" spans="1:21" x14ac:dyDescent="0.25">
      <c r="A1755">
        <v>575</v>
      </c>
      <c r="B1755" t="s">
        <v>20</v>
      </c>
      <c r="C1755" s="1">
        <v>40969.115816481484</v>
      </c>
      <c r="D1755" s="2">
        <f>(DD_relocated_catalogue[[#This Row],[SLB northing (m)]]/0.3048)+1169000</f>
        <v>1170777.001312336</v>
      </c>
      <c r="E1755" s="2">
        <f>(DD_relocated_catalogue[[#This Row],[SLB easting (m)]]/0.3048)+342000</f>
        <v>342482.00131233595</v>
      </c>
      <c r="F1755" s="2">
        <f>DD_relocated_catalogue[[#This Row],[SLB depth (m)]]/0.3048</f>
        <v>6650</v>
      </c>
      <c r="G1755">
        <v>-0.48</v>
      </c>
      <c r="H1755" s="1">
        <v>40969.115816631944</v>
      </c>
      <c r="I1755" s="3">
        <f>(DD_relocated_catalogue[[#This Row],[Relocated northing  (m)]]/0.3048)+1169000</f>
        <v>1170754.2618110236</v>
      </c>
      <c r="J1755" s="3">
        <f>(DD_relocated_catalogue[[#This Row],[Relocated easting (m)]]/0.3048)+342000</f>
        <v>342534.343832021</v>
      </c>
      <c r="K1755" s="3">
        <f>DD_relocated_catalogue[[#This Row],[Relocated depth (m)]]/0.3048</f>
        <v>6587.9691601049863</v>
      </c>
      <c r="L1755" s="3">
        <f>DD_relocated_catalogue[[#This Row],[Semi-minor axis length (m)]]/0.3048</f>
        <v>1.623833300250582</v>
      </c>
      <c r="M1755" s="3">
        <f>DD_relocated_catalogue[[#This Row],[Semi-intermediate axis length (m)]]/0.3048</f>
        <v>2.289289275668513</v>
      </c>
      <c r="N1755" s="3">
        <f>DD_relocated_catalogue[[#This Row],[Semi-major axis length (m)]]/0.3048</f>
        <v>4.2572735978791814</v>
      </c>
      <c r="O1755" s="3">
        <v>-81.370770982628599</v>
      </c>
      <c r="P1755" s="3">
        <v>12.91043788461919</v>
      </c>
      <c r="Q1755" s="3">
        <v>-113.08930648806087</v>
      </c>
      <c r="R1755" s="3">
        <f>DD_relocated_catalogue[[#This Row],[Northing uncertainty half-length (m)]]/0.3048</f>
        <v>2.3676131897071104</v>
      </c>
      <c r="S1755" s="3">
        <f>DD_relocated_catalogue[[#This Row],[Easting uncertainty half-length (m)]]/0.3048</f>
        <v>4.1684826906453152</v>
      </c>
      <c r="T1755" s="3">
        <f>DD_relocated_catalogue[[#This Row],[Depth uncertainty half-length (m)]]/0.3048</f>
        <v>1.7192729582527895</v>
      </c>
      <c r="U1755" s="4">
        <v>5.9722013276227177E-2</v>
      </c>
    </row>
    <row r="1756" spans="1:21" x14ac:dyDescent="0.25">
      <c r="A1756">
        <v>562</v>
      </c>
      <c r="B1756" t="s">
        <v>20</v>
      </c>
      <c r="C1756" s="1">
        <v>40968.874430856478</v>
      </c>
      <c r="D1756" s="2">
        <f>(DD_relocated_catalogue[[#This Row],[SLB northing (m)]]/0.3048)+1169000</f>
        <v>1170785</v>
      </c>
      <c r="E1756" s="2">
        <f>(DD_relocated_catalogue[[#This Row],[SLB easting (m)]]/0.3048)+342000</f>
        <v>342501.00065616798</v>
      </c>
      <c r="F1756" s="2">
        <f>DD_relocated_catalogue[[#This Row],[SLB depth (m)]]/0.3048</f>
        <v>6634.9999999999991</v>
      </c>
      <c r="G1756">
        <v>-1.1100000000000001</v>
      </c>
      <c r="H1756" s="1">
        <v>40968.87443087963</v>
      </c>
      <c r="I1756" s="3">
        <f>(DD_relocated_catalogue[[#This Row],[Relocated northing  (m)]]/0.3048)+1169000</f>
        <v>1170786.0072178477</v>
      </c>
      <c r="J1756" s="3">
        <f>(DD_relocated_catalogue[[#This Row],[Relocated easting (m)]]/0.3048)+342000</f>
        <v>342541.0367454068</v>
      </c>
      <c r="K1756" s="3">
        <f>DD_relocated_catalogue[[#This Row],[Relocated depth (m)]]/0.3048</f>
        <v>6613.2152230971124</v>
      </c>
      <c r="L1756" s="3">
        <f>DD_relocated_catalogue[[#This Row],[Semi-minor axis length (m)]]/0.3048</f>
        <v>1.5610683206445692</v>
      </c>
      <c r="M1756" s="3">
        <f>DD_relocated_catalogue[[#This Row],[Semi-intermediate axis length (m)]]/0.3048</f>
        <v>2.5045662730226237</v>
      </c>
      <c r="N1756" s="3">
        <f>DD_relocated_catalogue[[#This Row],[Semi-major axis length (m)]]/0.3048</f>
        <v>3.9816509520994168</v>
      </c>
      <c r="O1756" s="3">
        <v>-81.27183891187839</v>
      </c>
      <c r="P1756" s="3">
        <v>145.10577547933926</v>
      </c>
      <c r="Q1756" s="3">
        <v>-73.842671628048691</v>
      </c>
      <c r="R1756" s="3">
        <f>DD_relocated_catalogue[[#This Row],[Northing uncertainty half-length (m)]]/0.3048</f>
        <v>2.6946355951265213</v>
      </c>
      <c r="S1756" s="3">
        <f>DD_relocated_catalogue[[#This Row],[Easting uncertainty half-length (m)]]/0.3048</f>
        <v>3.816659842779369</v>
      </c>
      <c r="T1756" s="3">
        <f>DD_relocated_catalogue[[#This Row],[Depth uncertainty half-length (m)]]/0.3048</f>
        <v>1.6206112251706708</v>
      </c>
      <c r="U1756" s="4">
        <v>5.9928156020239209E-2</v>
      </c>
    </row>
    <row r="1757" spans="1:21" x14ac:dyDescent="0.25">
      <c r="A1757">
        <v>573</v>
      </c>
      <c r="B1757" t="s">
        <v>20</v>
      </c>
      <c r="C1757" s="1">
        <v>40969.110589861113</v>
      </c>
      <c r="D1757" s="2">
        <f>(DD_relocated_catalogue[[#This Row],[SLB northing (m)]]/0.3048)+1169000</f>
        <v>1170776.000656168</v>
      </c>
      <c r="E1757" s="2">
        <f>(DD_relocated_catalogue[[#This Row],[SLB easting (m)]]/0.3048)+342000</f>
        <v>342487.99868766405</v>
      </c>
      <c r="F1757" s="2">
        <f>DD_relocated_catalogue[[#This Row],[SLB depth (m)]]/0.3048</f>
        <v>6647.0013123359577</v>
      </c>
      <c r="G1757">
        <v>-0.37</v>
      </c>
      <c r="H1757" s="1">
        <v>40969.110589976852</v>
      </c>
      <c r="I1757" s="3">
        <f>(DD_relocated_catalogue[[#This Row],[Relocated northing  (m)]]/0.3048)+1169000</f>
        <v>1170750.2099737532</v>
      </c>
      <c r="J1757" s="3">
        <f>(DD_relocated_catalogue[[#This Row],[Relocated easting (m)]]/0.3048)+342000</f>
        <v>342539.00918635173</v>
      </c>
      <c r="K1757" s="3">
        <f>DD_relocated_catalogue[[#This Row],[Relocated depth (m)]]/0.3048</f>
        <v>6576.5321522309705</v>
      </c>
      <c r="L1757" s="3">
        <f>DD_relocated_catalogue[[#This Row],[Semi-minor axis length (m)]]/0.3048</f>
        <v>1.6214581829009123</v>
      </c>
      <c r="M1757" s="3">
        <f>DD_relocated_catalogue[[#This Row],[Semi-intermediate axis length (m)]]/0.3048</f>
        <v>2.2982977188070985</v>
      </c>
      <c r="N1757" s="3">
        <f>DD_relocated_catalogue[[#This Row],[Semi-major axis length (m)]]/0.3048</f>
        <v>3.8365419792978894</v>
      </c>
      <c r="O1757" s="3">
        <v>-82.738348224202497</v>
      </c>
      <c r="P1757" s="3">
        <v>12.002314381129596</v>
      </c>
      <c r="Q1757" s="3">
        <v>-112.57466465516499</v>
      </c>
      <c r="R1757" s="3">
        <f>DD_relocated_catalogue[[#This Row],[Northing uncertainty half-length (m)]]/0.3048</f>
        <v>2.3612569149298066</v>
      </c>
      <c r="S1757" s="3">
        <f>DD_relocated_catalogue[[#This Row],[Easting uncertainty half-length (m)]]/0.3048</f>
        <v>3.7699422589989848</v>
      </c>
      <c r="T1757" s="3">
        <f>DD_relocated_catalogue[[#This Row],[Depth uncertainty half-length (m)]]/0.3048</f>
        <v>1.6763088504027537</v>
      </c>
      <c r="U1757" s="4">
        <v>6.4745152283563728E-2</v>
      </c>
    </row>
    <row r="1758" spans="1:21" x14ac:dyDescent="0.25">
      <c r="A1758">
        <v>569</v>
      </c>
      <c r="B1758" t="s">
        <v>20</v>
      </c>
      <c r="C1758" s="1">
        <v>40968.964416585652</v>
      </c>
      <c r="D1758" s="2">
        <f>(DD_relocated_catalogue[[#This Row],[SLB northing (m)]]/0.3048)+1169000</f>
        <v>1170757.998687664</v>
      </c>
      <c r="E1758" s="2">
        <f>(DD_relocated_catalogue[[#This Row],[SLB easting (m)]]/0.3048)+342000</f>
        <v>342502.99868766405</v>
      </c>
      <c r="F1758" s="2">
        <f>DD_relocated_catalogue[[#This Row],[SLB depth (m)]]/0.3048</f>
        <v>6636.0006561679784</v>
      </c>
      <c r="G1758">
        <v>-0.42</v>
      </c>
      <c r="H1758" s="1">
        <v>40968.964416689814</v>
      </c>
      <c r="I1758" s="3">
        <f>(DD_relocated_catalogue[[#This Row],[Relocated northing  (m)]]/0.3048)+1169000</f>
        <v>1170803.1725721785</v>
      </c>
      <c r="J1758" s="3">
        <f>(DD_relocated_catalogue[[#This Row],[Relocated easting (m)]]/0.3048)+342000</f>
        <v>342553.2316272966</v>
      </c>
      <c r="K1758" s="3">
        <f>DD_relocated_catalogue[[#This Row],[Relocated depth (m)]]/0.3048</f>
        <v>6596.0990813648286</v>
      </c>
      <c r="L1758" s="3">
        <f>DD_relocated_catalogue[[#This Row],[Semi-minor axis length (m)]]/0.3048</f>
        <v>1.5129759773492411</v>
      </c>
      <c r="M1758" s="3">
        <f>DD_relocated_catalogue[[#This Row],[Semi-intermediate axis length (m)]]/0.3048</f>
        <v>2.469127738510386</v>
      </c>
      <c r="N1758" s="3">
        <f>DD_relocated_catalogue[[#This Row],[Semi-major axis length (m)]]/0.3048</f>
        <v>4.405197009332217</v>
      </c>
      <c r="O1758" s="3">
        <v>-78.084048415905329</v>
      </c>
      <c r="P1758" s="3">
        <v>42.305719266742543</v>
      </c>
      <c r="Q1758" s="3">
        <v>-143.04492845497157</v>
      </c>
      <c r="R1758" s="3">
        <f>DD_relocated_catalogue[[#This Row],[Northing uncertainty half-length (m)]]/0.3048</f>
        <v>2.5162578520143812</v>
      </c>
      <c r="S1758" s="3">
        <f>DD_relocated_catalogue[[#This Row],[Easting uncertainty half-length (m)]]/0.3048</f>
        <v>4.3138050239836367</v>
      </c>
      <c r="T1758" s="3">
        <f>DD_relocated_catalogue[[#This Row],[Depth uncertainty half-length (m)]]/0.3048</f>
        <v>1.6543396002327673</v>
      </c>
      <c r="U1758" s="4">
        <v>6.2578485599278935E-2</v>
      </c>
    </row>
    <row r="1759" spans="1:21" x14ac:dyDescent="0.25">
      <c r="A1759">
        <v>587</v>
      </c>
      <c r="B1759" t="s">
        <v>20</v>
      </c>
      <c r="C1759" s="1">
        <v>40969.15593439815</v>
      </c>
      <c r="D1759" s="2">
        <f>(DD_relocated_catalogue[[#This Row],[SLB northing (m)]]/0.3048)+1169000</f>
        <v>1170830</v>
      </c>
      <c r="E1759" s="2">
        <f>(DD_relocated_catalogue[[#This Row],[SLB easting (m)]]/0.3048)+342000</f>
        <v>342561.00065616798</v>
      </c>
      <c r="F1759" s="2">
        <f>DD_relocated_catalogue[[#This Row],[SLB depth (m)]]/0.3048</f>
        <v>6536.0006561679784</v>
      </c>
      <c r="G1759">
        <v>-0.74</v>
      </c>
      <c r="H1759" s="1">
        <v>40969.155934432871</v>
      </c>
      <c r="I1759" s="3">
        <f>(DD_relocated_catalogue[[#This Row],[Relocated northing  (m)]]/0.3048)+1169000</f>
        <v>1170824.7900262468</v>
      </c>
      <c r="J1759" s="3">
        <f>(DD_relocated_catalogue[[#This Row],[Relocated easting (m)]]/0.3048)+342000</f>
        <v>342500.54461942258</v>
      </c>
      <c r="K1759" s="3">
        <f>DD_relocated_catalogue[[#This Row],[Relocated depth (m)]]/0.3048</f>
        <v>6532.2769028871389</v>
      </c>
      <c r="L1759" s="3">
        <f>DD_relocated_catalogue[[#This Row],[Semi-minor axis length (m)]]/0.3048</f>
        <v>1.5123808663350298</v>
      </c>
      <c r="M1759" s="3">
        <f>DD_relocated_catalogue[[#This Row],[Semi-intermediate axis length (m)]]/0.3048</f>
        <v>2.2819682144664477</v>
      </c>
      <c r="N1759" s="3">
        <f>DD_relocated_catalogue[[#This Row],[Semi-major axis length (m)]]/0.3048</f>
        <v>4.6137864477627293</v>
      </c>
      <c r="O1759" s="3">
        <v>-81.137433329172282</v>
      </c>
      <c r="P1759" s="3">
        <v>-176.82072527731549</v>
      </c>
      <c r="Q1759" s="3">
        <v>-109.65347701049414</v>
      </c>
      <c r="R1759" s="3">
        <f>DD_relocated_catalogue[[#This Row],[Northing uncertainty half-length (m)]]/0.3048</f>
        <v>2.5349263121882051</v>
      </c>
      <c r="S1759" s="3">
        <f>DD_relocated_catalogue[[#This Row],[Easting uncertainty half-length (m)]]/0.3048</f>
        <v>4.4258467011777824</v>
      </c>
      <c r="T1759" s="3">
        <f>DD_relocated_catalogue[[#This Row],[Depth uncertainty half-length (m)]]/0.3048</f>
        <v>1.6536625349041236</v>
      </c>
      <c r="U1759" s="4">
        <v>6.355014894191649E-2</v>
      </c>
    </row>
    <row r="1760" spans="1:21" x14ac:dyDescent="0.25">
      <c r="A1760">
        <v>783</v>
      </c>
      <c r="B1760" t="s">
        <v>20</v>
      </c>
      <c r="C1760" s="1">
        <v>41002.443927337961</v>
      </c>
      <c r="D1760" s="2">
        <f>(DD_relocated_catalogue[[#This Row],[SLB northing (m)]]/0.3048)+1169000</f>
        <v>1170803.999343832</v>
      </c>
      <c r="E1760" s="2">
        <f>(DD_relocated_catalogue[[#This Row],[SLB easting (m)]]/0.3048)+342000</f>
        <v>342490</v>
      </c>
      <c r="F1760" s="2">
        <f>DD_relocated_catalogue[[#This Row],[SLB depth (m)]]/0.3048</f>
        <v>6646.0006561679784</v>
      </c>
      <c r="G1760">
        <v>-1.22</v>
      </c>
      <c r="H1760" s="1">
        <v>41002.443927314816</v>
      </c>
      <c r="I1760" s="3">
        <f>(DD_relocated_catalogue[[#This Row],[Relocated northing  (m)]]/0.3048)+1169000</f>
        <v>1170856.8635170604</v>
      </c>
      <c r="J1760" s="3">
        <f>(DD_relocated_catalogue[[#This Row],[Relocated easting (m)]]/0.3048)+342000</f>
        <v>342635.28543307085</v>
      </c>
      <c r="K1760" s="3">
        <f>DD_relocated_catalogue[[#This Row],[Relocated depth (m)]]/0.3048</f>
        <v>6661.8274278215222</v>
      </c>
      <c r="L1760" s="3">
        <f>DD_relocated_catalogue[[#This Row],[Semi-minor axis length (m)]]/0.3048</f>
        <v>1.563602487501198</v>
      </c>
      <c r="M1760" s="3">
        <f>DD_relocated_catalogue[[#This Row],[Semi-intermediate axis length (m)]]/0.3048</f>
        <v>2.5394744526082169</v>
      </c>
      <c r="N1760" s="3">
        <f>DD_relocated_catalogue[[#This Row],[Semi-major axis length (m)]]/0.3048</f>
        <v>4.4783257158149317</v>
      </c>
      <c r="O1760" s="3">
        <v>-84.780262750373126</v>
      </c>
      <c r="P1760" s="3">
        <v>160.05925588347495</v>
      </c>
      <c r="Q1760" s="3">
        <v>-79.246593326004145</v>
      </c>
      <c r="R1760" s="3">
        <f>DD_relocated_catalogue[[#This Row],[Northing uncertainty half-length (m)]]/0.3048</f>
        <v>2.6055242276092168</v>
      </c>
      <c r="S1760" s="3">
        <f>DD_relocated_catalogue[[#This Row],[Easting uncertainty half-length (m)]]/0.3048</f>
        <v>4.4160619146471101</v>
      </c>
      <c r="T1760" s="3">
        <f>DD_relocated_catalogue[[#This Row],[Depth uncertainty half-length (m)]]/0.3048</f>
        <v>1.5992586806101454</v>
      </c>
      <c r="U1760" s="4">
        <v>6.1007666577284791E-2</v>
      </c>
    </row>
    <row r="1761" spans="1:21" x14ac:dyDescent="0.25">
      <c r="A1761">
        <v>535</v>
      </c>
      <c r="B1761" t="s">
        <v>20</v>
      </c>
      <c r="C1761" s="1">
        <v>40968.736913206019</v>
      </c>
      <c r="D1761" s="2">
        <f>(DD_relocated_catalogue[[#This Row],[SLB northing (m)]]/0.3048)+1169000</f>
        <v>1170800</v>
      </c>
      <c r="E1761" s="2">
        <f>(DD_relocated_catalogue[[#This Row],[SLB easting (m)]]/0.3048)+342000</f>
        <v>342562.99868766405</v>
      </c>
      <c r="F1761" s="2">
        <f>DD_relocated_catalogue[[#This Row],[SLB depth (m)]]/0.3048</f>
        <v>6552.0013123359577</v>
      </c>
      <c r="G1761">
        <v>-0.9</v>
      </c>
      <c r="H1761" s="1">
        <v>40968.73691324074</v>
      </c>
      <c r="I1761" s="3">
        <f>(DD_relocated_catalogue[[#This Row],[Relocated northing  (m)]]/0.3048)+1169000</f>
        <v>1170799.3799212598</v>
      </c>
      <c r="J1761" s="3">
        <f>(DD_relocated_catalogue[[#This Row],[Relocated easting (m)]]/0.3048)+342000</f>
        <v>342484.16010498686</v>
      </c>
      <c r="K1761" s="3">
        <f>DD_relocated_catalogue[[#This Row],[Relocated depth (m)]]/0.3048</f>
        <v>6556.597769028871</v>
      </c>
      <c r="L1761" s="3">
        <f>DD_relocated_catalogue[[#This Row],[Semi-minor axis length (m)]]/0.3048</f>
        <v>1.4453077732253186</v>
      </c>
      <c r="M1761" s="3">
        <f>DD_relocated_catalogue[[#This Row],[Semi-intermediate axis length (m)]]/0.3048</f>
        <v>2.22492299843488</v>
      </c>
      <c r="N1761" s="3">
        <f>DD_relocated_catalogue[[#This Row],[Semi-major axis length (m)]]/0.3048</f>
        <v>4.5048654297232913</v>
      </c>
      <c r="O1761" s="3">
        <v>-80.522719137445591</v>
      </c>
      <c r="P1761" s="3">
        <v>159.53833430876389</v>
      </c>
      <c r="Q1761" s="3">
        <v>-85.963665036910214</v>
      </c>
      <c r="R1761" s="3">
        <f>DD_relocated_catalogue[[#This Row],[Northing uncertainty half-length (m)]]/0.3048</f>
        <v>2.4809940482630592</v>
      </c>
      <c r="S1761" s="3">
        <f>DD_relocated_catalogue[[#This Row],[Easting uncertainty half-length (m)]]/0.3048</f>
        <v>4.3145625256013709</v>
      </c>
      <c r="T1761" s="3">
        <f>DD_relocated_catalogue[[#This Row],[Depth uncertainty half-length (m)]]/0.3048</f>
        <v>1.585704831717428</v>
      </c>
      <c r="U1761" s="4">
        <v>5.9404946656152813E-2</v>
      </c>
    </row>
    <row r="1762" spans="1:21" x14ac:dyDescent="0.25">
      <c r="A1762">
        <v>123</v>
      </c>
      <c r="B1762" t="s">
        <v>20</v>
      </c>
      <c r="C1762" s="1">
        <v>40966.844507106478</v>
      </c>
      <c r="D1762" s="2">
        <f>(DD_relocated_catalogue[[#This Row],[SLB northing (m)]]/0.3048)+1169000</f>
        <v>1170742.001312336</v>
      </c>
      <c r="E1762" s="2">
        <f>(DD_relocated_catalogue[[#This Row],[SLB easting (m)]]/0.3048)+342000</f>
        <v>342532.99868766405</v>
      </c>
      <c r="F1762" s="2">
        <f>DD_relocated_catalogue[[#This Row],[SLB depth (m)]]/0.3048</f>
        <v>6606.0006561679784</v>
      </c>
      <c r="G1762">
        <v>-1.1499999999999999</v>
      </c>
      <c r="H1762" s="1">
        <v>40966.844507175927</v>
      </c>
      <c r="I1762" s="3">
        <f>(DD_relocated_catalogue[[#This Row],[Relocated northing  (m)]]/0.3048)+1169000</f>
        <v>1170725.659448819</v>
      </c>
      <c r="J1762" s="3">
        <f>(DD_relocated_catalogue[[#This Row],[Relocated easting (m)]]/0.3048)+342000</f>
        <v>342558.56299212598</v>
      </c>
      <c r="K1762" s="3">
        <f>DD_relocated_catalogue[[#This Row],[Relocated depth (m)]]/0.3048</f>
        <v>6525.547900262467</v>
      </c>
      <c r="L1762" s="3">
        <f>DD_relocated_catalogue[[#This Row],[Semi-minor axis length (m)]]/0.3048</f>
        <v>1.6152719201631154</v>
      </c>
      <c r="M1762" s="3">
        <f>DD_relocated_catalogue[[#This Row],[Semi-intermediate axis length (m)]]/0.3048</f>
        <v>2.4902453181151003</v>
      </c>
      <c r="N1762" s="3">
        <f>DD_relocated_catalogue[[#This Row],[Semi-major axis length (m)]]/0.3048</f>
        <v>3.9928998001647984</v>
      </c>
      <c r="O1762" s="3">
        <v>-78.886126681518405</v>
      </c>
      <c r="P1762" s="3">
        <v>167.17846077755274</v>
      </c>
      <c r="Q1762" s="3">
        <v>-90.964847808362961</v>
      </c>
      <c r="R1762" s="3">
        <f>DD_relocated_catalogue[[#This Row],[Northing uncertainty half-length (m)]]/0.3048</f>
        <v>2.5939552014358855</v>
      </c>
      <c r="S1762" s="3">
        <f>DD_relocated_catalogue[[#This Row],[Easting uncertainty half-length (m)]]/0.3048</f>
        <v>3.8604361950782526</v>
      </c>
      <c r="T1762" s="3">
        <f>DD_relocated_catalogue[[#This Row],[Depth uncertainty half-length (m)]]/0.3048</f>
        <v>1.7529369508943711</v>
      </c>
      <c r="U1762" s="4">
        <v>7.0230378050064629E-2</v>
      </c>
    </row>
    <row r="1763" spans="1:21" x14ac:dyDescent="0.25">
      <c r="A1763">
        <v>3274</v>
      </c>
      <c r="B1763" t="s">
        <v>20</v>
      </c>
      <c r="C1763" s="1">
        <v>41336.725479525463</v>
      </c>
      <c r="D1763" s="2">
        <f>(DD_relocated_catalogue[[#This Row],[SLB northing (m)]]/0.3048)+1169000</f>
        <v>1170945</v>
      </c>
      <c r="E1763" s="2">
        <f>(DD_relocated_catalogue[[#This Row],[SLB easting (m)]]/0.3048)+342000</f>
        <v>342477.99868766405</v>
      </c>
      <c r="F1763" s="2">
        <f>DD_relocated_catalogue[[#This Row],[SLB depth (m)]]/0.3048</f>
        <v>6552.9986876640414</v>
      </c>
      <c r="G1763">
        <v>-1.28</v>
      </c>
      <c r="H1763" s="1">
        <v>41336.725479606481</v>
      </c>
      <c r="I1763" s="3">
        <f>(DD_relocated_catalogue[[#This Row],[Relocated northing  (m)]]/0.3048)+1169000</f>
        <v>1170948.0577427822</v>
      </c>
      <c r="J1763" s="3">
        <f>(DD_relocated_catalogue[[#This Row],[Relocated easting (m)]]/0.3048)+342000</f>
        <v>342444.16994750657</v>
      </c>
      <c r="K1763" s="3">
        <f>DD_relocated_catalogue[[#This Row],[Relocated depth (m)]]/0.3048</f>
        <v>6533.7729658792641</v>
      </c>
      <c r="L1763" s="3">
        <f>DD_relocated_catalogue[[#This Row],[Semi-minor axis length (m)]]/0.3048</f>
        <v>1.8080962715936058</v>
      </c>
      <c r="M1763" s="3">
        <f>DD_relocated_catalogue[[#This Row],[Semi-intermediate axis length (m)]]/0.3048</f>
        <v>2.3921666203374792</v>
      </c>
      <c r="N1763" s="3">
        <f>DD_relocated_catalogue[[#This Row],[Semi-major axis length (m)]]/0.3048</f>
        <v>4.6830471065867156</v>
      </c>
      <c r="O1763" s="3">
        <v>-79.809458989740349</v>
      </c>
      <c r="P1763" s="3">
        <v>19.238938279718482</v>
      </c>
      <c r="Q1763" s="3">
        <v>-125.96534973668594</v>
      </c>
      <c r="R1763" s="3">
        <f>DD_relocated_catalogue[[#This Row],[Northing uncertainty half-length (m)]]/0.3048</f>
        <v>2.6280348109174954</v>
      </c>
      <c r="S1763" s="3">
        <f>DD_relocated_catalogue[[#This Row],[Easting uncertainty half-length (m)]]/0.3048</f>
        <v>4.4903742872136494</v>
      </c>
      <c r="T1763" s="3">
        <f>DD_relocated_catalogue[[#This Row],[Depth uncertainty half-length (m)]]/0.3048</f>
        <v>1.9407516894868417</v>
      </c>
      <c r="U1763" s="4">
        <v>6.8983354494132759E-2</v>
      </c>
    </row>
    <row r="1764" spans="1:21" x14ac:dyDescent="0.25">
      <c r="A1764">
        <v>568</v>
      </c>
      <c r="B1764" t="s">
        <v>20</v>
      </c>
      <c r="C1764" s="1">
        <v>40968.892755347224</v>
      </c>
      <c r="D1764" s="2">
        <f>(DD_relocated_catalogue[[#This Row],[SLB northing (m)]]/0.3048)+1169000</f>
        <v>1170755</v>
      </c>
      <c r="E1764" s="2">
        <f>(DD_relocated_catalogue[[#This Row],[SLB easting (m)]]/0.3048)+342000</f>
        <v>342540</v>
      </c>
      <c r="F1764" s="2">
        <f>DD_relocated_catalogue[[#This Row],[SLB depth (m)]]/0.3048</f>
        <v>6598.9993438320207</v>
      </c>
      <c r="G1764">
        <v>-0.65</v>
      </c>
      <c r="H1764" s="1">
        <v>40968.892755416666</v>
      </c>
      <c r="I1764" s="3">
        <f>(DD_relocated_catalogue[[#This Row],[Relocated northing  (m)]]/0.3048)+1169000</f>
        <v>1170808.4350393701</v>
      </c>
      <c r="J1764" s="3">
        <f>(DD_relocated_catalogue[[#This Row],[Relocated easting (m)]]/0.3048)+342000</f>
        <v>342606.67650918633</v>
      </c>
      <c r="K1764" s="3">
        <f>DD_relocated_catalogue[[#This Row],[Relocated depth (m)]]/0.3048</f>
        <v>6594.3175853018374</v>
      </c>
      <c r="L1764" s="3">
        <f>DD_relocated_catalogue[[#This Row],[Semi-minor axis length (m)]]/0.3048</f>
        <v>1.440848268605067</v>
      </c>
      <c r="M1764" s="3">
        <f>DD_relocated_catalogue[[#This Row],[Semi-intermediate axis length (m)]]/0.3048</f>
        <v>2.3872724808726353</v>
      </c>
      <c r="N1764" s="3">
        <f>DD_relocated_catalogue[[#This Row],[Semi-major axis length (m)]]/0.3048</f>
        <v>4.407028612159289</v>
      </c>
      <c r="O1764" s="3">
        <v>-80.267561531323466</v>
      </c>
      <c r="P1764" s="3">
        <v>150.79108144237463</v>
      </c>
      <c r="Q1764" s="3">
        <v>-72.802190912943502</v>
      </c>
      <c r="R1764" s="3">
        <f>DD_relocated_catalogue[[#This Row],[Northing uncertainty half-length (m)]]/0.3048</f>
        <v>2.504470752878714</v>
      </c>
      <c r="S1764" s="3">
        <f>DD_relocated_catalogue[[#This Row],[Easting uncertainty half-length (m)]]/0.3048</f>
        <v>4.2880188727612563</v>
      </c>
      <c r="T1764" s="3">
        <f>DD_relocated_catalogue[[#This Row],[Depth uncertainty half-length (m)]]/0.3048</f>
        <v>1.5605438802144447</v>
      </c>
      <c r="U1764" s="4">
        <v>5.7040826129464484E-2</v>
      </c>
    </row>
    <row r="1765" spans="1:21" x14ac:dyDescent="0.25">
      <c r="A1765">
        <v>609</v>
      </c>
      <c r="B1765" t="s">
        <v>20</v>
      </c>
      <c r="C1765" s="1">
        <v>40969.208377303243</v>
      </c>
      <c r="D1765" s="2">
        <f>(DD_relocated_catalogue[[#This Row],[SLB northing (m)]]/0.3048)+1169000</f>
        <v>1170828.999343832</v>
      </c>
      <c r="E1765" s="2">
        <f>(DD_relocated_catalogue[[#This Row],[SLB easting (m)]]/0.3048)+342000</f>
        <v>342525</v>
      </c>
      <c r="F1765" s="2">
        <f>DD_relocated_catalogue[[#This Row],[SLB depth (m)]]/0.3048</f>
        <v>6610</v>
      </c>
      <c r="G1765">
        <v>-1.18</v>
      </c>
      <c r="H1765" s="1">
        <v>40969.208377280091</v>
      </c>
      <c r="I1765" s="3">
        <f>(DD_relocated_catalogue[[#This Row],[Relocated northing  (m)]]/0.3048)+1169000</f>
        <v>1170854.5177165354</v>
      </c>
      <c r="J1765" s="3">
        <f>(DD_relocated_catalogue[[#This Row],[Relocated easting (m)]]/0.3048)+342000</f>
        <v>342472.37860892387</v>
      </c>
      <c r="K1765" s="3">
        <f>DD_relocated_catalogue[[#This Row],[Relocated depth (m)]]/0.3048</f>
        <v>6638.5465879265093</v>
      </c>
      <c r="L1765" s="3">
        <f>DD_relocated_catalogue[[#This Row],[Semi-minor axis length (m)]]/0.3048</f>
        <v>1.7070878131082559</v>
      </c>
      <c r="M1765" s="3">
        <f>DD_relocated_catalogue[[#This Row],[Semi-intermediate axis length (m)]]/0.3048</f>
        <v>2.4852457026899111</v>
      </c>
      <c r="N1765" s="3">
        <f>DD_relocated_catalogue[[#This Row],[Semi-major axis length (m)]]/0.3048</f>
        <v>4.9197101518432893</v>
      </c>
      <c r="O1765" s="3">
        <v>-84.160224968772525</v>
      </c>
      <c r="P1765" s="3">
        <v>169.04922477773533</v>
      </c>
      <c r="Q1765" s="3">
        <v>-99.361759907977657</v>
      </c>
      <c r="R1765" s="3">
        <f>DD_relocated_catalogue[[#This Row],[Northing uncertainty half-length (m)]]/0.3048</f>
        <v>2.8873368106161106</v>
      </c>
      <c r="S1765" s="3">
        <f>DD_relocated_catalogue[[#This Row],[Easting uncertainty half-length (m)]]/0.3048</f>
        <v>4.6688167591880125</v>
      </c>
      <c r="T1765" s="3">
        <f>DD_relocated_catalogue[[#This Row],[Depth uncertainty half-length (m)]]/0.3048</f>
        <v>1.7669778864712158</v>
      </c>
      <c r="U1765" s="4">
        <v>6.7016953533257831E-2</v>
      </c>
    </row>
    <row r="1766" spans="1:21" x14ac:dyDescent="0.25">
      <c r="A1766">
        <v>3360</v>
      </c>
      <c r="B1766" t="s">
        <v>20</v>
      </c>
      <c r="C1766" s="1">
        <v>41364.841072037038</v>
      </c>
      <c r="D1766" s="2">
        <f>(DD_relocated_catalogue[[#This Row],[SLB northing (m)]]/0.3048)+1169000</f>
        <v>1170941.000656168</v>
      </c>
      <c r="E1766" s="2">
        <f>(DD_relocated_catalogue[[#This Row],[SLB easting (m)]]/0.3048)+342000</f>
        <v>342516.00065616798</v>
      </c>
      <c r="F1766" s="2">
        <f>DD_relocated_catalogue[[#This Row],[SLB depth (m)]]/0.3048</f>
        <v>6453.9993438320207</v>
      </c>
      <c r="G1766">
        <v>-0.83</v>
      </c>
      <c r="H1766" s="1">
        <v>41364.841072048614</v>
      </c>
      <c r="I1766" s="3">
        <f>(DD_relocated_catalogue[[#This Row],[Relocated northing  (m)]]/0.3048)+1169000</f>
        <v>1170936.2565616798</v>
      </c>
      <c r="J1766" s="3">
        <f>(DD_relocated_catalogue[[#This Row],[Relocated easting (m)]]/0.3048)+342000</f>
        <v>342384.63254593173</v>
      </c>
      <c r="K1766" s="3">
        <f>DD_relocated_catalogue[[#This Row],[Relocated depth (m)]]/0.3048</f>
        <v>6450.9612860892385</v>
      </c>
      <c r="L1766" s="3">
        <f>DD_relocated_catalogue[[#This Row],[Semi-minor axis length (m)]]/0.3048</f>
        <v>1.387803673529787</v>
      </c>
      <c r="M1766" s="3">
        <f>DD_relocated_catalogue[[#This Row],[Semi-intermediate axis length (m)]]/0.3048</f>
        <v>1.9723565166661443</v>
      </c>
      <c r="N1766" s="3">
        <f>DD_relocated_catalogue[[#This Row],[Semi-major axis length (m)]]/0.3048</f>
        <v>4.7574239130010714</v>
      </c>
      <c r="O1766" s="3">
        <v>-74.988127539322875</v>
      </c>
      <c r="P1766" s="3">
        <v>63.492576572694418</v>
      </c>
      <c r="Q1766" s="3">
        <v>-176.41694774477358</v>
      </c>
      <c r="R1766" s="3">
        <f>DD_relocated_catalogue[[#This Row],[Northing uncertainty half-length (m)]]/0.3048</f>
        <v>2.5188046220319804</v>
      </c>
      <c r="S1766" s="3">
        <f>DD_relocated_catalogue[[#This Row],[Easting uncertainty half-length (m)]]/0.3048</f>
        <v>4.4440348364844819</v>
      </c>
      <c r="T1766" s="3">
        <f>DD_relocated_catalogue[[#This Row],[Depth uncertainty half-length (m)]]/0.3048</f>
        <v>1.5167520400629042</v>
      </c>
      <c r="U1766" s="4">
        <v>8.5035586459892093E-2</v>
      </c>
    </row>
    <row r="1767" spans="1:21" x14ac:dyDescent="0.25">
      <c r="A1767">
        <v>780</v>
      </c>
      <c r="B1767" t="s">
        <v>20</v>
      </c>
      <c r="C1767" s="1">
        <v>41001.239542569441</v>
      </c>
      <c r="D1767" s="2">
        <f>(DD_relocated_catalogue[[#This Row],[SLB northing (m)]]/0.3048)+1169000</f>
        <v>1170807.001312336</v>
      </c>
      <c r="E1767" s="2">
        <f>(DD_relocated_catalogue[[#This Row],[SLB easting (m)]]/0.3048)+342000</f>
        <v>342561.00065616798</v>
      </c>
      <c r="F1767" s="2">
        <f>DD_relocated_catalogue[[#This Row],[SLB depth (m)]]/0.3048</f>
        <v>6563.9993438320207</v>
      </c>
      <c r="G1767">
        <v>-0.71</v>
      </c>
      <c r="H1767" s="1">
        <v>41001.23954263889</v>
      </c>
      <c r="I1767" s="3">
        <f>(DD_relocated_catalogue[[#This Row],[Relocated northing  (m)]]/0.3048)+1169000</f>
        <v>1170808.8648293964</v>
      </c>
      <c r="J1767" s="3">
        <f>(DD_relocated_catalogue[[#This Row],[Relocated easting (m)]]/0.3048)+342000</f>
        <v>342550.69881889765</v>
      </c>
      <c r="K1767" s="3">
        <f>DD_relocated_catalogue[[#This Row],[Relocated depth (m)]]/0.3048</f>
        <v>6574.1961942257212</v>
      </c>
      <c r="L1767" s="3">
        <f>DD_relocated_catalogue[[#This Row],[Semi-minor axis length (m)]]/0.3048</f>
        <v>1.6113407571487397</v>
      </c>
      <c r="M1767" s="3">
        <f>DD_relocated_catalogue[[#This Row],[Semi-intermediate axis length (m)]]/0.3048</f>
        <v>2.4541480548208399</v>
      </c>
      <c r="N1767" s="3">
        <f>DD_relocated_catalogue[[#This Row],[Semi-major axis length (m)]]/0.3048</f>
        <v>4.4622421827998373</v>
      </c>
      <c r="O1767" s="3">
        <v>-79.681533579388685</v>
      </c>
      <c r="P1767" s="3">
        <v>165.51567224430389</v>
      </c>
      <c r="Q1767" s="3">
        <v>-91.1345505170368</v>
      </c>
      <c r="R1767" s="3">
        <f>DD_relocated_catalogue[[#This Row],[Northing uncertainty half-length (m)]]/0.3048</f>
        <v>2.6508889108181166</v>
      </c>
      <c r="S1767" s="3">
        <f>DD_relocated_catalogue[[#This Row],[Easting uncertainty half-length (m)]]/0.3048</f>
        <v>4.2863389436153563</v>
      </c>
      <c r="T1767" s="3">
        <f>DD_relocated_catalogue[[#This Row],[Depth uncertainty half-length (m)]]/0.3048</f>
        <v>1.7638253159366513</v>
      </c>
      <c r="U1767" s="4">
        <v>6.3149914706495155E-2</v>
      </c>
    </row>
    <row r="1768" spans="1:21" x14ac:dyDescent="0.25">
      <c r="A1768">
        <v>730</v>
      </c>
      <c r="B1768" t="s">
        <v>20</v>
      </c>
      <c r="C1768" s="1">
        <v>40980.001903483797</v>
      </c>
      <c r="D1768" s="2">
        <f>(DD_relocated_catalogue[[#This Row],[SLB northing (m)]]/0.3048)+1169000</f>
        <v>1170822.998687664</v>
      </c>
      <c r="E1768" s="2">
        <f>(DD_relocated_catalogue[[#This Row],[SLB easting (m)]]/0.3048)+342000</f>
        <v>342562.99868766405</v>
      </c>
      <c r="F1768" s="2">
        <f>DD_relocated_catalogue[[#This Row],[SLB depth (m)]]/0.3048</f>
        <v>6554.9999999999991</v>
      </c>
      <c r="G1768">
        <v>-0.95</v>
      </c>
      <c r="H1768" s="1">
        <v>40980.001903495373</v>
      </c>
      <c r="I1768" s="3">
        <f>(DD_relocated_catalogue[[#This Row],[Relocated northing  (m)]]/0.3048)+1169000</f>
        <v>1170851.404199475</v>
      </c>
      <c r="J1768" s="3">
        <f>(DD_relocated_catalogue[[#This Row],[Relocated easting (m)]]/0.3048)+342000</f>
        <v>342575.10170603677</v>
      </c>
      <c r="K1768" s="3">
        <f>DD_relocated_catalogue[[#This Row],[Relocated depth (m)]]/0.3048</f>
        <v>6585.5872703412069</v>
      </c>
      <c r="L1768" s="3">
        <f>DD_relocated_catalogue[[#This Row],[Semi-minor axis length (m)]]/0.3048</f>
        <v>1.5824853161647958</v>
      </c>
      <c r="M1768" s="3">
        <f>DD_relocated_catalogue[[#This Row],[Semi-intermediate axis length (m)]]/0.3048</f>
        <v>2.4989805891332115</v>
      </c>
      <c r="N1768" s="3">
        <f>DD_relocated_catalogue[[#This Row],[Semi-major axis length (m)]]/0.3048</f>
        <v>4.6009070123265872</v>
      </c>
      <c r="O1768" s="3">
        <v>-83.809828754184579</v>
      </c>
      <c r="P1768" s="3">
        <v>27.092804258928588</v>
      </c>
      <c r="Q1768" s="3">
        <v>-127.39664434268836</v>
      </c>
      <c r="R1768" s="3">
        <f>DD_relocated_catalogue[[#This Row],[Northing uncertainty half-length (m)]]/0.3048</f>
        <v>2.5843356643555917</v>
      </c>
      <c r="S1768" s="3">
        <f>DD_relocated_catalogue[[#This Row],[Easting uncertainty half-length (m)]]/0.3048</f>
        <v>4.5260771399729345</v>
      </c>
      <c r="T1768" s="3">
        <f>DD_relocated_catalogue[[#This Row],[Depth uncertainty half-length (m)]]/0.3048</f>
        <v>1.6327420444283325</v>
      </c>
      <c r="U1768" s="4">
        <v>6.131867916820391E-2</v>
      </c>
    </row>
    <row r="1769" spans="1:21" x14ac:dyDescent="0.25">
      <c r="A1769">
        <v>6798</v>
      </c>
      <c r="B1769" t="s">
        <v>20</v>
      </c>
      <c r="C1769" s="1">
        <v>42853.365750960649</v>
      </c>
      <c r="D1769" s="2">
        <f>(DD_relocated_catalogue[[#This Row],[SLB northing (m)]]/0.3048)+1169000</f>
        <v>1170781.000656168</v>
      </c>
      <c r="E1769" s="2">
        <f>(DD_relocated_catalogue[[#This Row],[SLB easting (m)]]/0.3048)+342000</f>
        <v>342540</v>
      </c>
      <c r="F1769" s="2">
        <f>DD_relocated_catalogue[[#This Row],[SLB depth (m)]]/0.3048</f>
        <v>6307.9986876640423</v>
      </c>
      <c r="G1769">
        <v>-1.98</v>
      </c>
      <c r="H1769" s="1">
        <v>42853.365750960649</v>
      </c>
      <c r="I1769" s="3">
        <f>(DD_relocated_catalogue[[#This Row],[Relocated northing  (m)]]/0.3048)+1169000</f>
        <v>1170850.4954068242</v>
      </c>
      <c r="J1769" s="3">
        <f>(DD_relocated_catalogue[[#This Row],[Relocated easting (m)]]/0.3048)+342000</f>
        <v>342353.08398950129</v>
      </c>
      <c r="K1769" s="3">
        <f>DD_relocated_catalogue[[#This Row],[Relocated depth (m)]]/0.3048</f>
        <v>6228.4153543307084</v>
      </c>
      <c r="L1769" s="3">
        <f>DD_relocated_catalogue[[#This Row],[Semi-minor axis length (m)]]/0.3048</f>
        <v>0.90179671597467259</v>
      </c>
      <c r="M1769" s="3">
        <f>DD_relocated_catalogue[[#This Row],[Semi-intermediate axis length (m)]]/0.3048</f>
        <v>1.3968312029846344</v>
      </c>
      <c r="N1769" s="3">
        <f>DD_relocated_catalogue[[#This Row],[Semi-major axis length (m)]]/0.3048</f>
        <v>4.5115763398082027</v>
      </c>
      <c r="O1769" s="3">
        <v>-75.26449832060797</v>
      </c>
      <c r="P1769" s="3">
        <v>65.775265917513963</v>
      </c>
      <c r="Q1769" s="3">
        <v>179.96674335817289</v>
      </c>
      <c r="R1769" s="3">
        <f>DD_relocated_catalogue[[#This Row],[Northing uncertainty half-length (m)]]/0.3048</f>
        <v>2.1804570869669191</v>
      </c>
      <c r="S1769" s="3">
        <f>DD_relocated_catalogue[[#This Row],[Easting uncertainty half-length (m)]]/0.3048</f>
        <v>4.1523910703685081</v>
      </c>
      <c r="T1769" s="3">
        <f>DD_relocated_catalogue[[#This Row],[Depth uncertainty half-length (m)]]/0.3048</f>
        <v>1.0420237175688585</v>
      </c>
      <c r="U1769" s="4">
        <v>6.7550137289247233E-2</v>
      </c>
    </row>
    <row r="1770" spans="1:21" x14ac:dyDescent="0.25">
      <c r="A1770">
        <v>585</v>
      </c>
      <c r="B1770" t="s">
        <v>20</v>
      </c>
      <c r="C1770" s="1">
        <v>40969.153811782409</v>
      </c>
      <c r="D1770" s="2">
        <f>(DD_relocated_catalogue[[#This Row],[SLB northing (m)]]/0.3048)+1169000</f>
        <v>1170837.001312336</v>
      </c>
      <c r="E1770" s="2">
        <f>(DD_relocated_catalogue[[#This Row],[SLB easting (m)]]/0.3048)+342000</f>
        <v>342565</v>
      </c>
      <c r="F1770" s="2">
        <f>DD_relocated_catalogue[[#This Row],[SLB depth (m)]]/0.3048</f>
        <v>6546.0006561679784</v>
      </c>
      <c r="G1770">
        <v>-1.08</v>
      </c>
      <c r="H1770" s="1">
        <v>40969.153811747688</v>
      </c>
      <c r="I1770" s="3">
        <f>(DD_relocated_catalogue[[#This Row],[Relocated northing  (m)]]/0.3048)+1169000</f>
        <v>1170821.1942257218</v>
      </c>
      <c r="J1770" s="3">
        <f>(DD_relocated_catalogue[[#This Row],[Relocated easting (m)]]/0.3048)+342000</f>
        <v>342519.25524934381</v>
      </c>
      <c r="K1770" s="3">
        <f>DD_relocated_catalogue[[#This Row],[Relocated depth (m)]]/0.3048</f>
        <v>6555.872703412073</v>
      </c>
      <c r="L1770" s="3">
        <f>DD_relocated_catalogue[[#This Row],[Semi-minor axis length (m)]]/0.3048</f>
        <v>1.5614612337296612</v>
      </c>
      <c r="M1770" s="3">
        <f>DD_relocated_catalogue[[#This Row],[Semi-intermediate axis length (m)]]/0.3048</f>
        <v>2.2952332207570483</v>
      </c>
      <c r="N1770" s="3">
        <f>DD_relocated_catalogue[[#This Row],[Semi-major axis length (m)]]/0.3048</f>
        <v>4.5718228786774153</v>
      </c>
      <c r="O1770" s="3">
        <v>-80.961690972290626</v>
      </c>
      <c r="P1770" s="3">
        <v>45.341476714190826</v>
      </c>
      <c r="Q1770" s="3">
        <v>-151.31570742489822</v>
      </c>
      <c r="R1770" s="3">
        <f>DD_relocated_catalogue[[#This Row],[Northing uncertainty half-length (m)]]/0.3048</f>
        <v>2.5055678802877819</v>
      </c>
      <c r="S1770" s="3">
        <f>DD_relocated_catalogue[[#This Row],[Easting uncertainty half-length (m)]]/0.3048</f>
        <v>4.4233721884915242</v>
      </c>
      <c r="T1770" s="3">
        <f>DD_relocated_catalogue[[#This Row],[Depth uncertainty half-length (m)]]/0.3048</f>
        <v>1.6261913511710899</v>
      </c>
      <c r="U1770" s="4">
        <v>6.4604001124208527E-2</v>
      </c>
    </row>
    <row r="1771" spans="1:21" x14ac:dyDescent="0.25">
      <c r="A1771">
        <v>611</v>
      </c>
      <c r="B1771" t="s">
        <v>20</v>
      </c>
      <c r="C1771" s="1">
        <v>40969.211922789349</v>
      </c>
      <c r="D1771" s="2">
        <f>(DD_relocated_catalogue[[#This Row],[SLB northing (m)]]/0.3048)+1169000</f>
        <v>1170871.000656168</v>
      </c>
      <c r="E1771" s="2">
        <f>(DD_relocated_catalogue[[#This Row],[SLB easting (m)]]/0.3048)+342000</f>
        <v>342566.00065616798</v>
      </c>
      <c r="F1771" s="2">
        <f>DD_relocated_catalogue[[#This Row],[SLB depth (m)]]/0.3048</f>
        <v>6497.0013123359577</v>
      </c>
      <c r="G1771">
        <v>-0.72</v>
      </c>
      <c r="H1771" s="1">
        <v>40969.211922858798</v>
      </c>
      <c r="I1771" s="3">
        <f>(DD_relocated_catalogue[[#This Row],[Relocated northing  (m)]]/0.3048)+1169000</f>
        <v>1170839.8097112861</v>
      </c>
      <c r="J1771" s="3">
        <f>(DD_relocated_catalogue[[#This Row],[Relocated easting (m)]]/0.3048)+342000</f>
        <v>342448.70734908135</v>
      </c>
      <c r="K1771" s="3">
        <f>DD_relocated_catalogue[[#This Row],[Relocated depth (m)]]/0.3048</f>
        <v>6505.8038057742779</v>
      </c>
      <c r="L1771" s="3">
        <f>DD_relocated_catalogue[[#This Row],[Semi-minor axis length (m)]]/0.3048</f>
        <v>1.5879811656088645</v>
      </c>
      <c r="M1771" s="3">
        <f>DD_relocated_catalogue[[#This Row],[Semi-intermediate axis length (m)]]/0.3048</f>
        <v>2.521393471988771</v>
      </c>
      <c r="N1771" s="3">
        <f>DD_relocated_catalogue[[#This Row],[Semi-major axis length (m)]]/0.3048</f>
        <v>4.4232419161501948</v>
      </c>
      <c r="O1771" s="3">
        <v>-80.152370385963295</v>
      </c>
      <c r="P1771" s="3">
        <v>135.65455437103884</v>
      </c>
      <c r="Q1771" s="3">
        <v>-63.579325230132284</v>
      </c>
      <c r="R1771" s="3">
        <f>DD_relocated_catalogue[[#This Row],[Northing uncertainty half-length (m)]]/0.3048</f>
        <v>2.7546841950224636</v>
      </c>
      <c r="S1771" s="3">
        <f>DD_relocated_catalogue[[#This Row],[Easting uncertainty half-length (m)]]/0.3048</f>
        <v>4.2392551510554393</v>
      </c>
      <c r="T1771" s="3">
        <f>DD_relocated_catalogue[[#This Row],[Depth uncertainty half-length (m)]]/0.3048</f>
        <v>1.6709444647819229</v>
      </c>
      <c r="U1771" s="4">
        <v>6.1314604150006675E-2</v>
      </c>
    </row>
    <row r="1772" spans="1:21" x14ac:dyDescent="0.25">
      <c r="A1772">
        <v>311</v>
      </c>
      <c r="B1772" t="s">
        <v>20</v>
      </c>
      <c r="C1772" s="1">
        <v>40967.717892465276</v>
      </c>
      <c r="D1772" s="2">
        <f>(DD_relocated_catalogue[[#This Row],[SLB northing (m)]]/0.3048)+1169000</f>
        <v>1170737.998687664</v>
      </c>
      <c r="E1772" s="2">
        <f>(DD_relocated_catalogue[[#This Row],[SLB easting (m)]]/0.3048)+342000</f>
        <v>342547.99868766405</v>
      </c>
      <c r="F1772" s="2">
        <f>DD_relocated_catalogue[[#This Row],[SLB depth (m)]]/0.3048</f>
        <v>6597.9986876640414</v>
      </c>
      <c r="G1772">
        <v>0.44</v>
      </c>
      <c r="H1772" s="1">
        <v>40967.717892499997</v>
      </c>
      <c r="I1772" s="3">
        <f>(DD_relocated_catalogue[[#This Row],[Relocated northing  (m)]]/0.3048)+1169000</f>
        <v>1170734.9179790027</v>
      </c>
      <c r="J1772" s="3">
        <f>(DD_relocated_catalogue[[#This Row],[Relocated easting (m)]]/0.3048)+342000</f>
        <v>342409.5964566929</v>
      </c>
      <c r="K1772" s="3">
        <f>DD_relocated_catalogue[[#This Row],[Relocated depth (m)]]/0.3048</f>
        <v>6589.5275590551182</v>
      </c>
      <c r="L1772" s="3">
        <f>DD_relocated_catalogue[[#This Row],[Semi-minor axis length (m)]]/0.3048</f>
        <v>1.4589636136535531</v>
      </c>
      <c r="M1772" s="3">
        <f>DD_relocated_catalogue[[#This Row],[Semi-intermediate axis length (m)]]/0.3048</f>
        <v>2.3908298836723292</v>
      </c>
      <c r="N1772" s="3">
        <f>DD_relocated_catalogue[[#This Row],[Semi-major axis length (m)]]/0.3048</f>
        <v>4.4737133918530256</v>
      </c>
      <c r="O1772" s="3">
        <v>-79.415399889684352</v>
      </c>
      <c r="P1772" s="3">
        <v>-179.07133857101624</v>
      </c>
      <c r="Q1772" s="3">
        <v>-108.42157735646852</v>
      </c>
      <c r="R1772" s="3">
        <f>DD_relocated_catalogue[[#This Row],[Northing uncertainty half-length (m)]]/0.3048</f>
        <v>2.6311261150124627</v>
      </c>
      <c r="S1772" s="3">
        <f>DD_relocated_catalogue[[#This Row],[Easting uncertainty half-length (m)]]/0.3048</f>
        <v>4.2622730269885629</v>
      </c>
      <c r="T1772" s="3">
        <f>DD_relocated_catalogue[[#This Row],[Depth uncertainty half-length (m)]]/0.3048</f>
        <v>1.6508510946143808</v>
      </c>
      <c r="U1772" s="4">
        <v>6.01421971071706E-2</v>
      </c>
    </row>
    <row r="1773" spans="1:21" x14ac:dyDescent="0.25">
      <c r="A1773">
        <v>255</v>
      </c>
      <c r="B1773" t="s">
        <v>20</v>
      </c>
      <c r="C1773" s="1">
        <v>40967.319695601851</v>
      </c>
      <c r="D1773" s="2">
        <f>(DD_relocated_catalogue[[#This Row],[SLB northing (m)]]/0.3048)+1169000</f>
        <v>1170757.001312336</v>
      </c>
      <c r="E1773" s="2">
        <f>(DD_relocated_catalogue[[#This Row],[SLB easting (m)]]/0.3048)+342000</f>
        <v>342576.00065616798</v>
      </c>
      <c r="F1773" s="2">
        <f>DD_relocated_catalogue[[#This Row],[SLB depth (m)]]/0.3048</f>
        <v>6551.0006561679784</v>
      </c>
      <c r="G1773">
        <v>-0.81</v>
      </c>
      <c r="H1773" s="1">
        <v>40967.319695636572</v>
      </c>
      <c r="I1773" s="3">
        <f>(DD_relocated_catalogue[[#This Row],[Relocated northing  (m)]]/0.3048)+1169000</f>
        <v>1170791.1811023622</v>
      </c>
      <c r="J1773" s="3">
        <f>(DD_relocated_catalogue[[#This Row],[Relocated easting (m)]]/0.3048)+342000</f>
        <v>342552.93963254592</v>
      </c>
      <c r="K1773" s="3">
        <f>DD_relocated_catalogue[[#This Row],[Relocated depth (m)]]/0.3048</f>
        <v>6520.6725721784769</v>
      </c>
      <c r="L1773" s="3">
        <f>DD_relocated_catalogue[[#This Row],[Semi-minor axis length (m)]]/0.3048</f>
        <v>1.4611772261223337</v>
      </c>
      <c r="M1773" s="3">
        <f>DD_relocated_catalogue[[#This Row],[Semi-intermediate axis length (m)]]/0.3048</f>
        <v>2.2182321687262427</v>
      </c>
      <c r="N1773" s="3">
        <f>DD_relocated_catalogue[[#This Row],[Semi-major axis length (m)]]/0.3048</f>
        <v>4.308107847391482</v>
      </c>
      <c r="O1773" s="3">
        <v>-80.530816380235152</v>
      </c>
      <c r="P1773" s="3">
        <v>152.8649681619836</v>
      </c>
      <c r="Q1773" s="3">
        <v>-78.50338062754399</v>
      </c>
      <c r="R1773" s="3">
        <f>DD_relocated_catalogue[[#This Row],[Northing uncertainty half-length (m)]]/0.3048</f>
        <v>2.4328007167050476</v>
      </c>
      <c r="S1773" s="3">
        <f>DD_relocated_catalogue[[#This Row],[Easting uncertainty half-length (m)]]/0.3048</f>
        <v>4.1453329263229639</v>
      </c>
      <c r="T1773" s="3">
        <f>DD_relocated_catalogue[[#This Row],[Depth uncertainty half-length (m)]]/0.3048</f>
        <v>1.5705321427430698</v>
      </c>
      <c r="U1773" s="4">
        <v>5.6373831959964246E-2</v>
      </c>
    </row>
    <row r="1774" spans="1:21" x14ac:dyDescent="0.25">
      <c r="A1774">
        <v>584</v>
      </c>
      <c r="B1774" t="s">
        <v>20</v>
      </c>
      <c r="C1774" s="1">
        <v>40969.15022841435</v>
      </c>
      <c r="D1774" s="2">
        <f>(DD_relocated_catalogue[[#This Row],[SLB northing (m)]]/0.3048)+1169000</f>
        <v>1170811.000656168</v>
      </c>
      <c r="E1774" s="2">
        <f>(DD_relocated_catalogue[[#This Row],[SLB easting (m)]]/0.3048)+342000</f>
        <v>342567.00131233595</v>
      </c>
      <c r="F1774" s="2">
        <f>DD_relocated_catalogue[[#This Row],[SLB depth (m)]]/0.3048</f>
        <v>6572.0013123359577</v>
      </c>
      <c r="G1774">
        <v>-0.5</v>
      </c>
      <c r="H1774" s="1">
        <v>40969.150228402781</v>
      </c>
      <c r="I1774" s="3">
        <f>(DD_relocated_catalogue[[#This Row],[Relocated northing  (m)]]/0.3048)+1169000</f>
        <v>1170820.0131233595</v>
      </c>
      <c r="J1774" s="3">
        <f>(DD_relocated_catalogue[[#This Row],[Relocated easting (m)]]/0.3048)+342000</f>
        <v>342494.27821522311</v>
      </c>
      <c r="K1774" s="3">
        <f>DD_relocated_catalogue[[#This Row],[Relocated depth (m)]]/0.3048</f>
        <v>6574.845800524934</v>
      </c>
      <c r="L1774" s="3">
        <f>DD_relocated_catalogue[[#This Row],[Semi-minor axis length (m)]]/0.3048</f>
        <v>1.5963546211048578</v>
      </c>
      <c r="M1774" s="3">
        <f>DD_relocated_catalogue[[#This Row],[Semi-intermediate axis length (m)]]/0.3048</f>
        <v>2.228212434815299</v>
      </c>
      <c r="N1774" s="3">
        <f>DD_relocated_catalogue[[#This Row],[Semi-major axis length (m)]]/0.3048</f>
        <v>4.2953468872906235</v>
      </c>
      <c r="O1774" s="3">
        <v>-78.325996085774378</v>
      </c>
      <c r="P1774" s="3">
        <v>13.099261763832589</v>
      </c>
      <c r="Q1774" s="3">
        <v>-116.37067050512032</v>
      </c>
      <c r="R1774" s="3">
        <f>DD_relocated_catalogue[[#This Row],[Northing uncertainty half-length (m)]]/0.3048</f>
        <v>2.3584059625140461</v>
      </c>
      <c r="S1774" s="3">
        <f>DD_relocated_catalogue[[#This Row],[Easting uncertainty half-length (m)]]/0.3048</f>
        <v>4.1451155422051418</v>
      </c>
      <c r="T1774" s="3">
        <f>DD_relocated_catalogue[[#This Row],[Depth uncertainty half-length (m)]]/0.3048</f>
        <v>1.7772513143393485</v>
      </c>
      <c r="U1774" s="4">
        <v>6.6618097800230591E-2</v>
      </c>
    </row>
    <row r="1775" spans="1:21" x14ac:dyDescent="0.25">
      <c r="A1775">
        <v>564</v>
      </c>
      <c r="B1775" t="s">
        <v>20</v>
      </c>
      <c r="C1775" s="1">
        <v>40968.884260185187</v>
      </c>
      <c r="D1775" s="2">
        <f>(DD_relocated_catalogue[[#This Row],[SLB northing (m)]]/0.3048)+1169000</f>
        <v>1170802.001312336</v>
      </c>
      <c r="E1775" s="2">
        <f>(DD_relocated_catalogue[[#This Row],[SLB easting (m)]]/0.3048)+342000</f>
        <v>342571.00065616798</v>
      </c>
      <c r="F1775" s="2">
        <f>DD_relocated_catalogue[[#This Row],[SLB depth (m)]]/0.3048</f>
        <v>6567.9986876640414</v>
      </c>
      <c r="G1775">
        <v>-0.76</v>
      </c>
      <c r="H1775" s="1">
        <v>40968.884260173611</v>
      </c>
      <c r="I1775" s="3">
        <f>(DD_relocated_catalogue[[#This Row],[Relocated northing  (m)]]/0.3048)+1169000</f>
        <v>1170818.5728346456</v>
      </c>
      <c r="J1775" s="3">
        <f>(DD_relocated_catalogue[[#This Row],[Relocated easting (m)]]/0.3048)+342000</f>
        <v>342532.54921259842</v>
      </c>
      <c r="K1775" s="3">
        <f>DD_relocated_catalogue[[#This Row],[Relocated depth (m)]]/0.3048</f>
        <v>6586.9258530183724</v>
      </c>
      <c r="L1775" s="3">
        <f>DD_relocated_catalogue[[#This Row],[Semi-minor axis length (m)]]/0.3048</f>
        <v>1.483880487536593</v>
      </c>
      <c r="M1775" s="3">
        <f>DD_relocated_catalogue[[#This Row],[Semi-intermediate axis length (m)]]/0.3048</f>
        <v>2.4354144481681823</v>
      </c>
      <c r="N1775" s="3">
        <f>DD_relocated_catalogue[[#This Row],[Semi-major axis length (m)]]/0.3048</f>
        <v>4.5737850582211648</v>
      </c>
      <c r="O1775" s="3">
        <v>-79.710063960700325</v>
      </c>
      <c r="P1775" s="3">
        <v>171.1808908149174</v>
      </c>
      <c r="Q1775" s="3">
        <v>-97.567145490398772</v>
      </c>
      <c r="R1775" s="3">
        <f>DD_relocated_catalogue[[#This Row],[Northing uncertainty half-length (m)]]/0.3048</f>
        <v>2.663979726987046</v>
      </c>
      <c r="S1775" s="3">
        <f>DD_relocated_catalogue[[#This Row],[Easting uncertainty half-length (m)]]/0.3048</f>
        <v>4.3768444377833529</v>
      </c>
      <c r="T1775" s="3">
        <f>DD_relocated_catalogue[[#This Row],[Depth uncertainty half-length (m)]]/0.3048</f>
        <v>1.6674130125954501</v>
      </c>
      <c r="U1775" s="4">
        <v>6.0957172780582179E-2</v>
      </c>
    </row>
    <row r="1776" spans="1:21" x14ac:dyDescent="0.25">
      <c r="A1776">
        <v>596</v>
      </c>
      <c r="B1776" t="s">
        <v>20</v>
      </c>
      <c r="C1776" s="1">
        <v>40969.164534479169</v>
      </c>
      <c r="D1776" s="2">
        <f>(DD_relocated_catalogue[[#This Row],[SLB northing (m)]]/0.3048)+1169000</f>
        <v>1170830</v>
      </c>
      <c r="E1776" s="2">
        <f>(DD_relocated_catalogue[[#This Row],[SLB easting (m)]]/0.3048)+342000</f>
        <v>342578.99934383202</v>
      </c>
      <c r="F1776" s="2">
        <f>DD_relocated_catalogue[[#This Row],[SLB depth (m)]]/0.3048</f>
        <v>6532.9986876640414</v>
      </c>
      <c r="G1776">
        <v>-0.96</v>
      </c>
      <c r="H1776" s="1">
        <v>40969.16453451389</v>
      </c>
      <c r="I1776" s="3">
        <f>(DD_relocated_catalogue[[#This Row],[Relocated northing  (m)]]/0.3048)+1169000</f>
        <v>1170832.4573490813</v>
      </c>
      <c r="J1776" s="3">
        <f>(DD_relocated_catalogue[[#This Row],[Relocated easting (m)]]/0.3048)+342000</f>
        <v>342508.78608923883</v>
      </c>
      <c r="K1776" s="3">
        <f>DD_relocated_catalogue[[#This Row],[Relocated depth (m)]]/0.3048</f>
        <v>6535.9678477690286</v>
      </c>
      <c r="L1776" s="3">
        <f>DD_relocated_catalogue[[#This Row],[Semi-minor axis length (m)]]/0.3048</f>
        <v>1.6312363791902464</v>
      </c>
      <c r="M1776" s="3">
        <f>DD_relocated_catalogue[[#This Row],[Semi-intermediate axis length (m)]]/0.3048</f>
        <v>2.2291467744035973</v>
      </c>
      <c r="N1776" s="3">
        <f>DD_relocated_catalogue[[#This Row],[Semi-major axis length (m)]]/0.3048</f>
        <v>4.8544883485935477</v>
      </c>
      <c r="O1776" s="3">
        <v>-77.221580585284258</v>
      </c>
      <c r="P1776" s="3">
        <v>48.893268166082919</v>
      </c>
      <c r="Q1776" s="3">
        <v>-156.19685072299461</v>
      </c>
      <c r="R1776" s="3">
        <f>DD_relocated_catalogue[[#This Row],[Northing uncertainty half-length (m)]]/0.3048</f>
        <v>2.4971942885546858</v>
      </c>
      <c r="S1776" s="3">
        <f>DD_relocated_catalogue[[#This Row],[Easting uncertainty half-length (m)]]/0.3048</f>
        <v>4.6543929408681244</v>
      </c>
      <c r="T1776" s="3">
        <f>DD_relocated_catalogue[[#This Row],[Depth uncertainty half-length (m)]]/0.3048</f>
        <v>1.7708448306425846</v>
      </c>
      <c r="U1776" s="4">
        <v>6.5544007462316742E-2</v>
      </c>
    </row>
    <row r="1777" spans="1:21" x14ac:dyDescent="0.25">
      <c r="A1777">
        <v>3271</v>
      </c>
      <c r="B1777" t="s">
        <v>20</v>
      </c>
      <c r="C1777" s="1">
        <v>41336.724591284721</v>
      </c>
      <c r="D1777" s="2">
        <f>(DD_relocated_catalogue[[#This Row],[SLB northing (m)]]/0.3048)+1169000</f>
        <v>1170948.999343832</v>
      </c>
      <c r="E1777" s="2">
        <f>(DD_relocated_catalogue[[#This Row],[SLB easting (m)]]/0.3048)+342000</f>
        <v>342506.00065616798</v>
      </c>
      <c r="F1777" s="2">
        <f>DD_relocated_catalogue[[#This Row],[SLB depth (m)]]/0.3048</f>
        <v>6536.0006561679784</v>
      </c>
      <c r="G1777">
        <v>-0.54</v>
      </c>
      <c r="H1777" s="1">
        <v>41336.724591238424</v>
      </c>
      <c r="I1777" s="3">
        <f>(DD_relocated_catalogue[[#This Row],[Relocated northing  (m)]]/0.3048)+1169000</f>
        <v>1170961.1778215223</v>
      </c>
      <c r="J1777" s="3">
        <f>(DD_relocated_catalogue[[#This Row],[Relocated easting (m)]]/0.3048)+342000</f>
        <v>342465.43307086616</v>
      </c>
      <c r="K1777" s="3">
        <f>DD_relocated_catalogue[[#This Row],[Relocated depth (m)]]/0.3048</f>
        <v>6555.5544619422571</v>
      </c>
      <c r="L1777" s="3">
        <f>DD_relocated_catalogue[[#This Row],[Semi-minor axis length (m)]]/0.3048</f>
        <v>1.7484615019187075</v>
      </c>
      <c r="M1777" s="3">
        <f>DD_relocated_catalogue[[#This Row],[Semi-intermediate axis length (m)]]/0.3048</f>
        <v>2.3738857520285919</v>
      </c>
      <c r="N1777" s="3">
        <f>DD_relocated_catalogue[[#This Row],[Semi-major axis length (m)]]/0.3048</f>
        <v>5.1996291686167941</v>
      </c>
      <c r="O1777" s="3">
        <v>-81.55076103845964</v>
      </c>
      <c r="P1777" s="3">
        <v>-175.19075787566214</v>
      </c>
      <c r="Q1777" s="3">
        <v>-112.14294363213924</v>
      </c>
      <c r="R1777" s="3">
        <f>DD_relocated_catalogue[[#This Row],[Northing uncertainty half-length (m)]]/0.3048</f>
        <v>2.7307503045471049</v>
      </c>
      <c r="S1777" s="3">
        <f>DD_relocated_catalogue[[#This Row],[Easting uncertainty half-length (m)]]/0.3048</f>
        <v>4.9679625613967326</v>
      </c>
      <c r="T1777" s="3">
        <f>DD_relocated_catalogue[[#This Row],[Depth uncertainty half-length (m)]]/0.3048</f>
        <v>1.8866085505300565</v>
      </c>
      <c r="U1777" s="4">
        <v>6.7409630334978141E-2</v>
      </c>
    </row>
    <row r="1778" spans="1:21" x14ac:dyDescent="0.25">
      <c r="A1778">
        <v>315</v>
      </c>
      <c r="B1778" t="s">
        <v>20</v>
      </c>
      <c r="C1778" s="1">
        <v>40967.758694039352</v>
      </c>
      <c r="D1778" s="2">
        <f>(DD_relocated_catalogue[[#This Row],[SLB northing (m)]]/0.3048)+1169000</f>
        <v>1170752.001312336</v>
      </c>
      <c r="E1778" s="2">
        <f>(DD_relocated_catalogue[[#This Row],[SLB easting (m)]]/0.3048)+342000</f>
        <v>342536.00065616798</v>
      </c>
      <c r="F1778" s="2">
        <f>DD_relocated_catalogue[[#This Row],[SLB depth (m)]]/0.3048</f>
        <v>6626.0006561679784</v>
      </c>
      <c r="G1778">
        <v>-1.1499999999999999</v>
      </c>
      <c r="H1778" s="1">
        <v>40967.758694097225</v>
      </c>
      <c r="I1778" s="3">
        <f>(DD_relocated_catalogue[[#This Row],[Relocated northing  (m)]]/0.3048)+1169000</f>
        <v>1170758.3530183728</v>
      </c>
      <c r="J1778" s="3">
        <f>(DD_relocated_catalogue[[#This Row],[Relocated easting (m)]]/0.3048)+342000</f>
        <v>342622.64763779525</v>
      </c>
      <c r="K1778" s="3">
        <f>DD_relocated_catalogue[[#This Row],[Relocated depth (m)]]/0.3048</f>
        <v>6568.3169291338572</v>
      </c>
      <c r="L1778" s="3">
        <f>DD_relocated_catalogue[[#This Row],[Semi-minor axis length (m)]]/0.3048</f>
        <v>1.6008347468563966</v>
      </c>
      <c r="M1778" s="3">
        <f>DD_relocated_catalogue[[#This Row],[Semi-intermediate axis length (m)]]/0.3048</f>
        <v>2.1326916122488901</v>
      </c>
      <c r="N1778" s="3">
        <f>DD_relocated_catalogue[[#This Row],[Semi-major axis length (m)]]/0.3048</f>
        <v>4.0021033044111718</v>
      </c>
      <c r="O1778" s="3">
        <v>-78.898174043055391</v>
      </c>
      <c r="P1778" s="3">
        <v>-179.57993329486456</v>
      </c>
      <c r="Q1778" s="3">
        <v>-97.54144338146547</v>
      </c>
      <c r="R1778" s="3">
        <f>DD_relocated_catalogue[[#This Row],[Northing uncertainty half-length (m)]]/0.3048</f>
        <v>2.1662241423243729</v>
      </c>
      <c r="S1778" s="3">
        <f>DD_relocated_catalogue[[#This Row],[Easting uncertainty half-length (m)]]/0.3048</f>
        <v>3.9120194855761281</v>
      </c>
      <c r="T1778" s="3">
        <f>DD_relocated_catalogue[[#This Row],[Depth uncertainty half-length (m)]]/0.3048</f>
        <v>1.7495059920851574</v>
      </c>
      <c r="U1778" s="4">
        <v>6.0650740597000631E-2</v>
      </c>
    </row>
    <row r="1779" spans="1:21" x14ac:dyDescent="0.25">
      <c r="A1779">
        <v>313</v>
      </c>
      <c r="B1779" t="s">
        <v>20</v>
      </c>
      <c r="C1779" s="1">
        <v>40967.729298969905</v>
      </c>
      <c r="D1779" s="2">
        <f>(DD_relocated_catalogue[[#This Row],[SLB northing (m)]]/0.3048)+1169000</f>
        <v>1170740</v>
      </c>
      <c r="E1779" s="2">
        <f>(DD_relocated_catalogue[[#This Row],[SLB easting (m)]]/0.3048)+342000</f>
        <v>342540</v>
      </c>
      <c r="F1779" s="2">
        <f>DD_relocated_catalogue[[#This Row],[SLB depth (m)]]/0.3048</f>
        <v>6622.9986876640414</v>
      </c>
      <c r="G1779">
        <v>-0.96</v>
      </c>
      <c r="H1779" s="1">
        <v>40967.729298946761</v>
      </c>
      <c r="I1779" s="3">
        <f>(DD_relocated_catalogue[[#This Row],[Relocated northing  (m)]]/0.3048)+1169000</f>
        <v>1170764.4816272967</v>
      </c>
      <c r="J1779" s="3">
        <f>(DD_relocated_catalogue[[#This Row],[Relocated easting (m)]]/0.3048)+342000</f>
        <v>342549.63910761155</v>
      </c>
      <c r="K1779" s="3">
        <f>DD_relocated_catalogue[[#This Row],[Relocated depth (m)]]/0.3048</f>
        <v>6617.6640419947507</v>
      </c>
      <c r="L1779" s="3">
        <f>DD_relocated_catalogue[[#This Row],[Semi-minor axis length (m)]]/0.3048</f>
        <v>1.5307066128736786</v>
      </c>
      <c r="M1779" s="3">
        <f>DD_relocated_catalogue[[#This Row],[Semi-intermediate axis length (m)]]/0.3048</f>
        <v>2.4969144580945386</v>
      </c>
      <c r="N1779" s="3">
        <f>DD_relocated_catalogue[[#This Row],[Semi-major axis length (m)]]/0.3048</f>
        <v>4.1818777542449128</v>
      </c>
      <c r="O1779" s="3">
        <v>-78.813931870371789</v>
      </c>
      <c r="P1779" s="3">
        <v>20.308082238409273</v>
      </c>
      <c r="Q1779" s="3">
        <v>-123.5693148397193</v>
      </c>
      <c r="R1779" s="3">
        <f>DD_relocated_catalogue[[#This Row],[Northing uncertainty half-length (m)]]/0.3048</f>
        <v>2.5864304072063007</v>
      </c>
      <c r="S1779" s="3">
        <f>DD_relocated_catalogue[[#This Row],[Easting uncertainty half-length (m)]]/0.3048</f>
        <v>4.058152737437589</v>
      </c>
      <c r="T1779" s="3">
        <f>DD_relocated_catalogue[[#This Row],[Depth uncertainty half-length (m)]]/0.3048</f>
        <v>1.683372695839386</v>
      </c>
      <c r="U1779" s="4">
        <v>6.2847705220522423E-2</v>
      </c>
    </row>
    <row r="1780" spans="1:21" x14ac:dyDescent="0.25">
      <c r="A1780">
        <v>559</v>
      </c>
      <c r="B1780" t="s">
        <v>20</v>
      </c>
      <c r="C1780" s="1">
        <v>40968.858059282407</v>
      </c>
      <c r="D1780" s="2">
        <f>(DD_relocated_catalogue[[#This Row],[SLB northing (m)]]/0.3048)+1169000</f>
        <v>1170801.000656168</v>
      </c>
      <c r="E1780" s="2">
        <f>(DD_relocated_catalogue[[#This Row],[SLB easting (m)]]/0.3048)+342000</f>
        <v>342540</v>
      </c>
      <c r="F1780" s="2">
        <f>DD_relocated_catalogue[[#This Row],[SLB depth (m)]]/0.3048</f>
        <v>6624.9999999999991</v>
      </c>
      <c r="G1780">
        <v>-0.97</v>
      </c>
      <c r="H1780" s="1">
        <v>40968.85805934028</v>
      </c>
      <c r="I1780" s="3">
        <f>(DD_relocated_catalogue[[#This Row],[Relocated northing  (m)]]/0.3048)+1169000</f>
        <v>1170814.0813648293</v>
      </c>
      <c r="J1780" s="3">
        <f>(DD_relocated_catalogue[[#This Row],[Relocated easting (m)]]/0.3048)+342000</f>
        <v>342536.70275590551</v>
      </c>
      <c r="K1780" s="3">
        <f>DD_relocated_catalogue[[#This Row],[Relocated depth (m)]]/0.3048</f>
        <v>6618.1528871391074</v>
      </c>
      <c r="L1780" s="3">
        <f>DD_relocated_catalogue[[#This Row],[Semi-minor axis length (m)]]/0.3048</f>
        <v>1.6205099784247141</v>
      </c>
      <c r="M1780" s="3">
        <f>DD_relocated_catalogue[[#This Row],[Semi-intermediate axis length (m)]]/0.3048</f>
        <v>2.6366281716133138</v>
      </c>
      <c r="N1780" s="3">
        <f>DD_relocated_catalogue[[#This Row],[Semi-major axis length (m)]]/0.3048</f>
        <v>4.5461560511857755</v>
      </c>
      <c r="O1780" s="3">
        <v>-80.003321489138727</v>
      </c>
      <c r="P1780" s="3">
        <v>23.760311821794421</v>
      </c>
      <c r="Q1780" s="3">
        <v>-130.16772371994477</v>
      </c>
      <c r="R1780" s="3">
        <f>DD_relocated_catalogue[[#This Row],[Northing uncertainty half-length (m)]]/0.3048</f>
        <v>2.8088013037213111</v>
      </c>
      <c r="S1780" s="3">
        <f>DD_relocated_catalogue[[#This Row],[Easting uncertainty half-length (m)]]/0.3048</f>
        <v>4.3826841633849867</v>
      </c>
      <c r="T1780" s="3">
        <f>DD_relocated_catalogue[[#This Row],[Depth uncertainty half-length (m)]]/0.3048</f>
        <v>1.7498724113836768</v>
      </c>
      <c r="U1780" s="4">
        <v>5.848840114190175E-2</v>
      </c>
    </row>
    <row r="1781" spans="1:21" x14ac:dyDescent="0.25">
      <c r="A1781">
        <v>586</v>
      </c>
      <c r="B1781" t="s">
        <v>20</v>
      </c>
      <c r="C1781" s="1">
        <v>40969.1550225463</v>
      </c>
      <c r="D1781" s="2">
        <f>(DD_relocated_catalogue[[#This Row],[SLB northing (m)]]/0.3048)+1169000</f>
        <v>1170825</v>
      </c>
      <c r="E1781" s="2">
        <f>(DD_relocated_catalogue[[#This Row],[SLB easting (m)]]/0.3048)+342000</f>
        <v>342580</v>
      </c>
      <c r="F1781" s="2">
        <f>DD_relocated_catalogue[[#This Row],[SLB depth (m)]]/0.3048</f>
        <v>6548.9993438320207</v>
      </c>
      <c r="G1781">
        <v>-0.9</v>
      </c>
      <c r="H1781" s="1">
        <v>40969.155022557869</v>
      </c>
      <c r="I1781" s="3">
        <f>(DD_relocated_catalogue[[#This Row],[Relocated northing  (m)]]/0.3048)+1169000</f>
        <v>1170831.8635170604</v>
      </c>
      <c r="J1781" s="3">
        <f>(DD_relocated_catalogue[[#This Row],[Relocated easting (m)]]/0.3048)+342000</f>
        <v>342535.81364829396</v>
      </c>
      <c r="K1781" s="3">
        <f>DD_relocated_catalogue[[#This Row],[Relocated depth (m)]]/0.3048</f>
        <v>6525.9153543307084</v>
      </c>
      <c r="L1781" s="3">
        <f>DD_relocated_catalogue[[#This Row],[Semi-minor axis length (m)]]/0.3048</f>
        <v>1.5737987250516003</v>
      </c>
      <c r="M1781" s="3">
        <f>DD_relocated_catalogue[[#This Row],[Semi-intermediate axis length (m)]]/0.3048</f>
        <v>2.4284117981047184</v>
      </c>
      <c r="N1781" s="3">
        <f>DD_relocated_catalogue[[#This Row],[Semi-major axis length (m)]]/0.3048</f>
        <v>4.4594139086199887</v>
      </c>
      <c r="O1781" s="3">
        <v>-81.962549334482134</v>
      </c>
      <c r="P1781" s="3">
        <v>179.37170985488635</v>
      </c>
      <c r="Q1781" s="3">
        <v>-105.06511079901449</v>
      </c>
      <c r="R1781" s="3">
        <f>DD_relocated_catalogue[[#This Row],[Northing uncertainty half-length (m)]]/0.3048</f>
        <v>2.6255796982511646</v>
      </c>
      <c r="S1781" s="3">
        <f>DD_relocated_catalogue[[#This Row],[Easting uncertainty half-length (m)]]/0.3048</f>
        <v>4.3065077986840272</v>
      </c>
      <c r="T1781" s="3">
        <f>DD_relocated_catalogue[[#This Row],[Depth uncertainty half-length (m)]]/0.3048</f>
        <v>1.6747342828716025</v>
      </c>
      <c r="U1781" s="4">
        <v>6.5434286615963524E-2</v>
      </c>
    </row>
    <row r="1782" spans="1:21" x14ac:dyDescent="0.25">
      <c r="A1782">
        <v>604</v>
      </c>
      <c r="B1782" t="s">
        <v>20</v>
      </c>
      <c r="C1782" s="1">
        <v>40969.192584490738</v>
      </c>
      <c r="D1782" s="2">
        <f>(DD_relocated_catalogue[[#This Row],[SLB northing (m)]]/0.3048)+1169000</f>
        <v>1170792.998687664</v>
      </c>
      <c r="E1782" s="2">
        <f>(DD_relocated_catalogue[[#This Row],[SLB easting (m)]]/0.3048)+342000</f>
        <v>342541.00065616798</v>
      </c>
      <c r="F1782" s="2">
        <f>DD_relocated_catalogue[[#This Row],[SLB depth (m)]]/0.3048</f>
        <v>6626.0006561679784</v>
      </c>
      <c r="G1782">
        <v>-0.8</v>
      </c>
      <c r="H1782" s="1">
        <v>40969.192584490738</v>
      </c>
      <c r="I1782" s="3">
        <f>(DD_relocated_catalogue[[#This Row],[Relocated northing  (m)]]/0.3048)+1169000</f>
        <v>1170813.6614173229</v>
      </c>
      <c r="J1782" s="3">
        <f>(DD_relocated_catalogue[[#This Row],[Relocated easting (m)]]/0.3048)+342000</f>
        <v>342467.8805774278</v>
      </c>
      <c r="K1782" s="3">
        <f>DD_relocated_catalogue[[#This Row],[Relocated depth (m)]]/0.3048</f>
        <v>6657.3326771653537</v>
      </c>
      <c r="L1782" s="3">
        <f>DD_relocated_catalogue[[#This Row],[Semi-minor axis length (m)]]/0.3048</f>
        <v>1.5059087929708919</v>
      </c>
      <c r="M1782" s="3">
        <f>DD_relocated_catalogue[[#This Row],[Semi-intermediate axis length (m)]]/0.3048</f>
        <v>2.4086746479063024</v>
      </c>
      <c r="N1782" s="3">
        <f>DD_relocated_catalogue[[#This Row],[Semi-major axis length (m)]]/0.3048</f>
        <v>4.5470760322964896</v>
      </c>
      <c r="O1782" s="3">
        <v>-82.49651421084441</v>
      </c>
      <c r="P1782" s="3">
        <v>173.48286042409492</v>
      </c>
      <c r="Q1782" s="3">
        <v>-99.958412269396504</v>
      </c>
      <c r="R1782" s="3">
        <f>DD_relocated_catalogue[[#This Row],[Northing uncertainty half-length (m)]]/0.3048</f>
        <v>2.6408060131737194</v>
      </c>
      <c r="S1782" s="3">
        <f>DD_relocated_catalogue[[#This Row],[Easting uncertainty half-length (m)]]/0.3048</f>
        <v>4.3797125445109604</v>
      </c>
      <c r="T1782" s="3">
        <f>DD_relocated_catalogue[[#This Row],[Depth uncertainty half-length (m)]]/0.3048</f>
        <v>1.6022447734613476</v>
      </c>
      <c r="U1782" s="4">
        <v>6.6230596508663711E-2</v>
      </c>
    </row>
    <row r="1783" spans="1:21" x14ac:dyDescent="0.25">
      <c r="A1783">
        <v>620</v>
      </c>
      <c r="B1783" t="s">
        <v>20</v>
      </c>
      <c r="C1783" s="1">
        <v>40969.555491145831</v>
      </c>
      <c r="D1783" s="2">
        <f>(DD_relocated_catalogue[[#This Row],[SLB northing (m)]]/0.3048)+1169000</f>
        <v>1170768.999343832</v>
      </c>
      <c r="E1783" s="2">
        <f>(DD_relocated_catalogue[[#This Row],[SLB easting (m)]]/0.3048)+342000</f>
        <v>342532.99868766405</v>
      </c>
      <c r="F1783" s="2">
        <f>DD_relocated_catalogue[[#This Row],[SLB depth (m)]]/0.3048</f>
        <v>6641.0006561679784</v>
      </c>
      <c r="G1783">
        <v>-0.26</v>
      </c>
      <c r="H1783" s="1">
        <v>40969.555491319443</v>
      </c>
      <c r="I1783" s="3">
        <f>(DD_relocated_catalogue[[#This Row],[Relocated northing  (m)]]/0.3048)+1169000</f>
        <v>1170733.284120735</v>
      </c>
      <c r="J1783" s="3">
        <f>(DD_relocated_catalogue[[#This Row],[Relocated easting (m)]]/0.3048)+342000</f>
        <v>342566.1122047244</v>
      </c>
      <c r="K1783" s="3">
        <f>DD_relocated_catalogue[[#This Row],[Relocated depth (m)]]/0.3048</f>
        <v>6569.4160104986868</v>
      </c>
      <c r="L1783" s="3">
        <f>DD_relocated_catalogue[[#This Row],[Semi-minor axis length (m)]]/0.3048</f>
        <v>1.5621222345536168</v>
      </c>
      <c r="M1783" s="3">
        <f>DD_relocated_catalogue[[#This Row],[Semi-intermediate axis length (m)]]/0.3048</f>
        <v>2.228836942610871</v>
      </c>
      <c r="N1783" s="3">
        <f>DD_relocated_catalogue[[#This Row],[Semi-major axis length (m)]]/0.3048</f>
        <v>4.4021276159081957</v>
      </c>
      <c r="O1783" s="3">
        <v>-83.190652318706825</v>
      </c>
      <c r="P1783" s="3">
        <v>-178.33961662702453</v>
      </c>
      <c r="Q1783" s="3">
        <v>-101.81519099088548</v>
      </c>
      <c r="R1783" s="3">
        <f>DD_relocated_catalogue[[#This Row],[Northing uncertainty half-length (m)]]/0.3048</f>
        <v>2.3243293399843878</v>
      </c>
      <c r="S1783" s="3">
        <f>DD_relocated_catalogue[[#This Row],[Easting uncertainty half-length (m)]]/0.3048</f>
        <v>4.3171068573892404</v>
      </c>
      <c r="T1783" s="3">
        <f>DD_relocated_catalogue[[#This Row],[Depth uncertainty half-length (m)]]/0.3048</f>
        <v>1.6364082904911401</v>
      </c>
      <c r="U1783" s="4">
        <v>5.8505180708312149E-2</v>
      </c>
    </row>
    <row r="1784" spans="1:21" x14ac:dyDescent="0.25">
      <c r="A1784">
        <v>746</v>
      </c>
      <c r="B1784" t="s">
        <v>20</v>
      </c>
      <c r="C1784" s="1">
        <v>40986.759410324077</v>
      </c>
      <c r="D1784" s="2">
        <f>(DD_relocated_catalogue[[#This Row],[SLB northing (m)]]/0.3048)+1169000</f>
        <v>1170798.999343832</v>
      </c>
      <c r="E1784" s="2">
        <f>(DD_relocated_catalogue[[#This Row],[SLB easting (m)]]/0.3048)+342000</f>
        <v>342501.00065616798</v>
      </c>
      <c r="F1784" s="2">
        <f>DD_relocated_catalogue[[#This Row],[SLB depth (m)]]/0.3048</f>
        <v>6667.9986876640414</v>
      </c>
      <c r="G1784">
        <v>-0.56999999999999995</v>
      </c>
      <c r="H1784" s="1">
        <v>40986.759410324077</v>
      </c>
      <c r="I1784" s="3">
        <f>(DD_relocated_catalogue[[#This Row],[Relocated northing  (m)]]/0.3048)+1169000</f>
        <v>1170860.8267716535</v>
      </c>
      <c r="J1784" s="3">
        <f>(DD_relocated_catalogue[[#This Row],[Relocated easting (m)]]/0.3048)+342000</f>
        <v>342443.85498687666</v>
      </c>
      <c r="K1784" s="3">
        <f>DD_relocated_catalogue[[#This Row],[Relocated depth (m)]]/0.3048</f>
        <v>6680.895669291338</v>
      </c>
      <c r="L1784" s="3">
        <f>DD_relocated_catalogue[[#This Row],[Semi-minor axis length (m)]]/0.3048</f>
        <v>1.589780097640912</v>
      </c>
      <c r="M1784" s="3">
        <f>DD_relocated_catalogue[[#This Row],[Semi-intermediate axis length (m)]]/0.3048</f>
        <v>2.5052547133216838</v>
      </c>
      <c r="N1784" s="3">
        <f>DD_relocated_catalogue[[#This Row],[Semi-major axis length (m)]]/0.3048</f>
        <v>4.8554660757758192</v>
      </c>
      <c r="O1784" s="3">
        <v>-81.148350941223256</v>
      </c>
      <c r="P1784" s="3">
        <v>162.6999814328928</v>
      </c>
      <c r="Q1784" s="3">
        <v>-90.034472847428049</v>
      </c>
      <c r="R1784" s="3">
        <f>DD_relocated_catalogue[[#This Row],[Northing uncertainty half-length (m)]]/0.3048</f>
        <v>2.7875859349307879</v>
      </c>
      <c r="S1784" s="3">
        <f>DD_relocated_catalogue[[#This Row],[Easting uncertainty half-length (m)]]/0.3048</f>
        <v>4.6449017981489868</v>
      </c>
      <c r="T1784" s="3">
        <f>DD_relocated_catalogue[[#This Row],[Depth uncertainty half-length (m)]]/0.3048</f>
        <v>1.7234846654155072</v>
      </c>
      <c r="U1784" s="4">
        <v>6.0623416939343235E-2</v>
      </c>
    </row>
    <row r="1785" spans="1:21" x14ac:dyDescent="0.25">
      <c r="A1785">
        <v>580</v>
      </c>
      <c r="B1785" t="s">
        <v>20</v>
      </c>
      <c r="C1785" s="1">
        <v>40969.139480034719</v>
      </c>
      <c r="D1785" s="2">
        <f>(DD_relocated_catalogue[[#This Row],[SLB northing (m)]]/0.3048)+1169000</f>
        <v>1170831.000656168</v>
      </c>
      <c r="E1785" s="2">
        <f>(DD_relocated_catalogue[[#This Row],[SLB easting (m)]]/0.3048)+342000</f>
        <v>342561.00065616798</v>
      </c>
      <c r="F1785" s="2">
        <f>DD_relocated_catalogue[[#This Row],[SLB depth (m)]]/0.3048</f>
        <v>6593.9993438320207</v>
      </c>
      <c r="G1785">
        <v>0.41</v>
      </c>
      <c r="H1785" s="1">
        <v>40969.139480162034</v>
      </c>
      <c r="I1785" s="3">
        <f>(DD_relocated_catalogue[[#This Row],[Relocated northing  (m)]]/0.3048)+1169000</f>
        <v>1170777.437664042</v>
      </c>
      <c r="J1785" s="3">
        <f>(DD_relocated_catalogue[[#This Row],[Relocated easting (m)]]/0.3048)+342000</f>
        <v>342529.8097112861</v>
      </c>
      <c r="K1785" s="3">
        <f>DD_relocated_catalogue[[#This Row],[Relocated depth (m)]]/0.3048</f>
        <v>6541.9849081364828</v>
      </c>
      <c r="L1785" s="3">
        <f>DD_relocated_catalogue[[#This Row],[Semi-minor axis length (m)]]/0.3048</f>
        <v>1.5109347009033598</v>
      </c>
      <c r="M1785" s="3">
        <f>DD_relocated_catalogue[[#This Row],[Semi-intermediate axis length (m)]]/0.3048</f>
        <v>2.3207688893734644</v>
      </c>
      <c r="N1785" s="3">
        <f>DD_relocated_catalogue[[#This Row],[Semi-major axis length (m)]]/0.3048</f>
        <v>4.5328607704483899</v>
      </c>
      <c r="O1785" s="3">
        <v>-80.25861581604741</v>
      </c>
      <c r="P1785" s="3">
        <v>9.4680286134169744</v>
      </c>
      <c r="Q1785" s="3">
        <v>-113.19454410420038</v>
      </c>
      <c r="R1785" s="3">
        <f>DD_relocated_catalogue[[#This Row],[Northing uncertainty half-length (m)]]/0.3048</f>
        <v>2.4836120535117518</v>
      </c>
      <c r="S1785" s="3">
        <f>DD_relocated_catalogue[[#This Row],[Easting uncertainty half-length (m)]]/0.3048</f>
        <v>4.3847028361159968</v>
      </c>
      <c r="T1785" s="3">
        <f>DD_relocated_catalogue[[#This Row],[Depth uncertainty half-length (m)]]/0.3048</f>
        <v>1.6702937237852733</v>
      </c>
      <c r="U1785" s="4">
        <v>6.0011422684263696E-2</v>
      </c>
    </row>
    <row r="1786" spans="1:21" x14ac:dyDescent="0.25">
      <c r="A1786">
        <v>563</v>
      </c>
      <c r="B1786" t="s">
        <v>20</v>
      </c>
      <c r="C1786" s="1">
        <v>40968.883785231483</v>
      </c>
      <c r="D1786" s="2">
        <f>(DD_relocated_catalogue[[#This Row],[SLB northing (m)]]/0.3048)+1169000</f>
        <v>1170786.000656168</v>
      </c>
      <c r="E1786" s="2">
        <f>(DD_relocated_catalogue[[#This Row],[SLB easting (m)]]/0.3048)+342000</f>
        <v>342572.99868766405</v>
      </c>
      <c r="F1786" s="2">
        <f>DD_relocated_catalogue[[#This Row],[SLB depth (m)]]/0.3048</f>
        <v>6588.9993438320207</v>
      </c>
      <c r="G1786">
        <v>-0.31</v>
      </c>
      <c r="H1786" s="1">
        <v>40968.883785266204</v>
      </c>
      <c r="I1786" s="3">
        <f>(DD_relocated_catalogue[[#This Row],[Relocated northing  (m)]]/0.3048)+1169000</f>
        <v>1170817.847769029</v>
      </c>
      <c r="J1786" s="3">
        <f>(DD_relocated_catalogue[[#This Row],[Relocated easting (m)]]/0.3048)+342000</f>
        <v>342538.78608923883</v>
      </c>
      <c r="K1786" s="3">
        <f>DD_relocated_catalogue[[#This Row],[Relocated depth (m)]]/0.3048</f>
        <v>6580.7677165354326</v>
      </c>
      <c r="L1786" s="3">
        <f>DD_relocated_catalogue[[#This Row],[Semi-minor axis length (m)]]/0.3048</f>
        <v>1.5064394468625601</v>
      </c>
      <c r="M1786" s="3">
        <f>DD_relocated_catalogue[[#This Row],[Semi-intermediate axis length (m)]]/0.3048</f>
        <v>2.1637559745499528</v>
      </c>
      <c r="N1786" s="3">
        <f>DD_relocated_catalogue[[#This Row],[Semi-major axis length (m)]]/0.3048</f>
        <v>4.5127970529588408</v>
      </c>
      <c r="O1786" s="3">
        <v>-75.061473351499117</v>
      </c>
      <c r="P1786" s="3">
        <v>52.551531916926479</v>
      </c>
      <c r="Q1786" s="3">
        <v>-156.55493363732035</v>
      </c>
      <c r="R1786" s="3">
        <f>DD_relocated_catalogue[[#This Row],[Northing uncertainty half-length (m)]]/0.3048</f>
        <v>2.2891629898749324</v>
      </c>
      <c r="S1786" s="3">
        <f>DD_relocated_catalogue[[#This Row],[Easting uncertainty half-length (m)]]/0.3048</f>
        <v>4.3771337661517205</v>
      </c>
      <c r="T1786" s="3">
        <f>DD_relocated_catalogue[[#This Row],[Depth uncertainty half-length (m)]]/0.3048</f>
        <v>1.6764660069231785</v>
      </c>
      <c r="U1786" s="4">
        <v>6.3052492224833237E-2</v>
      </c>
    </row>
    <row r="1787" spans="1:21" x14ac:dyDescent="0.25">
      <c r="A1787">
        <v>566</v>
      </c>
      <c r="B1787" t="s">
        <v>20</v>
      </c>
      <c r="C1787" s="1">
        <v>40968.891284849538</v>
      </c>
      <c r="D1787" s="2">
        <f>(DD_relocated_catalogue[[#This Row],[SLB northing (m)]]/0.3048)+1169000</f>
        <v>1170801.000656168</v>
      </c>
      <c r="E1787" s="2">
        <f>(DD_relocated_catalogue[[#This Row],[SLB easting (m)]]/0.3048)+342000</f>
        <v>342583.99934383202</v>
      </c>
      <c r="F1787" s="2">
        <f>DD_relocated_catalogue[[#This Row],[SLB depth (m)]]/0.3048</f>
        <v>6564.9999999999991</v>
      </c>
      <c r="G1787">
        <v>-0.64</v>
      </c>
      <c r="H1787" s="1">
        <v>40968.891284861114</v>
      </c>
      <c r="I1787" s="3">
        <f>(DD_relocated_catalogue[[#This Row],[Relocated northing  (m)]]/0.3048)+1169000</f>
        <v>1170814.875328084</v>
      </c>
      <c r="J1787" s="3">
        <f>(DD_relocated_catalogue[[#This Row],[Relocated easting (m)]]/0.3048)+342000</f>
        <v>342537.6377952756</v>
      </c>
      <c r="K1787" s="3">
        <f>DD_relocated_catalogue[[#This Row],[Relocated depth (m)]]/0.3048</f>
        <v>6577.3425196850385</v>
      </c>
      <c r="L1787" s="3">
        <f>DD_relocated_catalogue[[#This Row],[Semi-minor axis length (m)]]/0.3048</f>
        <v>1.6238230797013411</v>
      </c>
      <c r="M1787" s="3">
        <f>DD_relocated_catalogue[[#This Row],[Semi-intermediate axis length (m)]]/0.3048</f>
        <v>2.1103730508860861</v>
      </c>
      <c r="N1787" s="3">
        <f>DD_relocated_catalogue[[#This Row],[Semi-major axis length (m)]]/0.3048</f>
        <v>4.418659770183754</v>
      </c>
      <c r="O1787" s="3">
        <v>-79.628333497985608</v>
      </c>
      <c r="P1787" s="3">
        <v>167.30591807348546</v>
      </c>
      <c r="Q1787" s="3">
        <v>-88.18430265681836</v>
      </c>
      <c r="R1787" s="3">
        <f>DD_relocated_catalogue[[#This Row],[Northing uncertainty half-length (m)]]/0.3048</f>
        <v>2.2291708016687277</v>
      </c>
      <c r="S1787" s="3">
        <f>DD_relocated_catalogue[[#This Row],[Easting uncertainty half-length (m)]]/0.3048</f>
        <v>4.2926159139482607</v>
      </c>
      <c r="T1787" s="3">
        <f>DD_relocated_catalogue[[#This Row],[Depth uncertainty half-length (m)]]/0.3048</f>
        <v>1.7755200008345164</v>
      </c>
      <c r="U1787" s="4">
        <v>6.3696959597698985E-2</v>
      </c>
    </row>
    <row r="1788" spans="1:21" x14ac:dyDescent="0.25">
      <c r="A1788">
        <v>597</v>
      </c>
      <c r="B1788" t="s">
        <v>20</v>
      </c>
      <c r="C1788" s="1">
        <v>40969.165080162034</v>
      </c>
      <c r="D1788" s="2">
        <f>(DD_relocated_catalogue[[#This Row],[SLB northing (m)]]/0.3048)+1169000</f>
        <v>1170826.000656168</v>
      </c>
      <c r="E1788" s="2">
        <f>(DD_relocated_catalogue[[#This Row],[SLB easting (m)]]/0.3048)+342000</f>
        <v>342596.00065616798</v>
      </c>
      <c r="F1788" s="2">
        <f>DD_relocated_catalogue[[#This Row],[SLB depth (m)]]/0.3048</f>
        <v>6522.9986876640414</v>
      </c>
      <c r="G1788">
        <v>-0.4</v>
      </c>
      <c r="H1788" s="1">
        <v>40969.165080115738</v>
      </c>
      <c r="I1788" s="3">
        <f>(DD_relocated_catalogue[[#This Row],[Relocated northing  (m)]]/0.3048)+1169000</f>
        <v>1170836.1417322834</v>
      </c>
      <c r="J1788" s="3">
        <f>(DD_relocated_catalogue[[#This Row],[Relocated easting (m)]]/0.3048)+342000</f>
        <v>342538.2841207349</v>
      </c>
      <c r="K1788" s="3">
        <f>DD_relocated_catalogue[[#This Row],[Relocated depth (m)]]/0.3048</f>
        <v>6536.2171916010493</v>
      </c>
      <c r="L1788" s="3">
        <f>DD_relocated_catalogue[[#This Row],[Semi-minor axis length (m)]]/0.3048</f>
        <v>1.5624743874074678</v>
      </c>
      <c r="M1788" s="3">
        <f>DD_relocated_catalogue[[#This Row],[Semi-intermediate axis length (m)]]/0.3048</f>
        <v>2.4260758876505069</v>
      </c>
      <c r="N1788" s="3">
        <f>DD_relocated_catalogue[[#This Row],[Semi-major axis length (m)]]/0.3048</f>
        <v>4.0269378980458495</v>
      </c>
      <c r="O1788" s="3">
        <v>-78.742105145331792</v>
      </c>
      <c r="P1788" s="3">
        <v>-179.94430297325118</v>
      </c>
      <c r="Q1788" s="3">
        <v>-102.10820845917074</v>
      </c>
      <c r="R1788" s="3">
        <f>DD_relocated_catalogue[[#This Row],[Northing uncertainty half-length (m)]]/0.3048</f>
        <v>2.5112814707961442</v>
      </c>
      <c r="S1788" s="3">
        <f>DD_relocated_catalogue[[#This Row],[Easting uncertainty half-length (m)]]/0.3048</f>
        <v>3.9063989412633959</v>
      </c>
      <c r="T1788" s="3">
        <f>DD_relocated_catalogue[[#This Row],[Depth uncertainty half-length (m)]]/0.3048</f>
        <v>1.7222965605073091</v>
      </c>
      <c r="U1788" s="4">
        <v>5.7577424506142595E-2</v>
      </c>
    </row>
    <row r="1789" spans="1:21" x14ac:dyDescent="0.25">
      <c r="A1789">
        <v>653</v>
      </c>
      <c r="B1789" t="s">
        <v>20</v>
      </c>
      <c r="C1789" s="1">
        <v>40970.882839155092</v>
      </c>
      <c r="D1789" s="2">
        <f>(DD_relocated_catalogue[[#This Row],[SLB northing (m)]]/0.3048)+1169000</f>
        <v>1170828.999343832</v>
      </c>
      <c r="E1789" s="2">
        <f>(DD_relocated_catalogue[[#This Row],[SLB easting (m)]]/0.3048)+342000</f>
        <v>342601.00065616798</v>
      </c>
      <c r="F1789" s="2">
        <f>DD_relocated_catalogue[[#This Row],[SLB depth (m)]]/0.3048</f>
        <v>6420</v>
      </c>
      <c r="G1789">
        <v>-1.04</v>
      </c>
      <c r="H1789" s="1">
        <v>40970.882839097219</v>
      </c>
      <c r="I1789" s="3">
        <f>(DD_relocated_catalogue[[#This Row],[Relocated northing  (m)]]/0.3048)+1169000</f>
        <v>1170858.0085301837</v>
      </c>
      <c r="J1789" s="3">
        <f>(DD_relocated_catalogue[[#This Row],[Relocated easting (m)]]/0.3048)+342000</f>
        <v>342337.93307086616</v>
      </c>
      <c r="K1789" s="3">
        <f>DD_relocated_catalogue[[#This Row],[Relocated depth (m)]]/0.3048</f>
        <v>6494.737532808399</v>
      </c>
      <c r="L1789" s="3">
        <f>DD_relocated_catalogue[[#This Row],[Semi-minor axis length (m)]]/0.3048</f>
        <v>1.8301021840939551</v>
      </c>
      <c r="M1789" s="3">
        <f>DD_relocated_catalogue[[#This Row],[Semi-intermediate axis length (m)]]/0.3048</f>
        <v>2.4088006323286852</v>
      </c>
      <c r="N1789" s="3">
        <f>DD_relocated_catalogue[[#This Row],[Semi-major axis length (m)]]/0.3048</f>
        <v>5.1366068155193831</v>
      </c>
      <c r="O1789" s="3">
        <v>-73.919372890000517</v>
      </c>
      <c r="P1789" s="3">
        <v>63.214419398423779</v>
      </c>
      <c r="Q1789" s="3">
        <v>-179.32397720784388</v>
      </c>
      <c r="R1789" s="3">
        <f>DD_relocated_catalogue[[#This Row],[Northing uncertainty half-length (m)]]/0.3048</f>
        <v>3.0432100246290048</v>
      </c>
      <c r="S1789" s="3">
        <f>DD_relocated_catalogue[[#This Row],[Easting uncertainty half-length (m)]]/0.3048</f>
        <v>4.7205846743070614</v>
      </c>
      <c r="T1789" s="3">
        <f>DD_relocated_catalogue[[#This Row],[Depth uncertainty half-length (m)]]/0.3048</f>
        <v>1.9637592250066918</v>
      </c>
      <c r="U1789" s="4">
        <v>8.2592782135303286E-2</v>
      </c>
    </row>
    <row r="1790" spans="1:21" x14ac:dyDescent="0.25">
      <c r="A1790">
        <v>4059</v>
      </c>
      <c r="B1790" t="s">
        <v>20</v>
      </c>
      <c r="C1790" s="1">
        <v>41558.884414745371</v>
      </c>
      <c r="D1790" s="2">
        <f>(DD_relocated_catalogue[[#This Row],[SLB northing (m)]]/0.3048)+1169000</f>
        <v>1170823.999343832</v>
      </c>
      <c r="E1790" s="2">
        <f>(DD_relocated_catalogue[[#This Row],[SLB easting (m)]]/0.3048)+342000</f>
        <v>342607.00131233595</v>
      </c>
      <c r="F1790" s="2">
        <f>DD_relocated_catalogue[[#This Row],[SLB depth (m)]]/0.3048</f>
        <v>6458.9993438320207</v>
      </c>
      <c r="G1790">
        <v>-1.27</v>
      </c>
      <c r="H1790" s="1">
        <v>41558.884414664353</v>
      </c>
      <c r="I1790" s="3">
        <f>(DD_relocated_catalogue[[#This Row],[Relocated northing  (m)]]/0.3048)+1169000</f>
        <v>1170899.7539370079</v>
      </c>
      <c r="J1790" s="3">
        <f>(DD_relocated_catalogue[[#This Row],[Relocated easting (m)]]/0.3048)+342000</f>
        <v>342416.29593175853</v>
      </c>
      <c r="K1790" s="3">
        <f>DD_relocated_catalogue[[#This Row],[Relocated depth (m)]]/0.3048</f>
        <v>6529.0748031496059</v>
      </c>
      <c r="L1790" s="3">
        <f>DD_relocated_catalogue[[#This Row],[Semi-minor axis length (m)]]/0.3048</f>
        <v>1.5684366978177458</v>
      </c>
      <c r="M1790" s="3">
        <f>DD_relocated_catalogue[[#This Row],[Semi-intermediate axis length (m)]]/0.3048</f>
        <v>2.1376029282743563</v>
      </c>
      <c r="N1790" s="3">
        <f>DD_relocated_catalogue[[#This Row],[Semi-major axis length (m)]]/0.3048</f>
        <v>4.4620364772239345</v>
      </c>
      <c r="O1790" s="3">
        <v>-61.999063719852252</v>
      </c>
      <c r="P1790" s="3">
        <v>64.47226582720829</v>
      </c>
      <c r="Q1790" s="3">
        <v>-175.37251016526389</v>
      </c>
      <c r="R1790" s="3">
        <f>DD_relocated_catalogue[[#This Row],[Northing uncertainty half-length (m)]]/0.3048</f>
        <v>2.3505772559007445</v>
      </c>
      <c r="S1790" s="3">
        <f>DD_relocated_catalogue[[#This Row],[Easting uncertainty half-length (m)]]/0.3048</f>
        <v>4.2213330677622656</v>
      </c>
      <c r="T1790" s="3">
        <f>DD_relocated_catalogue[[#This Row],[Depth uncertainty half-length (m)]]/0.3048</f>
        <v>1.8823787509955736</v>
      </c>
      <c r="U1790" s="4">
        <v>6.4006320973805694E-2</v>
      </c>
    </row>
    <row r="1791" spans="1:21" x14ac:dyDescent="0.25">
      <c r="A1791">
        <v>3272</v>
      </c>
      <c r="B1791" t="s">
        <v>20</v>
      </c>
      <c r="C1791" s="1">
        <v>41336.724655370374</v>
      </c>
      <c r="D1791" s="2">
        <f>(DD_relocated_catalogue[[#This Row],[SLB northing (m)]]/0.3048)+1169000</f>
        <v>1170951.000656168</v>
      </c>
      <c r="E1791" s="2">
        <f>(DD_relocated_catalogue[[#This Row],[SLB easting (m)]]/0.3048)+342000</f>
        <v>342526.00065616798</v>
      </c>
      <c r="F1791" s="2">
        <f>DD_relocated_catalogue[[#This Row],[SLB depth (m)]]/0.3048</f>
        <v>6537.0013123359577</v>
      </c>
      <c r="G1791">
        <v>-0.96</v>
      </c>
      <c r="H1791" s="1">
        <v>41336.724655405094</v>
      </c>
      <c r="I1791" s="3">
        <f>(DD_relocated_catalogue[[#This Row],[Relocated northing  (m)]]/0.3048)+1169000</f>
        <v>1170964.4488188976</v>
      </c>
      <c r="J1791" s="3">
        <f>(DD_relocated_catalogue[[#This Row],[Relocated easting (m)]]/0.3048)+342000</f>
        <v>342480.03937007877</v>
      </c>
      <c r="K1791" s="3">
        <f>DD_relocated_catalogue[[#This Row],[Relocated depth (m)]]/0.3048</f>
        <v>6518.6515748031488</v>
      </c>
      <c r="L1791" s="3">
        <f>DD_relocated_catalogue[[#This Row],[Semi-minor axis length (m)]]/0.3048</f>
        <v>1.7199919485646473</v>
      </c>
      <c r="M1791" s="3">
        <f>DD_relocated_catalogue[[#This Row],[Semi-intermediate axis length (m)]]/0.3048</f>
        <v>2.1798202498154722</v>
      </c>
      <c r="N1791" s="3">
        <f>DD_relocated_catalogue[[#This Row],[Semi-major axis length (m)]]/0.3048</f>
        <v>4.7933708134286386</v>
      </c>
      <c r="O1791" s="3">
        <v>-67.782643697479273</v>
      </c>
      <c r="P1791" s="3">
        <v>63.952797293579451</v>
      </c>
      <c r="Q1791" s="3">
        <v>-173.33336922439315</v>
      </c>
      <c r="R1791" s="3">
        <f>DD_relocated_catalogue[[#This Row],[Northing uncertainty half-length (m)]]/0.3048</f>
        <v>2.4762564829580787</v>
      </c>
      <c r="S1791" s="3">
        <f>DD_relocated_catalogue[[#This Row],[Easting uncertainty half-length (m)]]/0.3048</f>
        <v>4.5639649846550938</v>
      </c>
      <c r="T1791" s="3">
        <f>DD_relocated_catalogue[[#This Row],[Depth uncertainty half-length (m)]]/0.3048</f>
        <v>1.9145187245265134</v>
      </c>
      <c r="U1791" s="4">
        <v>7.301748229231364E-2</v>
      </c>
    </row>
    <row r="1792" spans="1:21" x14ac:dyDescent="0.25">
      <c r="A1792">
        <v>552</v>
      </c>
      <c r="B1792" t="s">
        <v>20</v>
      </c>
      <c r="C1792" s="1">
        <v>40968.810118090281</v>
      </c>
      <c r="D1792" s="2">
        <f>(DD_relocated_catalogue[[#This Row],[SLB northing (m)]]/0.3048)+1169000</f>
        <v>1170726.000656168</v>
      </c>
      <c r="E1792" s="2">
        <f>(DD_relocated_catalogue[[#This Row],[SLB easting (m)]]/0.3048)+342000</f>
        <v>342557.99868766405</v>
      </c>
      <c r="F1792" s="2">
        <f>DD_relocated_catalogue[[#This Row],[SLB depth (m)]]/0.3048</f>
        <v>6618.9993438320207</v>
      </c>
      <c r="G1792">
        <v>-0.67</v>
      </c>
      <c r="H1792" s="1">
        <v>40968.810118136571</v>
      </c>
      <c r="I1792" s="3">
        <f>(DD_relocated_catalogue[[#This Row],[Relocated northing  (m)]]/0.3048)+1169000</f>
        <v>1170781.6765091864</v>
      </c>
      <c r="J1792" s="3">
        <f>(DD_relocated_catalogue[[#This Row],[Relocated easting (m)]]/0.3048)+342000</f>
        <v>342553.30708661419</v>
      </c>
      <c r="K1792" s="3">
        <f>DD_relocated_catalogue[[#This Row],[Relocated depth (m)]]/0.3048</f>
        <v>6650.2591863517055</v>
      </c>
      <c r="L1792" s="3">
        <f>DD_relocated_catalogue[[#This Row],[Semi-minor axis length (m)]]/0.3048</f>
        <v>1.5976363892257386</v>
      </c>
      <c r="M1792" s="3">
        <f>DD_relocated_catalogue[[#This Row],[Semi-intermediate axis length (m)]]/0.3048</f>
        <v>2.6864702183132696</v>
      </c>
      <c r="N1792" s="3">
        <f>DD_relocated_catalogue[[#This Row],[Semi-major axis length (m)]]/0.3048</f>
        <v>4.3050847068791338</v>
      </c>
      <c r="O1792" s="3">
        <v>-79.180163241810945</v>
      </c>
      <c r="P1792" s="3">
        <v>18.021066977498837</v>
      </c>
      <c r="Q1792" s="3">
        <v>-121.1585775347699</v>
      </c>
      <c r="R1792" s="3">
        <f>DD_relocated_catalogue[[#This Row],[Northing uncertainty half-length (m)]]/0.3048</f>
        <v>2.7715796122092233</v>
      </c>
      <c r="S1792" s="3">
        <f>DD_relocated_catalogue[[#This Row],[Easting uncertainty half-length (m)]]/0.3048</f>
        <v>4.184412185799486</v>
      </c>
      <c r="T1792" s="3">
        <f>DD_relocated_catalogue[[#This Row],[Depth uncertainty half-length (m)]]/0.3048</f>
        <v>1.7470943496270706</v>
      </c>
      <c r="U1792" s="4">
        <v>5.9404398586063077E-2</v>
      </c>
    </row>
    <row r="1793" spans="1:21" x14ac:dyDescent="0.25">
      <c r="A1793">
        <v>3629</v>
      </c>
      <c r="B1793" t="s">
        <v>20</v>
      </c>
      <c r="C1793" s="1">
        <v>41463.643764872686</v>
      </c>
      <c r="D1793" s="2">
        <f>(DD_relocated_catalogue[[#This Row],[SLB northing (m)]]/0.3048)+1169000</f>
        <v>1170932.998687664</v>
      </c>
      <c r="E1793" s="2">
        <f>(DD_relocated_catalogue[[#This Row],[SLB easting (m)]]/0.3048)+342000</f>
        <v>342516.00065616798</v>
      </c>
      <c r="F1793" s="2">
        <f>DD_relocated_catalogue[[#This Row],[SLB depth (m)]]/0.3048</f>
        <v>6587.0013123359577</v>
      </c>
      <c r="G1793">
        <v>-0.62</v>
      </c>
      <c r="H1793" s="1">
        <v>41463.643764837965</v>
      </c>
      <c r="I1793" s="3">
        <f>(DD_relocated_catalogue[[#This Row],[Relocated northing  (m)]]/0.3048)+1169000</f>
        <v>1170922.6574803151</v>
      </c>
      <c r="J1793" s="3">
        <f>(DD_relocated_catalogue[[#This Row],[Relocated easting (m)]]/0.3048)+342000</f>
        <v>342390.61351706035</v>
      </c>
      <c r="K1793" s="3">
        <f>DD_relocated_catalogue[[#This Row],[Relocated depth (m)]]/0.3048</f>
        <v>6597.6181102362198</v>
      </c>
      <c r="L1793" s="3">
        <f>DD_relocated_catalogue[[#This Row],[Semi-minor axis length (m)]]/0.3048</f>
        <v>1.8121088458570342</v>
      </c>
      <c r="M1793" s="3">
        <f>DD_relocated_catalogue[[#This Row],[Semi-intermediate axis length (m)]]/0.3048</f>
        <v>2.4262615137065415</v>
      </c>
      <c r="N1793" s="3">
        <f>DD_relocated_catalogue[[#This Row],[Semi-major axis length (m)]]/0.3048</f>
        <v>5.2504491316388329</v>
      </c>
      <c r="O1793" s="3">
        <v>-79.996187257259521</v>
      </c>
      <c r="P1793" s="3">
        <v>49.077761042152851</v>
      </c>
      <c r="Q1793" s="3">
        <v>-159.37708653665669</v>
      </c>
      <c r="R1793" s="3">
        <f>DD_relocated_catalogue[[#This Row],[Northing uncertainty half-length (m)]]/0.3048</f>
        <v>2.861764606103574</v>
      </c>
      <c r="S1793" s="3">
        <f>DD_relocated_catalogue[[#This Row],[Easting uncertainty half-length (m)]]/0.3048</f>
        <v>4.9787534878718889</v>
      </c>
      <c r="T1793" s="3">
        <f>DD_relocated_catalogue[[#This Row],[Depth uncertainty half-length (m)]]/0.3048</f>
        <v>1.8923618236939477</v>
      </c>
      <c r="U1793" s="4">
        <v>7.4912604359089335E-2</v>
      </c>
    </row>
    <row r="1794" spans="1:21" x14ac:dyDescent="0.25">
      <c r="A1794">
        <v>579</v>
      </c>
      <c r="B1794" t="s">
        <v>20</v>
      </c>
      <c r="C1794" s="1">
        <v>40969.116764050923</v>
      </c>
      <c r="D1794" s="2">
        <f>(DD_relocated_catalogue[[#This Row],[SLB northing (m)]]/0.3048)+1169000</f>
        <v>1170782.998687664</v>
      </c>
      <c r="E1794" s="2">
        <f>(DD_relocated_catalogue[[#This Row],[SLB easting (m)]]/0.3048)+342000</f>
        <v>342530</v>
      </c>
      <c r="F1794" s="2">
        <f>DD_relocated_catalogue[[#This Row],[SLB depth (m)]]/0.3048</f>
        <v>6656.0006561679784</v>
      </c>
      <c r="G1794">
        <v>-0.19</v>
      </c>
      <c r="H1794" s="1">
        <v>40969.116764189814</v>
      </c>
      <c r="I1794" s="3">
        <f>(DD_relocated_catalogue[[#This Row],[Relocated northing  (m)]]/0.3048)+1169000</f>
        <v>1170709.4291338583</v>
      </c>
      <c r="J1794" s="3">
        <f>(DD_relocated_catalogue[[#This Row],[Relocated easting (m)]]/0.3048)+342000</f>
        <v>342570.0524934383</v>
      </c>
      <c r="K1794" s="3">
        <f>DD_relocated_catalogue[[#This Row],[Relocated depth (m)]]/0.3048</f>
        <v>6550.8005249343823</v>
      </c>
      <c r="L1794" s="3">
        <f>DD_relocated_catalogue[[#This Row],[Semi-minor axis length (m)]]/0.3048</f>
        <v>1.6503872200521084</v>
      </c>
      <c r="M1794" s="3">
        <f>DD_relocated_catalogue[[#This Row],[Semi-intermediate axis length (m)]]/0.3048</f>
        <v>2.3902034571467943</v>
      </c>
      <c r="N1794" s="3">
        <f>DD_relocated_catalogue[[#This Row],[Semi-major axis length (m)]]/0.3048</f>
        <v>4.0349846088301851</v>
      </c>
      <c r="O1794" s="3">
        <v>-81.540560741104557</v>
      </c>
      <c r="P1794" s="3">
        <v>12.770276526420599</v>
      </c>
      <c r="Q1794" s="3">
        <v>-111.94401385171108</v>
      </c>
      <c r="R1794" s="3">
        <f>DD_relocated_catalogue[[#This Row],[Northing uncertainty half-length (m)]]/0.3048</f>
        <v>2.4359440361641624</v>
      </c>
      <c r="S1794" s="3">
        <f>DD_relocated_catalogue[[#This Row],[Easting uncertainty half-length (m)]]/0.3048</f>
        <v>3.9647187947466618</v>
      </c>
      <c r="T1794" s="3">
        <f>DD_relocated_catalogue[[#This Row],[Depth uncertainty half-length (m)]]/0.3048</f>
        <v>1.7314246964719455</v>
      </c>
      <c r="U1794" s="4">
        <v>5.9545928685297789E-2</v>
      </c>
    </row>
    <row r="1795" spans="1:21" x14ac:dyDescent="0.25">
      <c r="A1795">
        <v>578</v>
      </c>
      <c r="B1795" t="s">
        <v>20</v>
      </c>
      <c r="C1795" s="1">
        <v>40969.116271782405</v>
      </c>
      <c r="D1795" s="2">
        <f>(DD_relocated_catalogue[[#This Row],[SLB northing (m)]]/0.3048)+1169000</f>
        <v>1170810</v>
      </c>
      <c r="E1795" s="2">
        <f>(DD_relocated_catalogue[[#This Row],[SLB easting (m)]]/0.3048)+342000</f>
        <v>342595</v>
      </c>
      <c r="F1795" s="2">
        <f>DD_relocated_catalogue[[#This Row],[SLB depth (m)]]/0.3048</f>
        <v>6557.0013123359577</v>
      </c>
      <c r="G1795">
        <v>-0.76</v>
      </c>
      <c r="H1795" s="1">
        <v>40969.116271782405</v>
      </c>
      <c r="I1795" s="3">
        <f>(DD_relocated_catalogue[[#This Row],[Relocated northing  (m)]]/0.3048)+1169000</f>
        <v>1170805.2132545931</v>
      </c>
      <c r="J1795" s="3">
        <f>(DD_relocated_catalogue[[#This Row],[Relocated easting (m)]]/0.3048)+342000</f>
        <v>342546.62729658792</v>
      </c>
      <c r="K1795" s="3">
        <f>DD_relocated_catalogue[[#This Row],[Relocated depth (m)]]/0.3048</f>
        <v>6542.5721784776897</v>
      </c>
      <c r="L1795" s="3">
        <f>DD_relocated_catalogue[[#This Row],[Semi-minor axis length (m)]]/0.3048</f>
        <v>1.7728477492053305</v>
      </c>
      <c r="M1795" s="3">
        <f>DD_relocated_catalogue[[#This Row],[Semi-intermediate axis length (m)]]/0.3048</f>
        <v>2.4539308298800351</v>
      </c>
      <c r="N1795" s="3">
        <f>DD_relocated_catalogue[[#This Row],[Semi-major axis length (m)]]/0.3048</f>
        <v>4.3801428866326653</v>
      </c>
      <c r="O1795" s="3">
        <v>-83.257715567784686</v>
      </c>
      <c r="P1795" s="3">
        <v>-171.09338105529724</v>
      </c>
      <c r="Q1795" s="3">
        <v>-115.95130190133069</v>
      </c>
      <c r="R1795" s="3">
        <f>DD_relocated_catalogue[[#This Row],[Northing uncertainty half-length (m)]]/0.3048</f>
        <v>2.6663375896366466</v>
      </c>
      <c r="S1795" s="3">
        <f>DD_relocated_catalogue[[#This Row],[Easting uncertainty half-length (m)]]/0.3048</f>
        <v>4.2260286956180835</v>
      </c>
      <c r="T1795" s="3">
        <f>DD_relocated_catalogue[[#This Row],[Depth uncertainty half-length (m)]]/0.3048</f>
        <v>1.8314122022366719</v>
      </c>
      <c r="U1795" s="4">
        <v>6.5738864448995668E-2</v>
      </c>
    </row>
    <row r="1796" spans="1:21" x14ac:dyDescent="0.25">
      <c r="A1796">
        <v>599</v>
      </c>
      <c r="B1796" t="s">
        <v>20</v>
      </c>
      <c r="C1796" s="1">
        <v>40969.17600684028</v>
      </c>
      <c r="D1796" s="2">
        <f>(DD_relocated_catalogue[[#This Row],[SLB northing (m)]]/0.3048)+1169000</f>
        <v>1170821.000656168</v>
      </c>
      <c r="E1796" s="2">
        <f>(DD_relocated_catalogue[[#This Row],[SLB easting (m)]]/0.3048)+342000</f>
        <v>342561.00065616798</v>
      </c>
      <c r="F1796" s="2">
        <f>DD_relocated_catalogue[[#This Row],[SLB depth (m)]]/0.3048</f>
        <v>6622.9986876640414</v>
      </c>
      <c r="G1796">
        <v>-0.71</v>
      </c>
      <c r="H1796" s="1">
        <v>40969.17600684028</v>
      </c>
      <c r="I1796" s="3">
        <f>(DD_relocated_catalogue[[#This Row],[Relocated northing  (m)]]/0.3048)+1169000</f>
        <v>1170820.8038057743</v>
      </c>
      <c r="J1796" s="3">
        <f>(DD_relocated_catalogue[[#This Row],[Relocated easting (m)]]/0.3048)+342000</f>
        <v>342441.65682414698</v>
      </c>
      <c r="K1796" s="3">
        <f>DD_relocated_catalogue[[#This Row],[Relocated depth (m)]]/0.3048</f>
        <v>6638.2381889763774</v>
      </c>
      <c r="L1796" s="3">
        <f>DD_relocated_catalogue[[#This Row],[Semi-minor axis length (m)]]/0.3048</f>
        <v>1.6870655210548113</v>
      </c>
      <c r="M1796" s="3">
        <f>DD_relocated_catalogue[[#This Row],[Semi-intermediate axis length (m)]]/0.3048</f>
        <v>2.2727036772059748</v>
      </c>
      <c r="N1796" s="3">
        <f>DD_relocated_catalogue[[#This Row],[Semi-major axis length (m)]]/0.3048</f>
        <v>4.539299568678647</v>
      </c>
      <c r="O1796" s="3">
        <v>-78.543456927163106</v>
      </c>
      <c r="P1796" s="3">
        <v>174.17313711852736</v>
      </c>
      <c r="Q1796" s="3">
        <v>-108.476407025093</v>
      </c>
      <c r="R1796" s="3">
        <f>DD_relocated_catalogue[[#This Row],[Northing uncertainty half-length (m)]]/0.3048</f>
        <v>2.766528200429625</v>
      </c>
      <c r="S1796" s="3">
        <f>DD_relocated_catalogue[[#This Row],[Easting uncertainty half-length (m)]]/0.3048</f>
        <v>4.1573502050548434</v>
      </c>
      <c r="T1796" s="3">
        <f>DD_relocated_catalogue[[#This Row],[Depth uncertainty half-length (m)]]/0.3048</f>
        <v>1.880446889305579</v>
      </c>
      <c r="U1796" s="4">
        <v>6.679568987353153E-2</v>
      </c>
    </row>
    <row r="1797" spans="1:21" x14ac:dyDescent="0.25">
      <c r="A1797">
        <v>577</v>
      </c>
      <c r="B1797" t="s">
        <v>20</v>
      </c>
      <c r="C1797" s="1">
        <v>40969.115954374996</v>
      </c>
      <c r="D1797" s="2">
        <f>(DD_relocated_catalogue[[#This Row],[SLB northing (m)]]/0.3048)+1169000</f>
        <v>1170782.998687664</v>
      </c>
      <c r="E1797" s="2">
        <f>(DD_relocated_catalogue[[#This Row],[SLB easting (m)]]/0.3048)+342000</f>
        <v>342538.99934383202</v>
      </c>
      <c r="F1797" s="2">
        <f>DD_relocated_catalogue[[#This Row],[SLB depth (m)]]/0.3048</f>
        <v>6656.0006561679784</v>
      </c>
      <c r="G1797">
        <v>-0.92</v>
      </c>
      <c r="H1797" s="1">
        <v>40969.115954305555</v>
      </c>
      <c r="I1797" s="3">
        <f>(DD_relocated_catalogue[[#This Row],[Relocated northing  (m)]]/0.3048)+1169000</f>
        <v>1170803.8615485565</v>
      </c>
      <c r="J1797" s="3">
        <f>(DD_relocated_catalogue[[#This Row],[Relocated easting (m)]]/0.3048)+342000</f>
        <v>342572.6902887139</v>
      </c>
      <c r="K1797" s="3">
        <f>DD_relocated_catalogue[[#This Row],[Relocated depth (m)]]/0.3048</f>
        <v>6777.6345144356947</v>
      </c>
      <c r="L1797" s="3">
        <f>DD_relocated_catalogue[[#This Row],[Semi-minor axis length (m)]]/0.3048</f>
        <v>1.512574934628681</v>
      </c>
      <c r="M1797" s="3">
        <f>DD_relocated_catalogue[[#This Row],[Semi-intermediate axis length (m)]]/0.3048</f>
        <v>2.7784872505120508</v>
      </c>
      <c r="N1797" s="3">
        <f>DD_relocated_catalogue[[#This Row],[Semi-major axis length (m)]]/0.3048</f>
        <v>4.2208920549692026</v>
      </c>
      <c r="O1797" s="3">
        <v>-75.732273971758261</v>
      </c>
      <c r="P1797" s="3">
        <v>130.71620900615355</v>
      </c>
      <c r="Q1797" s="3">
        <v>-54.706809752589429</v>
      </c>
      <c r="R1797" s="3">
        <f>DD_relocated_catalogue[[#This Row],[Northing uncertainty half-length (m)]]/0.3048</f>
        <v>2.8589165404312329</v>
      </c>
      <c r="S1797" s="3">
        <f>DD_relocated_catalogue[[#This Row],[Easting uncertainty half-length (m)]]/0.3048</f>
        <v>4.0835508969711478</v>
      </c>
      <c r="T1797" s="3">
        <f>DD_relocated_catalogue[[#This Row],[Depth uncertainty half-length (m)]]/0.3048</f>
        <v>1.6931852228424453</v>
      </c>
      <c r="U1797" s="4">
        <v>5.2948735818315086E-2</v>
      </c>
    </row>
    <row r="1798" spans="1:21" x14ac:dyDescent="0.25">
      <c r="A1798">
        <v>795</v>
      </c>
      <c r="B1798" t="s">
        <v>20</v>
      </c>
      <c r="C1798" s="1">
        <v>41006.542046388888</v>
      </c>
      <c r="D1798" s="2">
        <f>(DD_relocated_catalogue[[#This Row],[SLB northing (m)]]/0.3048)+1169000</f>
        <v>1170611.000656168</v>
      </c>
      <c r="E1798" s="2">
        <f>(DD_relocated_catalogue[[#This Row],[SLB easting (m)]]/0.3048)+342000</f>
        <v>342548.99934383202</v>
      </c>
      <c r="F1798" s="2">
        <f>DD_relocated_catalogue[[#This Row],[SLB depth (m)]]/0.3048</f>
        <v>6567.0013123359577</v>
      </c>
      <c r="G1798">
        <v>-1.25</v>
      </c>
      <c r="H1798" s="1">
        <v>41006.542046377312</v>
      </c>
      <c r="I1798" s="3">
        <f>(DD_relocated_catalogue[[#This Row],[Relocated northing  (m)]]/0.3048)+1169000</f>
        <v>1170819.9245406825</v>
      </c>
      <c r="J1798" s="3">
        <f>(DD_relocated_catalogue[[#This Row],[Relocated easting (m)]]/0.3048)+342000</f>
        <v>342608.20209973754</v>
      </c>
      <c r="K1798" s="3">
        <f>DD_relocated_catalogue[[#This Row],[Relocated depth (m)]]/0.3048</f>
        <v>6568.5859580052493</v>
      </c>
      <c r="L1798" s="3">
        <f>DD_relocated_catalogue[[#This Row],[Semi-minor axis length (m)]]/0.3048</f>
        <v>1.8222976792700627</v>
      </c>
      <c r="M1798" s="3">
        <f>DD_relocated_catalogue[[#This Row],[Semi-intermediate axis length (m)]]/0.3048</f>
        <v>2.3352004218865745</v>
      </c>
      <c r="N1798" s="3">
        <f>DD_relocated_catalogue[[#This Row],[Semi-major axis length (m)]]/0.3048</f>
        <v>4.2458416561227992</v>
      </c>
      <c r="O1798" s="3">
        <v>-65.261202260120214</v>
      </c>
      <c r="P1798" s="3">
        <v>65.854377598215038</v>
      </c>
      <c r="Q1798" s="3">
        <v>-172.10308745453128</v>
      </c>
      <c r="R1798" s="3">
        <f>DD_relocated_catalogue[[#This Row],[Northing uncertainty half-length (m)]]/0.3048</f>
        <v>2.4113045040705723</v>
      </c>
      <c r="S1798" s="3">
        <f>DD_relocated_catalogue[[#This Row],[Easting uncertainty half-length (m)]]/0.3048</f>
        <v>4.1108497787644893</v>
      </c>
      <c r="T1798" s="3">
        <f>DD_relocated_catalogue[[#This Row],[Depth uncertainty half-length (m)]]/0.3048</f>
        <v>1.9965312707836764</v>
      </c>
      <c r="U1798" s="4">
        <v>8.6566282639481754E-2</v>
      </c>
    </row>
    <row r="1799" spans="1:21" x14ac:dyDescent="0.25">
      <c r="A1799">
        <v>572</v>
      </c>
      <c r="B1799" t="s">
        <v>20</v>
      </c>
      <c r="C1799" s="1">
        <v>40969.110187488426</v>
      </c>
      <c r="D1799" s="2">
        <f>(DD_relocated_catalogue[[#This Row],[SLB northing (m)]]/0.3048)+1169000</f>
        <v>1170777.998687664</v>
      </c>
      <c r="E1799" s="2">
        <f>(DD_relocated_catalogue[[#This Row],[SLB easting (m)]]/0.3048)+342000</f>
        <v>342552.00131233595</v>
      </c>
      <c r="F1799" s="2">
        <f>DD_relocated_catalogue[[#This Row],[SLB depth (m)]]/0.3048</f>
        <v>6644.9999999999991</v>
      </c>
      <c r="G1799">
        <v>-1.0900000000000001</v>
      </c>
      <c r="H1799" s="1">
        <v>40969.11018747685</v>
      </c>
      <c r="I1799" s="3">
        <f>(DD_relocated_catalogue[[#This Row],[Relocated northing  (m)]]/0.3048)+1169000</f>
        <v>1170774.8982939632</v>
      </c>
      <c r="J1799" s="3">
        <f>(DD_relocated_catalogue[[#This Row],[Relocated easting (m)]]/0.3048)+342000</f>
        <v>342496.25984251971</v>
      </c>
      <c r="K1799" s="3">
        <f>DD_relocated_catalogue[[#This Row],[Relocated depth (m)]]/0.3048</f>
        <v>6671.5912073490808</v>
      </c>
      <c r="L1799" s="3">
        <f>DD_relocated_catalogue[[#This Row],[Semi-minor axis length (m)]]/0.3048</f>
        <v>1.7427762383756609</v>
      </c>
      <c r="M1799" s="3">
        <f>DD_relocated_catalogue[[#This Row],[Semi-intermediate axis length (m)]]/0.3048</f>
        <v>2.539241036451017</v>
      </c>
      <c r="N1799" s="3">
        <f>DD_relocated_catalogue[[#This Row],[Semi-major axis length (m)]]/0.3048</f>
        <v>4.3437636457116087</v>
      </c>
      <c r="O1799" s="3">
        <v>-78.181184135215588</v>
      </c>
      <c r="P1799" s="3">
        <v>137.0248796470654</v>
      </c>
      <c r="Q1799" s="3">
        <v>-61.810583298957269</v>
      </c>
      <c r="R1799" s="3">
        <f>DD_relocated_catalogue[[#This Row],[Northing uncertainty half-length (m)]]/0.3048</f>
        <v>2.6898373272615719</v>
      </c>
      <c r="S1799" s="3">
        <f>DD_relocated_catalogue[[#This Row],[Easting uncertainty half-length (m)]]/0.3048</f>
        <v>4.1964162291385305</v>
      </c>
      <c r="T1799" s="3">
        <f>DD_relocated_catalogue[[#This Row],[Depth uncertainty half-length (m)]]/0.3048</f>
        <v>1.8482804217732458</v>
      </c>
      <c r="U1799" s="4">
        <v>6.4360782537541697E-2</v>
      </c>
    </row>
    <row r="1800" spans="1:21" x14ac:dyDescent="0.25">
      <c r="A1800">
        <v>588</v>
      </c>
      <c r="B1800" t="s">
        <v>20</v>
      </c>
      <c r="C1800" s="1">
        <v>40969.156264988429</v>
      </c>
      <c r="D1800" s="2">
        <f>(DD_relocated_catalogue[[#This Row],[SLB northing (m)]]/0.3048)+1169000</f>
        <v>1170825</v>
      </c>
      <c r="E1800" s="2">
        <f>(DD_relocated_catalogue[[#This Row],[SLB easting (m)]]/0.3048)+342000</f>
        <v>342606.00065616798</v>
      </c>
      <c r="F1800" s="2">
        <f>DD_relocated_catalogue[[#This Row],[SLB depth (m)]]/0.3048</f>
        <v>6544.9999999999991</v>
      </c>
      <c r="G1800">
        <v>-0.22</v>
      </c>
      <c r="H1800" s="1">
        <v>40969.15626502315</v>
      </c>
      <c r="I1800" s="3">
        <f>(DD_relocated_catalogue[[#This Row],[Relocated northing  (m)]]/0.3048)+1169000</f>
        <v>1170832.7985564305</v>
      </c>
      <c r="J1800" s="3">
        <f>(DD_relocated_catalogue[[#This Row],[Relocated easting (m)]]/0.3048)+342000</f>
        <v>342533.03149606299</v>
      </c>
      <c r="K1800" s="3">
        <f>DD_relocated_catalogue[[#This Row],[Relocated depth (m)]]/0.3048</f>
        <v>6531.8175853018365</v>
      </c>
      <c r="L1800" s="3">
        <f>DD_relocated_catalogue[[#This Row],[Semi-minor axis length (m)]]/0.3048</f>
        <v>1.6655971033208758</v>
      </c>
      <c r="M1800" s="3">
        <f>DD_relocated_catalogue[[#This Row],[Semi-intermediate axis length (m)]]/0.3048</f>
        <v>2.3342974584392779</v>
      </c>
      <c r="N1800" s="3">
        <f>DD_relocated_catalogue[[#This Row],[Semi-major axis length (m)]]/0.3048</f>
        <v>4.5551876862616343</v>
      </c>
      <c r="O1800" s="3">
        <v>-75.135165007830921</v>
      </c>
      <c r="P1800" s="3">
        <v>51.426660859232932</v>
      </c>
      <c r="Q1800" s="3">
        <v>-155.6675765407052</v>
      </c>
      <c r="R1800" s="3">
        <f>DD_relocated_catalogue[[#This Row],[Northing uncertainty half-length (m)]]/0.3048</f>
        <v>2.4467426514721957</v>
      </c>
      <c r="S1800" s="3">
        <f>DD_relocated_catalogue[[#This Row],[Easting uncertainty half-length (m)]]/0.3048</f>
        <v>4.419854267499157</v>
      </c>
      <c r="T1800" s="3">
        <f>DD_relocated_catalogue[[#This Row],[Depth uncertainty half-length (m)]]/0.3048</f>
        <v>1.8238865692126929</v>
      </c>
      <c r="U1800" s="4">
        <v>6.3182281058404316E-2</v>
      </c>
    </row>
    <row r="1801" spans="1:21" x14ac:dyDescent="0.25">
      <c r="A1801">
        <v>6676</v>
      </c>
      <c r="B1801" t="s">
        <v>20</v>
      </c>
      <c r="C1801" s="1">
        <v>42304.000774386572</v>
      </c>
      <c r="D1801" s="2">
        <f>(DD_relocated_catalogue[[#This Row],[SLB northing (m)]]/0.3048)+1169000</f>
        <v>1170893.999343832</v>
      </c>
      <c r="E1801" s="2">
        <f>(DD_relocated_catalogue[[#This Row],[SLB easting (m)]]/0.3048)+342000</f>
        <v>342505</v>
      </c>
      <c r="F1801" s="2">
        <f>DD_relocated_catalogue[[#This Row],[SLB depth (m)]]/0.3048</f>
        <v>6654.9999999999991</v>
      </c>
      <c r="G1801">
        <v>-1.36</v>
      </c>
      <c r="H1801" s="1">
        <v>42304.000774363427</v>
      </c>
      <c r="I1801" s="3">
        <f>(DD_relocated_catalogue[[#This Row],[Relocated northing  (m)]]/0.3048)+1169000</f>
        <v>1170956.0597112861</v>
      </c>
      <c r="J1801" s="3">
        <f>(DD_relocated_catalogue[[#This Row],[Relocated easting (m)]]/0.3048)+342000</f>
        <v>342383.9402887139</v>
      </c>
      <c r="K1801" s="3">
        <f>DD_relocated_catalogue[[#This Row],[Relocated depth (m)]]/0.3048</f>
        <v>6646.4041994750651</v>
      </c>
      <c r="L1801" s="3">
        <f>DD_relocated_catalogue[[#This Row],[Semi-minor axis length (m)]]/0.3048</f>
        <v>2.0667602947188186</v>
      </c>
      <c r="M1801" s="3">
        <f>DD_relocated_catalogue[[#This Row],[Semi-intermediate axis length (m)]]/0.3048</f>
        <v>3.3270427920041783</v>
      </c>
      <c r="N1801" s="3">
        <f>DD_relocated_catalogue[[#This Row],[Semi-major axis length (m)]]/0.3048</f>
        <v>4.8356197626512376</v>
      </c>
      <c r="O1801" s="3">
        <v>-77.362623708038583</v>
      </c>
      <c r="P1801" s="3">
        <v>176.23481961602744</v>
      </c>
      <c r="Q1801" s="3">
        <v>-106.04800807780522</v>
      </c>
      <c r="R1801" s="3">
        <f>DD_relocated_catalogue[[#This Row],[Northing uncertainty half-length (m)]]/0.3048</f>
        <v>3.5196802319980365</v>
      </c>
      <c r="S1801" s="3">
        <f>DD_relocated_catalogue[[#This Row],[Easting uncertainty half-length (m)]]/0.3048</f>
        <v>4.5912904766948071</v>
      </c>
      <c r="T1801" s="3">
        <f>DD_relocated_catalogue[[#This Row],[Depth uncertainty half-length (m)]]/0.3048</f>
        <v>2.2761414923724583</v>
      </c>
      <c r="U1801" s="4">
        <v>8.5605460981208442E-2</v>
      </c>
    </row>
    <row r="1802" spans="1:21" x14ac:dyDescent="0.25">
      <c r="A1802">
        <v>3139</v>
      </c>
      <c r="B1802" t="s">
        <v>20</v>
      </c>
      <c r="C1802" s="1">
        <v>41320.394701585647</v>
      </c>
      <c r="D1802" s="2">
        <f>(DD_relocated_catalogue[[#This Row],[SLB northing (m)]]/0.3048)+1169000</f>
        <v>1170927.001312336</v>
      </c>
      <c r="E1802" s="2">
        <f>(DD_relocated_catalogue[[#This Row],[SLB easting (m)]]/0.3048)+342000</f>
        <v>342522.00131233595</v>
      </c>
      <c r="F1802" s="2">
        <f>DD_relocated_catalogue[[#This Row],[SLB depth (m)]]/0.3048</f>
        <v>6613.9993438320207</v>
      </c>
      <c r="G1802">
        <v>-0.15</v>
      </c>
      <c r="H1802" s="1">
        <v>41320.394701550926</v>
      </c>
      <c r="I1802" s="3">
        <f>(DD_relocated_catalogue[[#This Row],[Relocated northing  (m)]]/0.3048)+1169000</f>
        <v>1170943.0380577429</v>
      </c>
      <c r="J1802" s="3">
        <f>(DD_relocated_catalogue[[#This Row],[Relocated easting (m)]]/0.3048)+342000</f>
        <v>342430.00328083988</v>
      </c>
      <c r="K1802" s="3">
        <f>DD_relocated_catalogue[[#This Row],[Relocated depth (m)]]/0.3048</f>
        <v>6631.8274278215222</v>
      </c>
      <c r="L1802" s="3">
        <f>DD_relocated_catalogue[[#This Row],[Semi-minor axis length (m)]]/0.3048</f>
        <v>1.8847097687068473</v>
      </c>
      <c r="M1802" s="3">
        <f>DD_relocated_catalogue[[#This Row],[Semi-intermediate axis length (m)]]/0.3048</f>
        <v>2.5611425455169861</v>
      </c>
      <c r="N1802" s="3">
        <f>DD_relocated_catalogue[[#This Row],[Semi-major axis length (m)]]/0.3048</f>
        <v>4.5140752713041481</v>
      </c>
      <c r="O1802" s="3">
        <v>-78.156795294616558</v>
      </c>
      <c r="P1802" s="3">
        <v>168.32072303337856</v>
      </c>
      <c r="Q1802" s="3">
        <v>-100.79624566781736</v>
      </c>
      <c r="R1802" s="3">
        <f>DD_relocated_catalogue[[#This Row],[Northing uncertainty half-length (m)]]/0.3048</f>
        <v>2.920265122476283</v>
      </c>
      <c r="S1802" s="3">
        <f>DD_relocated_catalogue[[#This Row],[Easting uncertainty half-length (m)]]/0.3048</f>
        <v>4.1999799570467662</v>
      </c>
      <c r="T1802" s="3">
        <f>DD_relocated_catalogue[[#This Row],[Depth uncertainty half-length (m)]]/0.3048</f>
        <v>2.0554295377301632</v>
      </c>
      <c r="U1802" s="4">
        <v>6.8968711156331922E-2</v>
      </c>
    </row>
    <row r="1803" spans="1:21" x14ac:dyDescent="0.25">
      <c r="A1803">
        <v>649</v>
      </c>
      <c r="B1803" t="s">
        <v>20</v>
      </c>
      <c r="C1803" s="1">
        <v>40970.366390567127</v>
      </c>
      <c r="D1803" s="2">
        <f>(DD_relocated_catalogue[[#This Row],[SLB northing (m)]]/0.3048)+1169000</f>
        <v>1170817.001312336</v>
      </c>
      <c r="E1803" s="2">
        <f>(DD_relocated_catalogue[[#This Row],[SLB easting (m)]]/0.3048)+342000</f>
        <v>342580</v>
      </c>
      <c r="F1803" s="2">
        <f>DD_relocated_catalogue[[#This Row],[SLB depth (m)]]/0.3048</f>
        <v>6613.9993438320207</v>
      </c>
      <c r="G1803">
        <v>-0.86</v>
      </c>
      <c r="H1803" s="1">
        <v>40970.366390567127</v>
      </c>
      <c r="I1803" s="3">
        <f>(DD_relocated_catalogue[[#This Row],[Relocated northing  (m)]]/0.3048)+1169000</f>
        <v>1170832.1751968504</v>
      </c>
      <c r="J1803" s="3">
        <f>(DD_relocated_catalogue[[#This Row],[Relocated easting (m)]]/0.3048)+342000</f>
        <v>342504.59973753279</v>
      </c>
      <c r="K1803" s="3">
        <f>DD_relocated_catalogue[[#This Row],[Relocated depth (m)]]/0.3048</f>
        <v>6618.9041994750651</v>
      </c>
      <c r="L1803" s="3">
        <f>DD_relocated_catalogue[[#This Row],[Semi-minor axis length (m)]]/0.3048</f>
        <v>1.7335703198066112</v>
      </c>
      <c r="M1803" s="3">
        <f>DD_relocated_catalogue[[#This Row],[Semi-intermediate axis length (m)]]/0.3048</f>
        <v>2.6814164447275108</v>
      </c>
      <c r="N1803" s="3">
        <f>DD_relocated_catalogue[[#This Row],[Semi-major axis length (m)]]/0.3048</f>
        <v>4.5796180475489763</v>
      </c>
      <c r="O1803" s="3">
        <v>-79.949888214256703</v>
      </c>
      <c r="P1803" s="3">
        <v>-177.76348583008968</v>
      </c>
      <c r="Q1803" s="3">
        <v>-108.78214001803428</v>
      </c>
      <c r="R1803" s="3">
        <f>DD_relocated_catalogue[[#This Row],[Northing uncertainty half-length (m)]]/0.3048</f>
        <v>2.871592125105177</v>
      </c>
      <c r="S1803" s="3">
        <f>DD_relocated_catalogue[[#This Row],[Easting uncertainty half-length (m)]]/0.3048</f>
        <v>4.3979623238657766</v>
      </c>
      <c r="T1803" s="3">
        <f>DD_relocated_catalogue[[#This Row],[Depth uncertainty half-length (m)]]/0.3048</f>
        <v>1.8834677403900981</v>
      </c>
      <c r="U1803" s="4">
        <v>6.9925759784453881E-2</v>
      </c>
    </row>
    <row r="1804" spans="1:21" x14ac:dyDescent="0.25">
      <c r="A1804">
        <v>583</v>
      </c>
      <c r="B1804" t="s">
        <v>20</v>
      </c>
      <c r="C1804" s="1">
        <v>40969.146291620367</v>
      </c>
      <c r="D1804" s="2">
        <f>(DD_relocated_catalogue[[#This Row],[SLB northing (m)]]/0.3048)+1169000</f>
        <v>1170813.999343832</v>
      </c>
      <c r="E1804" s="2">
        <f>(DD_relocated_catalogue[[#This Row],[SLB easting (m)]]/0.3048)+342000</f>
        <v>342563.99934383202</v>
      </c>
      <c r="F1804" s="2">
        <f>DD_relocated_catalogue[[#This Row],[SLB depth (m)]]/0.3048</f>
        <v>6637.0013123359577</v>
      </c>
      <c r="G1804">
        <v>0.34</v>
      </c>
      <c r="H1804" s="1">
        <v>40969.146291643519</v>
      </c>
      <c r="I1804" s="3">
        <f>(DD_relocated_catalogue[[#This Row],[Relocated northing  (m)]]/0.3048)+1169000</f>
        <v>1170802.9921259843</v>
      </c>
      <c r="J1804" s="3">
        <f>(DD_relocated_catalogue[[#This Row],[Relocated easting (m)]]/0.3048)+342000</f>
        <v>342537.68700787402</v>
      </c>
      <c r="K1804" s="3">
        <f>DD_relocated_catalogue[[#This Row],[Relocated depth (m)]]/0.3048</f>
        <v>6614.5898950131232</v>
      </c>
      <c r="L1804" s="3">
        <f>DD_relocated_catalogue[[#This Row],[Semi-minor axis length (m)]]/0.3048</f>
        <v>1.6484187251604456</v>
      </c>
      <c r="M1804" s="3">
        <f>DD_relocated_catalogue[[#This Row],[Semi-intermediate axis length (m)]]/0.3048</f>
        <v>2.4032558781572737</v>
      </c>
      <c r="N1804" s="3">
        <f>DD_relocated_catalogue[[#This Row],[Semi-major axis length (m)]]/0.3048</f>
        <v>4.25532625758626</v>
      </c>
      <c r="O1804" s="3">
        <v>-78.28251120248531</v>
      </c>
      <c r="P1804" s="3">
        <v>14.269010084926977</v>
      </c>
      <c r="Q1804" s="3">
        <v>-116.82948276483297</v>
      </c>
      <c r="R1804" s="3">
        <f>DD_relocated_catalogue[[#This Row],[Northing uncertainty half-length (m)]]/0.3048</f>
        <v>2.4996112893554137</v>
      </c>
      <c r="S1804" s="3">
        <f>DD_relocated_catalogue[[#This Row],[Easting uncertainty half-length (m)]]/0.3048</f>
        <v>4.1216077340582817</v>
      </c>
      <c r="T1804" s="3">
        <f>DD_relocated_catalogue[[#This Row],[Depth uncertainty half-length (m)]]/0.3048</f>
        <v>1.8183780501933591</v>
      </c>
      <c r="U1804" s="4">
        <v>6.2937800036340349E-2</v>
      </c>
    </row>
    <row r="1805" spans="1:21" x14ac:dyDescent="0.25">
      <c r="A1805">
        <v>6162</v>
      </c>
      <c r="B1805" t="s">
        <v>20</v>
      </c>
      <c r="C1805" s="1">
        <v>41908.063509236112</v>
      </c>
      <c r="D1805" s="2">
        <f>(DD_relocated_catalogue[[#This Row],[SLB northing (m)]]/0.3048)+1169000</f>
        <v>1170852.998687664</v>
      </c>
      <c r="E1805" s="2">
        <f>(DD_relocated_catalogue[[#This Row],[SLB easting (m)]]/0.3048)+342000</f>
        <v>342607.00131233595</v>
      </c>
      <c r="F1805" s="2">
        <f>DD_relocated_catalogue[[#This Row],[SLB depth (m)]]/0.3048</f>
        <v>6381.0006561679793</v>
      </c>
      <c r="G1805">
        <v>-1.04</v>
      </c>
      <c r="H1805" s="1">
        <v>41908.06350935185</v>
      </c>
      <c r="I1805" s="3">
        <f>(DD_relocated_catalogue[[#This Row],[Relocated northing  (m)]]/0.3048)+1169000</f>
        <v>1170706.1023622048</v>
      </c>
      <c r="J1805" s="3">
        <f>(DD_relocated_catalogue[[#This Row],[Relocated easting (m)]]/0.3048)+342000</f>
        <v>342540.16076115484</v>
      </c>
      <c r="K1805" s="3">
        <f>DD_relocated_catalogue[[#This Row],[Relocated depth (m)]]/0.3048</f>
        <v>6308.6154855643044</v>
      </c>
      <c r="L1805" s="3">
        <f>DD_relocated_catalogue[[#This Row],[Semi-minor axis length (m)]]/0.3048</f>
        <v>1.0352913770280623</v>
      </c>
      <c r="M1805" s="3">
        <f>DD_relocated_catalogue[[#This Row],[Semi-intermediate axis length (m)]]/0.3048</f>
        <v>1.4311588809163258</v>
      </c>
      <c r="N1805" s="3">
        <f>DD_relocated_catalogue[[#This Row],[Semi-major axis length (m)]]/0.3048</f>
        <v>3.9364743871510872</v>
      </c>
      <c r="O1805" s="3">
        <v>-60.564787537418574</v>
      </c>
      <c r="P1805" s="3">
        <v>79.884963262367776</v>
      </c>
      <c r="Q1805" s="3">
        <v>173.83069462777195</v>
      </c>
      <c r="R1805" s="3">
        <f>DD_relocated_catalogue[[#This Row],[Northing uncertainty half-length (m)]]/0.3048</f>
        <v>1.6409662948781749</v>
      </c>
      <c r="S1805" s="3">
        <f>DD_relocated_catalogue[[#This Row],[Easting uncertainty half-length (m)]]/0.3048</f>
        <v>3.8012232992454384</v>
      </c>
      <c r="T1805" s="3">
        <f>DD_relocated_catalogue[[#This Row],[Depth uncertainty half-length (m)]]/0.3048</f>
        <v>1.1857970165038605</v>
      </c>
      <c r="U1805" s="4">
        <v>5.6485938739035416E-2</v>
      </c>
    </row>
    <row r="1806" spans="1:21" x14ac:dyDescent="0.25">
      <c r="A1806">
        <v>589</v>
      </c>
      <c r="B1806" t="s">
        <v>20</v>
      </c>
      <c r="C1806" s="1">
        <v>40969.156458958336</v>
      </c>
      <c r="D1806" s="2">
        <f>(DD_relocated_catalogue[[#This Row],[SLB northing (m)]]/0.3048)+1169000</f>
        <v>1170812.001312336</v>
      </c>
      <c r="E1806" s="2">
        <f>(DD_relocated_catalogue[[#This Row],[SLB easting (m)]]/0.3048)+342000</f>
        <v>342606.00065616798</v>
      </c>
      <c r="F1806" s="2">
        <f>DD_relocated_catalogue[[#This Row],[SLB depth (m)]]/0.3048</f>
        <v>6570</v>
      </c>
      <c r="G1806">
        <v>-0.42</v>
      </c>
      <c r="H1806" s="1">
        <v>40969.156459039354</v>
      </c>
      <c r="I1806" s="3">
        <f>(DD_relocated_catalogue[[#This Row],[Relocated northing  (m)]]/0.3048)+1169000</f>
        <v>1170834.3339895012</v>
      </c>
      <c r="J1806" s="3">
        <f>(DD_relocated_catalogue[[#This Row],[Relocated easting (m)]]/0.3048)+342000</f>
        <v>342559.44881889765</v>
      </c>
      <c r="K1806" s="3">
        <f>DD_relocated_catalogue[[#This Row],[Relocated depth (m)]]/0.3048</f>
        <v>6551.6929133858257</v>
      </c>
      <c r="L1806" s="3">
        <f>DD_relocated_catalogue[[#This Row],[Semi-minor axis length (m)]]/0.3048</f>
        <v>1.5795593624375022</v>
      </c>
      <c r="M1806" s="3">
        <f>DD_relocated_catalogue[[#This Row],[Semi-intermediate axis length (m)]]/0.3048</f>
        <v>2.4248717873125831</v>
      </c>
      <c r="N1806" s="3">
        <f>DD_relocated_catalogue[[#This Row],[Semi-major axis length (m)]]/0.3048</f>
        <v>4.0765824264102468</v>
      </c>
      <c r="O1806" s="3">
        <v>-78.330200471331196</v>
      </c>
      <c r="P1806" s="3">
        <v>-176.4546693289912</v>
      </c>
      <c r="Q1806" s="3">
        <v>-109.86887763600799</v>
      </c>
      <c r="R1806" s="3">
        <f>DD_relocated_catalogue[[#This Row],[Northing uncertainty half-length (m)]]/0.3048</f>
        <v>2.5797360991270226</v>
      </c>
      <c r="S1806" s="3">
        <f>DD_relocated_catalogue[[#This Row],[Easting uncertainty half-length (m)]]/0.3048</f>
        <v>3.9023222119282286</v>
      </c>
      <c r="T1806" s="3">
        <f>DD_relocated_catalogue[[#This Row],[Depth uncertainty half-length (m)]]/0.3048</f>
        <v>1.7519389076459519</v>
      </c>
      <c r="U1806" s="4">
        <v>6.8505002872318754E-2</v>
      </c>
    </row>
    <row r="1807" spans="1:21" x14ac:dyDescent="0.25">
      <c r="A1807">
        <v>796</v>
      </c>
      <c r="B1807" t="s">
        <v>20</v>
      </c>
      <c r="C1807" s="1">
        <v>41006.586597951391</v>
      </c>
      <c r="D1807" s="2">
        <f>(DD_relocated_catalogue[[#This Row],[SLB northing (m)]]/0.3048)+1169000</f>
        <v>1170622.998687664</v>
      </c>
      <c r="E1807" s="2">
        <f>(DD_relocated_catalogue[[#This Row],[SLB easting (m)]]/0.3048)+342000</f>
        <v>342570</v>
      </c>
      <c r="F1807" s="2">
        <f>DD_relocated_catalogue[[#This Row],[SLB depth (m)]]/0.3048</f>
        <v>6568.9993438320207</v>
      </c>
      <c r="G1807">
        <v>-0.94</v>
      </c>
      <c r="H1807" s="1">
        <v>41006.586597881942</v>
      </c>
      <c r="I1807" s="3">
        <f>(DD_relocated_catalogue[[#This Row],[Relocated northing  (m)]]/0.3048)+1169000</f>
        <v>1170811.7060367453</v>
      </c>
      <c r="J1807" s="3">
        <f>(DD_relocated_catalogue[[#This Row],[Relocated easting (m)]]/0.3048)+342000</f>
        <v>342505.29527559056</v>
      </c>
      <c r="K1807" s="3">
        <f>DD_relocated_catalogue[[#This Row],[Relocated depth (m)]]/0.3048</f>
        <v>6617.3753280839892</v>
      </c>
      <c r="L1807" s="3">
        <f>DD_relocated_catalogue[[#This Row],[Semi-minor axis length (m)]]/0.3048</f>
        <v>1.8395499178103711</v>
      </c>
      <c r="M1807" s="3">
        <f>DD_relocated_catalogue[[#This Row],[Semi-intermediate axis length (m)]]/0.3048</f>
        <v>2.5397366697387143</v>
      </c>
      <c r="N1807" s="3">
        <f>DD_relocated_catalogue[[#This Row],[Semi-major axis length (m)]]/0.3048</f>
        <v>4.0006784249494531</v>
      </c>
      <c r="O1807" s="3">
        <v>-73.111383179318707</v>
      </c>
      <c r="P1807" s="3">
        <v>165.99899574830323</v>
      </c>
      <c r="Q1807" s="3">
        <v>-96.366119906252393</v>
      </c>
      <c r="R1807" s="3">
        <f>DD_relocated_catalogue[[#This Row],[Northing uncertainty half-length (m)]]/0.3048</f>
        <v>2.7477628027197278</v>
      </c>
      <c r="S1807" s="3">
        <f>DD_relocated_catalogue[[#This Row],[Easting uncertainty half-length (m)]]/0.3048</f>
        <v>3.7196196780467567</v>
      </c>
      <c r="T1807" s="3">
        <f>DD_relocated_catalogue[[#This Row],[Depth uncertainty half-length (m)]]/0.3048</f>
        <v>2.0868972244602921</v>
      </c>
      <c r="U1807" s="4">
        <v>6.8630033143984581E-2</v>
      </c>
    </row>
    <row r="1808" spans="1:21" x14ac:dyDescent="0.25">
      <c r="A1808">
        <v>3166</v>
      </c>
      <c r="B1808" t="s">
        <v>20</v>
      </c>
      <c r="C1808" s="1">
        <v>41320.765911620372</v>
      </c>
      <c r="D1808" s="2">
        <f>(DD_relocated_catalogue[[#This Row],[SLB northing (m)]]/0.3048)+1169000</f>
        <v>1170917.998687664</v>
      </c>
      <c r="E1808" s="2">
        <f>(DD_relocated_catalogue[[#This Row],[SLB easting (m)]]/0.3048)+342000</f>
        <v>342476.00065616798</v>
      </c>
      <c r="F1808" s="2">
        <f>DD_relocated_catalogue[[#This Row],[SLB depth (m)]]/0.3048</f>
        <v>6668.9993438320207</v>
      </c>
      <c r="G1808">
        <v>-0.56999999999999995</v>
      </c>
      <c r="H1808" s="1">
        <v>41320.765911770832</v>
      </c>
      <c r="I1808" s="3">
        <f>(DD_relocated_catalogue[[#This Row],[Relocated northing  (m)]]/0.3048)+1169000</f>
        <v>1170807.5262467191</v>
      </c>
      <c r="J1808" s="3">
        <f>(DD_relocated_catalogue[[#This Row],[Relocated easting (m)]]/0.3048)+342000</f>
        <v>342394.65223097114</v>
      </c>
      <c r="K1808" s="3">
        <f>DD_relocated_catalogue[[#This Row],[Relocated depth (m)]]/0.3048</f>
        <v>6631.883202099737</v>
      </c>
      <c r="L1808" s="3">
        <f>DD_relocated_catalogue[[#This Row],[Semi-minor axis length (m)]]/0.3048</f>
        <v>1.817929934971495</v>
      </c>
      <c r="M1808" s="3">
        <f>DD_relocated_catalogue[[#This Row],[Semi-intermediate axis length (m)]]/0.3048</f>
        <v>2.5954459182308089</v>
      </c>
      <c r="N1808" s="3">
        <f>DD_relocated_catalogue[[#This Row],[Semi-major axis length (m)]]/0.3048</f>
        <v>4.8647568782711694</v>
      </c>
      <c r="O1808" s="3">
        <v>-77.249022435202889</v>
      </c>
      <c r="P1808" s="3">
        <v>-177.6313354397511</v>
      </c>
      <c r="Q1808" s="3">
        <v>-110.16668324326581</v>
      </c>
      <c r="R1808" s="3">
        <f>DD_relocated_catalogue[[#This Row],[Northing uncertainty half-length (m)]]/0.3048</f>
        <v>2.8573778848257869</v>
      </c>
      <c r="S1808" s="3">
        <f>DD_relocated_catalogue[[#This Row],[Easting uncertainty half-length (m)]]/0.3048</f>
        <v>4.6003741915353533</v>
      </c>
      <c r="T1808" s="3">
        <f>DD_relocated_catalogue[[#This Row],[Depth uncertainty half-length (m)]]/0.3048</f>
        <v>2.0668834648734618</v>
      </c>
      <c r="U1808" s="4">
        <v>6.3984570292960702E-2</v>
      </c>
    </row>
    <row r="1809" spans="1:21" x14ac:dyDescent="0.25">
      <c r="A1809">
        <v>2434</v>
      </c>
      <c r="B1809" t="s">
        <v>20</v>
      </c>
      <c r="C1809" s="1">
        <v>41162.123348819441</v>
      </c>
      <c r="D1809" s="2">
        <f>(DD_relocated_catalogue[[#This Row],[SLB northing (m)]]/0.3048)+1169000</f>
        <v>1170888.999343832</v>
      </c>
      <c r="E1809" s="2">
        <f>(DD_relocated_catalogue[[#This Row],[SLB easting (m)]]/0.3048)+342000</f>
        <v>342567.99868766405</v>
      </c>
      <c r="F1809" s="2">
        <f>DD_relocated_catalogue[[#This Row],[SLB depth (m)]]/0.3048</f>
        <v>6600</v>
      </c>
      <c r="G1809">
        <v>-1.03</v>
      </c>
      <c r="H1809" s="1">
        <v>41162.12334878472</v>
      </c>
      <c r="I1809" s="3">
        <f>(DD_relocated_catalogue[[#This Row],[Relocated northing  (m)]]/0.3048)+1169000</f>
        <v>1171155.374015748</v>
      </c>
      <c r="J1809" s="3">
        <f>(DD_relocated_catalogue[[#This Row],[Relocated easting (m)]]/0.3048)+342000</f>
        <v>342485.66929133859</v>
      </c>
      <c r="K1809" s="3">
        <f>DD_relocated_catalogue[[#This Row],[Relocated depth (m)]]/0.3048</f>
        <v>6598.549868766404</v>
      </c>
      <c r="L1809" s="3">
        <f>DD_relocated_catalogue[[#This Row],[Semi-minor axis length (m)]]/0.3048</f>
        <v>1.6695040848514628</v>
      </c>
      <c r="M1809" s="3">
        <f>DD_relocated_catalogue[[#This Row],[Semi-intermediate axis length (m)]]/0.3048</f>
        <v>2.5490218909609066</v>
      </c>
      <c r="N1809" s="3">
        <f>DD_relocated_catalogue[[#This Row],[Semi-major axis length (m)]]/0.3048</f>
        <v>5.6091668707743647</v>
      </c>
      <c r="O1809" s="3">
        <v>-73.98302021576518</v>
      </c>
      <c r="P1809" s="3">
        <v>53.737379390750675</v>
      </c>
      <c r="Q1809" s="3">
        <v>-162.86942480995927</v>
      </c>
      <c r="R1809" s="3">
        <f>DD_relocated_catalogue[[#This Row],[Northing uncertainty half-length (m)]]/0.3048</f>
        <v>2.912558678433816</v>
      </c>
      <c r="S1809" s="3">
        <f>DD_relocated_catalogue[[#This Row],[Easting uncertainty half-length (m)]]/0.3048</f>
        <v>5.3310022597210915</v>
      </c>
      <c r="T1809" s="3">
        <f>DD_relocated_catalogue[[#This Row],[Depth uncertainty half-length (m)]]/0.3048</f>
        <v>1.9315601917073726</v>
      </c>
      <c r="U1809" s="4">
        <v>6.8010114007090408E-2</v>
      </c>
    </row>
    <row r="1810" spans="1:21" x14ac:dyDescent="0.25">
      <c r="A1810">
        <v>3154</v>
      </c>
      <c r="B1810" t="s">
        <v>20</v>
      </c>
      <c r="C1810" s="1">
        <v>41320.748088379631</v>
      </c>
      <c r="D1810" s="2">
        <f>(DD_relocated_catalogue[[#This Row],[SLB northing (m)]]/0.3048)+1169000</f>
        <v>1170872.998687664</v>
      </c>
      <c r="E1810" s="2">
        <f>(DD_relocated_catalogue[[#This Row],[SLB easting (m)]]/0.3048)+342000</f>
        <v>342480</v>
      </c>
      <c r="F1810" s="2">
        <f>DD_relocated_catalogue[[#This Row],[SLB depth (m)]]/0.3048</f>
        <v>6695</v>
      </c>
      <c r="G1810">
        <v>-0.12</v>
      </c>
      <c r="H1810" s="1">
        <v>41320.748088495369</v>
      </c>
      <c r="I1810" s="3">
        <f>(DD_relocated_catalogue[[#This Row],[Relocated northing  (m)]]/0.3048)+1169000</f>
        <v>1170795.6922572178</v>
      </c>
      <c r="J1810" s="3">
        <f>(DD_relocated_catalogue[[#This Row],[Relocated easting (m)]]/0.3048)+342000</f>
        <v>342419.41272965877</v>
      </c>
      <c r="K1810" s="3">
        <f>DD_relocated_catalogue[[#This Row],[Relocated depth (m)]]/0.3048</f>
        <v>6573.6154855643035</v>
      </c>
      <c r="L1810" s="3">
        <f>DD_relocated_catalogue[[#This Row],[Semi-minor axis length (m)]]/0.3048</f>
        <v>1.7628523083318406</v>
      </c>
      <c r="M1810" s="3">
        <f>DD_relocated_catalogue[[#This Row],[Semi-intermediate axis length (m)]]/0.3048</f>
        <v>2.5435453911599777</v>
      </c>
      <c r="N1810" s="3">
        <f>DD_relocated_catalogue[[#This Row],[Semi-major axis length (m)]]/0.3048</f>
        <v>4.7730771857851311</v>
      </c>
      <c r="O1810" s="3">
        <v>-78.840225602467754</v>
      </c>
      <c r="P1810" s="3">
        <v>27.854340259204807</v>
      </c>
      <c r="Q1810" s="3">
        <v>-129.68255357313302</v>
      </c>
      <c r="R1810" s="3">
        <f>DD_relocated_catalogue[[#This Row],[Northing uncertainty half-length (m)]]/0.3048</f>
        <v>2.6406338391095274</v>
      </c>
      <c r="S1810" s="3">
        <f>DD_relocated_catalogue[[#This Row],[Easting uncertainty half-length (m)]]/0.3048</f>
        <v>4.6463920629683919</v>
      </c>
      <c r="T1810" s="3">
        <f>DD_relocated_catalogue[[#This Row],[Depth uncertainty half-length (m)]]/0.3048</f>
        <v>1.9118204120537827</v>
      </c>
      <c r="U1810" s="4">
        <v>6.9633078399221782E-2</v>
      </c>
    </row>
    <row r="1811" spans="1:21" x14ac:dyDescent="0.25">
      <c r="A1811">
        <v>747</v>
      </c>
      <c r="B1811" t="s">
        <v>20</v>
      </c>
      <c r="C1811" s="1">
        <v>40986.759619756944</v>
      </c>
      <c r="D1811" s="2">
        <f>(DD_relocated_catalogue[[#This Row],[SLB northing (m)]]/0.3048)+1169000</f>
        <v>1170887.001312336</v>
      </c>
      <c r="E1811" s="2">
        <f>(DD_relocated_catalogue[[#This Row],[SLB easting (m)]]/0.3048)+342000</f>
        <v>342470</v>
      </c>
      <c r="F1811" s="2">
        <f>DD_relocated_catalogue[[#This Row],[SLB depth (m)]]/0.3048</f>
        <v>6697.0013123359577</v>
      </c>
      <c r="G1811">
        <v>-0.51</v>
      </c>
      <c r="H1811" s="1">
        <v>40986.759619814817</v>
      </c>
      <c r="I1811" s="3">
        <f>(DD_relocated_catalogue[[#This Row],[Relocated northing  (m)]]/0.3048)+1169000</f>
        <v>1170882.9002624671</v>
      </c>
      <c r="J1811" s="3">
        <f>(DD_relocated_catalogue[[#This Row],[Relocated easting (m)]]/0.3048)+342000</f>
        <v>342443.19225721783</v>
      </c>
      <c r="K1811" s="3">
        <f>DD_relocated_catalogue[[#This Row],[Relocated depth (m)]]/0.3048</f>
        <v>6690.9022309711281</v>
      </c>
      <c r="L1811" s="3">
        <f>DD_relocated_catalogue[[#This Row],[Semi-minor axis length (m)]]/0.3048</f>
        <v>1.6558567704358806</v>
      </c>
      <c r="M1811" s="3">
        <f>DD_relocated_catalogue[[#This Row],[Semi-intermediate axis length (m)]]/0.3048</f>
        <v>2.8906730900863025</v>
      </c>
      <c r="N1811" s="3">
        <f>DD_relocated_catalogue[[#This Row],[Semi-major axis length (m)]]/0.3048</f>
        <v>4.8015672268116649</v>
      </c>
      <c r="O1811" s="3">
        <v>-78.96905864804198</v>
      </c>
      <c r="P1811" s="3">
        <v>176.88662254317583</v>
      </c>
      <c r="Q1811" s="3">
        <v>-107.99508384986996</v>
      </c>
      <c r="R1811" s="3">
        <f>DD_relocated_catalogue[[#This Row],[Northing uncertainty half-length (m)]]/0.3048</f>
        <v>3.1827279995463491</v>
      </c>
      <c r="S1811" s="3">
        <f>DD_relocated_catalogue[[#This Row],[Easting uncertainty half-length (m)]]/0.3048</f>
        <v>4.5139362626823134</v>
      </c>
      <c r="T1811" s="3">
        <f>DD_relocated_catalogue[[#This Row],[Depth uncertainty half-length (m)]]/0.3048</f>
        <v>1.8645979777853352</v>
      </c>
      <c r="U1811" s="4">
        <v>6.439555521749217E-2</v>
      </c>
    </row>
    <row r="1812" spans="1:21" x14ac:dyDescent="0.25">
      <c r="A1812">
        <v>3147</v>
      </c>
      <c r="B1812" t="s">
        <v>20</v>
      </c>
      <c r="C1812" s="1">
        <v>41320.741428796297</v>
      </c>
      <c r="D1812" s="2">
        <f>(DD_relocated_catalogue[[#This Row],[SLB northing (m)]]/0.3048)+1169000</f>
        <v>1170891.000656168</v>
      </c>
      <c r="E1812" s="2">
        <f>(DD_relocated_catalogue[[#This Row],[SLB easting (m)]]/0.3048)+342000</f>
        <v>342537.00131233595</v>
      </c>
      <c r="F1812" s="2">
        <f>DD_relocated_catalogue[[#This Row],[SLB depth (m)]]/0.3048</f>
        <v>6651.0006561679784</v>
      </c>
      <c r="G1812">
        <v>0.18</v>
      </c>
      <c r="H1812" s="1">
        <v>41320.741428761576</v>
      </c>
      <c r="I1812" s="3">
        <f>(DD_relocated_catalogue[[#This Row],[Relocated northing  (m)]]/0.3048)+1169000</f>
        <v>1170919.5833333333</v>
      </c>
      <c r="J1812" s="3">
        <f>(DD_relocated_catalogue[[#This Row],[Relocated easting (m)]]/0.3048)+342000</f>
        <v>342439.85564304463</v>
      </c>
      <c r="K1812" s="3">
        <f>DD_relocated_catalogue[[#This Row],[Relocated depth (m)]]/0.3048</f>
        <v>6673.1069553805773</v>
      </c>
      <c r="L1812" s="3">
        <f>DD_relocated_catalogue[[#This Row],[Semi-minor axis length (m)]]/0.3048</f>
        <v>2.0486862275304314</v>
      </c>
      <c r="M1812" s="3">
        <f>DD_relocated_catalogue[[#This Row],[Semi-intermediate axis length (m)]]/0.3048</f>
        <v>2.8904491414947588</v>
      </c>
      <c r="N1812" s="3">
        <f>DD_relocated_catalogue[[#This Row],[Semi-major axis length (m)]]/0.3048</f>
        <v>4.6905090754650516</v>
      </c>
      <c r="O1812" s="3">
        <v>-80.146634713836633</v>
      </c>
      <c r="P1812" s="3">
        <v>14.548402756835689</v>
      </c>
      <c r="Q1812" s="3">
        <v>-124.12964699967785</v>
      </c>
      <c r="R1812" s="3">
        <f>DD_relocated_catalogue[[#This Row],[Northing uncertainty half-length (m)]]/0.3048</f>
        <v>3.1177222337926715</v>
      </c>
      <c r="S1812" s="3">
        <f>DD_relocated_catalogue[[#This Row],[Easting uncertainty half-length (m)]]/0.3048</f>
        <v>4.4695523468010627</v>
      </c>
      <c r="T1812" s="3">
        <f>DD_relocated_catalogue[[#This Row],[Depth uncertainty half-length (m)]]/0.3048</f>
        <v>2.1597618290920622</v>
      </c>
      <c r="U1812" s="4">
        <v>7.1482018245101198E-2</v>
      </c>
    </row>
    <row r="1813" spans="1:21" x14ac:dyDescent="0.25">
      <c r="A1813">
        <v>625</v>
      </c>
      <c r="B1813" t="s">
        <v>20</v>
      </c>
      <c r="C1813" s="1">
        <v>40969.792083402775</v>
      </c>
      <c r="D1813" s="2">
        <f>(DD_relocated_catalogue[[#This Row],[SLB northing (m)]]/0.3048)+1169000</f>
        <v>1170827.001312336</v>
      </c>
      <c r="E1813" s="2">
        <f>(DD_relocated_catalogue[[#This Row],[SLB easting (m)]]/0.3048)+342000</f>
        <v>342570</v>
      </c>
      <c r="F1813" s="2">
        <f>DD_relocated_catalogue[[#This Row],[SLB depth (m)]]/0.3048</f>
        <v>6657.0013123359577</v>
      </c>
      <c r="G1813">
        <v>-0.82</v>
      </c>
      <c r="H1813" s="1">
        <v>40969.792083437504</v>
      </c>
      <c r="I1813" s="3">
        <f>(DD_relocated_catalogue[[#This Row],[Relocated northing  (m)]]/0.3048)+1169000</f>
        <v>1170813.4842519686</v>
      </c>
      <c r="J1813" s="3">
        <f>(DD_relocated_catalogue[[#This Row],[Relocated easting (m)]]/0.3048)+342000</f>
        <v>342519.96719160106</v>
      </c>
      <c r="K1813" s="3">
        <f>DD_relocated_catalogue[[#This Row],[Relocated depth (m)]]/0.3048</f>
        <v>6666.25</v>
      </c>
      <c r="L1813" s="3">
        <f>DD_relocated_catalogue[[#This Row],[Semi-minor axis length (m)]]/0.3048</f>
        <v>1.7786488940215179</v>
      </c>
      <c r="M1813" s="3">
        <f>DD_relocated_catalogue[[#This Row],[Semi-intermediate axis length (m)]]/0.3048</f>
        <v>2.5846600003243392</v>
      </c>
      <c r="N1813" s="3">
        <f>DD_relocated_catalogue[[#This Row],[Semi-major axis length (m)]]/0.3048</f>
        <v>4.5090868779376416</v>
      </c>
      <c r="O1813" s="3">
        <v>-78.377232030077224</v>
      </c>
      <c r="P1813" s="3">
        <v>161.40824742202278</v>
      </c>
      <c r="Q1813" s="3">
        <v>-90.085839681499422</v>
      </c>
      <c r="R1813" s="3">
        <f>DD_relocated_catalogue[[#This Row],[Northing uncertainty half-length (m)]]/0.3048</f>
        <v>2.8371913335967545</v>
      </c>
      <c r="S1813" s="3">
        <f>DD_relocated_catalogue[[#This Row],[Easting uncertainty half-length (m)]]/0.3048</f>
        <v>4.2704289261556498</v>
      </c>
      <c r="T1813" s="3">
        <f>DD_relocated_catalogue[[#This Row],[Depth uncertainty half-length (m)]]/0.3048</f>
        <v>1.943189632962169</v>
      </c>
      <c r="U1813" s="4">
        <v>6.0711645529695935E-2</v>
      </c>
    </row>
    <row r="1814" spans="1:21" x14ac:dyDescent="0.25">
      <c r="A1814">
        <v>567</v>
      </c>
      <c r="B1814" t="s">
        <v>20</v>
      </c>
      <c r="C1814" s="1">
        <v>40968.892337268517</v>
      </c>
      <c r="D1814" s="2">
        <f>(DD_relocated_catalogue[[#This Row],[SLB northing (m)]]/0.3048)+1169000</f>
        <v>1170972.001312336</v>
      </c>
      <c r="E1814" s="2">
        <f>(DD_relocated_catalogue[[#This Row],[SLB easting (m)]]/0.3048)+342000</f>
        <v>342503.99934383202</v>
      </c>
      <c r="F1814" s="2">
        <f>DD_relocated_catalogue[[#This Row],[SLB depth (m)]]/0.3048</f>
        <v>6630</v>
      </c>
      <c r="G1814">
        <v>-0.76</v>
      </c>
      <c r="H1814" s="1">
        <v>40968.892337430552</v>
      </c>
      <c r="I1814" s="3">
        <f>(DD_relocated_catalogue[[#This Row],[Relocated northing  (m)]]/0.3048)+1169000</f>
        <v>1170747.5360892389</v>
      </c>
      <c r="J1814" s="3">
        <f>(DD_relocated_catalogue[[#This Row],[Relocated easting (m)]]/0.3048)+342000</f>
        <v>342522.89041994751</v>
      </c>
      <c r="K1814" s="3">
        <f>DD_relocated_catalogue[[#This Row],[Relocated depth (m)]]/0.3048</f>
        <v>6534.9114173228336</v>
      </c>
      <c r="L1814" s="3">
        <f>DD_relocated_catalogue[[#This Row],[Semi-minor axis length (m)]]/0.3048</f>
        <v>1.8581872419359269</v>
      </c>
      <c r="M1814" s="3">
        <f>DD_relocated_catalogue[[#This Row],[Semi-intermediate axis length (m)]]/0.3048</f>
        <v>2.6914721520965106</v>
      </c>
      <c r="N1814" s="3">
        <f>DD_relocated_catalogue[[#This Row],[Semi-major axis length (m)]]/0.3048</f>
        <v>4.3282963365049358</v>
      </c>
      <c r="O1814" s="3">
        <v>-78.720747213774757</v>
      </c>
      <c r="P1814" s="3">
        <v>10.601072845832761</v>
      </c>
      <c r="Q1814" s="3">
        <v>-120.98554671568155</v>
      </c>
      <c r="R1814" s="3">
        <f>DD_relocated_catalogue[[#This Row],[Northing uncertainty half-length (m)]]/0.3048</f>
        <v>2.9087948373669441</v>
      </c>
      <c r="S1814" s="3">
        <f>DD_relocated_catalogue[[#This Row],[Easting uncertainty half-length (m)]]/0.3048</f>
        <v>4.0993532207666377</v>
      </c>
      <c r="T1814" s="3">
        <f>DD_relocated_catalogue[[#This Row],[Depth uncertainty half-length (m)]]/0.3048</f>
        <v>2.0014564005928008</v>
      </c>
      <c r="U1814" s="4">
        <v>6.4000841584834878E-2</v>
      </c>
    </row>
    <row r="1815" spans="1:21" x14ac:dyDescent="0.25">
      <c r="A1815">
        <v>3144</v>
      </c>
      <c r="B1815" t="s">
        <v>20</v>
      </c>
      <c r="C1815" s="1">
        <v>41320.717773796299</v>
      </c>
      <c r="D1815" s="2">
        <f>(DD_relocated_catalogue[[#This Row],[SLB northing (m)]]/0.3048)+1169000</f>
        <v>1170915</v>
      </c>
      <c r="E1815" s="2">
        <f>(DD_relocated_catalogue[[#This Row],[SLB easting (m)]]/0.3048)+342000</f>
        <v>342528.99934383202</v>
      </c>
      <c r="F1815" s="2">
        <f>DD_relocated_catalogue[[#This Row],[SLB depth (m)]]/0.3048</f>
        <v>6662.0013123359577</v>
      </c>
      <c r="G1815">
        <v>-0.39</v>
      </c>
      <c r="H1815" s="1">
        <v>41320.717773750002</v>
      </c>
      <c r="I1815" s="3">
        <f>(DD_relocated_catalogue[[#This Row],[Relocated northing  (m)]]/0.3048)+1169000</f>
        <v>1170928.4350393701</v>
      </c>
      <c r="J1815" s="3">
        <f>(DD_relocated_catalogue[[#This Row],[Relocated easting (m)]]/0.3048)+342000</f>
        <v>342447.42782152229</v>
      </c>
      <c r="K1815" s="3">
        <f>DD_relocated_catalogue[[#This Row],[Relocated depth (m)]]/0.3048</f>
        <v>6681.1614173228336</v>
      </c>
      <c r="L1815" s="3">
        <f>DD_relocated_catalogue[[#This Row],[Semi-minor axis length (m)]]/0.3048</f>
        <v>2.1192841128929838</v>
      </c>
      <c r="M1815" s="3">
        <f>DD_relocated_catalogue[[#This Row],[Semi-intermediate axis length (m)]]/0.3048</f>
        <v>2.7393245065379079</v>
      </c>
      <c r="N1815" s="3">
        <f>DD_relocated_catalogue[[#This Row],[Semi-major axis length (m)]]/0.3048</f>
        <v>4.4867887265041997</v>
      </c>
      <c r="O1815" s="3">
        <v>-77.556698362579795</v>
      </c>
      <c r="P1815" s="3">
        <v>152.07821329544223</v>
      </c>
      <c r="Q1815" s="3">
        <v>-85.409004923769373</v>
      </c>
      <c r="R1815" s="3">
        <f>DD_relocated_catalogue[[#This Row],[Northing uncertainty half-length (m)]]/0.3048</f>
        <v>3.0818441702262862</v>
      </c>
      <c r="S1815" s="3">
        <f>DD_relocated_catalogue[[#This Row],[Easting uncertainty half-length (m)]]/0.3048</f>
        <v>4.1834699914420028</v>
      </c>
      <c r="T1815" s="3">
        <f>DD_relocated_catalogue[[#This Row],[Depth uncertainty half-length (m)]]/0.3048</f>
        <v>2.2321869709125632</v>
      </c>
      <c r="U1815" s="4">
        <v>6.2760646897372555E-2</v>
      </c>
    </row>
    <row r="1816" spans="1:21" x14ac:dyDescent="0.25">
      <c r="A1816">
        <v>817</v>
      </c>
      <c r="B1816" t="s">
        <v>20</v>
      </c>
      <c r="C1816" s="1">
        <v>41018.882022303238</v>
      </c>
      <c r="D1816" s="2">
        <f>(DD_relocated_catalogue[[#This Row],[SLB northing (m)]]/0.3048)+1169000</f>
        <v>1170931.000656168</v>
      </c>
      <c r="E1816" s="2">
        <f>(DD_relocated_catalogue[[#This Row],[SLB easting (m)]]/0.3048)+342000</f>
        <v>342471.00065616798</v>
      </c>
      <c r="F1816" s="2">
        <f>DD_relocated_catalogue[[#This Row],[SLB depth (m)]]/0.3048</f>
        <v>6692.9986876640414</v>
      </c>
      <c r="G1816">
        <v>-0.36</v>
      </c>
      <c r="H1816" s="1">
        <v>41018.882022442129</v>
      </c>
      <c r="I1816" s="3">
        <f>(DD_relocated_catalogue[[#This Row],[Relocated northing  (m)]]/0.3048)+1169000</f>
        <v>1170850.6069553806</v>
      </c>
      <c r="J1816" s="3">
        <f>(DD_relocated_catalogue[[#This Row],[Relocated easting (m)]]/0.3048)+342000</f>
        <v>342449.88845144358</v>
      </c>
      <c r="K1816" s="3">
        <f>DD_relocated_catalogue[[#This Row],[Relocated depth (m)]]/0.3048</f>
        <v>6643.6154855643035</v>
      </c>
      <c r="L1816" s="3">
        <f>DD_relocated_catalogue[[#This Row],[Semi-minor axis length (m)]]/0.3048</f>
        <v>1.8413648895079398</v>
      </c>
      <c r="M1816" s="3">
        <f>DD_relocated_catalogue[[#This Row],[Semi-intermediate axis length (m)]]/0.3048</f>
        <v>2.531676787069518</v>
      </c>
      <c r="N1816" s="3">
        <f>DD_relocated_catalogue[[#This Row],[Semi-major axis length (m)]]/0.3048</f>
        <v>4.6554396589150446</v>
      </c>
      <c r="O1816" s="3">
        <v>-78.377300052686905</v>
      </c>
      <c r="P1816" s="3">
        <v>33.714907426228372</v>
      </c>
      <c r="Q1816" s="3">
        <v>-139.96746382115336</v>
      </c>
      <c r="R1816" s="3">
        <f>DD_relocated_catalogue[[#This Row],[Northing uncertainty half-length (m)]]/0.3048</f>
        <v>2.7098529151125335</v>
      </c>
      <c r="S1816" s="3">
        <f>DD_relocated_catalogue[[#This Row],[Easting uncertainty half-length (m)]]/0.3048</f>
        <v>4.4836340526391956</v>
      </c>
      <c r="T1816" s="3">
        <f>DD_relocated_catalogue[[#This Row],[Depth uncertainty half-length (m)]]/0.3048</f>
        <v>1.9612145654490944</v>
      </c>
      <c r="U1816" s="4">
        <v>7.0138645605444666E-2</v>
      </c>
    </row>
    <row r="1817" spans="1:21" x14ac:dyDescent="0.25">
      <c r="A1817">
        <v>3148</v>
      </c>
      <c r="B1817" t="s">
        <v>20</v>
      </c>
      <c r="C1817" s="1">
        <v>41320.743747881941</v>
      </c>
      <c r="D1817" s="2">
        <f>(DD_relocated_catalogue[[#This Row],[SLB northing (m)]]/0.3048)+1169000</f>
        <v>1170897.001312336</v>
      </c>
      <c r="E1817" s="2">
        <f>(DD_relocated_catalogue[[#This Row],[SLB easting (m)]]/0.3048)+342000</f>
        <v>342532.00131233595</v>
      </c>
      <c r="F1817" s="2">
        <f>DD_relocated_catalogue[[#This Row],[SLB depth (m)]]/0.3048</f>
        <v>6672.9986876640414</v>
      </c>
      <c r="G1817">
        <v>0.01</v>
      </c>
      <c r="H1817" s="1">
        <v>41320.743747881941</v>
      </c>
      <c r="I1817" s="3">
        <f>(DD_relocated_catalogue[[#This Row],[Relocated northing  (m)]]/0.3048)+1169000</f>
        <v>1170932.7460629921</v>
      </c>
      <c r="J1817" s="3">
        <f>(DD_relocated_catalogue[[#This Row],[Relocated easting (m)]]/0.3048)+342000</f>
        <v>342442.74278215226</v>
      </c>
      <c r="K1817" s="3">
        <f>DD_relocated_catalogue[[#This Row],[Relocated depth (m)]]/0.3048</f>
        <v>6722.260498687664</v>
      </c>
      <c r="L1817" s="3">
        <f>DD_relocated_catalogue[[#This Row],[Semi-minor axis length (m)]]/0.3048</f>
        <v>1.8853939953516934</v>
      </c>
      <c r="M1817" s="3">
        <f>DD_relocated_catalogue[[#This Row],[Semi-intermediate axis length (m)]]/0.3048</f>
        <v>2.8075764901299936</v>
      </c>
      <c r="N1817" s="3">
        <f>DD_relocated_catalogue[[#This Row],[Semi-major axis length (m)]]/0.3048</f>
        <v>4.7539132880317068</v>
      </c>
      <c r="O1817" s="3">
        <v>-82.300397069573563</v>
      </c>
      <c r="P1817" s="3">
        <v>-172.3962469614504</v>
      </c>
      <c r="Q1817" s="3">
        <v>-114.65626153166706</v>
      </c>
      <c r="R1817" s="3">
        <f>DD_relocated_catalogue[[#This Row],[Northing uncertainty half-length (m)]]/0.3048</f>
        <v>3.0151969321442111</v>
      </c>
      <c r="S1817" s="3">
        <f>DD_relocated_catalogue[[#This Row],[Easting uncertainty half-length (m)]]/0.3048</f>
        <v>4.5848657122073151</v>
      </c>
      <c r="T1817" s="3">
        <f>DD_relocated_catalogue[[#This Row],[Depth uncertainty half-length (m)]]/0.3048</f>
        <v>1.972040043842765</v>
      </c>
      <c r="U1817" s="4">
        <v>7.4172218209565058E-2</v>
      </c>
    </row>
    <row r="1818" spans="1:21" x14ac:dyDescent="0.25">
      <c r="A1818">
        <v>745</v>
      </c>
      <c r="B1818" t="s">
        <v>20</v>
      </c>
      <c r="C1818" s="1">
        <v>40986.694051817132</v>
      </c>
      <c r="D1818" s="2">
        <f>(DD_relocated_catalogue[[#This Row],[SLB northing (m)]]/0.3048)+1169000</f>
        <v>1170922.001312336</v>
      </c>
      <c r="E1818" s="2">
        <f>(DD_relocated_catalogue[[#This Row],[SLB easting (m)]]/0.3048)+342000</f>
        <v>342537.99868766405</v>
      </c>
      <c r="F1818" s="2">
        <f>DD_relocated_catalogue[[#This Row],[SLB depth (m)]]/0.3048</f>
        <v>6662.9986876640414</v>
      </c>
      <c r="G1818">
        <v>-1.1499999999999999</v>
      </c>
      <c r="H1818" s="1">
        <v>40986.694051840277</v>
      </c>
      <c r="I1818" s="3">
        <f>(DD_relocated_catalogue[[#This Row],[Relocated northing  (m)]]/0.3048)+1169000</f>
        <v>1170862.0242782151</v>
      </c>
      <c r="J1818" s="3">
        <f>(DD_relocated_catalogue[[#This Row],[Relocated easting (m)]]/0.3048)+342000</f>
        <v>342468.26115485566</v>
      </c>
      <c r="K1818" s="3">
        <f>DD_relocated_catalogue[[#This Row],[Relocated depth (m)]]/0.3048</f>
        <v>6682.5885826771655</v>
      </c>
      <c r="L1818" s="3">
        <f>DD_relocated_catalogue[[#This Row],[Semi-minor axis length (m)]]/0.3048</f>
        <v>1.9503059783672949</v>
      </c>
      <c r="M1818" s="3">
        <f>DD_relocated_catalogue[[#This Row],[Semi-intermediate axis length (m)]]/0.3048</f>
        <v>2.9565873050700286</v>
      </c>
      <c r="N1818" s="3">
        <f>DD_relocated_catalogue[[#This Row],[Semi-major axis length (m)]]/0.3048</f>
        <v>4.8071355716373736</v>
      </c>
      <c r="O1818" s="3">
        <v>-82.821144027338278</v>
      </c>
      <c r="P1818" s="3">
        <v>158.46964773531769</v>
      </c>
      <c r="Q1818" s="3">
        <v>-88.687403071382292</v>
      </c>
      <c r="R1818" s="3">
        <f>DD_relocated_catalogue[[#This Row],[Northing uncertainty half-length (m)]]/0.3048</f>
        <v>3.2264286578075052</v>
      </c>
      <c r="S1818" s="3">
        <f>DD_relocated_catalogue[[#This Row],[Easting uncertainty half-length (m)]]/0.3048</f>
        <v>4.5833273889509609</v>
      </c>
      <c r="T1818" s="3">
        <f>DD_relocated_catalogue[[#This Row],[Depth uncertainty half-length (m)]]/0.3048</f>
        <v>2.0129946360307578</v>
      </c>
      <c r="U1818" s="4">
        <v>6.9613434674634711E-2</v>
      </c>
    </row>
    <row r="1819" spans="1:21" x14ac:dyDescent="0.25">
      <c r="A1819">
        <v>3141</v>
      </c>
      <c r="B1819" t="s">
        <v>20</v>
      </c>
      <c r="C1819" s="1">
        <v>41320.395538726851</v>
      </c>
      <c r="D1819" s="2">
        <f>(DD_relocated_catalogue[[#This Row],[SLB northing (m)]]/0.3048)+1169000</f>
        <v>1170927.998687664</v>
      </c>
      <c r="E1819" s="2">
        <f>(DD_relocated_catalogue[[#This Row],[SLB easting (m)]]/0.3048)+342000</f>
        <v>342572.00131233595</v>
      </c>
      <c r="F1819" s="2">
        <f>DD_relocated_catalogue[[#This Row],[SLB depth (m)]]/0.3048</f>
        <v>6620</v>
      </c>
      <c r="G1819">
        <v>-0.37</v>
      </c>
      <c r="H1819" s="1">
        <v>41320.395538726851</v>
      </c>
      <c r="I1819" s="3">
        <f>(DD_relocated_catalogue[[#This Row],[Relocated northing  (m)]]/0.3048)+1169000</f>
        <v>1170926.1909448819</v>
      </c>
      <c r="J1819" s="3">
        <f>(DD_relocated_catalogue[[#This Row],[Relocated easting (m)]]/0.3048)+342000</f>
        <v>342458.51377952757</v>
      </c>
      <c r="K1819" s="3">
        <f>DD_relocated_catalogue[[#This Row],[Relocated depth (m)]]/0.3048</f>
        <v>6622.8215223097104</v>
      </c>
      <c r="L1819" s="3">
        <f>DD_relocated_catalogue[[#This Row],[Semi-minor axis length (m)]]/0.3048</f>
        <v>2.0482704330387866</v>
      </c>
      <c r="M1819" s="3">
        <f>DD_relocated_catalogue[[#This Row],[Semi-intermediate axis length (m)]]/0.3048</f>
        <v>2.4972593183256695</v>
      </c>
      <c r="N1819" s="3">
        <f>DD_relocated_catalogue[[#This Row],[Semi-major axis length (m)]]/0.3048</f>
        <v>5.0996120065026735</v>
      </c>
      <c r="O1819" s="3">
        <v>-78.182630033400969</v>
      </c>
      <c r="P1819" s="3">
        <v>142.85679466005155</v>
      </c>
      <c r="Q1819" s="3">
        <v>-72.894227051056092</v>
      </c>
      <c r="R1819" s="3">
        <f>DD_relocated_catalogue[[#This Row],[Northing uncertainty half-length (m)]]/0.3048</f>
        <v>2.9323609817281242</v>
      </c>
      <c r="S1819" s="3">
        <f>DD_relocated_catalogue[[#This Row],[Easting uncertainty half-length (m)]]/0.3048</f>
        <v>4.7927483122464531</v>
      </c>
      <c r="T1819" s="3">
        <f>DD_relocated_catalogue[[#This Row],[Depth uncertainty half-length (m)]]/0.3048</f>
        <v>2.1642852993453636</v>
      </c>
      <c r="U1819" s="4">
        <v>6.9203160744739201E-2</v>
      </c>
    </row>
    <row r="1820" spans="1:21" x14ac:dyDescent="0.25">
      <c r="A1820">
        <v>3150</v>
      </c>
      <c r="B1820" t="s">
        <v>20</v>
      </c>
      <c r="C1820" s="1">
        <v>41320.746842384258</v>
      </c>
      <c r="D1820" s="2">
        <f>(DD_relocated_catalogue[[#This Row],[SLB northing (m)]]/0.3048)+1169000</f>
        <v>1170947.998687664</v>
      </c>
      <c r="E1820" s="2">
        <f>(DD_relocated_catalogue[[#This Row],[SLB easting (m)]]/0.3048)+342000</f>
        <v>342462.99868766405</v>
      </c>
      <c r="F1820" s="2">
        <f>DD_relocated_catalogue[[#This Row],[SLB depth (m)]]/0.3048</f>
        <v>6706.0006561679784</v>
      </c>
      <c r="G1820">
        <v>-0.38</v>
      </c>
      <c r="H1820" s="1">
        <v>41320.746842546294</v>
      </c>
      <c r="I1820" s="3">
        <f>(DD_relocated_catalogue[[#This Row],[Relocated northing  (m)]]/0.3048)+1169000</f>
        <v>1170760.9940944882</v>
      </c>
      <c r="J1820" s="3">
        <f>(DD_relocated_catalogue[[#This Row],[Relocated easting (m)]]/0.3048)+342000</f>
        <v>342441.58792650921</v>
      </c>
      <c r="K1820" s="3">
        <f>DD_relocated_catalogue[[#This Row],[Relocated depth (m)]]/0.3048</f>
        <v>6586.2335958005242</v>
      </c>
      <c r="L1820" s="3">
        <f>DD_relocated_catalogue[[#This Row],[Semi-minor axis length (m)]]/0.3048</f>
        <v>2.1686087226904371</v>
      </c>
      <c r="M1820" s="3">
        <f>DD_relocated_catalogue[[#This Row],[Semi-intermediate axis length (m)]]/0.3048</f>
        <v>2.7327770728261602</v>
      </c>
      <c r="N1820" s="3">
        <f>DD_relocated_catalogue[[#This Row],[Semi-major axis length (m)]]/0.3048</f>
        <v>4.3840589190103332</v>
      </c>
      <c r="O1820" s="3">
        <v>-76.489164682108097</v>
      </c>
      <c r="P1820" s="3">
        <v>169.5312478824554</v>
      </c>
      <c r="Q1820" s="3">
        <v>-104.15285625177282</v>
      </c>
      <c r="R1820" s="3">
        <f>DD_relocated_catalogue[[#This Row],[Northing uncertainty half-length (m)]]/0.3048</f>
        <v>3.0690123609406057</v>
      </c>
      <c r="S1820" s="3">
        <f>DD_relocated_catalogue[[#This Row],[Easting uncertainty half-length (m)]]/0.3048</f>
        <v>4.0579761393454046</v>
      </c>
      <c r="T1820" s="3">
        <f>DD_relocated_catalogue[[#This Row],[Depth uncertainty half-length (m)]]/0.3048</f>
        <v>2.3360280575666175</v>
      </c>
      <c r="U1820" s="4">
        <v>7.5910245427015299E-2</v>
      </c>
    </row>
    <row r="1821" spans="1:21" x14ac:dyDescent="0.25">
      <c r="A1821">
        <v>655</v>
      </c>
      <c r="B1821" t="s">
        <v>20</v>
      </c>
      <c r="C1821" s="1">
        <v>40970.962512962964</v>
      </c>
      <c r="D1821" s="2">
        <f>(DD_relocated_catalogue[[#This Row],[SLB northing (m)]]/0.3048)+1169000</f>
        <v>1170982.998687664</v>
      </c>
      <c r="E1821" s="2">
        <f>(DD_relocated_catalogue[[#This Row],[SLB easting (m)]]/0.3048)+342000</f>
        <v>342412.99868766405</v>
      </c>
      <c r="F1821" s="2">
        <f>DD_relocated_catalogue[[#This Row],[SLB depth (m)]]/0.3048</f>
        <v>6727.9986876640414</v>
      </c>
      <c r="G1821">
        <v>-0.41</v>
      </c>
      <c r="H1821" s="1">
        <v>40970.962513078703</v>
      </c>
      <c r="I1821" s="3">
        <f>(DD_relocated_catalogue[[#This Row],[Relocated northing  (m)]]/0.3048)+1169000</f>
        <v>1170850.3904199474</v>
      </c>
      <c r="J1821" s="3">
        <f>(DD_relocated_catalogue[[#This Row],[Relocated easting (m)]]/0.3048)+342000</f>
        <v>342393.50065616798</v>
      </c>
      <c r="K1821" s="3">
        <f>DD_relocated_catalogue[[#This Row],[Relocated depth (m)]]/0.3048</f>
        <v>6554.1043307086611</v>
      </c>
      <c r="L1821" s="3">
        <f>DD_relocated_catalogue[[#This Row],[Semi-minor axis length (m)]]/0.3048</f>
        <v>2.1176255629081697</v>
      </c>
      <c r="M1821" s="3">
        <f>DD_relocated_catalogue[[#This Row],[Semi-intermediate axis length (m)]]/0.3048</f>
        <v>3.0378247492810941</v>
      </c>
      <c r="N1821" s="3">
        <f>DD_relocated_catalogue[[#This Row],[Semi-major axis length (m)]]/0.3048</f>
        <v>5.8060867194354628</v>
      </c>
      <c r="O1821" s="3">
        <v>-76.300058570575359</v>
      </c>
      <c r="P1821" s="3">
        <v>62.207734229536328</v>
      </c>
      <c r="Q1821" s="3">
        <v>-178.35237674055571</v>
      </c>
      <c r="R1821" s="3">
        <f>DD_relocated_catalogue[[#This Row],[Northing uncertainty half-length (m)]]/0.3048</f>
        <v>3.6466687736663506</v>
      </c>
      <c r="S1821" s="3">
        <f>DD_relocated_catalogue[[#This Row],[Easting uncertainty half-length (m)]]/0.3048</f>
        <v>5.3691572117565052</v>
      </c>
      <c r="T1821" s="3">
        <f>DD_relocated_catalogue[[#This Row],[Depth uncertainty half-length (m)]]/0.3048</f>
        <v>2.2461010160228168</v>
      </c>
      <c r="U1821" s="4">
        <v>8.3329152674638918E-2</v>
      </c>
    </row>
    <row r="1822" spans="1:21" x14ac:dyDescent="0.25">
      <c r="A1822">
        <v>3177</v>
      </c>
      <c r="B1822" t="s">
        <v>20</v>
      </c>
      <c r="C1822" s="1">
        <v>41321.729068692126</v>
      </c>
      <c r="D1822" s="2">
        <f>(DD_relocated_catalogue[[#This Row],[SLB northing (m)]]/0.3048)+1169000</f>
        <v>1170952.998687664</v>
      </c>
      <c r="E1822" s="2">
        <f>(DD_relocated_catalogue[[#This Row],[SLB easting (m)]]/0.3048)+342000</f>
        <v>342567.99868766405</v>
      </c>
      <c r="F1822" s="2">
        <f>DD_relocated_catalogue[[#This Row],[SLB depth (m)]]/0.3048</f>
        <v>6682.9986876640414</v>
      </c>
      <c r="G1822">
        <v>-0.26</v>
      </c>
      <c r="H1822" s="1">
        <v>41321.729068738423</v>
      </c>
      <c r="I1822" s="3">
        <f>(DD_relocated_catalogue[[#This Row],[Relocated northing  (m)]]/0.3048)+1169000</f>
        <v>1170953.9238845145</v>
      </c>
      <c r="J1822" s="3">
        <f>(DD_relocated_catalogue[[#This Row],[Relocated easting (m)]]/0.3048)+342000</f>
        <v>342495.9744094488</v>
      </c>
      <c r="K1822" s="3">
        <f>DD_relocated_catalogue[[#This Row],[Relocated depth (m)]]/0.3048</f>
        <v>6691.8700787401576</v>
      </c>
      <c r="L1822" s="3">
        <f>DD_relocated_catalogue[[#This Row],[Semi-minor axis length (m)]]/0.3048</f>
        <v>2.1184011415329178</v>
      </c>
      <c r="M1822" s="3">
        <f>DD_relocated_catalogue[[#This Row],[Semi-intermediate axis length (m)]]/0.3048</f>
        <v>2.927640332628942</v>
      </c>
      <c r="N1822" s="3">
        <f>DD_relocated_catalogue[[#This Row],[Semi-major axis length (m)]]/0.3048</f>
        <v>5.5025690558695688</v>
      </c>
      <c r="O1822" s="3">
        <v>-79.003830113161271</v>
      </c>
      <c r="P1822" s="3">
        <v>138.01401777441424</v>
      </c>
      <c r="Q1822" s="3">
        <v>-62.088047761597281</v>
      </c>
      <c r="R1822" s="3">
        <f>DD_relocated_catalogue[[#This Row],[Northing uncertainty half-length (m)]]/0.3048</f>
        <v>3.138685614767081</v>
      </c>
      <c r="S1822" s="3">
        <f>DD_relocated_catalogue[[#This Row],[Easting uncertainty half-length (m)]]/0.3048</f>
        <v>5.3250521959136474</v>
      </c>
      <c r="T1822" s="3">
        <f>DD_relocated_catalogue[[#This Row],[Depth uncertainty half-length (m)]]/0.3048</f>
        <v>2.231801260824116</v>
      </c>
      <c r="U1822" s="4">
        <v>7.5363499338077608E-2</v>
      </c>
    </row>
    <row r="1823" spans="1:21" x14ac:dyDescent="0.25">
      <c r="A1823">
        <v>732</v>
      </c>
      <c r="B1823" t="s">
        <v>20</v>
      </c>
      <c r="C1823" s="1">
        <v>40981.905684965277</v>
      </c>
      <c r="D1823" s="2">
        <f>(DD_relocated_catalogue[[#This Row],[SLB northing (m)]]/0.3048)+1169000</f>
        <v>1171132.001312336</v>
      </c>
      <c r="E1823" s="2">
        <f>(DD_relocated_catalogue[[#This Row],[SLB easting (m)]]/0.3048)+342000</f>
        <v>342412.99868766405</v>
      </c>
      <c r="F1823" s="2">
        <f>DD_relocated_catalogue[[#This Row],[SLB depth (m)]]/0.3048</f>
        <v>6427.0013123359577</v>
      </c>
      <c r="G1823">
        <v>-1.07</v>
      </c>
      <c r="H1823" s="1">
        <v>40981.905684930556</v>
      </c>
      <c r="I1823" s="3">
        <f>(DD_relocated_catalogue[[#This Row],[Relocated northing  (m)]]/0.3048)+1169000</f>
        <v>1171012.6476377952</v>
      </c>
      <c r="J1823" s="3">
        <f>(DD_relocated_catalogue[[#This Row],[Relocated easting (m)]]/0.3048)+342000</f>
        <v>342354.59317585302</v>
      </c>
      <c r="K1823" s="3">
        <f>DD_relocated_catalogue[[#This Row],[Relocated depth (m)]]/0.3048</f>
        <v>6504.2946194225715</v>
      </c>
      <c r="L1823" s="3">
        <f>DD_relocated_catalogue[[#This Row],[Semi-minor axis length (m)]]/0.3048</f>
        <v>2.6505976985406687</v>
      </c>
      <c r="M1823" s="3">
        <f>DD_relocated_catalogue[[#This Row],[Semi-intermediate axis length (m)]]/0.3048</f>
        <v>3.3917120409755608</v>
      </c>
      <c r="N1823" s="3">
        <f>DD_relocated_catalogue[[#This Row],[Semi-major axis length (m)]]/0.3048</f>
        <v>6.4657284906380301</v>
      </c>
      <c r="O1823" s="3">
        <v>-47.184462761168078</v>
      </c>
      <c r="P1823" s="3">
        <v>76.001051940642341</v>
      </c>
      <c r="Q1823" s="3">
        <v>163.34804311342924</v>
      </c>
      <c r="R1823" s="3">
        <f>DD_relocated_catalogue[[#This Row],[Northing uncertainty half-length (m)]]/0.3048</f>
        <v>3.9544023516090725</v>
      </c>
      <c r="S1823" s="3">
        <f>DD_relocated_catalogue[[#This Row],[Easting uncertainty half-length (m)]]/0.3048</f>
        <v>5.8873536930127655</v>
      </c>
      <c r="T1823" s="3">
        <f>DD_relocated_catalogue[[#This Row],[Depth uncertainty half-length (m)]]/0.3048</f>
        <v>3.1363554137151475</v>
      </c>
      <c r="U1823" s="4">
        <v>0.11882715113388849</v>
      </c>
    </row>
    <row r="1824" spans="1:21" x14ac:dyDescent="0.25">
      <c r="A1824">
        <v>6891</v>
      </c>
      <c r="B1824" t="s">
        <v>20</v>
      </c>
      <c r="C1824" s="1">
        <v>43138.442646319447</v>
      </c>
      <c r="D1824" s="2">
        <f>(DD_relocated_catalogue[[#This Row],[SLB northing (m)]]/0.3048)+1169000</f>
        <v>1171017.998687664</v>
      </c>
      <c r="E1824" s="2">
        <f>(DD_relocated_catalogue[[#This Row],[SLB easting (m)]]/0.3048)+342000</f>
        <v>342122.99868766405</v>
      </c>
      <c r="F1824" s="2">
        <f>DD_relocated_catalogue[[#This Row],[SLB depth (m)]]/0.3048</f>
        <v>6637.0013123359577</v>
      </c>
      <c r="G1824">
        <v>-1.37</v>
      </c>
      <c r="H1824" s="1">
        <v>43138.442646284719</v>
      </c>
      <c r="I1824" s="3">
        <f>(DD_relocated_catalogue[[#This Row],[Relocated northing  (m)]]/0.3048)+1169000</f>
        <v>1171237.3950131233</v>
      </c>
      <c r="J1824" s="3">
        <f>(DD_relocated_catalogue[[#This Row],[Relocated easting (m)]]/0.3048)+342000</f>
        <v>342477.40813648293</v>
      </c>
      <c r="K1824" s="3">
        <f>DD_relocated_catalogue[[#This Row],[Relocated depth (m)]]/0.3048</f>
        <v>6587.58530183727</v>
      </c>
      <c r="L1824" s="3">
        <f>DD_relocated_catalogue[[#This Row],[Semi-minor axis length (m)]]/0.3048</f>
        <v>4.1000052281113941</v>
      </c>
      <c r="M1824" s="3">
        <f>DD_relocated_catalogue[[#This Row],[Semi-intermediate axis length (m)]]/0.3048</f>
        <v>4.2882931630108612</v>
      </c>
      <c r="N1824" s="3">
        <f>DD_relocated_catalogue[[#This Row],[Semi-major axis length (m)]]/0.3048</f>
        <v>9.5652833218426654</v>
      </c>
      <c r="O1824" s="3">
        <v>-83.094364974912281</v>
      </c>
      <c r="P1824" s="3">
        <v>-83.399428798329581</v>
      </c>
      <c r="Q1824" s="3">
        <v>151.13168531144245</v>
      </c>
      <c r="R1824" s="3">
        <f>DD_relocated_catalogue[[#This Row],[Northing uncertainty half-length (m)]]/0.3048</f>
        <v>5.354941575495249</v>
      </c>
      <c r="S1824" s="3">
        <f>DD_relocated_catalogue[[#This Row],[Easting uncertainty half-length (m)]]/0.3048</f>
        <v>8.9910192571276522</v>
      </c>
      <c r="T1824" s="3">
        <f>DD_relocated_catalogue[[#This Row],[Depth uncertainty half-length (m)]]/0.3048</f>
        <v>4.0702618291586878</v>
      </c>
      <c r="U1824" s="4">
        <v>0.11240656880016338</v>
      </c>
    </row>
    <row r="1825" spans="1:21" x14ac:dyDescent="0.25">
      <c r="A1825">
        <v>3173</v>
      </c>
      <c r="B1825" t="s">
        <v>20</v>
      </c>
      <c r="C1825" s="1">
        <v>41321.032362141203</v>
      </c>
      <c r="D1825" s="2">
        <f>(DD_relocated_catalogue[[#This Row],[SLB northing (m)]]/0.3048)+1169000</f>
        <v>1170996.000656168</v>
      </c>
      <c r="E1825" s="2">
        <f>(DD_relocated_catalogue[[#This Row],[SLB easting (m)]]/0.3048)+342000</f>
        <v>342502.00131233595</v>
      </c>
      <c r="F1825" s="2">
        <f>DD_relocated_catalogue[[#This Row],[SLB depth (m)]]/0.3048</f>
        <v>6713.9993438320207</v>
      </c>
      <c r="G1825">
        <v>-0.88</v>
      </c>
      <c r="H1825" s="1">
        <v>41321.032362233796</v>
      </c>
      <c r="I1825" s="3">
        <f>(DD_relocated_catalogue[[#This Row],[Relocated northing  (m)]]/0.3048)+1169000</f>
        <v>1170895.154199475</v>
      </c>
      <c r="J1825" s="3">
        <f>(DD_relocated_catalogue[[#This Row],[Relocated easting (m)]]/0.3048)+342000</f>
        <v>342446.47309711284</v>
      </c>
      <c r="K1825" s="3">
        <f>DD_relocated_catalogue[[#This Row],[Relocated depth (m)]]/0.3048</f>
        <v>6667.8969816272966</v>
      </c>
      <c r="L1825" s="3">
        <f>DD_relocated_catalogue[[#This Row],[Semi-minor axis length (m)]]/0.3048</f>
        <v>2.330872237353375</v>
      </c>
      <c r="M1825" s="3">
        <f>DD_relocated_catalogue[[#This Row],[Semi-intermediate axis length (m)]]/0.3048</f>
        <v>3.1027901238677478</v>
      </c>
      <c r="N1825" s="3">
        <f>DD_relocated_catalogue[[#This Row],[Semi-major axis length (m)]]/0.3048</f>
        <v>4.8570092206834801</v>
      </c>
      <c r="O1825" s="3">
        <v>-70.033110949667147</v>
      </c>
      <c r="P1825" s="3">
        <v>62.800700846705979</v>
      </c>
      <c r="Q1825" s="3">
        <v>-175.03537528474826</v>
      </c>
      <c r="R1825" s="3">
        <f>DD_relocated_catalogue[[#This Row],[Northing uncertainty half-length (m)]]/0.3048</f>
        <v>3.2861035939543828</v>
      </c>
      <c r="S1825" s="3">
        <f>DD_relocated_catalogue[[#This Row],[Easting uncertainty half-length (m)]]/0.3048</f>
        <v>4.6320771732949035</v>
      </c>
      <c r="T1825" s="3">
        <f>DD_relocated_catalogue[[#This Row],[Depth uncertainty half-length (m)]]/0.3048</f>
        <v>2.4927875680094713</v>
      </c>
      <c r="U1825" s="4">
        <v>8.6039047335233987E-2</v>
      </c>
    </row>
    <row r="1826" spans="1:21" x14ac:dyDescent="0.25">
      <c r="A1826">
        <v>6610</v>
      </c>
      <c r="B1826" t="s">
        <v>20</v>
      </c>
      <c r="C1826" s="1">
        <v>42109.659051041664</v>
      </c>
      <c r="D1826" s="2">
        <f>(DD_relocated_catalogue[[#This Row],[SLB northing (m)]]/0.3048)+1169000</f>
        <v>1170931.000656168</v>
      </c>
      <c r="E1826" s="2">
        <f>(DD_relocated_catalogue[[#This Row],[SLB easting (m)]]/0.3048)+342000</f>
        <v>342590</v>
      </c>
      <c r="F1826" s="2">
        <f>DD_relocated_catalogue[[#This Row],[SLB depth (m)]]/0.3048</f>
        <v>6702.0013123359577</v>
      </c>
      <c r="G1826">
        <v>-1.6</v>
      </c>
      <c r="H1826" s="1">
        <v>42109.659050960647</v>
      </c>
      <c r="I1826" s="3">
        <f>(DD_relocated_catalogue[[#This Row],[Relocated northing  (m)]]/0.3048)+1169000</f>
        <v>1170935.5675853018</v>
      </c>
      <c r="J1826" s="3">
        <f>(DD_relocated_catalogue[[#This Row],[Relocated easting (m)]]/0.3048)+342000</f>
        <v>342425.64304461941</v>
      </c>
      <c r="K1826" s="3">
        <f>DD_relocated_catalogue[[#This Row],[Relocated depth (m)]]/0.3048</f>
        <v>6790.1673228346453</v>
      </c>
      <c r="L1826" s="3">
        <f>DD_relocated_catalogue[[#This Row],[Semi-minor axis length (m)]]/0.3048</f>
        <v>2.406881114502601</v>
      </c>
      <c r="M1826" s="3">
        <f>DD_relocated_catalogue[[#This Row],[Semi-intermediate axis length (m)]]/0.3048</f>
        <v>4.2734012518364795</v>
      </c>
      <c r="N1826" s="3">
        <f>DD_relocated_catalogue[[#This Row],[Semi-major axis length (m)]]/0.3048</f>
        <v>6.429466858537328</v>
      </c>
      <c r="O1826" s="3">
        <v>-76.410384207108663</v>
      </c>
      <c r="P1826" s="3">
        <v>107.48388313954821</v>
      </c>
      <c r="Q1826" s="3">
        <v>-37.734041124861761</v>
      </c>
      <c r="R1826" s="3">
        <f>DD_relocated_catalogue[[#This Row],[Northing uncertainty half-length (m)]]/0.3048</f>
        <v>4.5215808101377464</v>
      </c>
      <c r="S1826" s="3">
        <f>DD_relocated_catalogue[[#This Row],[Easting uncertainty half-length (m)]]/0.3048</f>
        <v>6.1525818738471427</v>
      </c>
      <c r="T1826" s="3">
        <f>DD_relocated_catalogue[[#This Row],[Depth uncertainty half-length (m)]]/0.3048</f>
        <v>2.5609087250983387</v>
      </c>
      <c r="U1826" s="4">
        <v>9.7984336209888154E-2</v>
      </c>
    </row>
    <row r="1827" spans="1:21" x14ac:dyDescent="0.25">
      <c r="A1827">
        <v>2432</v>
      </c>
      <c r="B1827" t="s">
        <v>20</v>
      </c>
      <c r="C1827" s="1">
        <v>41161.338680092595</v>
      </c>
      <c r="D1827" s="2">
        <f>(DD_relocated_catalogue[[#This Row],[SLB northing (m)]]/0.3048)+1169000</f>
        <v>1170512.001312336</v>
      </c>
      <c r="E1827" s="2">
        <f>(DD_relocated_catalogue[[#This Row],[SLB easting (m)]]/0.3048)+342000</f>
        <v>341906.00065616798</v>
      </c>
      <c r="F1827" s="2">
        <f>DD_relocated_catalogue[[#This Row],[SLB depth (m)]]/0.3048</f>
        <v>6404.9999999999991</v>
      </c>
      <c r="G1827">
        <v>-0.96</v>
      </c>
      <c r="H1827" s="1">
        <v>41161.338680092595</v>
      </c>
      <c r="I1827" s="3">
        <f>(DD_relocated_catalogue[[#This Row],[Relocated northing  (m)]]/0.3048)+1169000</f>
        <v>1170480.5118110236</v>
      </c>
      <c r="J1827" s="3">
        <f>(DD_relocated_catalogue[[#This Row],[Relocated easting (m)]]/0.3048)+342000</f>
        <v>341794.78018372704</v>
      </c>
      <c r="K1827" s="3">
        <f>DD_relocated_catalogue[[#This Row],[Relocated depth (m)]]/0.3048</f>
        <v>6424.058398950131</v>
      </c>
      <c r="L1827" s="3">
        <f>DD_relocated_catalogue[[#This Row],[Semi-minor axis length (m)]]/0.3048</f>
        <v>2.9657246310440204</v>
      </c>
      <c r="M1827" s="3">
        <f>DD_relocated_catalogue[[#This Row],[Semi-intermediate axis length (m)]]/0.3048</f>
        <v>4.0218706073105945</v>
      </c>
      <c r="N1827" s="3">
        <f>DD_relocated_catalogue[[#This Row],[Semi-major axis length (m)]]/0.3048</f>
        <v>7.0654194694227828</v>
      </c>
      <c r="O1827" s="3">
        <v>-57.683140645252131</v>
      </c>
      <c r="P1827" s="3">
        <v>75.747059643504542</v>
      </c>
      <c r="Q1827" s="3">
        <v>140.19809730294469</v>
      </c>
      <c r="R1827" s="3">
        <f>DD_relocated_catalogue[[#This Row],[Northing uncertainty half-length (m)]]/0.3048</f>
        <v>5.9386826734011287</v>
      </c>
      <c r="S1827" s="3">
        <f>DD_relocated_catalogue[[#This Row],[Easting uncertainty half-length (m)]]/0.3048</f>
        <v>5.2833715895395388</v>
      </c>
      <c r="T1827" s="3">
        <f>DD_relocated_catalogue[[#This Row],[Depth uncertainty half-length (m)]]/0.3048</f>
        <v>3.3807499662445233</v>
      </c>
      <c r="U1827" s="4">
        <v>0.1712578979313375</v>
      </c>
    </row>
    <row r="1828" spans="1:21" x14ac:dyDescent="0.25">
      <c r="A1828">
        <v>2550</v>
      </c>
      <c r="B1828" t="s">
        <v>20</v>
      </c>
      <c r="C1828" s="1">
        <v>41170.062846597219</v>
      </c>
      <c r="D1828" s="2">
        <f>(DD_relocated_catalogue[[#This Row],[SLB northing (m)]]/0.3048)+1169000</f>
        <v>1171176.000656168</v>
      </c>
      <c r="E1828" s="2">
        <f>(DD_relocated_catalogue[[#This Row],[SLB easting (m)]]/0.3048)+342000</f>
        <v>341540</v>
      </c>
      <c r="F1828" s="2">
        <f>DD_relocated_catalogue[[#This Row],[SLB depth (m)]]/0.3048</f>
        <v>6676.0006561679784</v>
      </c>
      <c r="G1828">
        <v>-0.35</v>
      </c>
      <c r="H1828" s="1">
        <v>41170.062846736109</v>
      </c>
      <c r="I1828" s="3">
        <f>(DD_relocated_catalogue[[#This Row],[Relocated northing  (m)]]/0.3048)+1169000</f>
        <v>1170930.160761155</v>
      </c>
      <c r="J1828" s="3">
        <f>(DD_relocated_catalogue[[#This Row],[Relocated easting (m)]]/0.3048)+342000</f>
        <v>341399.51115485566</v>
      </c>
      <c r="K1828" s="3">
        <f>DD_relocated_catalogue[[#This Row],[Relocated depth (m)]]/0.3048</f>
        <v>6542.6213910761153</v>
      </c>
      <c r="L1828" s="3">
        <f>DD_relocated_catalogue[[#This Row],[Semi-minor axis length (m)]]/0.3048</f>
        <v>4.7903252005925632</v>
      </c>
      <c r="M1828" s="3">
        <f>DD_relocated_catalogue[[#This Row],[Semi-intermediate axis length (m)]]/0.3048</f>
        <v>6.3543205587154006</v>
      </c>
      <c r="N1828" s="3">
        <f>DD_relocated_catalogue[[#This Row],[Semi-major axis length (m)]]/0.3048</f>
        <v>16.597297913506022</v>
      </c>
      <c r="O1828" s="3">
        <v>-82.14787768588981</v>
      </c>
      <c r="P1828" s="3">
        <v>110.33229562966507</v>
      </c>
      <c r="Q1828" s="3">
        <v>-68.020964180598483</v>
      </c>
      <c r="R1828" s="3">
        <f>DD_relocated_catalogue[[#This Row],[Northing uncertainty half-length (m)]]/0.3048</f>
        <v>13.007547491595632</v>
      </c>
      <c r="S1828" s="3">
        <f>DD_relocated_catalogue[[#This Row],[Easting uncertainty half-length (m)]]/0.3048</f>
        <v>12.01998337600075</v>
      </c>
      <c r="T1828" s="3">
        <f>DD_relocated_catalogue[[#This Row],[Depth uncertainty half-length (m)]]/0.3048</f>
        <v>4.8292872631984372</v>
      </c>
      <c r="U1828" s="4">
        <v>0.21330949377530306</v>
      </c>
    </row>
    <row r="1829" spans="1:21" x14ac:dyDescent="0.25">
      <c r="A1829">
        <v>2555</v>
      </c>
      <c r="B1829" t="s">
        <v>20</v>
      </c>
      <c r="C1829" s="1">
        <v>41170.602004270833</v>
      </c>
      <c r="D1829" s="2">
        <f>(DD_relocated_catalogue[[#This Row],[SLB northing (m)]]/0.3048)+1169000</f>
        <v>1171193.999343832</v>
      </c>
      <c r="E1829" s="2">
        <f>(DD_relocated_catalogue[[#This Row],[SLB easting (m)]]/0.3048)+342000</f>
        <v>341542.00131233595</v>
      </c>
      <c r="F1829" s="2">
        <f>DD_relocated_catalogue[[#This Row],[SLB depth (m)]]/0.3048</f>
        <v>6692.0013123359577</v>
      </c>
      <c r="G1829">
        <v>0.04</v>
      </c>
      <c r="H1829" s="1">
        <v>41170.602004456021</v>
      </c>
      <c r="I1829" s="3">
        <f>(DD_relocated_catalogue[[#This Row],[Relocated northing  (m)]]/0.3048)+1169000</f>
        <v>1170924.035433071</v>
      </c>
      <c r="J1829" s="3">
        <f>(DD_relocated_catalogue[[#This Row],[Relocated easting (m)]]/0.3048)+342000</f>
        <v>341423.12007874018</v>
      </c>
      <c r="K1829" s="3">
        <f>DD_relocated_catalogue[[#This Row],[Relocated depth (m)]]/0.3048</f>
        <v>6572.0997375328079</v>
      </c>
      <c r="L1829" s="3">
        <f>DD_relocated_catalogue[[#This Row],[Semi-minor axis length (m)]]/0.3048</f>
        <v>4.8766499647404533</v>
      </c>
      <c r="M1829" s="3">
        <f>DD_relocated_catalogue[[#This Row],[Semi-intermediate axis length (m)]]/0.3048</f>
        <v>7.2284761748245936</v>
      </c>
      <c r="N1829" s="3">
        <f>DD_relocated_catalogue[[#This Row],[Semi-major axis length (m)]]/0.3048</f>
        <v>16.059548726155281</v>
      </c>
      <c r="O1829" s="3">
        <v>-89.283491031691085</v>
      </c>
      <c r="P1829" s="3">
        <v>-64.873241128312529</v>
      </c>
      <c r="Q1829" s="3">
        <v>107.23459800768633</v>
      </c>
      <c r="R1829" s="3">
        <f>DD_relocated_catalogue[[#This Row],[Northing uncertainty half-length (m)]]/0.3048</f>
        <v>12.790964243351695</v>
      </c>
      <c r="S1829" s="3">
        <f>DD_relocated_catalogue[[#This Row],[Easting uncertainty half-length (m)]]/0.3048</f>
        <v>12.065748915498308</v>
      </c>
      <c r="T1829" s="3">
        <f>DD_relocated_catalogue[[#This Row],[Depth uncertainty half-length (m)]]/0.3048</f>
        <v>4.876268649709429</v>
      </c>
      <c r="U1829" s="4">
        <v>0.23336713868607184</v>
      </c>
    </row>
    <row r="1830" spans="1:21" x14ac:dyDescent="0.25">
      <c r="A1830">
        <v>2518</v>
      </c>
      <c r="B1830" t="s">
        <v>20</v>
      </c>
      <c r="C1830" s="1">
        <v>41169.546428715279</v>
      </c>
      <c r="D1830" s="2">
        <f>(DD_relocated_catalogue[[#This Row],[SLB northing (m)]]/0.3048)+1169000</f>
        <v>1171267.001312336</v>
      </c>
      <c r="E1830" s="2">
        <f>(DD_relocated_catalogue[[#This Row],[SLB easting (m)]]/0.3048)+342000</f>
        <v>341532.00131233595</v>
      </c>
      <c r="F1830" s="2">
        <f>DD_relocated_catalogue[[#This Row],[SLB depth (m)]]/0.3048</f>
        <v>6661.0006561679784</v>
      </c>
      <c r="G1830">
        <v>-0.12</v>
      </c>
      <c r="H1830" s="1">
        <v>41169.546428784721</v>
      </c>
      <c r="I1830" s="3">
        <f>(DD_relocated_catalogue[[#This Row],[Relocated northing  (m)]]/0.3048)+1169000</f>
        <v>1171138.3727034121</v>
      </c>
      <c r="J1830" s="3">
        <f>(DD_relocated_catalogue[[#This Row],[Relocated easting (m)]]/0.3048)+342000</f>
        <v>341511.97178477689</v>
      </c>
      <c r="K1830" s="3">
        <f>DD_relocated_catalogue[[#This Row],[Relocated depth (m)]]/0.3048</f>
        <v>6576.312335958005</v>
      </c>
      <c r="L1830" s="3">
        <f>DD_relocated_catalogue[[#This Row],[Semi-minor axis length (m)]]/0.3048</f>
        <v>4.9313927633158396</v>
      </c>
      <c r="M1830" s="3">
        <f>DD_relocated_catalogue[[#This Row],[Semi-intermediate axis length (m)]]/0.3048</f>
        <v>6.0794829015653162</v>
      </c>
      <c r="N1830" s="3">
        <f>DD_relocated_catalogue[[#This Row],[Semi-major axis length (m)]]/0.3048</f>
        <v>18.851336213500396</v>
      </c>
      <c r="O1830" s="3">
        <v>-70.320980701411671</v>
      </c>
      <c r="P1830" s="3">
        <v>87.298290538771568</v>
      </c>
      <c r="Q1830" s="3">
        <v>140.83942315963623</v>
      </c>
      <c r="R1830" s="3">
        <f>DD_relocated_catalogue[[#This Row],[Northing uncertainty half-length (m)]]/0.3048</f>
        <v>13.299093496295729</v>
      </c>
      <c r="S1830" s="3">
        <f>DD_relocated_catalogue[[#This Row],[Easting uncertainty half-length (m)]]/0.3048</f>
        <v>14.610241788798115</v>
      </c>
      <c r="T1830" s="3">
        <f>DD_relocated_catalogue[[#This Row],[Depth uncertainty half-length (m)]]/0.3048</f>
        <v>5.0480444244674718</v>
      </c>
      <c r="U1830" s="4">
        <v>0.25124836586984134</v>
      </c>
    </row>
    <row r="1831" spans="1:21" x14ac:dyDescent="0.25">
      <c r="A1831">
        <v>2479</v>
      </c>
      <c r="B1831" t="s">
        <v>20</v>
      </c>
      <c r="C1831" s="1">
        <v>41169.401657615737</v>
      </c>
      <c r="D1831" s="2">
        <f>(DD_relocated_catalogue[[#This Row],[SLB northing (m)]]/0.3048)+1169000</f>
        <v>1171351.000656168</v>
      </c>
      <c r="E1831" s="2">
        <f>(DD_relocated_catalogue[[#This Row],[SLB easting (m)]]/0.3048)+342000</f>
        <v>341607.00131233595</v>
      </c>
      <c r="F1831" s="2">
        <f>DD_relocated_catalogue[[#This Row],[SLB depth (m)]]/0.3048</f>
        <v>6748.9993438320198</v>
      </c>
      <c r="G1831">
        <v>-0.17</v>
      </c>
      <c r="H1831" s="1">
        <v>41169.401657800925</v>
      </c>
      <c r="I1831" s="3">
        <f>(DD_relocated_catalogue[[#This Row],[Relocated northing  (m)]]/0.3048)+1169000</f>
        <v>1171219.2519685039</v>
      </c>
      <c r="J1831" s="3">
        <f>(DD_relocated_catalogue[[#This Row],[Relocated easting (m)]]/0.3048)+342000</f>
        <v>341587.98228346457</v>
      </c>
      <c r="K1831" s="3">
        <f>DD_relocated_catalogue[[#This Row],[Relocated depth (m)]]/0.3048</f>
        <v>6646.7618110236217</v>
      </c>
      <c r="L1831" s="3">
        <f>DD_relocated_catalogue[[#This Row],[Semi-minor axis length (m)]]/0.3048</f>
        <v>5.88961848870278</v>
      </c>
      <c r="M1831" s="3">
        <f>DD_relocated_catalogue[[#This Row],[Semi-intermediate axis length (m)]]/0.3048</f>
        <v>8.6244545402407571</v>
      </c>
      <c r="N1831" s="3">
        <f>DD_relocated_catalogue[[#This Row],[Semi-major axis length (m)]]/0.3048</f>
        <v>28.098692834400186</v>
      </c>
      <c r="O1831" s="3">
        <v>-75.537285469054254</v>
      </c>
      <c r="P1831" s="3">
        <v>-99.967853216683224</v>
      </c>
      <c r="Q1831" s="3">
        <v>-28.615319112493971</v>
      </c>
      <c r="R1831" s="3">
        <f>DD_relocated_catalogue[[#This Row],[Northing uncertainty half-length (m)]]/0.3048</f>
        <v>18.572608747188177</v>
      </c>
      <c r="S1831" s="3">
        <f>DD_relocated_catalogue[[#This Row],[Easting uncertainty half-length (m)]]/0.3048</f>
        <v>22.588573817338997</v>
      </c>
      <c r="T1831" s="3">
        <f>DD_relocated_catalogue[[#This Row],[Depth uncertainty half-length (m)]]/0.3048</f>
        <v>6.1945938983943432</v>
      </c>
      <c r="U1831" s="4">
        <v>0.29817746722505245</v>
      </c>
    </row>
    <row r="1832" spans="1:21" x14ac:dyDescent="0.25">
      <c r="A1832">
        <v>2522</v>
      </c>
      <c r="B1832" t="s">
        <v>20</v>
      </c>
      <c r="C1832" s="1">
        <v>41169.585743564814</v>
      </c>
      <c r="D1832" s="2">
        <f>(DD_relocated_catalogue[[#This Row],[SLB northing (m)]]/0.3048)+1169000</f>
        <v>1171303.999343832</v>
      </c>
      <c r="E1832" s="2">
        <f>(DD_relocated_catalogue[[#This Row],[SLB easting (m)]]/0.3048)+342000</f>
        <v>341553.99934383202</v>
      </c>
      <c r="F1832" s="2">
        <f>DD_relocated_catalogue[[#This Row],[SLB depth (m)]]/0.3048</f>
        <v>6737.9986876640423</v>
      </c>
      <c r="G1832">
        <v>0.18</v>
      </c>
      <c r="H1832" s="1">
        <v>41169.585743645832</v>
      </c>
      <c r="I1832" s="3">
        <f>(DD_relocated_catalogue[[#This Row],[Relocated northing  (m)]]/0.3048)+1169000</f>
        <v>1171211.2828083991</v>
      </c>
      <c r="J1832" s="3">
        <f>(DD_relocated_catalogue[[#This Row],[Relocated easting (m)]]/0.3048)+342000</f>
        <v>341514.58989501314</v>
      </c>
      <c r="K1832" s="3">
        <f>DD_relocated_catalogue[[#This Row],[Relocated depth (m)]]/0.3048</f>
        <v>6683.3431758530187</v>
      </c>
      <c r="L1832" s="3">
        <f>DD_relocated_catalogue[[#This Row],[Semi-minor axis length (m)]]/0.3048</f>
        <v>5.8831018953073198</v>
      </c>
      <c r="M1832" s="3">
        <f>DD_relocated_catalogue[[#This Row],[Semi-intermediate axis length (m)]]/0.3048</f>
        <v>8.2148803322494697</v>
      </c>
      <c r="N1832" s="3">
        <f>DD_relocated_catalogue[[#This Row],[Semi-major axis length (m)]]/0.3048</f>
        <v>18.571081045786421</v>
      </c>
      <c r="O1832" s="3">
        <v>-83.240720156709571</v>
      </c>
      <c r="P1832" s="3">
        <v>-119.36695769873131</v>
      </c>
      <c r="Q1832" s="3">
        <v>-9.7554497968096303</v>
      </c>
      <c r="R1832" s="3">
        <f>DD_relocated_catalogue[[#This Row],[Northing uncertainty half-length (m)]]/0.3048</f>
        <v>13.256262253602447</v>
      </c>
      <c r="S1832" s="3">
        <f>DD_relocated_catalogue[[#This Row],[Easting uncertainty half-length (m)]]/0.3048</f>
        <v>15.311648874710169</v>
      </c>
      <c r="T1832" s="3">
        <f>DD_relocated_catalogue[[#This Row],[Depth uncertainty half-length (m)]]/0.3048</f>
        <v>5.9379673552275571</v>
      </c>
      <c r="U1832" s="4">
        <v>0.27103705250386978</v>
      </c>
    </row>
    <row r="1833" spans="1:21" x14ac:dyDescent="0.25">
      <c r="A1833">
        <v>6773</v>
      </c>
      <c r="B1833" t="s">
        <v>20</v>
      </c>
      <c r="C1833" s="1">
        <v>42713.387545787038</v>
      </c>
      <c r="D1833" s="2">
        <f>(DD_relocated_catalogue[[#This Row],[SLB northing (m)]]/0.3048)+1169000</f>
        <v>1171090</v>
      </c>
      <c r="E1833" s="2">
        <f>(DD_relocated_catalogue[[#This Row],[SLB easting (m)]]/0.3048)+342000</f>
        <v>341530</v>
      </c>
      <c r="F1833" s="2">
        <f>DD_relocated_catalogue[[#This Row],[SLB depth (m)]]/0.3048</f>
        <v>6610</v>
      </c>
      <c r="G1833">
        <v>-0.38</v>
      </c>
      <c r="H1833" s="1">
        <v>42713.387545868056</v>
      </c>
      <c r="I1833" s="3">
        <f>(DD_relocated_catalogue[[#This Row],[Relocated northing  (m)]]/0.3048)+1169000</f>
        <v>1170995.6036745408</v>
      </c>
      <c r="J1833" s="3">
        <f>(DD_relocated_catalogue[[#This Row],[Relocated easting (m)]]/0.3048)+342000</f>
        <v>341593.55314960628</v>
      </c>
      <c r="K1833" s="3">
        <f>DD_relocated_catalogue[[#This Row],[Relocated depth (m)]]/0.3048</f>
        <v>6531.2499999999991</v>
      </c>
      <c r="L1833" s="3">
        <f>DD_relocated_catalogue[[#This Row],[Semi-minor axis length (m)]]/0.3048</f>
        <v>4.3690767566465221</v>
      </c>
      <c r="M1833" s="3">
        <f>DD_relocated_catalogue[[#This Row],[Semi-intermediate axis length (m)]]/0.3048</f>
        <v>6.5612143323299463</v>
      </c>
      <c r="N1833" s="3">
        <f>DD_relocated_catalogue[[#This Row],[Semi-major axis length (m)]]/0.3048</f>
        <v>14.289791856036457</v>
      </c>
      <c r="O1833" s="3">
        <v>-78.904710651333374</v>
      </c>
      <c r="P1833" s="3">
        <v>78.552500076085977</v>
      </c>
      <c r="Q1833" s="3">
        <v>146.77765039190336</v>
      </c>
      <c r="R1833" s="3">
        <f>DD_relocated_catalogue[[#This Row],[Northing uncertainty half-length (m)]]/0.3048</f>
        <v>10.984285555700765</v>
      </c>
      <c r="S1833" s="3">
        <f>DD_relocated_catalogue[[#This Row],[Easting uncertainty half-length (m)]]/0.3048</f>
        <v>11.144910321113581</v>
      </c>
      <c r="T1833" s="3">
        <f>DD_relocated_catalogue[[#This Row],[Depth uncertainty half-length (m)]]/0.3048</f>
        <v>4.4904584112975865</v>
      </c>
      <c r="U1833" s="4">
        <v>0.2191045995297253</v>
      </c>
    </row>
    <row r="1834" spans="1:21" x14ac:dyDescent="0.25">
      <c r="A1834">
        <v>2529</v>
      </c>
      <c r="B1834" t="s">
        <v>20</v>
      </c>
      <c r="C1834" s="1">
        <v>41169.65441732639</v>
      </c>
      <c r="D1834" s="2">
        <f>(DD_relocated_catalogue[[#This Row],[SLB northing (m)]]/0.3048)+1169000</f>
        <v>1171235</v>
      </c>
      <c r="E1834" s="2">
        <f>(DD_relocated_catalogue[[#This Row],[SLB easting (m)]]/0.3048)+342000</f>
        <v>341495</v>
      </c>
      <c r="F1834" s="2">
        <f>DD_relocated_catalogue[[#This Row],[SLB depth (m)]]/0.3048</f>
        <v>6672.9986876640414</v>
      </c>
      <c r="G1834">
        <v>0.69</v>
      </c>
      <c r="H1834" s="1">
        <v>41169.654417500002</v>
      </c>
      <c r="I1834" s="3">
        <f>(DD_relocated_catalogue[[#This Row],[Relocated northing  (m)]]/0.3048)+1169000</f>
        <v>1171088.6482939632</v>
      </c>
      <c r="J1834" s="3">
        <f>(DD_relocated_catalogue[[#This Row],[Relocated easting (m)]]/0.3048)+342000</f>
        <v>341480.36745406827</v>
      </c>
      <c r="K1834" s="3">
        <f>DD_relocated_catalogue[[#This Row],[Relocated depth (m)]]/0.3048</f>
        <v>6611.3517060367458</v>
      </c>
      <c r="L1834" s="3">
        <f>DD_relocated_catalogue[[#This Row],[Semi-minor axis length (m)]]/0.3048</f>
        <v>5.0772887656685128</v>
      </c>
      <c r="M1834" s="3">
        <f>DD_relocated_catalogue[[#This Row],[Semi-intermediate axis length (m)]]/0.3048</f>
        <v>7.5556833831793124</v>
      </c>
      <c r="N1834" s="3">
        <f>DD_relocated_catalogue[[#This Row],[Semi-major axis length (m)]]/0.3048</f>
        <v>18.706743558452889</v>
      </c>
      <c r="O1834" s="3">
        <v>-86.62327232499554</v>
      </c>
      <c r="P1834" s="3">
        <v>92.124534875663372</v>
      </c>
      <c r="Q1834" s="3">
        <v>-46.365969545275085</v>
      </c>
      <c r="R1834" s="3">
        <f>DD_relocated_catalogue[[#This Row],[Northing uncertainty half-length (m)]]/0.3048</f>
        <v>14.083288629768342</v>
      </c>
      <c r="S1834" s="3">
        <f>DD_relocated_catalogue[[#This Row],[Easting uncertainty half-length (m)]]/0.3048</f>
        <v>14.370920260726971</v>
      </c>
      <c r="T1834" s="3">
        <f>DD_relocated_catalogue[[#This Row],[Depth uncertainty half-length (m)]]/0.3048</f>
        <v>5.0684737524010011</v>
      </c>
      <c r="U1834" s="4">
        <v>0.2308062053968184</v>
      </c>
    </row>
    <row r="1835" spans="1:21" x14ac:dyDescent="0.25">
      <c r="A1835">
        <v>2605</v>
      </c>
      <c r="B1835" t="s">
        <v>20</v>
      </c>
      <c r="C1835" s="1">
        <v>41180.874707395837</v>
      </c>
      <c r="D1835" s="2">
        <f>(DD_relocated_catalogue[[#This Row],[SLB northing (m)]]/0.3048)+1169000</f>
        <v>1171087.998687664</v>
      </c>
      <c r="E1835" s="2">
        <f>(DD_relocated_catalogue[[#This Row],[SLB easting (m)]]/0.3048)+342000</f>
        <v>341511.00065616798</v>
      </c>
      <c r="F1835" s="2">
        <f>DD_relocated_catalogue[[#This Row],[SLB depth (m)]]/0.3048</f>
        <v>6591.0006561679784</v>
      </c>
      <c r="G1835">
        <v>-0.45</v>
      </c>
      <c r="H1835" s="1">
        <v>41180.874707476854</v>
      </c>
      <c r="I1835" s="3">
        <f>(DD_relocated_catalogue[[#This Row],[Relocated northing  (m)]]/0.3048)+1169000</f>
        <v>1170996.4140419948</v>
      </c>
      <c r="J1835" s="3">
        <f>(DD_relocated_catalogue[[#This Row],[Relocated easting (m)]]/0.3048)+342000</f>
        <v>341492.6377952756</v>
      </c>
      <c r="K1835" s="3">
        <f>DD_relocated_catalogue[[#This Row],[Relocated depth (m)]]/0.3048</f>
        <v>6548.989501312336</v>
      </c>
      <c r="L1835" s="3">
        <f>DD_relocated_catalogue[[#This Row],[Semi-minor axis length (m)]]/0.3048</f>
        <v>5.2308738789017024</v>
      </c>
      <c r="M1835" s="3">
        <f>DD_relocated_catalogue[[#This Row],[Semi-intermediate axis length (m)]]/0.3048</f>
        <v>6.2075608781118152</v>
      </c>
      <c r="N1835" s="3">
        <f>DD_relocated_catalogue[[#This Row],[Semi-major axis length (m)]]/0.3048</f>
        <v>14.987283472787261</v>
      </c>
      <c r="O1835" s="3">
        <v>-85.766012515959872</v>
      </c>
      <c r="P1835" s="3">
        <v>75.57795572677658</v>
      </c>
      <c r="Q1835" s="3">
        <v>151.66865223636393</v>
      </c>
      <c r="R1835" s="3">
        <f>DD_relocated_catalogue[[#This Row],[Northing uncertainty half-length (m)]]/0.3048</f>
        <v>11.119916599530448</v>
      </c>
      <c r="S1835" s="3">
        <f>DD_relocated_catalogue[[#This Row],[Easting uncertainty half-length (m)]]/0.3048</f>
        <v>11.770658441496046</v>
      </c>
      <c r="T1835" s="3">
        <f>DD_relocated_catalogue[[#This Row],[Depth uncertainty half-length (m)]]/0.3048</f>
        <v>5.2165980778377783</v>
      </c>
      <c r="U1835" s="4">
        <v>0.20358782181268406</v>
      </c>
    </row>
    <row r="1836" spans="1:21" x14ac:dyDescent="0.25">
      <c r="A1836">
        <v>2475</v>
      </c>
      <c r="B1836" t="s">
        <v>20</v>
      </c>
      <c r="C1836" s="1">
        <v>41169.391382986112</v>
      </c>
      <c r="D1836" s="2">
        <f>(DD_relocated_catalogue[[#This Row],[SLB northing (m)]]/0.3048)+1169000</f>
        <v>1171181.000656168</v>
      </c>
      <c r="E1836" s="2">
        <f>(DD_relocated_catalogue[[#This Row],[SLB easting (m)]]/0.3048)+342000</f>
        <v>341502.99868766405</v>
      </c>
      <c r="F1836" s="2">
        <f>DD_relocated_catalogue[[#This Row],[SLB depth (m)]]/0.3048</f>
        <v>6737.0013123359577</v>
      </c>
      <c r="G1836">
        <v>-0.54</v>
      </c>
      <c r="H1836" s="1">
        <v>41169.39138306713</v>
      </c>
      <c r="I1836" s="3">
        <f>(DD_relocated_catalogue[[#This Row],[Relocated northing  (m)]]/0.3048)+1169000</f>
        <v>1171114.4356955381</v>
      </c>
      <c r="J1836" s="3">
        <f>(DD_relocated_catalogue[[#This Row],[Relocated easting (m)]]/0.3048)+342000</f>
        <v>341539.31430446194</v>
      </c>
      <c r="K1836" s="3">
        <f>DD_relocated_catalogue[[#This Row],[Relocated depth (m)]]/0.3048</f>
        <v>6629.2027559055114</v>
      </c>
      <c r="L1836" s="3">
        <f>DD_relocated_catalogue[[#This Row],[Semi-minor axis length (m)]]/0.3048</f>
        <v>5.495545048378089</v>
      </c>
      <c r="M1836" s="3">
        <f>DD_relocated_catalogue[[#This Row],[Semi-intermediate axis length (m)]]/0.3048</f>
        <v>8.0891403637579185</v>
      </c>
      <c r="N1836" s="3">
        <f>DD_relocated_catalogue[[#This Row],[Semi-major axis length (m)]]/0.3048</f>
        <v>17.218806456197292</v>
      </c>
      <c r="O1836" s="3">
        <v>-86.317784510980971</v>
      </c>
      <c r="P1836" s="3">
        <v>-121.6529931302849</v>
      </c>
      <c r="Q1836" s="3">
        <v>-10.640124060389667</v>
      </c>
      <c r="R1836" s="3">
        <f>DD_relocated_catalogue[[#This Row],[Northing uncertainty half-length (m)]]/0.3048</f>
        <v>13.017876494325503</v>
      </c>
      <c r="S1836" s="3">
        <f>DD_relocated_catalogue[[#This Row],[Easting uncertainty half-length (m)]]/0.3048</f>
        <v>13.821828815760108</v>
      </c>
      <c r="T1836" s="3">
        <f>DD_relocated_catalogue[[#This Row],[Depth uncertainty half-length (m)]]/0.3048</f>
        <v>5.5074614361959249</v>
      </c>
      <c r="U1836" s="4">
        <v>0.22870642257323662</v>
      </c>
    </row>
    <row r="1837" spans="1:21" x14ac:dyDescent="0.25">
      <c r="A1837">
        <v>2554</v>
      </c>
      <c r="B1837" t="s">
        <v>20</v>
      </c>
      <c r="C1837" s="1">
        <v>41170.58482045139</v>
      </c>
      <c r="D1837" s="2">
        <f>(DD_relocated_catalogue[[#This Row],[SLB northing (m)]]/0.3048)+1169000</f>
        <v>1171170</v>
      </c>
      <c r="E1837" s="2">
        <f>(DD_relocated_catalogue[[#This Row],[SLB easting (m)]]/0.3048)+342000</f>
        <v>341497.99868766405</v>
      </c>
      <c r="F1837" s="2">
        <f>DD_relocated_catalogue[[#This Row],[SLB depth (m)]]/0.3048</f>
        <v>6721.0006561679793</v>
      </c>
      <c r="G1837">
        <v>-0.79</v>
      </c>
      <c r="H1837" s="1">
        <v>41170.58482059028</v>
      </c>
      <c r="I1837" s="3">
        <f>(DD_relocated_catalogue[[#This Row],[Relocated northing  (m)]]/0.3048)+1169000</f>
        <v>1170752.5820209973</v>
      </c>
      <c r="J1837" s="3">
        <f>(DD_relocated_catalogue[[#This Row],[Relocated easting (m)]]/0.3048)+342000</f>
        <v>341271.28608923883</v>
      </c>
      <c r="K1837" s="3">
        <f>DD_relocated_catalogue[[#This Row],[Relocated depth (m)]]/0.3048</f>
        <v>6573.5662729658789</v>
      </c>
      <c r="L1837" s="3">
        <f>DD_relocated_catalogue[[#This Row],[Semi-minor axis length (m)]]/0.3048</f>
        <v>5.1086152403835339</v>
      </c>
      <c r="M1837" s="3">
        <f>DD_relocated_catalogue[[#This Row],[Semi-intermediate axis length (m)]]/0.3048</f>
        <v>6.7438385123929017</v>
      </c>
      <c r="N1837" s="3">
        <f>DD_relocated_catalogue[[#This Row],[Semi-major axis length (m)]]/0.3048</f>
        <v>17.67035086860102</v>
      </c>
      <c r="O1837" s="3">
        <v>-72.946197085663044</v>
      </c>
      <c r="P1837" s="3">
        <v>-89.908600363500554</v>
      </c>
      <c r="Q1837" s="3">
        <v>123.73054431525266</v>
      </c>
      <c r="R1837" s="3">
        <f>DD_relocated_catalogue[[#This Row],[Northing uncertainty half-length (m)]]/0.3048</f>
        <v>15.096423956284223</v>
      </c>
      <c r="S1837" s="3">
        <f>DD_relocated_catalogue[[#This Row],[Easting uncertainty half-length (m)]]/0.3048</f>
        <v>11.249986450103894</v>
      </c>
      <c r="T1837" s="3">
        <f>DD_relocated_catalogue[[#This Row],[Depth uncertainty half-length (m)]]/0.3048</f>
        <v>5.2561104410657276</v>
      </c>
      <c r="U1837" s="4">
        <v>0.21109711921494992</v>
      </c>
    </row>
    <row r="1838" spans="1:21" x14ac:dyDescent="0.25">
      <c r="A1838">
        <v>2491</v>
      </c>
      <c r="B1838" t="s">
        <v>20</v>
      </c>
      <c r="C1838" s="1">
        <v>41169.448155509257</v>
      </c>
      <c r="D1838" s="2">
        <f>(DD_relocated_catalogue[[#This Row],[SLB northing (m)]]/0.3048)+1169000</f>
        <v>1171312.001312336</v>
      </c>
      <c r="E1838" s="2">
        <f>(DD_relocated_catalogue[[#This Row],[SLB easting (m)]]/0.3048)+342000</f>
        <v>341490</v>
      </c>
      <c r="F1838" s="2">
        <f>DD_relocated_catalogue[[#This Row],[SLB depth (m)]]/0.3048</f>
        <v>6692.9986876640414</v>
      </c>
      <c r="G1838">
        <v>-0.79</v>
      </c>
      <c r="H1838" s="1">
        <v>41169.448155578706</v>
      </c>
      <c r="I1838" s="3">
        <f>(DD_relocated_catalogue[[#This Row],[Relocated northing  (m)]]/0.3048)+1169000</f>
        <v>1171134.5209973752</v>
      </c>
      <c r="J1838" s="3">
        <f>(DD_relocated_catalogue[[#This Row],[Relocated easting (m)]]/0.3048)+342000</f>
        <v>341415.83005249343</v>
      </c>
      <c r="K1838" s="3">
        <f>DD_relocated_catalogue[[#This Row],[Relocated depth (m)]]/0.3048</f>
        <v>6703.7959317585301</v>
      </c>
      <c r="L1838" s="3">
        <f>DD_relocated_catalogue[[#This Row],[Semi-minor axis length (m)]]/0.3048</f>
        <v>6.014871017845552</v>
      </c>
      <c r="M1838" s="3">
        <f>DD_relocated_catalogue[[#This Row],[Semi-intermediate axis length (m)]]/0.3048</f>
        <v>7.6663692449377141</v>
      </c>
      <c r="N1838" s="3">
        <f>DD_relocated_catalogue[[#This Row],[Semi-major axis length (m)]]/0.3048</f>
        <v>19.781851293459805</v>
      </c>
      <c r="O1838" s="3">
        <v>-74.275769875957408</v>
      </c>
      <c r="P1838" s="3">
        <v>91.268666204825962</v>
      </c>
      <c r="Q1838" s="3">
        <v>-49.452204233530409</v>
      </c>
      <c r="R1838" s="3">
        <f>DD_relocated_catalogue[[#This Row],[Northing uncertainty half-length (m)]]/0.3048</f>
        <v>15.580292136720461</v>
      </c>
      <c r="S1838" s="3">
        <f>DD_relocated_catalogue[[#This Row],[Easting uncertainty half-length (m)]]/0.3048</f>
        <v>14.287458964399837</v>
      </c>
      <c r="T1838" s="3">
        <f>DD_relocated_catalogue[[#This Row],[Depth uncertainty half-length (m)]]/0.3048</f>
        <v>6.1482758343912209</v>
      </c>
      <c r="U1838" s="4">
        <v>0.2677418134514708</v>
      </c>
    </row>
    <row r="1839" spans="1:21" x14ac:dyDescent="0.25">
      <c r="A1839">
        <v>2490</v>
      </c>
      <c r="B1839" t="s">
        <v>20</v>
      </c>
      <c r="C1839" s="1">
        <v>41169.446753738426</v>
      </c>
      <c r="D1839" s="2">
        <f>(DD_relocated_catalogue[[#This Row],[SLB northing (m)]]/0.3048)+1169000</f>
        <v>1171198.999343832</v>
      </c>
      <c r="E1839" s="2">
        <f>(DD_relocated_catalogue[[#This Row],[SLB easting (m)]]/0.3048)+342000</f>
        <v>341472.00131233595</v>
      </c>
      <c r="F1839" s="2">
        <f>DD_relocated_catalogue[[#This Row],[SLB depth (m)]]/0.3048</f>
        <v>6685</v>
      </c>
      <c r="G1839">
        <v>0.2</v>
      </c>
      <c r="H1839" s="1">
        <v>41169.446753946759</v>
      </c>
      <c r="I1839" s="3">
        <f>(DD_relocated_catalogue[[#This Row],[Relocated northing  (m)]]/0.3048)+1169000</f>
        <v>1171176.0597112861</v>
      </c>
      <c r="J1839" s="3">
        <f>(DD_relocated_catalogue[[#This Row],[Relocated easting (m)]]/0.3048)+342000</f>
        <v>341602.23753280839</v>
      </c>
      <c r="K1839" s="3">
        <f>DD_relocated_catalogue[[#This Row],[Relocated depth (m)]]/0.3048</f>
        <v>6557.3359580052484</v>
      </c>
      <c r="L1839" s="3">
        <f>DD_relocated_catalogue[[#This Row],[Semi-minor axis length (m)]]/0.3048</f>
        <v>5.1962930648524832</v>
      </c>
      <c r="M1839" s="3">
        <f>DD_relocated_catalogue[[#This Row],[Semi-intermediate axis length (m)]]/0.3048</f>
        <v>6.4779469559876688</v>
      </c>
      <c r="N1839" s="3">
        <f>DD_relocated_catalogue[[#This Row],[Semi-major axis length (m)]]/0.3048</f>
        <v>17.665984838123276</v>
      </c>
      <c r="O1839" s="3">
        <v>-80.297921422206016</v>
      </c>
      <c r="P1839" s="3">
        <v>-85.87359666369241</v>
      </c>
      <c r="Q1839" s="3">
        <v>136.56125571320237</v>
      </c>
      <c r="R1839" s="3">
        <f>DD_relocated_catalogue[[#This Row],[Northing uncertainty half-length (m)]]/0.3048</f>
        <v>12.229065312988801</v>
      </c>
      <c r="S1839" s="3">
        <f>DD_relocated_catalogue[[#This Row],[Easting uncertainty half-length (m)]]/0.3048</f>
        <v>14.235976208571218</v>
      </c>
      <c r="T1839" s="3">
        <f>DD_relocated_catalogue[[#This Row],[Depth uncertainty half-length (m)]]/0.3048</f>
        <v>5.2077635532622013</v>
      </c>
      <c r="U1839" s="4">
        <v>0.21185667538112535</v>
      </c>
    </row>
    <row r="1840" spans="1:21" x14ac:dyDescent="0.25">
      <c r="A1840">
        <v>3441</v>
      </c>
      <c r="B1840" t="s">
        <v>20</v>
      </c>
      <c r="C1840" s="1">
        <v>41406.60578766204</v>
      </c>
      <c r="D1840" s="2">
        <f>(DD_relocated_catalogue[[#This Row],[SLB northing (m)]]/0.3048)+1169000</f>
        <v>1171058.999343832</v>
      </c>
      <c r="E1840" s="2">
        <f>(DD_relocated_catalogue[[#This Row],[SLB easting (m)]]/0.3048)+342000</f>
        <v>341501.00065616798</v>
      </c>
      <c r="F1840" s="2">
        <f>DD_relocated_catalogue[[#This Row],[SLB depth (m)]]/0.3048</f>
        <v>6657.9986876640414</v>
      </c>
      <c r="G1840">
        <v>-0.57999999999999996</v>
      </c>
      <c r="H1840" s="1">
        <v>41406.605787638888</v>
      </c>
      <c r="I1840" s="3">
        <f>(DD_relocated_catalogue[[#This Row],[Relocated northing  (m)]]/0.3048)+1169000</f>
        <v>1171045.4199475066</v>
      </c>
      <c r="J1840" s="3">
        <f>(DD_relocated_catalogue[[#This Row],[Relocated easting (m)]]/0.3048)+342000</f>
        <v>341485.15419947507</v>
      </c>
      <c r="K1840" s="3">
        <f>DD_relocated_catalogue[[#This Row],[Relocated depth (m)]]/0.3048</f>
        <v>6619.4947506561675</v>
      </c>
      <c r="L1840" s="3">
        <f>DD_relocated_catalogue[[#This Row],[Semi-minor axis length (m)]]/0.3048</f>
        <v>5.9042302386484078</v>
      </c>
      <c r="M1840" s="3">
        <f>DD_relocated_catalogue[[#This Row],[Semi-intermediate axis length (m)]]/0.3048</f>
        <v>7.249482889485499</v>
      </c>
      <c r="N1840" s="3">
        <f>DD_relocated_catalogue[[#This Row],[Semi-major axis length (m)]]/0.3048</f>
        <v>14.236483841955385</v>
      </c>
      <c r="O1840" s="3">
        <v>-70.777654995444408</v>
      </c>
      <c r="P1840" s="3">
        <v>83.192820390314537</v>
      </c>
      <c r="Q1840" s="3">
        <v>139.19851557089609</v>
      </c>
      <c r="R1840" s="3">
        <f>DD_relocated_catalogue[[#This Row],[Northing uncertainty half-length (m)]]/0.3048</f>
        <v>11.490557793067852</v>
      </c>
      <c r="S1840" s="3">
        <f>DD_relocated_catalogue[[#This Row],[Easting uncertainty half-length (m)]]/0.3048</f>
        <v>10.983486960508108</v>
      </c>
      <c r="T1840" s="3">
        <f>DD_relocated_catalogue[[#This Row],[Depth uncertainty half-length (m)]]/0.3048</f>
        <v>6.0471656900532915</v>
      </c>
      <c r="U1840" s="4">
        <v>0.22997558996393588</v>
      </c>
    </row>
    <row r="1841" spans="1:21" x14ac:dyDescent="0.25">
      <c r="A1841">
        <v>2523</v>
      </c>
      <c r="B1841" t="s">
        <v>20</v>
      </c>
      <c r="C1841" s="1">
        <v>41169.612170023145</v>
      </c>
      <c r="D1841" s="2">
        <f>(DD_relocated_catalogue[[#This Row],[SLB northing (m)]]/0.3048)+1169000</f>
        <v>1171170</v>
      </c>
      <c r="E1841" s="2">
        <f>(DD_relocated_catalogue[[#This Row],[SLB easting (m)]]/0.3048)+342000</f>
        <v>341443.99934383202</v>
      </c>
      <c r="F1841" s="2">
        <f>DD_relocated_catalogue[[#This Row],[SLB depth (m)]]/0.3048</f>
        <v>6667.9986876640414</v>
      </c>
      <c r="G1841">
        <v>-0.5</v>
      </c>
      <c r="H1841" s="1">
        <v>41169.612170196757</v>
      </c>
      <c r="I1841" s="3">
        <f>(DD_relocated_catalogue[[#This Row],[Relocated northing  (m)]]/0.3048)+1169000</f>
        <v>1171129.124015748</v>
      </c>
      <c r="J1841" s="3">
        <f>(DD_relocated_catalogue[[#This Row],[Relocated easting (m)]]/0.3048)+342000</f>
        <v>341560.52165354328</v>
      </c>
      <c r="K1841" s="3">
        <f>DD_relocated_catalogue[[#This Row],[Relocated depth (m)]]/0.3048</f>
        <v>6533.9927821522306</v>
      </c>
      <c r="L1841" s="3">
        <f>DD_relocated_catalogue[[#This Row],[Semi-minor axis length (m)]]/0.3048</f>
        <v>5.210894432153756</v>
      </c>
      <c r="M1841" s="3">
        <f>DD_relocated_catalogue[[#This Row],[Semi-intermediate axis length (m)]]/0.3048</f>
        <v>6.5394923044754742</v>
      </c>
      <c r="N1841" s="3">
        <f>DD_relocated_catalogue[[#This Row],[Semi-major axis length (m)]]/0.3048</f>
        <v>17.751628925796147</v>
      </c>
      <c r="O1841" s="3">
        <v>-72.779680196456226</v>
      </c>
      <c r="P1841" s="3">
        <v>85.207324498983965</v>
      </c>
      <c r="Q1841" s="3">
        <v>145.6385128896286</v>
      </c>
      <c r="R1841" s="3">
        <f>DD_relocated_catalogue[[#This Row],[Northing uncertainty half-length (m)]]/0.3048</f>
        <v>12.202048951608637</v>
      </c>
      <c r="S1841" s="3">
        <f>DD_relocated_catalogue[[#This Row],[Easting uncertainty half-length (m)]]/0.3048</f>
        <v>14.3756548309289</v>
      </c>
      <c r="T1841" s="3">
        <f>DD_relocated_catalogue[[#This Row],[Depth uncertainty half-length (m)]]/0.3048</f>
        <v>5.3329333376331212</v>
      </c>
      <c r="U1841" s="4">
        <v>0.21807879759151172</v>
      </c>
    </row>
    <row r="1842" spans="1:21" x14ac:dyDescent="0.25">
      <c r="A1842">
        <v>2551</v>
      </c>
      <c r="B1842" t="s">
        <v>20</v>
      </c>
      <c r="C1842" s="1">
        <v>41170.130480462962</v>
      </c>
      <c r="D1842" s="2">
        <f>(DD_relocated_catalogue[[#This Row],[SLB northing (m)]]/0.3048)+1169000</f>
        <v>1171257.998687664</v>
      </c>
      <c r="E1842" s="2">
        <f>(DD_relocated_catalogue[[#This Row],[SLB easting (m)]]/0.3048)+342000</f>
        <v>341437.99868766405</v>
      </c>
      <c r="F1842" s="2">
        <f>DD_relocated_catalogue[[#This Row],[SLB depth (m)]]/0.3048</f>
        <v>6641.0006561679784</v>
      </c>
      <c r="G1842">
        <v>-0.65</v>
      </c>
      <c r="H1842" s="1">
        <v>41170.130480613429</v>
      </c>
      <c r="I1842" s="3">
        <f>(DD_relocated_catalogue[[#This Row],[Relocated northing  (m)]]/0.3048)+1169000</f>
        <v>1170917.936351706</v>
      </c>
      <c r="J1842" s="3">
        <f>(DD_relocated_catalogue[[#This Row],[Relocated easting (m)]]/0.3048)+342000</f>
        <v>341226.54527559056</v>
      </c>
      <c r="K1842" s="3">
        <f>DD_relocated_catalogue[[#This Row],[Relocated depth (m)]]/0.3048</f>
        <v>6592.0078740157478</v>
      </c>
      <c r="L1842" s="3">
        <f>DD_relocated_catalogue[[#This Row],[Semi-minor axis length (m)]]/0.3048</f>
        <v>6.1293503796744409</v>
      </c>
      <c r="M1842" s="3">
        <f>DD_relocated_catalogue[[#This Row],[Semi-intermediate axis length (m)]]/0.3048</f>
        <v>7.7967394178488698</v>
      </c>
      <c r="N1842" s="3">
        <f>DD_relocated_catalogue[[#This Row],[Semi-major axis length (m)]]/0.3048</f>
        <v>21.720332217942605</v>
      </c>
      <c r="O1842" s="3">
        <v>-85.764847191923138</v>
      </c>
      <c r="P1842" s="3">
        <v>-64.142358329068927</v>
      </c>
      <c r="Q1842" s="3">
        <v>101.43470101020104</v>
      </c>
      <c r="R1842" s="3">
        <f>DD_relocated_catalogue[[#This Row],[Northing uncertainty half-length (m)]]/0.3048</f>
        <v>17.897448519116857</v>
      </c>
      <c r="S1842" s="3">
        <f>DD_relocated_catalogue[[#This Row],[Easting uncertainty half-length (m)]]/0.3048</f>
        <v>14.510475420417908</v>
      </c>
      <c r="T1842" s="3">
        <f>DD_relocated_catalogue[[#This Row],[Depth uncertainty half-length (m)]]/0.3048</f>
        <v>6.1467959539416919</v>
      </c>
      <c r="U1842" s="4">
        <v>0.27711482633036988</v>
      </c>
    </row>
    <row r="1843" spans="1:21" x14ac:dyDescent="0.25">
      <c r="A1843">
        <v>2557</v>
      </c>
      <c r="B1843" t="s">
        <v>20</v>
      </c>
      <c r="C1843" s="1">
        <v>41170.90372357639</v>
      </c>
      <c r="D1843" s="2">
        <f>(DD_relocated_catalogue[[#This Row],[SLB northing (m)]]/0.3048)+1169000</f>
        <v>1171220</v>
      </c>
      <c r="E1843" s="2">
        <f>(DD_relocated_catalogue[[#This Row],[SLB easting (m)]]/0.3048)+342000</f>
        <v>341440</v>
      </c>
      <c r="F1843" s="2">
        <f>DD_relocated_catalogue[[#This Row],[SLB depth (m)]]/0.3048</f>
        <v>6683.9993438320207</v>
      </c>
      <c r="G1843">
        <v>-0.42</v>
      </c>
      <c r="H1843" s="1">
        <v>41170.903723715281</v>
      </c>
      <c r="I1843" s="3">
        <f>(DD_relocated_catalogue[[#This Row],[Relocated northing  (m)]]/0.3048)+1169000</f>
        <v>1170888.1922572178</v>
      </c>
      <c r="J1843" s="3">
        <f>(DD_relocated_catalogue[[#This Row],[Relocated easting (m)]]/0.3048)+342000</f>
        <v>341239.76377952757</v>
      </c>
      <c r="K1843" s="3">
        <f>DD_relocated_catalogue[[#This Row],[Relocated depth (m)]]/0.3048</f>
        <v>6629.5308398950128</v>
      </c>
      <c r="L1843" s="3">
        <f>DD_relocated_catalogue[[#This Row],[Semi-minor axis length (m)]]/0.3048</f>
        <v>5.8237410143246313</v>
      </c>
      <c r="M1843" s="3">
        <f>DD_relocated_catalogue[[#This Row],[Semi-intermediate axis length (m)]]/0.3048</f>
        <v>6.9231486328315182</v>
      </c>
      <c r="N1843" s="3">
        <f>DD_relocated_catalogue[[#This Row],[Semi-major axis length (m)]]/0.3048</f>
        <v>18.559340554282059</v>
      </c>
      <c r="O1843" s="3">
        <v>-54.151392769286574</v>
      </c>
      <c r="P1843" s="3">
        <v>-92.778961112536265</v>
      </c>
      <c r="Q1843" s="3">
        <v>129.68867990227594</v>
      </c>
      <c r="R1843" s="3">
        <f>DD_relocated_catalogue[[#This Row],[Northing uncertainty half-length (m)]]/0.3048</f>
        <v>15.235813083933106</v>
      </c>
      <c r="S1843" s="3">
        <f>DD_relocated_catalogue[[#This Row],[Easting uncertainty half-length (m)]]/0.3048</f>
        <v>12.411253735816445</v>
      </c>
      <c r="T1843" s="3">
        <f>DD_relocated_catalogue[[#This Row],[Depth uncertainty half-length (m)]]/0.3048</f>
        <v>6.2054832701164138</v>
      </c>
      <c r="U1843" s="4">
        <v>0.22101935779861351</v>
      </c>
    </row>
    <row r="1844" spans="1:21" x14ac:dyDescent="0.25">
      <c r="A1844">
        <v>1010</v>
      </c>
      <c r="B1844" t="s">
        <v>20</v>
      </c>
      <c r="C1844" s="1">
        <v>41075.294271817133</v>
      </c>
      <c r="D1844" s="2">
        <f>(DD_relocated_catalogue[[#This Row],[SLB northing (m)]]/0.3048)+1169000</f>
        <v>1171090</v>
      </c>
      <c r="E1844" s="2">
        <f>(DD_relocated_catalogue[[#This Row],[SLB easting (m)]]/0.3048)+342000</f>
        <v>341467.99868766405</v>
      </c>
      <c r="F1844" s="2">
        <f>DD_relocated_catalogue[[#This Row],[SLB depth (m)]]/0.3048</f>
        <v>6510</v>
      </c>
      <c r="G1844">
        <v>-0.72</v>
      </c>
      <c r="H1844" s="1">
        <v>41075.294271828701</v>
      </c>
      <c r="I1844" s="3">
        <f>(DD_relocated_catalogue[[#This Row],[Relocated northing  (m)]]/0.3048)+1169000</f>
        <v>1171228.2874015749</v>
      </c>
      <c r="J1844" s="3">
        <f>(DD_relocated_catalogue[[#This Row],[Relocated easting (m)]]/0.3048)+342000</f>
        <v>341660.51509186352</v>
      </c>
      <c r="K1844" s="3">
        <f>DD_relocated_catalogue[[#This Row],[Relocated depth (m)]]/0.3048</f>
        <v>6462.1489501312335</v>
      </c>
      <c r="L1844" s="3">
        <f>DD_relocated_catalogue[[#This Row],[Semi-minor axis length (m)]]/0.3048</f>
        <v>4.300059656233099</v>
      </c>
      <c r="M1844" s="3">
        <f>DD_relocated_catalogue[[#This Row],[Semi-intermediate axis length (m)]]/0.3048</f>
        <v>5.6449993725358203</v>
      </c>
      <c r="N1844" s="3">
        <f>DD_relocated_catalogue[[#This Row],[Semi-major axis length (m)]]/0.3048</f>
        <v>22.059810454461374</v>
      </c>
      <c r="O1844" s="3">
        <v>-68.658443798575348</v>
      </c>
      <c r="P1844" s="3">
        <v>-87.063769315847637</v>
      </c>
      <c r="Q1844" s="3">
        <v>140.19362085907466</v>
      </c>
      <c r="R1844" s="3">
        <f>DD_relocated_catalogue[[#This Row],[Northing uncertainty half-length (m)]]/0.3048</f>
        <v>13.999495401159885</v>
      </c>
      <c r="S1844" s="3">
        <f>DD_relocated_catalogue[[#This Row],[Easting uncertainty half-length (m)]]/0.3048</f>
        <v>17.897044030139998</v>
      </c>
      <c r="T1844" s="3">
        <f>DD_relocated_catalogue[[#This Row],[Depth uncertainty half-length (m)]]/0.3048</f>
        <v>4.4558028621711641</v>
      </c>
      <c r="U1844" s="4">
        <v>0.19590631462997976</v>
      </c>
    </row>
    <row r="1845" spans="1:21" x14ac:dyDescent="0.25">
      <c r="A1845">
        <v>2527</v>
      </c>
      <c r="B1845" t="s">
        <v>20</v>
      </c>
      <c r="C1845" s="1">
        <v>41169.63504321759</v>
      </c>
      <c r="D1845" s="2">
        <f>(DD_relocated_catalogue[[#This Row],[SLB northing (m)]]/0.3048)+1169000</f>
        <v>1171242.998687664</v>
      </c>
      <c r="E1845" s="2">
        <f>(DD_relocated_catalogue[[#This Row],[SLB easting (m)]]/0.3048)+342000</f>
        <v>341433.99934383202</v>
      </c>
      <c r="F1845" s="2">
        <f>DD_relocated_catalogue[[#This Row],[SLB depth (m)]]/0.3048</f>
        <v>6698.9993438320207</v>
      </c>
      <c r="G1845">
        <v>-0.43</v>
      </c>
      <c r="H1845" s="1">
        <v>41169.635043333335</v>
      </c>
      <c r="I1845" s="3">
        <f>(DD_relocated_catalogue[[#This Row],[Relocated northing  (m)]]/0.3048)+1169000</f>
        <v>1171090.6200787402</v>
      </c>
      <c r="J1845" s="3">
        <f>(DD_relocated_catalogue[[#This Row],[Relocated easting (m)]]/0.3048)+342000</f>
        <v>341467.04068241472</v>
      </c>
      <c r="K1845" s="3">
        <f>DD_relocated_catalogue[[#This Row],[Relocated depth (m)]]/0.3048</f>
        <v>6612.0505249343832</v>
      </c>
      <c r="L1845" s="3">
        <f>DD_relocated_catalogue[[#This Row],[Semi-minor axis length (m)]]/0.3048</f>
        <v>7.0710512334807545</v>
      </c>
      <c r="M1845" s="3">
        <f>DD_relocated_catalogue[[#This Row],[Semi-intermediate axis length (m)]]/0.3048</f>
        <v>8.0863829446099729</v>
      </c>
      <c r="N1845" s="3">
        <f>DD_relocated_catalogue[[#This Row],[Semi-major axis length (m)]]/0.3048</f>
        <v>18.20388328498143</v>
      </c>
      <c r="O1845" s="3">
        <v>-79.546556213033057</v>
      </c>
      <c r="P1845" s="3">
        <v>-65.021794160813727</v>
      </c>
      <c r="Q1845" s="3">
        <v>110.11022986303212</v>
      </c>
      <c r="R1845" s="3">
        <f>DD_relocated_catalogue[[#This Row],[Northing uncertainty half-length (m)]]/0.3048</f>
        <v>14.071387097939549</v>
      </c>
      <c r="S1845" s="3">
        <f>DD_relocated_catalogue[[#This Row],[Easting uncertainty half-length (m)]]/0.3048</f>
        <v>13.964766149798738</v>
      </c>
      <c r="T1845" s="3">
        <f>DD_relocated_catalogue[[#This Row],[Depth uncertainty half-length (m)]]/0.3048</f>
        <v>7.1560253938688767</v>
      </c>
      <c r="U1845" s="4">
        <v>0.28708903455803164</v>
      </c>
    </row>
    <row r="1846" spans="1:21" x14ac:dyDescent="0.25">
      <c r="A1846">
        <v>2549</v>
      </c>
      <c r="B1846" t="s">
        <v>20</v>
      </c>
      <c r="C1846" s="1">
        <v>41170.020785868059</v>
      </c>
      <c r="D1846" s="2">
        <f>(DD_relocated_catalogue[[#This Row],[SLB northing (m)]]/0.3048)+1169000</f>
        <v>1171243.999343832</v>
      </c>
      <c r="E1846" s="2">
        <f>(DD_relocated_catalogue[[#This Row],[SLB easting (m)]]/0.3048)+342000</f>
        <v>341431.00065616798</v>
      </c>
      <c r="F1846" s="2">
        <f>DD_relocated_catalogue[[#This Row],[SLB depth (m)]]/0.3048</f>
        <v>6748.9993438320198</v>
      </c>
      <c r="G1846">
        <v>-0.77</v>
      </c>
      <c r="H1846" s="1">
        <v>41170.02078590278</v>
      </c>
      <c r="I1846" s="3">
        <f>(DD_relocated_catalogue[[#This Row],[Relocated northing  (m)]]/0.3048)+1169000</f>
        <v>1171178.284120735</v>
      </c>
      <c r="J1846" s="3">
        <f>(DD_relocated_catalogue[[#This Row],[Relocated easting (m)]]/0.3048)+342000</f>
        <v>341321.23031496065</v>
      </c>
      <c r="K1846" s="3">
        <f>DD_relocated_catalogue[[#This Row],[Relocated depth (m)]]/0.3048</f>
        <v>6769.8818897637793</v>
      </c>
      <c r="L1846" s="3">
        <f>DD_relocated_catalogue[[#This Row],[Semi-minor axis length (m)]]/0.3048</f>
        <v>6.5796585581269769</v>
      </c>
      <c r="M1846" s="3">
        <f>DD_relocated_catalogue[[#This Row],[Semi-intermediate axis length (m)]]/0.3048</f>
        <v>8.6579897251022206</v>
      </c>
      <c r="N1846" s="3">
        <f>DD_relocated_catalogue[[#This Row],[Semi-major axis length (m)]]/0.3048</f>
        <v>20.542362518122495</v>
      </c>
      <c r="O1846" s="3">
        <v>-82.207806608188818</v>
      </c>
      <c r="P1846" s="3">
        <v>106.6497687365837</v>
      </c>
      <c r="Q1846" s="3">
        <v>-58.550036977953937</v>
      </c>
      <c r="R1846" s="3">
        <f>DD_relocated_catalogue[[#This Row],[Northing uncertainty half-length (m)]]/0.3048</f>
        <v>15.156391123969666</v>
      </c>
      <c r="S1846" s="3">
        <f>DD_relocated_catalogue[[#This Row],[Easting uncertainty half-length (m)]]/0.3048</f>
        <v>16.264001068236723</v>
      </c>
      <c r="T1846" s="3">
        <f>DD_relocated_catalogue[[#This Row],[Depth uncertainty half-length (m)]]/0.3048</f>
        <v>6.5916050763288743</v>
      </c>
      <c r="U1846" s="4">
        <v>0.23815379944718212</v>
      </c>
    </row>
    <row r="1847" spans="1:21" x14ac:dyDescent="0.25">
      <c r="A1847">
        <v>4675</v>
      </c>
      <c r="B1847" t="s">
        <v>20</v>
      </c>
      <c r="C1847" s="1">
        <v>41677.140156111112</v>
      </c>
      <c r="D1847" s="2">
        <f>(DD_relocated_catalogue[[#This Row],[SLB northing (m)]]/0.3048)+1169000</f>
        <v>1170943.999343832</v>
      </c>
      <c r="E1847" s="2">
        <f>(DD_relocated_catalogue[[#This Row],[SLB easting (m)]]/0.3048)+342000</f>
        <v>341532.99868766405</v>
      </c>
      <c r="F1847" s="2">
        <f>DD_relocated_catalogue[[#This Row],[SLB depth (m)]]/0.3048</f>
        <v>6543.9993438320207</v>
      </c>
      <c r="G1847">
        <v>-0.98</v>
      </c>
      <c r="H1847" s="1">
        <v>41677.140156099536</v>
      </c>
      <c r="I1847" s="3">
        <f>(DD_relocated_catalogue[[#This Row],[Relocated northing  (m)]]/0.3048)+1169000</f>
        <v>1171078.8779527559</v>
      </c>
      <c r="J1847" s="3">
        <f>(DD_relocated_catalogue[[#This Row],[Relocated easting (m)]]/0.3048)+342000</f>
        <v>341704.13713910762</v>
      </c>
      <c r="K1847" s="3">
        <f>DD_relocated_catalogue[[#This Row],[Relocated depth (m)]]/0.3048</f>
        <v>6611.4632545931754</v>
      </c>
      <c r="L1847" s="3">
        <f>DD_relocated_catalogue[[#This Row],[Semi-minor axis length (m)]]/0.3048</f>
        <v>4.9454505346695363</v>
      </c>
      <c r="M1847" s="3">
        <f>DD_relocated_catalogue[[#This Row],[Semi-intermediate axis length (m)]]/0.3048</f>
        <v>6.1568840065514294</v>
      </c>
      <c r="N1847" s="3">
        <f>DD_relocated_catalogue[[#This Row],[Semi-major axis length (m)]]/0.3048</f>
        <v>9.9752840378437124</v>
      </c>
      <c r="O1847" s="3">
        <v>49.97919893852707</v>
      </c>
      <c r="P1847" s="3">
        <v>79.494230710045102</v>
      </c>
      <c r="Q1847" s="3">
        <v>-30.877600642771014</v>
      </c>
      <c r="R1847" s="3">
        <f>DD_relocated_catalogue[[#This Row],[Northing uncertainty half-length (m)]]/0.3048</f>
        <v>6.5352277337749936</v>
      </c>
      <c r="S1847" s="3">
        <f>DD_relocated_catalogue[[#This Row],[Easting uncertainty half-length (m)]]/0.3048</f>
        <v>9.3570543741354513</v>
      </c>
      <c r="T1847" s="3">
        <f>DD_relocated_catalogue[[#This Row],[Depth uncertainty half-length (m)]]/0.3048</f>
        <v>5.4923267687423127</v>
      </c>
      <c r="U1847" s="4">
        <v>0.17258016233728621</v>
      </c>
    </row>
    <row r="1848" spans="1:21" x14ac:dyDescent="0.25">
      <c r="A1848">
        <v>2519</v>
      </c>
      <c r="B1848" t="s">
        <v>20</v>
      </c>
      <c r="C1848" s="1">
        <v>41169.561682106483</v>
      </c>
      <c r="D1848" s="2">
        <f>(DD_relocated_catalogue[[#This Row],[SLB northing (m)]]/0.3048)+1169000</f>
        <v>1171087.001312336</v>
      </c>
      <c r="E1848" s="2">
        <f>(DD_relocated_catalogue[[#This Row],[SLB easting (m)]]/0.3048)+342000</f>
        <v>341433.99934383202</v>
      </c>
      <c r="F1848" s="2">
        <f>DD_relocated_catalogue[[#This Row],[SLB depth (m)]]/0.3048</f>
        <v>6715</v>
      </c>
      <c r="G1848">
        <v>-0.59</v>
      </c>
      <c r="H1848" s="1">
        <v>41169.561682280095</v>
      </c>
      <c r="I1848" s="3">
        <f>(DD_relocated_catalogue[[#This Row],[Relocated northing  (m)]]/0.3048)+1169000</f>
        <v>1170896.7683727033</v>
      </c>
      <c r="J1848" s="3">
        <f>(DD_relocated_catalogue[[#This Row],[Relocated easting (m)]]/0.3048)+342000</f>
        <v>341418.88451443572</v>
      </c>
      <c r="K1848" s="3">
        <f>DD_relocated_catalogue[[#This Row],[Relocated depth (m)]]/0.3048</f>
        <v>6584.2913385826769</v>
      </c>
      <c r="L1848" s="3">
        <f>DD_relocated_catalogue[[#This Row],[Semi-minor axis length (m)]]/0.3048</f>
        <v>6.2166199373516102</v>
      </c>
      <c r="M1848" s="3">
        <f>DD_relocated_catalogue[[#This Row],[Semi-intermediate axis length (m)]]/0.3048</f>
        <v>6.7348631831681445</v>
      </c>
      <c r="N1848" s="3">
        <f>DD_relocated_catalogue[[#This Row],[Semi-major axis length (m)]]/0.3048</f>
        <v>16.390375088709774</v>
      </c>
      <c r="O1848" s="3">
        <v>-87.641764955460346</v>
      </c>
      <c r="P1848" s="3">
        <v>-68.155062592037808</v>
      </c>
      <c r="Q1848" s="3">
        <v>108.15742859417057</v>
      </c>
      <c r="R1848" s="3">
        <f>DD_relocated_catalogue[[#This Row],[Northing uncertainty half-length (m)]]/0.3048</f>
        <v>13.279667714240059</v>
      </c>
      <c r="S1848" s="3">
        <f>DD_relocated_catalogue[[#This Row],[Easting uncertainty half-length (m)]]/0.3048</f>
        <v>11.723179776015114</v>
      </c>
      <c r="T1848" s="3">
        <f>DD_relocated_catalogue[[#This Row],[Depth uncertainty half-length (m)]]/0.3048</f>
        <v>6.211355015572253</v>
      </c>
      <c r="U1848" s="4">
        <v>0.23490765511447445</v>
      </c>
    </row>
    <row r="1849" spans="1:21" x14ac:dyDescent="0.25">
      <c r="A1849">
        <v>2500</v>
      </c>
      <c r="B1849" t="s">
        <v>20</v>
      </c>
      <c r="C1849" s="1">
        <v>41169.472748148146</v>
      </c>
      <c r="D1849" s="2">
        <f>(DD_relocated_catalogue[[#This Row],[SLB northing (m)]]/0.3048)+1169000</f>
        <v>1171217.998687664</v>
      </c>
      <c r="E1849" s="2">
        <f>(DD_relocated_catalogue[[#This Row],[SLB easting (m)]]/0.3048)+342000</f>
        <v>341401.00065616798</v>
      </c>
      <c r="F1849" s="2">
        <f>DD_relocated_catalogue[[#This Row],[SLB depth (m)]]/0.3048</f>
        <v>6697.0013123359577</v>
      </c>
      <c r="G1849">
        <v>-0.73</v>
      </c>
      <c r="H1849" s="1">
        <v>41169.472748287037</v>
      </c>
      <c r="I1849" s="3">
        <f>(DD_relocated_catalogue[[#This Row],[Relocated northing  (m)]]/0.3048)+1169000</f>
        <v>1171156.466535433</v>
      </c>
      <c r="J1849" s="3">
        <f>(DD_relocated_catalogue[[#This Row],[Relocated easting (m)]]/0.3048)+342000</f>
        <v>341503.59251968504</v>
      </c>
      <c r="K1849" s="3">
        <f>DD_relocated_catalogue[[#This Row],[Relocated depth (m)]]/0.3048</f>
        <v>6644.3864829396325</v>
      </c>
      <c r="L1849" s="3">
        <f>DD_relocated_catalogue[[#This Row],[Semi-minor axis length (m)]]/0.3048</f>
        <v>6.0348426309228946</v>
      </c>
      <c r="M1849" s="3">
        <f>DD_relocated_catalogue[[#This Row],[Semi-intermediate axis length (m)]]/0.3048</f>
        <v>7.9574587196044018</v>
      </c>
      <c r="N1849" s="3">
        <f>DD_relocated_catalogue[[#This Row],[Semi-major axis length (m)]]/0.3048</f>
        <v>18.977601485167344</v>
      </c>
      <c r="O1849" s="3">
        <v>-68.280615225511411</v>
      </c>
      <c r="P1849" s="3">
        <v>-88.52608850831939</v>
      </c>
      <c r="Q1849" s="3">
        <v>137.20396158722059</v>
      </c>
      <c r="R1849" s="3">
        <f>DD_relocated_catalogue[[#This Row],[Northing uncertainty half-length (m)]]/0.3048</f>
        <v>13.818931018822921</v>
      </c>
      <c r="S1849" s="3">
        <f>DD_relocated_catalogue[[#This Row],[Easting uncertainty half-length (m)]]/0.3048</f>
        <v>15.108711542064798</v>
      </c>
      <c r="T1849" s="3">
        <f>DD_relocated_catalogue[[#This Row],[Depth uncertainty half-length (m)]]/0.3048</f>
        <v>6.2659893717857011</v>
      </c>
      <c r="U1849" s="4">
        <v>0.22174250799264378</v>
      </c>
    </row>
    <row r="1850" spans="1:21" x14ac:dyDescent="0.25">
      <c r="A1850">
        <v>2502</v>
      </c>
      <c r="B1850" t="s">
        <v>20</v>
      </c>
      <c r="C1850" s="1">
        <v>41169.473291724535</v>
      </c>
      <c r="D1850" s="2">
        <f>(DD_relocated_catalogue[[#This Row],[SLB northing (m)]]/0.3048)+1169000</f>
        <v>1171113.999343832</v>
      </c>
      <c r="E1850" s="2">
        <f>(DD_relocated_catalogue[[#This Row],[SLB easting (m)]]/0.3048)+342000</f>
        <v>341417.99868766405</v>
      </c>
      <c r="F1850" s="2">
        <f>DD_relocated_catalogue[[#This Row],[SLB depth (m)]]/0.3048</f>
        <v>6711.0006561679784</v>
      </c>
      <c r="G1850">
        <v>-0.74</v>
      </c>
      <c r="H1850" s="1">
        <v>41169.473291863425</v>
      </c>
      <c r="I1850" s="3">
        <f>(DD_relocated_catalogue[[#This Row],[Relocated northing  (m)]]/0.3048)+1169000</f>
        <v>1170807.4934383202</v>
      </c>
      <c r="J1850" s="3">
        <f>(DD_relocated_catalogue[[#This Row],[Relocated easting (m)]]/0.3048)+342000</f>
        <v>341242.62795275589</v>
      </c>
      <c r="K1850" s="3">
        <f>DD_relocated_catalogue[[#This Row],[Relocated depth (m)]]/0.3048</f>
        <v>6623.3759842519685</v>
      </c>
      <c r="L1850" s="3">
        <f>DD_relocated_catalogue[[#This Row],[Semi-minor axis length (m)]]/0.3048</f>
        <v>6.04749354508398</v>
      </c>
      <c r="M1850" s="3">
        <f>DD_relocated_catalogue[[#This Row],[Semi-intermediate axis length (m)]]/0.3048</f>
        <v>7.940284840575174</v>
      </c>
      <c r="N1850" s="3">
        <f>DD_relocated_catalogue[[#This Row],[Semi-major axis length (m)]]/0.3048</f>
        <v>17.823257485188329</v>
      </c>
      <c r="O1850" s="3">
        <v>-66.643241256648295</v>
      </c>
      <c r="P1850" s="3">
        <v>-85.866530435398005</v>
      </c>
      <c r="Q1850" s="3">
        <v>120.94336739083894</v>
      </c>
      <c r="R1850" s="3">
        <f>DD_relocated_catalogue[[#This Row],[Northing uncertainty half-length (m)]]/0.3048</f>
        <v>15.284521854829618</v>
      </c>
      <c r="S1850" s="3">
        <f>DD_relocated_catalogue[[#This Row],[Easting uncertainty half-length (m)]]/0.3048</f>
        <v>11.908307462088244</v>
      </c>
      <c r="T1850" s="3">
        <f>DD_relocated_catalogue[[#This Row],[Depth uncertainty half-length (m)]]/0.3048</f>
        <v>6.3387739264281802</v>
      </c>
      <c r="U1850" s="4">
        <v>0.22251752318137255</v>
      </c>
    </row>
    <row r="1851" spans="1:21" x14ac:dyDescent="0.25">
      <c r="A1851">
        <v>2537</v>
      </c>
      <c r="B1851" t="s">
        <v>20</v>
      </c>
      <c r="C1851" s="1">
        <v>41169.722366469905</v>
      </c>
      <c r="D1851" s="2">
        <f>(DD_relocated_catalogue[[#This Row],[SLB northing (m)]]/0.3048)+1169000</f>
        <v>1170911.000656168</v>
      </c>
      <c r="E1851" s="2">
        <f>(DD_relocated_catalogue[[#This Row],[SLB easting (m)]]/0.3048)+342000</f>
        <v>341546.00065616798</v>
      </c>
      <c r="F1851" s="2">
        <f>DD_relocated_catalogue[[#This Row],[SLB depth (m)]]/0.3048</f>
        <v>6597.9986876640414</v>
      </c>
      <c r="G1851">
        <v>-0.86</v>
      </c>
      <c r="H1851" s="1">
        <v>41169.722366504633</v>
      </c>
      <c r="I1851" s="3">
        <f>(DD_relocated_catalogue[[#This Row],[Relocated northing  (m)]]/0.3048)+1169000</f>
        <v>1170873.3267716535</v>
      </c>
      <c r="J1851" s="3">
        <f>(DD_relocated_catalogue[[#This Row],[Relocated easting (m)]]/0.3048)+342000</f>
        <v>341309.17650918633</v>
      </c>
      <c r="K1851" s="3">
        <f>DD_relocated_catalogue[[#This Row],[Relocated depth (m)]]/0.3048</f>
        <v>6536.9061679790029</v>
      </c>
      <c r="L1851" s="3">
        <f>DD_relocated_catalogue[[#This Row],[Semi-minor axis length (m)]]/0.3048</f>
        <v>4.7089430277563951</v>
      </c>
      <c r="M1851" s="3">
        <f>DD_relocated_catalogue[[#This Row],[Semi-intermediate axis length (m)]]/0.3048</f>
        <v>6.6927209487924539</v>
      </c>
      <c r="N1851" s="3">
        <f>DD_relocated_catalogue[[#This Row],[Semi-major axis length (m)]]/0.3048</f>
        <v>15.034371088934368</v>
      </c>
      <c r="O1851" s="3">
        <v>-62.090572237705565</v>
      </c>
      <c r="P1851" s="3">
        <v>-90.464472338465384</v>
      </c>
      <c r="Q1851" s="3">
        <v>127.17159789145875</v>
      </c>
      <c r="R1851" s="3">
        <f>DD_relocated_catalogue[[#This Row],[Northing uncertainty half-length (m)]]/0.3048</f>
        <v>12.619646547373575</v>
      </c>
      <c r="S1851" s="3">
        <f>DD_relocated_catalogue[[#This Row],[Easting uncertainty half-length (m)]]/0.3048</f>
        <v>10.312297875006728</v>
      </c>
      <c r="T1851" s="3">
        <f>DD_relocated_catalogue[[#This Row],[Depth uncertainty half-length (m)]]/0.3048</f>
        <v>5.2078058970886341</v>
      </c>
      <c r="U1851" s="4">
        <v>0.17383250056182917</v>
      </c>
    </row>
    <row r="1852" spans="1:21" x14ac:dyDescent="0.25">
      <c r="A1852">
        <v>2493</v>
      </c>
      <c r="B1852" t="s">
        <v>20</v>
      </c>
      <c r="C1852" s="1">
        <v>41169.460998981478</v>
      </c>
      <c r="D1852" s="2">
        <f>(DD_relocated_catalogue[[#This Row],[SLB northing (m)]]/0.3048)+1169000</f>
        <v>1171168.999343832</v>
      </c>
      <c r="E1852" s="2">
        <f>(DD_relocated_catalogue[[#This Row],[SLB easting (m)]]/0.3048)+342000</f>
        <v>341403.99934383202</v>
      </c>
      <c r="F1852" s="2">
        <f>DD_relocated_catalogue[[#This Row],[SLB depth (m)]]/0.3048</f>
        <v>6713.9993438320207</v>
      </c>
      <c r="G1852">
        <v>-0.56000000000000005</v>
      </c>
      <c r="H1852" s="1">
        <v>41169.460999143521</v>
      </c>
      <c r="I1852" s="3">
        <f>(DD_relocated_catalogue[[#This Row],[Relocated northing  (m)]]/0.3048)+1169000</f>
        <v>1170882.9527559055</v>
      </c>
      <c r="J1852" s="3">
        <f>(DD_relocated_catalogue[[#This Row],[Relocated easting (m)]]/0.3048)+342000</f>
        <v>341322.00459317584</v>
      </c>
      <c r="K1852" s="3">
        <f>DD_relocated_catalogue[[#This Row],[Relocated depth (m)]]/0.3048</f>
        <v>6599.0026246719153</v>
      </c>
      <c r="L1852" s="3">
        <f>DD_relocated_catalogue[[#This Row],[Semi-minor axis length (m)]]/0.3048</f>
        <v>6.7748497701441686</v>
      </c>
      <c r="M1852" s="3">
        <f>DD_relocated_catalogue[[#This Row],[Semi-intermediate axis length (m)]]/0.3048</f>
        <v>8.6640919550686295</v>
      </c>
      <c r="N1852" s="3">
        <f>DD_relocated_catalogue[[#This Row],[Semi-major axis length (m)]]/0.3048</f>
        <v>17.84286629853634</v>
      </c>
      <c r="O1852" s="3">
        <v>-73.915305656290755</v>
      </c>
      <c r="P1852" s="3">
        <v>-90.920468749045071</v>
      </c>
      <c r="Q1852" s="3">
        <v>126.56687909502695</v>
      </c>
      <c r="R1852" s="3">
        <f>DD_relocated_catalogue[[#This Row],[Northing uncertainty half-length (m)]]/0.3048</f>
        <v>15.314959930451074</v>
      </c>
      <c r="S1852" s="3">
        <f>DD_relocated_catalogue[[#This Row],[Easting uncertainty half-length (m)]]/0.3048</f>
        <v>12.477277153849279</v>
      </c>
      <c r="T1852" s="3">
        <f>DD_relocated_catalogue[[#This Row],[Depth uncertainty half-length (m)]]/0.3048</f>
        <v>6.9327177514407845</v>
      </c>
      <c r="U1852" s="4">
        <v>0.24910529712568177</v>
      </c>
    </row>
    <row r="1853" spans="1:21" x14ac:dyDescent="0.25">
      <c r="A1853">
        <v>813</v>
      </c>
      <c r="B1853" t="s">
        <v>20</v>
      </c>
      <c r="C1853" s="1">
        <v>41017.814358020834</v>
      </c>
      <c r="D1853" s="2">
        <f>(DD_relocated_catalogue[[#This Row],[SLB northing (m)]]/0.3048)+1169000</f>
        <v>1171347.998687664</v>
      </c>
      <c r="E1853" s="2">
        <f>(DD_relocated_catalogue[[#This Row],[SLB easting (m)]]/0.3048)+342000</f>
        <v>342098.99934383202</v>
      </c>
      <c r="F1853" s="2">
        <f>DD_relocated_catalogue[[#This Row],[SLB depth (m)]]/0.3048</f>
        <v>6781.0006561679793</v>
      </c>
      <c r="G1853">
        <v>-0.64</v>
      </c>
      <c r="H1853" s="1">
        <v>41017.814358090276</v>
      </c>
      <c r="I1853" s="3">
        <f>(DD_relocated_catalogue[[#This Row],[Relocated northing  (m)]]/0.3048)+1169000</f>
        <v>1171373.0314960631</v>
      </c>
      <c r="J1853" s="3">
        <f>(DD_relocated_catalogue[[#This Row],[Relocated easting (m)]]/0.3048)+342000</f>
        <v>342105.64960629924</v>
      </c>
      <c r="K1853" s="3">
        <f>DD_relocated_catalogue[[#This Row],[Relocated depth (m)]]/0.3048</f>
        <v>6698.6187664041991</v>
      </c>
      <c r="L1853" s="3">
        <f>DD_relocated_catalogue[[#This Row],[Semi-minor axis length (m)]]/0.3048</f>
        <v>5.5290211775958751</v>
      </c>
      <c r="M1853" s="3">
        <f>DD_relocated_catalogue[[#This Row],[Semi-intermediate axis length (m)]]/0.3048</f>
        <v>6.9057553206667608</v>
      </c>
      <c r="N1853" s="3">
        <f>DD_relocated_catalogue[[#This Row],[Semi-major axis length (m)]]/0.3048</f>
        <v>16.950038244206997</v>
      </c>
      <c r="O1853" s="3">
        <v>-75.843941770523131</v>
      </c>
      <c r="P1853" s="3">
        <v>-93.011162113881838</v>
      </c>
      <c r="Q1853" s="3">
        <v>-21.048329875207145</v>
      </c>
      <c r="R1853" s="3">
        <f>DD_relocated_catalogue[[#This Row],[Northing uncertainty half-length (m)]]/0.3048</f>
        <v>9.2534184696729369</v>
      </c>
      <c r="S1853" s="3">
        <f>DD_relocated_catalogue[[#This Row],[Easting uncertainty half-length (m)]]/0.3048</f>
        <v>15.727654082803705</v>
      </c>
      <c r="T1853" s="3">
        <f>DD_relocated_catalogue[[#This Row],[Depth uncertainty half-length (m)]]/0.3048</f>
        <v>5.6199080508861687</v>
      </c>
      <c r="U1853" s="4">
        <v>0.21568755046503243</v>
      </c>
    </row>
    <row r="1854" spans="1:21" x14ac:dyDescent="0.25">
      <c r="A1854">
        <v>877</v>
      </c>
      <c r="B1854" t="s">
        <v>20</v>
      </c>
      <c r="C1854" s="1">
        <v>41036.732748090275</v>
      </c>
      <c r="D1854" s="2">
        <f>(DD_relocated_catalogue[[#This Row],[SLB northing (m)]]/0.3048)+1169000</f>
        <v>1171201.000656168</v>
      </c>
      <c r="E1854" s="2">
        <f>(DD_relocated_catalogue[[#This Row],[SLB easting (m)]]/0.3048)+342000</f>
        <v>342321.00065616798</v>
      </c>
      <c r="F1854" s="2">
        <f>DD_relocated_catalogue[[#This Row],[SLB depth (m)]]/0.3048</f>
        <v>6440</v>
      </c>
      <c r="G1854">
        <v>-1.04</v>
      </c>
      <c r="H1854" s="1">
        <v>41036.732748182869</v>
      </c>
      <c r="I1854" s="3">
        <f>(DD_relocated_catalogue[[#This Row],[Relocated northing  (m)]]/0.3048)+1169000</f>
        <v>1171244.6686351707</v>
      </c>
      <c r="J1854" s="3">
        <f>(DD_relocated_catalogue[[#This Row],[Relocated easting (m)]]/0.3048)+342000</f>
        <v>342496.60761154856</v>
      </c>
      <c r="K1854" s="3">
        <f>DD_relocated_catalogue[[#This Row],[Relocated depth (m)]]/0.3048</f>
        <v>6373.3300524934375</v>
      </c>
      <c r="L1854" s="3">
        <f>DD_relocated_catalogue[[#This Row],[Semi-minor axis length (m)]]/0.3048</f>
        <v>2.6173202845648964</v>
      </c>
      <c r="M1854" s="3">
        <f>DD_relocated_catalogue[[#This Row],[Semi-intermediate axis length (m)]]/0.3048</f>
        <v>3.7847455072563454</v>
      </c>
      <c r="N1854" s="3">
        <f>DD_relocated_catalogue[[#This Row],[Semi-major axis length (m)]]/0.3048</f>
        <v>8.5976651309015573</v>
      </c>
      <c r="O1854" s="3">
        <v>-54.891244222429769</v>
      </c>
      <c r="P1854" s="3">
        <v>86.680829758216831</v>
      </c>
      <c r="Q1854" s="3">
        <v>166.34292085026522</v>
      </c>
      <c r="R1854" s="3">
        <f>DD_relocated_catalogue[[#This Row],[Northing uncertainty half-length (m)]]/0.3048</f>
        <v>4.0606767793129492</v>
      </c>
      <c r="S1854" s="3">
        <f>DD_relocated_catalogue[[#This Row],[Easting uncertainty half-length (m)]]/0.3048</f>
        <v>8.3003510758371206</v>
      </c>
      <c r="T1854" s="3">
        <f>DD_relocated_catalogue[[#This Row],[Depth uncertainty half-length (m)]]/0.3048</f>
        <v>3.0242223615312103</v>
      </c>
      <c r="U1854" s="4">
        <v>0.14530371358212296</v>
      </c>
    </row>
    <row r="1855" spans="1:21" x14ac:dyDescent="0.25">
      <c r="A1855">
        <v>52</v>
      </c>
      <c r="B1855" t="s">
        <v>20</v>
      </c>
      <c r="C1855" s="1">
        <v>40963.945433645837</v>
      </c>
      <c r="D1855" s="2">
        <f>(DD_relocated_catalogue[[#This Row],[SLB northing (m)]]/0.3048)+1169000</f>
        <v>1171177.998687664</v>
      </c>
      <c r="E1855" s="2">
        <f>(DD_relocated_catalogue[[#This Row],[SLB easting (m)]]/0.3048)+342000</f>
        <v>342356.00065616798</v>
      </c>
      <c r="F1855" s="2">
        <f>DD_relocated_catalogue[[#This Row],[SLB depth (m)]]/0.3048</f>
        <v>6576.0006561679784</v>
      </c>
      <c r="G1855">
        <v>-0.9</v>
      </c>
      <c r="H1855" s="1">
        <v>40963.945433611108</v>
      </c>
      <c r="I1855" s="3">
        <f>(DD_relocated_catalogue[[#This Row],[Relocated northing  (m)]]/0.3048)+1169000</f>
        <v>1171186.5649606299</v>
      </c>
      <c r="J1855" s="3">
        <f>(DD_relocated_catalogue[[#This Row],[Relocated easting (m)]]/0.3048)+342000</f>
        <v>342289.30446194223</v>
      </c>
      <c r="K1855" s="3">
        <f>DD_relocated_catalogue[[#This Row],[Relocated depth (m)]]/0.3048</f>
        <v>6572.67060367454</v>
      </c>
      <c r="L1855" s="3">
        <f>DD_relocated_catalogue[[#This Row],[Semi-minor axis length (m)]]/0.3048</f>
        <v>3.3457213193014974</v>
      </c>
      <c r="M1855" s="3">
        <f>DD_relocated_catalogue[[#This Row],[Semi-intermediate axis length (m)]]/0.3048</f>
        <v>4.2096792817884587</v>
      </c>
      <c r="N1855" s="3">
        <f>DD_relocated_catalogue[[#This Row],[Semi-major axis length (m)]]/0.3048</f>
        <v>8.524282926605478</v>
      </c>
      <c r="O1855" s="3">
        <v>-51.848671240797636</v>
      </c>
      <c r="P1855" s="3">
        <v>86.96516635412074</v>
      </c>
      <c r="Q1855" s="3">
        <v>157.76276547195684</v>
      </c>
      <c r="R1855" s="3">
        <f>DD_relocated_catalogue[[#This Row],[Northing uncertainty half-length (m)]]/0.3048</f>
        <v>5.0075037316146283</v>
      </c>
      <c r="S1855" s="3">
        <f>DD_relocated_catalogue[[#This Row],[Easting uncertainty half-length (m)]]/0.3048</f>
        <v>7.9059198968284123</v>
      </c>
      <c r="T1855" s="3">
        <f>DD_relocated_catalogue[[#This Row],[Depth uncertainty half-length (m)]]/0.3048</f>
        <v>3.654921540728024</v>
      </c>
      <c r="U1855" s="4">
        <v>0.12418700881169871</v>
      </c>
    </row>
    <row r="1856" spans="1:21" x14ac:dyDescent="0.25">
      <c r="A1856">
        <v>1003</v>
      </c>
      <c r="B1856" t="s">
        <v>20</v>
      </c>
      <c r="C1856" s="1">
        <v>41071.573099120367</v>
      </c>
      <c r="D1856" s="2">
        <f>(DD_relocated_catalogue[[#This Row],[SLB northing (m)]]/0.3048)+1169000</f>
        <v>1171192.998687664</v>
      </c>
      <c r="E1856" s="2">
        <f>(DD_relocated_catalogue[[#This Row],[SLB easting (m)]]/0.3048)+342000</f>
        <v>342340</v>
      </c>
      <c r="F1856" s="2">
        <f>DD_relocated_catalogue[[#This Row],[SLB depth (m)]]/0.3048</f>
        <v>6380</v>
      </c>
      <c r="G1856">
        <v>-0.45</v>
      </c>
      <c r="H1856" s="1">
        <v>41071.573099143519</v>
      </c>
      <c r="I1856" s="3">
        <f>(DD_relocated_catalogue[[#This Row],[Relocated northing  (m)]]/0.3048)+1169000</f>
        <v>1171224.1338582677</v>
      </c>
      <c r="J1856" s="3">
        <f>(DD_relocated_catalogue[[#This Row],[Relocated easting (m)]]/0.3048)+342000</f>
        <v>342367.14566929132</v>
      </c>
      <c r="K1856" s="3">
        <f>DD_relocated_catalogue[[#This Row],[Relocated depth (m)]]/0.3048</f>
        <v>6341.3517060367449</v>
      </c>
      <c r="L1856" s="3">
        <f>DD_relocated_catalogue[[#This Row],[Semi-minor axis length (m)]]/0.3048</f>
        <v>2.1648174995870373</v>
      </c>
      <c r="M1856" s="3">
        <f>DD_relocated_catalogue[[#This Row],[Semi-intermediate axis length (m)]]/0.3048</f>
        <v>3.0148326547793616</v>
      </c>
      <c r="N1856" s="3">
        <f>DD_relocated_catalogue[[#This Row],[Semi-major axis length (m)]]/0.3048</f>
        <v>9.2048673986114942</v>
      </c>
      <c r="O1856" s="3">
        <v>-67.366474997855676</v>
      </c>
      <c r="P1856" s="3">
        <v>87.617326698559395</v>
      </c>
      <c r="Q1856" s="3">
        <v>164.62014994627046</v>
      </c>
      <c r="R1856" s="3">
        <f>DD_relocated_catalogue[[#This Row],[Northing uncertainty half-length (m)]]/0.3048</f>
        <v>3.9214850715391845</v>
      </c>
      <c r="S1856" s="3">
        <f>DD_relocated_catalogue[[#This Row],[Easting uncertainty half-length (m)]]/0.3048</f>
        <v>8.8042235600357426</v>
      </c>
      <c r="T1856" s="3">
        <f>DD_relocated_catalogue[[#This Row],[Depth uncertainty half-length (m)]]/0.3048</f>
        <v>2.2978597857842651</v>
      </c>
      <c r="U1856" s="4">
        <v>0.13436922310460775</v>
      </c>
    </row>
    <row r="1857" spans="1:21" x14ac:dyDescent="0.25">
      <c r="A1857">
        <v>4673</v>
      </c>
      <c r="B1857" t="s">
        <v>20</v>
      </c>
      <c r="C1857" s="1">
        <v>41677.14003667824</v>
      </c>
      <c r="D1857" s="2">
        <f>(DD_relocated_catalogue[[#This Row],[SLB northing (m)]]/0.3048)+1169000</f>
        <v>1170803.999343832</v>
      </c>
      <c r="E1857" s="2">
        <f>(DD_relocated_catalogue[[#This Row],[SLB easting (m)]]/0.3048)+342000</f>
        <v>341382.99868766405</v>
      </c>
      <c r="F1857" s="2">
        <f>DD_relocated_catalogue[[#This Row],[SLB depth (m)]]/0.3048</f>
        <v>6637.9986876640414</v>
      </c>
      <c r="G1857">
        <v>-1.1200000000000001</v>
      </c>
      <c r="H1857" s="1">
        <v>41677.140036643519</v>
      </c>
      <c r="I1857" s="3">
        <f>(DD_relocated_catalogue[[#This Row],[Relocated northing  (m)]]/0.3048)+1169000</f>
        <v>1170994.8162729659</v>
      </c>
      <c r="J1857" s="3">
        <f>(DD_relocated_catalogue[[#This Row],[Relocated easting (m)]]/0.3048)+342000</f>
        <v>341437.59186351707</v>
      </c>
      <c r="K1857" s="3">
        <f>DD_relocated_catalogue[[#This Row],[Relocated depth (m)]]/0.3048</f>
        <v>6577.3720472440937</v>
      </c>
      <c r="L1857" s="3">
        <f>DD_relocated_catalogue[[#This Row],[Semi-minor axis length (m)]]/0.3048</f>
        <v>6.0526434707916366</v>
      </c>
      <c r="M1857" s="3">
        <f>DD_relocated_catalogue[[#This Row],[Semi-intermediate axis length (m)]]/0.3048</f>
        <v>6.7893876918405098</v>
      </c>
      <c r="N1857" s="3">
        <f>DD_relocated_catalogue[[#This Row],[Semi-major axis length (m)]]/0.3048</f>
        <v>11.925279913156315</v>
      </c>
      <c r="O1857" s="3">
        <v>-63.624600261018195</v>
      </c>
      <c r="P1857" s="3">
        <v>-83.920313292963257</v>
      </c>
      <c r="Q1857" s="3">
        <v>148.35328575493205</v>
      </c>
      <c r="R1857" s="3">
        <f>DD_relocated_catalogue[[#This Row],[Northing uncertainty half-length (m)]]/0.3048</f>
        <v>7.9349112446126835</v>
      </c>
      <c r="S1857" s="3">
        <f>DD_relocated_catalogue[[#This Row],[Easting uncertainty half-length (m)]]/0.3048</f>
        <v>11.062035799566999</v>
      </c>
      <c r="T1857" s="3">
        <f>DD_relocated_catalogue[[#This Row],[Depth uncertainty half-length (m)]]/0.3048</f>
        <v>6.1619189916458215</v>
      </c>
      <c r="U1857" s="4">
        <v>0.24838656681561544</v>
      </c>
    </row>
    <row r="1858" spans="1:21" x14ac:dyDescent="0.25">
      <c r="A1858">
        <v>2540</v>
      </c>
      <c r="B1858" t="s">
        <v>20</v>
      </c>
      <c r="C1858" s="1">
        <v>41169.751921875002</v>
      </c>
      <c r="D1858" s="2">
        <f>(DD_relocated_catalogue[[#This Row],[SLB northing (m)]]/0.3048)+1169000</f>
        <v>1170856.000656168</v>
      </c>
      <c r="E1858" s="2">
        <f>(DD_relocated_catalogue[[#This Row],[SLB easting (m)]]/0.3048)+342000</f>
        <v>341310</v>
      </c>
      <c r="F1858" s="2">
        <f>DD_relocated_catalogue[[#This Row],[SLB depth (m)]]/0.3048</f>
        <v>6652.0013123359577</v>
      </c>
      <c r="G1858">
        <v>0.28999999999999998</v>
      </c>
      <c r="H1858" s="1">
        <v>41169.75192195602</v>
      </c>
      <c r="I1858" s="3">
        <f>(DD_relocated_catalogue[[#This Row],[Relocated northing  (m)]]/0.3048)+1169000</f>
        <v>1170890.2132545931</v>
      </c>
      <c r="J1858" s="3">
        <f>(DD_relocated_catalogue[[#This Row],[Relocated easting (m)]]/0.3048)+342000</f>
        <v>341346.44356955378</v>
      </c>
      <c r="K1858" s="3">
        <f>DD_relocated_catalogue[[#This Row],[Relocated depth (m)]]/0.3048</f>
        <v>6532.5262467191596</v>
      </c>
      <c r="L1858" s="3">
        <f>DD_relocated_catalogue[[#This Row],[Semi-minor axis length (m)]]/0.3048</f>
        <v>6.653512016866288</v>
      </c>
      <c r="M1858" s="3">
        <f>DD_relocated_catalogue[[#This Row],[Semi-intermediate axis length (m)]]/0.3048</f>
        <v>8.7138269606394783</v>
      </c>
      <c r="N1858" s="3">
        <f>DD_relocated_catalogue[[#This Row],[Semi-major axis length (m)]]/0.3048</f>
        <v>19.147640475581618</v>
      </c>
      <c r="O1858" s="3">
        <v>-79.455620508296107</v>
      </c>
      <c r="P1858" s="3">
        <v>-79.731299541981471</v>
      </c>
      <c r="Q1858" s="3">
        <v>118.32425165516119</v>
      </c>
      <c r="R1858" s="3">
        <f>DD_relocated_catalogue[[#This Row],[Northing uncertainty half-length (m)]]/0.3048</f>
        <v>15.917722109625913</v>
      </c>
      <c r="S1858" s="3">
        <f>DD_relocated_catalogue[[#This Row],[Easting uncertainty half-length (m)]]/0.3048</f>
        <v>13.632950701621491</v>
      </c>
      <c r="T1858" s="3">
        <f>DD_relocated_catalogue[[#This Row],[Depth uncertainty half-length (m)]]/0.3048</f>
        <v>6.7210310381057585</v>
      </c>
      <c r="U1858" s="4">
        <v>0.27295468660930472</v>
      </c>
    </row>
    <row r="1859" spans="1:21" x14ac:dyDescent="0.25">
      <c r="A1859">
        <v>4384</v>
      </c>
      <c r="B1859" t="s">
        <v>20</v>
      </c>
      <c r="C1859" s="1">
        <v>41633.807878414351</v>
      </c>
      <c r="D1859" s="2">
        <f>(DD_relocated_catalogue[[#This Row],[SLB northing (m)]]/0.3048)+1169000</f>
        <v>1170623.999343832</v>
      </c>
      <c r="E1859" s="2">
        <f>(DD_relocated_catalogue[[#This Row],[SLB easting (m)]]/0.3048)+342000</f>
        <v>341535</v>
      </c>
      <c r="F1859" s="2">
        <f>DD_relocated_catalogue[[#This Row],[SLB depth (m)]]/0.3048</f>
        <v>6584.9999999999991</v>
      </c>
      <c r="G1859">
        <v>-0.9</v>
      </c>
      <c r="H1859" s="1">
        <v>41633.80787837963</v>
      </c>
      <c r="I1859" s="3">
        <f>(DD_relocated_catalogue[[#This Row],[Relocated northing  (m)]]/0.3048)+1169000</f>
        <v>1170718.589238845</v>
      </c>
      <c r="J1859" s="3">
        <f>(DD_relocated_catalogue[[#This Row],[Relocated easting (m)]]/0.3048)+342000</f>
        <v>341605.55446194223</v>
      </c>
      <c r="K1859" s="3">
        <f>DD_relocated_catalogue[[#This Row],[Relocated depth (m)]]/0.3048</f>
        <v>6620.6299212598424</v>
      </c>
      <c r="L1859" s="3">
        <f>DD_relocated_catalogue[[#This Row],[Semi-minor axis length (m)]]/0.3048</f>
        <v>7.4647215233466913</v>
      </c>
      <c r="M1859" s="3">
        <f>DD_relocated_catalogue[[#This Row],[Semi-intermediate axis length (m)]]/0.3048</f>
        <v>9.2511087637631437</v>
      </c>
      <c r="N1859" s="3">
        <f>DD_relocated_catalogue[[#This Row],[Semi-major axis length (m)]]/0.3048</f>
        <v>14.157213905514483</v>
      </c>
      <c r="O1859" s="3">
        <v>-68.302006166018785</v>
      </c>
      <c r="P1859" s="3">
        <v>-112.70325912636642</v>
      </c>
      <c r="Q1859" s="3">
        <v>-2.0901515257701297</v>
      </c>
      <c r="R1859" s="3">
        <f>DD_relocated_catalogue[[#This Row],[Northing uncertainty half-length (m)]]/0.3048</f>
        <v>9.9485877790576644</v>
      </c>
      <c r="S1859" s="3">
        <f>DD_relocated_catalogue[[#This Row],[Easting uncertainty half-length (m)]]/0.3048</f>
        <v>13.42867146624333</v>
      </c>
      <c r="T1859" s="3">
        <f>DD_relocated_catalogue[[#This Row],[Depth uncertainty half-length (m)]]/0.3048</f>
        <v>7.8250684621803259</v>
      </c>
      <c r="U1859" s="4">
        <v>0.32208115986536917</v>
      </c>
    </row>
    <row r="1860" spans="1:21" x14ac:dyDescent="0.25">
      <c r="A1860">
        <v>1897</v>
      </c>
      <c r="B1860" t="s">
        <v>20</v>
      </c>
      <c r="C1860" s="1">
        <v>41093.828470995373</v>
      </c>
      <c r="D1860" s="2">
        <f>(DD_relocated_catalogue[[#This Row],[SLB northing (m)]]/0.3048)+1169000</f>
        <v>1170957.998687664</v>
      </c>
      <c r="E1860" s="2">
        <f>(DD_relocated_catalogue[[#This Row],[SLB easting (m)]]/0.3048)+342000</f>
        <v>341302.00131233595</v>
      </c>
      <c r="F1860" s="2">
        <f>DD_relocated_catalogue[[#This Row],[SLB depth (m)]]/0.3048</f>
        <v>6397.9986876640414</v>
      </c>
      <c r="G1860">
        <v>-0.86</v>
      </c>
      <c r="H1860" s="1">
        <v>41093.828470983797</v>
      </c>
      <c r="I1860" s="3">
        <f>(DD_relocated_catalogue[[#This Row],[Relocated northing  (m)]]/0.3048)+1169000</f>
        <v>1170914.0583989501</v>
      </c>
      <c r="J1860" s="3">
        <f>(DD_relocated_catalogue[[#This Row],[Relocated easting (m)]]/0.3048)+342000</f>
        <v>341316.27952755906</v>
      </c>
      <c r="K1860" s="3">
        <f>DD_relocated_catalogue[[#This Row],[Relocated depth (m)]]/0.3048</f>
        <v>6376.3746719160099</v>
      </c>
      <c r="L1860" s="3">
        <f>DD_relocated_catalogue[[#This Row],[Semi-minor axis length (m)]]/0.3048</f>
        <v>4.9467160015940257</v>
      </c>
      <c r="M1860" s="3">
        <f>DD_relocated_catalogue[[#This Row],[Semi-intermediate axis length (m)]]/0.3048</f>
        <v>6.9328905664145024</v>
      </c>
      <c r="N1860" s="3">
        <f>DD_relocated_catalogue[[#This Row],[Semi-major axis length (m)]]/0.3048</f>
        <v>18.900818105875281</v>
      </c>
      <c r="O1860" s="3">
        <v>-61.09254131361029</v>
      </c>
      <c r="P1860" s="3">
        <v>-86.138989639681228</v>
      </c>
      <c r="Q1860" s="3">
        <v>128.19384486996668</v>
      </c>
      <c r="R1860" s="3">
        <f>DD_relocated_catalogue[[#This Row],[Northing uncertainty half-length (m)]]/0.3048</f>
        <v>14.789704032592036</v>
      </c>
      <c r="S1860" s="3">
        <f>DD_relocated_catalogue[[#This Row],[Easting uncertainty half-length (m)]]/0.3048</f>
        <v>13.415633885700073</v>
      </c>
      <c r="T1860" s="3">
        <f>DD_relocated_catalogue[[#This Row],[Depth uncertainty half-length (m)]]/0.3048</f>
        <v>5.4976442569133708</v>
      </c>
      <c r="U1860" s="4">
        <v>0.27728753447421167</v>
      </c>
    </row>
    <row r="1861" spans="1:21" x14ac:dyDescent="0.25">
      <c r="A1861">
        <v>2548</v>
      </c>
      <c r="B1861" t="s">
        <v>20</v>
      </c>
      <c r="C1861" s="1">
        <v>41169.99186898148</v>
      </c>
      <c r="D1861" s="2">
        <f>(DD_relocated_catalogue[[#This Row],[SLB northing (m)]]/0.3048)+1169000</f>
        <v>1170906.000656168</v>
      </c>
      <c r="E1861" s="2">
        <f>(DD_relocated_catalogue[[#This Row],[SLB easting (m)]]/0.3048)+342000</f>
        <v>341111.00065616798</v>
      </c>
      <c r="F1861" s="2">
        <f>DD_relocated_catalogue[[#This Row],[SLB depth (m)]]/0.3048</f>
        <v>6667.0013123359577</v>
      </c>
      <c r="G1861">
        <v>-0.34</v>
      </c>
      <c r="H1861" s="1">
        <v>41169.991869143516</v>
      </c>
      <c r="I1861" s="3">
        <f>(DD_relocated_catalogue[[#This Row],[Relocated northing  (m)]]/0.3048)+1169000</f>
        <v>1170885.8858267716</v>
      </c>
      <c r="J1861" s="3">
        <f>(DD_relocated_catalogue[[#This Row],[Relocated easting (m)]]/0.3048)+342000</f>
        <v>341324.50459317584</v>
      </c>
      <c r="K1861" s="3">
        <f>DD_relocated_catalogue[[#This Row],[Relocated depth (m)]]/0.3048</f>
        <v>6558.5236220472434</v>
      </c>
      <c r="L1861" s="3">
        <f>DD_relocated_catalogue[[#This Row],[Semi-minor axis length (m)]]/0.3048</f>
        <v>6.8035535477382281</v>
      </c>
      <c r="M1861" s="3">
        <f>DD_relocated_catalogue[[#This Row],[Semi-intermediate axis length (m)]]/0.3048</f>
        <v>9.9071150017774094</v>
      </c>
      <c r="N1861" s="3">
        <f>DD_relocated_catalogue[[#This Row],[Semi-major axis length (m)]]/0.3048</f>
        <v>24.624650385893823</v>
      </c>
      <c r="O1861" s="3">
        <v>-86.301021744850473</v>
      </c>
      <c r="P1861" s="3">
        <v>98.893515130519006</v>
      </c>
      <c r="Q1861" s="3">
        <v>-56.292198215514503</v>
      </c>
      <c r="R1861" s="3">
        <f>DD_relocated_catalogue[[#This Row],[Northing uncertainty half-length (m)]]/0.3048</f>
        <v>19.311587103534677</v>
      </c>
      <c r="S1861" s="3">
        <f>DD_relocated_catalogue[[#This Row],[Easting uncertainty half-length (m)]]/0.3048</f>
        <v>18.14864142936851</v>
      </c>
      <c r="T1861" s="3">
        <f>DD_relocated_catalogue[[#This Row],[Depth uncertainty half-length (m)]]/0.3048</f>
        <v>6.7893801734378743</v>
      </c>
      <c r="U1861" s="4">
        <v>0.30193592713688772</v>
      </c>
    </row>
    <row r="1862" spans="1:21" x14ac:dyDescent="0.25">
      <c r="A1862">
        <v>6223</v>
      </c>
      <c r="B1862" t="s">
        <v>20</v>
      </c>
      <c r="C1862" s="1">
        <v>41925.63556884259</v>
      </c>
      <c r="D1862" s="2">
        <f>(DD_relocated_catalogue[[#This Row],[SLB northing (m)]]/0.3048)+1169000</f>
        <v>1170490</v>
      </c>
      <c r="E1862" s="2">
        <f>(DD_relocated_catalogue[[#This Row],[SLB easting (m)]]/0.3048)+342000</f>
        <v>341980</v>
      </c>
      <c r="F1862" s="2">
        <f>DD_relocated_catalogue[[#This Row],[SLB depth (m)]]/0.3048</f>
        <v>6230</v>
      </c>
      <c r="G1862">
        <v>-1.68</v>
      </c>
      <c r="H1862" s="1">
        <v>41925.635568680555</v>
      </c>
      <c r="I1862" s="3">
        <f>(DD_relocated_catalogue[[#This Row],[Relocated northing  (m)]]/0.3048)+1169000</f>
        <v>1170394.5045931758</v>
      </c>
      <c r="J1862" s="3">
        <f>(DD_relocated_catalogue[[#This Row],[Relocated easting (m)]]/0.3048)+342000</f>
        <v>341794.45538057742</v>
      </c>
      <c r="K1862" s="3">
        <f>DD_relocated_catalogue[[#This Row],[Relocated depth (m)]]/0.3048</f>
        <v>6383.3661417322837</v>
      </c>
      <c r="L1862" s="3">
        <f>DD_relocated_catalogue[[#This Row],[Semi-minor axis length (m)]]/0.3048</f>
        <v>3.026312801116954</v>
      </c>
      <c r="M1862" s="3">
        <f>DD_relocated_catalogue[[#This Row],[Semi-intermediate axis length (m)]]/0.3048</f>
        <v>3.9738653104296988</v>
      </c>
      <c r="N1862" s="3">
        <f>DD_relocated_catalogue[[#This Row],[Semi-major axis length (m)]]/0.3048</f>
        <v>5.9620567751189677</v>
      </c>
      <c r="O1862" s="3">
        <v>-51.217048808761362</v>
      </c>
      <c r="P1862" s="3">
        <v>-96.771073205120985</v>
      </c>
      <c r="Q1862" s="3">
        <v>138.70072038502184</v>
      </c>
      <c r="R1862" s="3">
        <f>DD_relocated_catalogue[[#This Row],[Northing uncertainty half-length (m)]]/0.3048</f>
        <v>4.9636232002858973</v>
      </c>
      <c r="S1862" s="3">
        <f>DD_relocated_catalogue[[#This Row],[Easting uncertainty half-length (m)]]/0.3048</f>
        <v>4.8708802605280477</v>
      </c>
      <c r="T1862" s="3">
        <f>DD_relocated_catalogue[[#This Row],[Depth uncertainty half-length (m)]]/0.3048</f>
        <v>3.4135152911152615</v>
      </c>
      <c r="U1862" s="4">
        <v>0.14411103489886146</v>
      </c>
    </row>
    <row r="1863" spans="1:21" x14ac:dyDescent="0.25">
      <c r="A1863">
        <v>2327</v>
      </c>
      <c r="B1863" t="s">
        <v>20</v>
      </c>
      <c r="C1863" s="1">
        <v>41138.138676550923</v>
      </c>
      <c r="D1863" s="2">
        <f>(DD_relocated_catalogue[[#This Row],[SLB northing (m)]]/0.3048)+1169000</f>
        <v>1170502.998687664</v>
      </c>
      <c r="E1863" s="2">
        <f>(DD_relocated_catalogue[[#This Row],[SLB easting (m)]]/0.3048)+342000</f>
        <v>341872.00131233595</v>
      </c>
      <c r="F1863" s="2">
        <f>DD_relocated_catalogue[[#This Row],[SLB depth (m)]]/0.3048</f>
        <v>6394.9999999999991</v>
      </c>
      <c r="G1863">
        <v>-1.04</v>
      </c>
      <c r="H1863" s="1">
        <v>41138.138676550923</v>
      </c>
      <c r="I1863" s="3">
        <f>(DD_relocated_catalogue[[#This Row],[Relocated northing  (m)]]/0.3048)+1169000</f>
        <v>1170397.4212598426</v>
      </c>
      <c r="J1863" s="3">
        <f>(DD_relocated_catalogue[[#This Row],[Relocated easting (m)]]/0.3048)+342000</f>
        <v>341772.18503937009</v>
      </c>
      <c r="K1863" s="3">
        <f>DD_relocated_catalogue[[#This Row],[Relocated depth (m)]]/0.3048</f>
        <v>6377.4343832020995</v>
      </c>
      <c r="L1863" s="3">
        <f>DD_relocated_catalogue[[#This Row],[Semi-minor axis length (m)]]/0.3048</f>
        <v>3.0779165519913283</v>
      </c>
      <c r="M1863" s="3">
        <f>DD_relocated_catalogue[[#This Row],[Semi-intermediate axis length (m)]]/0.3048</f>
        <v>3.9277222130698863</v>
      </c>
      <c r="N1863" s="3">
        <f>DD_relocated_catalogue[[#This Row],[Semi-major axis length (m)]]/0.3048</f>
        <v>7.457374034474781</v>
      </c>
      <c r="O1863" s="3">
        <v>-66.592372943309485</v>
      </c>
      <c r="P1863" s="3">
        <v>78.368980451432648</v>
      </c>
      <c r="Q1863" s="3">
        <v>136.06796442472344</v>
      </c>
      <c r="R1863" s="3">
        <f>DD_relocated_catalogue[[#This Row],[Northing uncertainty half-length (m)]]/0.3048</f>
        <v>6.4345406963747571</v>
      </c>
      <c r="S1863" s="3">
        <f>DD_relocated_catalogue[[#This Row],[Easting uncertainty half-length (m)]]/0.3048</f>
        <v>5.3233546273867907</v>
      </c>
      <c r="T1863" s="3">
        <f>DD_relocated_catalogue[[#This Row],[Depth uncertainty half-length (m)]]/0.3048</f>
        <v>3.2377262741847348</v>
      </c>
      <c r="U1863" s="4">
        <v>0.16579120766680935</v>
      </c>
    </row>
    <row r="1864" spans="1:21" x14ac:dyDescent="0.25">
      <c r="A1864">
        <v>2617</v>
      </c>
      <c r="B1864" t="s">
        <v>20</v>
      </c>
      <c r="C1864" s="1">
        <v>41186.107600185183</v>
      </c>
      <c r="D1864" s="2">
        <f>(DD_relocated_catalogue[[#This Row],[SLB northing (m)]]/0.3048)+1169000</f>
        <v>1170445</v>
      </c>
      <c r="E1864" s="2">
        <f>(DD_relocated_catalogue[[#This Row],[SLB easting (m)]]/0.3048)+342000</f>
        <v>341856.00065616798</v>
      </c>
      <c r="F1864" s="2">
        <f>DD_relocated_catalogue[[#This Row],[SLB depth (m)]]/0.3048</f>
        <v>6392.9986876640414</v>
      </c>
      <c r="G1864">
        <v>-1.17</v>
      </c>
      <c r="H1864" s="1">
        <v>41186.107600196759</v>
      </c>
      <c r="I1864" s="3">
        <f>(DD_relocated_catalogue[[#This Row],[Relocated northing  (m)]]/0.3048)+1169000</f>
        <v>1170411.8307086613</v>
      </c>
      <c r="J1864" s="3">
        <f>(DD_relocated_catalogue[[#This Row],[Relocated easting (m)]]/0.3048)+342000</f>
        <v>341789.37992125982</v>
      </c>
      <c r="K1864" s="3">
        <f>DD_relocated_catalogue[[#This Row],[Relocated depth (m)]]/0.3048</f>
        <v>6354.5472440944877</v>
      </c>
      <c r="L1864" s="3">
        <f>DD_relocated_catalogue[[#This Row],[Semi-minor axis length (m)]]/0.3048</f>
        <v>3.0198775249460752</v>
      </c>
      <c r="M1864" s="3">
        <f>DD_relocated_catalogue[[#This Row],[Semi-intermediate axis length (m)]]/0.3048</f>
        <v>3.6240908184123839</v>
      </c>
      <c r="N1864" s="3">
        <f>DD_relocated_catalogue[[#This Row],[Semi-major axis length (m)]]/0.3048</f>
        <v>11.71850949126638</v>
      </c>
      <c r="O1864" s="3">
        <v>-62.650020808068703</v>
      </c>
      <c r="P1864" s="3">
        <v>-86.538855526519512</v>
      </c>
      <c r="Q1864" s="3">
        <v>123.36904188395275</v>
      </c>
      <c r="R1864" s="3">
        <f>DD_relocated_catalogue[[#This Row],[Northing uncertainty half-length (m)]]/0.3048</f>
        <v>9.6341722689969416</v>
      </c>
      <c r="S1864" s="3">
        <f>DD_relocated_catalogue[[#This Row],[Easting uncertainty half-length (m)]]/0.3048</f>
        <v>7.4818961336046987</v>
      </c>
      <c r="T1864" s="3">
        <f>DD_relocated_catalogue[[#This Row],[Depth uncertainty half-length (m)]]/0.3048</f>
        <v>3.1590080250036103</v>
      </c>
      <c r="U1864" s="4">
        <v>0.18893021911427638</v>
      </c>
    </row>
    <row r="1865" spans="1:21" x14ac:dyDescent="0.25">
      <c r="A1865">
        <v>2776</v>
      </c>
      <c r="B1865" t="s">
        <v>20</v>
      </c>
      <c r="C1865" s="1">
        <v>41220.726007604164</v>
      </c>
      <c r="D1865" s="2">
        <f>(DD_relocated_catalogue[[#This Row],[SLB northing (m)]]/0.3048)+1169000</f>
        <v>1170983.999343832</v>
      </c>
      <c r="E1865" s="2">
        <f>(DD_relocated_catalogue[[#This Row],[SLB easting (m)]]/0.3048)+342000</f>
        <v>341358.99934383202</v>
      </c>
      <c r="F1865" s="2">
        <f>DD_relocated_catalogue[[#This Row],[SLB depth (m)]]/0.3048</f>
        <v>6452.0013123359577</v>
      </c>
      <c r="G1865">
        <v>-0.43</v>
      </c>
      <c r="H1865" s="1">
        <v>41220.726007685182</v>
      </c>
      <c r="I1865" s="3">
        <f>(DD_relocated_catalogue[[#This Row],[Relocated northing  (m)]]/0.3048)+1169000</f>
        <v>1170809.8326771653</v>
      </c>
      <c r="J1865" s="3">
        <f>(DD_relocated_catalogue[[#This Row],[Relocated easting (m)]]/0.3048)+342000</f>
        <v>341260.44291338581</v>
      </c>
      <c r="K1865" s="3">
        <f>DD_relocated_catalogue[[#This Row],[Relocated depth (m)]]/0.3048</f>
        <v>6385.4822834645665</v>
      </c>
      <c r="L1865" s="3">
        <f>DD_relocated_catalogue[[#This Row],[Semi-minor axis length (m)]]/0.3048</f>
        <v>4.9866967487609131</v>
      </c>
      <c r="M1865" s="3">
        <f>DD_relocated_catalogue[[#This Row],[Semi-intermediate axis length (m)]]/0.3048</f>
        <v>7.9790306307700805</v>
      </c>
      <c r="N1865" s="3">
        <f>DD_relocated_catalogue[[#This Row],[Semi-major axis length (m)]]/0.3048</f>
        <v>17.225937476572842</v>
      </c>
      <c r="O1865" s="3">
        <v>-57.478904615105527</v>
      </c>
      <c r="P1865" s="3">
        <v>-86.672154181538033</v>
      </c>
      <c r="Q1865" s="3">
        <v>124.23348720041513</v>
      </c>
      <c r="R1865" s="3">
        <f>DD_relocated_catalogue[[#This Row],[Northing uncertainty half-length (m)]]/0.3048</f>
        <v>14.437620525504801</v>
      </c>
      <c r="S1865" s="3">
        <f>DD_relocated_catalogue[[#This Row],[Easting uncertainty half-length (m)]]/0.3048</f>
        <v>11.837070941996098</v>
      </c>
      <c r="T1865" s="3">
        <f>DD_relocated_catalogue[[#This Row],[Depth uncertainty half-length (m)]]/0.3048</f>
        <v>5.9470183617357062</v>
      </c>
      <c r="U1865" s="4">
        <v>0.30041416602166049</v>
      </c>
    </row>
    <row r="1866" spans="1:21" x14ac:dyDescent="0.25">
      <c r="A1866">
        <v>2496</v>
      </c>
      <c r="B1866" t="s">
        <v>20</v>
      </c>
      <c r="C1866" s="1">
        <v>41169.464220138892</v>
      </c>
      <c r="D1866" s="2">
        <f>(DD_relocated_catalogue[[#This Row],[SLB northing (m)]]/0.3048)+1169000</f>
        <v>1170838.999343832</v>
      </c>
      <c r="E1866" s="2">
        <f>(DD_relocated_catalogue[[#This Row],[SLB easting (m)]]/0.3048)+342000</f>
        <v>341397.99868766405</v>
      </c>
      <c r="F1866" s="2">
        <f>DD_relocated_catalogue[[#This Row],[SLB depth (m)]]/0.3048</f>
        <v>6672.0013123359577</v>
      </c>
      <c r="G1866">
        <v>-0.64</v>
      </c>
      <c r="H1866" s="1">
        <v>41169.46422021991</v>
      </c>
      <c r="I1866" s="3">
        <f>(DD_relocated_catalogue[[#This Row],[Relocated northing  (m)]]/0.3048)+1169000</f>
        <v>1171012.2900262468</v>
      </c>
      <c r="J1866" s="3">
        <f>(DD_relocated_catalogue[[#This Row],[Relocated easting (m)]]/0.3048)+342000</f>
        <v>341455.08530183724</v>
      </c>
      <c r="K1866" s="3">
        <f>DD_relocated_catalogue[[#This Row],[Relocated depth (m)]]/0.3048</f>
        <v>6588.9632545931754</v>
      </c>
      <c r="L1866" s="3">
        <f>DD_relocated_catalogue[[#This Row],[Semi-minor axis length (m)]]/0.3048</f>
        <v>5.7971679113643839</v>
      </c>
      <c r="M1866" s="3">
        <f>DD_relocated_catalogue[[#This Row],[Semi-intermediate axis length (m)]]/0.3048</f>
        <v>8.3648070150781422</v>
      </c>
      <c r="N1866" s="3">
        <f>DD_relocated_catalogue[[#This Row],[Semi-major axis length (m)]]/0.3048</f>
        <v>18.278622528693155</v>
      </c>
      <c r="O1866" s="3">
        <v>-62.357016971686079</v>
      </c>
      <c r="P1866" s="3">
        <v>-87.931243502300575</v>
      </c>
      <c r="Q1866" s="3">
        <v>130.38018653559638</v>
      </c>
      <c r="R1866" s="3">
        <f>DD_relocated_catalogue[[#This Row],[Northing uncertainty half-length (m)]]/0.3048</f>
        <v>14.51764348446973</v>
      </c>
      <c r="S1866" s="3">
        <f>DD_relocated_catalogue[[#This Row],[Easting uncertainty half-length (m)]]/0.3048</f>
        <v>13.579676061280814</v>
      </c>
      <c r="T1866" s="3">
        <f>DD_relocated_catalogue[[#This Row],[Depth uncertainty half-length (m)]]/0.3048</f>
        <v>6.4343437266547587</v>
      </c>
      <c r="U1866" s="4">
        <v>0.22560165182785533</v>
      </c>
    </row>
    <row r="1867" spans="1:21" x14ac:dyDescent="0.25">
      <c r="A1867">
        <v>6755</v>
      </c>
      <c r="B1867" t="s">
        <v>20</v>
      </c>
      <c r="C1867" s="1">
        <v>42565.43972534722</v>
      </c>
      <c r="D1867" s="2">
        <f>(DD_relocated_catalogue[[#This Row],[SLB northing (m)]]/0.3048)+1169000</f>
        <v>1170827.998687664</v>
      </c>
      <c r="E1867" s="2">
        <f>(DD_relocated_catalogue[[#This Row],[SLB easting (m)]]/0.3048)+342000</f>
        <v>341332.00131233595</v>
      </c>
      <c r="F1867" s="2">
        <f>DD_relocated_catalogue[[#This Row],[SLB depth (m)]]/0.3048</f>
        <v>6243.9993438320207</v>
      </c>
      <c r="G1867">
        <v>-2.0699999999999998</v>
      </c>
      <c r="H1867" s="1">
        <v>42565.439725300923</v>
      </c>
      <c r="I1867" s="3">
        <f>(DD_relocated_catalogue[[#This Row],[Relocated northing  (m)]]/0.3048)+1169000</f>
        <v>1171003.1135170604</v>
      </c>
      <c r="J1867" s="3">
        <f>(DD_relocated_catalogue[[#This Row],[Relocated easting (m)]]/0.3048)+342000</f>
        <v>341389.13385826774</v>
      </c>
      <c r="K1867" s="3">
        <f>DD_relocated_catalogue[[#This Row],[Relocated depth (m)]]/0.3048</f>
        <v>6236.9619422572177</v>
      </c>
      <c r="L1867" s="3">
        <f>DD_relocated_catalogue[[#This Row],[Semi-minor axis length (m)]]/0.3048</f>
        <v>5.6729070283359366</v>
      </c>
      <c r="M1867" s="3">
        <f>DD_relocated_catalogue[[#This Row],[Semi-intermediate axis length (m)]]/0.3048</f>
        <v>9.7963440617604665</v>
      </c>
      <c r="N1867" s="3">
        <f>DD_relocated_catalogue[[#This Row],[Semi-major axis length (m)]]/0.3048</f>
        <v>46.371558629975659</v>
      </c>
      <c r="O1867" s="3">
        <v>-65.220935680452001</v>
      </c>
      <c r="P1867" s="3">
        <v>-93.747824463298372</v>
      </c>
      <c r="Q1867" s="3">
        <v>-42.627142856592215</v>
      </c>
      <c r="R1867" s="3">
        <f>DD_relocated_catalogue[[#This Row],[Northing uncertainty half-length (m)]]/0.3048</f>
        <v>33.942546218775632</v>
      </c>
      <c r="S1867" s="3">
        <f>DD_relocated_catalogue[[#This Row],[Easting uncertainty half-length (m)]]/0.3048</f>
        <v>32.828359574282601</v>
      </c>
      <c r="T1867" s="3">
        <f>DD_relocated_catalogue[[#This Row],[Depth uncertainty half-length (m)]]/0.3048</f>
        <v>6.6929055356811311</v>
      </c>
      <c r="U1867" s="4">
        <v>0.4475058784484432</v>
      </c>
    </row>
    <row r="1868" spans="1:21" x14ac:dyDescent="0.25">
      <c r="A1868">
        <v>4193</v>
      </c>
      <c r="B1868" t="s">
        <v>20</v>
      </c>
      <c r="C1868" s="1">
        <v>41587.494134768516</v>
      </c>
      <c r="D1868" s="2">
        <f>(DD_relocated_catalogue[[#This Row],[SLB northing (m)]]/0.3048)+1169000</f>
        <v>1170738.999343832</v>
      </c>
      <c r="E1868" s="2">
        <f>(DD_relocated_catalogue[[#This Row],[SLB easting (m)]]/0.3048)+342000</f>
        <v>341541.00065616798</v>
      </c>
      <c r="F1868" s="2">
        <f>DD_relocated_catalogue[[#This Row],[SLB depth (m)]]/0.3048</f>
        <v>6564.9999999999991</v>
      </c>
      <c r="G1868">
        <v>-1.1299999999999999</v>
      </c>
      <c r="H1868" s="1">
        <v>41587.494134745371</v>
      </c>
      <c r="I1868" s="3">
        <f>(DD_relocated_catalogue[[#This Row],[Relocated northing  (m)]]/0.3048)+1169000</f>
        <v>1170753.028215223</v>
      </c>
      <c r="J1868" s="3">
        <f>(DD_relocated_catalogue[[#This Row],[Relocated easting (m)]]/0.3048)+342000</f>
        <v>341520.82020997372</v>
      </c>
      <c r="K1868" s="3">
        <f>DD_relocated_catalogue[[#This Row],[Relocated depth (m)]]/0.3048</f>
        <v>6628.8976377952758</v>
      </c>
      <c r="L1868" s="3">
        <f>DD_relocated_catalogue[[#This Row],[Semi-minor axis length (m)]]/0.3048</f>
        <v>6.5471044478469382</v>
      </c>
      <c r="M1868" s="3">
        <f>DD_relocated_catalogue[[#This Row],[Semi-intermediate axis length (m)]]/0.3048</f>
        <v>6.9437503692098597</v>
      </c>
      <c r="N1868" s="3">
        <f>DD_relocated_catalogue[[#This Row],[Semi-major axis length (m)]]/0.3048</f>
        <v>12.146752280657006</v>
      </c>
      <c r="O1868" s="3">
        <v>51.494371742298235</v>
      </c>
      <c r="P1868" s="3">
        <v>-114.92669912805931</v>
      </c>
      <c r="Q1868" s="3">
        <v>-31.363076813758653</v>
      </c>
      <c r="R1868" s="3">
        <f>DD_relocated_catalogue[[#This Row],[Northing uncertainty half-length (m)]]/0.3048</f>
        <v>7.0695939657385498</v>
      </c>
      <c r="S1868" s="3">
        <f>DD_relocated_catalogue[[#This Row],[Easting uncertainty half-length (m)]]/0.3048</f>
        <v>11.681207690184744</v>
      </c>
      <c r="T1868" s="3">
        <f>DD_relocated_catalogue[[#This Row],[Depth uncertainty half-length (m)]]/0.3048</f>
        <v>7.193348642227722</v>
      </c>
      <c r="U1868" s="4">
        <v>0.24854944789544828</v>
      </c>
    </row>
    <row r="1869" spans="1:21" x14ac:dyDescent="0.25">
      <c r="A1869">
        <v>2492</v>
      </c>
      <c r="B1869" t="s">
        <v>20</v>
      </c>
      <c r="C1869" s="1">
        <v>41169.45390847222</v>
      </c>
      <c r="D1869" s="2">
        <f>(DD_relocated_catalogue[[#This Row],[SLB northing (m)]]/0.3048)+1169000</f>
        <v>1170968.999343832</v>
      </c>
      <c r="E1869" s="2">
        <f>(DD_relocated_catalogue[[#This Row],[SLB easting (m)]]/0.3048)+342000</f>
        <v>341223.99934383202</v>
      </c>
      <c r="F1869" s="2">
        <f>DD_relocated_catalogue[[#This Row],[SLB depth (m)]]/0.3048</f>
        <v>6707.0013123359577</v>
      </c>
      <c r="G1869">
        <v>-0.66</v>
      </c>
      <c r="H1869" s="1">
        <v>41169.453908634256</v>
      </c>
      <c r="I1869" s="3">
        <f>(DD_relocated_catalogue[[#This Row],[Relocated northing  (m)]]/0.3048)+1169000</f>
        <v>1171076.6141732284</v>
      </c>
      <c r="J1869" s="3">
        <f>(DD_relocated_catalogue[[#This Row],[Relocated easting (m)]]/0.3048)+342000</f>
        <v>341455.18372703413</v>
      </c>
      <c r="K1869" s="3">
        <f>DD_relocated_catalogue[[#This Row],[Relocated depth (m)]]/0.3048</f>
        <v>6590.0295275590552</v>
      </c>
      <c r="L1869" s="3">
        <f>DD_relocated_catalogue[[#This Row],[Semi-minor axis length (m)]]/0.3048</f>
        <v>7.0042152744283088</v>
      </c>
      <c r="M1869" s="3">
        <f>DD_relocated_catalogue[[#This Row],[Semi-intermediate axis length (m)]]/0.3048</f>
        <v>8.3566700965455887</v>
      </c>
      <c r="N1869" s="3">
        <f>DD_relocated_catalogue[[#This Row],[Semi-major axis length (m)]]/0.3048</f>
        <v>20.661514639076792</v>
      </c>
      <c r="O1869" s="3">
        <v>-59.866439910784386</v>
      </c>
      <c r="P1869" s="3">
        <v>-86.468364313758798</v>
      </c>
      <c r="Q1869" s="3">
        <v>131.69208011839632</v>
      </c>
      <c r="R1869" s="3">
        <f>DD_relocated_catalogue[[#This Row],[Northing uncertainty half-length (m)]]/0.3048</f>
        <v>15.695668840259959</v>
      </c>
      <c r="S1869" s="3">
        <f>DD_relocated_catalogue[[#This Row],[Easting uncertainty half-length (m)]]/0.3048</f>
        <v>15.564807282665781</v>
      </c>
      <c r="T1869" s="3">
        <f>DD_relocated_catalogue[[#This Row],[Depth uncertainty half-length (m)]]/0.3048</f>
        <v>7.3712450221110402</v>
      </c>
      <c r="U1869" s="4">
        <v>0.26101654599813984</v>
      </c>
    </row>
    <row r="1870" spans="1:21" x14ac:dyDescent="0.25">
      <c r="A1870">
        <v>2494</v>
      </c>
      <c r="B1870" t="s">
        <v>20</v>
      </c>
      <c r="C1870" s="1">
        <v>41169.463900636576</v>
      </c>
      <c r="D1870" s="2">
        <f>(DD_relocated_catalogue[[#This Row],[SLB northing (m)]]/0.3048)+1169000</f>
        <v>1171007.998687664</v>
      </c>
      <c r="E1870" s="2">
        <f>(DD_relocated_catalogue[[#This Row],[SLB easting (m)]]/0.3048)+342000</f>
        <v>341252.99868766405</v>
      </c>
      <c r="F1870" s="2">
        <f>DD_relocated_catalogue[[#This Row],[SLB depth (m)]]/0.3048</f>
        <v>6691.0006561679784</v>
      </c>
      <c r="G1870">
        <v>-0.82</v>
      </c>
      <c r="H1870" s="1">
        <v>41169.463900671297</v>
      </c>
      <c r="I1870" s="3">
        <f>(DD_relocated_catalogue[[#This Row],[Relocated northing  (m)]]/0.3048)+1169000</f>
        <v>1170967.6673228347</v>
      </c>
      <c r="J1870" s="3">
        <f>(DD_relocated_catalogue[[#This Row],[Relocated easting (m)]]/0.3048)+342000</f>
        <v>341165.69881889765</v>
      </c>
      <c r="K1870" s="3">
        <f>DD_relocated_catalogue[[#This Row],[Relocated depth (m)]]/0.3048</f>
        <v>6672.4606299212601</v>
      </c>
      <c r="L1870" s="3">
        <f>DD_relocated_catalogue[[#This Row],[Semi-minor axis length (m)]]/0.3048</f>
        <v>6.8200725111086635</v>
      </c>
      <c r="M1870" s="3">
        <f>DD_relocated_catalogue[[#This Row],[Semi-intermediate axis length (m)]]/0.3048</f>
        <v>8.8167040804803243</v>
      </c>
      <c r="N1870" s="3">
        <f>DD_relocated_catalogue[[#This Row],[Semi-major axis length (m)]]/0.3048</f>
        <v>21.285616171685728</v>
      </c>
      <c r="O1870" s="3">
        <v>-57.258415912491586</v>
      </c>
      <c r="P1870" s="3">
        <v>-85.760560028623914</v>
      </c>
      <c r="Q1870" s="3">
        <v>125.09152344829262</v>
      </c>
      <c r="R1870" s="3">
        <f>DD_relocated_catalogue[[#This Row],[Northing uncertainty half-length (m)]]/0.3048</f>
        <v>17.403988820504011</v>
      </c>
      <c r="S1870" s="3">
        <f>DD_relocated_catalogue[[#This Row],[Easting uncertainty half-length (m)]]/0.3048</f>
        <v>14.728474587928334</v>
      </c>
      <c r="T1870" s="3">
        <f>DD_relocated_catalogue[[#This Row],[Depth uncertainty half-length (m)]]/0.3048</f>
        <v>7.4776972456283346</v>
      </c>
      <c r="U1870" s="4">
        <v>0.24862640271779657</v>
      </c>
    </row>
    <row r="1871" spans="1:21" x14ac:dyDescent="0.25">
      <c r="A1871">
        <v>2525</v>
      </c>
      <c r="B1871" t="s">
        <v>20</v>
      </c>
      <c r="C1871" s="1">
        <v>41169.626405370371</v>
      </c>
      <c r="D1871" s="2">
        <f>(DD_relocated_catalogue[[#This Row],[SLB northing (m)]]/0.3048)+1169000</f>
        <v>1171060</v>
      </c>
      <c r="E1871" s="2">
        <f>(DD_relocated_catalogue[[#This Row],[SLB easting (m)]]/0.3048)+342000</f>
        <v>341310</v>
      </c>
      <c r="F1871" s="2">
        <f>DD_relocated_catalogue[[#This Row],[SLB depth (m)]]/0.3048</f>
        <v>6647.0013123359577</v>
      </c>
      <c r="G1871">
        <v>-0.56999999999999995</v>
      </c>
      <c r="H1871" s="1">
        <v>41169.626405555558</v>
      </c>
      <c r="I1871" s="3">
        <f>(DD_relocated_catalogue[[#This Row],[Relocated northing  (m)]]/0.3048)+1169000</f>
        <v>1171010.3969816272</v>
      </c>
      <c r="J1871" s="3">
        <f>(DD_relocated_catalogue[[#This Row],[Relocated easting (m)]]/0.3048)+342000</f>
        <v>341498.65485564305</v>
      </c>
      <c r="K1871" s="3">
        <f>DD_relocated_catalogue[[#This Row],[Relocated depth (m)]]/0.3048</f>
        <v>6489.4553805774276</v>
      </c>
      <c r="L1871" s="3">
        <f>DD_relocated_catalogue[[#This Row],[Semi-minor axis length (m)]]/0.3048</f>
        <v>6.6434160627387087</v>
      </c>
      <c r="M1871" s="3">
        <f>DD_relocated_catalogue[[#This Row],[Semi-intermediate axis length (m)]]/0.3048</f>
        <v>9.4866537652881657</v>
      </c>
      <c r="N1871" s="3">
        <f>DD_relocated_catalogue[[#This Row],[Semi-major axis length (m)]]/0.3048</f>
        <v>24.972785894465755</v>
      </c>
      <c r="O1871" s="3">
        <v>-65.798606607638092</v>
      </c>
      <c r="P1871" s="3">
        <v>-84.032051246761995</v>
      </c>
      <c r="Q1871" s="3">
        <v>132.22771965614592</v>
      </c>
      <c r="R1871" s="3">
        <f>DD_relocated_catalogue[[#This Row],[Northing uncertainty half-length (m)]]/0.3048</f>
        <v>18.066981580844111</v>
      </c>
      <c r="S1871" s="3">
        <f>DD_relocated_catalogue[[#This Row],[Easting uncertainty half-length (m)]]/0.3048</f>
        <v>19.414139889661243</v>
      </c>
      <c r="T1871" s="3">
        <f>DD_relocated_catalogue[[#This Row],[Depth uncertainty half-length (m)]]/0.3048</f>
        <v>7.2539381381383032</v>
      </c>
      <c r="U1871" s="4">
        <v>0.26756010062070107</v>
      </c>
    </row>
    <row r="1872" spans="1:21" x14ac:dyDescent="0.25">
      <c r="A1872">
        <v>6865</v>
      </c>
      <c r="B1872" t="s">
        <v>20</v>
      </c>
      <c r="C1872" s="1">
        <v>43045.571122511574</v>
      </c>
      <c r="D1872" s="2">
        <f>(DD_relocated_catalogue[[#This Row],[SLB northing (m)]]/0.3048)+1169000</f>
        <v>1170585</v>
      </c>
      <c r="E1872" s="2">
        <f>(DD_relocated_catalogue[[#This Row],[SLB easting (m)]]/0.3048)+342000</f>
        <v>341586.00065616798</v>
      </c>
      <c r="F1872" s="2">
        <f>DD_relocated_catalogue[[#This Row],[SLB depth (m)]]/0.3048</f>
        <v>6457.0013123359577</v>
      </c>
      <c r="G1872">
        <v>-1.1499999999999999</v>
      </c>
      <c r="H1872" s="1">
        <v>43045.571122476853</v>
      </c>
      <c r="I1872" s="3">
        <f>(DD_relocated_catalogue[[#This Row],[Relocated northing  (m)]]/0.3048)+1169000</f>
        <v>1170759.6423884514</v>
      </c>
      <c r="J1872" s="3">
        <f>(DD_relocated_catalogue[[#This Row],[Relocated easting (m)]]/0.3048)+342000</f>
        <v>341622.89370078739</v>
      </c>
      <c r="K1872" s="3">
        <f>DD_relocated_catalogue[[#This Row],[Relocated depth (m)]]/0.3048</f>
        <v>6441.0597112860887</v>
      </c>
      <c r="L1872" s="3">
        <f>DD_relocated_catalogue[[#This Row],[Semi-minor axis length (m)]]/0.3048</f>
        <v>6.878099698970324</v>
      </c>
      <c r="M1872" s="3">
        <f>DD_relocated_catalogue[[#This Row],[Semi-intermediate axis length (m)]]/0.3048</f>
        <v>8.121012382637705</v>
      </c>
      <c r="N1872" s="3">
        <f>DD_relocated_catalogue[[#This Row],[Semi-major axis length (m)]]/0.3048</f>
        <v>17.191448021781866</v>
      </c>
      <c r="O1872" s="3">
        <v>-73.500221580869436</v>
      </c>
      <c r="P1872" s="3">
        <v>-82.390287303218329</v>
      </c>
      <c r="Q1872" s="3">
        <v>131.08222275780705</v>
      </c>
      <c r="R1872" s="3">
        <f>DD_relocated_catalogue[[#This Row],[Northing uncertainty half-length (m)]]/0.3048</f>
        <v>12.886171874518876</v>
      </c>
      <c r="S1872" s="3">
        <f>DD_relocated_catalogue[[#This Row],[Easting uncertainty half-length (m)]]/0.3048</f>
        <v>13.857132851788922</v>
      </c>
      <c r="T1872" s="3">
        <f>DD_relocated_catalogue[[#This Row],[Depth uncertainty half-length (m)]]/0.3048</f>
        <v>6.9937771519208178</v>
      </c>
      <c r="U1872" s="4">
        <v>0.29778543837413268</v>
      </c>
    </row>
    <row r="1873" spans="1:21" x14ac:dyDescent="0.25">
      <c r="A1873">
        <v>2509</v>
      </c>
      <c r="B1873" t="s">
        <v>20</v>
      </c>
      <c r="C1873" s="1">
        <v>41169.49805829861</v>
      </c>
      <c r="D1873" s="2">
        <f>(DD_relocated_catalogue[[#This Row],[SLB northing (m)]]/0.3048)+1169000</f>
        <v>1171052.998687664</v>
      </c>
      <c r="E1873" s="2">
        <f>(DD_relocated_catalogue[[#This Row],[SLB easting (m)]]/0.3048)+342000</f>
        <v>341333.99934383202</v>
      </c>
      <c r="F1873" s="2">
        <f>DD_relocated_catalogue[[#This Row],[SLB depth (m)]]/0.3048</f>
        <v>6687.0013123359577</v>
      </c>
      <c r="G1873">
        <v>0.38</v>
      </c>
      <c r="H1873" s="1">
        <v>41169.498058425925</v>
      </c>
      <c r="I1873" s="3">
        <f>(DD_relocated_catalogue[[#This Row],[Relocated northing  (m)]]/0.3048)+1169000</f>
        <v>1171036.9127296589</v>
      </c>
      <c r="J1873" s="3">
        <f>(DD_relocated_catalogue[[#This Row],[Relocated easting (m)]]/0.3048)+342000</f>
        <v>341343.01181102364</v>
      </c>
      <c r="K1873" s="3">
        <f>DD_relocated_catalogue[[#This Row],[Relocated depth (m)]]/0.3048</f>
        <v>6605.4986876640414</v>
      </c>
      <c r="L1873" s="3">
        <f>DD_relocated_catalogue[[#This Row],[Semi-minor axis length (m)]]/0.3048</f>
        <v>7.608559547797805</v>
      </c>
      <c r="M1873" s="3">
        <f>DD_relocated_catalogue[[#This Row],[Semi-intermediate axis length (m)]]/0.3048</f>
        <v>9.3410768166744251</v>
      </c>
      <c r="N1873" s="3">
        <f>DD_relocated_catalogue[[#This Row],[Semi-major axis length (m)]]/0.3048</f>
        <v>20.074114457398878</v>
      </c>
      <c r="O1873" s="3">
        <v>-49.497664485132937</v>
      </c>
      <c r="P1873" s="3">
        <v>-91.903464935169893</v>
      </c>
      <c r="Q1873" s="3">
        <v>136.48579050939364</v>
      </c>
      <c r="R1873" s="3">
        <f>DD_relocated_catalogue[[#This Row],[Northing uncertainty half-length (m)]]/0.3048</f>
        <v>15.404712899881931</v>
      </c>
      <c r="S1873" s="3">
        <f>DD_relocated_catalogue[[#This Row],[Easting uncertainty half-length (m)]]/0.3048</f>
        <v>15.438722297049537</v>
      </c>
      <c r="T1873" s="3">
        <f>DD_relocated_catalogue[[#This Row],[Depth uncertainty half-length (m)]]/0.3048</f>
        <v>8.3060317055605637</v>
      </c>
      <c r="U1873" s="4">
        <v>0.2603681959322276</v>
      </c>
    </row>
    <row r="1874" spans="1:21" x14ac:dyDescent="0.25">
      <c r="A1874">
        <v>2517</v>
      </c>
      <c r="B1874" t="s">
        <v>20</v>
      </c>
      <c r="C1874" s="1">
        <v>41169.518076759261</v>
      </c>
      <c r="D1874" s="2">
        <f>(DD_relocated_catalogue[[#This Row],[SLB northing (m)]]/0.3048)+1169000</f>
        <v>1171052.998687664</v>
      </c>
      <c r="E1874" s="2">
        <f>(DD_relocated_catalogue[[#This Row],[SLB easting (m)]]/0.3048)+342000</f>
        <v>341376.00065616798</v>
      </c>
      <c r="F1874" s="2">
        <f>DD_relocated_catalogue[[#This Row],[SLB depth (m)]]/0.3048</f>
        <v>6701.0006561679784</v>
      </c>
      <c r="G1874">
        <v>-0.32</v>
      </c>
      <c r="H1874" s="1">
        <v>41169.518076909721</v>
      </c>
      <c r="I1874" s="3">
        <f>(DD_relocated_catalogue[[#This Row],[Relocated northing  (m)]]/0.3048)+1169000</f>
        <v>1170874.0583989501</v>
      </c>
      <c r="J1874" s="3">
        <f>(DD_relocated_catalogue[[#This Row],[Relocated easting (m)]]/0.3048)+342000</f>
        <v>341311.02690288716</v>
      </c>
      <c r="K1874" s="3">
        <f>DD_relocated_catalogue[[#This Row],[Relocated depth (m)]]/0.3048</f>
        <v>6595.08530183727</v>
      </c>
      <c r="L1874" s="3">
        <f>DD_relocated_catalogue[[#This Row],[Semi-minor axis length (m)]]/0.3048</f>
        <v>7.2779147470099819</v>
      </c>
      <c r="M1874" s="3">
        <f>DD_relocated_catalogue[[#This Row],[Semi-intermediate axis length (m)]]/0.3048</f>
        <v>9.6185519099983168</v>
      </c>
      <c r="N1874" s="3">
        <f>DD_relocated_catalogue[[#This Row],[Semi-major axis length (m)]]/0.3048</f>
        <v>17.465339697853228</v>
      </c>
      <c r="O1874" s="3">
        <v>-53.321509375874136</v>
      </c>
      <c r="P1874" s="3">
        <v>-88.397635879466137</v>
      </c>
      <c r="Q1874" s="3">
        <v>130.38932154971329</v>
      </c>
      <c r="R1874" s="3">
        <f>DD_relocated_catalogue[[#This Row],[Northing uncertainty half-length (m)]]/0.3048</f>
        <v>14.284079729217487</v>
      </c>
      <c r="S1874" s="3">
        <f>DD_relocated_catalogue[[#This Row],[Easting uncertainty half-length (m)]]/0.3048</f>
        <v>13.32223558833045</v>
      </c>
      <c r="T1874" s="3">
        <f>DD_relocated_catalogue[[#This Row],[Depth uncertainty half-length (m)]]/0.3048</f>
        <v>8.0978776389861551</v>
      </c>
      <c r="U1874" s="4">
        <v>0.27541138561626788</v>
      </c>
    </row>
    <row r="1875" spans="1:21" x14ac:dyDescent="0.25">
      <c r="A1875">
        <v>2498</v>
      </c>
      <c r="B1875" t="s">
        <v>20</v>
      </c>
      <c r="C1875" s="1">
        <v>41169.467857916665</v>
      </c>
      <c r="D1875" s="2">
        <f>(DD_relocated_catalogue[[#This Row],[SLB northing (m)]]/0.3048)+1169000</f>
        <v>1171041.000656168</v>
      </c>
      <c r="E1875" s="2">
        <f>(DD_relocated_catalogue[[#This Row],[SLB easting (m)]]/0.3048)+342000</f>
        <v>341178.99934383202</v>
      </c>
      <c r="F1875" s="2">
        <f>DD_relocated_catalogue[[#This Row],[SLB depth (m)]]/0.3048</f>
        <v>6707.0013123359577</v>
      </c>
      <c r="G1875">
        <v>-0.76</v>
      </c>
      <c r="H1875" s="1">
        <v>41169.467857997683</v>
      </c>
      <c r="I1875" s="3">
        <f>(DD_relocated_catalogue[[#This Row],[Relocated northing  (m)]]/0.3048)+1169000</f>
        <v>1171067.4671916009</v>
      </c>
      <c r="J1875" s="3">
        <f>(DD_relocated_catalogue[[#This Row],[Relocated easting (m)]]/0.3048)+342000</f>
        <v>341332.52296587924</v>
      </c>
      <c r="K1875" s="3">
        <f>DD_relocated_catalogue[[#This Row],[Relocated depth (m)]]/0.3048</f>
        <v>6701.4534120734907</v>
      </c>
      <c r="L1875" s="3">
        <f>DD_relocated_catalogue[[#This Row],[Semi-minor axis length (m)]]/0.3048</f>
        <v>6.3179766664182972</v>
      </c>
      <c r="M1875" s="3">
        <f>DD_relocated_catalogue[[#This Row],[Semi-intermediate axis length (m)]]/0.3048</f>
        <v>9.3514250474346472</v>
      </c>
      <c r="N1875" s="3">
        <f>DD_relocated_catalogue[[#This Row],[Semi-major axis length (m)]]/0.3048</f>
        <v>22.112570434447385</v>
      </c>
      <c r="O1875" s="3">
        <v>-58.951557449860779</v>
      </c>
      <c r="P1875" s="3">
        <v>-86.195426225996968</v>
      </c>
      <c r="Q1875" s="3">
        <v>127.44342961527551</v>
      </c>
      <c r="R1875" s="3">
        <f>DD_relocated_catalogue[[#This Row],[Northing uncertainty half-length (m)]]/0.3048</f>
        <v>17.695789479932163</v>
      </c>
      <c r="S1875" s="3">
        <f>DD_relocated_catalogue[[#This Row],[Easting uncertainty half-length (m)]]/0.3048</f>
        <v>15.781963365797949</v>
      </c>
      <c r="T1875" s="3">
        <f>DD_relocated_catalogue[[#This Row],[Depth uncertainty half-length (m)]]/0.3048</f>
        <v>7.237406002222925</v>
      </c>
      <c r="U1875" s="4">
        <v>0.25408884164506873</v>
      </c>
    </row>
    <row r="1876" spans="1:21" x14ac:dyDescent="0.25">
      <c r="A1876">
        <v>2542</v>
      </c>
      <c r="B1876" t="s">
        <v>20</v>
      </c>
      <c r="C1876" s="1">
        <v>41169.809293194441</v>
      </c>
      <c r="D1876" s="2">
        <f>(DD_relocated_catalogue[[#This Row],[SLB northing (m)]]/0.3048)+1169000</f>
        <v>1171086.000656168</v>
      </c>
      <c r="E1876" s="2">
        <f>(DD_relocated_catalogue[[#This Row],[SLB easting (m)]]/0.3048)+342000</f>
        <v>341372.00131233595</v>
      </c>
      <c r="F1876" s="2">
        <f>DD_relocated_catalogue[[#This Row],[SLB depth (m)]]/0.3048</f>
        <v>6677.9986876640414</v>
      </c>
      <c r="G1876">
        <v>-0.47</v>
      </c>
      <c r="H1876" s="1">
        <v>41169.809293333332</v>
      </c>
      <c r="I1876" s="3">
        <f>(DD_relocated_catalogue[[#This Row],[Relocated northing  (m)]]/0.3048)+1169000</f>
        <v>1170943.3169291338</v>
      </c>
      <c r="J1876" s="3">
        <f>(DD_relocated_catalogue[[#This Row],[Relocated easting (m)]]/0.3048)+342000</f>
        <v>341359.53083989501</v>
      </c>
      <c r="K1876" s="3">
        <f>DD_relocated_catalogue[[#This Row],[Relocated depth (m)]]/0.3048</f>
        <v>6606.4796587926503</v>
      </c>
      <c r="L1876" s="3">
        <f>DD_relocated_catalogue[[#This Row],[Semi-minor axis length (m)]]/0.3048</f>
        <v>7.2616292332397911</v>
      </c>
      <c r="M1876" s="3">
        <f>DD_relocated_catalogue[[#This Row],[Semi-intermediate axis length (m)]]/0.3048</f>
        <v>10.342517136491736</v>
      </c>
      <c r="N1876" s="3">
        <f>DD_relocated_catalogue[[#This Row],[Semi-major axis length (m)]]/0.3048</f>
        <v>19.082298155758266</v>
      </c>
      <c r="O1876" s="3">
        <v>-61.580713905368995</v>
      </c>
      <c r="P1876" s="3">
        <v>-91.771348208129425</v>
      </c>
      <c r="Q1876" s="3">
        <v>125.83004378657154</v>
      </c>
      <c r="R1876" s="3">
        <f>DD_relocated_catalogue[[#This Row],[Northing uncertainty half-length (m)]]/0.3048</f>
        <v>16.676835777774954</v>
      </c>
      <c r="S1876" s="3">
        <f>DD_relocated_catalogue[[#This Row],[Easting uncertainty half-length (m)]]/0.3048</f>
        <v>13.426685909895983</v>
      </c>
      <c r="T1876" s="3">
        <f>DD_relocated_catalogue[[#This Row],[Depth uncertainty half-length (m)]]/0.3048</f>
        <v>8.0586243275705076</v>
      </c>
      <c r="U1876" s="4">
        <v>0.27171761332032945</v>
      </c>
    </row>
    <row r="1877" spans="1:21" x14ac:dyDescent="0.25">
      <c r="A1877">
        <v>2497</v>
      </c>
      <c r="B1877" t="s">
        <v>20</v>
      </c>
      <c r="C1877" s="1">
        <v>41169.465314340276</v>
      </c>
      <c r="D1877" s="2">
        <f>(DD_relocated_catalogue[[#This Row],[SLB northing (m)]]/0.3048)+1169000</f>
        <v>1171107.998687664</v>
      </c>
      <c r="E1877" s="2">
        <f>(DD_relocated_catalogue[[#This Row],[SLB easting (m)]]/0.3048)+342000</f>
        <v>341318.99934383202</v>
      </c>
      <c r="F1877" s="2">
        <f>DD_relocated_catalogue[[#This Row],[SLB depth (m)]]/0.3048</f>
        <v>6683.9993438320207</v>
      </c>
      <c r="G1877">
        <v>-0.78</v>
      </c>
      <c r="H1877" s="1">
        <v>41169.465314432869</v>
      </c>
      <c r="I1877" s="3">
        <f>(DD_relocated_catalogue[[#This Row],[Relocated northing  (m)]]/0.3048)+1169000</f>
        <v>1171060.6200787402</v>
      </c>
      <c r="J1877" s="3">
        <f>(DD_relocated_catalogue[[#This Row],[Relocated easting (m)]]/0.3048)+342000</f>
        <v>341344.06167979003</v>
      </c>
      <c r="K1877" s="3">
        <f>DD_relocated_catalogue[[#This Row],[Relocated depth (m)]]/0.3048</f>
        <v>6626.3057742782148</v>
      </c>
      <c r="L1877" s="3">
        <f>DD_relocated_catalogue[[#This Row],[Semi-minor axis length (m)]]/0.3048</f>
        <v>5.7840245337917864</v>
      </c>
      <c r="M1877" s="3">
        <f>DD_relocated_catalogue[[#This Row],[Semi-intermediate axis length (m)]]/0.3048</f>
        <v>9.6024980246254472</v>
      </c>
      <c r="N1877" s="3">
        <f>DD_relocated_catalogue[[#This Row],[Semi-major axis length (m)]]/0.3048</f>
        <v>21.360882398848332</v>
      </c>
      <c r="O1877" s="3">
        <v>-54.821092759125712</v>
      </c>
      <c r="P1877" s="3">
        <v>-90.335110094908231</v>
      </c>
      <c r="Q1877" s="3">
        <v>132.56616834395589</v>
      </c>
      <c r="R1877" s="3">
        <f>DD_relocated_catalogue[[#This Row],[Northing uncertainty half-length (m)]]/0.3048</f>
        <v>16.791059698048116</v>
      </c>
      <c r="S1877" s="3">
        <f>DD_relocated_catalogue[[#This Row],[Easting uncertainty half-length (m)]]/0.3048</f>
        <v>15.663791997168241</v>
      </c>
      <c r="T1877" s="3">
        <f>DD_relocated_catalogue[[#This Row],[Depth uncertainty half-length (m)]]/0.3048</f>
        <v>7.2544704359241585</v>
      </c>
      <c r="U1877" s="4">
        <v>0.24011903701145823</v>
      </c>
    </row>
    <row r="1878" spans="1:21" x14ac:dyDescent="0.25">
      <c r="A1878">
        <v>2541</v>
      </c>
      <c r="B1878" t="s">
        <v>20</v>
      </c>
      <c r="C1878" s="1">
        <v>41169.75361359954</v>
      </c>
      <c r="D1878" s="2">
        <f>(DD_relocated_catalogue[[#This Row],[SLB northing (m)]]/0.3048)+1169000</f>
        <v>1171098.999343832</v>
      </c>
      <c r="E1878" s="2">
        <f>(DD_relocated_catalogue[[#This Row],[SLB easting (m)]]/0.3048)+342000</f>
        <v>341401.00065616798</v>
      </c>
      <c r="F1878" s="2">
        <f>DD_relocated_catalogue[[#This Row],[SLB depth (m)]]/0.3048</f>
        <v>6688.9993438320207</v>
      </c>
      <c r="G1878">
        <v>-0.31</v>
      </c>
      <c r="H1878" s="1">
        <v>41169.753613738423</v>
      </c>
      <c r="I1878" s="3">
        <f>(DD_relocated_catalogue[[#This Row],[Relocated northing  (m)]]/0.3048)+1169000</f>
        <v>1170981.0925196849</v>
      </c>
      <c r="J1878" s="3">
        <f>(DD_relocated_catalogue[[#This Row],[Relocated easting (m)]]/0.3048)+342000</f>
        <v>341453.20209973754</v>
      </c>
      <c r="K1878" s="3">
        <f>DD_relocated_catalogue[[#This Row],[Relocated depth (m)]]/0.3048</f>
        <v>6565.3346456692907</v>
      </c>
      <c r="L1878" s="3">
        <f>DD_relocated_catalogue[[#This Row],[Semi-minor axis length (m)]]/0.3048</f>
        <v>6.4337273711352418</v>
      </c>
      <c r="M1878" s="3">
        <f>DD_relocated_catalogue[[#This Row],[Semi-intermediate axis length (m)]]/0.3048</f>
        <v>9.3572065165013427</v>
      </c>
      <c r="N1878" s="3">
        <f>DD_relocated_catalogue[[#This Row],[Semi-major axis length (m)]]/0.3048</f>
        <v>17.941057308722492</v>
      </c>
      <c r="O1878" s="3">
        <v>-54.894930708820617</v>
      </c>
      <c r="P1878" s="3">
        <v>-87.235724433397337</v>
      </c>
      <c r="Q1878" s="3">
        <v>130.6064289885955</v>
      </c>
      <c r="R1878" s="3">
        <f>DD_relocated_catalogue[[#This Row],[Northing uncertainty half-length (m)]]/0.3048</f>
        <v>14.346134039137299</v>
      </c>
      <c r="S1878" s="3">
        <f>DD_relocated_catalogue[[#This Row],[Easting uncertainty half-length (m)]]/0.3048</f>
        <v>13.644880965761628</v>
      </c>
      <c r="T1878" s="3">
        <f>DD_relocated_catalogue[[#This Row],[Depth uncertainty half-length (m)]]/0.3048</f>
        <v>7.442115597472708</v>
      </c>
      <c r="U1878" s="4">
        <v>0.23896959173868257</v>
      </c>
    </row>
    <row r="1879" spans="1:21" x14ac:dyDescent="0.25">
      <c r="A1879">
        <v>39</v>
      </c>
      <c r="B1879" t="s">
        <v>20</v>
      </c>
      <c r="C1879" s="1">
        <v>40959.975918020835</v>
      </c>
      <c r="D1879" s="2">
        <f>(DD_relocated_catalogue[[#This Row],[SLB northing (m)]]/0.3048)+1169000</f>
        <v>1172141.000656168</v>
      </c>
      <c r="E1879" s="2">
        <f>(DD_relocated_catalogue[[#This Row],[SLB easting (m)]]/0.3048)+342000</f>
        <v>343507.00131233595</v>
      </c>
      <c r="F1879" s="2">
        <f>DD_relocated_catalogue[[#This Row],[SLB depth (m)]]/0.3048</f>
        <v>6564.9999999999991</v>
      </c>
      <c r="G1879">
        <v>-1.28</v>
      </c>
      <c r="H1879" s="1">
        <v>40959.975917928241</v>
      </c>
      <c r="I1879" s="3">
        <f>(DD_relocated_catalogue[[#This Row],[Relocated northing  (m)]]/0.3048)+1169000</f>
        <v>1172177.5688976378</v>
      </c>
      <c r="J1879" s="3">
        <f>(DD_relocated_catalogue[[#This Row],[Relocated easting (m)]]/0.3048)+342000</f>
        <v>343773.49737532809</v>
      </c>
      <c r="K1879" s="3">
        <f>DD_relocated_catalogue[[#This Row],[Relocated depth (m)]]/0.3048</f>
        <v>6611.0761154855645</v>
      </c>
      <c r="L1879" s="3">
        <f>DD_relocated_catalogue[[#This Row],[Semi-minor axis length (m)]]/0.3048</f>
        <v>3.0789886344934199</v>
      </c>
      <c r="M1879" s="3">
        <f>DD_relocated_catalogue[[#This Row],[Semi-intermediate axis length (m)]]/0.3048</f>
        <v>4.3058282590664616</v>
      </c>
      <c r="N1879" s="3">
        <f>DD_relocated_catalogue[[#This Row],[Semi-major axis length (m)]]/0.3048</f>
        <v>13.846952030379562</v>
      </c>
      <c r="O1879" s="3">
        <v>-60.390398015040176</v>
      </c>
      <c r="P1879" s="3">
        <v>-105.14948115039462</v>
      </c>
      <c r="Q1879" s="3">
        <v>28.739629994437625</v>
      </c>
      <c r="R1879" s="3">
        <f>DD_relocated_catalogue[[#This Row],[Northing uncertainty half-length (m)]]/0.3048</f>
        <v>5.3797134883326159</v>
      </c>
      <c r="S1879" s="3">
        <f>DD_relocated_catalogue[[#This Row],[Easting uncertainty half-length (m)]]/0.3048</f>
        <v>13.232034373006069</v>
      </c>
      <c r="T1879" s="3">
        <f>DD_relocated_catalogue[[#This Row],[Depth uncertainty half-length (m)]]/0.3048</f>
        <v>3.8168164325583191</v>
      </c>
      <c r="U1879" s="4">
        <v>0.13755540308385525</v>
      </c>
    </row>
    <row r="1880" spans="1:21" x14ac:dyDescent="0.25">
      <c r="A1880">
        <v>3975</v>
      </c>
      <c r="B1880" t="s">
        <v>20</v>
      </c>
      <c r="C1880" s="1">
        <v>41542.426912881943</v>
      </c>
      <c r="D1880" s="2">
        <f>(DD_relocated_catalogue[[#This Row],[SLB northing (m)]]/0.3048)+1169000</f>
        <v>1172121.000656168</v>
      </c>
      <c r="E1880" s="2">
        <f>(DD_relocated_catalogue[[#This Row],[SLB easting (m)]]/0.3048)+342000</f>
        <v>343507.00131233595</v>
      </c>
      <c r="F1880" s="2">
        <f>DD_relocated_catalogue[[#This Row],[SLB depth (m)]]/0.3048</f>
        <v>6574.9999999999991</v>
      </c>
      <c r="G1880">
        <v>-0.32</v>
      </c>
      <c r="H1880" s="1">
        <v>41542.426912824078</v>
      </c>
      <c r="I1880" s="3">
        <f>(DD_relocated_catalogue[[#This Row],[Relocated northing  (m)]]/0.3048)+1169000</f>
        <v>1172079.4520997375</v>
      </c>
      <c r="J1880" s="3">
        <f>(DD_relocated_catalogue[[#This Row],[Relocated easting (m)]]/0.3048)+342000</f>
        <v>343628.03477690287</v>
      </c>
      <c r="K1880" s="3">
        <f>DD_relocated_catalogue[[#This Row],[Relocated depth (m)]]/0.3048</f>
        <v>6580.7447506561675</v>
      </c>
      <c r="L1880" s="3">
        <f>DD_relocated_catalogue[[#This Row],[Semi-minor axis length (m)]]/0.3048</f>
        <v>4.4322451285152562</v>
      </c>
      <c r="M1880" s="3">
        <f>DD_relocated_catalogue[[#This Row],[Semi-intermediate axis length (m)]]/0.3048</f>
        <v>5.5065345666430119</v>
      </c>
      <c r="N1880" s="3">
        <f>DD_relocated_catalogue[[#This Row],[Semi-major axis length (m)]]/0.3048</f>
        <v>13.779832120175628</v>
      </c>
      <c r="O1880" s="3">
        <v>-64.350206671055247</v>
      </c>
      <c r="P1880" s="3">
        <v>-107.34231947878799</v>
      </c>
      <c r="Q1880" s="3">
        <v>30.943049120182511</v>
      </c>
      <c r="R1880" s="3">
        <f>DD_relocated_catalogue[[#This Row],[Northing uncertainty half-length (m)]]/0.3048</f>
        <v>6.2963101684566292</v>
      </c>
      <c r="S1880" s="3">
        <f>DD_relocated_catalogue[[#This Row],[Easting uncertainty half-length (m)]]/0.3048</f>
        <v>13.243841878805462</v>
      </c>
      <c r="T1880" s="3">
        <f>DD_relocated_catalogue[[#This Row],[Depth uncertainty half-length (m)]]/0.3048</f>
        <v>4.8955431122797695</v>
      </c>
      <c r="U1880" s="4">
        <v>0.17862970079045265</v>
      </c>
    </row>
    <row r="1881" spans="1:21" x14ac:dyDescent="0.25">
      <c r="A1881">
        <v>2078</v>
      </c>
      <c r="B1881" t="s">
        <v>20</v>
      </c>
      <c r="C1881" s="1">
        <v>41110.329530787036</v>
      </c>
      <c r="D1881" s="2">
        <f>(DD_relocated_catalogue[[#This Row],[SLB northing (m)]]/0.3048)+1169000</f>
        <v>1172171.000656168</v>
      </c>
      <c r="E1881" s="2">
        <f>(DD_relocated_catalogue[[#This Row],[SLB easting (m)]]/0.3048)+342000</f>
        <v>343497.99868766405</v>
      </c>
      <c r="F1881" s="2">
        <f>DD_relocated_catalogue[[#This Row],[SLB depth (m)]]/0.3048</f>
        <v>6593.9993438320207</v>
      </c>
      <c r="G1881">
        <v>-0.48</v>
      </c>
      <c r="H1881" s="1">
        <v>41110.329530706018</v>
      </c>
      <c r="I1881" s="3">
        <f>(DD_relocated_catalogue[[#This Row],[Relocated northing  (m)]]/0.3048)+1169000</f>
        <v>1172165.1902887139</v>
      </c>
      <c r="J1881" s="3">
        <f>(DD_relocated_catalogue[[#This Row],[Relocated easting (m)]]/0.3048)+342000</f>
        <v>343688.89763779525</v>
      </c>
      <c r="K1881" s="3">
        <f>DD_relocated_catalogue[[#This Row],[Relocated depth (m)]]/0.3048</f>
        <v>6579.1174540682414</v>
      </c>
      <c r="L1881" s="3">
        <f>DD_relocated_catalogue[[#This Row],[Semi-minor axis length (m)]]/0.3048</f>
        <v>2.7058734036040986</v>
      </c>
      <c r="M1881" s="3">
        <f>DD_relocated_catalogue[[#This Row],[Semi-intermediate axis length (m)]]/0.3048</f>
        <v>3.9660765697558782</v>
      </c>
      <c r="N1881" s="3">
        <f>DD_relocated_catalogue[[#This Row],[Semi-major axis length (m)]]/0.3048</f>
        <v>12.833895860275739</v>
      </c>
      <c r="O1881" s="3">
        <v>-65.136993196551515</v>
      </c>
      <c r="P1881" s="3">
        <v>-103.40385284185719</v>
      </c>
      <c r="Q1881" s="3">
        <v>27.98147432802881</v>
      </c>
      <c r="R1881" s="3">
        <f>DD_relocated_catalogue[[#This Row],[Northing uncertainty half-length (m)]]/0.3048</f>
        <v>5.0447580993784351</v>
      </c>
      <c r="S1881" s="3">
        <f>DD_relocated_catalogue[[#This Row],[Easting uncertainty half-length (m)]]/0.3048</f>
        <v>12.294222257837992</v>
      </c>
      <c r="T1881" s="3">
        <f>DD_relocated_catalogue[[#This Row],[Depth uncertainty half-length (m)]]/0.3048</f>
        <v>3.187135769455018</v>
      </c>
      <c r="U1881" s="4">
        <v>0.13333366983852285</v>
      </c>
    </row>
    <row r="1882" spans="1:21" x14ac:dyDescent="0.25">
      <c r="A1882">
        <v>2565</v>
      </c>
      <c r="B1882" t="s">
        <v>20</v>
      </c>
      <c r="C1882" s="1">
        <v>41173.144111678244</v>
      </c>
      <c r="D1882" s="2">
        <f>(DD_relocated_catalogue[[#This Row],[SLB northing (m)]]/0.3048)+1169000</f>
        <v>1172097.001312336</v>
      </c>
      <c r="E1882" s="2">
        <f>(DD_relocated_catalogue[[#This Row],[SLB easting (m)]]/0.3048)+342000</f>
        <v>343471.00065616798</v>
      </c>
      <c r="F1882" s="2">
        <f>DD_relocated_catalogue[[#This Row],[SLB depth (m)]]/0.3048</f>
        <v>6578.9993438320207</v>
      </c>
      <c r="G1882">
        <v>-0.6</v>
      </c>
      <c r="H1882" s="1">
        <v>41173.144111597219</v>
      </c>
      <c r="I1882" s="3">
        <f>(DD_relocated_catalogue[[#This Row],[Relocated northing  (m)]]/0.3048)+1169000</f>
        <v>1172075.6332020997</v>
      </c>
      <c r="J1882" s="3">
        <f>(DD_relocated_catalogue[[#This Row],[Relocated easting (m)]]/0.3048)+342000</f>
        <v>343675.08530183724</v>
      </c>
      <c r="K1882" s="3">
        <f>DD_relocated_catalogue[[#This Row],[Relocated depth (m)]]/0.3048</f>
        <v>6598.812335958005</v>
      </c>
      <c r="L1882" s="3">
        <f>DD_relocated_catalogue[[#This Row],[Semi-minor axis length (m)]]/0.3048</f>
        <v>4.6099351428724553</v>
      </c>
      <c r="M1882" s="3">
        <f>DD_relocated_catalogue[[#This Row],[Semi-intermediate axis length (m)]]/0.3048</f>
        <v>5.5952491045179249</v>
      </c>
      <c r="N1882" s="3">
        <f>DD_relocated_catalogue[[#This Row],[Semi-major axis length (m)]]/0.3048</f>
        <v>13.673462160793431</v>
      </c>
      <c r="O1882" s="3">
        <v>-50.135143374872236</v>
      </c>
      <c r="P1882" s="3">
        <v>-102.84018094506571</v>
      </c>
      <c r="Q1882" s="3">
        <v>27.368724761328767</v>
      </c>
      <c r="R1882" s="3">
        <f>DD_relocated_catalogue[[#This Row],[Northing uncertainty half-length (m)]]/0.3048</f>
        <v>6.4407163739994768</v>
      </c>
      <c r="S1882" s="3">
        <f>DD_relocated_catalogue[[#This Row],[Easting uncertainty half-length (m)]]/0.3048</f>
        <v>12.999935720968216</v>
      </c>
      <c r="T1882" s="3">
        <f>DD_relocated_catalogue[[#This Row],[Depth uncertainty half-length (m)]]/0.3048</f>
        <v>5.2791420839197993</v>
      </c>
      <c r="U1882" s="4">
        <v>0.17946979252437018</v>
      </c>
    </row>
    <row r="1883" spans="1:21" x14ac:dyDescent="0.25">
      <c r="A1883">
        <v>4121</v>
      </c>
      <c r="B1883" t="s">
        <v>20</v>
      </c>
      <c r="C1883" s="1">
        <v>41564.645402037037</v>
      </c>
      <c r="D1883" s="2">
        <f>(DD_relocated_catalogue[[#This Row],[SLB northing (m)]]/0.3048)+1169000</f>
        <v>1172208.999343832</v>
      </c>
      <c r="E1883" s="2">
        <f>(DD_relocated_catalogue[[#This Row],[SLB easting (m)]]/0.3048)+342000</f>
        <v>343525</v>
      </c>
      <c r="F1883" s="2">
        <f>DD_relocated_catalogue[[#This Row],[SLB depth (m)]]/0.3048</f>
        <v>6557.9986876640414</v>
      </c>
      <c r="G1883">
        <v>-1.42</v>
      </c>
      <c r="H1883" s="1">
        <v>41564.645402013892</v>
      </c>
      <c r="I1883" s="3">
        <f>(DD_relocated_catalogue[[#This Row],[Relocated northing  (m)]]/0.3048)+1169000</f>
        <v>1172170.6955380577</v>
      </c>
      <c r="J1883" s="3">
        <f>(DD_relocated_catalogue[[#This Row],[Relocated easting (m)]]/0.3048)+342000</f>
        <v>343483.32020997372</v>
      </c>
      <c r="K1883" s="3">
        <f>DD_relocated_catalogue[[#This Row],[Relocated depth (m)]]/0.3048</f>
        <v>6592.5656167978996</v>
      </c>
      <c r="L1883" s="3">
        <f>DD_relocated_catalogue[[#This Row],[Semi-minor axis length (m)]]/0.3048</f>
        <v>2.1722442115114808</v>
      </c>
      <c r="M1883" s="3">
        <f>DD_relocated_catalogue[[#This Row],[Semi-intermediate axis length (m)]]/0.3048</f>
        <v>4.954372450096856</v>
      </c>
      <c r="N1883" s="3">
        <f>DD_relocated_catalogue[[#This Row],[Semi-major axis length (m)]]/0.3048</f>
        <v>12.785395533171897</v>
      </c>
      <c r="O1883" s="3">
        <v>33.398098479876921</v>
      </c>
      <c r="P1883" s="3">
        <v>-86.853811431098336</v>
      </c>
      <c r="Q1883" s="3">
        <v>-174.70463629786983</v>
      </c>
      <c r="R1883" s="3">
        <f>DD_relocated_catalogue[[#This Row],[Northing uncertainty half-length (m)]]/0.3048</f>
        <v>3.3602272545769796</v>
      </c>
      <c r="S1883" s="3">
        <f>DD_relocated_catalogue[[#This Row],[Easting uncertainty half-length (m)]]/0.3048</f>
        <v>12.747288917870961</v>
      </c>
      <c r="T1883" s="3">
        <f>DD_relocated_catalogue[[#This Row],[Depth uncertainty half-length (m)]]/0.3048</f>
        <v>4.3361009838968831</v>
      </c>
      <c r="U1883" s="4">
        <v>0.1431146823519458</v>
      </c>
    </row>
    <row r="1884" spans="1:21" x14ac:dyDescent="0.25">
      <c r="A1884">
        <v>2576</v>
      </c>
      <c r="B1884" t="s">
        <v>20</v>
      </c>
      <c r="C1884" s="1">
        <v>41175.719504675923</v>
      </c>
      <c r="D1884" s="2">
        <f>(DD_relocated_catalogue[[#This Row],[SLB northing (m)]]/0.3048)+1169000</f>
        <v>1172190</v>
      </c>
      <c r="E1884" s="2">
        <f>(DD_relocated_catalogue[[#This Row],[SLB easting (m)]]/0.3048)+342000</f>
        <v>343550</v>
      </c>
      <c r="F1884" s="2">
        <f>DD_relocated_catalogue[[#This Row],[SLB depth (m)]]/0.3048</f>
        <v>6602.9986876640414</v>
      </c>
      <c r="G1884">
        <v>-0.53</v>
      </c>
      <c r="H1884" s="1">
        <v>41175.71950457176</v>
      </c>
      <c r="I1884" s="3">
        <f>(DD_relocated_catalogue[[#This Row],[Relocated northing  (m)]]/0.3048)+1169000</f>
        <v>1172192.5426509187</v>
      </c>
      <c r="J1884" s="3">
        <f>(DD_relocated_catalogue[[#This Row],[Relocated easting (m)]]/0.3048)+342000</f>
        <v>343691.47309711284</v>
      </c>
      <c r="K1884" s="3">
        <f>DD_relocated_catalogue[[#This Row],[Relocated depth (m)]]/0.3048</f>
        <v>6587.1522309711281</v>
      </c>
      <c r="L1884" s="3">
        <f>DD_relocated_catalogue[[#This Row],[Semi-minor axis length (m)]]/0.3048</f>
        <v>4.3831282864588061</v>
      </c>
      <c r="M1884" s="3">
        <f>DD_relocated_catalogue[[#This Row],[Semi-intermediate axis length (m)]]/0.3048</f>
        <v>5.5847163292794999</v>
      </c>
      <c r="N1884" s="3">
        <f>DD_relocated_catalogue[[#This Row],[Semi-major axis length (m)]]/0.3048</f>
        <v>13.566680765246659</v>
      </c>
      <c r="O1884" s="3">
        <v>-65.114322014198265</v>
      </c>
      <c r="P1884" s="3">
        <v>-107.52388336296964</v>
      </c>
      <c r="Q1884" s="3">
        <v>34.40583347632252</v>
      </c>
      <c r="R1884" s="3">
        <f>DD_relocated_catalogue[[#This Row],[Northing uncertainty half-length (m)]]/0.3048</f>
        <v>6.6780423133154025</v>
      </c>
      <c r="S1884" s="3">
        <f>DD_relocated_catalogue[[#This Row],[Easting uncertainty half-length (m)]]/0.3048</f>
        <v>12.876237774920025</v>
      </c>
      <c r="T1884" s="3">
        <f>DD_relocated_catalogue[[#This Row],[Depth uncertainty half-length (m)]]/0.3048</f>
        <v>4.8433086975028274</v>
      </c>
      <c r="U1884" s="4">
        <v>0.1724624363478664</v>
      </c>
    </row>
    <row r="1885" spans="1:21" x14ac:dyDescent="0.25">
      <c r="A1885">
        <v>2140</v>
      </c>
      <c r="B1885" t="s">
        <v>20</v>
      </c>
      <c r="C1885" s="1">
        <v>41115.169879756948</v>
      </c>
      <c r="D1885" s="2">
        <f>(DD_relocated_catalogue[[#This Row],[SLB northing (m)]]/0.3048)+1169000</f>
        <v>1172181.000656168</v>
      </c>
      <c r="E1885" s="2">
        <f>(DD_relocated_catalogue[[#This Row],[SLB easting (m)]]/0.3048)+342000</f>
        <v>343572.99868766405</v>
      </c>
      <c r="F1885" s="2">
        <f>DD_relocated_catalogue[[#This Row],[SLB depth (m)]]/0.3048</f>
        <v>6578.9993438320207</v>
      </c>
      <c r="G1885">
        <v>-0.8</v>
      </c>
      <c r="H1885" s="1">
        <v>41115.169879675923</v>
      </c>
      <c r="I1885" s="3">
        <f>(DD_relocated_catalogue[[#This Row],[Relocated northing  (m)]]/0.3048)+1169000</f>
        <v>1172210.4265091864</v>
      </c>
      <c r="J1885" s="3">
        <f>(DD_relocated_catalogue[[#This Row],[Relocated easting (m)]]/0.3048)+342000</f>
        <v>343673.64501312334</v>
      </c>
      <c r="K1885" s="3">
        <f>DD_relocated_catalogue[[#This Row],[Relocated depth (m)]]/0.3048</f>
        <v>6564.8654855643044</v>
      </c>
      <c r="L1885" s="3">
        <f>DD_relocated_catalogue[[#This Row],[Semi-minor axis length (m)]]/0.3048</f>
        <v>4.0629733685026581</v>
      </c>
      <c r="M1885" s="3">
        <f>DD_relocated_catalogue[[#This Row],[Semi-intermediate axis length (m)]]/0.3048</f>
        <v>5.1022243599583605</v>
      </c>
      <c r="N1885" s="3">
        <f>DD_relocated_catalogue[[#This Row],[Semi-major axis length (m)]]/0.3048</f>
        <v>12.001919546898147</v>
      </c>
      <c r="O1885" s="3">
        <v>-45.509886660415631</v>
      </c>
      <c r="P1885" s="3">
        <v>-102.73359111620384</v>
      </c>
      <c r="Q1885" s="3">
        <v>25.799312933923652</v>
      </c>
      <c r="R1885" s="3">
        <f>DD_relocated_catalogue[[#This Row],[Northing uncertainty half-length (m)]]/0.3048</f>
        <v>5.6275001995720446</v>
      </c>
      <c r="S1885" s="3">
        <f>DD_relocated_catalogue[[#This Row],[Easting uncertainty half-length (m)]]/0.3048</f>
        <v>11.431433651550291</v>
      </c>
      <c r="T1885" s="3">
        <f>DD_relocated_catalogue[[#This Row],[Depth uncertainty half-length (m)]]/0.3048</f>
        <v>4.8765972951656149</v>
      </c>
      <c r="U1885" s="4">
        <v>0.17006382146150559</v>
      </c>
    </row>
    <row r="1886" spans="1:21" x14ac:dyDescent="0.25">
      <c r="A1886">
        <v>2562</v>
      </c>
      <c r="B1886" t="s">
        <v>20</v>
      </c>
      <c r="C1886" s="1">
        <v>41173.064776874999</v>
      </c>
      <c r="D1886" s="2">
        <f>(DD_relocated_catalogue[[#This Row],[SLB northing (m)]]/0.3048)+1169000</f>
        <v>1172116.000656168</v>
      </c>
      <c r="E1886" s="2">
        <f>(DD_relocated_catalogue[[#This Row],[SLB easting (m)]]/0.3048)+342000</f>
        <v>343447.00131233595</v>
      </c>
      <c r="F1886" s="2">
        <f>DD_relocated_catalogue[[#This Row],[SLB depth (m)]]/0.3048</f>
        <v>6610</v>
      </c>
      <c r="G1886">
        <v>-0.92</v>
      </c>
      <c r="H1886" s="1">
        <v>41173.06477675926</v>
      </c>
      <c r="I1886" s="3">
        <f>(DD_relocated_catalogue[[#This Row],[Relocated northing  (m)]]/0.3048)+1169000</f>
        <v>1172114.3503937009</v>
      </c>
      <c r="J1886" s="3">
        <f>(DD_relocated_catalogue[[#This Row],[Relocated easting (m)]]/0.3048)+342000</f>
        <v>343748.10695538059</v>
      </c>
      <c r="K1886" s="3">
        <f>DD_relocated_catalogue[[#This Row],[Relocated depth (m)]]/0.3048</f>
        <v>6624.0616797900257</v>
      </c>
      <c r="L1886" s="3">
        <f>DD_relocated_catalogue[[#This Row],[Semi-minor axis length (m)]]/0.3048</f>
        <v>4.6198456188188146</v>
      </c>
      <c r="M1886" s="3">
        <f>DD_relocated_catalogue[[#This Row],[Semi-intermediate axis length (m)]]/0.3048</f>
        <v>5.9993431378774416</v>
      </c>
      <c r="N1886" s="3">
        <f>DD_relocated_catalogue[[#This Row],[Semi-major axis length (m)]]/0.3048</f>
        <v>15.344228730274276</v>
      </c>
      <c r="O1886" s="3">
        <v>-57.911526496089422</v>
      </c>
      <c r="P1886" s="3">
        <v>-107.7943991761265</v>
      </c>
      <c r="Q1886" s="3">
        <v>33.229507422266416</v>
      </c>
      <c r="R1886" s="3">
        <f>DD_relocated_catalogue[[#This Row],[Northing uncertainty half-length (m)]]/0.3048</f>
        <v>7.1581155040018354</v>
      </c>
      <c r="S1886" s="3">
        <f>DD_relocated_catalogue[[#This Row],[Easting uncertainty half-length (m)]]/0.3048</f>
        <v>14.494013284351199</v>
      </c>
      <c r="T1886" s="3">
        <f>DD_relocated_catalogue[[#This Row],[Depth uncertainty half-length (m)]]/0.3048</f>
        <v>5.5415832188405538</v>
      </c>
      <c r="U1886" s="4">
        <v>0.17729220437129914</v>
      </c>
    </row>
    <row r="1887" spans="1:21" x14ac:dyDescent="0.25">
      <c r="A1887">
        <v>2561</v>
      </c>
      <c r="B1887" t="s">
        <v>20</v>
      </c>
      <c r="C1887" s="1">
        <v>41173.053018611114</v>
      </c>
      <c r="D1887" s="2">
        <f>(DD_relocated_catalogue[[#This Row],[SLB northing (m)]]/0.3048)+1169000</f>
        <v>1172218.999343832</v>
      </c>
      <c r="E1887" s="2">
        <f>(DD_relocated_catalogue[[#This Row],[SLB easting (m)]]/0.3048)+342000</f>
        <v>343473.99934383202</v>
      </c>
      <c r="F1887" s="2">
        <f>DD_relocated_catalogue[[#This Row],[SLB depth (m)]]/0.3048</f>
        <v>6582.0013123359577</v>
      </c>
      <c r="G1887">
        <v>-0.44</v>
      </c>
      <c r="H1887" s="1">
        <v>41173.053018495368</v>
      </c>
      <c r="I1887" s="3">
        <f>(DD_relocated_catalogue[[#This Row],[Relocated northing  (m)]]/0.3048)+1169000</f>
        <v>1172173.2874015749</v>
      </c>
      <c r="J1887" s="3">
        <f>(DD_relocated_catalogue[[#This Row],[Relocated easting (m)]]/0.3048)+342000</f>
        <v>343727.39501312334</v>
      </c>
      <c r="K1887" s="3">
        <f>DD_relocated_catalogue[[#This Row],[Relocated depth (m)]]/0.3048</f>
        <v>6585.2919947506552</v>
      </c>
      <c r="L1887" s="3">
        <f>DD_relocated_catalogue[[#This Row],[Semi-minor axis length (m)]]/0.3048</f>
        <v>4.2168737395953073</v>
      </c>
      <c r="M1887" s="3">
        <f>DD_relocated_catalogue[[#This Row],[Semi-intermediate axis length (m)]]/0.3048</f>
        <v>5.787032298205526</v>
      </c>
      <c r="N1887" s="3">
        <f>DD_relocated_catalogue[[#This Row],[Semi-major axis length (m)]]/0.3048</f>
        <v>13.467747879921429</v>
      </c>
      <c r="O1887" s="3">
        <v>-63.677446079642934</v>
      </c>
      <c r="P1887" s="3">
        <v>-106.3744010355246</v>
      </c>
      <c r="Q1887" s="3">
        <v>32.338502443248387</v>
      </c>
      <c r="R1887" s="3">
        <f>DD_relocated_catalogue[[#This Row],[Northing uncertainty half-length (m)]]/0.3048</f>
        <v>6.6743708153693966</v>
      </c>
      <c r="S1887" s="3">
        <f>DD_relocated_catalogue[[#This Row],[Easting uncertainty half-length (m)]]/0.3048</f>
        <v>12.835376172097297</v>
      </c>
      <c r="T1887" s="3">
        <f>DD_relocated_catalogue[[#This Row],[Depth uncertainty half-length (m)]]/0.3048</f>
        <v>4.8046942491576221</v>
      </c>
      <c r="U1887" s="4">
        <v>0.16865469864862104</v>
      </c>
    </row>
    <row r="1888" spans="1:21" x14ac:dyDescent="0.25">
      <c r="A1888">
        <v>3364</v>
      </c>
      <c r="B1888" t="s">
        <v>20</v>
      </c>
      <c r="C1888" s="1">
        <v>41365.68969540509</v>
      </c>
      <c r="D1888" s="2">
        <f>(DD_relocated_catalogue[[#This Row],[SLB northing (m)]]/0.3048)+1169000</f>
        <v>1172212.001312336</v>
      </c>
      <c r="E1888" s="2">
        <f>(DD_relocated_catalogue[[#This Row],[SLB easting (m)]]/0.3048)+342000</f>
        <v>343462.99868766405</v>
      </c>
      <c r="F1888" s="2">
        <f>DD_relocated_catalogue[[#This Row],[SLB depth (m)]]/0.3048</f>
        <v>6608.9993438320207</v>
      </c>
      <c r="G1888">
        <v>-0.53</v>
      </c>
      <c r="H1888" s="1">
        <v>41365.689695370369</v>
      </c>
      <c r="I1888" s="3">
        <f>(DD_relocated_catalogue[[#This Row],[Relocated northing  (m)]]/0.3048)+1169000</f>
        <v>1172203.533464567</v>
      </c>
      <c r="J1888" s="3">
        <f>(DD_relocated_catalogue[[#This Row],[Relocated easting (m)]]/0.3048)+342000</f>
        <v>343698.27427821525</v>
      </c>
      <c r="K1888" s="3">
        <f>DD_relocated_catalogue[[#This Row],[Relocated depth (m)]]/0.3048</f>
        <v>6588.7467191601045</v>
      </c>
      <c r="L1888" s="3">
        <f>DD_relocated_catalogue[[#This Row],[Semi-minor axis length (m)]]/0.3048</f>
        <v>4.2323999057387214</v>
      </c>
      <c r="M1888" s="3">
        <f>DD_relocated_catalogue[[#This Row],[Semi-intermediate axis length (m)]]/0.3048</f>
        <v>5.2617017041944685</v>
      </c>
      <c r="N1888" s="3">
        <f>DD_relocated_catalogue[[#This Row],[Semi-major axis length (m)]]/0.3048</f>
        <v>13.803616686616774</v>
      </c>
      <c r="O1888" s="3">
        <v>-63.665060403737989</v>
      </c>
      <c r="P1888" s="3">
        <v>-103.41615297475407</v>
      </c>
      <c r="Q1888" s="3">
        <v>29.269795284300415</v>
      </c>
      <c r="R1888" s="3">
        <f>DD_relocated_catalogue[[#This Row],[Northing uncertainty half-length (m)]]/0.3048</f>
        <v>6.3343169792312679</v>
      </c>
      <c r="S1888" s="3">
        <f>DD_relocated_catalogue[[#This Row],[Easting uncertainty half-length (m)]]/0.3048</f>
        <v>13.188023894626539</v>
      </c>
      <c r="T1888" s="3">
        <f>DD_relocated_catalogue[[#This Row],[Depth uncertainty half-length (m)]]/0.3048</f>
        <v>4.6268146522832794</v>
      </c>
      <c r="U1888" s="4">
        <v>0.17745905486448094</v>
      </c>
    </row>
    <row r="1889" spans="1:21" x14ac:dyDescent="0.25">
      <c r="A1889">
        <v>2371</v>
      </c>
      <c r="B1889" t="s">
        <v>20</v>
      </c>
      <c r="C1889" s="1">
        <v>41148.127152951391</v>
      </c>
      <c r="D1889" s="2">
        <f>(DD_relocated_catalogue[[#This Row],[SLB northing (m)]]/0.3048)+1169000</f>
        <v>1172062.998687664</v>
      </c>
      <c r="E1889" s="2">
        <f>(DD_relocated_catalogue[[#This Row],[SLB easting (m)]]/0.3048)+342000</f>
        <v>343453.99934383202</v>
      </c>
      <c r="F1889" s="2">
        <f>DD_relocated_catalogue[[#This Row],[SLB depth (m)]]/0.3048</f>
        <v>6600</v>
      </c>
      <c r="G1889">
        <v>-0.64</v>
      </c>
      <c r="H1889" s="1">
        <v>41148.127152905094</v>
      </c>
      <c r="I1889" s="3">
        <f>(DD_relocated_catalogue[[#This Row],[Relocated northing  (m)]]/0.3048)+1169000</f>
        <v>1172029.8326771653</v>
      </c>
      <c r="J1889" s="3">
        <f>(DD_relocated_catalogue[[#This Row],[Relocated easting (m)]]/0.3048)+342000</f>
        <v>343616.56496062991</v>
      </c>
      <c r="K1889" s="3">
        <f>DD_relocated_catalogue[[#This Row],[Relocated depth (m)]]/0.3048</f>
        <v>6610.1968503937005</v>
      </c>
      <c r="L1889" s="3">
        <f>DD_relocated_catalogue[[#This Row],[Semi-minor axis length (m)]]/0.3048</f>
        <v>4.4313624657861457</v>
      </c>
      <c r="M1889" s="3">
        <f>DD_relocated_catalogue[[#This Row],[Semi-intermediate axis length (m)]]/0.3048</f>
        <v>5.7854552813370317</v>
      </c>
      <c r="N1889" s="3">
        <f>DD_relocated_catalogue[[#This Row],[Semi-major axis length (m)]]/0.3048</f>
        <v>14.303236026534002</v>
      </c>
      <c r="O1889" s="3">
        <v>-70.701808574839617</v>
      </c>
      <c r="P1889" s="3">
        <v>-116.3773637028909</v>
      </c>
      <c r="Q1889" s="3">
        <v>42.250253132404183</v>
      </c>
      <c r="R1889" s="3">
        <f>DD_relocated_catalogue[[#This Row],[Northing uncertainty half-length (m)]]/0.3048</f>
        <v>6.841627831224165</v>
      </c>
      <c r="S1889" s="3">
        <f>DD_relocated_catalogue[[#This Row],[Easting uncertainty half-length (m)]]/0.3048</f>
        <v>13.61738118826208</v>
      </c>
      <c r="T1889" s="3">
        <f>DD_relocated_catalogue[[#This Row],[Depth uncertainty half-length (m)]]/0.3048</f>
        <v>4.9691980403285854</v>
      </c>
      <c r="U1889" s="4">
        <v>0.18694079746827849</v>
      </c>
    </row>
    <row r="1890" spans="1:21" x14ac:dyDescent="0.25">
      <c r="A1890">
        <v>2808</v>
      </c>
      <c r="B1890" t="s">
        <v>20</v>
      </c>
      <c r="C1890" s="1">
        <v>41229.67015810185</v>
      </c>
      <c r="D1890" s="2">
        <f>(DD_relocated_catalogue[[#This Row],[SLB northing (m)]]/0.3048)+1169000</f>
        <v>1172182.998687664</v>
      </c>
      <c r="E1890" s="2">
        <f>(DD_relocated_catalogue[[#This Row],[SLB easting (m)]]/0.3048)+342000</f>
        <v>343526.00065616798</v>
      </c>
      <c r="F1890" s="2">
        <f>DD_relocated_catalogue[[#This Row],[SLB depth (m)]]/0.3048</f>
        <v>6654.9999999999991</v>
      </c>
      <c r="G1890">
        <v>-1.0900000000000001</v>
      </c>
      <c r="H1890" s="1">
        <v>41229.670157997687</v>
      </c>
      <c r="I1890" s="3">
        <f>(DD_relocated_catalogue[[#This Row],[Relocated northing  (m)]]/0.3048)+1169000</f>
        <v>1172128.9698162731</v>
      </c>
      <c r="J1890" s="3">
        <f>(DD_relocated_catalogue[[#This Row],[Relocated easting (m)]]/0.3048)+342000</f>
        <v>343789.1305774278</v>
      </c>
      <c r="K1890" s="3">
        <f>DD_relocated_catalogue[[#This Row],[Relocated depth (m)]]/0.3048</f>
        <v>6648.7860892388444</v>
      </c>
      <c r="L1890" s="3">
        <f>DD_relocated_catalogue[[#This Row],[Semi-minor axis length (m)]]/0.3048</f>
        <v>2.3473958561247894</v>
      </c>
      <c r="M1890" s="3">
        <f>DD_relocated_catalogue[[#This Row],[Semi-intermediate axis length (m)]]/0.3048</f>
        <v>3.9900953054407404</v>
      </c>
      <c r="N1890" s="3">
        <f>DD_relocated_catalogue[[#This Row],[Semi-major axis length (m)]]/0.3048</f>
        <v>13.425378520613608</v>
      </c>
      <c r="O1890" s="3">
        <v>-67.292631533883522</v>
      </c>
      <c r="P1890" s="3">
        <v>-104.21512985686375</v>
      </c>
      <c r="Q1890" s="3">
        <v>27.194485118849411</v>
      </c>
      <c r="R1890" s="3">
        <f>DD_relocated_catalogue[[#This Row],[Northing uncertainty half-length (m)]]/0.3048</f>
        <v>4.9044440305038135</v>
      </c>
      <c r="S1890" s="3">
        <f>DD_relocated_catalogue[[#This Row],[Easting uncertainty half-length (m)]]/0.3048</f>
        <v>12.965589976376251</v>
      </c>
      <c r="T1890" s="3">
        <f>DD_relocated_catalogue[[#This Row],[Depth uncertainty half-length (m)]]/0.3048</f>
        <v>2.920678325968912</v>
      </c>
      <c r="U1890" s="4">
        <v>0.11578896770245194</v>
      </c>
    </row>
    <row r="1891" spans="1:21" x14ac:dyDescent="0.25">
      <c r="A1891">
        <v>2560</v>
      </c>
      <c r="B1891" t="s">
        <v>20</v>
      </c>
      <c r="C1891" s="1">
        <v>41173.052904143522</v>
      </c>
      <c r="D1891" s="2">
        <f>(DD_relocated_catalogue[[#This Row],[SLB northing (m)]]/0.3048)+1169000</f>
        <v>1172033.999343832</v>
      </c>
      <c r="E1891" s="2">
        <f>(DD_relocated_catalogue[[#This Row],[SLB easting (m)]]/0.3048)+342000</f>
        <v>343532.00131233595</v>
      </c>
      <c r="F1891" s="2">
        <f>DD_relocated_catalogue[[#This Row],[SLB depth (m)]]/0.3048</f>
        <v>6597.9986876640414</v>
      </c>
      <c r="G1891">
        <v>0.79</v>
      </c>
      <c r="H1891" s="1">
        <v>41173.05290412037</v>
      </c>
      <c r="I1891" s="3">
        <f>(DD_relocated_catalogue[[#This Row],[Relocated northing  (m)]]/0.3048)+1169000</f>
        <v>1172072.972440945</v>
      </c>
      <c r="J1891" s="3">
        <f>(DD_relocated_catalogue[[#This Row],[Relocated easting (m)]]/0.3048)+342000</f>
        <v>343604.96719160106</v>
      </c>
      <c r="K1891" s="3">
        <f>DD_relocated_catalogue[[#This Row],[Relocated depth (m)]]/0.3048</f>
        <v>6557.5492125984247</v>
      </c>
      <c r="L1891" s="3">
        <f>DD_relocated_catalogue[[#This Row],[Semi-minor axis length (m)]]/0.3048</f>
        <v>4.1312976112017008</v>
      </c>
      <c r="M1891" s="3">
        <f>DD_relocated_catalogue[[#This Row],[Semi-intermediate axis length (m)]]/0.3048</f>
        <v>5.4351526746923042</v>
      </c>
      <c r="N1891" s="3">
        <f>DD_relocated_catalogue[[#This Row],[Semi-major axis length (m)]]/0.3048</f>
        <v>12.435764973821128</v>
      </c>
      <c r="O1891" s="3">
        <v>-71.882596185239734</v>
      </c>
      <c r="P1891" s="3">
        <v>-109.38594313776063</v>
      </c>
      <c r="Q1891" s="3">
        <v>32.540924007283564</v>
      </c>
      <c r="R1891" s="3">
        <f>DD_relocated_catalogue[[#This Row],[Northing uncertainty half-length (m)]]/0.3048</f>
        <v>5.9646867013336617</v>
      </c>
      <c r="S1891" s="3">
        <f>DD_relocated_catalogue[[#This Row],[Easting uncertainty half-length (m)]]/0.3048</f>
        <v>12.054396395859484</v>
      </c>
      <c r="T1891" s="3">
        <f>DD_relocated_catalogue[[#This Row],[Depth uncertainty half-length (m)]]/0.3048</f>
        <v>4.4167418320083209</v>
      </c>
      <c r="U1891" s="4">
        <v>0.18306467709500238</v>
      </c>
    </row>
    <row r="1892" spans="1:21" x14ac:dyDescent="0.25">
      <c r="A1892">
        <v>2810</v>
      </c>
      <c r="B1892" t="s">
        <v>20</v>
      </c>
      <c r="C1892" s="1">
        <v>41229.687839652775</v>
      </c>
      <c r="D1892" s="2">
        <f>(DD_relocated_catalogue[[#This Row],[SLB northing (m)]]/0.3048)+1169000</f>
        <v>1172173.999343832</v>
      </c>
      <c r="E1892" s="2">
        <f>(DD_relocated_catalogue[[#This Row],[SLB easting (m)]]/0.3048)+342000</f>
        <v>343423.99934383202</v>
      </c>
      <c r="F1892" s="2">
        <f>DD_relocated_catalogue[[#This Row],[SLB depth (m)]]/0.3048</f>
        <v>6647.0013123359577</v>
      </c>
      <c r="G1892">
        <v>-1.23</v>
      </c>
      <c r="H1892" s="1">
        <v>41229.687839583334</v>
      </c>
      <c r="I1892" s="3">
        <f>(DD_relocated_catalogue[[#This Row],[Relocated northing  (m)]]/0.3048)+1169000</f>
        <v>1172148.9337270341</v>
      </c>
      <c r="J1892" s="3">
        <f>(DD_relocated_catalogue[[#This Row],[Relocated easting (m)]]/0.3048)+342000</f>
        <v>343797.35892388452</v>
      </c>
      <c r="K1892" s="3">
        <f>DD_relocated_catalogue[[#This Row],[Relocated depth (m)]]/0.3048</f>
        <v>6666.3615485564296</v>
      </c>
      <c r="L1892" s="3">
        <f>DD_relocated_catalogue[[#This Row],[Semi-minor axis length (m)]]/0.3048</f>
        <v>2.6618108826813001</v>
      </c>
      <c r="M1892" s="3">
        <f>DD_relocated_catalogue[[#This Row],[Semi-intermediate axis length (m)]]/0.3048</f>
        <v>3.9598403952531314</v>
      </c>
      <c r="N1892" s="3">
        <f>DD_relocated_catalogue[[#This Row],[Semi-major axis length (m)]]/0.3048</f>
        <v>13.253620134631326</v>
      </c>
      <c r="O1892" s="3">
        <v>-58.311365724985471</v>
      </c>
      <c r="P1892" s="3">
        <v>-101.38468673087607</v>
      </c>
      <c r="Q1892" s="3">
        <v>24.891800677589391</v>
      </c>
      <c r="R1892" s="3">
        <f>DD_relocated_catalogue[[#This Row],[Northing uncertainty half-length (m)]]/0.3048</f>
        <v>4.9525285796686882</v>
      </c>
      <c r="S1892" s="3">
        <f>DD_relocated_catalogue[[#This Row],[Easting uncertainty half-length (m)]]/0.3048</f>
        <v>12.722868915424115</v>
      </c>
      <c r="T1892" s="3">
        <f>DD_relocated_catalogue[[#This Row],[Depth uncertainty half-length (m)]]/0.3048</f>
        <v>3.3245664518908407</v>
      </c>
      <c r="U1892" s="4">
        <v>0.12651028086119301</v>
      </c>
    </row>
    <row r="1893" spans="1:21" x14ac:dyDescent="0.25">
      <c r="A1893">
        <v>5106</v>
      </c>
      <c r="B1893" t="s">
        <v>20</v>
      </c>
      <c r="C1893" s="1">
        <v>41799.644408969907</v>
      </c>
      <c r="D1893" s="2">
        <f>(DD_relocated_catalogue[[#This Row],[SLB northing (m)]]/0.3048)+1169000</f>
        <v>1172242.001312336</v>
      </c>
      <c r="E1893" s="2">
        <f>(DD_relocated_catalogue[[#This Row],[SLB easting (m)]]/0.3048)+342000</f>
        <v>343535</v>
      </c>
      <c r="F1893" s="2">
        <f>DD_relocated_catalogue[[#This Row],[SLB depth (m)]]/0.3048</f>
        <v>6630</v>
      </c>
      <c r="G1893">
        <v>-1.25</v>
      </c>
      <c r="H1893" s="1">
        <v>41799.644408969907</v>
      </c>
      <c r="I1893" s="3">
        <f>(DD_relocated_catalogue[[#This Row],[Relocated northing  (m)]]/0.3048)+1169000</f>
        <v>1172181.5518372704</v>
      </c>
      <c r="J1893" s="3">
        <f>(DD_relocated_catalogue[[#This Row],[Relocated easting (m)]]/0.3048)+342000</f>
        <v>343461.15813648293</v>
      </c>
      <c r="K1893" s="3">
        <f>DD_relocated_catalogue[[#This Row],[Relocated depth (m)]]/0.3048</f>
        <v>6639.2257217847764</v>
      </c>
      <c r="L1893" s="3">
        <f>DD_relocated_catalogue[[#This Row],[Semi-minor axis length (m)]]/0.3048</f>
        <v>2.0825529089824353</v>
      </c>
      <c r="M1893" s="3">
        <f>DD_relocated_catalogue[[#This Row],[Semi-intermediate axis length (m)]]/0.3048</f>
        <v>5.1005216323735674</v>
      </c>
      <c r="N1893" s="3">
        <f>DD_relocated_catalogue[[#This Row],[Semi-major axis length (m)]]/0.3048</f>
        <v>12.750866214965134</v>
      </c>
      <c r="O1893" s="3">
        <v>-41.981307315953565</v>
      </c>
      <c r="P1893" s="3">
        <v>-96.622384191571768</v>
      </c>
      <c r="Q1893" s="3">
        <v>5.330262469825529</v>
      </c>
      <c r="R1893" s="3">
        <f>DD_relocated_catalogue[[#This Row],[Northing uncertainty half-length (m)]]/0.3048</f>
        <v>3.7373997837347313</v>
      </c>
      <c r="S1893" s="3">
        <f>DD_relocated_catalogue[[#This Row],[Easting uncertainty half-length (m)]]/0.3048</f>
        <v>12.702392716693812</v>
      </c>
      <c r="T1893" s="3">
        <f>DD_relocated_catalogue[[#This Row],[Depth uncertainty half-length (m)]]/0.3048</f>
        <v>4.1537788763024661</v>
      </c>
      <c r="U1893" s="4">
        <v>0.13800615754685353</v>
      </c>
    </row>
    <row r="1894" spans="1:21" x14ac:dyDescent="0.25">
      <c r="A1894">
        <v>5107</v>
      </c>
      <c r="B1894" t="s">
        <v>20</v>
      </c>
      <c r="C1894" s="1">
        <v>41799.644573807869</v>
      </c>
      <c r="D1894" s="2">
        <f>(DD_relocated_catalogue[[#This Row],[SLB northing (m)]]/0.3048)+1169000</f>
        <v>1172240</v>
      </c>
      <c r="E1894" s="2">
        <f>(DD_relocated_catalogue[[#This Row],[SLB easting (m)]]/0.3048)+342000</f>
        <v>343547.99868766405</v>
      </c>
      <c r="F1894" s="2">
        <f>DD_relocated_catalogue[[#This Row],[SLB depth (m)]]/0.3048</f>
        <v>6640</v>
      </c>
      <c r="G1894">
        <v>-1.17</v>
      </c>
      <c r="H1894" s="1">
        <v>41799.644573726851</v>
      </c>
      <c r="I1894" s="3">
        <f>(DD_relocated_catalogue[[#This Row],[Relocated northing  (m)]]/0.3048)+1169000</f>
        <v>1172218.5925196849</v>
      </c>
      <c r="J1894" s="3">
        <f>(DD_relocated_catalogue[[#This Row],[Relocated easting (m)]]/0.3048)+342000</f>
        <v>343499.01246719161</v>
      </c>
      <c r="K1894" s="3">
        <f>DD_relocated_catalogue[[#This Row],[Relocated depth (m)]]/0.3048</f>
        <v>6546.8044619422562</v>
      </c>
      <c r="L1894" s="3">
        <f>DD_relocated_catalogue[[#This Row],[Semi-minor axis length (m)]]/0.3048</f>
        <v>2.0638594041630443</v>
      </c>
      <c r="M1894" s="3">
        <f>DD_relocated_catalogue[[#This Row],[Semi-intermediate axis length (m)]]/0.3048</f>
        <v>4.610928091622899</v>
      </c>
      <c r="N1894" s="3">
        <f>DD_relocated_catalogue[[#This Row],[Semi-major axis length (m)]]/0.3048</f>
        <v>12.477514452743749</v>
      </c>
      <c r="O1894" s="3">
        <v>-41.933512622292689</v>
      </c>
      <c r="P1894" s="3">
        <v>-95.931041042718633</v>
      </c>
      <c r="Q1894" s="3">
        <v>6.3353211306814581</v>
      </c>
      <c r="R1894" s="3">
        <f>DD_relocated_catalogue[[#This Row],[Northing uncertainty half-length (m)]]/0.3048</f>
        <v>3.4567729285565285</v>
      </c>
      <c r="S1894" s="3">
        <f>DD_relocated_catalogue[[#This Row],[Easting uncertainty half-length (m)]]/0.3048</f>
        <v>12.430007450995005</v>
      </c>
      <c r="T1894" s="3">
        <f>DD_relocated_catalogue[[#This Row],[Depth uncertainty half-length (m)]]/0.3048</f>
        <v>3.7877392941523134</v>
      </c>
      <c r="U1894" s="4">
        <v>0.12620046536728047</v>
      </c>
    </row>
    <row r="1895" spans="1:21" x14ac:dyDescent="0.25">
      <c r="A1895">
        <v>3963</v>
      </c>
      <c r="B1895" t="s">
        <v>20</v>
      </c>
      <c r="C1895" s="1">
        <v>41539.961334814812</v>
      </c>
      <c r="D1895" s="2">
        <f>(DD_relocated_catalogue[[#This Row],[SLB northing (m)]]/0.3048)+1169000</f>
        <v>1172253.999343832</v>
      </c>
      <c r="E1895" s="2">
        <f>(DD_relocated_catalogue[[#This Row],[SLB easting (m)]]/0.3048)+342000</f>
        <v>343456.00065616798</v>
      </c>
      <c r="F1895" s="2">
        <f>DD_relocated_catalogue[[#This Row],[SLB depth (m)]]/0.3048</f>
        <v>6610</v>
      </c>
      <c r="G1895">
        <v>-0.59</v>
      </c>
      <c r="H1895" s="1">
        <v>41539.961334803244</v>
      </c>
      <c r="I1895" s="3">
        <f>(DD_relocated_catalogue[[#This Row],[Relocated northing  (m)]]/0.3048)+1169000</f>
        <v>1172210.0065616798</v>
      </c>
      <c r="J1895" s="3">
        <f>(DD_relocated_catalogue[[#This Row],[Relocated easting (m)]]/0.3048)+342000</f>
        <v>343582.0439632546</v>
      </c>
      <c r="K1895" s="3">
        <f>DD_relocated_catalogue[[#This Row],[Relocated depth (m)]]/0.3048</f>
        <v>6579.583333333333</v>
      </c>
      <c r="L1895" s="3">
        <f>DD_relocated_catalogue[[#This Row],[Semi-minor axis length (m)]]/0.3048</f>
        <v>3.7121100218202638</v>
      </c>
      <c r="M1895" s="3">
        <f>DD_relocated_catalogue[[#This Row],[Semi-intermediate axis length (m)]]/0.3048</f>
        <v>5.5236783867541615</v>
      </c>
      <c r="N1895" s="3">
        <f>DD_relocated_catalogue[[#This Row],[Semi-major axis length (m)]]/0.3048</f>
        <v>14.469068582674256</v>
      </c>
      <c r="O1895" s="3">
        <v>-60.5779819315933</v>
      </c>
      <c r="P1895" s="3">
        <v>-106.38162451647716</v>
      </c>
      <c r="Q1895" s="3">
        <v>26.260280066719336</v>
      </c>
      <c r="R1895" s="3">
        <f>DD_relocated_catalogue[[#This Row],[Northing uncertainty half-length (m)]]/0.3048</f>
        <v>5.8834444295022985</v>
      </c>
      <c r="S1895" s="3">
        <f>DD_relocated_catalogue[[#This Row],[Easting uncertainty half-length (m)]]/0.3048</f>
        <v>14.021671657984466</v>
      </c>
      <c r="T1895" s="3">
        <f>DD_relocated_catalogue[[#This Row],[Depth uncertainty half-length (m)]]/0.3048</f>
        <v>4.6041986562153481</v>
      </c>
      <c r="U1895" s="4">
        <v>0.17709252436175141</v>
      </c>
    </row>
    <row r="1896" spans="1:21" x14ac:dyDescent="0.25">
      <c r="A1896">
        <v>4110</v>
      </c>
      <c r="B1896" t="s">
        <v>20</v>
      </c>
      <c r="C1896" s="1">
        <v>41563.949805925928</v>
      </c>
      <c r="D1896" s="2">
        <f>(DD_relocated_catalogue[[#This Row],[SLB northing (m)]]/0.3048)+1169000</f>
        <v>1172238.999343832</v>
      </c>
      <c r="E1896" s="2">
        <f>(DD_relocated_catalogue[[#This Row],[SLB easting (m)]]/0.3048)+342000</f>
        <v>343457.99868766405</v>
      </c>
      <c r="F1896" s="2">
        <f>DD_relocated_catalogue[[#This Row],[SLB depth (m)]]/0.3048</f>
        <v>6652.9986876640414</v>
      </c>
      <c r="G1896">
        <v>-0.97</v>
      </c>
      <c r="H1896" s="1">
        <v>41563.949805868055</v>
      </c>
      <c r="I1896" s="3">
        <f>(DD_relocated_catalogue[[#This Row],[Relocated northing  (m)]]/0.3048)+1169000</f>
        <v>1172155.3772965879</v>
      </c>
      <c r="J1896" s="3">
        <f>(DD_relocated_catalogue[[#This Row],[Relocated easting (m)]]/0.3048)+342000</f>
        <v>343600.94816272968</v>
      </c>
      <c r="K1896" s="3">
        <f>DD_relocated_catalogue[[#This Row],[Relocated depth (m)]]/0.3048</f>
        <v>6670.7480314960621</v>
      </c>
      <c r="L1896" s="3">
        <f>DD_relocated_catalogue[[#This Row],[Semi-minor axis length (m)]]/0.3048</f>
        <v>2.2924763667851851</v>
      </c>
      <c r="M1896" s="3">
        <f>DD_relocated_catalogue[[#This Row],[Semi-intermediate axis length (m)]]/0.3048</f>
        <v>5.3937806719115882</v>
      </c>
      <c r="N1896" s="3">
        <f>DD_relocated_catalogue[[#This Row],[Semi-major axis length (m)]]/0.3048</f>
        <v>11.368659658536659</v>
      </c>
      <c r="O1896" s="3">
        <v>-40.586165197962636</v>
      </c>
      <c r="P1896" s="3">
        <v>88.997893297038544</v>
      </c>
      <c r="Q1896" s="3">
        <v>5.6321037206534719</v>
      </c>
      <c r="R1896" s="3">
        <f>DD_relocated_catalogue[[#This Row],[Northing uncertainty half-length (m)]]/0.3048</f>
        <v>3.9807532902930922</v>
      </c>
      <c r="S1896" s="3">
        <f>DD_relocated_catalogue[[#This Row],[Easting uncertainty half-length (m)]]/0.3048</f>
        <v>11.324742860617608</v>
      </c>
      <c r="T1896" s="3">
        <f>DD_relocated_catalogue[[#This Row],[Depth uncertainty half-length (m)]]/0.3048</f>
        <v>4.3560004633066276</v>
      </c>
      <c r="U1896" s="4">
        <v>0.14735953290762346</v>
      </c>
    </row>
    <row r="1897" spans="1:21" x14ac:dyDescent="0.25">
      <c r="A1897">
        <v>6782</v>
      </c>
      <c r="B1897" t="s">
        <v>20</v>
      </c>
      <c r="C1897" s="1">
        <v>42769.189885960652</v>
      </c>
      <c r="D1897" s="2">
        <f>(DD_relocated_catalogue[[#This Row],[SLB northing (m)]]/0.3048)+1169000</f>
        <v>1172171.000656168</v>
      </c>
      <c r="E1897" s="2">
        <f>(DD_relocated_catalogue[[#This Row],[SLB easting (m)]]/0.3048)+342000</f>
        <v>343652.00131233595</v>
      </c>
      <c r="F1897" s="2">
        <f>DD_relocated_catalogue[[#This Row],[SLB depth (m)]]/0.3048</f>
        <v>6558.9993438320207</v>
      </c>
      <c r="G1897">
        <v>-1.48</v>
      </c>
      <c r="H1897" s="1">
        <v>42769.189885856482</v>
      </c>
      <c r="I1897" s="3">
        <f>(DD_relocated_catalogue[[#This Row],[Relocated northing  (m)]]/0.3048)+1169000</f>
        <v>1172386.9324146982</v>
      </c>
      <c r="J1897" s="3">
        <f>(DD_relocated_catalogue[[#This Row],[Relocated easting (m)]]/0.3048)+342000</f>
        <v>343608.00196850393</v>
      </c>
      <c r="K1897" s="3">
        <f>DD_relocated_catalogue[[#This Row],[Relocated depth (m)]]/0.3048</f>
        <v>6558.4711286089232</v>
      </c>
      <c r="L1897" s="3">
        <f>DD_relocated_catalogue[[#This Row],[Semi-minor axis length (m)]]/0.3048</f>
        <v>2.9518562462928739</v>
      </c>
      <c r="M1897" s="3">
        <f>DD_relocated_catalogue[[#This Row],[Semi-intermediate axis length (m)]]/0.3048</f>
        <v>5.2906431651163688</v>
      </c>
      <c r="N1897" s="3">
        <f>DD_relocated_catalogue[[#This Row],[Semi-major axis length (m)]]/0.3048</f>
        <v>20.232937793951674</v>
      </c>
      <c r="O1897" s="3">
        <v>-60.650725673393865</v>
      </c>
      <c r="P1897" s="3">
        <v>-99.075242814783635</v>
      </c>
      <c r="Q1897" s="3">
        <v>22.97492636354756</v>
      </c>
      <c r="R1897" s="3">
        <f>DD_relocated_catalogue[[#This Row],[Northing uncertainty half-length (m)]]/0.3048</f>
        <v>7.0331409599827692</v>
      </c>
      <c r="S1897" s="3">
        <f>DD_relocated_catalogue[[#This Row],[Easting uncertainty half-length (m)]]/0.3048</f>
        <v>19.480587393102638</v>
      </c>
      <c r="T1897" s="3">
        <f>DD_relocated_catalogue[[#This Row],[Depth uncertainty half-length (m)]]/0.3048</f>
        <v>3.9059012820493071</v>
      </c>
      <c r="U1897" s="4">
        <v>0.13374110917884807</v>
      </c>
    </row>
    <row r="1898" spans="1:21" x14ac:dyDescent="0.25">
      <c r="A1898">
        <v>3365</v>
      </c>
      <c r="B1898" t="s">
        <v>20</v>
      </c>
      <c r="C1898" s="1">
        <v>41367.006127604167</v>
      </c>
      <c r="D1898" s="2">
        <f>(DD_relocated_catalogue[[#This Row],[SLB northing (m)]]/0.3048)+1169000</f>
        <v>1172122.001312336</v>
      </c>
      <c r="E1898" s="2">
        <f>(DD_relocated_catalogue[[#This Row],[SLB easting (m)]]/0.3048)+342000</f>
        <v>343652.99868766405</v>
      </c>
      <c r="F1898" s="2">
        <f>DD_relocated_catalogue[[#This Row],[SLB depth (m)]]/0.3048</f>
        <v>6597.9986876640414</v>
      </c>
      <c r="G1898">
        <v>-1.17</v>
      </c>
      <c r="H1898" s="1">
        <v>41367.006127499997</v>
      </c>
      <c r="I1898" s="3">
        <f>(DD_relocated_catalogue[[#This Row],[Relocated northing  (m)]]/0.3048)+1169000</f>
        <v>1172230.971128609</v>
      </c>
      <c r="J1898" s="3">
        <f>(DD_relocated_catalogue[[#This Row],[Relocated easting (m)]]/0.3048)+342000</f>
        <v>343658.98293963255</v>
      </c>
      <c r="K1898" s="3">
        <f>DD_relocated_catalogue[[#This Row],[Relocated depth (m)]]/0.3048</f>
        <v>6572.4770341207341</v>
      </c>
      <c r="L1898" s="3">
        <f>DD_relocated_catalogue[[#This Row],[Semi-minor axis length (m)]]/0.3048</f>
        <v>1.9877351584552545</v>
      </c>
      <c r="M1898" s="3">
        <f>DD_relocated_catalogue[[#This Row],[Semi-intermediate axis length (m)]]/0.3048</f>
        <v>3.9653852514163774</v>
      </c>
      <c r="N1898" s="3">
        <f>DD_relocated_catalogue[[#This Row],[Semi-major axis length (m)]]/0.3048</f>
        <v>17.18807799006424</v>
      </c>
      <c r="O1898" s="3">
        <v>-61.372742889883426</v>
      </c>
      <c r="P1898" s="3">
        <v>-96.555273697909712</v>
      </c>
      <c r="Q1898" s="3">
        <v>22.021152092788256</v>
      </c>
      <c r="R1898" s="3">
        <f>DD_relocated_catalogue[[#This Row],[Northing uncertainty half-length (m)]]/0.3048</f>
        <v>5.9352291772850441</v>
      </c>
      <c r="S1898" s="3">
        <f>DD_relocated_catalogue[[#This Row],[Easting uncertainty half-length (m)]]/0.3048</f>
        <v>16.47574847187299</v>
      </c>
      <c r="T1898" s="3">
        <f>DD_relocated_catalogue[[#This Row],[Depth uncertainty half-length (m)]]/0.3048</f>
        <v>2.7180846344694554</v>
      </c>
      <c r="U1898" s="4">
        <v>0.11115901867367638</v>
      </c>
    </row>
    <row r="1899" spans="1:21" x14ac:dyDescent="0.25">
      <c r="A1899">
        <v>49</v>
      </c>
      <c r="B1899" t="s">
        <v>20</v>
      </c>
      <c r="C1899" s="1">
        <v>40962.431240532409</v>
      </c>
      <c r="D1899" s="2">
        <f>(DD_relocated_catalogue[[#This Row],[SLB northing (m)]]/0.3048)+1169000</f>
        <v>1172132.001312336</v>
      </c>
      <c r="E1899" s="2">
        <f>(DD_relocated_catalogue[[#This Row],[SLB easting (m)]]/0.3048)+342000</f>
        <v>343465</v>
      </c>
      <c r="F1899" s="2">
        <f>DD_relocated_catalogue[[#This Row],[SLB depth (m)]]/0.3048</f>
        <v>6711.0006561679784</v>
      </c>
      <c r="G1899">
        <v>-1.1499999999999999</v>
      </c>
      <c r="H1899" s="1">
        <v>40962.43124046296</v>
      </c>
      <c r="I1899" s="3">
        <f>(DD_relocated_catalogue[[#This Row],[Relocated northing  (m)]]/0.3048)+1169000</f>
        <v>1172199.8950131233</v>
      </c>
      <c r="J1899" s="3">
        <f>(DD_relocated_catalogue[[#This Row],[Relocated easting (m)]]/0.3048)+342000</f>
        <v>343475.17060367455</v>
      </c>
      <c r="K1899" s="3">
        <f>DD_relocated_catalogue[[#This Row],[Relocated depth (m)]]/0.3048</f>
        <v>6703.7828083989498</v>
      </c>
      <c r="L1899" s="3">
        <f>DD_relocated_catalogue[[#This Row],[Semi-minor axis length (m)]]/0.3048</f>
        <v>2.7528423301670104</v>
      </c>
      <c r="M1899" s="3">
        <f>DD_relocated_catalogue[[#This Row],[Semi-intermediate axis length (m)]]/0.3048</f>
        <v>4.9425228489350346</v>
      </c>
      <c r="N1899" s="3">
        <f>DD_relocated_catalogue[[#This Row],[Semi-major axis length (m)]]/0.3048</f>
        <v>13.139912834393005</v>
      </c>
      <c r="O1899" s="3">
        <v>-64.040962979086274</v>
      </c>
      <c r="P1899" s="3">
        <v>-109.2522160488941</v>
      </c>
      <c r="Q1899" s="3">
        <v>27.513925286868574</v>
      </c>
      <c r="R1899" s="3">
        <f>DD_relocated_catalogue[[#This Row],[Northing uncertainty half-length (m)]]/0.3048</f>
        <v>5.1184579628052003</v>
      </c>
      <c r="S1899" s="3">
        <f>DD_relocated_catalogue[[#This Row],[Easting uncertainty half-length (m)]]/0.3048</f>
        <v>12.801610512794111</v>
      </c>
      <c r="T1899" s="3">
        <f>DD_relocated_catalogue[[#This Row],[Depth uncertainty half-length (m)]]/0.3048</f>
        <v>3.7148365866480622</v>
      </c>
      <c r="U1899" s="4">
        <v>0.14263207270215919</v>
      </c>
    </row>
    <row r="1900" spans="1:21" x14ac:dyDescent="0.25">
      <c r="A1900">
        <v>4394</v>
      </c>
      <c r="B1900" t="s">
        <v>20</v>
      </c>
      <c r="C1900" s="1">
        <v>41634.918986365738</v>
      </c>
      <c r="D1900" s="2">
        <f>(DD_relocated_catalogue[[#This Row],[SLB northing (m)]]/0.3048)+1169000</f>
        <v>1172092.001312336</v>
      </c>
      <c r="E1900" s="2">
        <f>(DD_relocated_catalogue[[#This Row],[SLB easting (m)]]/0.3048)+342000</f>
        <v>343425</v>
      </c>
      <c r="F1900" s="2">
        <f>DD_relocated_catalogue[[#This Row],[SLB depth (m)]]/0.3048</f>
        <v>6683.9993438320207</v>
      </c>
      <c r="G1900">
        <v>-0.94</v>
      </c>
      <c r="H1900" s="1">
        <v>41634.918986307872</v>
      </c>
      <c r="I1900" s="3">
        <f>(DD_relocated_catalogue[[#This Row],[Relocated northing  (m)]]/0.3048)+1169000</f>
        <v>1172034.5242782151</v>
      </c>
      <c r="J1900" s="3">
        <f>(DD_relocated_catalogue[[#This Row],[Relocated easting (m)]]/0.3048)+342000</f>
        <v>343622.64763779525</v>
      </c>
      <c r="K1900" s="3">
        <f>DD_relocated_catalogue[[#This Row],[Relocated depth (m)]]/0.3048</f>
        <v>6699.7736220472434</v>
      </c>
      <c r="L1900" s="3">
        <f>DD_relocated_catalogue[[#This Row],[Semi-minor axis length (m)]]/0.3048</f>
        <v>2.2816476602847251</v>
      </c>
      <c r="M1900" s="3">
        <f>DD_relocated_catalogue[[#This Row],[Semi-intermediate axis length (m)]]/0.3048</f>
        <v>5.0880850613387043</v>
      </c>
      <c r="N1900" s="3">
        <f>DD_relocated_catalogue[[#This Row],[Semi-major axis length (m)]]/0.3048</f>
        <v>11.389335215541529</v>
      </c>
      <c r="O1900" s="3">
        <v>-42.567771226139747</v>
      </c>
      <c r="P1900" s="3">
        <v>-93.913243919686323</v>
      </c>
      <c r="Q1900" s="3">
        <v>9.2636041425733513</v>
      </c>
      <c r="R1900" s="3">
        <f>DD_relocated_catalogue[[#This Row],[Northing uncertainty half-length (m)]]/0.3048</f>
        <v>4.0083047846898623</v>
      </c>
      <c r="S1900" s="3">
        <f>DD_relocated_catalogue[[#This Row],[Easting uncertainty half-length (m)]]/0.3048</f>
        <v>11.299231097671131</v>
      </c>
      <c r="T1900" s="3">
        <f>DD_relocated_catalogue[[#This Row],[Depth uncertainty half-length (m)]]/0.3048</f>
        <v>4.0724032403264818</v>
      </c>
      <c r="U1900" s="4">
        <v>0.1299760355621766</v>
      </c>
    </row>
    <row r="1901" spans="1:21" x14ac:dyDescent="0.25">
      <c r="A1901">
        <v>5101</v>
      </c>
      <c r="B1901" t="s">
        <v>20</v>
      </c>
      <c r="C1901" s="1">
        <v>41799.643648599536</v>
      </c>
      <c r="D1901" s="2">
        <f>(DD_relocated_catalogue[[#This Row],[SLB northing (m)]]/0.3048)+1169000</f>
        <v>1172233.999343832</v>
      </c>
      <c r="E1901" s="2">
        <f>(DD_relocated_catalogue[[#This Row],[SLB easting (m)]]/0.3048)+342000</f>
        <v>343592.99868766405</v>
      </c>
      <c r="F1901" s="2">
        <f>DD_relocated_catalogue[[#This Row],[SLB depth (m)]]/0.3048</f>
        <v>6658.9993438320207</v>
      </c>
      <c r="G1901">
        <v>-0.99</v>
      </c>
      <c r="H1901" s="1">
        <v>41799.643648622688</v>
      </c>
      <c r="I1901" s="3">
        <f>(DD_relocated_catalogue[[#This Row],[Relocated northing  (m)]]/0.3048)+1169000</f>
        <v>1172202.0570866142</v>
      </c>
      <c r="J1901" s="3">
        <f>(DD_relocated_catalogue[[#This Row],[Relocated easting (m)]]/0.3048)+342000</f>
        <v>343509.59317585302</v>
      </c>
      <c r="K1901" s="3">
        <f>DD_relocated_catalogue[[#This Row],[Relocated depth (m)]]/0.3048</f>
        <v>6628.8713910761153</v>
      </c>
      <c r="L1901" s="3">
        <f>DD_relocated_catalogue[[#This Row],[Semi-minor axis length (m)]]/0.3048</f>
        <v>2.1775015747982192</v>
      </c>
      <c r="M1901" s="3">
        <f>DD_relocated_catalogue[[#This Row],[Semi-intermediate axis length (m)]]/0.3048</f>
        <v>4.6201561709717325</v>
      </c>
      <c r="N1901" s="3">
        <f>DD_relocated_catalogue[[#This Row],[Semi-major axis length (m)]]/0.3048</f>
        <v>14.010235516872081</v>
      </c>
      <c r="O1901" s="3">
        <v>40.017508016636263</v>
      </c>
      <c r="P1901" s="3">
        <v>-80.047544086018689</v>
      </c>
      <c r="Q1901" s="3">
        <v>-173.15865812930758</v>
      </c>
      <c r="R1901" s="3">
        <f>DD_relocated_catalogue[[#This Row],[Northing uncertainty half-length (m)]]/0.3048</f>
        <v>3.4006367126005084</v>
      </c>
      <c r="S1901" s="3">
        <f>DD_relocated_catalogue[[#This Row],[Easting uncertainty half-length (m)]]/0.3048</f>
        <v>13.886620431571096</v>
      </c>
      <c r="T1901" s="3">
        <f>DD_relocated_catalogue[[#This Row],[Depth uncertainty half-length (m)]]/0.3048</f>
        <v>4.1806694030243587</v>
      </c>
      <c r="U1901" s="4">
        <v>0.13596051323076735</v>
      </c>
    </row>
    <row r="1902" spans="1:21" x14ac:dyDescent="0.25">
      <c r="A1902">
        <v>2599</v>
      </c>
      <c r="B1902" t="s">
        <v>20</v>
      </c>
      <c r="C1902" s="1">
        <v>41179.210954652779</v>
      </c>
      <c r="D1902" s="2">
        <f>(DD_relocated_catalogue[[#This Row],[SLB northing (m)]]/0.3048)+1169000</f>
        <v>1172047.998687664</v>
      </c>
      <c r="E1902" s="2">
        <f>(DD_relocated_catalogue[[#This Row],[SLB easting (m)]]/0.3048)+342000</f>
        <v>343598.99934383202</v>
      </c>
      <c r="F1902" s="2">
        <f>DD_relocated_catalogue[[#This Row],[SLB depth (m)]]/0.3048</f>
        <v>6658.9993438320207</v>
      </c>
      <c r="G1902">
        <v>-1.06</v>
      </c>
      <c r="H1902" s="1">
        <v>41179.21095458333</v>
      </c>
      <c r="I1902" s="3">
        <f>(DD_relocated_catalogue[[#This Row],[Relocated northing  (m)]]/0.3048)+1169000</f>
        <v>1172023.6220472441</v>
      </c>
      <c r="J1902" s="3">
        <f>(DD_relocated_catalogue[[#This Row],[Relocated easting (m)]]/0.3048)+342000</f>
        <v>343669.61614173226</v>
      </c>
      <c r="K1902" s="3">
        <f>DD_relocated_catalogue[[#This Row],[Relocated depth (m)]]/0.3048</f>
        <v>6692.1391076115478</v>
      </c>
      <c r="L1902" s="3">
        <f>DD_relocated_catalogue[[#This Row],[Semi-minor axis length (m)]]/0.3048</f>
        <v>2.3516180474302835</v>
      </c>
      <c r="M1902" s="3">
        <f>DD_relocated_catalogue[[#This Row],[Semi-intermediate axis length (m)]]/0.3048</f>
        <v>4.0795163895904469</v>
      </c>
      <c r="N1902" s="3">
        <f>DD_relocated_catalogue[[#This Row],[Semi-major axis length (m)]]/0.3048</f>
        <v>11.320605366171366</v>
      </c>
      <c r="O1902" s="3">
        <v>-68.150303643208389</v>
      </c>
      <c r="P1902" s="3">
        <v>-107.81431804651622</v>
      </c>
      <c r="Q1902" s="3">
        <v>32.28763325088331</v>
      </c>
      <c r="R1902" s="3">
        <f>DD_relocated_catalogue[[#This Row],[Northing uncertainty half-length (m)]]/0.3048</f>
        <v>4.8294160575130025</v>
      </c>
      <c r="S1902" s="3">
        <f>DD_relocated_catalogue[[#This Row],[Easting uncertainty half-length (m)]]/0.3048</f>
        <v>10.848284266471133</v>
      </c>
      <c r="T1902" s="3">
        <f>DD_relocated_catalogue[[#This Row],[Depth uncertainty half-length (m)]]/0.3048</f>
        <v>2.9155759279446793</v>
      </c>
      <c r="U1902" s="4">
        <v>0.12399751907619189</v>
      </c>
    </row>
    <row r="1903" spans="1:21" x14ac:dyDescent="0.25">
      <c r="A1903">
        <v>4108</v>
      </c>
      <c r="B1903" t="s">
        <v>20</v>
      </c>
      <c r="C1903" s="1">
        <v>41563.417585162038</v>
      </c>
      <c r="D1903" s="2">
        <f>(DD_relocated_catalogue[[#This Row],[SLB northing (m)]]/0.3048)+1169000</f>
        <v>1172257.001312336</v>
      </c>
      <c r="E1903" s="2">
        <f>(DD_relocated_catalogue[[#This Row],[SLB easting (m)]]/0.3048)+342000</f>
        <v>343612.00131233595</v>
      </c>
      <c r="F1903" s="2">
        <f>DD_relocated_catalogue[[#This Row],[SLB depth (m)]]/0.3048</f>
        <v>6607.0013123359577</v>
      </c>
      <c r="G1903">
        <v>-1.3</v>
      </c>
      <c r="H1903" s="1">
        <v>41563.417585081021</v>
      </c>
      <c r="I1903" s="3">
        <f>(DD_relocated_catalogue[[#This Row],[Relocated northing  (m)]]/0.3048)+1169000</f>
        <v>1172163.8582677166</v>
      </c>
      <c r="J1903" s="3">
        <f>(DD_relocated_catalogue[[#This Row],[Relocated easting (m)]]/0.3048)+342000</f>
        <v>343711.94881889765</v>
      </c>
      <c r="K1903" s="3">
        <f>DD_relocated_catalogue[[#This Row],[Relocated depth (m)]]/0.3048</f>
        <v>6664.1010498687665</v>
      </c>
      <c r="L1903" s="3">
        <f>DD_relocated_catalogue[[#This Row],[Semi-minor axis length (m)]]/0.3048</f>
        <v>2.3663833909772123</v>
      </c>
      <c r="M1903" s="3">
        <f>DD_relocated_catalogue[[#This Row],[Semi-intermediate axis length (m)]]/0.3048</f>
        <v>5.0351821259245781</v>
      </c>
      <c r="N1903" s="3">
        <f>DD_relocated_catalogue[[#This Row],[Semi-major axis length (m)]]/0.3048</f>
        <v>11.833332679259783</v>
      </c>
      <c r="O1903" s="3">
        <v>39.292551573173533</v>
      </c>
      <c r="P1903" s="3">
        <v>-85.187854417703264</v>
      </c>
      <c r="Q1903" s="3">
        <v>-172.96484964864442</v>
      </c>
      <c r="R1903" s="3">
        <f>DD_relocated_catalogue[[#This Row],[Northing uncertainty half-length (m)]]/0.3048</f>
        <v>3.7447132201906888</v>
      </c>
      <c r="S1903" s="3">
        <f>DD_relocated_catalogue[[#This Row],[Easting uncertainty half-length (m)]]/0.3048</f>
        <v>11.779840444903707</v>
      </c>
      <c r="T1903" s="3">
        <f>DD_relocated_catalogue[[#This Row],[Depth uncertainty half-length (m)]]/0.3048</f>
        <v>4.2251540337470104</v>
      </c>
      <c r="U1903" s="4">
        <v>0.16002457256437352</v>
      </c>
    </row>
    <row r="1904" spans="1:21" x14ac:dyDescent="0.25">
      <c r="A1904">
        <v>2823</v>
      </c>
      <c r="B1904" t="s">
        <v>20</v>
      </c>
      <c r="C1904" s="1">
        <v>41233.176329733797</v>
      </c>
      <c r="D1904" s="2">
        <f>(DD_relocated_catalogue[[#This Row],[SLB northing (m)]]/0.3048)+1169000</f>
        <v>1172073.999343832</v>
      </c>
      <c r="E1904" s="2">
        <f>(DD_relocated_catalogue[[#This Row],[SLB easting (m)]]/0.3048)+342000</f>
        <v>343372.99868766405</v>
      </c>
      <c r="F1904" s="2">
        <f>DD_relocated_catalogue[[#This Row],[SLB depth (m)]]/0.3048</f>
        <v>6632.9986876640414</v>
      </c>
      <c r="G1904">
        <v>-1.02</v>
      </c>
      <c r="H1904" s="1">
        <v>41233.176329664355</v>
      </c>
      <c r="I1904" s="3">
        <f>(DD_relocated_catalogue[[#This Row],[Relocated northing  (m)]]/0.3048)+1169000</f>
        <v>1172030.6856955381</v>
      </c>
      <c r="J1904" s="3">
        <f>(DD_relocated_catalogue[[#This Row],[Relocated easting (m)]]/0.3048)+342000</f>
        <v>343429.34711286088</v>
      </c>
      <c r="K1904" s="3">
        <f>DD_relocated_catalogue[[#This Row],[Relocated depth (m)]]/0.3048</f>
        <v>6682.9330708661419</v>
      </c>
      <c r="L1904" s="3">
        <f>DD_relocated_catalogue[[#This Row],[Semi-minor axis length (m)]]/0.3048</f>
        <v>2.3858638366242086</v>
      </c>
      <c r="M1904" s="3">
        <f>DD_relocated_catalogue[[#This Row],[Semi-intermediate axis length (m)]]/0.3048</f>
        <v>5.1678835460192802</v>
      </c>
      <c r="N1904" s="3">
        <f>DD_relocated_catalogue[[#This Row],[Semi-major axis length (m)]]/0.3048</f>
        <v>13.126160568287508</v>
      </c>
      <c r="O1904" s="3">
        <v>-65.524640858698305</v>
      </c>
      <c r="P1904" s="3">
        <v>-99.757023743755568</v>
      </c>
      <c r="Q1904" s="3">
        <v>20.540904817389944</v>
      </c>
      <c r="R1904" s="3">
        <f>DD_relocated_catalogue[[#This Row],[Northing uncertainty half-length (m)]]/0.3048</f>
        <v>5.3935667370778324</v>
      </c>
      <c r="S1904" s="3">
        <f>DD_relocated_catalogue[[#This Row],[Easting uncertainty half-length (m)]]/0.3048</f>
        <v>12.824213567993555</v>
      </c>
      <c r="T1904" s="3">
        <f>DD_relocated_catalogue[[#This Row],[Depth uncertainty half-length (m)]]/0.3048</f>
        <v>3.1351458047521166</v>
      </c>
      <c r="U1904" s="4">
        <v>0.11954713266401784</v>
      </c>
    </row>
    <row r="1905" spans="1:21" x14ac:dyDescent="0.25">
      <c r="A1905">
        <v>2960</v>
      </c>
      <c r="B1905" t="s">
        <v>20</v>
      </c>
      <c r="C1905" s="1">
        <v>41275.021889050928</v>
      </c>
      <c r="D1905" s="2">
        <f>(DD_relocated_catalogue[[#This Row],[SLB northing (m)]]/0.3048)+1169000</f>
        <v>1172298.999343832</v>
      </c>
      <c r="E1905" s="2">
        <f>(DD_relocated_catalogue[[#This Row],[SLB easting (m)]]/0.3048)+342000</f>
        <v>343545</v>
      </c>
      <c r="F1905" s="2">
        <f>DD_relocated_catalogue[[#This Row],[SLB depth (m)]]/0.3048</f>
        <v>6601.0006561679784</v>
      </c>
      <c r="G1905">
        <v>-0.8</v>
      </c>
      <c r="H1905" s="1">
        <v>41275.021888958334</v>
      </c>
      <c r="I1905" s="3">
        <f>(DD_relocated_catalogue[[#This Row],[Relocated northing  (m)]]/0.3048)+1169000</f>
        <v>1172280.2526246719</v>
      </c>
      <c r="J1905" s="3">
        <f>(DD_relocated_catalogue[[#This Row],[Relocated easting (m)]]/0.3048)+342000</f>
        <v>343823.95997375326</v>
      </c>
      <c r="K1905" s="3">
        <f>DD_relocated_catalogue[[#This Row],[Relocated depth (m)]]/0.3048</f>
        <v>6587.6213910761153</v>
      </c>
      <c r="L1905" s="3">
        <f>DD_relocated_catalogue[[#This Row],[Semi-minor axis length (m)]]/0.3048</f>
        <v>3.3665184910865369</v>
      </c>
      <c r="M1905" s="3">
        <f>DD_relocated_catalogue[[#This Row],[Semi-intermediate axis length (m)]]/0.3048</f>
        <v>5.0946445583777731</v>
      </c>
      <c r="N1905" s="3">
        <f>DD_relocated_catalogue[[#This Row],[Semi-major axis length (m)]]/0.3048</f>
        <v>14.015503871603421</v>
      </c>
      <c r="O1905" s="3">
        <v>-62.663086497554382</v>
      </c>
      <c r="P1905" s="3">
        <v>-103.05385160466668</v>
      </c>
      <c r="Q1905" s="3">
        <v>30.05063745782887</v>
      </c>
      <c r="R1905" s="3">
        <f>DD_relocated_catalogue[[#This Row],[Northing uncertainty half-length (m)]]/0.3048</f>
        <v>6.3596459413559394</v>
      </c>
      <c r="S1905" s="3">
        <f>DD_relocated_catalogue[[#This Row],[Easting uncertainty half-length (m)]]/0.3048</f>
        <v>13.28798409681389</v>
      </c>
      <c r="T1905" s="3">
        <f>DD_relocated_catalogue[[#This Row],[Depth uncertainty half-length (m)]]/0.3048</f>
        <v>4.0242829599976018</v>
      </c>
      <c r="U1905" s="4">
        <v>0.17130164113202598</v>
      </c>
    </row>
    <row r="1906" spans="1:21" x14ac:dyDescent="0.25">
      <c r="A1906">
        <v>4398</v>
      </c>
      <c r="B1906" t="s">
        <v>20</v>
      </c>
      <c r="C1906" s="1">
        <v>41635.263562800923</v>
      </c>
      <c r="D1906" s="2">
        <f>(DD_relocated_catalogue[[#This Row],[SLB northing (m)]]/0.3048)+1169000</f>
        <v>1172047.998687664</v>
      </c>
      <c r="E1906" s="2">
        <f>(DD_relocated_catalogue[[#This Row],[SLB easting (m)]]/0.3048)+342000</f>
        <v>343398.99934383202</v>
      </c>
      <c r="F1906" s="2">
        <f>DD_relocated_catalogue[[#This Row],[SLB depth (m)]]/0.3048</f>
        <v>6652.0013123359577</v>
      </c>
      <c r="G1906">
        <v>-1.24</v>
      </c>
      <c r="H1906" s="1">
        <v>41635.263562685184</v>
      </c>
      <c r="I1906" s="3">
        <f>(DD_relocated_catalogue[[#This Row],[Relocated northing  (m)]]/0.3048)+1169000</f>
        <v>1171938.7598425196</v>
      </c>
      <c r="J1906" s="3">
        <f>(DD_relocated_catalogue[[#This Row],[Relocated easting (m)]]/0.3048)+342000</f>
        <v>343601.58792650921</v>
      </c>
      <c r="K1906" s="3">
        <f>DD_relocated_catalogue[[#This Row],[Relocated depth (m)]]/0.3048</f>
        <v>6746.6535433070867</v>
      </c>
      <c r="L1906" s="3">
        <f>DD_relocated_catalogue[[#This Row],[Semi-minor axis length (m)]]/0.3048</f>
        <v>2.1677968769557414</v>
      </c>
      <c r="M1906" s="3">
        <f>DD_relocated_catalogue[[#This Row],[Semi-intermediate axis length (m)]]/0.3048</f>
        <v>5.2418716391948008</v>
      </c>
      <c r="N1906" s="3">
        <f>DD_relocated_catalogue[[#This Row],[Semi-major axis length (m)]]/0.3048</f>
        <v>13.879429466753091</v>
      </c>
      <c r="O1906" s="3">
        <v>-49.10290901078298</v>
      </c>
      <c r="P1906" s="3">
        <v>-97.597632117905675</v>
      </c>
      <c r="Q1906" s="3">
        <v>11.117126239862795</v>
      </c>
      <c r="R1906" s="3">
        <f>DD_relocated_catalogue[[#This Row],[Northing uncertainty half-length (m)]]/0.3048</f>
        <v>4.4150533077290666</v>
      </c>
      <c r="S1906" s="3">
        <f>DD_relocated_catalogue[[#This Row],[Easting uncertainty half-length (m)]]/0.3048</f>
        <v>13.766877732255779</v>
      </c>
      <c r="T1906" s="3">
        <f>DD_relocated_catalogue[[#This Row],[Depth uncertainty half-length (m)]]/0.3048</f>
        <v>3.9297374314867253</v>
      </c>
      <c r="U1906" s="4">
        <v>0.12305765811229284</v>
      </c>
    </row>
    <row r="1907" spans="1:21" x14ac:dyDescent="0.25">
      <c r="A1907">
        <v>2566</v>
      </c>
      <c r="B1907" t="s">
        <v>20</v>
      </c>
      <c r="C1907" s="1">
        <v>41173.183141180554</v>
      </c>
      <c r="D1907" s="2">
        <f>(DD_relocated_catalogue[[#This Row],[SLB northing (m)]]/0.3048)+1169000</f>
        <v>1172162.998687664</v>
      </c>
      <c r="E1907" s="2">
        <f>(DD_relocated_catalogue[[#This Row],[SLB easting (m)]]/0.3048)+342000</f>
        <v>343340</v>
      </c>
      <c r="F1907" s="2">
        <f>DD_relocated_catalogue[[#This Row],[SLB depth (m)]]/0.3048</f>
        <v>6542.9986876640414</v>
      </c>
      <c r="G1907">
        <v>-0.88</v>
      </c>
      <c r="H1907" s="1">
        <v>41173.18314108796</v>
      </c>
      <c r="I1907" s="3">
        <f>(DD_relocated_catalogue[[#This Row],[Relocated northing  (m)]]/0.3048)+1169000</f>
        <v>1172108.2185039369</v>
      </c>
      <c r="J1907" s="3">
        <f>(DD_relocated_catalogue[[#This Row],[Relocated easting (m)]]/0.3048)+342000</f>
        <v>343728.14304461941</v>
      </c>
      <c r="K1907" s="3">
        <f>DD_relocated_catalogue[[#This Row],[Relocated depth (m)]]/0.3048</f>
        <v>6573.3464566929133</v>
      </c>
      <c r="L1907" s="3">
        <f>DD_relocated_catalogue[[#This Row],[Semi-minor axis length (m)]]/0.3048</f>
        <v>3.9314500293674719</v>
      </c>
      <c r="M1907" s="3">
        <f>DD_relocated_catalogue[[#This Row],[Semi-intermediate axis length (m)]]/0.3048</f>
        <v>5.8806413122106926</v>
      </c>
      <c r="N1907" s="3">
        <f>DD_relocated_catalogue[[#This Row],[Semi-major axis length (m)]]/0.3048</f>
        <v>14.706545003843104</v>
      </c>
      <c r="O1907" s="3">
        <v>-61.303074325169703</v>
      </c>
      <c r="P1907" s="3">
        <v>-100.53729551353034</v>
      </c>
      <c r="Q1907" s="3">
        <v>25.692261527932114</v>
      </c>
      <c r="R1907" s="3">
        <f>DD_relocated_catalogue[[#This Row],[Northing uncertainty half-length (m)]]/0.3048</f>
        <v>6.7351058835666846</v>
      </c>
      <c r="S1907" s="3">
        <f>DD_relocated_catalogue[[#This Row],[Easting uncertainty half-length (m)]]/0.3048</f>
        <v>14.109726550359698</v>
      </c>
      <c r="T1907" s="3">
        <f>DD_relocated_catalogue[[#This Row],[Depth uncertainty half-length (m)]]/0.3048</f>
        <v>4.6043641390239998</v>
      </c>
      <c r="U1907" s="4">
        <v>0.19231758253393777</v>
      </c>
    </row>
    <row r="1908" spans="1:21" x14ac:dyDescent="0.25">
      <c r="A1908">
        <v>2580</v>
      </c>
      <c r="B1908" t="s">
        <v>20</v>
      </c>
      <c r="C1908" s="1">
        <v>41175.94493982639</v>
      </c>
      <c r="D1908" s="2">
        <f>(DD_relocated_catalogue[[#This Row],[SLB northing (m)]]/0.3048)+1169000</f>
        <v>1171997.998687664</v>
      </c>
      <c r="E1908" s="2">
        <f>(DD_relocated_catalogue[[#This Row],[SLB easting (m)]]/0.3048)+342000</f>
        <v>343475</v>
      </c>
      <c r="F1908" s="2">
        <f>DD_relocated_catalogue[[#This Row],[SLB depth (m)]]/0.3048</f>
        <v>6652.0013123359577</v>
      </c>
      <c r="G1908">
        <v>0.72</v>
      </c>
      <c r="H1908" s="1">
        <v>41175.944939791669</v>
      </c>
      <c r="I1908" s="3">
        <f>(DD_relocated_catalogue[[#This Row],[Relocated northing  (m)]]/0.3048)+1169000</f>
        <v>1172001.0465879266</v>
      </c>
      <c r="J1908" s="3">
        <f>(DD_relocated_catalogue[[#This Row],[Relocated easting (m)]]/0.3048)+342000</f>
        <v>343531.72244094487</v>
      </c>
      <c r="K1908" s="3">
        <f>DD_relocated_catalogue[[#This Row],[Relocated depth (m)]]/0.3048</f>
        <v>6624.9770341207341</v>
      </c>
      <c r="L1908" s="3">
        <f>DD_relocated_catalogue[[#This Row],[Semi-minor axis length (m)]]/0.3048</f>
        <v>3.9835065520634965</v>
      </c>
      <c r="M1908" s="3">
        <f>DD_relocated_catalogue[[#This Row],[Semi-intermediate axis length (m)]]/0.3048</f>
        <v>5.9614252214543981</v>
      </c>
      <c r="N1908" s="3">
        <f>DD_relocated_catalogue[[#This Row],[Semi-major axis length (m)]]/0.3048</f>
        <v>13.005598080090522</v>
      </c>
      <c r="O1908" s="3">
        <v>-65.586363223607236</v>
      </c>
      <c r="P1908" s="3">
        <v>-106.44271894278688</v>
      </c>
      <c r="Q1908" s="3">
        <v>28.282952532187227</v>
      </c>
      <c r="R1908" s="3">
        <f>DD_relocated_catalogue[[#This Row],[Northing uncertainty half-length (m)]]/0.3048</f>
        <v>6.3050090988281342</v>
      </c>
      <c r="S1908" s="3">
        <f>DD_relocated_catalogue[[#This Row],[Easting uncertainty half-length (m)]]/0.3048</f>
        <v>12.61400553124613</v>
      </c>
      <c r="T1908" s="3">
        <f>DD_relocated_catalogue[[#This Row],[Depth uncertainty half-length (m)]]/0.3048</f>
        <v>4.582204935217618</v>
      </c>
      <c r="U1908" s="4">
        <v>0.18126164203684461</v>
      </c>
    </row>
    <row r="1909" spans="1:21" x14ac:dyDescent="0.25">
      <c r="A1909">
        <v>4037</v>
      </c>
      <c r="B1909" t="s">
        <v>20</v>
      </c>
      <c r="C1909" s="1">
        <v>41554.738104444441</v>
      </c>
      <c r="D1909" s="2">
        <f>(DD_relocated_catalogue[[#This Row],[SLB northing (m)]]/0.3048)+1169000</f>
        <v>1172070</v>
      </c>
      <c r="E1909" s="2">
        <f>(DD_relocated_catalogue[[#This Row],[SLB easting (m)]]/0.3048)+342000</f>
        <v>343517.00131233595</v>
      </c>
      <c r="F1909" s="2">
        <f>DD_relocated_catalogue[[#This Row],[SLB depth (m)]]/0.3048</f>
        <v>6722.9986876640423</v>
      </c>
      <c r="G1909">
        <v>-1.36</v>
      </c>
      <c r="H1909" s="1">
        <v>41554.738104351854</v>
      </c>
      <c r="I1909" s="3">
        <f>(DD_relocated_catalogue[[#This Row],[Relocated northing  (m)]]/0.3048)+1169000</f>
        <v>1171968.0610236221</v>
      </c>
      <c r="J1909" s="3">
        <f>(DD_relocated_catalogue[[#This Row],[Relocated easting (m)]]/0.3048)+342000</f>
        <v>343985.91207349079</v>
      </c>
      <c r="K1909" s="3">
        <f>DD_relocated_catalogue[[#This Row],[Relocated depth (m)]]/0.3048</f>
        <v>6780.5282152230966</v>
      </c>
      <c r="L1909" s="3">
        <f>DD_relocated_catalogue[[#This Row],[Semi-minor axis length (m)]]/0.3048</f>
        <v>1.8215476466520155</v>
      </c>
      <c r="M1909" s="3">
        <f>DD_relocated_catalogue[[#This Row],[Semi-intermediate axis length (m)]]/0.3048</f>
        <v>4.4858382341549445</v>
      </c>
      <c r="N1909" s="3">
        <f>DD_relocated_catalogue[[#This Row],[Semi-major axis length (m)]]/0.3048</f>
        <v>8.9506059574881096</v>
      </c>
      <c r="O1909" s="3">
        <v>-49.604514217038947</v>
      </c>
      <c r="P1909" s="3">
        <v>-105.04567013454918</v>
      </c>
      <c r="Q1909" s="3">
        <v>10.977803215350914</v>
      </c>
      <c r="R1909" s="3">
        <f>DD_relocated_catalogue[[#This Row],[Northing uncertainty half-length (m)]]/0.3048</f>
        <v>3.6493628536694951</v>
      </c>
      <c r="S1909" s="3">
        <f>DD_relocated_catalogue[[#This Row],[Easting uncertainty half-length (m)]]/0.3048</f>
        <v>8.8225704897559556</v>
      </c>
      <c r="T1909" s="3">
        <f>DD_relocated_catalogue[[#This Row],[Depth uncertainty half-length (m)]]/0.3048</f>
        <v>3.4445765892595226</v>
      </c>
      <c r="U1909" s="4">
        <v>0.11023321207794165</v>
      </c>
    </row>
    <row r="1910" spans="1:21" x14ac:dyDescent="0.25">
      <c r="A1910">
        <v>3962</v>
      </c>
      <c r="B1910" t="s">
        <v>20</v>
      </c>
      <c r="C1910" s="1">
        <v>41539.821095798608</v>
      </c>
      <c r="D1910" s="2">
        <f>(DD_relocated_catalogue[[#This Row],[SLB northing (m)]]/0.3048)+1169000</f>
        <v>1171997.001312336</v>
      </c>
      <c r="E1910" s="2">
        <f>(DD_relocated_catalogue[[#This Row],[SLB easting (m)]]/0.3048)+342000</f>
        <v>343425</v>
      </c>
      <c r="F1910" s="2">
        <f>DD_relocated_catalogue[[#This Row],[SLB depth (m)]]/0.3048</f>
        <v>6617.9986876640414</v>
      </c>
      <c r="G1910">
        <v>-0.44</v>
      </c>
      <c r="H1910" s="1">
        <v>41539.82109568287</v>
      </c>
      <c r="I1910" s="3">
        <f>(DD_relocated_catalogue[[#This Row],[Relocated northing  (m)]]/0.3048)+1169000</f>
        <v>1172004.3569553806</v>
      </c>
      <c r="J1910" s="3">
        <f>(DD_relocated_catalogue[[#This Row],[Relocated easting (m)]]/0.3048)+342000</f>
        <v>343427.53937007877</v>
      </c>
      <c r="K1910" s="3">
        <f>DD_relocated_catalogue[[#This Row],[Relocated depth (m)]]/0.3048</f>
        <v>6673.1003937007872</v>
      </c>
      <c r="L1910" s="3">
        <f>DD_relocated_catalogue[[#This Row],[Semi-minor axis length (m)]]/0.3048</f>
        <v>3.6020648225389817</v>
      </c>
      <c r="M1910" s="3">
        <f>DD_relocated_catalogue[[#This Row],[Semi-intermediate axis length (m)]]/0.3048</f>
        <v>6.8464124279183745</v>
      </c>
      <c r="N1910" s="3">
        <f>DD_relocated_catalogue[[#This Row],[Semi-major axis length (m)]]/0.3048</f>
        <v>13.005414326468014</v>
      </c>
      <c r="O1910" s="3">
        <v>-62.040091325394826</v>
      </c>
      <c r="P1910" s="3">
        <v>-105.1436166927064</v>
      </c>
      <c r="Q1910" s="3">
        <v>21.756322484893246</v>
      </c>
      <c r="R1910" s="3">
        <f>DD_relocated_catalogue[[#This Row],[Northing uncertainty half-length (m)]]/0.3048</f>
        <v>6.54101839044037</v>
      </c>
      <c r="S1910" s="3">
        <f>DD_relocated_catalogue[[#This Row],[Easting uncertainty half-length (m)]]/0.3048</f>
        <v>12.771898756797082</v>
      </c>
      <c r="T1910" s="3">
        <f>DD_relocated_catalogue[[#This Row],[Depth uncertainty half-length (m)]]/0.3048</f>
        <v>4.6723609277276008</v>
      </c>
      <c r="U1910" s="4">
        <v>0.17874755501244521</v>
      </c>
    </row>
    <row r="1911" spans="1:21" x14ac:dyDescent="0.25">
      <c r="A1911">
        <v>4012</v>
      </c>
      <c r="B1911" t="s">
        <v>20</v>
      </c>
      <c r="C1911" s="1">
        <v>41550.860281620371</v>
      </c>
      <c r="D1911" s="2">
        <f>(DD_relocated_catalogue[[#This Row],[SLB northing (m)]]/0.3048)+1169000</f>
        <v>1172095</v>
      </c>
      <c r="E1911" s="2">
        <f>(DD_relocated_catalogue[[#This Row],[SLB easting (m)]]/0.3048)+342000</f>
        <v>343420</v>
      </c>
      <c r="F1911" s="2">
        <f>DD_relocated_catalogue[[#This Row],[SLB depth (m)]]/0.3048</f>
        <v>6708.9993438320207</v>
      </c>
      <c r="G1911">
        <v>-1.45</v>
      </c>
      <c r="H1911" s="1">
        <v>41550.860281597219</v>
      </c>
      <c r="I1911" s="3">
        <f>(DD_relocated_catalogue[[#This Row],[Relocated northing  (m)]]/0.3048)+1169000</f>
        <v>1172004.9278215223</v>
      </c>
      <c r="J1911" s="3">
        <f>(DD_relocated_catalogue[[#This Row],[Relocated easting (m)]]/0.3048)+342000</f>
        <v>343741.96194225724</v>
      </c>
      <c r="K1911" s="3">
        <f>DD_relocated_catalogue[[#This Row],[Relocated depth (m)]]/0.3048</f>
        <v>6766.3943569553803</v>
      </c>
      <c r="L1911" s="3">
        <f>DD_relocated_catalogue[[#This Row],[Semi-minor axis length (m)]]/0.3048</f>
        <v>2.1195728434761549</v>
      </c>
      <c r="M1911" s="3">
        <f>DD_relocated_catalogue[[#This Row],[Semi-intermediate axis length (m)]]/0.3048</f>
        <v>4.0853212992719881</v>
      </c>
      <c r="N1911" s="3">
        <f>DD_relocated_catalogue[[#This Row],[Semi-major axis length (m)]]/0.3048</f>
        <v>11.773671277137256</v>
      </c>
      <c r="O1911" s="3">
        <v>-47.021037183978343</v>
      </c>
      <c r="P1911" s="3">
        <v>-89.874936155650815</v>
      </c>
      <c r="Q1911" s="3">
        <v>3.3135051486716374</v>
      </c>
      <c r="R1911" s="3">
        <f>DD_relocated_catalogue[[#This Row],[Northing uncertainty half-length (m)]]/0.3048</f>
        <v>3.3520512746800462</v>
      </c>
      <c r="S1911" s="3">
        <f>DD_relocated_catalogue[[#This Row],[Easting uncertainty half-length (m)]]/0.3048</f>
        <v>11.752873568760259</v>
      </c>
      <c r="T1911" s="3">
        <f>DD_relocated_catalogue[[#This Row],[Depth uncertainty half-length (m)]]/0.3048</f>
        <v>3.1646474918549092</v>
      </c>
      <c r="U1911" s="4">
        <v>0.19130739401045976</v>
      </c>
    </row>
    <row r="1912" spans="1:21" x14ac:dyDescent="0.25">
      <c r="A1912">
        <v>2959</v>
      </c>
      <c r="B1912" t="s">
        <v>20</v>
      </c>
      <c r="C1912" s="1">
        <v>41274.980669687502</v>
      </c>
      <c r="D1912" s="2">
        <f>(DD_relocated_catalogue[[#This Row],[SLB northing (m)]]/0.3048)+1169000</f>
        <v>1172312.998687664</v>
      </c>
      <c r="E1912" s="2">
        <f>(DD_relocated_catalogue[[#This Row],[SLB easting (m)]]/0.3048)+342000</f>
        <v>343542.99868766405</v>
      </c>
      <c r="F1912" s="2">
        <f>DD_relocated_catalogue[[#This Row],[SLB depth (m)]]/0.3048</f>
        <v>6572.0013123359577</v>
      </c>
      <c r="G1912">
        <v>-0.16</v>
      </c>
      <c r="H1912" s="1">
        <v>41274.980669618053</v>
      </c>
      <c r="I1912" s="3">
        <f>(DD_relocated_catalogue[[#This Row],[Relocated northing  (m)]]/0.3048)+1169000</f>
        <v>1172218.6187664042</v>
      </c>
      <c r="J1912" s="3">
        <f>(DD_relocated_catalogue[[#This Row],[Relocated easting (m)]]/0.3048)+342000</f>
        <v>343820.78740157478</v>
      </c>
      <c r="K1912" s="3">
        <f>DD_relocated_catalogue[[#This Row],[Relocated depth (m)]]/0.3048</f>
        <v>6558.5695538057735</v>
      </c>
      <c r="L1912" s="3">
        <f>DD_relocated_catalogue[[#This Row],[Semi-minor axis length (m)]]/0.3048</f>
        <v>3.359613991860058</v>
      </c>
      <c r="M1912" s="3">
        <f>DD_relocated_catalogue[[#This Row],[Semi-intermediate axis length (m)]]/0.3048</f>
        <v>6.2537269951731567</v>
      </c>
      <c r="N1912" s="3">
        <f>DD_relocated_catalogue[[#This Row],[Semi-major axis length (m)]]/0.3048</f>
        <v>13.675422591711106</v>
      </c>
      <c r="O1912" s="3">
        <v>-63.164166088431557</v>
      </c>
      <c r="P1912" s="3">
        <v>-103.13715230901542</v>
      </c>
      <c r="Q1912" s="3">
        <v>29.245873035189934</v>
      </c>
      <c r="R1912" s="3">
        <f>DD_relocated_catalogue[[#This Row],[Northing uncertainty half-length (m)]]/0.3048</f>
        <v>6.9153009140389763</v>
      </c>
      <c r="S1912" s="3">
        <f>DD_relocated_catalogue[[#This Row],[Easting uncertainty half-length (m)]]/0.3048</f>
        <v>13.062378107567831</v>
      </c>
      <c r="T1912" s="3">
        <f>DD_relocated_catalogue[[#This Row],[Depth uncertainty half-length (m)]]/0.3048</f>
        <v>4.2770518413353331</v>
      </c>
      <c r="U1912" s="4">
        <v>0.18064395850109358</v>
      </c>
    </row>
    <row r="1913" spans="1:21" x14ac:dyDescent="0.25">
      <c r="A1913">
        <v>4105</v>
      </c>
      <c r="B1913" t="s">
        <v>20</v>
      </c>
      <c r="C1913" s="1">
        <v>41563.33214770833</v>
      </c>
      <c r="D1913" s="2">
        <f>(DD_relocated_catalogue[[#This Row],[SLB northing (m)]]/0.3048)+1169000</f>
        <v>1172301.000656168</v>
      </c>
      <c r="E1913" s="2">
        <f>(DD_relocated_catalogue[[#This Row],[SLB easting (m)]]/0.3048)+342000</f>
        <v>343462.00131233595</v>
      </c>
      <c r="F1913" s="2">
        <f>DD_relocated_catalogue[[#This Row],[SLB depth (m)]]/0.3048</f>
        <v>6624.9999999999991</v>
      </c>
      <c r="G1913">
        <v>-1.34</v>
      </c>
      <c r="H1913" s="1">
        <v>41563.332147627312</v>
      </c>
      <c r="I1913" s="3">
        <f>(DD_relocated_catalogue[[#This Row],[Relocated northing  (m)]]/0.3048)+1169000</f>
        <v>1172200.6266404199</v>
      </c>
      <c r="J1913" s="3">
        <f>(DD_relocated_catalogue[[#This Row],[Relocated easting (m)]]/0.3048)+342000</f>
        <v>343630.00984251971</v>
      </c>
      <c r="K1913" s="3">
        <f>DD_relocated_catalogue[[#This Row],[Relocated depth (m)]]/0.3048</f>
        <v>6673.8713910761153</v>
      </c>
      <c r="L1913" s="3">
        <f>DD_relocated_catalogue[[#This Row],[Semi-minor axis length (m)]]/0.3048</f>
        <v>1.817546863883907</v>
      </c>
      <c r="M1913" s="3">
        <f>DD_relocated_catalogue[[#This Row],[Semi-intermediate axis length (m)]]/0.3048</f>
        <v>3.8620959137378312</v>
      </c>
      <c r="N1913" s="3">
        <f>DD_relocated_catalogue[[#This Row],[Semi-major axis length (m)]]/0.3048</f>
        <v>10.668272346693328</v>
      </c>
      <c r="O1913" s="3">
        <v>-48.129228878696289</v>
      </c>
      <c r="P1913" s="3">
        <v>-97.508931402851431</v>
      </c>
      <c r="Q1913" s="3">
        <v>8.7534737282193102</v>
      </c>
      <c r="R1913" s="3">
        <f>DD_relocated_catalogue[[#This Row],[Northing uncertainty half-length (m)]]/0.3048</f>
        <v>3.1765086679834456</v>
      </c>
      <c r="S1913" s="3">
        <f>DD_relocated_catalogue[[#This Row],[Easting uncertainty half-length (m)]]/0.3048</f>
        <v>10.611579957602761</v>
      </c>
      <c r="T1913" s="3">
        <f>DD_relocated_catalogue[[#This Row],[Depth uncertainty half-length (m)]]/0.3048</f>
        <v>3.0105217959773922</v>
      </c>
      <c r="U1913" s="4">
        <v>0.10893424426257357</v>
      </c>
    </row>
    <row r="1914" spans="1:21" x14ac:dyDescent="0.25">
      <c r="A1914">
        <v>4234</v>
      </c>
      <c r="B1914" t="s">
        <v>20</v>
      </c>
      <c r="C1914" s="1">
        <v>41593.569240416669</v>
      </c>
      <c r="D1914" s="2">
        <f>(DD_relocated_catalogue[[#This Row],[SLB northing (m)]]/0.3048)+1169000</f>
        <v>1172271.000656168</v>
      </c>
      <c r="E1914" s="2">
        <f>(DD_relocated_catalogue[[#This Row],[SLB easting (m)]]/0.3048)+342000</f>
        <v>343626.00065616798</v>
      </c>
      <c r="F1914" s="2">
        <f>DD_relocated_catalogue[[#This Row],[SLB depth (m)]]/0.3048</f>
        <v>6582.9986876640414</v>
      </c>
      <c r="G1914">
        <v>-1.27</v>
      </c>
      <c r="H1914" s="1">
        <v>41593.569240324076</v>
      </c>
      <c r="I1914" s="3">
        <f>(DD_relocated_catalogue[[#This Row],[Relocated northing  (m)]]/0.3048)+1169000</f>
        <v>1172163.43832021</v>
      </c>
      <c r="J1914" s="3">
        <f>(DD_relocated_catalogue[[#This Row],[Relocated easting (m)]]/0.3048)+342000</f>
        <v>343820.74803149607</v>
      </c>
      <c r="K1914" s="3">
        <f>DD_relocated_catalogue[[#This Row],[Relocated depth (m)]]/0.3048</f>
        <v>6710.2066929133853</v>
      </c>
      <c r="L1914" s="3">
        <f>DD_relocated_catalogue[[#This Row],[Semi-minor axis length (m)]]/0.3048</f>
        <v>2.0235122889412627</v>
      </c>
      <c r="M1914" s="3">
        <f>DD_relocated_catalogue[[#This Row],[Semi-intermediate axis length (m)]]/0.3048</f>
        <v>3.5663708261218074</v>
      </c>
      <c r="N1914" s="3">
        <f>DD_relocated_catalogue[[#This Row],[Semi-major axis length (m)]]/0.3048</f>
        <v>9.5134314571606478</v>
      </c>
      <c r="O1914" s="3">
        <v>-54.523728099128192</v>
      </c>
      <c r="P1914" s="3">
        <v>-91.581237794587068</v>
      </c>
      <c r="Q1914" s="3">
        <v>5.9059062830784868</v>
      </c>
      <c r="R1914" s="3">
        <f>DD_relocated_catalogue[[#This Row],[Northing uncertainty half-length (m)]]/0.3048</f>
        <v>3.2011547583682103</v>
      </c>
      <c r="S1914" s="3">
        <f>DD_relocated_catalogue[[#This Row],[Easting uncertainty half-length (m)]]/0.3048</f>
        <v>9.4813298743097185</v>
      </c>
      <c r="T1914" s="3">
        <f>DD_relocated_catalogue[[#This Row],[Depth uncertainty half-length (m)]]/0.3048</f>
        <v>2.6424526836071136</v>
      </c>
      <c r="U1914" s="4">
        <v>0.13495331832353266</v>
      </c>
    </row>
    <row r="1915" spans="1:21" x14ac:dyDescent="0.25">
      <c r="A1915">
        <v>2809</v>
      </c>
      <c r="B1915" t="s">
        <v>20</v>
      </c>
      <c r="C1915" s="1">
        <v>41229.671388495372</v>
      </c>
      <c r="D1915" s="2">
        <f>(DD_relocated_catalogue[[#This Row],[SLB northing (m)]]/0.3048)+1169000</f>
        <v>1172228.999343832</v>
      </c>
      <c r="E1915" s="2">
        <f>(DD_relocated_catalogue[[#This Row],[SLB easting (m)]]/0.3048)+342000</f>
        <v>343407.00131233595</v>
      </c>
      <c r="F1915" s="2">
        <f>DD_relocated_catalogue[[#This Row],[SLB depth (m)]]/0.3048</f>
        <v>6686.0006561679784</v>
      </c>
      <c r="G1915">
        <v>-1.1599999999999999</v>
      </c>
      <c r="H1915" s="1">
        <v>41229.671388437499</v>
      </c>
      <c r="I1915" s="3">
        <f>(DD_relocated_catalogue[[#This Row],[Relocated northing  (m)]]/0.3048)+1169000</f>
        <v>1172186.971784777</v>
      </c>
      <c r="J1915" s="3">
        <f>(DD_relocated_catalogue[[#This Row],[Relocated easting (m)]]/0.3048)+342000</f>
        <v>343615.20013123361</v>
      </c>
      <c r="K1915" s="3">
        <f>DD_relocated_catalogue[[#This Row],[Relocated depth (m)]]/0.3048</f>
        <v>6696.8799212598424</v>
      </c>
      <c r="L1915" s="3">
        <f>DD_relocated_catalogue[[#This Row],[Semi-minor axis length (m)]]/0.3048</f>
        <v>2.6917704598064298</v>
      </c>
      <c r="M1915" s="3">
        <f>DD_relocated_catalogue[[#This Row],[Semi-intermediate axis length (m)]]/0.3048</f>
        <v>4.5487837659798362</v>
      </c>
      <c r="N1915" s="3">
        <f>DD_relocated_catalogue[[#This Row],[Semi-major axis length (m)]]/0.3048</f>
        <v>14.669491232647735</v>
      </c>
      <c r="O1915" s="3">
        <v>-67.370048792423077</v>
      </c>
      <c r="P1915" s="3">
        <v>-102.20670126852751</v>
      </c>
      <c r="Q1915" s="3">
        <v>24.394935692007902</v>
      </c>
      <c r="R1915" s="3">
        <f>DD_relocated_catalogue[[#This Row],[Northing uncertainty half-length (m)]]/0.3048</f>
        <v>5.3652502747551383</v>
      </c>
      <c r="S1915" s="3">
        <f>DD_relocated_catalogue[[#This Row],[Easting uncertainty half-length (m)]]/0.3048</f>
        <v>14.240198950397023</v>
      </c>
      <c r="T1915" s="3">
        <f>DD_relocated_catalogue[[#This Row],[Depth uncertainty half-length (m)]]/0.3048</f>
        <v>3.2367603027854641</v>
      </c>
      <c r="U1915" s="4">
        <v>0.14840035875042148</v>
      </c>
    </row>
    <row r="1916" spans="1:21" x14ac:dyDescent="0.25">
      <c r="A1916">
        <v>2822</v>
      </c>
      <c r="B1916" t="s">
        <v>20</v>
      </c>
      <c r="C1916" s="1">
        <v>41233.144059293983</v>
      </c>
      <c r="D1916" s="2">
        <f>(DD_relocated_catalogue[[#This Row],[SLB northing (m)]]/0.3048)+1169000</f>
        <v>1172041.000656168</v>
      </c>
      <c r="E1916" s="2">
        <f>(DD_relocated_catalogue[[#This Row],[SLB easting (m)]]/0.3048)+342000</f>
        <v>343400</v>
      </c>
      <c r="F1916" s="2">
        <f>DD_relocated_catalogue[[#This Row],[SLB depth (m)]]/0.3048</f>
        <v>6671.0006561679784</v>
      </c>
      <c r="G1916">
        <v>-0.65</v>
      </c>
      <c r="H1916" s="1">
        <v>41233.14405923611</v>
      </c>
      <c r="I1916" s="3">
        <f>(DD_relocated_catalogue[[#This Row],[Relocated northing  (m)]]/0.3048)+1169000</f>
        <v>1172037.2473753281</v>
      </c>
      <c r="J1916" s="3">
        <f>(DD_relocated_catalogue[[#This Row],[Relocated easting (m)]]/0.3048)+342000</f>
        <v>343525.24278215226</v>
      </c>
      <c r="K1916" s="3">
        <f>DD_relocated_catalogue[[#This Row],[Relocated depth (m)]]/0.3048</f>
        <v>6716.6272965879261</v>
      </c>
      <c r="L1916" s="3">
        <f>DD_relocated_catalogue[[#This Row],[Semi-minor axis length (m)]]/0.3048</f>
        <v>3.2848353676151731</v>
      </c>
      <c r="M1916" s="3">
        <f>DD_relocated_catalogue[[#This Row],[Semi-intermediate axis length (m)]]/0.3048</f>
        <v>5.9896945309838543</v>
      </c>
      <c r="N1916" s="3">
        <f>DD_relocated_catalogue[[#This Row],[Semi-major axis length (m)]]/0.3048</f>
        <v>12.620705357280197</v>
      </c>
      <c r="O1916" s="3">
        <v>-68.63592289370807</v>
      </c>
      <c r="P1916" s="3">
        <v>-108.52129075231552</v>
      </c>
      <c r="Q1916" s="3">
        <v>31.760788699415521</v>
      </c>
      <c r="R1916" s="3">
        <f>DD_relocated_catalogue[[#This Row],[Northing uncertainty half-length (m)]]/0.3048</f>
        <v>6.3582613938795856</v>
      </c>
      <c r="S1916" s="3">
        <f>DD_relocated_catalogue[[#This Row],[Easting uncertainty half-length (m)]]/0.3048</f>
        <v>12.196316133214639</v>
      </c>
      <c r="T1916" s="3">
        <f>DD_relocated_catalogue[[#This Row],[Depth uncertainty half-length (m)]]/0.3048</f>
        <v>3.9616575497135189</v>
      </c>
      <c r="U1916" s="4">
        <v>0.16827340861495491</v>
      </c>
    </row>
    <row r="1917" spans="1:21" x14ac:dyDescent="0.25">
      <c r="A1917">
        <v>4022</v>
      </c>
      <c r="B1917" t="s">
        <v>20</v>
      </c>
      <c r="C1917" s="1">
        <v>41551.987058564817</v>
      </c>
      <c r="D1917" s="2">
        <f>(DD_relocated_catalogue[[#This Row],[SLB northing (m)]]/0.3048)+1169000</f>
        <v>1172171.000656168</v>
      </c>
      <c r="E1917" s="2">
        <f>(DD_relocated_catalogue[[#This Row],[SLB easting (m)]]/0.3048)+342000</f>
        <v>343476.00065616798</v>
      </c>
      <c r="F1917" s="2">
        <f>DD_relocated_catalogue[[#This Row],[SLB depth (m)]]/0.3048</f>
        <v>6742.9986876640423</v>
      </c>
      <c r="G1917">
        <v>-0.78</v>
      </c>
      <c r="H1917" s="1">
        <v>41551.987058495368</v>
      </c>
      <c r="I1917" s="3">
        <f>(DD_relocated_catalogue[[#This Row],[Relocated northing  (m)]]/0.3048)+1169000</f>
        <v>1172102.283464567</v>
      </c>
      <c r="J1917" s="3">
        <f>(DD_relocated_catalogue[[#This Row],[Relocated easting (m)]]/0.3048)+342000</f>
        <v>343650.93503937009</v>
      </c>
      <c r="K1917" s="3">
        <f>DD_relocated_catalogue[[#This Row],[Relocated depth (m)]]/0.3048</f>
        <v>6766.2762467191596</v>
      </c>
      <c r="L1917" s="3">
        <f>DD_relocated_catalogue[[#This Row],[Semi-minor axis length (m)]]/0.3048</f>
        <v>2.286836411170948</v>
      </c>
      <c r="M1917" s="3">
        <f>DD_relocated_catalogue[[#This Row],[Semi-intermediate axis length (m)]]/0.3048</f>
        <v>5.4410348989772999</v>
      </c>
      <c r="N1917" s="3">
        <f>DD_relocated_catalogue[[#This Row],[Semi-major axis length (m)]]/0.3048</f>
        <v>11.274214021711391</v>
      </c>
      <c r="O1917" s="3">
        <v>-44.392080846115491</v>
      </c>
      <c r="P1917" s="3">
        <v>-99.727542641060708</v>
      </c>
      <c r="Q1917" s="3">
        <v>9.2436127876595879</v>
      </c>
      <c r="R1917" s="3">
        <f>DD_relocated_catalogue[[#This Row],[Northing uncertainty half-length (m)]]/0.3048</f>
        <v>4.182780428819358</v>
      </c>
      <c r="S1917" s="3">
        <f>DD_relocated_catalogue[[#This Row],[Easting uncertainty half-length (m)]]/0.3048</f>
        <v>11.181880662013091</v>
      </c>
      <c r="T1917" s="3">
        <f>DD_relocated_catalogue[[#This Row],[Depth uncertainty half-length (m)]]/0.3048</f>
        <v>4.3569652017758731</v>
      </c>
      <c r="U1917" s="4">
        <v>0.13841850660324678</v>
      </c>
    </row>
    <row r="1918" spans="1:21" x14ac:dyDescent="0.25">
      <c r="A1918">
        <v>5103</v>
      </c>
      <c r="B1918" t="s">
        <v>20</v>
      </c>
      <c r="C1918" s="1">
        <v>41799.644068125002</v>
      </c>
      <c r="D1918" s="2">
        <f>(DD_relocated_catalogue[[#This Row],[SLB northing (m)]]/0.3048)+1169000</f>
        <v>1172217.001312336</v>
      </c>
      <c r="E1918" s="2">
        <f>(DD_relocated_catalogue[[#This Row],[SLB easting (m)]]/0.3048)+342000</f>
        <v>343651.00065616798</v>
      </c>
      <c r="F1918" s="2">
        <f>DD_relocated_catalogue[[#This Row],[SLB depth (m)]]/0.3048</f>
        <v>6666.0006561679784</v>
      </c>
      <c r="G1918">
        <v>-1.1299999999999999</v>
      </c>
      <c r="H1918" s="1">
        <v>41799.644068078705</v>
      </c>
      <c r="I1918" s="3">
        <f>(DD_relocated_catalogue[[#This Row],[Relocated northing  (m)]]/0.3048)+1169000</f>
        <v>1172195</v>
      </c>
      <c r="J1918" s="3">
        <f>(DD_relocated_catalogue[[#This Row],[Relocated easting (m)]]/0.3048)+342000</f>
        <v>343761.88976377953</v>
      </c>
      <c r="K1918" s="3">
        <f>DD_relocated_catalogue[[#This Row],[Relocated depth (m)]]/0.3048</f>
        <v>6600.3182414698158</v>
      </c>
      <c r="L1918" s="3">
        <f>DD_relocated_catalogue[[#This Row],[Semi-minor axis length (m)]]/0.3048</f>
        <v>2.2731360270970331</v>
      </c>
      <c r="M1918" s="3">
        <f>DD_relocated_catalogue[[#This Row],[Semi-intermediate axis length (m)]]/0.3048</f>
        <v>4.6682074581663482</v>
      </c>
      <c r="N1918" s="3">
        <f>DD_relocated_catalogue[[#This Row],[Semi-major axis length (m)]]/0.3048</f>
        <v>10.417057588839816</v>
      </c>
      <c r="O1918" s="3">
        <v>-42.935185491593003</v>
      </c>
      <c r="P1918" s="3">
        <v>-98.656024139327556</v>
      </c>
      <c r="Q1918" s="3">
        <v>6.6991827929908725</v>
      </c>
      <c r="R1918" s="3">
        <f>DD_relocated_catalogue[[#This Row],[Northing uncertainty half-length (m)]]/0.3048</f>
        <v>3.5637141537888608</v>
      </c>
      <c r="S1918" s="3">
        <f>DD_relocated_catalogue[[#This Row],[Easting uncertainty half-length (m)]]/0.3048</f>
        <v>10.352671067240376</v>
      </c>
      <c r="T1918" s="3">
        <f>DD_relocated_catalogue[[#This Row],[Depth uncertainty half-length (m)]]/0.3048</f>
        <v>3.8658928063206122</v>
      </c>
      <c r="U1918" s="4">
        <v>0.14792673873553128</v>
      </c>
    </row>
    <row r="1919" spans="1:21" x14ac:dyDescent="0.25">
      <c r="A1919">
        <v>3976</v>
      </c>
      <c r="B1919" t="s">
        <v>20</v>
      </c>
      <c r="C1919" s="1">
        <v>41542.895674467596</v>
      </c>
      <c r="D1919" s="2">
        <f>(DD_relocated_catalogue[[#This Row],[SLB northing (m)]]/0.3048)+1169000</f>
        <v>1172257.001312336</v>
      </c>
      <c r="E1919" s="2">
        <f>(DD_relocated_catalogue[[#This Row],[SLB easting (m)]]/0.3048)+342000</f>
        <v>343591.00065616798</v>
      </c>
      <c r="F1919" s="2">
        <f>DD_relocated_catalogue[[#This Row],[SLB depth (m)]]/0.3048</f>
        <v>6695</v>
      </c>
      <c r="G1919">
        <v>-0.38</v>
      </c>
      <c r="H1919" s="1">
        <v>41542.895674340281</v>
      </c>
      <c r="I1919" s="3">
        <f>(DD_relocated_catalogue[[#This Row],[Relocated northing  (m)]]/0.3048)+1169000</f>
        <v>1172235.902230971</v>
      </c>
      <c r="J1919" s="3">
        <f>(DD_relocated_catalogue[[#This Row],[Relocated easting (m)]]/0.3048)+342000</f>
        <v>343753.73359580053</v>
      </c>
      <c r="K1919" s="3">
        <f>DD_relocated_catalogue[[#This Row],[Relocated depth (m)]]/0.3048</f>
        <v>6716.1220472440946</v>
      </c>
      <c r="L1919" s="3">
        <f>DD_relocated_catalogue[[#This Row],[Semi-minor axis length (m)]]/0.3048</f>
        <v>3.1881387740727569</v>
      </c>
      <c r="M1919" s="3">
        <f>DD_relocated_catalogue[[#This Row],[Semi-intermediate axis length (m)]]/0.3048</f>
        <v>5.0908675356675399</v>
      </c>
      <c r="N1919" s="3">
        <f>DD_relocated_catalogue[[#This Row],[Semi-major axis length (m)]]/0.3048</f>
        <v>13.276418709630194</v>
      </c>
      <c r="O1919" s="3">
        <v>-63.118594924003503</v>
      </c>
      <c r="P1919" s="3">
        <v>-109.73623708827564</v>
      </c>
      <c r="Q1919" s="3">
        <v>29.198622828811661</v>
      </c>
      <c r="R1919" s="3">
        <f>DD_relocated_catalogue[[#This Row],[Northing uncertainty half-length (m)]]/0.3048</f>
        <v>5.401629879253889</v>
      </c>
      <c r="S1919" s="3">
        <f>DD_relocated_catalogue[[#This Row],[Easting uncertainty half-length (m)]]/0.3048</f>
        <v>12.859443637832019</v>
      </c>
      <c r="T1919" s="3">
        <f>DD_relocated_catalogue[[#This Row],[Depth uncertainty half-length (m)]]/0.3048</f>
        <v>4.1047905048141038</v>
      </c>
      <c r="U1919" s="4">
        <v>0.16235311233683744</v>
      </c>
    </row>
    <row r="1920" spans="1:21" x14ac:dyDescent="0.25">
      <c r="A1920">
        <v>5117</v>
      </c>
      <c r="B1920" t="s">
        <v>20</v>
      </c>
      <c r="C1920" s="1">
        <v>41801.047648240739</v>
      </c>
      <c r="D1920" s="2">
        <f>(DD_relocated_catalogue[[#This Row],[SLB northing (m)]]/0.3048)+1169000</f>
        <v>1172315</v>
      </c>
      <c r="E1920" s="2">
        <f>(DD_relocated_catalogue[[#This Row],[SLB easting (m)]]/0.3048)+342000</f>
        <v>343446.00065616798</v>
      </c>
      <c r="F1920" s="2">
        <f>DD_relocated_catalogue[[#This Row],[SLB depth (m)]]/0.3048</f>
        <v>6627.0013123359577</v>
      </c>
      <c r="G1920">
        <v>-1.21</v>
      </c>
      <c r="H1920" s="1">
        <v>41801.047648171298</v>
      </c>
      <c r="I1920" s="3">
        <f>(DD_relocated_catalogue[[#This Row],[Relocated northing  (m)]]/0.3048)+1169000</f>
        <v>1172268.1200787402</v>
      </c>
      <c r="J1920" s="3">
        <f>(DD_relocated_catalogue[[#This Row],[Relocated easting (m)]]/0.3048)+342000</f>
        <v>343749.56036745408</v>
      </c>
      <c r="K1920" s="3">
        <f>DD_relocated_catalogue[[#This Row],[Relocated depth (m)]]/0.3048</f>
        <v>6566.2139107611547</v>
      </c>
      <c r="L1920" s="3">
        <f>DD_relocated_catalogue[[#This Row],[Semi-minor axis length (m)]]/0.3048</f>
        <v>2.1794404796752054</v>
      </c>
      <c r="M1920" s="3">
        <f>DD_relocated_catalogue[[#This Row],[Semi-intermediate axis length (m)]]/0.3048</f>
        <v>4.6085623836957055</v>
      </c>
      <c r="N1920" s="3">
        <f>DD_relocated_catalogue[[#This Row],[Semi-major axis length (m)]]/0.3048</f>
        <v>11.093989009561646</v>
      </c>
      <c r="O1920" s="3">
        <v>-42.799706929270599</v>
      </c>
      <c r="P1920" s="3">
        <v>-97.857323383648563</v>
      </c>
      <c r="Q1920" s="3">
        <v>6.675554540844697</v>
      </c>
      <c r="R1920" s="3">
        <f>DD_relocated_catalogue[[#This Row],[Northing uncertainty half-length (m)]]/0.3048</f>
        <v>3.4904794621768405</v>
      </c>
      <c r="S1920" s="3">
        <f>DD_relocated_catalogue[[#This Row],[Easting uncertainty half-length (m)]]/0.3048</f>
        <v>11.03511320773651</v>
      </c>
      <c r="T1920" s="3">
        <f>DD_relocated_catalogue[[#This Row],[Depth uncertainty half-length (m)]]/0.3048</f>
        <v>3.8089079934157777</v>
      </c>
      <c r="U1920" s="4">
        <v>0.14478619164127282</v>
      </c>
    </row>
    <row r="1921" spans="1:21" x14ac:dyDescent="0.25">
      <c r="A1921">
        <v>5122</v>
      </c>
      <c r="B1921" t="s">
        <v>20</v>
      </c>
      <c r="C1921" s="1">
        <v>41801.050979560183</v>
      </c>
      <c r="D1921" s="2">
        <f>(DD_relocated_catalogue[[#This Row],[SLB northing (m)]]/0.3048)+1169000</f>
        <v>1172337.001312336</v>
      </c>
      <c r="E1921" s="2">
        <f>(DD_relocated_catalogue[[#This Row],[SLB easting (m)]]/0.3048)+342000</f>
        <v>343497.00131233595</v>
      </c>
      <c r="F1921" s="2">
        <f>DD_relocated_catalogue[[#This Row],[SLB depth (m)]]/0.3048</f>
        <v>6562.0013123359577</v>
      </c>
      <c r="G1921">
        <v>-1.43</v>
      </c>
      <c r="H1921" s="1">
        <v>41801.050979479165</v>
      </c>
      <c r="I1921" s="3">
        <f>(DD_relocated_catalogue[[#This Row],[Relocated northing  (m)]]/0.3048)+1169000</f>
        <v>1172240.1082677166</v>
      </c>
      <c r="J1921" s="3">
        <f>(DD_relocated_catalogue[[#This Row],[Relocated easting (m)]]/0.3048)+342000</f>
        <v>343663.81561679789</v>
      </c>
      <c r="K1921" s="3">
        <f>DD_relocated_catalogue[[#This Row],[Relocated depth (m)]]/0.3048</f>
        <v>6568.2086614173222</v>
      </c>
      <c r="L1921" s="3">
        <f>DD_relocated_catalogue[[#This Row],[Semi-minor axis length (m)]]/0.3048</f>
        <v>2.1771590629239554</v>
      </c>
      <c r="M1921" s="3">
        <f>DD_relocated_catalogue[[#This Row],[Semi-intermediate axis length (m)]]/0.3048</f>
        <v>4.672287492843755</v>
      </c>
      <c r="N1921" s="3">
        <f>DD_relocated_catalogue[[#This Row],[Semi-major axis length (m)]]/0.3048</f>
        <v>12.597551631941643</v>
      </c>
      <c r="O1921" s="3">
        <v>41.063443935631668</v>
      </c>
      <c r="P1921" s="3">
        <v>-81.250979063654796</v>
      </c>
      <c r="Q1921" s="3">
        <v>-174.71551888246023</v>
      </c>
      <c r="R1921" s="3">
        <f>DD_relocated_catalogue[[#This Row],[Northing uncertainty half-length (m)]]/0.3048</f>
        <v>3.4574371373472905</v>
      </c>
      <c r="S1921" s="3">
        <f>DD_relocated_catalogue[[#This Row],[Easting uncertainty half-length (m)]]/0.3048</f>
        <v>12.513976619947726</v>
      </c>
      <c r="T1921" s="3">
        <f>DD_relocated_catalogue[[#This Row],[Depth uncertainty half-length (m)]]/0.3048</f>
        <v>4.0161165633404865</v>
      </c>
      <c r="U1921" s="4">
        <v>0.15273086596525765</v>
      </c>
    </row>
    <row r="1922" spans="1:21" x14ac:dyDescent="0.25">
      <c r="A1922">
        <v>3030</v>
      </c>
      <c r="B1922" t="s">
        <v>20</v>
      </c>
      <c r="C1922" s="1">
        <v>41300.588211469905</v>
      </c>
      <c r="D1922" s="2">
        <f>(DD_relocated_catalogue[[#This Row],[SLB northing (m)]]/0.3048)+1169000</f>
        <v>1172023.999343832</v>
      </c>
      <c r="E1922" s="2">
        <f>(DD_relocated_catalogue[[#This Row],[SLB easting (m)]]/0.3048)+342000</f>
        <v>343535</v>
      </c>
      <c r="F1922" s="2">
        <f>DD_relocated_catalogue[[#This Row],[SLB depth (m)]]/0.3048</f>
        <v>6722.9986876640423</v>
      </c>
      <c r="G1922">
        <v>-0.72</v>
      </c>
      <c r="H1922" s="1">
        <v>41300.588211319446</v>
      </c>
      <c r="I1922" s="3">
        <f>(DD_relocated_catalogue[[#This Row],[Relocated northing  (m)]]/0.3048)+1169000</f>
        <v>1171952.5787401574</v>
      </c>
      <c r="J1922" s="3">
        <f>(DD_relocated_catalogue[[#This Row],[Relocated easting (m)]]/0.3048)+342000</f>
        <v>343915.03608923883</v>
      </c>
      <c r="K1922" s="3">
        <f>DD_relocated_catalogue[[#This Row],[Relocated depth (m)]]/0.3048</f>
        <v>6785.0557742782148</v>
      </c>
      <c r="L1922" s="3">
        <f>DD_relocated_catalogue[[#This Row],[Semi-minor axis length (m)]]/0.3048</f>
        <v>3.1391390862623743</v>
      </c>
      <c r="M1922" s="3">
        <f>DD_relocated_catalogue[[#This Row],[Semi-intermediate axis length (m)]]/0.3048</f>
        <v>6.8489224177555368</v>
      </c>
      <c r="N1922" s="3">
        <f>DD_relocated_catalogue[[#This Row],[Semi-major axis length (m)]]/0.3048</f>
        <v>13.426400177521151</v>
      </c>
      <c r="O1922" s="3">
        <v>-61.234535366641722</v>
      </c>
      <c r="P1922" s="3">
        <v>-100.35250834103022</v>
      </c>
      <c r="Q1922" s="3">
        <v>32.115576132904586</v>
      </c>
      <c r="R1922" s="3">
        <f>DD_relocated_catalogue[[#This Row],[Northing uncertainty half-length (m)]]/0.3048</f>
        <v>7.7819770163612727</v>
      </c>
      <c r="S1922" s="3">
        <f>DD_relocated_catalogue[[#This Row],[Easting uncertainty half-length (m)]]/0.3048</f>
        <v>12.510437765914302</v>
      </c>
      <c r="T1922" s="3">
        <f>DD_relocated_catalogue[[#This Row],[Depth uncertainty half-length (m)]]/0.3048</f>
        <v>4.3917090867963688</v>
      </c>
      <c r="U1922" s="4">
        <v>0.16437614984633919</v>
      </c>
    </row>
    <row r="1923" spans="1:21" x14ac:dyDescent="0.25">
      <c r="A1923">
        <v>2574</v>
      </c>
      <c r="B1923" t="s">
        <v>20</v>
      </c>
      <c r="C1923" s="1">
        <v>41175.098031076392</v>
      </c>
      <c r="D1923" s="2">
        <f>(DD_relocated_catalogue[[#This Row],[SLB northing (m)]]/0.3048)+1169000</f>
        <v>1172001.000656168</v>
      </c>
      <c r="E1923" s="2">
        <f>(DD_relocated_catalogue[[#This Row],[SLB easting (m)]]/0.3048)+342000</f>
        <v>343628.99934383202</v>
      </c>
      <c r="F1923" s="2">
        <f>DD_relocated_catalogue[[#This Row],[SLB depth (m)]]/0.3048</f>
        <v>6638.9993438320207</v>
      </c>
      <c r="G1923">
        <v>-0.1</v>
      </c>
      <c r="H1923" s="1">
        <v>41175.098031076392</v>
      </c>
      <c r="I1923" s="3">
        <f>(DD_relocated_catalogue[[#This Row],[Relocated northing  (m)]]/0.3048)+1169000</f>
        <v>1172049.7309711287</v>
      </c>
      <c r="J1923" s="3">
        <f>(DD_relocated_catalogue[[#This Row],[Relocated easting (m)]]/0.3048)+342000</f>
        <v>343566.65682414698</v>
      </c>
      <c r="K1923" s="3">
        <f>DD_relocated_catalogue[[#This Row],[Relocated depth (m)]]/0.3048</f>
        <v>6625.9940944881891</v>
      </c>
      <c r="L1923" s="3">
        <f>DD_relocated_catalogue[[#This Row],[Semi-minor axis length (m)]]/0.3048</f>
        <v>3.7670699590171335</v>
      </c>
      <c r="M1923" s="3">
        <f>DD_relocated_catalogue[[#This Row],[Semi-intermediate axis length (m)]]/0.3048</f>
        <v>5.737913020581475</v>
      </c>
      <c r="N1923" s="3">
        <f>DD_relocated_catalogue[[#This Row],[Semi-major axis length (m)]]/0.3048</f>
        <v>13.122044882163612</v>
      </c>
      <c r="O1923" s="3">
        <v>-65.313306668852888</v>
      </c>
      <c r="P1923" s="3">
        <v>-100.11082078213248</v>
      </c>
      <c r="Q1923" s="3">
        <v>23.23296248733757</v>
      </c>
      <c r="R1923" s="3">
        <f>DD_relocated_catalogue[[#This Row],[Northing uncertainty half-length (m)]]/0.3048</f>
        <v>6.1716885445568677</v>
      </c>
      <c r="S1923" s="3">
        <f>DD_relocated_catalogue[[#This Row],[Easting uncertainty half-length (m)]]/0.3048</f>
        <v>12.736198067686864</v>
      </c>
      <c r="T1923" s="3">
        <f>DD_relocated_catalogue[[#This Row],[Depth uncertainty half-length (m)]]/0.3048</f>
        <v>4.2551662780935535</v>
      </c>
      <c r="U1923" s="4">
        <v>0.19402606293331745</v>
      </c>
    </row>
    <row r="1924" spans="1:21" x14ac:dyDescent="0.25">
      <c r="A1924">
        <v>5115</v>
      </c>
      <c r="B1924" t="s">
        <v>20</v>
      </c>
      <c r="C1924" s="1">
        <v>41800.915447905092</v>
      </c>
      <c r="D1924" s="2">
        <f>(DD_relocated_catalogue[[#This Row],[SLB northing (m)]]/0.3048)+1169000</f>
        <v>1172201.000656168</v>
      </c>
      <c r="E1924" s="2">
        <f>(DD_relocated_catalogue[[#This Row],[SLB easting (m)]]/0.3048)+342000</f>
        <v>343337.00131233595</v>
      </c>
      <c r="F1924" s="2">
        <f>DD_relocated_catalogue[[#This Row],[SLB depth (m)]]/0.3048</f>
        <v>6652.9986876640414</v>
      </c>
      <c r="G1924">
        <v>-1.04</v>
      </c>
      <c r="H1924" s="1">
        <v>41800.915447870371</v>
      </c>
      <c r="I1924" s="3">
        <f>(DD_relocated_catalogue[[#This Row],[Relocated northing  (m)]]/0.3048)+1169000</f>
        <v>1172160.3641732284</v>
      </c>
      <c r="J1924" s="3">
        <f>(DD_relocated_catalogue[[#This Row],[Relocated easting (m)]]/0.3048)+342000</f>
        <v>343565.3280839895</v>
      </c>
      <c r="K1924" s="3">
        <f>DD_relocated_catalogue[[#This Row],[Relocated depth (m)]]/0.3048</f>
        <v>6600.4658792650907</v>
      </c>
      <c r="L1924" s="3">
        <f>DD_relocated_catalogue[[#This Row],[Semi-minor axis length (m)]]/0.3048</f>
        <v>2.44679295524403</v>
      </c>
      <c r="M1924" s="3">
        <f>DD_relocated_catalogue[[#This Row],[Semi-intermediate axis length (m)]]/0.3048</f>
        <v>4.9805605738060903</v>
      </c>
      <c r="N1924" s="3">
        <f>DD_relocated_catalogue[[#This Row],[Semi-major axis length (m)]]/0.3048</f>
        <v>12.863002483784191</v>
      </c>
      <c r="O1924" s="3">
        <v>-42.528791046208795</v>
      </c>
      <c r="P1924" s="3">
        <v>-95.196987353225467</v>
      </c>
      <c r="Q1924" s="3">
        <v>5.7447225315451309</v>
      </c>
      <c r="R1924" s="3">
        <f>DD_relocated_catalogue[[#This Row],[Northing uncertainty half-length (m)]]/0.3048</f>
        <v>3.8212746451389696</v>
      </c>
      <c r="S1924" s="3">
        <f>DD_relocated_catalogue[[#This Row],[Easting uncertainty half-length (m)]]/0.3048</f>
        <v>12.824623398397708</v>
      </c>
      <c r="T1924" s="3">
        <f>DD_relocated_catalogue[[#This Row],[Depth uncertainty half-length (m)]]/0.3048</f>
        <v>4.0726943519128094</v>
      </c>
      <c r="U1924" s="4">
        <v>0.15936361254004333</v>
      </c>
    </row>
    <row r="1925" spans="1:21" x14ac:dyDescent="0.25">
      <c r="A1925">
        <v>3414</v>
      </c>
      <c r="B1925" t="s">
        <v>20</v>
      </c>
      <c r="C1925" s="1">
        <v>41388.641654606479</v>
      </c>
      <c r="D1925" s="2">
        <f>(DD_relocated_catalogue[[#This Row],[SLB northing (m)]]/0.3048)+1169000</f>
        <v>1172300</v>
      </c>
      <c r="E1925" s="2">
        <f>(DD_relocated_catalogue[[#This Row],[SLB easting (m)]]/0.3048)+342000</f>
        <v>343557.99868766405</v>
      </c>
      <c r="F1925" s="2">
        <f>DD_relocated_catalogue[[#This Row],[SLB depth (m)]]/0.3048</f>
        <v>6677.0013123359577</v>
      </c>
      <c r="G1925">
        <v>-0.66</v>
      </c>
      <c r="H1925" s="1">
        <v>41388.641654548614</v>
      </c>
      <c r="I1925" s="3">
        <f>(DD_relocated_catalogue[[#This Row],[Relocated northing  (m)]]/0.3048)+1169000</f>
        <v>1172306.1712598426</v>
      </c>
      <c r="J1925" s="3">
        <f>(DD_relocated_catalogue[[#This Row],[Relocated easting (m)]]/0.3048)+342000</f>
        <v>343618.31036745408</v>
      </c>
      <c r="K1925" s="3">
        <f>DD_relocated_catalogue[[#This Row],[Relocated depth (m)]]/0.3048</f>
        <v>6697.9527559055114</v>
      </c>
      <c r="L1925" s="3">
        <f>DD_relocated_catalogue[[#This Row],[Semi-minor axis length (m)]]/0.3048</f>
        <v>3.230844720259856</v>
      </c>
      <c r="M1925" s="3">
        <f>DD_relocated_catalogue[[#This Row],[Semi-intermediate axis length (m)]]/0.3048</f>
        <v>5.2148880596503489</v>
      </c>
      <c r="N1925" s="3">
        <f>DD_relocated_catalogue[[#This Row],[Semi-major axis length (m)]]/0.3048</f>
        <v>14.117254626488391</v>
      </c>
      <c r="O1925" s="3">
        <v>-65.728855299552109</v>
      </c>
      <c r="P1925" s="3">
        <v>-103.50870616110984</v>
      </c>
      <c r="Q1925" s="3">
        <v>24.292125380162702</v>
      </c>
      <c r="R1925" s="3">
        <f>DD_relocated_catalogue[[#This Row],[Northing uncertainty half-length (m)]]/0.3048</f>
        <v>5.6479041102960759</v>
      </c>
      <c r="S1925" s="3">
        <f>DD_relocated_catalogue[[#This Row],[Easting uncertainty half-length (m)]]/0.3048</f>
        <v>13.748051752955721</v>
      </c>
      <c r="T1925" s="3">
        <f>DD_relocated_catalogue[[#This Row],[Depth uncertainty half-length (m)]]/0.3048</f>
        <v>3.8501976656215828</v>
      </c>
      <c r="U1925" s="4">
        <v>0.16326434129894937</v>
      </c>
    </row>
    <row r="1926" spans="1:21" x14ac:dyDescent="0.25">
      <c r="A1926">
        <v>5112</v>
      </c>
      <c r="B1926" t="s">
        <v>20</v>
      </c>
      <c r="C1926" s="1">
        <v>41799.876605173609</v>
      </c>
      <c r="D1926" s="2">
        <f>(DD_relocated_catalogue[[#This Row],[SLB northing (m)]]/0.3048)+1169000</f>
        <v>1172262.001312336</v>
      </c>
      <c r="E1926" s="2">
        <f>(DD_relocated_catalogue[[#This Row],[SLB easting (m)]]/0.3048)+342000</f>
        <v>343352.99868766405</v>
      </c>
      <c r="F1926" s="2">
        <f>DD_relocated_catalogue[[#This Row],[SLB depth (m)]]/0.3048</f>
        <v>6617.0013123359577</v>
      </c>
      <c r="G1926">
        <v>-1.1599999999999999</v>
      </c>
      <c r="H1926" s="1">
        <v>41799.876605104168</v>
      </c>
      <c r="I1926" s="3">
        <f>(DD_relocated_catalogue[[#This Row],[Relocated northing  (m)]]/0.3048)+1169000</f>
        <v>1172214.9901574804</v>
      </c>
      <c r="J1926" s="3">
        <f>(DD_relocated_catalogue[[#This Row],[Relocated easting (m)]]/0.3048)+342000</f>
        <v>343598.42847769026</v>
      </c>
      <c r="K1926" s="3">
        <f>DD_relocated_catalogue[[#This Row],[Relocated depth (m)]]/0.3048</f>
        <v>6550.8005249343823</v>
      </c>
      <c r="L1926" s="3">
        <f>DD_relocated_catalogue[[#This Row],[Semi-minor axis length (m)]]/0.3048</f>
        <v>1.9695826210180871</v>
      </c>
      <c r="M1926" s="3">
        <f>DD_relocated_catalogue[[#This Row],[Semi-intermediate axis length (m)]]/0.3048</f>
        <v>4.2737713604700254</v>
      </c>
      <c r="N1926" s="3">
        <f>DD_relocated_catalogue[[#This Row],[Semi-major axis length (m)]]/0.3048</f>
        <v>13.038949665549477</v>
      </c>
      <c r="O1926" s="3">
        <v>-46.489079860683354</v>
      </c>
      <c r="P1926" s="3">
        <v>-95.661029631953596</v>
      </c>
      <c r="Q1926" s="3">
        <v>7.7098929102949576</v>
      </c>
      <c r="R1926" s="3">
        <f>DD_relocated_catalogue[[#This Row],[Northing uncertainty half-length (m)]]/0.3048</f>
        <v>3.4630073574047437</v>
      </c>
      <c r="S1926" s="3">
        <f>DD_relocated_catalogue[[#This Row],[Easting uncertainty half-length (m)]]/0.3048</f>
        <v>12.983203717947971</v>
      </c>
      <c r="T1926" s="3">
        <f>DD_relocated_catalogue[[#This Row],[Depth uncertainty half-length (m)]]/0.3048</f>
        <v>3.3419512788280517</v>
      </c>
      <c r="U1926" s="4">
        <v>0.1265344092874377</v>
      </c>
    </row>
    <row r="1927" spans="1:21" x14ac:dyDescent="0.25">
      <c r="A1927">
        <v>4178</v>
      </c>
      <c r="B1927" t="s">
        <v>20</v>
      </c>
      <c r="C1927" s="1">
        <v>41583.93599229167</v>
      </c>
      <c r="D1927" s="2">
        <f>(DD_relocated_catalogue[[#This Row],[SLB northing (m)]]/0.3048)+1169000</f>
        <v>1172168.999343832</v>
      </c>
      <c r="E1927" s="2">
        <f>(DD_relocated_catalogue[[#This Row],[SLB easting (m)]]/0.3048)+342000</f>
        <v>343496.00065616798</v>
      </c>
      <c r="F1927" s="2">
        <f>DD_relocated_catalogue[[#This Row],[SLB depth (m)]]/0.3048</f>
        <v>6766.0006561679784</v>
      </c>
      <c r="G1927">
        <v>-0.27</v>
      </c>
      <c r="H1927" s="1">
        <v>41583.935992256942</v>
      </c>
      <c r="I1927" s="3">
        <f>(DD_relocated_catalogue[[#This Row],[Relocated northing  (m)]]/0.3048)+1169000</f>
        <v>1172107.591863517</v>
      </c>
      <c r="J1927" s="3">
        <f>(DD_relocated_catalogue[[#This Row],[Relocated easting (m)]]/0.3048)+342000</f>
        <v>343598.4842519685</v>
      </c>
      <c r="K1927" s="3">
        <f>DD_relocated_catalogue[[#This Row],[Relocated depth (m)]]/0.3048</f>
        <v>6765.0262467191596</v>
      </c>
      <c r="L1927" s="3">
        <f>DD_relocated_catalogue[[#This Row],[Semi-minor axis length (m)]]/0.3048</f>
        <v>2.1983385141195888</v>
      </c>
      <c r="M1927" s="3">
        <f>DD_relocated_catalogue[[#This Row],[Semi-intermediate axis length (m)]]/0.3048</f>
        <v>4.8786255652868213</v>
      </c>
      <c r="N1927" s="3">
        <f>DD_relocated_catalogue[[#This Row],[Semi-major axis length (m)]]/0.3048</f>
        <v>12.229669940366444</v>
      </c>
      <c r="O1927" s="3">
        <v>-48.887103799327484</v>
      </c>
      <c r="P1927" s="3">
        <v>-100.71789889670906</v>
      </c>
      <c r="Q1927" s="3">
        <v>8.487285138722541</v>
      </c>
      <c r="R1927" s="3">
        <f>DD_relocated_catalogue[[#This Row],[Northing uncertainty half-length (m)]]/0.3048</f>
        <v>3.9662822372386786</v>
      </c>
      <c r="S1927" s="3">
        <f>DD_relocated_catalogue[[#This Row],[Easting uncertainty half-length (m)]]/0.3048</f>
        <v>12.137630078785154</v>
      </c>
      <c r="T1927" s="3">
        <f>DD_relocated_catalogue[[#This Row],[Depth uncertainty half-length (m)]]/0.3048</f>
        <v>3.818420286029979</v>
      </c>
      <c r="U1927" s="4">
        <v>0.12583074652513468</v>
      </c>
    </row>
    <row r="1928" spans="1:21" x14ac:dyDescent="0.25">
      <c r="A1928">
        <v>4399</v>
      </c>
      <c r="B1928" t="s">
        <v>20</v>
      </c>
      <c r="C1928" s="1">
        <v>41635.775562256946</v>
      </c>
      <c r="D1928" s="2">
        <f>(DD_relocated_catalogue[[#This Row],[SLB northing (m)]]/0.3048)+1169000</f>
        <v>1172180</v>
      </c>
      <c r="E1928" s="2">
        <f>(DD_relocated_catalogue[[#This Row],[SLB easting (m)]]/0.3048)+342000</f>
        <v>343318.99934383202</v>
      </c>
      <c r="F1928" s="2">
        <f>DD_relocated_catalogue[[#This Row],[SLB depth (m)]]/0.3048</f>
        <v>6641.0006561679784</v>
      </c>
      <c r="G1928">
        <v>-0.85</v>
      </c>
      <c r="H1928" s="1">
        <v>41635.775562256946</v>
      </c>
      <c r="I1928" s="3">
        <f>(DD_relocated_catalogue[[#This Row],[Relocated northing  (m)]]/0.3048)+1169000</f>
        <v>1172117.9790026248</v>
      </c>
      <c r="J1928" s="3">
        <f>(DD_relocated_catalogue[[#This Row],[Relocated easting (m)]]/0.3048)+342000</f>
        <v>343429.42585301836</v>
      </c>
      <c r="K1928" s="3">
        <f>DD_relocated_catalogue[[#This Row],[Relocated depth (m)]]/0.3048</f>
        <v>6673.0610236220473</v>
      </c>
      <c r="L1928" s="3">
        <f>DD_relocated_catalogue[[#This Row],[Semi-minor axis length (m)]]/0.3048</f>
        <v>2.378644303713549</v>
      </c>
      <c r="M1928" s="3">
        <f>DD_relocated_catalogue[[#This Row],[Semi-intermediate axis length (m)]]/0.3048</f>
        <v>5.0579154104083894</v>
      </c>
      <c r="N1928" s="3">
        <f>DD_relocated_catalogue[[#This Row],[Semi-major axis length (m)]]/0.3048</f>
        <v>14.424809515111452</v>
      </c>
      <c r="O1928" s="3">
        <v>-44.708882896222654</v>
      </c>
      <c r="P1928" s="3">
        <v>-97.300224897155786</v>
      </c>
      <c r="Q1928" s="3">
        <v>6.8249655449943489</v>
      </c>
      <c r="R1928" s="3">
        <f>DD_relocated_catalogue[[#This Row],[Northing uncertainty half-length (m)]]/0.3048</f>
        <v>3.9416019057603138</v>
      </c>
      <c r="S1928" s="3">
        <f>DD_relocated_catalogue[[#This Row],[Easting uncertainty half-length (m)]]/0.3048</f>
        <v>14.359730627895066</v>
      </c>
      <c r="T1928" s="3">
        <f>DD_relocated_catalogue[[#This Row],[Depth uncertainty half-length (m)]]/0.3048</f>
        <v>4.1193394253073725</v>
      </c>
      <c r="U1928" s="4">
        <v>0.14632968932717871</v>
      </c>
    </row>
    <row r="1929" spans="1:21" x14ac:dyDescent="0.25">
      <c r="A1929">
        <v>3968</v>
      </c>
      <c r="B1929" t="s">
        <v>20</v>
      </c>
      <c r="C1929" s="1">
        <v>41540.823437928244</v>
      </c>
      <c r="D1929" s="2">
        <f>(DD_relocated_catalogue[[#This Row],[SLB northing (m)]]/0.3048)+1169000</f>
        <v>1172056.000656168</v>
      </c>
      <c r="E1929" s="2">
        <f>(DD_relocated_catalogue[[#This Row],[SLB easting (m)]]/0.3048)+342000</f>
        <v>343577.99868766405</v>
      </c>
      <c r="F1929" s="2">
        <f>DD_relocated_catalogue[[#This Row],[SLB depth (m)]]/0.3048</f>
        <v>6739.9999999999991</v>
      </c>
      <c r="G1929">
        <v>0.09</v>
      </c>
      <c r="H1929" s="1">
        <v>41540.82343783565</v>
      </c>
      <c r="I1929" s="3">
        <f>(DD_relocated_catalogue[[#This Row],[Relocated northing  (m)]]/0.3048)+1169000</f>
        <v>1172078.966535433</v>
      </c>
      <c r="J1929" s="3">
        <f>(DD_relocated_catalogue[[#This Row],[Relocated easting (m)]]/0.3048)+342000</f>
        <v>343587.87073490815</v>
      </c>
      <c r="K1929" s="3">
        <f>DD_relocated_catalogue[[#This Row],[Relocated depth (m)]]/0.3048</f>
        <v>6829.9704724409448</v>
      </c>
      <c r="L1929" s="3">
        <f>DD_relocated_catalogue[[#This Row],[Semi-minor axis length (m)]]/0.3048</f>
        <v>2.8173227672475836</v>
      </c>
      <c r="M1929" s="3">
        <f>DD_relocated_catalogue[[#This Row],[Semi-intermediate axis length (m)]]/0.3048</f>
        <v>6.0006841957846655</v>
      </c>
      <c r="N1929" s="3">
        <f>DD_relocated_catalogue[[#This Row],[Semi-major axis length (m)]]/0.3048</f>
        <v>12.96384029236283</v>
      </c>
      <c r="O1929" s="3">
        <v>-59.780488738768341</v>
      </c>
      <c r="P1929" s="3">
        <v>-96.448987337362325</v>
      </c>
      <c r="Q1929" s="3">
        <v>17.835472036438748</v>
      </c>
      <c r="R1929" s="3">
        <f>DD_relocated_catalogue[[#This Row],[Northing uncertainty half-length (m)]]/0.3048</f>
        <v>5.9503483045528487</v>
      </c>
      <c r="S1929" s="3">
        <f>DD_relocated_catalogue[[#This Row],[Easting uncertainty half-length (m)]]/0.3048</f>
        <v>12.652684193012897</v>
      </c>
      <c r="T1929" s="3">
        <f>DD_relocated_catalogue[[#This Row],[Depth uncertainty half-length (m)]]/0.3048</f>
        <v>3.926030643391381</v>
      </c>
      <c r="U1929" s="4">
        <v>0.14944462196296079</v>
      </c>
    </row>
    <row r="1930" spans="1:21" x14ac:dyDescent="0.25">
      <c r="A1930">
        <v>3638</v>
      </c>
      <c r="B1930" t="s">
        <v>20</v>
      </c>
      <c r="C1930" s="1">
        <v>41465.81472101852</v>
      </c>
      <c r="D1930" s="2">
        <f>(DD_relocated_catalogue[[#This Row],[SLB northing (m)]]/0.3048)+1169000</f>
        <v>1171985</v>
      </c>
      <c r="E1930" s="2">
        <f>(DD_relocated_catalogue[[#This Row],[SLB easting (m)]]/0.3048)+342000</f>
        <v>343462.99868766405</v>
      </c>
      <c r="F1930" s="2">
        <f>DD_relocated_catalogue[[#This Row],[SLB depth (m)]]/0.3048</f>
        <v>6693.9993438320207</v>
      </c>
      <c r="G1930">
        <v>-1.34</v>
      </c>
      <c r="H1930" s="1">
        <v>41465.814720972223</v>
      </c>
      <c r="I1930" s="3">
        <f>(DD_relocated_catalogue[[#This Row],[Relocated northing  (m)]]/0.3048)+1169000</f>
        <v>1171914.3635170604</v>
      </c>
      <c r="J1930" s="3">
        <f>(DD_relocated_catalogue[[#This Row],[Relocated easting (m)]]/0.3048)+342000</f>
        <v>343316.74540682416</v>
      </c>
      <c r="K1930" s="3">
        <f>DD_relocated_catalogue[[#This Row],[Relocated depth (m)]]/0.3048</f>
        <v>6741.6535433070867</v>
      </c>
      <c r="L1930" s="3">
        <f>DD_relocated_catalogue[[#This Row],[Semi-minor axis length (m)]]/0.3048</f>
        <v>2.3818932137035911</v>
      </c>
      <c r="M1930" s="3">
        <f>DD_relocated_catalogue[[#This Row],[Semi-intermediate axis length (m)]]/0.3048</f>
        <v>4.5399337686264056</v>
      </c>
      <c r="N1930" s="3">
        <f>DD_relocated_catalogue[[#This Row],[Semi-major axis length (m)]]/0.3048</f>
        <v>11.479787869133713</v>
      </c>
      <c r="O1930" s="3">
        <v>-68.5908569558529</v>
      </c>
      <c r="P1930" s="3">
        <v>-102.01074221327417</v>
      </c>
      <c r="Q1930" s="3">
        <v>18.054559146891496</v>
      </c>
      <c r="R1930" s="3">
        <f>DD_relocated_catalogue[[#This Row],[Northing uncertainty half-length (m)]]/0.3048</f>
        <v>4.4849621384509719</v>
      </c>
      <c r="S1930" s="3">
        <f>DD_relocated_catalogue[[#This Row],[Easting uncertainty half-length (m)]]/0.3048</f>
        <v>11.364892062826291</v>
      </c>
      <c r="T1930" s="3">
        <f>DD_relocated_catalogue[[#This Row],[Depth uncertainty half-length (m)]]/0.3048</f>
        <v>2.8818010790766655</v>
      </c>
      <c r="U1930" s="4">
        <v>0.14449288093699933</v>
      </c>
    </row>
    <row r="1931" spans="1:21" x14ac:dyDescent="0.25">
      <c r="A1931">
        <v>3966</v>
      </c>
      <c r="B1931" t="s">
        <v>20</v>
      </c>
      <c r="C1931" s="1">
        <v>41540.694344594907</v>
      </c>
      <c r="D1931" s="2">
        <f>(DD_relocated_catalogue[[#This Row],[SLB northing (m)]]/0.3048)+1169000</f>
        <v>1172060</v>
      </c>
      <c r="E1931" s="2">
        <f>(DD_relocated_catalogue[[#This Row],[SLB easting (m)]]/0.3048)+342000</f>
        <v>343462.99868766405</v>
      </c>
      <c r="F1931" s="2">
        <f>DD_relocated_catalogue[[#This Row],[SLB depth (m)]]/0.3048</f>
        <v>6753.9993438320207</v>
      </c>
      <c r="G1931">
        <v>-0.56000000000000005</v>
      </c>
      <c r="H1931" s="1">
        <v>41540.694344502313</v>
      </c>
      <c r="I1931" s="3">
        <f>(DD_relocated_catalogue[[#This Row],[Relocated northing  (m)]]/0.3048)+1169000</f>
        <v>1172057.6345144357</v>
      </c>
      <c r="J1931" s="3">
        <f>(DD_relocated_catalogue[[#This Row],[Relocated easting (m)]]/0.3048)+342000</f>
        <v>343623.06430446194</v>
      </c>
      <c r="K1931" s="3">
        <f>DD_relocated_catalogue[[#This Row],[Relocated depth (m)]]/0.3048</f>
        <v>6816.9619422572177</v>
      </c>
      <c r="L1931" s="3">
        <f>DD_relocated_catalogue[[#This Row],[Semi-minor axis length (m)]]/0.3048</f>
        <v>3.204589309303584</v>
      </c>
      <c r="M1931" s="3">
        <f>DD_relocated_catalogue[[#This Row],[Semi-intermediate axis length (m)]]/0.3048</f>
        <v>6.1801482778264401</v>
      </c>
      <c r="N1931" s="3">
        <f>DD_relocated_catalogue[[#This Row],[Semi-major axis length (m)]]/0.3048</f>
        <v>13.060990888522976</v>
      </c>
      <c r="O1931" s="3">
        <v>-64.638228352046767</v>
      </c>
      <c r="P1931" s="3">
        <v>-104.71116748949625</v>
      </c>
      <c r="Q1931" s="3">
        <v>26.482855197162849</v>
      </c>
      <c r="R1931" s="3">
        <f>DD_relocated_catalogue[[#This Row],[Northing uncertainty half-length (m)]]/0.3048</f>
        <v>6.3678121100388676</v>
      </c>
      <c r="S1931" s="3">
        <f>DD_relocated_catalogue[[#This Row],[Easting uncertainty half-length (m)]]/0.3048</f>
        <v>12.671417879810519</v>
      </c>
      <c r="T1931" s="3">
        <f>DD_relocated_catalogue[[#This Row],[Depth uncertainty half-length (m)]]/0.3048</f>
        <v>4.0983515529867587</v>
      </c>
      <c r="U1931" s="4">
        <v>0.16771424195938656</v>
      </c>
    </row>
    <row r="1932" spans="1:21" x14ac:dyDescent="0.25">
      <c r="A1932">
        <v>4109</v>
      </c>
      <c r="B1932" t="s">
        <v>20</v>
      </c>
      <c r="C1932" s="1">
        <v>41563.934847812503</v>
      </c>
      <c r="D1932" s="2">
        <f>(DD_relocated_catalogue[[#This Row],[SLB northing (m)]]/0.3048)+1169000</f>
        <v>1172237.998687664</v>
      </c>
      <c r="E1932" s="2">
        <f>(DD_relocated_catalogue[[#This Row],[SLB easting (m)]]/0.3048)+342000</f>
        <v>343337.99868766405</v>
      </c>
      <c r="F1932" s="2">
        <f>DD_relocated_catalogue[[#This Row],[SLB depth (m)]]/0.3048</f>
        <v>6652.9986876640414</v>
      </c>
      <c r="G1932">
        <v>-1.39</v>
      </c>
      <c r="H1932" s="1">
        <v>41563.93484775463</v>
      </c>
      <c r="I1932" s="3">
        <f>(DD_relocated_catalogue[[#This Row],[Relocated northing  (m)]]/0.3048)+1169000</f>
        <v>1172149.652230971</v>
      </c>
      <c r="J1932" s="3">
        <f>(DD_relocated_catalogue[[#This Row],[Relocated easting (m)]]/0.3048)+342000</f>
        <v>343523.46784776903</v>
      </c>
      <c r="K1932" s="3">
        <f>DD_relocated_catalogue[[#This Row],[Relocated depth (m)]]/0.3048</f>
        <v>6693.0511811023616</v>
      </c>
      <c r="L1932" s="3">
        <f>DD_relocated_catalogue[[#This Row],[Semi-minor axis length (m)]]/0.3048</f>
        <v>2.1429363792630536</v>
      </c>
      <c r="M1932" s="3">
        <f>DD_relocated_catalogue[[#This Row],[Semi-intermediate axis length (m)]]/0.3048</f>
        <v>4.4537284859034703</v>
      </c>
      <c r="N1932" s="3">
        <f>DD_relocated_catalogue[[#This Row],[Semi-major axis length (m)]]/0.3048</f>
        <v>13.486968372471328</v>
      </c>
      <c r="O1932" s="3">
        <v>-43.915898669690748</v>
      </c>
      <c r="P1932" s="3">
        <v>-95.003456460173709</v>
      </c>
      <c r="Q1932" s="3">
        <v>7.1652751863478947</v>
      </c>
      <c r="R1932" s="3">
        <f>DD_relocated_catalogue[[#This Row],[Northing uncertainty half-length (m)]]/0.3048</f>
        <v>3.5234190795824425</v>
      </c>
      <c r="S1932" s="3">
        <f>DD_relocated_catalogue[[#This Row],[Easting uncertainty half-length (m)]]/0.3048</f>
        <v>13.432414822718448</v>
      </c>
      <c r="T1932" s="3">
        <f>DD_relocated_catalogue[[#This Row],[Depth uncertainty half-length (m)]]/0.3048</f>
        <v>3.5895289480346855</v>
      </c>
      <c r="U1932" s="4">
        <v>0.13834548944058142</v>
      </c>
    </row>
    <row r="1933" spans="1:21" x14ac:dyDescent="0.25">
      <c r="A1933">
        <v>4396</v>
      </c>
      <c r="B1933" t="s">
        <v>20</v>
      </c>
      <c r="C1933" s="1">
        <v>41635.12886798611</v>
      </c>
      <c r="D1933" s="2">
        <f>(DD_relocated_catalogue[[#This Row],[SLB northing (m)]]/0.3048)+1169000</f>
        <v>1172087.998687664</v>
      </c>
      <c r="E1933" s="2">
        <f>(DD_relocated_catalogue[[#This Row],[SLB easting (m)]]/0.3048)+342000</f>
        <v>343517.00131233595</v>
      </c>
      <c r="F1933" s="2">
        <f>DD_relocated_catalogue[[#This Row],[SLB depth (m)]]/0.3048</f>
        <v>6772.0013123359586</v>
      </c>
      <c r="G1933">
        <v>-0.44</v>
      </c>
      <c r="H1933" s="1">
        <v>41635.128867905092</v>
      </c>
      <c r="I1933" s="3">
        <f>(DD_relocated_catalogue[[#This Row],[Relocated northing  (m)]]/0.3048)+1169000</f>
        <v>1172045.9580052493</v>
      </c>
      <c r="J1933" s="3">
        <f>(DD_relocated_catalogue[[#This Row],[Relocated easting (m)]]/0.3048)+342000</f>
        <v>343568.17913385824</v>
      </c>
      <c r="K1933" s="3">
        <f>DD_relocated_catalogue[[#This Row],[Relocated depth (m)]]/0.3048</f>
        <v>6822.9429133858257</v>
      </c>
      <c r="L1933" s="3">
        <f>DD_relocated_catalogue[[#This Row],[Semi-minor axis length (m)]]/0.3048</f>
        <v>2.4125762096186976</v>
      </c>
      <c r="M1933" s="3">
        <f>DD_relocated_catalogue[[#This Row],[Semi-intermediate axis length (m)]]/0.3048</f>
        <v>4.5491379210107468</v>
      </c>
      <c r="N1933" s="3">
        <f>DD_relocated_catalogue[[#This Row],[Semi-major axis length (m)]]/0.3048</f>
        <v>10.926049991047799</v>
      </c>
      <c r="O1933" s="3">
        <v>-50.078934924272573</v>
      </c>
      <c r="P1933" s="3">
        <v>-105.45799256290377</v>
      </c>
      <c r="Q1933" s="3">
        <v>11.994674094328772</v>
      </c>
      <c r="R1933" s="3">
        <f>DD_relocated_catalogue[[#This Row],[Northing uncertainty half-length (m)]]/0.3048</f>
        <v>3.8358873894960404</v>
      </c>
      <c r="S1933" s="3">
        <f>DD_relocated_catalogue[[#This Row],[Easting uncertainty half-length (m)]]/0.3048</f>
        <v>10.765040370332116</v>
      </c>
      <c r="T1933" s="3">
        <f>DD_relocated_catalogue[[#This Row],[Depth uncertainty half-length (m)]]/0.3048</f>
        <v>3.8456921355645446</v>
      </c>
      <c r="U1933" s="4">
        <v>0.13076333559547859</v>
      </c>
    </row>
    <row r="1934" spans="1:21" x14ac:dyDescent="0.25">
      <c r="A1934">
        <v>4195</v>
      </c>
      <c r="B1934" t="s">
        <v>20</v>
      </c>
      <c r="C1934" s="1">
        <v>41588.108540428242</v>
      </c>
      <c r="D1934" s="2">
        <f>(DD_relocated_catalogue[[#This Row],[SLB northing (m)]]/0.3048)+1169000</f>
        <v>1172222.001312336</v>
      </c>
      <c r="E1934" s="2">
        <f>(DD_relocated_catalogue[[#This Row],[SLB easting (m)]]/0.3048)+342000</f>
        <v>343610</v>
      </c>
      <c r="F1934" s="2">
        <f>DD_relocated_catalogue[[#This Row],[SLB depth (m)]]/0.3048</f>
        <v>6739.9999999999991</v>
      </c>
      <c r="G1934">
        <v>0.1</v>
      </c>
      <c r="H1934" s="1">
        <v>41588.10854040509</v>
      </c>
      <c r="I1934" s="3">
        <f>(DD_relocated_catalogue[[#This Row],[Relocated northing  (m)]]/0.3048)+1169000</f>
        <v>1172115.9284776903</v>
      </c>
      <c r="J1934" s="3">
        <f>(DD_relocated_catalogue[[#This Row],[Relocated easting (m)]]/0.3048)+342000</f>
        <v>343685.35433070868</v>
      </c>
      <c r="K1934" s="3">
        <f>DD_relocated_catalogue[[#This Row],[Relocated depth (m)]]/0.3048</f>
        <v>6807.9527559055114</v>
      </c>
      <c r="L1934" s="3">
        <f>DD_relocated_catalogue[[#This Row],[Semi-minor axis length (m)]]/0.3048</f>
        <v>2.381371757649656</v>
      </c>
      <c r="M1934" s="3">
        <f>DD_relocated_catalogue[[#This Row],[Semi-intermediate axis length (m)]]/0.3048</f>
        <v>4.3939515290435978</v>
      </c>
      <c r="N1934" s="3">
        <f>DD_relocated_catalogue[[#This Row],[Semi-major axis length (m)]]/0.3048</f>
        <v>11.604620209410713</v>
      </c>
      <c r="O1934" s="3">
        <v>-49.886479859954136</v>
      </c>
      <c r="P1934" s="3">
        <v>-99.315632220325156</v>
      </c>
      <c r="Q1934" s="3">
        <v>9.9945771553707239</v>
      </c>
      <c r="R1934" s="3">
        <f>DD_relocated_catalogue[[#This Row],[Northing uncertainty half-length (m)]]/0.3048</f>
        <v>3.7343757898208501</v>
      </c>
      <c r="S1934" s="3">
        <f>DD_relocated_catalogue[[#This Row],[Easting uncertainty half-length (m)]]/0.3048</f>
        <v>11.527115879322405</v>
      </c>
      <c r="T1934" s="3">
        <f>DD_relocated_catalogue[[#This Row],[Depth uncertainty half-length (m)]]/0.3048</f>
        <v>3.5416223324889824</v>
      </c>
      <c r="U1934" s="4">
        <v>0.14008517898203049</v>
      </c>
    </row>
    <row r="1935" spans="1:21" x14ac:dyDescent="0.25">
      <c r="A1935">
        <v>6616</v>
      </c>
      <c r="B1935" t="s">
        <v>20</v>
      </c>
      <c r="C1935" s="1">
        <v>42126.484997500003</v>
      </c>
      <c r="D1935" s="2">
        <f>(DD_relocated_catalogue[[#This Row],[SLB northing (m)]]/0.3048)+1169000</f>
        <v>1171965</v>
      </c>
      <c r="E1935" s="2">
        <f>(DD_relocated_catalogue[[#This Row],[SLB easting (m)]]/0.3048)+342000</f>
        <v>343377.00131233595</v>
      </c>
      <c r="F1935" s="2">
        <f>DD_relocated_catalogue[[#This Row],[SLB depth (m)]]/0.3048</f>
        <v>6576.0006561679784</v>
      </c>
      <c r="G1935">
        <v>-1.31</v>
      </c>
      <c r="H1935" s="1">
        <v>42126.48499740741</v>
      </c>
      <c r="I1935" s="3">
        <f>(DD_relocated_catalogue[[#This Row],[Relocated northing  (m)]]/0.3048)+1169000</f>
        <v>1171911.4796587927</v>
      </c>
      <c r="J1935" s="3">
        <f>(DD_relocated_catalogue[[#This Row],[Relocated easting (m)]]/0.3048)+342000</f>
        <v>343548.03805774276</v>
      </c>
      <c r="K1935" s="3">
        <f>DD_relocated_catalogue[[#This Row],[Relocated depth (m)]]/0.3048</f>
        <v>6589.3143044619419</v>
      </c>
      <c r="L1935" s="3">
        <f>DD_relocated_catalogue[[#This Row],[Semi-minor axis length (m)]]/0.3048</f>
        <v>2.7761038698088667</v>
      </c>
      <c r="M1935" s="3">
        <f>DD_relocated_catalogue[[#This Row],[Semi-intermediate axis length (m)]]/0.3048</f>
        <v>5.9126968036918477</v>
      </c>
      <c r="N1935" s="3">
        <f>DD_relocated_catalogue[[#This Row],[Semi-major axis length (m)]]/0.3048</f>
        <v>16.741334716690034</v>
      </c>
      <c r="O1935" s="3">
        <v>-61.314371578187192</v>
      </c>
      <c r="P1935" s="3">
        <v>-96.894753150428727</v>
      </c>
      <c r="Q1935" s="3">
        <v>20.570784150831315</v>
      </c>
      <c r="R1935" s="3">
        <f>DD_relocated_catalogue[[#This Row],[Northing uncertainty half-length (m)]]/0.3048</f>
        <v>6.675588222731788</v>
      </c>
      <c r="S1935" s="3">
        <f>DD_relocated_catalogue[[#This Row],[Easting uncertainty half-length (m)]]/0.3048</f>
        <v>16.180018461166796</v>
      </c>
      <c r="T1935" s="3">
        <f>DD_relocated_catalogue[[#This Row],[Depth uncertainty half-length (m)]]/0.3048</f>
        <v>3.8274352541171663</v>
      </c>
      <c r="U1935" s="4">
        <v>0.15475029491760758</v>
      </c>
    </row>
    <row r="1936" spans="1:21" x14ac:dyDescent="0.25">
      <c r="A1936">
        <v>4196</v>
      </c>
      <c r="B1936" t="s">
        <v>20</v>
      </c>
      <c r="C1936" s="1">
        <v>41589.44845290509</v>
      </c>
      <c r="D1936" s="2">
        <f>(DD_relocated_catalogue[[#This Row],[SLB northing (m)]]/0.3048)+1169000</f>
        <v>1172208.999343832</v>
      </c>
      <c r="E1936" s="2">
        <f>(DD_relocated_catalogue[[#This Row],[SLB easting (m)]]/0.3048)+342000</f>
        <v>343505</v>
      </c>
      <c r="F1936" s="2">
        <f>DD_relocated_catalogue[[#This Row],[SLB depth (m)]]/0.3048</f>
        <v>6776.0006561679784</v>
      </c>
      <c r="G1936">
        <v>-0.57999999999999996</v>
      </c>
      <c r="H1936" s="1">
        <v>41589.448452835648</v>
      </c>
      <c r="I1936" s="3">
        <f>(DD_relocated_catalogue[[#This Row],[Relocated northing  (m)]]/0.3048)+1169000</f>
        <v>1172126.5649606299</v>
      </c>
      <c r="J1936" s="3">
        <f>(DD_relocated_catalogue[[#This Row],[Relocated easting (m)]]/0.3048)+342000</f>
        <v>343657.90026246721</v>
      </c>
      <c r="K1936" s="3">
        <f>DD_relocated_catalogue[[#This Row],[Relocated depth (m)]]/0.3048</f>
        <v>6839.9311023622049</v>
      </c>
      <c r="L1936" s="3">
        <f>DD_relocated_catalogue[[#This Row],[Semi-minor axis length (m)]]/0.3048</f>
        <v>2.1928755085243741</v>
      </c>
      <c r="M1936" s="3">
        <f>DD_relocated_catalogue[[#This Row],[Semi-intermediate axis length (m)]]/0.3048</f>
        <v>5.0564377862132428</v>
      </c>
      <c r="N1936" s="3">
        <f>DD_relocated_catalogue[[#This Row],[Semi-major axis length (m)]]/0.3048</f>
        <v>11.496018089604762</v>
      </c>
      <c r="O1936" s="3">
        <v>-48.913624407691501</v>
      </c>
      <c r="P1936" s="3">
        <v>-100.04279616738077</v>
      </c>
      <c r="Q1936" s="3">
        <v>8.6903785783618037</v>
      </c>
      <c r="R1936" s="3">
        <f>DD_relocated_catalogue[[#This Row],[Northing uncertainty half-length (m)]]/0.3048</f>
        <v>4.095029322117</v>
      </c>
      <c r="S1936" s="3">
        <f>DD_relocated_catalogue[[#This Row],[Easting uncertainty half-length (m)]]/0.3048</f>
        <v>11.418216765283354</v>
      </c>
      <c r="T1936" s="3">
        <f>DD_relocated_catalogue[[#This Row],[Depth uncertainty half-length (m)]]/0.3048</f>
        <v>3.8525685231437161</v>
      </c>
      <c r="U1936" s="4">
        <v>0.13972014665188373</v>
      </c>
    </row>
    <row r="1937" spans="1:21" x14ac:dyDescent="0.25">
      <c r="A1937">
        <v>4186</v>
      </c>
      <c r="B1937" t="s">
        <v>20</v>
      </c>
      <c r="C1937" s="1">
        <v>41584.976452777781</v>
      </c>
      <c r="D1937" s="2">
        <f>(DD_relocated_catalogue[[#This Row],[SLB northing (m)]]/0.3048)+1169000</f>
        <v>1172235</v>
      </c>
      <c r="E1937" s="2">
        <f>(DD_relocated_catalogue[[#This Row],[SLB easting (m)]]/0.3048)+342000</f>
        <v>343587.00131233595</v>
      </c>
      <c r="F1937" s="2">
        <f>DD_relocated_catalogue[[#This Row],[SLB depth (m)]]/0.3048</f>
        <v>6750</v>
      </c>
      <c r="G1937">
        <v>-0.15</v>
      </c>
      <c r="H1937" s="1">
        <v>41584.976452708332</v>
      </c>
      <c r="I1937" s="3">
        <f>(DD_relocated_catalogue[[#This Row],[Relocated northing  (m)]]/0.3048)+1169000</f>
        <v>1172171.1843832021</v>
      </c>
      <c r="J1937" s="3">
        <f>(DD_relocated_catalogue[[#This Row],[Relocated easting (m)]]/0.3048)+342000</f>
        <v>343672.93635170604</v>
      </c>
      <c r="K1937" s="3">
        <f>DD_relocated_catalogue[[#This Row],[Relocated depth (m)]]/0.3048</f>
        <v>6789.7112860892385</v>
      </c>
      <c r="L1937" s="3">
        <f>DD_relocated_catalogue[[#This Row],[Semi-minor axis length (m)]]/0.3048</f>
        <v>2.0763478323027713</v>
      </c>
      <c r="M1937" s="3">
        <f>DD_relocated_catalogue[[#This Row],[Semi-intermediate axis length (m)]]/0.3048</f>
        <v>4.286122891164398</v>
      </c>
      <c r="N1937" s="3">
        <f>DD_relocated_catalogue[[#This Row],[Semi-major axis length (m)]]/0.3048</f>
        <v>11.966729524780135</v>
      </c>
      <c r="O1937" s="3">
        <v>-49.647551656802925</v>
      </c>
      <c r="P1937" s="3">
        <v>-100.67348025185763</v>
      </c>
      <c r="Q1937" s="3">
        <v>8.5577029467354055</v>
      </c>
      <c r="R1937" s="3">
        <f>DD_relocated_catalogue[[#This Row],[Northing uncertainty half-length (m)]]/0.3048</f>
        <v>3.5419166355326501</v>
      </c>
      <c r="S1937" s="3">
        <f>DD_relocated_catalogue[[#This Row],[Easting uncertainty half-length (m)]]/0.3048</f>
        <v>11.880101855100726</v>
      </c>
      <c r="T1937" s="3">
        <f>DD_relocated_catalogue[[#This Row],[Depth uncertainty half-length (m)]]/0.3048</f>
        <v>3.4460838978887667</v>
      </c>
      <c r="U1937" s="4">
        <v>0.13487601344717681</v>
      </c>
    </row>
    <row r="1938" spans="1:21" x14ac:dyDescent="0.25">
      <c r="A1938">
        <v>2935</v>
      </c>
      <c r="B1938" t="s">
        <v>20</v>
      </c>
      <c r="C1938" s="1">
        <v>41267.031437395832</v>
      </c>
      <c r="D1938" s="2">
        <f>(DD_relocated_catalogue[[#This Row],[SLB northing (m)]]/0.3048)+1169000</f>
        <v>1171948.999343832</v>
      </c>
      <c r="E1938" s="2">
        <f>(DD_relocated_catalogue[[#This Row],[SLB easting (m)]]/0.3048)+342000</f>
        <v>343596.00065616798</v>
      </c>
      <c r="F1938" s="2">
        <f>DD_relocated_catalogue[[#This Row],[SLB depth (m)]]/0.3048</f>
        <v>6636.0006561679784</v>
      </c>
      <c r="G1938">
        <v>-0.6</v>
      </c>
      <c r="H1938" s="1">
        <v>41267.031437372687</v>
      </c>
      <c r="I1938" s="3">
        <f>(DD_relocated_catalogue[[#This Row],[Relocated northing  (m)]]/0.3048)+1169000</f>
        <v>1171918.841863517</v>
      </c>
      <c r="J1938" s="3">
        <f>(DD_relocated_catalogue[[#This Row],[Relocated easting (m)]]/0.3048)+342000</f>
        <v>343737.19488188974</v>
      </c>
      <c r="K1938" s="3">
        <f>DD_relocated_catalogue[[#This Row],[Relocated depth (m)]]/0.3048</f>
        <v>6646.2073490813646</v>
      </c>
      <c r="L1938" s="3">
        <f>DD_relocated_catalogue[[#This Row],[Semi-minor axis length (m)]]/0.3048</f>
        <v>2.3243771376059712</v>
      </c>
      <c r="M1938" s="3">
        <f>DD_relocated_catalogue[[#This Row],[Semi-intermediate axis length (m)]]/0.3048</f>
        <v>4.5601671190831867</v>
      </c>
      <c r="N1938" s="3">
        <f>DD_relocated_catalogue[[#This Row],[Semi-major axis length (m)]]/0.3048</f>
        <v>12.820693443301762</v>
      </c>
      <c r="O1938" s="3">
        <v>-69.933820896497181</v>
      </c>
      <c r="P1938" s="3">
        <v>-100.46769809637082</v>
      </c>
      <c r="Q1938" s="3">
        <v>26.700218366484172</v>
      </c>
      <c r="R1938" s="3">
        <f>DD_relocated_catalogue[[#This Row],[Northing uncertainty half-length (m)]]/0.3048</f>
        <v>5.5600736175146714</v>
      </c>
      <c r="S1938" s="3">
        <f>DD_relocated_catalogue[[#This Row],[Easting uncertainty half-length (m)]]/0.3048</f>
        <v>12.28407512938052</v>
      </c>
      <c r="T1938" s="3">
        <f>DD_relocated_catalogue[[#This Row],[Depth uncertainty half-length (m)]]/0.3048</f>
        <v>2.7869155498832496</v>
      </c>
      <c r="U1938" s="4">
        <v>0.12789703716865025</v>
      </c>
    </row>
    <row r="1939" spans="1:21" x14ac:dyDescent="0.25">
      <c r="A1939">
        <v>3956</v>
      </c>
      <c r="B1939" t="s">
        <v>20</v>
      </c>
      <c r="C1939" s="1">
        <v>41537.66323755787</v>
      </c>
      <c r="D1939" s="2">
        <f>(DD_relocated_catalogue[[#This Row],[SLB northing (m)]]/0.3048)+1169000</f>
        <v>1171930</v>
      </c>
      <c r="E1939" s="2">
        <f>(DD_relocated_catalogue[[#This Row],[SLB easting (m)]]/0.3048)+342000</f>
        <v>343507.00131233595</v>
      </c>
      <c r="F1939" s="2">
        <f>DD_relocated_catalogue[[#This Row],[SLB depth (m)]]/0.3048</f>
        <v>6647.0013123359577</v>
      </c>
      <c r="G1939">
        <v>-0.86</v>
      </c>
      <c r="H1939" s="1">
        <v>41537.663237534725</v>
      </c>
      <c r="I1939" s="3">
        <f>(DD_relocated_catalogue[[#This Row],[Relocated northing  (m)]]/0.3048)+1169000</f>
        <v>1171886.6108923885</v>
      </c>
      <c r="J1939" s="3">
        <f>(DD_relocated_catalogue[[#This Row],[Relocated easting (m)]]/0.3048)+342000</f>
        <v>343589.10104986874</v>
      </c>
      <c r="K1939" s="3">
        <f>DD_relocated_catalogue[[#This Row],[Relocated depth (m)]]/0.3048</f>
        <v>6672.4737532808394</v>
      </c>
      <c r="L1939" s="3">
        <f>DD_relocated_catalogue[[#This Row],[Semi-minor axis length (m)]]/0.3048</f>
        <v>3.1934088710097015</v>
      </c>
      <c r="M1939" s="3">
        <f>DD_relocated_catalogue[[#This Row],[Semi-intermediate axis length (m)]]/0.3048</f>
        <v>5.9005106268191616</v>
      </c>
      <c r="N1939" s="3">
        <f>DD_relocated_catalogue[[#This Row],[Semi-major axis length (m)]]/0.3048</f>
        <v>12.927837690491971</v>
      </c>
      <c r="O1939" s="3">
        <v>-71.644420121129002</v>
      </c>
      <c r="P1939" s="3">
        <v>-105.30184831293279</v>
      </c>
      <c r="Q1939" s="3">
        <v>29.496793108747248</v>
      </c>
      <c r="R1939" s="3">
        <f>DD_relocated_catalogue[[#This Row],[Northing uncertainty half-length (m)]]/0.3048</f>
        <v>6.3826621645568684</v>
      </c>
      <c r="S1939" s="3">
        <f>DD_relocated_catalogue[[#This Row],[Easting uncertainty half-length (m)]]/0.3048</f>
        <v>12.512386972165453</v>
      </c>
      <c r="T1939" s="3">
        <f>DD_relocated_catalogue[[#This Row],[Depth uncertainty half-length (m)]]/0.3048</f>
        <v>3.665978893154763</v>
      </c>
      <c r="U1939" s="4">
        <v>0.18052031413735056</v>
      </c>
    </row>
    <row r="1940" spans="1:21" x14ac:dyDescent="0.25">
      <c r="A1940">
        <v>3965</v>
      </c>
      <c r="B1940" t="s">
        <v>20</v>
      </c>
      <c r="C1940" s="1">
        <v>41540.568469247686</v>
      </c>
      <c r="D1940" s="2">
        <f>(DD_relocated_catalogue[[#This Row],[SLB northing (m)]]/0.3048)+1169000</f>
        <v>1172082.998687664</v>
      </c>
      <c r="E1940" s="2">
        <f>(DD_relocated_catalogue[[#This Row],[SLB easting (m)]]/0.3048)+342000</f>
        <v>343406.00065616798</v>
      </c>
      <c r="F1940" s="2">
        <f>DD_relocated_catalogue[[#This Row],[SLB depth (m)]]/0.3048</f>
        <v>6761.0006561679793</v>
      </c>
      <c r="G1940">
        <v>-0.51</v>
      </c>
      <c r="H1940" s="1">
        <v>41540.568469189813</v>
      </c>
      <c r="I1940" s="3">
        <f>(DD_relocated_catalogue[[#This Row],[Relocated northing  (m)]]/0.3048)+1169000</f>
        <v>1172056.6076115486</v>
      </c>
      <c r="J1940" s="3">
        <f>(DD_relocated_catalogue[[#This Row],[Relocated easting (m)]]/0.3048)+342000</f>
        <v>343556.93569553806</v>
      </c>
      <c r="K1940" s="3">
        <f>DD_relocated_catalogue[[#This Row],[Relocated depth (m)]]/0.3048</f>
        <v>6818.241469816272</v>
      </c>
      <c r="L1940" s="3">
        <f>DD_relocated_catalogue[[#This Row],[Semi-minor axis length (m)]]/0.3048</f>
        <v>3.1406438334620841</v>
      </c>
      <c r="M1940" s="3">
        <f>DD_relocated_catalogue[[#This Row],[Semi-intermediate axis length (m)]]/0.3048</f>
        <v>5.8086426382095562</v>
      </c>
      <c r="N1940" s="3">
        <f>DD_relocated_catalogue[[#This Row],[Semi-major axis length (m)]]/0.3048</f>
        <v>12.560136281368228</v>
      </c>
      <c r="O1940" s="3">
        <v>-64.825276489597712</v>
      </c>
      <c r="P1940" s="3">
        <v>-102.49177419509068</v>
      </c>
      <c r="Q1940" s="3">
        <v>21.471210121246529</v>
      </c>
      <c r="R1940" s="3">
        <f>DD_relocated_catalogue[[#This Row],[Northing uncertainty half-length (m)]]/0.3048</f>
        <v>5.7815380989987872</v>
      </c>
      <c r="S1940" s="3">
        <f>DD_relocated_catalogue[[#This Row],[Easting uncertainty half-length (m)]]/0.3048</f>
        <v>12.311749176705167</v>
      </c>
      <c r="T1940" s="3">
        <f>DD_relocated_catalogue[[#This Row],[Depth uncertainty half-length (m)]]/0.3048</f>
        <v>3.892629198418188</v>
      </c>
      <c r="U1940" s="4">
        <v>0.16853977310328311</v>
      </c>
    </row>
    <row r="1941" spans="1:21" x14ac:dyDescent="0.25">
      <c r="A1941">
        <v>4391</v>
      </c>
      <c r="B1941" t="s">
        <v>20</v>
      </c>
      <c r="C1941" s="1">
        <v>41634.797885868058</v>
      </c>
      <c r="D1941" s="2">
        <f>(DD_relocated_catalogue[[#This Row],[SLB northing (m)]]/0.3048)+1169000</f>
        <v>1172087.998687664</v>
      </c>
      <c r="E1941" s="2">
        <f>(DD_relocated_catalogue[[#This Row],[SLB easting (m)]]/0.3048)+342000</f>
        <v>343342.00131233595</v>
      </c>
      <c r="F1941" s="2">
        <f>DD_relocated_catalogue[[#This Row],[SLB depth (m)]]/0.3048</f>
        <v>6715</v>
      </c>
      <c r="G1941">
        <v>-0.65</v>
      </c>
      <c r="H1941" s="1">
        <v>41634.797885775464</v>
      </c>
      <c r="I1941" s="3">
        <f>(DD_relocated_catalogue[[#This Row],[Relocated northing  (m)]]/0.3048)+1169000</f>
        <v>1172005.7644356955</v>
      </c>
      <c r="J1941" s="3">
        <f>(DD_relocated_catalogue[[#This Row],[Relocated easting (m)]]/0.3048)+342000</f>
        <v>343477.62139107613</v>
      </c>
      <c r="K1941" s="3">
        <f>DD_relocated_catalogue[[#This Row],[Relocated depth (m)]]/0.3048</f>
        <v>6803.8221784776897</v>
      </c>
      <c r="L1941" s="3">
        <f>DD_relocated_catalogue[[#This Row],[Semi-minor axis length (m)]]/0.3048</f>
        <v>2.4156787581468087</v>
      </c>
      <c r="M1941" s="3">
        <f>DD_relocated_catalogue[[#This Row],[Semi-intermediate axis length (m)]]/0.3048</f>
        <v>4.6016808172754784</v>
      </c>
      <c r="N1941" s="3">
        <f>DD_relocated_catalogue[[#This Row],[Semi-major axis length (m)]]/0.3048</f>
        <v>13.232616755447141</v>
      </c>
      <c r="O1941" s="3">
        <v>-52.802855802784016</v>
      </c>
      <c r="P1941" s="3">
        <v>-103.98258974672152</v>
      </c>
      <c r="Q1941" s="3">
        <v>13.834342845199247</v>
      </c>
      <c r="R1941" s="3">
        <f>DD_relocated_catalogue[[#This Row],[Northing uncertainty half-length (m)]]/0.3048</f>
        <v>4.0202452980367216</v>
      </c>
      <c r="S1941" s="3">
        <f>DD_relocated_catalogue[[#This Row],[Easting uncertainty half-length (m)]]/0.3048</f>
        <v>13.077034910940329</v>
      </c>
      <c r="T1941" s="3">
        <f>DD_relocated_catalogue[[#This Row],[Depth uncertainty half-length (m)]]/0.3048</f>
        <v>3.831267785346911</v>
      </c>
      <c r="U1941" s="4">
        <v>0.13441149056580948</v>
      </c>
    </row>
    <row r="1942" spans="1:21" x14ac:dyDescent="0.25">
      <c r="A1942">
        <v>5135</v>
      </c>
      <c r="B1942" t="s">
        <v>20</v>
      </c>
      <c r="C1942" s="1">
        <v>41801.410002731478</v>
      </c>
      <c r="D1942" s="2">
        <f>(DD_relocated_catalogue[[#This Row],[SLB northing (m)]]/0.3048)+1169000</f>
        <v>1172297.001312336</v>
      </c>
      <c r="E1942" s="2">
        <f>(DD_relocated_catalogue[[#This Row],[SLB easting (m)]]/0.3048)+342000</f>
        <v>343661.00065616798</v>
      </c>
      <c r="F1942" s="2">
        <f>DD_relocated_catalogue[[#This Row],[SLB depth (m)]]/0.3048</f>
        <v>6633.9993438320207</v>
      </c>
      <c r="G1942">
        <v>-1.27</v>
      </c>
      <c r="H1942" s="1">
        <v>41801.410002685188</v>
      </c>
      <c r="I1942" s="3">
        <f>(DD_relocated_catalogue[[#This Row],[Relocated northing  (m)]]/0.3048)+1169000</f>
        <v>1172278.3562992127</v>
      </c>
      <c r="J1942" s="3">
        <f>(DD_relocated_catalogue[[#This Row],[Relocated easting (m)]]/0.3048)+342000</f>
        <v>343730.02624671918</v>
      </c>
      <c r="K1942" s="3">
        <f>DD_relocated_catalogue[[#This Row],[Relocated depth (m)]]/0.3048</f>
        <v>6563.3136482939635</v>
      </c>
      <c r="L1942" s="3">
        <f>DD_relocated_catalogue[[#This Row],[Semi-minor axis length (m)]]/0.3048</f>
        <v>1.9957328239815397</v>
      </c>
      <c r="M1942" s="3">
        <f>DD_relocated_catalogue[[#This Row],[Semi-intermediate axis length (m)]]/0.3048</f>
        <v>4.2392780786430144</v>
      </c>
      <c r="N1942" s="3">
        <f>DD_relocated_catalogue[[#This Row],[Semi-major axis length (m)]]/0.3048</f>
        <v>11.169420115938532</v>
      </c>
      <c r="O1942" s="3">
        <v>40.805372439393338</v>
      </c>
      <c r="P1942" s="3">
        <v>-82.949384438811137</v>
      </c>
      <c r="Q1942" s="3">
        <v>-174.65460801461853</v>
      </c>
      <c r="R1942" s="3">
        <f>DD_relocated_catalogue[[#This Row],[Northing uncertainty half-length (m)]]/0.3048</f>
        <v>3.1379119687055947</v>
      </c>
      <c r="S1942" s="3">
        <f>DD_relocated_catalogue[[#This Row],[Easting uncertainty half-length (m)]]/0.3048</f>
        <v>11.120217064168349</v>
      </c>
      <c r="T1942" s="3">
        <f>DD_relocated_catalogue[[#This Row],[Depth uncertainty half-length (m)]]/0.3048</f>
        <v>3.584464888081905</v>
      </c>
      <c r="U1942" s="4">
        <v>0.15771235629617392</v>
      </c>
    </row>
    <row r="1943" spans="1:21" x14ac:dyDescent="0.25">
      <c r="A1943">
        <v>3970</v>
      </c>
      <c r="B1943" t="s">
        <v>20</v>
      </c>
      <c r="C1943" s="1">
        <v>41541.2740371412</v>
      </c>
      <c r="D1943" s="2">
        <f>(DD_relocated_catalogue[[#This Row],[SLB northing (m)]]/0.3048)+1169000</f>
        <v>1172017.998687664</v>
      </c>
      <c r="E1943" s="2">
        <f>(DD_relocated_catalogue[[#This Row],[SLB easting (m)]]/0.3048)+342000</f>
        <v>343486.00065616798</v>
      </c>
      <c r="F1943" s="2">
        <f>DD_relocated_catalogue[[#This Row],[SLB depth (m)]]/0.3048</f>
        <v>6757.9986876640423</v>
      </c>
      <c r="G1943">
        <v>7.0000000000000007E-2</v>
      </c>
      <c r="H1943" s="1">
        <v>41541.274037106479</v>
      </c>
      <c r="I1943" s="3">
        <f>(DD_relocated_catalogue[[#This Row],[Relocated northing  (m)]]/0.3048)+1169000</f>
        <v>1172044.8786089239</v>
      </c>
      <c r="J1943" s="3">
        <f>(DD_relocated_catalogue[[#This Row],[Relocated easting (m)]]/0.3048)+342000</f>
        <v>343596.20734908135</v>
      </c>
      <c r="K1943" s="3">
        <f>DD_relocated_catalogue[[#This Row],[Relocated depth (m)]]/0.3048</f>
        <v>6821.7552493438325</v>
      </c>
      <c r="L1943" s="3">
        <f>DD_relocated_catalogue[[#This Row],[Semi-minor axis length (m)]]/0.3048</f>
        <v>2.9494468122378041</v>
      </c>
      <c r="M1943" s="3">
        <f>DD_relocated_catalogue[[#This Row],[Semi-intermediate axis length (m)]]/0.3048</f>
        <v>6.4510075636302648</v>
      </c>
      <c r="N1943" s="3">
        <f>DD_relocated_catalogue[[#This Row],[Semi-major axis length (m)]]/0.3048</f>
        <v>14.192507009635644</v>
      </c>
      <c r="O1943" s="3">
        <v>-63.112681060460773</v>
      </c>
      <c r="P1943" s="3">
        <v>-106.37765169584097</v>
      </c>
      <c r="Q1943" s="3">
        <v>23.086405777499941</v>
      </c>
      <c r="R1943" s="3">
        <f>DD_relocated_catalogue[[#This Row],[Northing uncertainty half-length (m)]]/0.3048</f>
        <v>6.2342647377638061</v>
      </c>
      <c r="S1943" s="3">
        <f>DD_relocated_catalogue[[#This Row],[Easting uncertainty half-length (m)]]/0.3048</f>
        <v>13.925695111921762</v>
      </c>
      <c r="T1943" s="3">
        <f>DD_relocated_catalogue[[#This Row],[Depth uncertainty half-length (m)]]/0.3048</f>
        <v>4.2169586543747117</v>
      </c>
      <c r="U1943" s="4">
        <v>0.15978054486574061</v>
      </c>
    </row>
    <row r="1944" spans="1:21" x14ac:dyDescent="0.25">
      <c r="A1944">
        <v>4205</v>
      </c>
      <c r="B1944" t="s">
        <v>20</v>
      </c>
      <c r="C1944" s="1">
        <v>41590.928262546295</v>
      </c>
      <c r="D1944" s="2">
        <f>(DD_relocated_catalogue[[#This Row],[SLB northing (m)]]/0.3048)+1169000</f>
        <v>1172267.998687664</v>
      </c>
      <c r="E1944" s="2">
        <f>(DD_relocated_catalogue[[#This Row],[SLB easting (m)]]/0.3048)+342000</f>
        <v>343631.00065616798</v>
      </c>
      <c r="F1944" s="2">
        <f>DD_relocated_catalogue[[#This Row],[SLB depth (m)]]/0.3048</f>
        <v>6712.0013123359577</v>
      </c>
      <c r="G1944">
        <v>-1.33</v>
      </c>
      <c r="H1944" s="1">
        <v>41590.928262453701</v>
      </c>
      <c r="I1944" s="3">
        <f>(DD_relocated_catalogue[[#This Row],[Relocated northing  (m)]]/0.3048)+1169000</f>
        <v>1172177.6312335958</v>
      </c>
      <c r="J1944" s="3">
        <f>(DD_relocated_catalogue[[#This Row],[Relocated easting (m)]]/0.3048)+342000</f>
        <v>343996.25328083988</v>
      </c>
      <c r="K1944" s="3">
        <f>DD_relocated_catalogue[[#This Row],[Relocated depth (m)]]/0.3048</f>
        <v>6751.4074803149606</v>
      </c>
      <c r="L1944" s="3">
        <f>DD_relocated_catalogue[[#This Row],[Semi-minor axis length (m)]]/0.3048</f>
        <v>2.2141083185706609</v>
      </c>
      <c r="M1944" s="3">
        <f>DD_relocated_catalogue[[#This Row],[Semi-intermediate axis length (m)]]/0.3048</f>
        <v>3.7269420577350076</v>
      </c>
      <c r="N1944" s="3">
        <f>DD_relocated_catalogue[[#This Row],[Semi-major axis length (m)]]/0.3048</f>
        <v>8.7568536230673963</v>
      </c>
      <c r="O1944" s="3">
        <v>-55.463196837959202</v>
      </c>
      <c r="P1944" s="3">
        <v>-103.48530928213198</v>
      </c>
      <c r="Q1944" s="3">
        <v>8.9669992666629614</v>
      </c>
      <c r="R1944" s="3">
        <f>DD_relocated_catalogue[[#This Row],[Northing uncertainty half-length (m)]]/0.3048</f>
        <v>3.3281090948960137</v>
      </c>
      <c r="S1944" s="3">
        <f>DD_relocated_catalogue[[#This Row],[Easting uncertainty half-length (m)]]/0.3048</f>
        <v>8.6735448885733959</v>
      </c>
      <c r="T1944" s="3">
        <f>DD_relocated_catalogue[[#This Row],[Depth uncertainty half-length (m)]]/0.3048</f>
        <v>2.9619017007121027</v>
      </c>
      <c r="U1944" s="4">
        <v>0.13158661799775836</v>
      </c>
    </row>
    <row r="1945" spans="1:21" x14ac:dyDescent="0.25">
      <c r="A1945">
        <v>4138</v>
      </c>
      <c r="B1945" t="s">
        <v>20</v>
      </c>
      <c r="C1945" s="1">
        <v>41568.961631944447</v>
      </c>
      <c r="D1945" s="2">
        <f>(DD_relocated_catalogue[[#This Row],[SLB northing (m)]]/0.3048)+1169000</f>
        <v>1172185</v>
      </c>
      <c r="E1945" s="2">
        <f>(DD_relocated_catalogue[[#This Row],[SLB easting (m)]]/0.3048)+342000</f>
        <v>343517.99868766405</v>
      </c>
      <c r="F1945" s="2">
        <f>DD_relocated_catalogue[[#This Row],[SLB depth (m)]]/0.3048</f>
        <v>6791.0006561679784</v>
      </c>
      <c r="G1945">
        <v>-0.71</v>
      </c>
      <c r="H1945" s="1">
        <v>41568.961631921295</v>
      </c>
      <c r="I1945" s="3">
        <f>(DD_relocated_catalogue[[#This Row],[Relocated northing  (m)]]/0.3048)+1169000</f>
        <v>1172118.526902887</v>
      </c>
      <c r="J1945" s="3">
        <f>(DD_relocated_catalogue[[#This Row],[Relocated easting (m)]]/0.3048)+342000</f>
        <v>343735.48228346457</v>
      </c>
      <c r="K1945" s="3">
        <f>DD_relocated_catalogue[[#This Row],[Relocated depth (m)]]/0.3048</f>
        <v>6812.3293963254591</v>
      </c>
      <c r="L1945" s="3">
        <f>DD_relocated_catalogue[[#This Row],[Semi-minor axis length (m)]]/0.3048</f>
        <v>2.3723225742817653</v>
      </c>
      <c r="M1945" s="3">
        <f>DD_relocated_catalogue[[#This Row],[Semi-intermediate axis length (m)]]/0.3048</f>
        <v>4.605295978520668</v>
      </c>
      <c r="N1945" s="3">
        <f>DD_relocated_catalogue[[#This Row],[Semi-major axis length (m)]]/0.3048</f>
        <v>11.157377371855235</v>
      </c>
      <c r="O1945" s="3">
        <v>-50.845462576094967</v>
      </c>
      <c r="P1945" s="3">
        <v>-106.63380837628367</v>
      </c>
      <c r="Q1945" s="3">
        <v>10.552452917620483</v>
      </c>
      <c r="R1945" s="3">
        <f>DD_relocated_catalogue[[#This Row],[Northing uncertainty half-length (m)]]/0.3048</f>
        <v>3.9106679758978307</v>
      </c>
      <c r="S1945" s="3">
        <f>DD_relocated_catalogue[[#This Row],[Easting uncertainty half-length (m)]]/0.3048</f>
        <v>10.963245753184156</v>
      </c>
      <c r="T1945" s="3">
        <f>DD_relocated_catalogue[[#This Row],[Depth uncertainty half-length (m)]]/0.3048</f>
        <v>3.887353112328054</v>
      </c>
      <c r="U1945" s="4">
        <v>0.13607850650094402</v>
      </c>
    </row>
    <row r="1946" spans="1:21" x14ac:dyDescent="0.25">
      <c r="A1946">
        <v>3967</v>
      </c>
      <c r="B1946" t="s">
        <v>20</v>
      </c>
      <c r="C1946" s="1">
        <v>41540.766897881942</v>
      </c>
      <c r="D1946" s="2">
        <f>(DD_relocated_catalogue[[#This Row],[SLB northing (m)]]/0.3048)+1169000</f>
        <v>1172087.001312336</v>
      </c>
      <c r="E1946" s="2">
        <f>(DD_relocated_catalogue[[#This Row],[SLB easting (m)]]/0.3048)+342000</f>
        <v>343367.00131233595</v>
      </c>
      <c r="F1946" s="2">
        <f>DD_relocated_catalogue[[#This Row],[SLB depth (m)]]/0.3048</f>
        <v>6742.0013123359577</v>
      </c>
      <c r="G1946">
        <v>-0.19</v>
      </c>
      <c r="H1946" s="1">
        <v>41540.7668978125</v>
      </c>
      <c r="I1946" s="3">
        <f>(DD_relocated_catalogue[[#This Row],[Relocated northing  (m)]]/0.3048)+1169000</f>
        <v>1172055.7644356955</v>
      </c>
      <c r="J1946" s="3">
        <f>(DD_relocated_catalogue[[#This Row],[Relocated easting (m)]]/0.3048)+342000</f>
        <v>343548.87795275589</v>
      </c>
      <c r="K1946" s="3">
        <f>DD_relocated_catalogue[[#This Row],[Relocated depth (m)]]/0.3048</f>
        <v>6790.0688976377942</v>
      </c>
      <c r="L1946" s="3">
        <f>DD_relocated_catalogue[[#This Row],[Semi-minor axis length (m)]]/0.3048</f>
        <v>2.5492058956231154</v>
      </c>
      <c r="M1946" s="3">
        <f>DD_relocated_catalogue[[#This Row],[Semi-intermediate axis length (m)]]/0.3048</f>
        <v>5.8593048118754334</v>
      </c>
      <c r="N1946" s="3">
        <f>DD_relocated_catalogue[[#This Row],[Semi-major axis length (m)]]/0.3048</f>
        <v>13.241889473776039</v>
      </c>
      <c r="O1946" s="3">
        <v>-62.274565960854225</v>
      </c>
      <c r="P1946" s="3">
        <v>-101.09145144246398</v>
      </c>
      <c r="Q1946" s="3">
        <v>19.550693685462814</v>
      </c>
      <c r="R1946" s="3">
        <f>DD_relocated_catalogue[[#This Row],[Northing uncertainty half-length (m)]]/0.3048</f>
        <v>5.7011775057331482</v>
      </c>
      <c r="S1946" s="3">
        <f>DD_relocated_catalogue[[#This Row],[Easting uncertainty half-length (m)]]/0.3048</f>
        <v>12.999953381646012</v>
      </c>
      <c r="T1946" s="3">
        <f>DD_relocated_catalogue[[#This Row],[Depth uncertainty half-length (m)]]/0.3048</f>
        <v>3.685895267229772</v>
      </c>
      <c r="U1946" s="4">
        <v>0.14159050738804721</v>
      </c>
    </row>
    <row r="1947" spans="1:21" x14ac:dyDescent="0.25">
      <c r="A1947">
        <v>5138</v>
      </c>
      <c r="B1947" t="s">
        <v>20</v>
      </c>
      <c r="C1947" s="1">
        <v>41801.410778483798</v>
      </c>
      <c r="D1947" s="2">
        <f>(DD_relocated_catalogue[[#This Row],[SLB northing (m)]]/0.3048)+1169000</f>
        <v>1172345</v>
      </c>
      <c r="E1947" s="2">
        <f>(DD_relocated_catalogue[[#This Row],[SLB easting (m)]]/0.3048)+342000</f>
        <v>343437.00131233595</v>
      </c>
      <c r="F1947" s="2">
        <f>DD_relocated_catalogue[[#This Row],[SLB depth (m)]]/0.3048</f>
        <v>6652.0013123359577</v>
      </c>
      <c r="G1947">
        <v>-1.2</v>
      </c>
      <c r="H1947" s="1">
        <v>41801.41077840278</v>
      </c>
      <c r="I1947" s="3">
        <f>(DD_relocated_catalogue[[#This Row],[Relocated northing  (m)]]/0.3048)+1169000</f>
        <v>1172282.9330708662</v>
      </c>
      <c r="J1947" s="3">
        <f>(DD_relocated_catalogue[[#This Row],[Relocated easting (m)]]/0.3048)+342000</f>
        <v>343634.51771653543</v>
      </c>
      <c r="K1947" s="3">
        <f>DD_relocated_catalogue[[#This Row],[Relocated depth (m)]]/0.3048</f>
        <v>6592.4639107611547</v>
      </c>
      <c r="L1947" s="3">
        <f>DD_relocated_catalogue[[#This Row],[Semi-minor axis length (m)]]/0.3048</f>
        <v>2.3467717600154545</v>
      </c>
      <c r="M1947" s="3">
        <f>DD_relocated_catalogue[[#This Row],[Semi-intermediate axis length (m)]]/0.3048</f>
        <v>4.8548261674397066</v>
      </c>
      <c r="N1947" s="3">
        <f>DD_relocated_catalogue[[#This Row],[Semi-major axis length (m)]]/0.3048</f>
        <v>13.848834968773287</v>
      </c>
      <c r="O1947" s="3">
        <v>41.536513565359513</v>
      </c>
      <c r="P1947" s="3">
        <v>-86.220704950347866</v>
      </c>
      <c r="Q1947" s="3">
        <v>-176.42098197387855</v>
      </c>
      <c r="R1947" s="3">
        <f>DD_relocated_catalogue[[#This Row],[Northing uncertainty half-length (m)]]/0.3048</f>
        <v>3.6403451859615297</v>
      </c>
      <c r="S1947" s="3">
        <f>DD_relocated_catalogue[[#This Row],[Easting uncertainty half-length (m)]]/0.3048</f>
        <v>13.829552635423774</v>
      </c>
      <c r="T1947" s="3">
        <f>DD_relocated_catalogue[[#This Row],[Depth uncertainty half-length (m)]]/0.3048</f>
        <v>3.9880052368178394</v>
      </c>
      <c r="U1947" s="4">
        <v>0.18052778182349277</v>
      </c>
    </row>
    <row r="1948" spans="1:21" x14ac:dyDescent="0.25">
      <c r="A1948">
        <v>5108</v>
      </c>
      <c r="B1948" t="s">
        <v>20</v>
      </c>
      <c r="C1948" s="1">
        <v>41799.648422916667</v>
      </c>
      <c r="D1948" s="2">
        <f>(DD_relocated_catalogue[[#This Row],[SLB northing (m)]]/0.3048)+1169000</f>
        <v>1172228.999343832</v>
      </c>
      <c r="E1948" s="2">
        <f>(DD_relocated_catalogue[[#This Row],[SLB easting (m)]]/0.3048)+342000</f>
        <v>343696.00065616798</v>
      </c>
      <c r="F1948" s="2">
        <f>DD_relocated_catalogue[[#This Row],[SLB depth (m)]]/0.3048</f>
        <v>6672.9986876640414</v>
      </c>
      <c r="G1948">
        <v>-1.34</v>
      </c>
      <c r="H1948" s="1">
        <v>41799.648422812497</v>
      </c>
      <c r="I1948" s="3">
        <f>(DD_relocated_catalogue[[#This Row],[Relocated northing  (m)]]/0.3048)+1169000</f>
        <v>1172205.7053805774</v>
      </c>
      <c r="J1948" s="3">
        <f>(DD_relocated_catalogue[[#This Row],[Relocated easting (m)]]/0.3048)+342000</f>
        <v>343779.44225721783</v>
      </c>
      <c r="K1948" s="3">
        <f>DD_relocated_catalogue[[#This Row],[Relocated depth (m)]]/0.3048</f>
        <v>6567.8608923884512</v>
      </c>
      <c r="L1948" s="3">
        <f>DD_relocated_catalogue[[#This Row],[Semi-minor axis length (m)]]/0.3048</f>
        <v>2.3404199512643196</v>
      </c>
      <c r="M1948" s="3">
        <f>DD_relocated_catalogue[[#This Row],[Semi-intermediate axis length (m)]]/0.3048</f>
        <v>4.464940268383879</v>
      </c>
      <c r="N1948" s="3">
        <f>DD_relocated_catalogue[[#This Row],[Semi-major axis length (m)]]/0.3048</f>
        <v>11.814417262655587</v>
      </c>
      <c r="O1948" s="3">
        <v>-46.938339559511114</v>
      </c>
      <c r="P1948" s="3">
        <v>-98.663798938101166</v>
      </c>
      <c r="Q1948" s="3">
        <v>9.0928636128453313</v>
      </c>
      <c r="R1948" s="3">
        <f>DD_relocated_catalogue[[#This Row],[Northing uncertainty half-length (m)]]/0.3048</f>
        <v>3.660618621840821</v>
      </c>
      <c r="S1948" s="3">
        <f>DD_relocated_catalogue[[#This Row],[Easting uncertainty half-length (m)]]/0.3048</f>
        <v>11.738322205038379</v>
      </c>
      <c r="T1948" s="3">
        <f>DD_relocated_catalogue[[#This Row],[Depth uncertainty half-length (m)]]/0.3048</f>
        <v>3.6502794624582955</v>
      </c>
      <c r="U1948" s="4">
        <v>0.1553766141436384</v>
      </c>
    </row>
    <row r="1949" spans="1:21" x14ac:dyDescent="0.25">
      <c r="A1949">
        <v>5140</v>
      </c>
      <c r="B1949" t="s">
        <v>20</v>
      </c>
      <c r="C1949" s="1">
        <v>41801.467100671296</v>
      </c>
      <c r="D1949" s="2">
        <f>(DD_relocated_catalogue[[#This Row],[SLB northing (m)]]/0.3048)+1169000</f>
        <v>1172310</v>
      </c>
      <c r="E1949" s="2">
        <f>(DD_relocated_catalogue[[#This Row],[SLB easting (m)]]/0.3048)+342000</f>
        <v>343373.99934383202</v>
      </c>
      <c r="F1949" s="2">
        <f>DD_relocated_catalogue[[#This Row],[SLB depth (m)]]/0.3048</f>
        <v>6660</v>
      </c>
      <c r="G1949">
        <v>-1.26</v>
      </c>
      <c r="H1949" s="1">
        <v>41801.467100567126</v>
      </c>
      <c r="I1949" s="3">
        <f>(DD_relocated_catalogue[[#This Row],[Relocated northing  (m)]]/0.3048)+1169000</f>
        <v>1172246.715879265</v>
      </c>
      <c r="J1949" s="3">
        <f>(DD_relocated_catalogue[[#This Row],[Relocated easting (m)]]/0.3048)+342000</f>
        <v>343666.23687664041</v>
      </c>
      <c r="K1949" s="3">
        <f>DD_relocated_catalogue[[#This Row],[Relocated depth (m)]]/0.3048</f>
        <v>6697.3917322834641</v>
      </c>
      <c r="L1949" s="3">
        <f>DD_relocated_catalogue[[#This Row],[Semi-minor axis length (m)]]/0.3048</f>
        <v>2.4223604200391322</v>
      </c>
      <c r="M1949" s="3">
        <f>DD_relocated_catalogue[[#This Row],[Semi-intermediate axis length (m)]]/0.3048</f>
        <v>4.9611061420479379</v>
      </c>
      <c r="N1949" s="3">
        <f>DD_relocated_catalogue[[#This Row],[Semi-major axis length (m)]]/0.3048</f>
        <v>14.335665374341133</v>
      </c>
      <c r="O1949" s="3">
        <v>-42.390887064431787</v>
      </c>
      <c r="P1949" s="3">
        <v>-100.69437005510483</v>
      </c>
      <c r="Q1949" s="3">
        <v>6.9091299235280825</v>
      </c>
      <c r="R1949" s="3">
        <f>DD_relocated_catalogue[[#This Row],[Northing uncertainty half-length (m)]]/0.3048</f>
        <v>3.7731600067920654</v>
      </c>
      <c r="S1949" s="3">
        <f>DD_relocated_catalogue[[#This Row],[Easting uncertainty half-length (m)]]/0.3048</f>
        <v>14.200125774191728</v>
      </c>
      <c r="T1949" s="3">
        <f>DD_relocated_catalogue[[#This Row],[Depth uncertainty half-length (m)]]/0.3048</f>
        <v>4.3926554776579465</v>
      </c>
      <c r="U1949" s="4">
        <v>0.15791896049887955</v>
      </c>
    </row>
    <row r="1950" spans="1:21" x14ac:dyDescent="0.25">
      <c r="A1950">
        <v>4341</v>
      </c>
      <c r="B1950" t="s">
        <v>20</v>
      </c>
      <c r="C1950" s="1">
        <v>41625.377183067132</v>
      </c>
      <c r="D1950" s="2">
        <f>(DD_relocated_catalogue[[#This Row],[SLB northing (m)]]/0.3048)+1169000</f>
        <v>1172145</v>
      </c>
      <c r="E1950" s="2">
        <f>(DD_relocated_catalogue[[#This Row],[SLB easting (m)]]/0.3048)+342000</f>
        <v>343638.99934383202</v>
      </c>
      <c r="F1950" s="2">
        <f>DD_relocated_catalogue[[#This Row],[SLB depth (m)]]/0.3048</f>
        <v>6762.0013123359577</v>
      </c>
      <c r="G1950">
        <v>-1.1599999999999999</v>
      </c>
      <c r="H1950" s="1">
        <v>41625.377183009259</v>
      </c>
      <c r="I1950" s="3">
        <f>(DD_relocated_catalogue[[#This Row],[Relocated northing  (m)]]/0.3048)+1169000</f>
        <v>1172071.2795275589</v>
      </c>
      <c r="J1950" s="3">
        <f>(DD_relocated_catalogue[[#This Row],[Relocated easting (m)]]/0.3048)+342000</f>
        <v>343712.57874015748</v>
      </c>
      <c r="K1950" s="3">
        <f>DD_relocated_catalogue[[#This Row],[Relocated depth (m)]]/0.3048</f>
        <v>6801.4107611548561</v>
      </c>
      <c r="L1950" s="3">
        <f>DD_relocated_catalogue[[#This Row],[Semi-minor axis length (m)]]/0.3048</f>
        <v>2.2361794223618161</v>
      </c>
      <c r="M1950" s="3">
        <f>DD_relocated_catalogue[[#This Row],[Semi-intermediate axis length (m)]]/0.3048</f>
        <v>4.7853019365453955</v>
      </c>
      <c r="N1950" s="3">
        <f>DD_relocated_catalogue[[#This Row],[Semi-major axis length (m)]]/0.3048</f>
        <v>11.349045970490101</v>
      </c>
      <c r="O1950" s="3">
        <v>-48.450752100224889</v>
      </c>
      <c r="P1950" s="3">
        <v>-106.01116072571185</v>
      </c>
      <c r="Q1950" s="3">
        <v>8.7690580978769965</v>
      </c>
      <c r="R1950" s="3">
        <f>DD_relocated_catalogue[[#This Row],[Northing uncertainty half-length (m)]]/0.3048</f>
        <v>3.934190015905362</v>
      </c>
      <c r="S1950" s="3">
        <f>DD_relocated_catalogue[[#This Row],[Easting uncertainty half-length (m)]]/0.3048</f>
        <v>11.13842980562603</v>
      </c>
      <c r="T1950" s="3">
        <f>DD_relocated_catalogue[[#This Row],[Depth uncertainty half-length (m)]]/0.3048</f>
        <v>4.018187091313254</v>
      </c>
      <c r="U1950" s="4">
        <v>0.13740264795060778</v>
      </c>
    </row>
    <row r="1951" spans="1:21" x14ac:dyDescent="0.25">
      <c r="A1951">
        <v>4187</v>
      </c>
      <c r="B1951" t="s">
        <v>20</v>
      </c>
      <c r="C1951" s="1">
        <v>41585.035218159719</v>
      </c>
      <c r="D1951" s="2">
        <f>(DD_relocated_catalogue[[#This Row],[SLB northing (m)]]/0.3048)+1169000</f>
        <v>1172271.000656168</v>
      </c>
      <c r="E1951" s="2">
        <f>(DD_relocated_catalogue[[#This Row],[SLB easting (m)]]/0.3048)+342000</f>
        <v>343532.00131233595</v>
      </c>
      <c r="F1951" s="2">
        <f>DD_relocated_catalogue[[#This Row],[SLB depth (m)]]/0.3048</f>
        <v>6762.9986876640423</v>
      </c>
      <c r="G1951">
        <v>-0.84</v>
      </c>
      <c r="H1951" s="1">
        <v>41585.035218078701</v>
      </c>
      <c r="I1951" s="3">
        <f>(DD_relocated_catalogue[[#This Row],[Relocated northing  (m)]]/0.3048)+1169000</f>
        <v>1172167.5984251969</v>
      </c>
      <c r="J1951" s="3">
        <f>(DD_relocated_catalogue[[#This Row],[Relocated easting (m)]]/0.3048)+342000</f>
        <v>343649.79986876639</v>
      </c>
      <c r="K1951" s="3">
        <f>DD_relocated_catalogue[[#This Row],[Relocated depth (m)]]/0.3048</f>
        <v>6814.8753280839892</v>
      </c>
      <c r="L1951" s="3">
        <f>DD_relocated_catalogue[[#This Row],[Semi-minor axis length (m)]]/0.3048</f>
        <v>2.2903865982527818</v>
      </c>
      <c r="M1951" s="3">
        <f>DD_relocated_catalogue[[#This Row],[Semi-intermediate axis length (m)]]/0.3048</f>
        <v>4.6312310931696237</v>
      </c>
      <c r="N1951" s="3">
        <f>DD_relocated_catalogue[[#This Row],[Semi-major axis length (m)]]/0.3048</f>
        <v>11.991742391105866</v>
      </c>
      <c r="O1951" s="3">
        <v>-47.25460999732217</v>
      </c>
      <c r="P1951" s="3">
        <v>-101.5618059296019</v>
      </c>
      <c r="Q1951" s="3">
        <v>10.170907654139524</v>
      </c>
      <c r="R1951" s="3">
        <f>DD_relocated_catalogue[[#This Row],[Northing uncertainty half-length (m)]]/0.3048</f>
        <v>3.754528564311812</v>
      </c>
      <c r="S1951" s="3">
        <f>DD_relocated_catalogue[[#This Row],[Easting uncertainty half-length (m)]]/0.3048</f>
        <v>11.875475577455429</v>
      </c>
      <c r="T1951" s="3">
        <f>DD_relocated_catalogue[[#This Row],[Depth uncertainty half-length (m)]]/0.3048</f>
        <v>3.841420731397835</v>
      </c>
      <c r="U1951" s="4">
        <v>0.14042374819486006</v>
      </c>
    </row>
    <row r="1952" spans="1:21" x14ac:dyDescent="0.25">
      <c r="A1952">
        <v>4712</v>
      </c>
      <c r="B1952" t="s">
        <v>20</v>
      </c>
      <c r="C1952" s="1">
        <v>41687.58304730324</v>
      </c>
      <c r="D1952" s="2">
        <f>(DD_relocated_catalogue[[#This Row],[SLB northing (m)]]/0.3048)+1169000</f>
        <v>1172121.000656168</v>
      </c>
      <c r="E1952" s="2">
        <f>(DD_relocated_catalogue[[#This Row],[SLB easting (m)]]/0.3048)+342000</f>
        <v>343486.00065616798</v>
      </c>
      <c r="F1952" s="2">
        <f>DD_relocated_catalogue[[#This Row],[SLB depth (m)]]/0.3048</f>
        <v>6802.0013123359577</v>
      </c>
      <c r="G1952">
        <v>-1.04</v>
      </c>
      <c r="H1952" s="1">
        <v>41687.583047291664</v>
      </c>
      <c r="I1952" s="3">
        <f>(DD_relocated_catalogue[[#This Row],[Relocated northing  (m)]]/0.3048)+1169000</f>
        <v>1172107.4245406825</v>
      </c>
      <c r="J1952" s="3">
        <f>(DD_relocated_catalogue[[#This Row],[Relocated easting (m)]]/0.3048)+342000</f>
        <v>343528.6122047244</v>
      </c>
      <c r="K1952" s="3">
        <f>DD_relocated_catalogue[[#This Row],[Relocated depth (m)]]/0.3048</f>
        <v>6764.3241469816276</v>
      </c>
      <c r="L1952" s="3">
        <f>DD_relocated_catalogue[[#This Row],[Semi-minor axis length (m)]]/0.3048</f>
        <v>2.5989774065397482</v>
      </c>
      <c r="M1952" s="3">
        <f>DD_relocated_catalogue[[#This Row],[Semi-intermediate axis length (m)]]/0.3048</f>
        <v>4.6240154516853513</v>
      </c>
      <c r="N1952" s="3">
        <f>DD_relocated_catalogue[[#This Row],[Semi-major axis length (m)]]/0.3048</f>
        <v>12.297348683405513</v>
      </c>
      <c r="O1952" s="3">
        <v>-46.044266834430651</v>
      </c>
      <c r="P1952" s="3">
        <v>-99.900448477642556</v>
      </c>
      <c r="Q1952" s="3">
        <v>10.967076179188918</v>
      </c>
      <c r="R1952" s="3">
        <f>DD_relocated_catalogue[[#This Row],[Northing uncertainty half-length (m)]]/0.3048</f>
        <v>3.8481591310928369</v>
      </c>
      <c r="S1952" s="3">
        <f>DD_relocated_catalogue[[#This Row],[Easting uncertainty half-length (m)]]/0.3048</f>
        <v>12.182538782527747</v>
      </c>
      <c r="T1952" s="3">
        <f>DD_relocated_catalogue[[#This Row],[Depth uncertainty half-length (m)]]/0.3048</f>
        <v>3.9321094714951985</v>
      </c>
      <c r="U1952" s="4">
        <v>0.14394205897203149</v>
      </c>
    </row>
    <row r="1953" spans="1:21" x14ac:dyDescent="0.25">
      <c r="A1953">
        <v>5129</v>
      </c>
      <c r="B1953" t="s">
        <v>20</v>
      </c>
      <c r="C1953" s="1">
        <v>41801.058511377312</v>
      </c>
      <c r="D1953" s="2">
        <f>(DD_relocated_catalogue[[#This Row],[SLB northing (m)]]/0.3048)+1169000</f>
        <v>1172381.000656168</v>
      </c>
      <c r="E1953" s="2">
        <f>(DD_relocated_catalogue[[#This Row],[SLB easting (m)]]/0.3048)+342000</f>
        <v>343496.00065616798</v>
      </c>
      <c r="F1953" s="2">
        <f>DD_relocated_catalogue[[#This Row],[SLB depth (m)]]/0.3048</f>
        <v>6552.9986876640414</v>
      </c>
      <c r="G1953">
        <v>-1.51</v>
      </c>
      <c r="H1953" s="1">
        <v>41801.058511354167</v>
      </c>
      <c r="I1953" s="3">
        <f>(DD_relocated_catalogue[[#This Row],[Relocated northing  (m)]]/0.3048)+1169000</f>
        <v>1172255.2034120734</v>
      </c>
      <c r="J1953" s="3">
        <f>(DD_relocated_catalogue[[#This Row],[Relocated easting (m)]]/0.3048)+342000</f>
        <v>343408.58595800528</v>
      </c>
      <c r="K1953" s="3">
        <f>DD_relocated_catalogue[[#This Row],[Relocated depth (m)]]/0.3048</f>
        <v>6623.9402887139104</v>
      </c>
      <c r="L1953" s="3">
        <f>DD_relocated_catalogue[[#This Row],[Semi-minor axis length (m)]]/0.3048</f>
        <v>2.4729381307482168</v>
      </c>
      <c r="M1953" s="3">
        <f>DD_relocated_catalogue[[#This Row],[Semi-intermediate axis length (m)]]/0.3048</f>
        <v>4.6675847484972532</v>
      </c>
      <c r="N1953" s="3">
        <f>DD_relocated_catalogue[[#This Row],[Semi-major axis length (m)]]/0.3048</f>
        <v>16.265393670785144</v>
      </c>
      <c r="O1953" s="3">
        <v>37.925123683692171</v>
      </c>
      <c r="P1953" s="3">
        <v>-85.743989237755756</v>
      </c>
      <c r="Q1953" s="3">
        <v>-175.97916000891749</v>
      </c>
      <c r="R1953" s="3">
        <f>DD_relocated_catalogue[[#This Row],[Northing uncertainty half-length (m)]]/0.3048</f>
        <v>3.4916584402937705</v>
      </c>
      <c r="S1953" s="3">
        <f>DD_relocated_catalogue[[#This Row],[Easting uncertainty half-length (m)]]/0.3048</f>
        <v>16.232638500801187</v>
      </c>
      <c r="T1953" s="3">
        <f>DD_relocated_catalogue[[#This Row],[Depth uncertainty half-length (m)]]/0.3048</f>
        <v>4.0620305443961859</v>
      </c>
      <c r="U1953" s="4">
        <v>0.16109499304588765</v>
      </c>
    </row>
    <row r="1954" spans="1:21" x14ac:dyDescent="0.25">
      <c r="A1954">
        <v>4103</v>
      </c>
      <c r="B1954" t="s">
        <v>20</v>
      </c>
      <c r="C1954" s="1">
        <v>41563.232656064814</v>
      </c>
      <c r="D1954" s="2">
        <f>(DD_relocated_catalogue[[#This Row],[SLB northing (m)]]/0.3048)+1169000</f>
        <v>1172350</v>
      </c>
      <c r="E1954" s="2">
        <f>(DD_relocated_catalogue[[#This Row],[SLB easting (m)]]/0.3048)+342000</f>
        <v>343605</v>
      </c>
      <c r="F1954" s="2">
        <f>DD_relocated_catalogue[[#This Row],[SLB depth (m)]]/0.3048</f>
        <v>6643.9993438320207</v>
      </c>
      <c r="G1954">
        <v>-1.1399999999999999</v>
      </c>
      <c r="H1954" s="1">
        <v>41563.232656006941</v>
      </c>
      <c r="I1954" s="3">
        <f>(DD_relocated_catalogue[[#This Row],[Relocated northing  (m)]]/0.3048)+1169000</f>
        <v>1172254.6555118109</v>
      </c>
      <c r="J1954" s="3">
        <f>(DD_relocated_catalogue[[#This Row],[Relocated easting (m)]]/0.3048)+342000</f>
        <v>343645.38713910762</v>
      </c>
      <c r="K1954" s="3">
        <f>DD_relocated_catalogue[[#This Row],[Relocated depth (m)]]/0.3048</f>
        <v>6646.4632545931754</v>
      </c>
      <c r="L1954" s="3">
        <f>DD_relocated_catalogue[[#This Row],[Semi-minor axis length (m)]]/0.3048</f>
        <v>2.4388310757843938</v>
      </c>
      <c r="M1954" s="3">
        <f>DD_relocated_catalogue[[#This Row],[Semi-intermediate axis length (m)]]/0.3048</f>
        <v>4.5540005386999356</v>
      </c>
      <c r="N1954" s="3">
        <f>DD_relocated_catalogue[[#This Row],[Semi-major axis length (m)]]/0.3048</f>
        <v>11.998699884669179</v>
      </c>
      <c r="O1954" s="3">
        <v>-45.499255399029209</v>
      </c>
      <c r="P1954" s="3">
        <v>-98.326020258776978</v>
      </c>
      <c r="Q1954" s="3">
        <v>7.7013071284004724</v>
      </c>
      <c r="R1954" s="3">
        <f>DD_relocated_catalogue[[#This Row],[Northing uncertainty half-length (m)]]/0.3048</f>
        <v>3.6557363499404616</v>
      </c>
      <c r="S1954" s="3">
        <f>DD_relocated_catalogue[[#This Row],[Easting uncertainty half-length (m)]]/0.3048</f>
        <v>11.931218534944421</v>
      </c>
      <c r="T1954" s="3">
        <f>DD_relocated_catalogue[[#This Row],[Depth uncertainty half-length (m)]]/0.3048</f>
        <v>3.7788195951882964</v>
      </c>
      <c r="U1954" s="4">
        <v>0.14420829632429916</v>
      </c>
    </row>
    <row r="1955" spans="1:21" x14ac:dyDescent="0.25">
      <c r="A1955">
        <v>5125</v>
      </c>
      <c r="B1955" t="s">
        <v>20</v>
      </c>
      <c r="C1955" s="1">
        <v>41801.051666597225</v>
      </c>
      <c r="D1955" s="2">
        <f>(DD_relocated_catalogue[[#This Row],[SLB northing (m)]]/0.3048)+1169000</f>
        <v>1172347.001312336</v>
      </c>
      <c r="E1955" s="2">
        <f>(DD_relocated_catalogue[[#This Row],[SLB easting (m)]]/0.3048)+342000</f>
        <v>343637.99868766405</v>
      </c>
      <c r="F1955" s="2">
        <f>DD_relocated_catalogue[[#This Row],[SLB depth (m)]]/0.3048</f>
        <v>6554.9999999999991</v>
      </c>
      <c r="G1955">
        <v>-1.34</v>
      </c>
      <c r="H1955" s="1">
        <v>41801.051666550928</v>
      </c>
      <c r="I1955" s="3">
        <f>(DD_relocated_catalogue[[#This Row],[Relocated northing  (m)]]/0.3048)+1169000</f>
        <v>1172269.278215223</v>
      </c>
      <c r="J1955" s="3">
        <f>(DD_relocated_catalogue[[#This Row],[Relocated easting (m)]]/0.3048)+342000</f>
        <v>343740.08530183724</v>
      </c>
      <c r="K1955" s="3">
        <f>DD_relocated_catalogue[[#This Row],[Relocated depth (m)]]/0.3048</f>
        <v>6602.8280839895006</v>
      </c>
      <c r="L1955" s="3">
        <f>DD_relocated_catalogue[[#This Row],[Semi-minor axis length (m)]]/0.3048</f>
        <v>2.3673013295465619</v>
      </c>
      <c r="M1955" s="3">
        <f>DD_relocated_catalogue[[#This Row],[Semi-intermediate axis length (m)]]/0.3048</f>
        <v>4.7528524757701875</v>
      </c>
      <c r="N1955" s="3">
        <f>DD_relocated_catalogue[[#This Row],[Semi-major axis length (m)]]/0.3048</f>
        <v>12.173012676244957</v>
      </c>
      <c r="O1955" s="3">
        <v>-42.456808337426409</v>
      </c>
      <c r="P1955" s="3">
        <v>-96.641056152220244</v>
      </c>
      <c r="Q1955" s="3">
        <v>4.6804390048307258</v>
      </c>
      <c r="R1955" s="3">
        <f>DD_relocated_catalogue[[#This Row],[Northing uncertainty half-length (m)]]/0.3048</f>
        <v>3.6290525324444491</v>
      </c>
      <c r="S1955" s="3">
        <f>DD_relocated_catalogue[[#This Row],[Easting uncertainty half-length (m)]]/0.3048</f>
        <v>12.128556328861642</v>
      </c>
      <c r="T1955" s="3">
        <f>DD_relocated_catalogue[[#This Row],[Depth uncertainty half-length (m)]]/0.3048</f>
        <v>3.9410630640153603</v>
      </c>
      <c r="U1955" s="4">
        <v>0.16561471727951671</v>
      </c>
    </row>
    <row r="1956" spans="1:21" x14ac:dyDescent="0.25">
      <c r="A1956">
        <v>2854</v>
      </c>
      <c r="B1956" t="s">
        <v>20</v>
      </c>
      <c r="C1956" s="1">
        <v>41247.041057696762</v>
      </c>
      <c r="D1956" s="2">
        <f>(DD_relocated_catalogue[[#This Row],[SLB northing (m)]]/0.3048)+1169000</f>
        <v>1172042.998687664</v>
      </c>
      <c r="E1956" s="2">
        <f>(DD_relocated_catalogue[[#This Row],[SLB easting (m)]]/0.3048)+342000</f>
        <v>343292.00131233595</v>
      </c>
      <c r="F1956" s="2">
        <f>DD_relocated_catalogue[[#This Row],[SLB depth (m)]]/0.3048</f>
        <v>6631.0006561679784</v>
      </c>
      <c r="G1956">
        <v>-0.53</v>
      </c>
      <c r="H1956" s="1">
        <v>41247.04105767361</v>
      </c>
      <c r="I1956" s="3">
        <f>(DD_relocated_catalogue[[#This Row],[Relocated northing  (m)]]/0.3048)+1169000</f>
        <v>1171979.7112860892</v>
      </c>
      <c r="J1956" s="3">
        <f>(DD_relocated_catalogue[[#This Row],[Relocated easting (m)]]/0.3048)+342000</f>
        <v>343532.27690288716</v>
      </c>
      <c r="K1956" s="3">
        <f>DD_relocated_catalogue[[#This Row],[Relocated depth (m)]]/0.3048</f>
        <v>6676.0597112860887</v>
      </c>
      <c r="L1956" s="3">
        <f>DD_relocated_catalogue[[#This Row],[Semi-minor axis length (m)]]/0.3048</f>
        <v>3.2375054537820058</v>
      </c>
      <c r="M1956" s="3">
        <f>DD_relocated_catalogue[[#This Row],[Semi-intermediate axis length (m)]]/0.3048</f>
        <v>6.386706765825747</v>
      </c>
      <c r="N1956" s="3">
        <f>DD_relocated_catalogue[[#This Row],[Semi-major axis length (m)]]/0.3048</f>
        <v>12.579866649702016</v>
      </c>
      <c r="O1956" s="3">
        <v>-66.328180632280237</v>
      </c>
      <c r="P1956" s="3">
        <v>-104.92990191570219</v>
      </c>
      <c r="Q1956" s="3">
        <v>27.918776963869618</v>
      </c>
      <c r="R1956" s="3">
        <f>DD_relocated_catalogue[[#This Row],[Northing uncertainty half-length (m)]]/0.3048</f>
        <v>6.5940980651735952</v>
      </c>
      <c r="S1956" s="3">
        <f>DD_relocated_catalogue[[#This Row],[Easting uncertainty half-length (m)]]/0.3048</f>
        <v>12.187833208879171</v>
      </c>
      <c r="T1956" s="3">
        <f>DD_relocated_catalogue[[#This Row],[Depth uncertainty half-length (m)]]/0.3048</f>
        <v>4.0685919894227371</v>
      </c>
      <c r="U1956" s="4">
        <v>0.18084718591635421</v>
      </c>
    </row>
    <row r="1957" spans="1:21" x14ac:dyDescent="0.25">
      <c r="A1957">
        <v>4247</v>
      </c>
      <c r="B1957" t="s">
        <v>20</v>
      </c>
      <c r="C1957" s="1">
        <v>41597.828244386576</v>
      </c>
      <c r="D1957" s="2">
        <f>(DD_relocated_catalogue[[#This Row],[SLB northing (m)]]/0.3048)+1169000</f>
        <v>1172117.001312336</v>
      </c>
      <c r="E1957" s="2">
        <f>(DD_relocated_catalogue[[#This Row],[SLB easting (m)]]/0.3048)+342000</f>
        <v>343335</v>
      </c>
      <c r="F1957" s="2">
        <f>DD_relocated_catalogue[[#This Row],[SLB depth (m)]]/0.3048</f>
        <v>6738.9993438320207</v>
      </c>
      <c r="G1957">
        <v>-0.8</v>
      </c>
      <c r="H1957" s="1">
        <v>41597.828244351855</v>
      </c>
      <c r="I1957" s="3">
        <f>(DD_relocated_catalogue[[#This Row],[Relocated northing  (m)]]/0.3048)+1169000</f>
        <v>1172046.0597112861</v>
      </c>
      <c r="J1957" s="3">
        <f>(DD_relocated_catalogue[[#This Row],[Relocated easting (m)]]/0.3048)+342000</f>
        <v>343609.88845144358</v>
      </c>
      <c r="K1957" s="3">
        <f>DD_relocated_catalogue[[#This Row],[Relocated depth (m)]]/0.3048</f>
        <v>6792.0898950131223</v>
      </c>
      <c r="L1957" s="3">
        <f>DD_relocated_catalogue[[#This Row],[Semi-minor axis length (m)]]/0.3048</f>
        <v>2.3195206211347399</v>
      </c>
      <c r="M1957" s="3">
        <f>DD_relocated_catalogue[[#This Row],[Semi-intermediate axis length (m)]]/0.3048</f>
        <v>4.6983479723103283</v>
      </c>
      <c r="N1957" s="3">
        <f>DD_relocated_catalogue[[#This Row],[Semi-major axis length (m)]]/0.3048</f>
        <v>12.698603014990438</v>
      </c>
      <c r="O1957" s="3">
        <v>-48.030751497807408</v>
      </c>
      <c r="P1957" s="3">
        <v>-97.575736992130118</v>
      </c>
      <c r="Q1957" s="3">
        <v>8.5544988744781332</v>
      </c>
      <c r="R1957" s="3">
        <f>DD_relocated_catalogue[[#This Row],[Northing uncertainty half-length (m)]]/0.3048</f>
        <v>3.8716063435643786</v>
      </c>
      <c r="S1957" s="3">
        <f>DD_relocated_catalogue[[#This Row],[Easting uncertainty half-length (m)]]/0.3048</f>
        <v>12.632875353548046</v>
      </c>
      <c r="T1957" s="3">
        <f>DD_relocated_catalogue[[#This Row],[Depth uncertainty half-length (m)]]/0.3048</f>
        <v>3.7063943115964291</v>
      </c>
      <c r="U1957" s="4">
        <v>0.14539391857791084</v>
      </c>
    </row>
    <row r="1958" spans="1:21" x14ac:dyDescent="0.25">
      <c r="A1958">
        <v>4035</v>
      </c>
      <c r="B1958" t="s">
        <v>20</v>
      </c>
      <c r="C1958" s="1">
        <v>41554.663010289354</v>
      </c>
      <c r="D1958" s="2">
        <f>(DD_relocated_catalogue[[#This Row],[SLB northing (m)]]/0.3048)+1169000</f>
        <v>1172150</v>
      </c>
      <c r="E1958" s="2">
        <f>(DD_relocated_catalogue[[#This Row],[SLB easting (m)]]/0.3048)+342000</f>
        <v>343396.00065616798</v>
      </c>
      <c r="F1958" s="2">
        <f>DD_relocated_catalogue[[#This Row],[SLB depth (m)]]/0.3048</f>
        <v>6785</v>
      </c>
      <c r="G1958">
        <v>-1.19</v>
      </c>
      <c r="H1958" s="1">
        <v>41554.663010208336</v>
      </c>
      <c r="I1958" s="3">
        <f>(DD_relocated_catalogue[[#This Row],[Relocated northing  (m)]]/0.3048)+1169000</f>
        <v>1172046.3845144357</v>
      </c>
      <c r="J1958" s="3">
        <f>(DD_relocated_catalogue[[#This Row],[Relocated easting (m)]]/0.3048)+342000</f>
        <v>343873.76312335959</v>
      </c>
      <c r="K1958" s="3">
        <f>DD_relocated_catalogue[[#This Row],[Relocated depth (m)]]/0.3048</f>
        <v>6811.6305774278208</v>
      </c>
      <c r="L1958" s="3">
        <f>DD_relocated_catalogue[[#This Row],[Semi-minor axis length (m)]]/0.3048</f>
        <v>2.0709315358314879</v>
      </c>
      <c r="M1958" s="3">
        <f>DD_relocated_catalogue[[#This Row],[Semi-intermediate axis length (m)]]/0.3048</f>
        <v>3.6980197424495271</v>
      </c>
      <c r="N1958" s="3">
        <f>DD_relocated_catalogue[[#This Row],[Semi-major axis length (m)]]/0.3048</f>
        <v>9.18043013134346</v>
      </c>
      <c r="O1958" s="3">
        <v>-54.241672762710017</v>
      </c>
      <c r="P1958" s="3">
        <v>-112.08781724794437</v>
      </c>
      <c r="Q1958" s="3">
        <v>14.728726842162772</v>
      </c>
      <c r="R1958" s="3">
        <f>DD_relocated_catalogue[[#This Row],[Northing uncertainty half-length (m)]]/0.3048</f>
        <v>3.3009961321254213</v>
      </c>
      <c r="S1958" s="3">
        <f>DD_relocated_catalogue[[#This Row],[Easting uncertainty half-length (m)]]/0.3048</f>
        <v>8.9393593851049626</v>
      </c>
      <c r="T1958" s="3">
        <f>DD_relocated_catalogue[[#This Row],[Depth uncertainty half-length (m)]]/0.3048</f>
        <v>3.2954675544298278</v>
      </c>
      <c r="U1958" s="4">
        <v>0.11277584176219983</v>
      </c>
    </row>
    <row r="1959" spans="1:21" x14ac:dyDescent="0.25">
      <c r="A1959">
        <v>4185</v>
      </c>
      <c r="B1959" t="s">
        <v>20</v>
      </c>
      <c r="C1959" s="1">
        <v>41584.144437627314</v>
      </c>
      <c r="D1959" s="2">
        <f>(DD_relocated_catalogue[[#This Row],[SLB northing (m)]]/0.3048)+1169000</f>
        <v>1172213.999343832</v>
      </c>
      <c r="E1959" s="2">
        <f>(DD_relocated_catalogue[[#This Row],[SLB easting (m)]]/0.3048)+342000</f>
        <v>343348.99934383202</v>
      </c>
      <c r="F1959" s="2">
        <f>DD_relocated_catalogue[[#This Row],[SLB depth (m)]]/0.3048</f>
        <v>6739.9999999999991</v>
      </c>
      <c r="G1959">
        <v>-1.34</v>
      </c>
      <c r="H1959" s="1">
        <v>41584.144437476854</v>
      </c>
      <c r="I1959" s="3">
        <f>(DD_relocated_catalogue[[#This Row],[Relocated northing  (m)]]/0.3048)+1169000</f>
        <v>1172127.6771653544</v>
      </c>
      <c r="J1959" s="3">
        <f>(DD_relocated_catalogue[[#This Row],[Relocated easting (m)]]/0.3048)+342000</f>
        <v>343818.95341207349</v>
      </c>
      <c r="K1959" s="3">
        <f>DD_relocated_catalogue[[#This Row],[Relocated depth (m)]]/0.3048</f>
        <v>6818.7565616797892</v>
      </c>
      <c r="L1959" s="3">
        <f>DD_relocated_catalogue[[#This Row],[Semi-minor axis length (m)]]/0.3048</f>
        <v>2.1740122775366055</v>
      </c>
      <c r="M1959" s="3">
        <f>DD_relocated_catalogue[[#This Row],[Semi-intermediate axis length (m)]]/0.3048</f>
        <v>3.8616209939750834</v>
      </c>
      <c r="N1959" s="3">
        <f>DD_relocated_catalogue[[#This Row],[Semi-major axis length (m)]]/0.3048</f>
        <v>10.552553815606634</v>
      </c>
      <c r="O1959" s="3">
        <v>-53.13687223388024</v>
      </c>
      <c r="P1959" s="3">
        <v>-105.12181361009071</v>
      </c>
      <c r="Q1959" s="3">
        <v>10.947591027051457</v>
      </c>
      <c r="R1959" s="3">
        <f>DD_relocated_catalogue[[#This Row],[Northing uncertainty half-length (m)]]/0.3048</f>
        <v>3.362625023866439</v>
      </c>
      <c r="S1959" s="3">
        <f>DD_relocated_catalogue[[#This Row],[Easting uncertainty half-length (m)]]/0.3048</f>
        <v>10.420038460681303</v>
      </c>
      <c r="T1959" s="3">
        <f>DD_relocated_catalogue[[#This Row],[Depth uncertainty half-length (m)]]/0.3048</f>
        <v>3.2727665291375234</v>
      </c>
      <c r="U1959" s="4">
        <v>0.11685368337130975</v>
      </c>
    </row>
    <row r="1960" spans="1:21" x14ac:dyDescent="0.25">
      <c r="A1960">
        <v>5137</v>
      </c>
      <c r="B1960" t="s">
        <v>20</v>
      </c>
      <c r="C1960" s="1">
        <v>41801.410584930556</v>
      </c>
      <c r="D1960" s="2">
        <f>(DD_relocated_catalogue[[#This Row],[SLB northing (m)]]/0.3048)+1169000</f>
        <v>1172331.000656168</v>
      </c>
      <c r="E1960" s="2">
        <f>(DD_relocated_catalogue[[#This Row],[SLB easting (m)]]/0.3048)+342000</f>
        <v>343653.99934383202</v>
      </c>
      <c r="F1960" s="2">
        <f>DD_relocated_catalogue[[#This Row],[SLB depth (m)]]/0.3048</f>
        <v>6623.9993438320207</v>
      </c>
      <c r="G1960">
        <v>-1.3</v>
      </c>
      <c r="H1960" s="1">
        <v>41801.410584930556</v>
      </c>
      <c r="I1960" s="3">
        <f>(DD_relocated_catalogue[[#This Row],[Relocated northing  (m)]]/0.3048)+1169000</f>
        <v>1172286.3877952755</v>
      </c>
      <c r="J1960" s="3">
        <f>(DD_relocated_catalogue[[#This Row],[Relocated easting (m)]]/0.3048)+342000</f>
        <v>343722.58202099736</v>
      </c>
      <c r="K1960" s="3">
        <f>DD_relocated_catalogue[[#This Row],[Relocated depth (m)]]/0.3048</f>
        <v>6558.8845144356947</v>
      </c>
      <c r="L1960" s="3">
        <f>DD_relocated_catalogue[[#This Row],[Semi-minor axis length (m)]]/0.3048</f>
        <v>2.2166569026608243</v>
      </c>
      <c r="M1960" s="3">
        <f>DD_relocated_catalogue[[#This Row],[Semi-intermediate axis length (m)]]/0.3048</f>
        <v>4.2198113285708576</v>
      </c>
      <c r="N1960" s="3">
        <f>DD_relocated_catalogue[[#This Row],[Semi-major axis length (m)]]/0.3048</f>
        <v>11.493669913413115</v>
      </c>
      <c r="O1960" s="3">
        <v>-41.965240558160723</v>
      </c>
      <c r="P1960" s="3">
        <v>-101.90358400585546</v>
      </c>
      <c r="Q1960" s="3">
        <v>6.8980238601448836</v>
      </c>
      <c r="R1960" s="3">
        <f>DD_relocated_catalogue[[#This Row],[Northing uncertainty half-length (m)]]/0.3048</f>
        <v>3.2638924460708711</v>
      </c>
      <c r="S1960" s="3">
        <f>DD_relocated_catalogue[[#This Row],[Easting uncertainty half-length (m)]]/0.3048</f>
        <v>11.355497991794907</v>
      </c>
      <c r="T1960" s="3">
        <f>DD_relocated_catalogue[[#This Row],[Depth uncertainty half-length (m)]]/0.3048</f>
        <v>3.8100492865369362</v>
      </c>
      <c r="U1960" s="4">
        <v>0.14187468647789572</v>
      </c>
    </row>
    <row r="1961" spans="1:21" x14ac:dyDescent="0.25">
      <c r="A1961">
        <v>2819</v>
      </c>
      <c r="B1961" t="s">
        <v>20</v>
      </c>
      <c r="C1961" s="1">
        <v>41232.624793750001</v>
      </c>
      <c r="D1961" s="2">
        <f>(DD_relocated_catalogue[[#This Row],[SLB northing (m)]]/0.3048)+1169000</f>
        <v>1171957.001312336</v>
      </c>
      <c r="E1961" s="2">
        <f>(DD_relocated_catalogue[[#This Row],[SLB easting (m)]]/0.3048)+342000</f>
        <v>343575</v>
      </c>
      <c r="F1961" s="2">
        <f>DD_relocated_catalogue[[#This Row],[SLB depth (m)]]/0.3048</f>
        <v>6717.9986876640414</v>
      </c>
      <c r="G1961">
        <v>-1.1299999999999999</v>
      </c>
      <c r="H1961" s="1">
        <v>41232.624793680552</v>
      </c>
      <c r="I1961" s="3">
        <f>(DD_relocated_catalogue[[#This Row],[Relocated northing  (m)]]/0.3048)+1169000</f>
        <v>1171968.0183727033</v>
      </c>
      <c r="J1961" s="3">
        <f>(DD_relocated_catalogue[[#This Row],[Relocated easting (m)]]/0.3048)+342000</f>
        <v>343615.61679790023</v>
      </c>
      <c r="K1961" s="3">
        <f>DD_relocated_catalogue[[#This Row],[Relocated depth (m)]]/0.3048</f>
        <v>6764.8917322834641</v>
      </c>
      <c r="L1961" s="3">
        <f>DD_relocated_catalogue[[#This Row],[Semi-minor axis length (m)]]/0.3048</f>
        <v>2.221896075926308</v>
      </c>
      <c r="M1961" s="3">
        <f>DD_relocated_catalogue[[#This Row],[Semi-intermediate axis length (m)]]/0.3048</f>
        <v>5.1909663807756923</v>
      </c>
      <c r="N1961" s="3">
        <f>DD_relocated_catalogue[[#This Row],[Semi-major axis length (m)]]/0.3048</f>
        <v>17.702146620153208</v>
      </c>
      <c r="O1961" s="3">
        <v>-65.913003136400008</v>
      </c>
      <c r="P1961" s="3">
        <v>-96.413825506592815</v>
      </c>
      <c r="Q1961" s="3">
        <v>23.163084583478682</v>
      </c>
      <c r="R1961" s="3">
        <f>DD_relocated_catalogue[[#This Row],[Northing uncertainty half-length (m)]]/0.3048</f>
        <v>6.9664997353864893</v>
      </c>
      <c r="S1961" s="3">
        <f>DD_relocated_catalogue[[#This Row],[Easting uncertainty half-length (m)]]/0.3048</f>
        <v>16.889064434850656</v>
      </c>
      <c r="T1961" s="3">
        <f>DD_relocated_catalogue[[#This Row],[Depth uncertainty half-length (m)]]/0.3048</f>
        <v>3.0031777855512027</v>
      </c>
      <c r="U1961" s="4">
        <v>0.11263894464442503</v>
      </c>
    </row>
    <row r="1962" spans="1:21" x14ac:dyDescent="0.25">
      <c r="A1962">
        <v>2811</v>
      </c>
      <c r="B1962" t="s">
        <v>20</v>
      </c>
      <c r="C1962" s="1">
        <v>41229.70478763889</v>
      </c>
      <c r="D1962" s="2">
        <f>(DD_relocated_catalogue[[#This Row],[SLB northing (m)]]/0.3048)+1169000</f>
        <v>1172278.999343832</v>
      </c>
      <c r="E1962" s="2">
        <f>(DD_relocated_catalogue[[#This Row],[SLB easting (m)]]/0.3048)+342000</f>
        <v>343696.00065616798</v>
      </c>
      <c r="F1962" s="2">
        <f>DD_relocated_catalogue[[#This Row],[SLB depth (m)]]/0.3048</f>
        <v>6656.0006561679784</v>
      </c>
      <c r="G1962">
        <v>-1.31</v>
      </c>
      <c r="H1962" s="1">
        <v>41229.704787604169</v>
      </c>
      <c r="I1962" s="3">
        <f>(DD_relocated_catalogue[[#This Row],[Relocated northing  (m)]]/0.3048)+1169000</f>
        <v>1172301.6272965879</v>
      </c>
      <c r="J1962" s="3">
        <f>(DD_relocated_catalogue[[#This Row],[Relocated easting (m)]]/0.3048)+342000</f>
        <v>343720.37729658792</v>
      </c>
      <c r="K1962" s="3">
        <f>DD_relocated_catalogue[[#This Row],[Relocated depth (m)]]/0.3048</f>
        <v>6666.9783464566926</v>
      </c>
      <c r="L1962" s="3">
        <f>DD_relocated_catalogue[[#This Row],[Semi-minor axis length (m)]]/0.3048</f>
        <v>2.3942714965802243</v>
      </c>
      <c r="M1962" s="3">
        <f>DD_relocated_catalogue[[#This Row],[Semi-intermediate axis length (m)]]/0.3048</f>
        <v>3.6661340898784411</v>
      </c>
      <c r="N1962" s="3">
        <f>DD_relocated_catalogue[[#This Row],[Semi-major axis length (m)]]/0.3048</f>
        <v>14.063554763569083</v>
      </c>
      <c r="O1962" s="3">
        <v>-69.65349695882351</v>
      </c>
      <c r="P1962" s="3">
        <v>-94.966468721107574</v>
      </c>
      <c r="Q1962" s="3">
        <v>17.00459399900183</v>
      </c>
      <c r="R1962" s="3">
        <f>DD_relocated_catalogue[[#This Row],[Northing uncertainty half-length (m)]]/0.3048</f>
        <v>4.5640553814336133</v>
      </c>
      <c r="S1962" s="3">
        <f>DD_relocated_catalogue[[#This Row],[Easting uncertainty half-length (m)]]/0.3048</f>
        <v>13.732067905520157</v>
      </c>
      <c r="T1962" s="3">
        <f>DD_relocated_catalogue[[#This Row],[Depth uncertainty half-length (m)]]/0.3048</f>
        <v>2.5972626582945257</v>
      </c>
      <c r="U1962" s="4">
        <v>0.12386916800360842</v>
      </c>
    </row>
    <row r="1963" spans="1:21" x14ac:dyDescent="0.25">
      <c r="A1963">
        <v>2600</v>
      </c>
      <c r="B1963" t="s">
        <v>20</v>
      </c>
      <c r="C1963" s="1">
        <v>41179.525966550929</v>
      </c>
      <c r="D1963" s="2">
        <f>(DD_relocated_catalogue[[#This Row],[SLB northing (m)]]/0.3048)+1169000</f>
        <v>1171985</v>
      </c>
      <c r="E1963" s="2">
        <f>(DD_relocated_catalogue[[#This Row],[SLB easting (m)]]/0.3048)+342000</f>
        <v>343310</v>
      </c>
      <c r="F1963" s="2">
        <f>DD_relocated_catalogue[[#This Row],[SLB depth (m)]]/0.3048</f>
        <v>6597.9986876640414</v>
      </c>
      <c r="G1963">
        <v>-0.78</v>
      </c>
      <c r="H1963" s="1">
        <v>41179.52596648148</v>
      </c>
      <c r="I1963" s="3">
        <f>(DD_relocated_catalogue[[#This Row],[Relocated northing  (m)]]/0.3048)+1169000</f>
        <v>1171975.5675853018</v>
      </c>
      <c r="J1963" s="3">
        <f>(DD_relocated_catalogue[[#This Row],[Relocated easting (m)]]/0.3048)+342000</f>
        <v>343569.44553805777</v>
      </c>
      <c r="K1963" s="3">
        <f>DD_relocated_catalogue[[#This Row],[Relocated depth (m)]]/0.3048</f>
        <v>6665.0557742782148</v>
      </c>
      <c r="L1963" s="3">
        <f>DD_relocated_catalogue[[#This Row],[Semi-minor axis length (m)]]/0.3048</f>
        <v>2.5131440507585987</v>
      </c>
      <c r="M1963" s="3">
        <f>DD_relocated_catalogue[[#This Row],[Semi-intermediate axis length (m)]]/0.3048</f>
        <v>4.7480209850476287</v>
      </c>
      <c r="N1963" s="3">
        <f>DD_relocated_catalogue[[#This Row],[Semi-major axis length (m)]]/0.3048</f>
        <v>13.440824884557397</v>
      </c>
      <c r="O1963" s="3">
        <v>-67.211854832307225</v>
      </c>
      <c r="P1963" s="3">
        <v>-102.29847046064947</v>
      </c>
      <c r="Q1963" s="3">
        <v>25.423772007288036</v>
      </c>
      <c r="R1963" s="3">
        <f>DD_relocated_catalogue[[#This Row],[Northing uncertainty half-length (m)]]/0.3048</f>
        <v>5.4385885264905047</v>
      </c>
      <c r="S1963" s="3">
        <f>DD_relocated_catalogue[[#This Row],[Easting uncertainty half-length (m)]]/0.3048</f>
        <v>12.993754845155603</v>
      </c>
      <c r="T1963" s="3">
        <f>DD_relocated_catalogue[[#This Row],[Depth uncertainty half-length (m)]]/0.3048</f>
        <v>3.1298514421600609</v>
      </c>
      <c r="U1963" s="4">
        <v>0.15008363823803794</v>
      </c>
    </row>
    <row r="1964" spans="1:21" x14ac:dyDescent="0.25">
      <c r="A1964">
        <v>2836</v>
      </c>
      <c r="B1964" t="s">
        <v>20</v>
      </c>
      <c r="C1964" s="1">
        <v>41238.854778437497</v>
      </c>
      <c r="D1964" s="2">
        <f>(DD_relocated_catalogue[[#This Row],[SLB northing (m)]]/0.3048)+1169000</f>
        <v>1171897.998687664</v>
      </c>
      <c r="E1964" s="2">
        <f>(DD_relocated_catalogue[[#This Row],[SLB easting (m)]]/0.3048)+342000</f>
        <v>343522.99868766405</v>
      </c>
      <c r="F1964" s="2">
        <f>DD_relocated_catalogue[[#This Row],[SLB depth (m)]]/0.3048</f>
        <v>6493.9993438320207</v>
      </c>
      <c r="G1964">
        <v>-1.07</v>
      </c>
      <c r="H1964" s="1">
        <v>41238.854778356479</v>
      </c>
      <c r="I1964" s="3">
        <f>(DD_relocated_catalogue[[#This Row],[Relocated northing  (m)]]/0.3048)+1169000</f>
        <v>1171858.2677165354</v>
      </c>
      <c r="J1964" s="3">
        <f>(DD_relocated_catalogue[[#This Row],[Relocated easting (m)]]/0.3048)+342000</f>
        <v>343635.77427821525</v>
      </c>
      <c r="K1964" s="3">
        <f>DD_relocated_catalogue[[#This Row],[Relocated depth (m)]]/0.3048</f>
        <v>6525.21653543307</v>
      </c>
      <c r="L1964" s="3">
        <f>DD_relocated_catalogue[[#This Row],[Semi-minor axis length (m)]]/0.3048</f>
        <v>3.0484361477487294</v>
      </c>
      <c r="M1964" s="3">
        <f>DD_relocated_catalogue[[#This Row],[Semi-intermediate axis length (m)]]/0.3048</f>
        <v>4.8583840514658938</v>
      </c>
      <c r="N1964" s="3">
        <f>DD_relocated_catalogue[[#This Row],[Semi-major axis length (m)]]/0.3048</f>
        <v>14.470718408501543</v>
      </c>
      <c r="O1964" s="3">
        <v>-72.913555000723576</v>
      </c>
      <c r="P1964" s="3">
        <v>-100.5624411937105</v>
      </c>
      <c r="Q1964" s="3">
        <v>24.056496645607641</v>
      </c>
      <c r="R1964" s="3">
        <f>DD_relocated_catalogue[[#This Row],[Northing uncertainty half-length (m)]]/0.3048</f>
        <v>5.7389006176285253</v>
      </c>
      <c r="S1964" s="3">
        <f>DD_relocated_catalogue[[#This Row],[Easting uncertainty half-length (m)]]/0.3048</f>
        <v>14.024394798108499</v>
      </c>
      <c r="T1964" s="3">
        <f>DD_relocated_catalogue[[#This Row],[Depth uncertainty half-length (m)]]/0.3048</f>
        <v>3.2888843080760122</v>
      </c>
      <c r="U1964" s="4">
        <v>0.17469708522098634</v>
      </c>
    </row>
    <row r="1965" spans="1:21" x14ac:dyDescent="0.25">
      <c r="A1965">
        <v>4389</v>
      </c>
      <c r="B1965" t="s">
        <v>20</v>
      </c>
      <c r="C1965" s="1">
        <v>41634.796076307874</v>
      </c>
      <c r="D1965" s="2">
        <f>(DD_relocated_catalogue[[#This Row],[SLB northing (m)]]/0.3048)+1169000</f>
        <v>1171996.000656168</v>
      </c>
      <c r="E1965" s="2">
        <f>(DD_relocated_catalogue[[#This Row],[SLB easting (m)]]/0.3048)+342000</f>
        <v>343462.00131233595</v>
      </c>
      <c r="F1965" s="2">
        <f>DD_relocated_catalogue[[#This Row],[SLB depth (m)]]/0.3048</f>
        <v>6768.9993438320198</v>
      </c>
      <c r="G1965">
        <v>0.99</v>
      </c>
      <c r="H1965" s="1">
        <v>41634.796076284721</v>
      </c>
      <c r="I1965" s="3">
        <f>(DD_relocated_catalogue[[#This Row],[Relocated northing  (m)]]/0.3048)+1169000</f>
        <v>1171948.8549868767</v>
      </c>
      <c r="J1965" s="3">
        <f>(DD_relocated_catalogue[[#This Row],[Relocated easting (m)]]/0.3048)+342000</f>
        <v>343511.02690288716</v>
      </c>
      <c r="K1965" s="3">
        <f>DD_relocated_catalogue[[#This Row],[Relocated depth (m)]]/0.3048</f>
        <v>6797.1981627296591</v>
      </c>
      <c r="L1965" s="3">
        <f>DD_relocated_catalogue[[#This Row],[Semi-minor axis length (m)]]/0.3048</f>
        <v>2.635848911492181</v>
      </c>
      <c r="M1965" s="3">
        <f>DD_relocated_catalogue[[#This Row],[Semi-intermediate axis length (m)]]/0.3048</f>
        <v>4.7021426376568316</v>
      </c>
      <c r="N1965" s="3">
        <f>DD_relocated_catalogue[[#This Row],[Semi-major axis length (m)]]/0.3048</f>
        <v>13.43203921402975</v>
      </c>
      <c r="O1965" s="3">
        <v>-52.105173425266209</v>
      </c>
      <c r="P1965" s="3">
        <v>-100.76560314788031</v>
      </c>
      <c r="Q1965" s="3">
        <v>10.053279932202836</v>
      </c>
      <c r="R1965" s="3">
        <f>DD_relocated_catalogue[[#This Row],[Northing uncertainty half-length (m)]]/0.3048</f>
        <v>4.0575982432338016</v>
      </c>
      <c r="S1965" s="3">
        <f>DD_relocated_catalogue[[#This Row],[Easting uncertainty half-length (m)]]/0.3048</f>
        <v>13.33864864666854</v>
      </c>
      <c r="T1965" s="3">
        <f>DD_relocated_catalogue[[#This Row],[Depth uncertainty half-length (m)]]/0.3048</f>
        <v>3.8342218093082541</v>
      </c>
      <c r="U1965" s="4">
        <v>0.1458344989189739</v>
      </c>
    </row>
    <row r="1966" spans="1:21" x14ac:dyDescent="0.25">
      <c r="A1966">
        <v>2581</v>
      </c>
      <c r="B1966" t="s">
        <v>20</v>
      </c>
      <c r="C1966" s="1">
        <v>41175.952725914351</v>
      </c>
      <c r="D1966" s="2">
        <f>(DD_relocated_catalogue[[#This Row],[SLB northing (m)]]/0.3048)+1169000</f>
        <v>1172152.998687664</v>
      </c>
      <c r="E1966" s="2">
        <f>(DD_relocated_catalogue[[#This Row],[SLB easting (m)]]/0.3048)+342000</f>
        <v>343257.99868766405</v>
      </c>
      <c r="F1966" s="2">
        <f>DD_relocated_catalogue[[#This Row],[SLB depth (m)]]/0.3048</f>
        <v>6620</v>
      </c>
      <c r="G1966">
        <v>-0.94</v>
      </c>
      <c r="H1966" s="1">
        <v>41175.952725844909</v>
      </c>
      <c r="I1966" s="3">
        <f>(DD_relocated_catalogue[[#This Row],[Relocated northing  (m)]]/0.3048)+1169000</f>
        <v>1172093.3562992127</v>
      </c>
      <c r="J1966" s="3">
        <f>(DD_relocated_catalogue[[#This Row],[Relocated easting (m)]]/0.3048)+342000</f>
        <v>343465.5413385827</v>
      </c>
      <c r="K1966" s="3">
        <f>DD_relocated_catalogue[[#This Row],[Relocated depth (m)]]/0.3048</f>
        <v>6608.858267716535</v>
      </c>
      <c r="L1966" s="3">
        <f>DD_relocated_catalogue[[#This Row],[Semi-minor axis length (m)]]/0.3048</f>
        <v>3.3453556568115652</v>
      </c>
      <c r="M1966" s="3">
        <f>DD_relocated_catalogue[[#This Row],[Semi-intermediate axis length (m)]]/0.3048</f>
        <v>6.5688911260272178</v>
      </c>
      <c r="N1966" s="3">
        <f>DD_relocated_catalogue[[#This Row],[Semi-major axis length (m)]]/0.3048</f>
        <v>14.933277085494479</v>
      </c>
      <c r="O1966" s="3">
        <v>-67.069888188454186</v>
      </c>
      <c r="P1966" s="3">
        <v>-98.966484393010916</v>
      </c>
      <c r="Q1966" s="3">
        <v>19.472293782124176</v>
      </c>
      <c r="R1966" s="3">
        <f>DD_relocated_catalogue[[#This Row],[Northing uncertainty half-length (m)]]/0.3048</f>
        <v>6.7167309795509302</v>
      </c>
      <c r="S1966" s="3">
        <f>DD_relocated_catalogue[[#This Row],[Easting uncertainty half-length (m)]]/0.3048</f>
        <v>14.621634269666247</v>
      </c>
      <c r="T1966" s="3">
        <f>DD_relocated_catalogue[[#This Row],[Depth uncertainty half-length (m)]]/0.3048</f>
        <v>4.0713909252800411</v>
      </c>
      <c r="U1966" s="4">
        <v>0.17975542412864129</v>
      </c>
    </row>
    <row r="1967" spans="1:21" x14ac:dyDescent="0.25">
      <c r="A1967">
        <v>3969</v>
      </c>
      <c r="B1967" t="s">
        <v>20</v>
      </c>
      <c r="C1967" s="1">
        <v>41541.041632372682</v>
      </c>
      <c r="D1967" s="2">
        <f>(DD_relocated_catalogue[[#This Row],[SLB northing (m)]]/0.3048)+1169000</f>
        <v>1172042.001312336</v>
      </c>
      <c r="E1967" s="2">
        <f>(DD_relocated_catalogue[[#This Row],[SLB easting (m)]]/0.3048)+342000</f>
        <v>343380</v>
      </c>
      <c r="F1967" s="2">
        <f>DD_relocated_catalogue[[#This Row],[SLB depth (m)]]/0.3048</f>
        <v>6763.9993438320207</v>
      </c>
      <c r="G1967">
        <v>-0.3</v>
      </c>
      <c r="H1967" s="1">
        <v>41541.041632314817</v>
      </c>
      <c r="I1967" s="3">
        <f>(DD_relocated_catalogue[[#This Row],[Relocated northing  (m)]]/0.3048)+1169000</f>
        <v>1172013.589238845</v>
      </c>
      <c r="J1967" s="3">
        <f>(DD_relocated_catalogue[[#This Row],[Relocated easting (m)]]/0.3048)+342000</f>
        <v>343540.99081364827</v>
      </c>
      <c r="K1967" s="3">
        <f>DD_relocated_catalogue[[#This Row],[Relocated depth (m)]]/0.3048</f>
        <v>6826.1745406824139</v>
      </c>
      <c r="L1967" s="3">
        <f>DD_relocated_catalogue[[#This Row],[Semi-minor axis length (m)]]/0.3048</f>
        <v>2.6490481537669552</v>
      </c>
      <c r="M1967" s="3">
        <f>DD_relocated_catalogue[[#This Row],[Semi-intermediate axis length (m)]]/0.3048</f>
        <v>5.570116749741886</v>
      </c>
      <c r="N1967" s="3">
        <f>DD_relocated_catalogue[[#This Row],[Semi-major axis length (m)]]/0.3048</f>
        <v>12.488769593199928</v>
      </c>
      <c r="O1967" s="3">
        <v>-61.364393813144048</v>
      </c>
      <c r="P1967" s="3">
        <v>-100.71579942825824</v>
      </c>
      <c r="Q1967" s="3">
        <v>18.402329020848537</v>
      </c>
      <c r="R1967" s="3">
        <f>DD_relocated_catalogue[[#This Row],[Northing uncertainty half-length (m)]]/0.3048</f>
        <v>5.3719018337270885</v>
      </c>
      <c r="S1967" s="3">
        <f>DD_relocated_catalogue[[#This Row],[Easting uncertainty half-length (m)]]/0.3048</f>
        <v>12.286888925273663</v>
      </c>
      <c r="T1967" s="3">
        <f>DD_relocated_catalogue[[#This Row],[Depth uncertainty half-length (m)]]/0.3048</f>
        <v>3.661703525550088</v>
      </c>
      <c r="U1967" s="4">
        <v>0.15084164537979958</v>
      </c>
    </row>
    <row r="1968" spans="1:21" x14ac:dyDescent="0.25">
      <c r="A1968">
        <v>4027</v>
      </c>
      <c r="B1968" t="s">
        <v>20</v>
      </c>
      <c r="C1968" s="1">
        <v>41552.547578981481</v>
      </c>
      <c r="D1968" s="2">
        <f>(DD_relocated_catalogue[[#This Row],[SLB northing (m)]]/0.3048)+1169000</f>
        <v>1172032.998687664</v>
      </c>
      <c r="E1968" s="2">
        <f>(DD_relocated_catalogue[[#This Row],[SLB easting (m)]]/0.3048)+342000</f>
        <v>343406.00065616798</v>
      </c>
      <c r="F1968" s="2">
        <f>DD_relocated_catalogue[[#This Row],[SLB depth (m)]]/0.3048</f>
        <v>6775</v>
      </c>
      <c r="G1968">
        <v>-0.83</v>
      </c>
      <c r="H1968" s="1">
        <v>41552.54757894676</v>
      </c>
      <c r="I1968" s="3">
        <f>(DD_relocated_catalogue[[#This Row],[Relocated northing  (m)]]/0.3048)+1169000</f>
        <v>1171995.1082677166</v>
      </c>
      <c r="J1968" s="3">
        <f>(DD_relocated_catalogue[[#This Row],[Relocated easting (m)]]/0.3048)+342000</f>
        <v>343546.09580052493</v>
      </c>
      <c r="K1968" s="3">
        <f>DD_relocated_catalogue[[#This Row],[Relocated depth (m)]]/0.3048</f>
        <v>6800.9744094488178</v>
      </c>
      <c r="L1968" s="3">
        <f>DD_relocated_catalogue[[#This Row],[Semi-minor axis length (m)]]/0.3048</f>
        <v>2.1734667850893508</v>
      </c>
      <c r="M1968" s="3">
        <f>DD_relocated_catalogue[[#This Row],[Semi-intermediate axis length (m)]]/0.3048</f>
        <v>4.522225194986107</v>
      </c>
      <c r="N1968" s="3">
        <f>DD_relocated_catalogue[[#This Row],[Semi-major axis length (m)]]/0.3048</f>
        <v>11.107183503389617</v>
      </c>
      <c r="O1968" s="3">
        <v>-50.801032710817964</v>
      </c>
      <c r="P1968" s="3">
        <v>-103.10828837573139</v>
      </c>
      <c r="Q1968" s="3">
        <v>10.055232019105922</v>
      </c>
      <c r="R1968" s="3">
        <f>DD_relocated_catalogue[[#This Row],[Northing uncertainty half-length (m)]]/0.3048</f>
        <v>3.7845619914057633</v>
      </c>
      <c r="S1968" s="3">
        <f>DD_relocated_catalogue[[#This Row],[Easting uncertainty half-length (m)]]/0.3048</f>
        <v>10.992440694369206</v>
      </c>
      <c r="T1968" s="3">
        <f>DD_relocated_catalogue[[#This Row],[Depth uncertainty half-length (m)]]/0.3048</f>
        <v>3.6114634104649959</v>
      </c>
      <c r="U1968" s="4">
        <v>0.13013611581162018</v>
      </c>
    </row>
    <row r="1969" spans="1:21" x14ac:dyDescent="0.25">
      <c r="A1969">
        <v>3662</v>
      </c>
      <c r="B1969" t="s">
        <v>20</v>
      </c>
      <c r="C1969" s="1">
        <v>41475.904708125003</v>
      </c>
      <c r="D1969" s="2">
        <f>(DD_relocated_catalogue[[#This Row],[SLB northing (m)]]/0.3048)+1169000</f>
        <v>1172166.000656168</v>
      </c>
      <c r="E1969" s="2">
        <f>(DD_relocated_catalogue[[#This Row],[SLB easting (m)]]/0.3048)+342000</f>
        <v>343561.00065616798</v>
      </c>
      <c r="F1969" s="2">
        <f>DD_relocated_catalogue[[#This Row],[SLB depth (m)]]/0.3048</f>
        <v>6816.0006561679784</v>
      </c>
      <c r="G1969">
        <v>-0.87</v>
      </c>
      <c r="H1969" s="1">
        <v>41475.904708043985</v>
      </c>
      <c r="I1969" s="3">
        <f>(DD_relocated_catalogue[[#This Row],[Relocated northing  (m)]]/0.3048)+1169000</f>
        <v>1172090.652887139</v>
      </c>
      <c r="J1969" s="3">
        <f>(DD_relocated_catalogue[[#This Row],[Relocated easting (m)]]/0.3048)+342000</f>
        <v>343796.80446194223</v>
      </c>
      <c r="K1969" s="3">
        <f>DD_relocated_catalogue[[#This Row],[Relocated depth (m)]]/0.3048</f>
        <v>6858.9173228346453</v>
      </c>
      <c r="L1969" s="3">
        <f>DD_relocated_catalogue[[#This Row],[Semi-minor axis length (m)]]/0.3048</f>
        <v>1.903397185297887</v>
      </c>
      <c r="M1969" s="3">
        <f>DD_relocated_catalogue[[#This Row],[Semi-intermediate axis length (m)]]/0.3048</f>
        <v>4.6218826055115567</v>
      </c>
      <c r="N1969" s="3">
        <f>DD_relocated_catalogue[[#This Row],[Semi-major axis length (m)]]/0.3048</f>
        <v>15.980844513489133</v>
      </c>
      <c r="O1969" s="3">
        <v>-61.872480280959948</v>
      </c>
      <c r="P1969" s="3">
        <v>-98.397208316542503</v>
      </c>
      <c r="Q1969" s="3">
        <v>23.515121660891708</v>
      </c>
      <c r="R1969" s="3">
        <f>DD_relocated_catalogue[[#This Row],[Northing uncertainty half-length (m)]]/0.3048</f>
        <v>5.9733023992259202</v>
      </c>
      <c r="S1969" s="3">
        <f>DD_relocated_catalogue[[#This Row],[Easting uncertainty half-length (m)]]/0.3048</f>
        <v>15.317797420966684</v>
      </c>
      <c r="T1969" s="3">
        <f>DD_relocated_catalogue[[#This Row],[Depth uncertainty half-length (m)]]/0.3048</f>
        <v>2.9368888791110015</v>
      </c>
      <c r="U1969" s="4">
        <v>0.10123487264389779</v>
      </c>
    </row>
    <row r="1970" spans="1:21" x14ac:dyDescent="0.25">
      <c r="A1970">
        <v>4176</v>
      </c>
      <c r="B1970" t="s">
        <v>20</v>
      </c>
      <c r="C1970" s="1">
        <v>41582.413708796295</v>
      </c>
      <c r="D1970" s="2">
        <f>(DD_relocated_catalogue[[#This Row],[SLB northing (m)]]/0.3048)+1169000</f>
        <v>1172248.999343832</v>
      </c>
      <c r="E1970" s="2">
        <f>(DD_relocated_catalogue[[#This Row],[SLB easting (m)]]/0.3048)+342000</f>
        <v>343602.00131233595</v>
      </c>
      <c r="F1970" s="2">
        <f>DD_relocated_catalogue[[#This Row],[SLB depth (m)]]/0.3048</f>
        <v>6779.9999999999991</v>
      </c>
      <c r="G1970">
        <v>-0.15</v>
      </c>
      <c r="H1970" s="1">
        <v>41582.413708773151</v>
      </c>
      <c r="I1970" s="3">
        <f>(DD_relocated_catalogue[[#This Row],[Relocated northing  (m)]]/0.3048)+1169000</f>
        <v>1172166.4698162731</v>
      </c>
      <c r="J1970" s="3">
        <f>(DD_relocated_catalogue[[#This Row],[Relocated easting (m)]]/0.3048)+342000</f>
        <v>343739.21259842522</v>
      </c>
      <c r="K1970" s="3">
        <f>DD_relocated_catalogue[[#This Row],[Relocated depth (m)]]/0.3048</f>
        <v>6810.7972440944877</v>
      </c>
      <c r="L1970" s="3">
        <f>DD_relocated_catalogue[[#This Row],[Semi-minor axis length (m)]]/0.3048</f>
        <v>2.3007154517980539</v>
      </c>
      <c r="M1970" s="3">
        <f>DD_relocated_catalogue[[#This Row],[Semi-intermediate axis length (m)]]/0.3048</f>
        <v>4.8142801299698572</v>
      </c>
      <c r="N1970" s="3">
        <f>DD_relocated_catalogue[[#This Row],[Semi-major axis length (m)]]/0.3048</f>
        <v>12.16587842238526</v>
      </c>
      <c r="O1970" s="3">
        <v>-47.951766850962223</v>
      </c>
      <c r="P1970" s="3">
        <v>-102.10672328935516</v>
      </c>
      <c r="Q1970" s="3">
        <v>9.4267845073041787</v>
      </c>
      <c r="R1970" s="3">
        <f>DD_relocated_catalogue[[#This Row],[Northing uncertainty half-length (m)]]/0.3048</f>
        <v>3.9065303605628459</v>
      </c>
      <c r="S1970" s="3">
        <f>DD_relocated_catalogue[[#This Row],[Easting uncertainty half-length (m)]]/0.3048</f>
        <v>12.044992869869407</v>
      </c>
      <c r="T1970" s="3">
        <f>DD_relocated_catalogue[[#This Row],[Depth uncertainty half-length (m)]]/0.3048</f>
        <v>3.943178014766374</v>
      </c>
      <c r="U1970" s="4">
        <v>0.14318868352188563</v>
      </c>
    </row>
    <row r="1971" spans="1:21" x14ac:dyDescent="0.25">
      <c r="A1971">
        <v>2818</v>
      </c>
      <c r="B1971" t="s">
        <v>20</v>
      </c>
      <c r="C1971" s="1">
        <v>41232.31332184028</v>
      </c>
      <c r="D1971" s="2">
        <f>(DD_relocated_catalogue[[#This Row],[SLB northing (m)]]/0.3048)+1169000</f>
        <v>1172017.001312336</v>
      </c>
      <c r="E1971" s="2">
        <f>(DD_relocated_catalogue[[#This Row],[SLB easting (m)]]/0.3048)+342000</f>
        <v>343315</v>
      </c>
      <c r="F1971" s="2">
        <f>DD_relocated_catalogue[[#This Row],[SLB depth (m)]]/0.3048</f>
        <v>6688.9993438320207</v>
      </c>
      <c r="G1971">
        <v>-0.3</v>
      </c>
      <c r="H1971" s="1">
        <v>41232.313321851849</v>
      </c>
      <c r="I1971" s="3">
        <f>(DD_relocated_catalogue[[#This Row],[Relocated northing  (m)]]/0.3048)+1169000</f>
        <v>1171983.0544619423</v>
      </c>
      <c r="J1971" s="3">
        <f>(DD_relocated_catalogue[[#This Row],[Relocated easting (m)]]/0.3048)+342000</f>
        <v>343490.07217847771</v>
      </c>
      <c r="K1971" s="3">
        <f>DD_relocated_catalogue[[#This Row],[Relocated depth (m)]]/0.3048</f>
        <v>6737.3917322834632</v>
      </c>
      <c r="L1971" s="3">
        <f>DD_relocated_catalogue[[#This Row],[Semi-minor axis length (m)]]/0.3048</f>
        <v>2.9007653404989164</v>
      </c>
      <c r="M1971" s="3">
        <f>DD_relocated_catalogue[[#This Row],[Semi-intermediate axis length (m)]]/0.3048</f>
        <v>5.7100925918523666</v>
      </c>
      <c r="N1971" s="3">
        <f>DD_relocated_catalogue[[#This Row],[Semi-major axis length (m)]]/0.3048</f>
        <v>12.466903604546594</v>
      </c>
      <c r="O1971" s="3">
        <v>-65.948409124195337</v>
      </c>
      <c r="P1971" s="3">
        <v>-99.474989618277533</v>
      </c>
      <c r="Q1971" s="3">
        <v>21.016834284177559</v>
      </c>
      <c r="R1971" s="3">
        <f>DD_relocated_catalogue[[#This Row],[Northing uncertainty half-length (m)]]/0.3048</f>
        <v>5.8658798477208203</v>
      </c>
      <c r="S1971" s="3">
        <f>DD_relocated_catalogue[[#This Row],[Easting uncertainty half-length (m)]]/0.3048</f>
        <v>12.165690616708741</v>
      </c>
      <c r="T1971" s="3">
        <f>DD_relocated_catalogue[[#This Row],[Depth uncertainty half-length (m)]]/0.3048</f>
        <v>3.580101109089576</v>
      </c>
      <c r="U1971" s="4">
        <v>0.15777308140305368</v>
      </c>
    </row>
    <row r="1972" spans="1:21" x14ac:dyDescent="0.25">
      <c r="A1972">
        <v>3029</v>
      </c>
      <c r="B1972" t="s">
        <v>20</v>
      </c>
      <c r="C1972" s="1">
        <v>41300.456470833335</v>
      </c>
      <c r="D1972" s="2">
        <f>(DD_relocated_catalogue[[#This Row],[SLB northing (m)]]/0.3048)+1169000</f>
        <v>1172072.001312336</v>
      </c>
      <c r="E1972" s="2">
        <f>(DD_relocated_catalogue[[#This Row],[SLB easting (m)]]/0.3048)+342000</f>
        <v>343322.99868766405</v>
      </c>
      <c r="F1972" s="2">
        <f>DD_relocated_catalogue[[#This Row],[SLB depth (m)]]/0.3048</f>
        <v>6736.0006561679784</v>
      </c>
      <c r="G1972">
        <v>-0.3</v>
      </c>
      <c r="H1972" s="1">
        <v>41300.456470729165</v>
      </c>
      <c r="I1972" s="3">
        <f>(DD_relocated_catalogue[[#This Row],[Relocated northing  (m)]]/0.3048)+1169000</f>
        <v>1172043.3727034121</v>
      </c>
      <c r="J1972" s="3">
        <f>(DD_relocated_catalogue[[#This Row],[Relocated easting (m)]]/0.3048)+342000</f>
        <v>343586.04002624674</v>
      </c>
      <c r="K1972" s="3">
        <f>DD_relocated_catalogue[[#This Row],[Relocated depth (m)]]/0.3048</f>
        <v>6798.5301837270335</v>
      </c>
      <c r="L1972" s="3">
        <f>DD_relocated_catalogue[[#This Row],[Semi-minor axis length (m)]]/0.3048</f>
        <v>3.1785143441278487</v>
      </c>
      <c r="M1972" s="3">
        <f>DD_relocated_catalogue[[#This Row],[Semi-intermediate axis length (m)]]/0.3048</f>
        <v>5.9152459665518791</v>
      </c>
      <c r="N1972" s="3">
        <f>DD_relocated_catalogue[[#This Row],[Semi-major axis length (m)]]/0.3048</f>
        <v>13.948997618421819</v>
      </c>
      <c r="O1972" s="3">
        <v>-57.98696516312738</v>
      </c>
      <c r="P1972" s="3">
        <v>-94.671522898677011</v>
      </c>
      <c r="Q1972" s="3">
        <v>18.525704528193515</v>
      </c>
      <c r="R1972" s="3">
        <f>DD_relocated_catalogue[[#This Row],[Northing uncertainty half-length (m)]]/0.3048</f>
        <v>6.2237911249600986</v>
      </c>
      <c r="S1972" s="3">
        <f>DD_relocated_catalogue[[#This Row],[Easting uncertainty half-length (m)]]/0.3048</f>
        <v>13.516472301272739</v>
      </c>
      <c r="T1972" s="3">
        <f>DD_relocated_catalogue[[#This Row],[Depth uncertainty half-length (m)]]/0.3048</f>
        <v>4.1561890169798055</v>
      </c>
      <c r="U1972" s="4">
        <v>0.17179809472603932</v>
      </c>
    </row>
    <row r="1973" spans="1:21" x14ac:dyDescent="0.25">
      <c r="A1973">
        <v>4393</v>
      </c>
      <c r="B1973" t="s">
        <v>20</v>
      </c>
      <c r="C1973" s="1">
        <v>41634.897749548611</v>
      </c>
      <c r="D1973" s="2">
        <f>(DD_relocated_catalogue[[#This Row],[SLB northing (m)]]/0.3048)+1169000</f>
        <v>1172020</v>
      </c>
      <c r="E1973" s="2">
        <f>(DD_relocated_catalogue[[#This Row],[SLB easting (m)]]/0.3048)+342000</f>
        <v>343322.00131233595</v>
      </c>
      <c r="F1973" s="2">
        <f>DD_relocated_catalogue[[#This Row],[SLB depth (m)]]/0.3048</f>
        <v>6705</v>
      </c>
      <c r="G1973">
        <v>0.05</v>
      </c>
      <c r="H1973" s="1">
        <v>41634.897749525466</v>
      </c>
      <c r="I1973" s="3">
        <f>(DD_relocated_catalogue[[#This Row],[Relocated northing  (m)]]/0.3048)+1169000</f>
        <v>1171985.0459317586</v>
      </c>
      <c r="J1973" s="3">
        <f>(DD_relocated_catalogue[[#This Row],[Relocated easting (m)]]/0.3048)+342000</f>
        <v>343444.49146981625</v>
      </c>
      <c r="K1973" s="3">
        <f>DD_relocated_catalogue[[#This Row],[Relocated depth (m)]]/0.3048</f>
        <v>6715.0492125984247</v>
      </c>
      <c r="L1973" s="3">
        <f>DD_relocated_catalogue[[#This Row],[Semi-minor axis length (m)]]/0.3048</f>
        <v>2.6268539008904734</v>
      </c>
      <c r="M1973" s="3">
        <f>DD_relocated_catalogue[[#This Row],[Semi-intermediate axis length (m)]]/0.3048</f>
        <v>4.213669321895618</v>
      </c>
      <c r="N1973" s="3">
        <f>DD_relocated_catalogue[[#This Row],[Semi-major axis length (m)]]/0.3048</f>
        <v>11.949119638001132</v>
      </c>
      <c r="O1973" s="3">
        <v>-51.534821680942919</v>
      </c>
      <c r="P1973" s="3">
        <v>-99.455058919003747</v>
      </c>
      <c r="Q1973" s="3">
        <v>11.23643648072443</v>
      </c>
      <c r="R1973" s="3">
        <f>DD_relocated_catalogue[[#This Row],[Northing uncertainty half-length (m)]]/0.3048</f>
        <v>3.7377630256062386</v>
      </c>
      <c r="S1973" s="3">
        <f>DD_relocated_catalogue[[#This Row],[Easting uncertainty half-length (m)]]/0.3048</f>
        <v>11.860338694020625</v>
      </c>
      <c r="T1973" s="3">
        <f>DD_relocated_catalogue[[#This Row],[Depth uncertainty half-length (m)]]/0.3048</f>
        <v>3.5164020025535629</v>
      </c>
      <c r="U1973" s="4">
        <v>0.13674642939533935</v>
      </c>
    </row>
    <row r="1974" spans="1:21" x14ac:dyDescent="0.25">
      <c r="A1974">
        <v>4390</v>
      </c>
      <c r="B1974" t="s">
        <v>20</v>
      </c>
      <c r="C1974" s="1">
        <v>41634.796300798611</v>
      </c>
      <c r="D1974" s="2">
        <f>(DD_relocated_catalogue[[#This Row],[SLB northing (m)]]/0.3048)+1169000</f>
        <v>1172057.998687664</v>
      </c>
      <c r="E1974" s="2">
        <f>(DD_relocated_catalogue[[#This Row],[SLB easting (m)]]/0.3048)+342000</f>
        <v>343318.99934383202</v>
      </c>
      <c r="F1974" s="2">
        <f>DD_relocated_catalogue[[#This Row],[SLB depth (m)]]/0.3048</f>
        <v>6730</v>
      </c>
      <c r="G1974">
        <v>-0.74</v>
      </c>
      <c r="H1974" s="1">
        <v>41634.796300729169</v>
      </c>
      <c r="I1974" s="3">
        <f>(DD_relocated_catalogue[[#This Row],[Relocated northing  (m)]]/0.3048)+1169000</f>
        <v>1172007.2276902888</v>
      </c>
      <c r="J1974" s="3">
        <f>(DD_relocated_catalogue[[#This Row],[Relocated easting (m)]]/0.3048)+342000</f>
        <v>343485.74803149607</v>
      </c>
      <c r="K1974" s="3">
        <f>DD_relocated_catalogue[[#This Row],[Relocated depth (m)]]/0.3048</f>
        <v>6793.7696850393695</v>
      </c>
      <c r="L1974" s="3">
        <f>DD_relocated_catalogue[[#This Row],[Semi-minor axis length (m)]]/0.3048</f>
        <v>2.4133985105057776</v>
      </c>
      <c r="M1974" s="3">
        <f>DD_relocated_catalogue[[#This Row],[Semi-intermediate axis length (m)]]/0.3048</f>
        <v>4.6098847161573575</v>
      </c>
      <c r="N1974" s="3">
        <f>DD_relocated_catalogue[[#This Row],[Semi-major axis length (m)]]/0.3048</f>
        <v>11.912640809628442</v>
      </c>
      <c r="O1974" s="3">
        <v>-50.844321737280673</v>
      </c>
      <c r="P1974" s="3">
        <v>-99.907069180362171</v>
      </c>
      <c r="Q1974" s="3">
        <v>12.089060439166834</v>
      </c>
      <c r="R1974" s="3">
        <f>DD_relocated_catalogue[[#This Row],[Northing uncertainty half-length (m)]]/0.3048</f>
        <v>3.9866035478161446</v>
      </c>
      <c r="S1974" s="3">
        <f>DD_relocated_catalogue[[#This Row],[Easting uncertainty half-length (m)]]/0.3048</f>
        <v>11.807608740263007</v>
      </c>
      <c r="T1974" s="3">
        <f>DD_relocated_catalogue[[#This Row],[Depth uncertainty half-length (m)]]/0.3048</f>
        <v>3.6523261601712091</v>
      </c>
      <c r="U1974" s="4">
        <v>0.13501721256948224</v>
      </c>
    </row>
    <row r="1975" spans="1:21" x14ac:dyDescent="0.25">
      <c r="A1975">
        <v>3278</v>
      </c>
      <c r="B1975" t="s">
        <v>20</v>
      </c>
      <c r="C1975" s="1">
        <v>41339.17178827546</v>
      </c>
      <c r="D1975" s="2">
        <f>(DD_relocated_catalogue[[#This Row],[SLB northing (m)]]/0.3048)+1169000</f>
        <v>1172223.999343832</v>
      </c>
      <c r="E1975" s="2">
        <f>(DD_relocated_catalogue[[#This Row],[SLB easting (m)]]/0.3048)+342000</f>
        <v>343757.99868766405</v>
      </c>
      <c r="F1975" s="2">
        <f>DD_relocated_catalogue[[#This Row],[SLB depth (m)]]/0.3048</f>
        <v>6557.9986876640414</v>
      </c>
      <c r="G1975">
        <v>-1.03</v>
      </c>
      <c r="H1975" s="1">
        <v>41339.171788136577</v>
      </c>
      <c r="I1975" s="3">
        <f>(DD_relocated_catalogue[[#This Row],[Relocated northing  (m)]]/0.3048)+1169000</f>
        <v>1172313.6482939632</v>
      </c>
      <c r="J1975" s="3">
        <f>(DD_relocated_catalogue[[#This Row],[Relocated easting (m)]]/0.3048)+342000</f>
        <v>343749.43897637795</v>
      </c>
      <c r="K1975" s="3">
        <f>DD_relocated_catalogue[[#This Row],[Relocated depth (m)]]/0.3048</f>
        <v>6584.7178477690286</v>
      </c>
      <c r="L1975" s="3">
        <f>DD_relocated_catalogue[[#This Row],[Semi-minor axis length (m)]]/0.3048</f>
        <v>2.4650484478836039</v>
      </c>
      <c r="M1975" s="3">
        <f>DD_relocated_catalogue[[#This Row],[Semi-intermediate axis length (m)]]/0.3048</f>
        <v>4.7901134348758498</v>
      </c>
      <c r="N1975" s="3">
        <f>DD_relocated_catalogue[[#This Row],[Semi-major axis length (m)]]/0.3048</f>
        <v>14.173361500073682</v>
      </c>
      <c r="O1975" s="3">
        <v>-69.707962988695172</v>
      </c>
      <c r="P1975" s="3">
        <v>-99.291765360881968</v>
      </c>
      <c r="Q1975" s="3">
        <v>23.236144495134205</v>
      </c>
      <c r="R1975" s="3">
        <f>DD_relocated_catalogue[[#This Row],[Northing uncertainty half-length (m)]]/0.3048</f>
        <v>5.650245868499792</v>
      </c>
      <c r="S1975" s="3">
        <f>DD_relocated_catalogue[[#This Row],[Easting uncertainty half-length (m)]]/0.3048</f>
        <v>13.701796616289943</v>
      </c>
      <c r="T1975" s="3">
        <f>DD_relocated_catalogue[[#This Row],[Depth uncertainty half-length (m)]]/0.3048</f>
        <v>2.9406734498466802</v>
      </c>
      <c r="U1975" s="4">
        <v>0.13173937538943326</v>
      </c>
    </row>
    <row r="1976" spans="1:21" x14ac:dyDescent="0.25">
      <c r="A1976">
        <v>5109</v>
      </c>
      <c r="B1976" t="s">
        <v>20</v>
      </c>
      <c r="C1976" s="1">
        <v>41799.648530034719</v>
      </c>
      <c r="D1976" s="2">
        <f>(DD_relocated_catalogue[[#This Row],[SLB northing (m)]]/0.3048)+1169000</f>
        <v>1172315</v>
      </c>
      <c r="E1976" s="2">
        <f>(DD_relocated_catalogue[[#This Row],[SLB easting (m)]]/0.3048)+342000</f>
        <v>343305</v>
      </c>
      <c r="F1976" s="2">
        <f>DD_relocated_catalogue[[#This Row],[SLB depth (m)]]/0.3048</f>
        <v>6583.9993438320207</v>
      </c>
      <c r="G1976">
        <v>-1.48</v>
      </c>
      <c r="H1976" s="1">
        <v>41799.648530011575</v>
      </c>
      <c r="I1976" s="3">
        <f>(DD_relocated_catalogue[[#This Row],[Relocated northing  (m)]]/0.3048)+1169000</f>
        <v>1172242.4737532809</v>
      </c>
      <c r="J1976" s="3">
        <f>(DD_relocated_catalogue[[#This Row],[Relocated easting (m)]]/0.3048)+342000</f>
        <v>343486.14829396323</v>
      </c>
      <c r="K1976" s="3">
        <f>DD_relocated_catalogue[[#This Row],[Relocated depth (m)]]/0.3048</f>
        <v>6510.5938320209971</v>
      </c>
      <c r="L1976" s="3">
        <f>DD_relocated_catalogue[[#This Row],[Semi-minor axis length (m)]]/0.3048</f>
        <v>2.7762165262816261</v>
      </c>
      <c r="M1976" s="3">
        <f>DD_relocated_catalogue[[#This Row],[Semi-intermediate axis length (m)]]/0.3048</f>
        <v>4.816224457738473</v>
      </c>
      <c r="N1976" s="3">
        <f>DD_relocated_catalogue[[#This Row],[Semi-major axis length (m)]]/0.3048</f>
        <v>15.608146406191448</v>
      </c>
      <c r="O1976" s="3">
        <v>38.240893015919688</v>
      </c>
      <c r="P1976" s="3">
        <v>-83.405860309309887</v>
      </c>
      <c r="Q1976" s="3">
        <v>-175.86577884425193</v>
      </c>
      <c r="R1976" s="3">
        <f>DD_relocated_catalogue[[#This Row],[Northing uncertainty half-length (m)]]/0.3048</f>
        <v>3.7001453970287135</v>
      </c>
      <c r="S1976" s="3">
        <f>DD_relocated_catalogue[[#This Row],[Easting uncertainty half-length (m)]]/0.3048</f>
        <v>15.544527449036105</v>
      </c>
      <c r="T1976" s="3">
        <f>DD_relocated_catalogue[[#This Row],[Depth uncertainty half-length (m)]]/0.3048</f>
        <v>4.3389253135504626</v>
      </c>
      <c r="U1976" s="4">
        <v>0.1746293623967676</v>
      </c>
    </row>
    <row r="1977" spans="1:21" x14ac:dyDescent="0.25">
      <c r="A1977">
        <v>4042</v>
      </c>
      <c r="B1977" t="s">
        <v>20</v>
      </c>
      <c r="C1977" s="1">
        <v>41556.750673969909</v>
      </c>
      <c r="D1977" s="2">
        <f>(DD_relocated_catalogue[[#This Row],[SLB northing (m)]]/0.3048)+1169000</f>
        <v>1172032.998687664</v>
      </c>
      <c r="E1977" s="2">
        <f>(DD_relocated_catalogue[[#This Row],[SLB easting (m)]]/0.3048)+342000</f>
        <v>343266.00065616798</v>
      </c>
      <c r="F1977" s="2">
        <f>DD_relocated_catalogue[[#This Row],[SLB depth (m)]]/0.3048</f>
        <v>6607.0013123359577</v>
      </c>
      <c r="G1977">
        <v>-1.0900000000000001</v>
      </c>
      <c r="H1977" s="1">
        <v>41556.750673935188</v>
      </c>
      <c r="I1977" s="3">
        <f>(DD_relocated_catalogue[[#This Row],[Relocated northing  (m)]]/0.3048)+1169000</f>
        <v>1171945.1279527559</v>
      </c>
      <c r="J1977" s="3">
        <f>(DD_relocated_catalogue[[#This Row],[Relocated easting (m)]]/0.3048)+342000</f>
        <v>343535.02952755906</v>
      </c>
      <c r="K1977" s="3">
        <f>DD_relocated_catalogue[[#This Row],[Relocated depth (m)]]/0.3048</f>
        <v>6657.1292650918631</v>
      </c>
      <c r="L1977" s="3">
        <f>DD_relocated_catalogue[[#This Row],[Semi-minor axis length (m)]]/0.3048</f>
        <v>2.5258371443799055</v>
      </c>
      <c r="M1977" s="3">
        <f>DD_relocated_catalogue[[#This Row],[Semi-intermediate axis length (m)]]/0.3048</f>
        <v>4.4012346059822738</v>
      </c>
      <c r="N1977" s="3">
        <f>DD_relocated_catalogue[[#This Row],[Semi-major axis length (m)]]/0.3048</f>
        <v>14.019230664834959</v>
      </c>
      <c r="O1977" s="3">
        <v>-51.735695602025658</v>
      </c>
      <c r="P1977" s="3">
        <v>-97.846670766815336</v>
      </c>
      <c r="Q1977" s="3">
        <v>9.3377870911718865</v>
      </c>
      <c r="R1977" s="3">
        <f>DD_relocated_catalogue[[#This Row],[Northing uncertainty half-length (m)]]/0.3048</f>
        <v>3.8562980373498177</v>
      </c>
      <c r="S1977" s="3">
        <f>DD_relocated_catalogue[[#This Row],[Easting uncertainty half-length (m)]]/0.3048</f>
        <v>13.947766424628787</v>
      </c>
      <c r="T1977" s="3">
        <f>DD_relocated_catalogue[[#This Row],[Depth uncertainty half-length (m)]]/0.3048</f>
        <v>3.5524401521301177</v>
      </c>
      <c r="U1977" s="4">
        <v>0.14058342017403469</v>
      </c>
    </row>
    <row r="1978" spans="1:21" x14ac:dyDescent="0.25">
      <c r="A1978">
        <v>2820</v>
      </c>
      <c r="B1978" t="s">
        <v>20</v>
      </c>
      <c r="C1978" s="1">
        <v>41233.107890624997</v>
      </c>
      <c r="D1978" s="2">
        <f>(DD_relocated_catalogue[[#This Row],[SLB northing (m)]]/0.3048)+1169000</f>
        <v>1172051.000656168</v>
      </c>
      <c r="E1978" s="2">
        <f>(DD_relocated_catalogue[[#This Row],[SLB easting (m)]]/0.3048)+342000</f>
        <v>343281.00065616798</v>
      </c>
      <c r="F1978" s="2">
        <f>DD_relocated_catalogue[[#This Row],[SLB depth (m)]]/0.3048</f>
        <v>6677.9986876640414</v>
      </c>
      <c r="G1978">
        <v>-0.05</v>
      </c>
      <c r="H1978" s="1">
        <v>41233.107890543979</v>
      </c>
      <c r="I1978" s="3">
        <f>(DD_relocated_catalogue[[#This Row],[Relocated northing  (m)]]/0.3048)+1169000</f>
        <v>1171992.8805774278</v>
      </c>
      <c r="J1978" s="3">
        <f>(DD_relocated_catalogue[[#This Row],[Relocated easting (m)]]/0.3048)+342000</f>
        <v>343437.20800524933</v>
      </c>
      <c r="K1978" s="3">
        <f>DD_relocated_catalogue[[#This Row],[Relocated depth (m)]]/0.3048</f>
        <v>6711.6863517060365</v>
      </c>
      <c r="L1978" s="3">
        <f>DD_relocated_catalogue[[#This Row],[Semi-minor axis length (m)]]/0.3048</f>
        <v>3.0096245109263586</v>
      </c>
      <c r="M1978" s="3">
        <f>DD_relocated_catalogue[[#This Row],[Semi-intermediate axis length (m)]]/0.3048</f>
        <v>5.9131219526511094</v>
      </c>
      <c r="N1978" s="3">
        <f>DD_relocated_catalogue[[#This Row],[Semi-major axis length (m)]]/0.3048</f>
        <v>14.301685026569833</v>
      </c>
      <c r="O1978" s="3">
        <v>-67.094237161984367</v>
      </c>
      <c r="P1978" s="3">
        <v>-102.18157496316938</v>
      </c>
      <c r="Q1978" s="3">
        <v>21.361009233212677</v>
      </c>
      <c r="R1978" s="3">
        <f>DD_relocated_catalogue[[#This Row],[Northing uncertainty half-length (m)]]/0.3048</f>
        <v>6.0236703572151962</v>
      </c>
      <c r="S1978" s="3">
        <f>DD_relocated_catalogue[[#This Row],[Easting uncertainty half-length (m)]]/0.3048</f>
        <v>14.031854581286424</v>
      </c>
      <c r="T1978" s="3">
        <f>DD_relocated_catalogue[[#This Row],[Depth uncertainty half-length (m)]]/0.3048</f>
        <v>3.7536347403130366</v>
      </c>
      <c r="U1978" s="4">
        <v>0.16353463006101443</v>
      </c>
    </row>
    <row r="1979" spans="1:21" x14ac:dyDescent="0.25">
      <c r="A1979">
        <v>4392</v>
      </c>
      <c r="B1979" t="s">
        <v>20</v>
      </c>
      <c r="C1979" s="1">
        <v>41634.891795717595</v>
      </c>
      <c r="D1979" s="2">
        <f>(DD_relocated_catalogue[[#This Row],[SLB northing (m)]]/0.3048)+1169000</f>
        <v>1172042.001312336</v>
      </c>
      <c r="E1979" s="2">
        <f>(DD_relocated_catalogue[[#This Row],[SLB easting (m)]]/0.3048)+342000</f>
        <v>343306.00065616798</v>
      </c>
      <c r="F1979" s="2">
        <f>DD_relocated_catalogue[[#This Row],[SLB depth (m)]]/0.3048</f>
        <v>6716.0006561679784</v>
      </c>
      <c r="G1979">
        <v>-0.63</v>
      </c>
      <c r="H1979" s="1">
        <v>41634.891795671298</v>
      </c>
      <c r="I1979" s="3">
        <f>(DD_relocated_catalogue[[#This Row],[Relocated northing  (m)]]/0.3048)+1169000</f>
        <v>1171989.1437007873</v>
      </c>
      <c r="J1979" s="3">
        <f>(DD_relocated_catalogue[[#This Row],[Relocated easting (m)]]/0.3048)+342000</f>
        <v>343531.32217847771</v>
      </c>
      <c r="K1979" s="3">
        <f>DD_relocated_catalogue[[#This Row],[Relocated depth (m)]]/0.3048</f>
        <v>6743.7795275590543</v>
      </c>
      <c r="L1979" s="3">
        <f>DD_relocated_catalogue[[#This Row],[Semi-minor axis length (m)]]/0.3048</f>
        <v>2.5973679954270419</v>
      </c>
      <c r="M1979" s="3">
        <f>DD_relocated_catalogue[[#This Row],[Semi-intermediate axis length (m)]]/0.3048</f>
        <v>4.5480445027215968</v>
      </c>
      <c r="N1979" s="3">
        <f>DD_relocated_catalogue[[#This Row],[Semi-major axis length (m)]]/0.3048</f>
        <v>11.134061913214913</v>
      </c>
      <c r="O1979" s="3">
        <v>-50.835693397383864</v>
      </c>
      <c r="P1979" s="3">
        <v>-102.50854094923602</v>
      </c>
      <c r="Q1979" s="3">
        <v>10.41550390814403</v>
      </c>
      <c r="R1979" s="3">
        <f>DD_relocated_catalogue[[#This Row],[Northing uncertainty half-length (m)]]/0.3048</f>
        <v>3.8880426202003044</v>
      </c>
      <c r="S1979" s="3">
        <f>DD_relocated_catalogue[[#This Row],[Easting uncertainty half-length (m)]]/0.3048</f>
        <v>11.028690377872072</v>
      </c>
      <c r="T1979" s="3">
        <f>DD_relocated_catalogue[[#This Row],[Depth uncertainty half-length (m)]]/0.3048</f>
        <v>3.7674190397296723</v>
      </c>
      <c r="U1979" s="4">
        <v>0.1341726339028376</v>
      </c>
    </row>
    <row r="1980" spans="1:21" x14ac:dyDescent="0.25">
      <c r="A1980">
        <v>5142</v>
      </c>
      <c r="B1980" t="s">
        <v>20</v>
      </c>
      <c r="C1980" s="1">
        <v>41801.904089305557</v>
      </c>
      <c r="D1980" s="2">
        <f>(DD_relocated_catalogue[[#This Row],[SLB northing (m)]]/0.3048)+1169000</f>
        <v>1172356.000656168</v>
      </c>
      <c r="E1980" s="2">
        <f>(DD_relocated_catalogue[[#This Row],[SLB easting (m)]]/0.3048)+342000</f>
        <v>343670</v>
      </c>
      <c r="F1980" s="2">
        <f>DD_relocated_catalogue[[#This Row],[SLB depth (m)]]/0.3048</f>
        <v>6594.9999999999991</v>
      </c>
      <c r="G1980">
        <v>-1.1399999999999999</v>
      </c>
      <c r="H1980" s="1">
        <v>41801.904089247684</v>
      </c>
      <c r="I1980" s="3">
        <f>(DD_relocated_catalogue[[#This Row],[Relocated northing  (m)]]/0.3048)+1169000</f>
        <v>1172311.062992126</v>
      </c>
      <c r="J1980" s="3">
        <f>(DD_relocated_catalogue[[#This Row],[Relocated easting (m)]]/0.3048)+342000</f>
        <v>343607.15223097114</v>
      </c>
      <c r="K1980" s="3">
        <f>DD_relocated_catalogue[[#This Row],[Relocated depth (m)]]/0.3048</f>
        <v>6585.308398950131</v>
      </c>
      <c r="L1980" s="3">
        <f>DD_relocated_catalogue[[#This Row],[Semi-minor axis length (m)]]/0.3048</f>
        <v>2.3930324611778619</v>
      </c>
      <c r="M1980" s="3">
        <f>DD_relocated_catalogue[[#This Row],[Semi-intermediate axis length (m)]]/0.3048</f>
        <v>4.3214277176003053</v>
      </c>
      <c r="N1980" s="3">
        <f>DD_relocated_catalogue[[#This Row],[Semi-major axis length (m)]]/0.3048</f>
        <v>14.253370849672883</v>
      </c>
      <c r="O1980" s="3">
        <v>-44.759494034079246</v>
      </c>
      <c r="P1980" s="3">
        <v>-100.38095819138582</v>
      </c>
      <c r="Q1980" s="3">
        <v>7.6836926612590375</v>
      </c>
      <c r="R1980" s="3">
        <f>DD_relocated_catalogue[[#This Row],[Northing uncertainty half-length (m)]]/0.3048</f>
        <v>3.4737240693326243</v>
      </c>
      <c r="S1980" s="3">
        <f>DD_relocated_catalogue[[#This Row],[Easting uncertainty half-length (m)]]/0.3048</f>
        <v>14.135979331829146</v>
      </c>
      <c r="T1980" s="3">
        <f>DD_relocated_catalogue[[#This Row],[Depth uncertainty half-length (m)]]/0.3048</f>
        <v>3.8861165770716668</v>
      </c>
      <c r="U1980" s="4">
        <v>0.14938015780191996</v>
      </c>
    </row>
    <row r="1981" spans="1:21" x14ac:dyDescent="0.25">
      <c r="A1981">
        <v>2837</v>
      </c>
      <c r="B1981" t="s">
        <v>20</v>
      </c>
      <c r="C1981" s="1">
        <v>41238.855037534726</v>
      </c>
      <c r="D1981" s="2">
        <f>(DD_relocated_catalogue[[#This Row],[SLB northing (m)]]/0.3048)+1169000</f>
        <v>1171987.001312336</v>
      </c>
      <c r="E1981" s="2">
        <f>(DD_relocated_catalogue[[#This Row],[SLB easting (m)]]/0.3048)+342000</f>
        <v>343292.99868766405</v>
      </c>
      <c r="F1981" s="2">
        <f>DD_relocated_catalogue[[#This Row],[SLB depth (m)]]/0.3048</f>
        <v>6500</v>
      </c>
      <c r="G1981">
        <v>-0.87</v>
      </c>
      <c r="H1981" s="1">
        <v>41238.855037488429</v>
      </c>
      <c r="I1981" s="3">
        <f>(DD_relocated_catalogue[[#This Row],[Relocated northing  (m)]]/0.3048)+1169000</f>
        <v>1171878.5761154855</v>
      </c>
      <c r="J1981" s="3">
        <f>(DD_relocated_catalogue[[#This Row],[Relocated easting (m)]]/0.3048)+342000</f>
        <v>343589.97375328082</v>
      </c>
      <c r="K1981" s="3">
        <f>DD_relocated_catalogue[[#This Row],[Relocated depth (m)]]/0.3048</f>
        <v>6517.4803149606296</v>
      </c>
      <c r="L1981" s="3">
        <f>DD_relocated_catalogue[[#This Row],[Semi-minor axis length (m)]]/0.3048</f>
        <v>3.366122704847172</v>
      </c>
      <c r="M1981" s="3">
        <f>DD_relocated_catalogue[[#This Row],[Semi-intermediate axis length (m)]]/0.3048</f>
        <v>6.2339517155957171</v>
      </c>
      <c r="N1981" s="3">
        <f>DD_relocated_catalogue[[#This Row],[Semi-major axis length (m)]]/0.3048</f>
        <v>14.762034376821468</v>
      </c>
      <c r="O1981" s="3">
        <v>-64.442148698985534</v>
      </c>
      <c r="P1981" s="3">
        <v>-97.073448606868638</v>
      </c>
      <c r="Q1981" s="3">
        <v>23.287013987213246</v>
      </c>
      <c r="R1981" s="3">
        <f>DD_relocated_catalogue[[#This Row],[Northing uncertainty half-length (m)]]/0.3048</f>
        <v>7.0302041089624536</v>
      </c>
      <c r="S1981" s="3">
        <f>DD_relocated_catalogue[[#This Row],[Easting uncertainty half-length (m)]]/0.3048</f>
        <v>14.182058292875972</v>
      </c>
      <c r="T1981" s="3">
        <f>DD_relocated_catalogue[[#This Row],[Depth uncertainty half-length (m)]]/0.3048</f>
        <v>4.0986992065592043</v>
      </c>
      <c r="U1981" s="4">
        <v>0.19354121670621335</v>
      </c>
    </row>
    <row r="1982" spans="1:21" x14ac:dyDescent="0.25">
      <c r="A1982">
        <v>2806</v>
      </c>
      <c r="B1982" t="s">
        <v>20</v>
      </c>
      <c r="C1982" s="1">
        <v>41229.609831550923</v>
      </c>
      <c r="D1982" s="2">
        <f>(DD_relocated_catalogue[[#This Row],[SLB northing (m)]]/0.3048)+1169000</f>
        <v>1172285</v>
      </c>
      <c r="E1982" s="2">
        <f>(DD_relocated_catalogue[[#This Row],[SLB easting (m)]]/0.3048)+342000</f>
        <v>343708.99934383202</v>
      </c>
      <c r="F1982" s="2">
        <f>DD_relocated_catalogue[[#This Row],[SLB depth (m)]]/0.3048</f>
        <v>6682.0013123359577</v>
      </c>
      <c r="G1982">
        <v>-1.25</v>
      </c>
      <c r="H1982" s="1">
        <v>41229.609831481481</v>
      </c>
      <c r="I1982" s="3">
        <f>(DD_relocated_catalogue[[#This Row],[Relocated northing  (m)]]/0.3048)+1169000</f>
        <v>1172274.0846456692</v>
      </c>
      <c r="J1982" s="3">
        <f>(DD_relocated_catalogue[[#This Row],[Relocated easting (m)]]/0.3048)+342000</f>
        <v>343596.50590551179</v>
      </c>
      <c r="K1982" s="3">
        <f>DD_relocated_catalogue[[#This Row],[Relocated depth (m)]]/0.3048</f>
        <v>6696.0137795275587</v>
      </c>
      <c r="L1982" s="3">
        <f>DD_relocated_catalogue[[#This Row],[Semi-minor axis length (m)]]/0.3048</f>
        <v>2.3018882518329273</v>
      </c>
      <c r="M1982" s="3">
        <f>DD_relocated_catalogue[[#This Row],[Semi-intermediate axis length (m)]]/0.3048</f>
        <v>4.0509728711367678</v>
      </c>
      <c r="N1982" s="3">
        <f>DD_relocated_catalogue[[#This Row],[Semi-major axis length (m)]]/0.3048</f>
        <v>12.943798528459594</v>
      </c>
      <c r="O1982" s="3">
        <v>-70.744964435435293</v>
      </c>
      <c r="P1982" s="3">
        <v>-96.368808091768258</v>
      </c>
      <c r="Q1982" s="3">
        <v>16.349788222523578</v>
      </c>
      <c r="R1982" s="3">
        <f>DD_relocated_catalogue[[#This Row],[Northing uncertainty half-length (m)]]/0.3048</f>
        <v>4.4517478808482185</v>
      </c>
      <c r="S1982" s="3">
        <f>DD_relocated_catalogue[[#This Row],[Easting uncertainty half-length (m)]]/0.3048</f>
        <v>12.725288391924511</v>
      </c>
      <c r="T1982" s="3">
        <f>DD_relocated_catalogue[[#This Row],[Depth uncertainty half-length (m)]]/0.3048</f>
        <v>2.581288879956527</v>
      </c>
      <c r="U1982" s="4">
        <v>0.10330839503947746</v>
      </c>
    </row>
    <row r="1983" spans="1:21" x14ac:dyDescent="0.25">
      <c r="A1983">
        <v>3026</v>
      </c>
      <c r="B1983" t="s">
        <v>20</v>
      </c>
      <c r="C1983" s="1">
        <v>41300.406338900466</v>
      </c>
      <c r="D1983" s="2">
        <f>(DD_relocated_catalogue[[#This Row],[SLB northing (m)]]/0.3048)+1169000</f>
        <v>1171942.998687664</v>
      </c>
      <c r="E1983" s="2">
        <f>(DD_relocated_catalogue[[#This Row],[SLB easting (m)]]/0.3048)+342000</f>
        <v>343623.99934383202</v>
      </c>
      <c r="F1983" s="2">
        <f>DD_relocated_catalogue[[#This Row],[SLB depth (m)]]/0.3048</f>
        <v>6716.0006561679784</v>
      </c>
      <c r="G1983">
        <v>0.73</v>
      </c>
      <c r="H1983" s="1">
        <v>41300.406338865738</v>
      </c>
      <c r="I1983" s="3">
        <f>(DD_relocated_catalogue[[#This Row],[Relocated northing  (m)]]/0.3048)+1169000</f>
        <v>1172002.1095800526</v>
      </c>
      <c r="J1983" s="3">
        <f>(DD_relocated_catalogue[[#This Row],[Relocated easting (m)]]/0.3048)+342000</f>
        <v>343525.43635170604</v>
      </c>
      <c r="K1983" s="3">
        <f>DD_relocated_catalogue[[#This Row],[Relocated depth (m)]]/0.3048</f>
        <v>6744.4717847769034</v>
      </c>
      <c r="L1983" s="3">
        <f>DD_relocated_catalogue[[#This Row],[Semi-minor axis length (m)]]/0.3048</f>
        <v>2.8630075816932687</v>
      </c>
      <c r="M1983" s="3">
        <f>DD_relocated_catalogue[[#This Row],[Semi-intermediate axis length (m)]]/0.3048</f>
        <v>6.4807662074722456</v>
      </c>
      <c r="N1983" s="3">
        <f>DD_relocated_catalogue[[#This Row],[Semi-major axis length (m)]]/0.3048</f>
        <v>13.62128099511343</v>
      </c>
      <c r="O1983" s="3">
        <v>-63.484782932495044</v>
      </c>
      <c r="P1983" s="3">
        <v>-99.360126457208068</v>
      </c>
      <c r="Q1983" s="3">
        <v>17.539951196021629</v>
      </c>
      <c r="R1983" s="3">
        <f>DD_relocated_catalogue[[#This Row],[Northing uncertainty half-length (m)]]/0.3048</f>
        <v>6.2479066566207457</v>
      </c>
      <c r="S1983" s="3">
        <f>DD_relocated_catalogue[[#This Row],[Easting uncertainty half-length (m)]]/0.3048</f>
        <v>13.412477898834446</v>
      </c>
      <c r="T1983" s="3">
        <f>DD_relocated_catalogue[[#This Row],[Depth uncertainty half-length (m)]]/0.3048</f>
        <v>3.9342306258937585</v>
      </c>
      <c r="U1983" s="4">
        <v>0.1638437092832348</v>
      </c>
    </row>
    <row r="1984" spans="1:21" x14ac:dyDescent="0.25">
      <c r="A1984">
        <v>6807</v>
      </c>
      <c r="B1984" t="s">
        <v>20</v>
      </c>
      <c r="C1984" s="1">
        <v>42883.483261828704</v>
      </c>
      <c r="D1984" s="2">
        <f>(DD_relocated_catalogue[[#This Row],[SLB northing (m)]]/0.3048)+1169000</f>
        <v>1171878.999343832</v>
      </c>
      <c r="E1984" s="2">
        <f>(DD_relocated_catalogue[[#This Row],[SLB easting (m)]]/0.3048)+342000</f>
        <v>343580</v>
      </c>
      <c r="F1984" s="2">
        <f>DD_relocated_catalogue[[#This Row],[SLB depth (m)]]/0.3048</f>
        <v>6522.0013123359577</v>
      </c>
      <c r="G1984">
        <v>-1.67</v>
      </c>
      <c r="H1984" s="1">
        <v>42883.483261724534</v>
      </c>
      <c r="I1984" s="3">
        <f>(DD_relocated_catalogue[[#This Row],[Relocated northing  (m)]]/0.3048)+1169000</f>
        <v>1171923.5137795275</v>
      </c>
      <c r="J1984" s="3">
        <f>(DD_relocated_catalogue[[#This Row],[Relocated easting (m)]]/0.3048)+342000</f>
        <v>343440.9219160105</v>
      </c>
      <c r="K1984" s="3">
        <f>DD_relocated_catalogue[[#This Row],[Relocated depth (m)]]/0.3048</f>
        <v>6579.1961942257212</v>
      </c>
      <c r="L1984" s="3">
        <f>DD_relocated_catalogue[[#This Row],[Semi-minor axis length (m)]]/0.3048</f>
        <v>3.5237325394290249</v>
      </c>
      <c r="M1984" s="3">
        <f>DD_relocated_catalogue[[#This Row],[Semi-intermediate axis length (m)]]/0.3048</f>
        <v>7.4864158575171222</v>
      </c>
      <c r="N1984" s="3">
        <f>DD_relocated_catalogue[[#This Row],[Semi-major axis length (m)]]/0.3048</f>
        <v>18.185974214304959</v>
      </c>
      <c r="O1984" s="3">
        <v>-68.373390957428413</v>
      </c>
      <c r="P1984" s="3">
        <v>-99.858941907840688</v>
      </c>
      <c r="Q1984" s="3">
        <v>22.850250357637101</v>
      </c>
      <c r="R1984" s="3">
        <f>DD_relocated_catalogue[[#This Row],[Northing uncertainty half-length (m)]]/0.3048</f>
        <v>8.0655672022425353</v>
      </c>
      <c r="S1984" s="3">
        <f>DD_relocated_catalogue[[#This Row],[Easting uncertainty half-length (m)]]/0.3048</f>
        <v>17.663018986925668</v>
      </c>
      <c r="T1984" s="3">
        <f>DD_relocated_catalogue[[#This Row],[Depth uncertainty half-length (m)]]/0.3048</f>
        <v>4.3946577947305947</v>
      </c>
      <c r="U1984" s="4">
        <v>0.19199426331215497</v>
      </c>
    </row>
    <row r="1985" spans="1:21" x14ac:dyDescent="0.25">
      <c r="A1985">
        <v>3953</v>
      </c>
      <c r="B1985" t="s">
        <v>20</v>
      </c>
      <c r="C1985" s="1">
        <v>41536.320439108793</v>
      </c>
      <c r="D1985" s="2">
        <f>(DD_relocated_catalogue[[#This Row],[SLB northing (m)]]/0.3048)+1169000</f>
        <v>1171956.000656168</v>
      </c>
      <c r="E1985" s="2">
        <f>(DD_relocated_catalogue[[#This Row],[SLB easting (m)]]/0.3048)+342000</f>
        <v>343436.00065616798</v>
      </c>
      <c r="F1985" s="2">
        <f>DD_relocated_catalogue[[#This Row],[SLB depth (m)]]/0.3048</f>
        <v>6757.0013123359577</v>
      </c>
      <c r="G1985">
        <v>-0.89</v>
      </c>
      <c r="H1985" s="1">
        <v>41536.320439097224</v>
      </c>
      <c r="I1985" s="3">
        <f>(DD_relocated_catalogue[[#This Row],[Relocated northing  (m)]]/0.3048)+1169000</f>
        <v>1171931.089238845</v>
      </c>
      <c r="J1985" s="3">
        <f>(DD_relocated_catalogue[[#This Row],[Relocated easting (m)]]/0.3048)+342000</f>
        <v>343558.37926509185</v>
      </c>
      <c r="K1985" s="3">
        <f>DD_relocated_catalogue[[#This Row],[Relocated depth (m)]]/0.3048</f>
        <v>6800.6889763779518</v>
      </c>
      <c r="L1985" s="3">
        <f>DD_relocated_catalogue[[#This Row],[Semi-minor axis length (m)]]/0.3048</f>
        <v>2.9791676066791606</v>
      </c>
      <c r="M1985" s="3">
        <f>DD_relocated_catalogue[[#This Row],[Semi-intermediate axis length (m)]]/0.3048</f>
        <v>6.0207437439562739</v>
      </c>
      <c r="N1985" s="3">
        <f>DD_relocated_catalogue[[#This Row],[Semi-major axis length (m)]]/0.3048</f>
        <v>13.722238096057266</v>
      </c>
      <c r="O1985" s="3">
        <v>-65.522816354365986</v>
      </c>
      <c r="P1985" s="3">
        <v>-98.061765670862485</v>
      </c>
      <c r="Q1985" s="3">
        <v>20.809907886653015</v>
      </c>
      <c r="R1985" s="3">
        <f>DD_relocated_catalogue[[#This Row],[Northing uncertainty half-length (m)]]/0.3048</f>
        <v>6.3176003603423432</v>
      </c>
      <c r="S1985" s="3">
        <f>DD_relocated_catalogue[[#This Row],[Easting uncertainty half-length (m)]]/0.3048</f>
        <v>13.349053199811861</v>
      </c>
      <c r="T1985" s="3">
        <f>DD_relocated_catalogue[[#This Row],[Depth uncertainty half-length (m)]]/0.3048</f>
        <v>3.725222213913824</v>
      </c>
      <c r="U1985" s="4">
        <v>0.16769317294107702</v>
      </c>
    </row>
    <row r="1986" spans="1:21" x14ac:dyDescent="0.25">
      <c r="A1986">
        <v>3469</v>
      </c>
      <c r="B1986" t="s">
        <v>20</v>
      </c>
      <c r="C1986" s="1">
        <v>41421.462982037039</v>
      </c>
      <c r="D1986" s="2">
        <f>(DD_relocated_catalogue[[#This Row],[SLB northing (m)]]/0.3048)+1169000</f>
        <v>1171948.999343832</v>
      </c>
      <c r="E1986" s="2">
        <f>(DD_relocated_catalogue[[#This Row],[SLB easting (m)]]/0.3048)+342000</f>
        <v>343485</v>
      </c>
      <c r="F1986" s="2">
        <f>DD_relocated_catalogue[[#This Row],[SLB depth (m)]]/0.3048</f>
        <v>6762.0013123359577</v>
      </c>
      <c r="G1986">
        <v>-1.01</v>
      </c>
      <c r="H1986" s="1">
        <v>41421.462981956021</v>
      </c>
      <c r="I1986" s="3">
        <f>(DD_relocated_catalogue[[#This Row],[Relocated northing  (m)]]/0.3048)+1169000</f>
        <v>1171901.4796587927</v>
      </c>
      <c r="J1986" s="3">
        <f>(DD_relocated_catalogue[[#This Row],[Relocated easting (m)]]/0.3048)+342000</f>
        <v>343625.78083989501</v>
      </c>
      <c r="K1986" s="3">
        <f>DD_relocated_catalogue[[#This Row],[Relocated depth (m)]]/0.3048</f>
        <v>6847.0045931758532</v>
      </c>
      <c r="L1986" s="3">
        <f>DD_relocated_catalogue[[#This Row],[Semi-minor axis length (m)]]/0.3048</f>
        <v>2.3888432172164857</v>
      </c>
      <c r="M1986" s="3">
        <f>DD_relocated_catalogue[[#This Row],[Semi-intermediate axis length (m)]]/0.3048</f>
        <v>4.7195834685927229</v>
      </c>
      <c r="N1986" s="3">
        <f>DD_relocated_catalogue[[#This Row],[Semi-major axis length (m)]]/0.3048</f>
        <v>11.148909387719732</v>
      </c>
      <c r="O1986" s="3">
        <v>-69.16795666263026</v>
      </c>
      <c r="P1986" s="3">
        <v>-101.22303308724932</v>
      </c>
      <c r="Q1986" s="3">
        <v>24.353808389201095</v>
      </c>
      <c r="R1986" s="3">
        <f>DD_relocated_catalogue[[#This Row],[Northing uncertainty half-length (m)]]/0.3048</f>
        <v>5.0827738548320527</v>
      </c>
      <c r="S1986" s="3">
        <f>DD_relocated_catalogue[[#This Row],[Easting uncertainty half-length (m)]]/0.3048</f>
        <v>10.823845683339952</v>
      </c>
      <c r="T1986" s="3">
        <f>DD_relocated_catalogue[[#This Row],[Depth uncertainty half-length (m)]]/0.3048</f>
        <v>2.8766558449120119</v>
      </c>
      <c r="U1986" s="4">
        <v>0.1315793119791562</v>
      </c>
    </row>
    <row r="1987" spans="1:21" x14ac:dyDescent="0.25">
      <c r="A1987">
        <v>3984</v>
      </c>
      <c r="B1987" t="s">
        <v>20</v>
      </c>
      <c r="C1987" s="1">
        <v>41545.22844540509</v>
      </c>
      <c r="D1987" s="2">
        <f>(DD_relocated_catalogue[[#This Row],[SLB northing (m)]]/0.3048)+1169000</f>
        <v>1172047.001312336</v>
      </c>
      <c r="E1987" s="2">
        <f>(DD_relocated_catalogue[[#This Row],[SLB easting (m)]]/0.3048)+342000</f>
        <v>343267.99868766405</v>
      </c>
      <c r="F1987" s="2">
        <f>DD_relocated_catalogue[[#This Row],[SLB depth (m)]]/0.3048</f>
        <v>6666.0006561679784</v>
      </c>
      <c r="G1987">
        <v>-1.44</v>
      </c>
      <c r="H1987" s="1">
        <v>41545.228445312503</v>
      </c>
      <c r="I1987" s="3">
        <f>(DD_relocated_catalogue[[#This Row],[Relocated northing  (m)]]/0.3048)+1169000</f>
        <v>1171954.0879265091</v>
      </c>
      <c r="J1987" s="3">
        <f>(DD_relocated_catalogue[[#This Row],[Relocated easting (m)]]/0.3048)+342000</f>
        <v>343589.88845144358</v>
      </c>
      <c r="K1987" s="3">
        <f>DD_relocated_catalogue[[#This Row],[Relocated depth (m)]]/0.3048</f>
        <v>6727.5918635170601</v>
      </c>
      <c r="L1987" s="3">
        <f>DD_relocated_catalogue[[#This Row],[Semi-minor axis length (m)]]/0.3048</f>
        <v>2.8617905972437936</v>
      </c>
      <c r="M1987" s="3">
        <f>DD_relocated_catalogue[[#This Row],[Semi-intermediate axis length (m)]]/0.3048</f>
        <v>3.9167185086605079</v>
      </c>
      <c r="N1987" s="3">
        <f>DD_relocated_catalogue[[#This Row],[Semi-major axis length (m)]]/0.3048</f>
        <v>12.290903569478752</v>
      </c>
      <c r="O1987" s="3">
        <v>-48.28473579568719</v>
      </c>
      <c r="P1987" s="3">
        <v>-95.975796860805914</v>
      </c>
      <c r="Q1987" s="3">
        <v>5.7561771798721235</v>
      </c>
      <c r="R1987" s="3">
        <f>DD_relocated_catalogue[[#This Row],[Northing uncertainty half-length (m)]]/0.3048</f>
        <v>3.487552820420301</v>
      </c>
      <c r="S1987" s="3">
        <f>DD_relocated_catalogue[[#This Row],[Easting uncertainty half-length (m)]]/0.3048</f>
        <v>12.258274970148923</v>
      </c>
      <c r="T1987" s="3">
        <f>DD_relocated_catalogue[[#This Row],[Depth uncertainty half-length (m)]]/0.3048</f>
        <v>3.4517440662113295</v>
      </c>
      <c r="U1987" s="4">
        <v>0.14620740302550181</v>
      </c>
    </row>
    <row r="1988" spans="1:21" x14ac:dyDescent="0.25">
      <c r="A1988">
        <v>4400</v>
      </c>
      <c r="B1988" t="s">
        <v>20</v>
      </c>
      <c r="C1988" s="1">
        <v>41636.590797766206</v>
      </c>
      <c r="D1988" s="2">
        <f>(DD_relocated_catalogue[[#This Row],[SLB northing (m)]]/0.3048)+1169000</f>
        <v>1172032.001312336</v>
      </c>
      <c r="E1988" s="2">
        <f>(DD_relocated_catalogue[[#This Row],[SLB easting (m)]]/0.3048)+342000</f>
        <v>343277.99868766405</v>
      </c>
      <c r="F1988" s="2">
        <f>DD_relocated_catalogue[[#This Row],[SLB depth (m)]]/0.3048</f>
        <v>6673.9993438320207</v>
      </c>
      <c r="G1988">
        <v>-0.96</v>
      </c>
      <c r="H1988" s="1">
        <v>41636.590797708333</v>
      </c>
      <c r="I1988" s="3">
        <f>(DD_relocated_catalogue[[#This Row],[Relocated northing  (m)]]/0.3048)+1169000</f>
        <v>1171968.8254593175</v>
      </c>
      <c r="J1988" s="3">
        <f>(DD_relocated_catalogue[[#This Row],[Relocated easting (m)]]/0.3048)+342000</f>
        <v>343475.28871391073</v>
      </c>
      <c r="K1988" s="3">
        <f>DD_relocated_catalogue[[#This Row],[Relocated depth (m)]]/0.3048</f>
        <v>6704.2191601049863</v>
      </c>
      <c r="L1988" s="3">
        <f>DD_relocated_catalogue[[#This Row],[Semi-minor axis length (m)]]/0.3048</f>
        <v>2.8804070847057592</v>
      </c>
      <c r="M1988" s="3">
        <f>DD_relocated_catalogue[[#This Row],[Semi-intermediate axis length (m)]]/0.3048</f>
        <v>4.5693483414188858</v>
      </c>
      <c r="N1988" s="3">
        <f>DD_relocated_catalogue[[#This Row],[Semi-major axis length (m)]]/0.3048</f>
        <v>13.01681573837085</v>
      </c>
      <c r="O1988" s="3">
        <v>-51.850866478243823</v>
      </c>
      <c r="P1988" s="3">
        <v>-98.169178713685511</v>
      </c>
      <c r="Q1988" s="3">
        <v>8.2430383215017269</v>
      </c>
      <c r="R1988" s="3">
        <f>DD_relocated_catalogue[[#This Row],[Northing uncertainty half-length (m)]]/0.3048</f>
        <v>3.9953200973506346</v>
      </c>
      <c r="S1988" s="3">
        <f>DD_relocated_catalogue[[#This Row],[Easting uncertainty half-length (m)]]/0.3048</f>
        <v>12.960162291879007</v>
      </c>
      <c r="T1988" s="3">
        <f>DD_relocated_catalogue[[#This Row],[Depth uncertainty half-length (m)]]/0.3048</f>
        <v>3.7690132090476607</v>
      </c>
      <c r="U1988" s="4">
        <v>0.15093902152553013</v>
      </c>
    </row>
    <row r="1989" spans="1:21" x14ac:dyDescent="0.25">
      <c r="A1989">
        <v>6869</v>
      </c>
      <c r="B1989" t="s">
        <v>20</v>
      </c>
      <c r="C1989" s="1">
        <v>43049.20912003472</v>
      </c>
      <c r="D1989" s="2">
        <f>(DD_relocated_catalogue[[#This Row],[SLB northing (m)]]/0.3048)+1169000</f>
        <v>1172143.999343832</v>
      </c>
      <c r="E1989" s="2">
        <f>(DD_relocated_catalogue[[#This Row],[SLB easting (m)]]/0.3048)+342000</f>
        <v>343783.99934383202</v>
      </c>
      <c r="F1989" s="2">
        <f>DD_relocated_catalogue[[#This Row],[SLB depth (m)]]/0.3048</f>
        <v>6578.9993438320207</v>
      </c>
      <c r="G1989">
        <v>-1.31</v>
      </c>
      <c r="H1989" s="1">
        <v>43049.209119907406</v>
      </c>
      <c r="I1989" s="3">
        <f>(DD_relocated_catalogue[[#This Row],[Relocated northing  (m)]]/0.3048)+1169000</f>
        <v>1172121.6568241471</v>
      </c>
      <c r="J1989" s="3">
        <f>(DD_relocated_catalogue[[#This Row],[Relocated easting (m)]]/0.3048)+342000</f>
        <v>344137.72637795273</v>
      </c>
      <c r="K1989" s="3">
        <f>DD_relocated_catalogue[[#This Row],[Relocated depth (m)]]/0.3048</f>
        <v>6573.133202099737</v>
      </c>
      <c r="L1989" s="3">
        <f>DD_relocated_catalogue[[#This Row],[Semi-minor axis length (m)]]/0.3048</f>
        <v>2.3253408381866958</v>
      </c>
      <c r="M1989" s="3">
        <f>DD_relocated_catalogue[[#This Row],[Semi-intermediate axis length (m)]]/0.3048</f>
        <v>4.2460452502421457</v>
      </c>
      <c r="N1989" s="3">
        <f>DD_relocated_catalogue[[#This Row],[Semi-major axis length (m)]]/0.3048</f>
        <v>18.169847397630694</v>
      </c>
      <c r="O1989" s="3">
        <v>-62.055607693202745</v>
      </c>
      <c r="P1989" s="3">
        <v>-97.438133848447208</v>
      </c>
      <c r="Q1989" s="3">
        <v>30.713042512044844</v>
      </c>
      <c r="R1989" s="3">
        <f>DD_relocated_catalogue[[#This Row],[Northing uncertainty half-length (m)]]/0.3048</f>
        <v>8.2405648037409769</v>
      </c>
      <c r="S1989" s="3">
        <f>DD_relocated_catalogue[[#This Row],[Easting uncertainty half-length (m)]]/0.3048</f>
        <v>16.586550835698869</v>
      </c>
      <c r="T1989" s="3">
        <f>DD_relocated_catalogue[[#This Row],[Depth uncertainty half-length (m)]]/0.3048</f>
        <v>3.0241227534842321</v>
      </c>
      <c r="U1989" s="4">
        <v>0.12583535913895277</v>
      </c>
    </row>
    <row r="1990" spans="1:21" x14ac:dyDescent="0.25">
      <c r="A1990">
        <v>2957</v>
      </c>
      <c r="B1990" t="s">
        <v>20</v>
      </c>
      <c r="C1990" s="1">
        <v>41273.530164374999</v>
      </c>
      <c r="D1990" s="2">
        <f>(DD_relocated_catalogue[[#This Row],[SLB northing (m)]]/0.3048)+1169000</f>
        <v>1171953.999343832</v>
      </c>
      <c r="E1990" s="2">
        <f>(DD_relocated_catalogue[[#This Row],[SLB easting (m)]]/0.3048)+342000</f>
        <v>343317.99868766405</v>
      </c>
      <c r="F1990" s="2">
        <f>DD_relocated_catalogue[[#This Row],[SLB depth (m)]]/0.3048</f>
        <v>6644.9999999999991</v>
      </c>
      <c r="G1990">
        <v>-0.98</v>
      </c>
      <c r="H1990" s="1">
        <v>41273.530164317126</v>
      </c>
      <c r="I1990" s="3">
        <f>(DD_relocated_catalogue[[#This Row],[Relocated northing  (m)]]/0.3048)+1169000</f>
        <v>1171916.8307086613</v>
      </c>
      <c r="J1990" s="3">
        <f>(DD_relocated_catalogue[[#This Row],[Relocated easting (m)]]/0.3048)+342000</f>
        <v>343578.58923884516</v>
      </c>
      <c r="K1990" s="3">
        <f>DD_relocated_catalogue[[#This Row],[Relocated depth (m)]]/0.3048</f>
        <v>6680.3969816272956</v>
      </c>
      <c r="L1990" s="3">
        <f>DD_relocated_catalogue[[#This Row],[Semi-minor axis length (m)]]/0.3048</f>
        <v>3.2282940863533645</v>
      </c>
      <c r="M1990" s="3">
        <f>DD_relocated_catalogue[[#This Row],[Semi-intermediate axis length (m)]]/0.3048</f>
        <v>5.8878313823859347</v>
      </c>
      <c r="N1990" s="3">
        <f>DD_relocated_catalogue[[#This Row],[Semi-major axis length (m)]]/0.3048</f>
        <v>12.757862305687866</v>
      </c>
      <c r="O1990" s="3">
        <v>-67.157157008980207</v>
      </c>
      <c r="P1990" s="3">
        <v>-101.25774342223079</v>
      </c>
      <c r="Q1990" s="3">
        <v>22.30343107891801</v>
      </c>
      <c r="R1990" s="3">
        <f>DD_relocated_catalogue[[#This Row],[Northing uncertainty half-length (m)]]/0.3048</f>
        <v>6.05282783169514</v>
      </c>
      <c r="S1990" s="3">
        <f>DD_relocated_catalogue[[#This Row],[Easting uncertainty half-length (m)]]/0.3048</f>
        <v>12.459391947723041</v>
      </c>
      <c r="T1990" s="3">
        <f>DD_relocated_catalogue[[#This Row],[Depth uncertainty half-length (m)]]/0.3048</f>
        <v>3.8410426882870614</v>
      </c>
      <c r="U1990" s="4">
        <v>0.18786410582582894</v>
      </c>
    </row>
    <row r="1991" spans="1:21" x14ac:dyDescent="0.25">
      <c r="A1991">
        <v>3452</v>
      </c>
      <c r="B1991" t="s">
        <v>20</v>
      </c>
      <c r="C1991" s="1">
        <v>41416.186893900463</v>
      </c>
      <c r="D1991" s="2">
        <f>(DD_relocated_catalogue[[#This Row],[SLB northing (m)]]/0.3048)+1169000</f>
        <v>1171882.998687664</v>
      </c>
      <c r="E1991" s="2">
        <f>(DD_relocated_catalogue[[#This Row],[SLB easting (m)]]/0.3048)+342000</f>
        <v>343426.00065616798</v>
      </c>
      <c r="F1991" s="2">
        <f>DD_relocated_catalogue[[#This Row],[SLB depth (m)]]/0.3048</f>
        <v>6633.9993438320207</v>
      </c>
      <c r="G1991">
        <v>-0.5</v>
      </c>
      <c r="H1991" s="1">
        <v>41416.186893854167</v>
      </c>
      <c r="I1991" s="3">
        <f>(DD_relocated_catalogue[[#This Row],[Relocated northing  (m)]]/0.3048)+1169000</f>
        <v>1171967.4212598426</v>
      </c>
      <c r="J1991" s="3">
        <f>(DD_relocated_catalogue[[#This Row],[Relocated easting (m)]]/0.3048)+342000</f>
        <v>343401.93897637795</v>
      </c>
      <c r="K1991" s="3">
        <f>DD_relocated_catalogue[[#This Row],[Relocated depth (m)]]/0.3048</f>
        <v>6679.3667979002621</v>
      </c>
      <c r="L1991" s="3">
        <f>DD_relocated_catalogue[[#This Row],[Semi-minor axis length (m)]]/0.3048</f>
        <v>3.215273154287098</v>
      </c>
      <c r="M1991" s="3">
        <f>DD_relocated_catalogue[[#This Row],[Semi-intermediate axis length (m)]]/0.3048</f>
        <v>6.2160680977514673</v>
      </c>
      <c r="N1991" s="3">
        <f>DD_relocated_catalogue[[#This Row],[Semi-major axis length (m)]]/0.3048</f>
        <v>13.15623289567981</v>
      </c>
      <c r="O1991" s="3">
        <v>-70.298110813928758</v>
      </c>
      <c r="P1991" s="3">
        <v>-98.818260435198368</v>
      </c>
      <c r="Q1991" s="3">
        <v>15.134388276501577</v>
      </c>
      <c r="R1991" s="3">
        <f>DD_relocated_catalogue[[#This Row],[Northing uncertainty half-length (m)]]/0.3048</f>
        <v>6.0643847683016086</v>
      </c>
      <c r="S1991" s="3">
        <f>DD_relocated_catalogue[[#This Row],[Easting uncertainty half-length (m)]]/0.3048</f>
        <v>13.045549221112815</v>
      </c>
      <c r="T1991" s="3">
        <f>DD_relocated_catalogue[[#This Row],[Depth uncertainty half-length (m)]]/0.3048</f>
        <v>3.7273664293502344</v>
      </c>
      <c r="U1991" s="4">
        <v>0.18454764968074305</v>
      </c>
    </row>
    <row r="1992" spans="1:21" x14ac:dyDescent="0.25">
      <c r="A1992">
        <v>4497</v>
      </c>
      <c r="B1992" t="s">
        <v>20</v>
      </c>
      <c r="C1992" s="1">
        <v>41657.206316759257</v>
      </c>
      <c r="D1992" s="2">
        <f>(DD_relocated_catalogue[[#This Row],[SLB northing (m)]]/0.3048)+1169000</f>
        <v>1172107.998687664</v>
      </c>
      <c r="E1992" s="2">
        <f>(DD_relocated_catalogue[[#This Row],[SLB easting (m)]]/0.3048)+342000</f>
        <v>343348.99934383202</v>
      </c>
      <c r="F1992" s="2">
        <f>DD_relocated_catalogue[[#This Row],[SLB depth (m)]]/0.3048</f>
        <v>6792.9986876640414</v>
      </c>
      <c r="G1992">
        <v>-0.74</v>
      </c>
      <c r="H1992" s="1">
        <v>41657.206316643518</v>
      </c>
      <c r="I1992" s="3">
        <f>(DD_relocated_catalogue[[#This Row],[Relocated northing  (m)]]/0.3048)+1169000</f>
        <v>1172025.5610236221</v>
      </c>
      <c r="J1992" s="3">
        <f>(DD_relocated_catalogue[[#This Row],[Relocated easting (m)]]/0.3048)+342000</f>
        <v>343523.71062992123</v>
      </c>
      <c r="K1992" s="3">
        <f>DD_relocated_catalogue[[#This Row],[Relocated depth (m)]]/0.3048</f>
        <v>6903.4087926509183</v>
      </c>
      <c r="L1992" s="3">
        <f>DD_relocated_catalogue[[#This Row],[Semi-minor axis length (m)]]/0.3048</f>
        <v>2.8010855061201703</v>
      </c>
      <c r="M1992" s="3">
        <f>DD_relocated_catalogue[[#This Row],[Semi-intermediate axis length (m)]]/0.3048</f>
        <v>4.5046250421155554</v>
      </c>
      <c r="N1992" s="3">
        <f>DD_relocated_catalogue[[#This Row],[Semi-major axis length (m)]]/0.3048</f>
        <v>11.978879984481431</v>
      </c>
      <c r="O1992" s="3">
        <v>-45.080153327151486</v>
      </c>
      <c r="P1992" s="3">
        <v>-98.332096491256266</v>
      </c>
      <c r="Q1992" s="3">
        <v>9.0296425591099219</v>
      </c>
      <c r="R1992" s="3">
        <f>DD_relocated_catalogue[[#This Row],[Northing uncertainty half-length (m)]]/0.3048</f>
        <v>3.8075920685183062</v>
      </c>
      <c r="S1992" s="3">
        <f>DD_relocated_catalogue[[#This Row],[Easting uncertainty half-length (m)]]/0.3048</f>
        <v>11.898466853604969</v>
      </c>
      <c r="T1992" s="3">
        <f>DD_relocated_catalogue[[#This Row],[Depth uncertainty half-length (m)]]/0.3048</f>
        <v>3.9090787751892333</v>
      </c>
      <c r="U1992" s="4">
        <v>0.15723335159959242</v>
      </c>
    </row>
    <row r="1993" spans="1:21" x14ac:dyDescent="0.25">
      <c r="A1993">
        <v>4319</v>
      </c>
      <c r="B1993" t="s">
        <v>20</v>
      </c>
      <c r="C1993" s="1">
        <v>41619.764152650459</v>
      </c>
      <c r="D1993" s="2">
        <f>(DD_relocated_catalogue[[#This Row],[SLB northing (m)]]/0.3048)+1169000</f>
        <v>1172252.001312336</v>
      </c>
      <c r="E1993" s="2">
        <f>(DD_relocated_catalogue[[#This Row],[SLB easting (m)]]/0.3048)+342000</f>
        <v>343553.99934383202</v>
      </c>
      <c r="F1993" s="2">
        <f>DD_relocated_catalogue[[#This Row],[SLB depth (m)]]/0.3048</f>
        <v>6817.9986876640423</v>
      </c>
      <c r="G1993">
        <v>-0.41</v>
      </c>
      <c r="H1993" s="1">
        <v>41619.764152615739</v>
      </c>
      <c r="I1993" s="3">
        <f>(DD_relocated_catalogue[[#This Row],[Relocated northing  (m)]]/0.3048)+1169000</f>
        <v>1172177.2604986876</v>
      </c>
      <c r="J1993" s="3">
        <f>(DD_relocated_catalogue[[#This Row],[Relocated easting (m)]]/0.3048)+342000</f>
        <v>343684.44225721783</v>
      </c>
      <c r="K1993" s="3">
        <f>DD_relocated_catalogue[[#This Row],[Relocated depth (m)]]/0.3048</f>
        <v>6849.5013123359577</v>
      </c>
      <c r="L1993" s="3">
        <f>DD_relocated_catalogue[[#This Row],[Semi-minor axis length (m)]]/0.3048</f>
        <v>2.3437222182995923</v>
      </c>
      <c r="M1993" s="3">
        <f>DD_relocated_catalogue[[#This Row],[Semi-intermediate axis length (m)]]/0.3048</f>
        <v>4.6733334332487368</v>
      </c>
      <c r="N1993" s="3">
        <f>DD_relocated_catalogue[[#This Row],[Semi-major axis length (m)]]/0.3048</f>
        <v>12.864020064849706</v>
      </c>
      <c r="O1993" s="3">
        <v>-48.128101774409949</v>
      </c>
      <c r="P1993" s="3">
        <v>-100.7298788231744</v>
      </c>
      <c r="Q1993" s="3">
        <v>6.5823870163068205</v>
      </c>
      <c r="R1993" s="3">
        <f>DD_relocated_catalogue[[#This Row],[Northing uncertainty half-length (m)]]/0.3048</f>
        <v>3.8090568821608901</v>
      </c>
      <c r="S1993" s="3">
        <f>DD_relocated_catalogue[[#This Row],[Easting uncertainty half-length (m)]]/0.3048</f>
        <v>12.760223564555268</v>
      </c>
      <c r="T1993" s="3">
        <f>DD_relocated_catalogue[[#This Row],[Depth uncertainty half-length (m)]]/0.3048</f>
        <v>3.8489559197669556</v>
      </c>
      <c r="U1993" s="4">
        <v>0.13624788598640741</v>
      </c>
    </row>
    <row r="1994" spans="1:21" x14ac:dyDescent="0.25">
      <c r="A1994">
        <v>4326</v>
      </c>
      <c r="B1994" t="s">
        <v>20</v>
      </c>
      <c r="C1994" s="1">
        <v>41621.366596759261</v>
      </c>
      <c r="D1994" s="2">
        <f>(DD_relocated_catalogue[[#This Row],[SLB northing (m)]]/0.3048)+1169000</f>
        <v>1172222.998687664</v>
      </c>
      <c r="E1994" s="2">
        <f>(DD_relocated_catalogue[[#This Row],[SLB easting (m)]]/0.3048)+342000</f>
        <v>343442.99868766405</v>
      </c>
      <c r="F1994" s="2">
        <f>DD_relocated_catalogue[[#This Row],[SLB depth (m)]]/0.3048</f>
        <v>6826.0006561679793</v>
      </c>
      <c r="G1994">
        <v>-0.93</v>
      </c>
      <c r="H1994" s="1">
        <v>41621.366596747685</v>
      </c>
      <c r="I1994" s="3">
        <f>(DD_relocated_catalogue[[#This Row],[Relocated northing  (m)]]/0.3048)+1169000</f>
        <v>1172166.784776903</v>
      </c>
      <c r="J1994" s="3">
        <f>(DD_relocated_catalogue[[#This Row],[Relocated easting (m)]]/0.3048)+342000</f>
        <v>343646.04986876639</v>
      </c>
      <c r="K1994" s="3">
        <f>DD_relocated_catalogue[[#This Row],[Relocated depth (m)]]/0.3048</f>
        <v>6807.152230971129</v>
      </c>
      <c r="L1994" s="3">
        <f>DD_relocated_catalogue[[#This Row],[Semi-minor axis length (m)]]/0.3048</f>
        <v>2.0964798025890188</v>
      </c>
      <c r="M1994" s="3">
        <f>DD_relocated_catalogue[[#This Row],[Semi-intermediate axis length (m)]]/0.3048</f>
        <v>3.8057874282406949</v>
      </c>
      <c r="N1994" s="3">
        <f>DD_relocated_catalogue[[#This Row],[Semi-major axis length (m)]]/0.3048</f>
        <v>11.167557273798385</v>
      </c>
      <c r="O1994" s="3">
        <v>-54.854583468925782</v>
      </c>
      <c r="P1994" s="3">
        <v>-101.23712359407531</v>
      </c>
      <c r="Q1994" s="3">
        <v>9.6148662448529176</v>
      </c>
      <c r="R1994" s="3">
        <f>DD_relocated_catalogue[[#This Row],[Northing uncertainty half-length (m)]]/0.3048</f>
        <v>3.3476459126656875</v>
      </c>
      <c r="S1994" s="3">
        <f>DD_relocated_catalogue[[#This Row],[Easting uncertainty half-length (m)]]/0.3048</f>
        <v>11.09681610823405</v>
      </c>
      <c r="T1994" s="3">
        <f>DD_relocated_catalogue[[#This Row],[Depth uncertainty half-length (m)]]/0.3048</f>
        <v>3.0154897222320289</v>
      </c>
      <c r="U1994" s="4">
        <v>0.12145464319708875</v>
      </c>
    </row>
    <row r="1995" spans="1:21" x14ac:dyDescent="0.25">
      <c r="A1995">
        <v>3954</v>
      </c>
      <c r="B1995" t="s">
        <v>20</v>
      </c>
      <c r="C1995" s="1">
        <v>41536.320515057872</v>
      </c>
      <c r="D1995" s="2">
        <f>(DD_relocated_catalogue[[#This Row],[SLB northing (m)]]/0.3048)+1169000</f>
        <v>1171962.001312336</v>
      </c>
      <c r="E1995" s="2">
        <f>(DD_relocated_catalogue[[#This Row],[SLB easting (m)]]/0.3048)+342000</f>
        <v>343396.00065616798</v>
      </c>
      <c r="F1995" s="2">
        <f>DD_relocated_catalogue[[#This Row],[SLB depth (m)]]/0.3048</f>
        <v>6751.0006561679784</v>
      </c>
      <c r="G1995">
        <v>-0.56000000000000005</v>
      </c>
      <c r="H1995" s="1">
        <v>41536.320514930558</v>
      </c>
      <c r="I1995" s="3">
        <f>(DD_relocated_catalogue[[#This Row],[Relocated northing  (m)]]/0.3048)+1169000</f>
        <v>1171935.1115485565</v>
      </c>
      <c r="J1995" s="3">
        <f>(DD_relocated_catalogue[[#This Row],[Relocated easting (m)]]/0.3048)+342000</f>
        <v>343529.52099737531</v>
      </c>
      <c r="K1995" s="3">
        <f>DD_relocated_catalogue[[#This Row],[Relocated depth (m)]]/0.3048</f>
        <v>6821.3484251968503</v>
      </c>
      <c r="L1995" s="3">
        <f>DD_relocated_catalogue[[#This Row],[Semi-minor axis length (m)]]/0.3048</f>
        <v>2.8798835005966859</v>
      </c>
      <c r="M1995" s="3">
        <f>DD_relocated_catalogue[[#This Row],[Semi-intermediate axis length (m)]]/0.3048</f>
        <v>6.2217423469431656</v>
      </c>
      <c r="N1995" s="3">
        <f>DD_relocated_catalogue[[#This Row],[Semi-major axis length (m)]]/0.3048</f>
        <v>12.883964469068227</v>
      </c>
      <c r="O1995" s="3">
        <v>-66.831962044751251</v>
      </c>
      <c r="P1995" s="3">
        <v>-102.00098514362452</v>
      </c>
      <c r="Q1995" s="3">
        <v>23.954972204166936</v>
      </c>
      <c r="R1995" s="3">
        <f>DD_relocated_catalogue[[#This Row],[Northing uncertainty half-length (m)]]/0.3048</f>
        <v>6.3641353288958031</v>
      </c>
      <c r="S1995" s="3">
        <f>DD_relocated_catalogue[[#This Row],[Easting uncertainty half-length (m)]]/0.3048</f>
        <v>12.547064835135853</v>
      </c>
      <c r="T1995" s="3">
        <f>DD_relocated_catalogue[[#This Row],[Depth uncertainty half-length (m)]]/0.3048</f>
        <v>3.7013046778834959</v>
      </c>
      <c r="U1995" s="4">
        <v>0.16472711519652578</v>
      </c>
    </row>
    <row r="1996" spans="1:21" x14ac:dyDescent="0.25">
      <c r="A1996">
        <v>4288</v>
      </c>
      <c r="B1996" t="s">
        <v>20</v>
      </c>
      <c r="C1996" s="1">
        <v>41610.854606365741</v>
      </c>
      <c r="D1996" s="2">
        <f>(DD_relocated_catalogue[[#This Row],[SLB northing (m)]]/0.3048)+1169000</f>
        <v>1172256.000656168</v>
      </c>
      <c r="E1996" s="2">
        <f>(DD_relocated_catalogue[[#This Row],[SLB easting (m)]]/0.3048)+342000</f>
        <v>343577.99868766405</v>
      </c>
      <c r="F1996" s="2">
        <f>DD_relocated_catalogue[[#This Row],[SLB depth (m)]]/0.3048</f>
        <v>6813.9993438320207</v>
      </c>
      <c r="G1996">
        <v>-7.0000000000000007E-2</v>
      </c>
      <c r="H1996" s="1">
        <v>41610.8546062963</v>
      </c>
      <c r="I1996" s="3">
        <f>(DD_relocated_catalogue[[#This Row],[Relocated northing  (m)]]/0.3048)+1169000</f>
        <v>1172167.0177165354</v>
      </c>
      <c r="J1996" s="3">
        <f>(DD_relocated_catalogue[[#This Row],[Relocated easting (m)]]/0.3048)+342000</f>
        <v>343783.54658792651</v>
      </c>
      <c r="K1996" s="3">
        <f>DD_relocated_catalogue[[#This Row],[Relocated depth (m)]]/0.3048</f>
        <v>6865.5872703412069</v>
      </c>
      <c r="L1996" s="3">
        <f>DD_relocated_catalogue[[#This Row],[Semi-minor axis length (m)]]/0.3048</f>
        <v>2.3410499645082608</v>
      </c>
      <c r="M1996" s="3">
        <f>DD_relocated_catalogue[[#This Row],[Semi-intermediate axis length (m)]]/0.3048</f>
        <v>4.3828582959828664</v>
      </c>
      <c r="N1996" s="3">
        <f>DD_relocated_catalogue[[#This Row],[Semi-major axis length (m)]]/0.3048</f>
        <v>12.249677413909266</v>
      </c>
      <c r="O1996" s="3">
        <v>-52.417363802137864</v>
      </c>
      <c r="P1996" s="3">
        <v>-104.49216544744201</v>
      </c>
      <c r="Q1996" s="3">
        <v>9.1166906555826071</v>
      </c>
      <c r="R1996" s="3">
        <f>DD_relocated_catalogue[[#This Row],[Northing uncertainty half-length (m)]]/0.3048</f>
        <v>3.7937104379633388</v>
      </c>
      <c r="S1996" s="3">
        <f>DD_relocated_catalogue[[#This Row],[Easting uncertainty half-length (m)]]/0.3048</f>
        <v>12.095008500265255</v>
      </c>
      <c r="T1996" s="3">
        <f>DD_relocated_catalogue[[#This Row],[Depth uncertainty half-length (m)]]/0.3048</f>
        <v>3.6859998433162153</v>
      </c>
      <c r="U1996" s="4">
        <v>0.1317572704691844</v>
      </c>
    </row>
    <row r="1997" spans="1:21" x14ac:dyDescent="0.25">
      <c r="A1997">
        <v>5134</v>
      </c>
      <c r="B1997" t="s">
        <v>20</v>
      </c>
      <c r="C1997" s="1">
        <v>41801.147903333331</v>
      </c>
      <c r="D1997" s="2">
        <f>(DD_relocated_catalogue[[#This Row],[SLB northing (m)]]/0.3048)+1169000</f>
        <v>1172377.998687664</v>
      </c>
      <c r="E1997" s="2">
        <f>(DD_relocated_catalogue[[#This Row],[SLB easting (m)]]/0.3048)+342000</f>
        <v>343362.99868766405</v>
      </c>
      <c r="F1997" s="2">
        <f>DD_relocated_catalogue[[#This Row],[SLB depth (m)]]/0.3048</f>
        <v>6624.9999999999991</v>
      </c>
      <c r="G1997">
        <v>-1.44</v>
      </c>
      <c r="H1997" s="1">
        <v>41801.147903310186</v>
      </c>
      <c r="I1997" s="3">
        <f>(DD_relocated_catalogue[[#This Row],[Relocated northing  (m)]]/0.3048)+1169000</f>
        <v>1172279.0551181103</v>
      </c>
      <c r="J1997" s="3">
        <f>(DD_relocated_catalogue[[#This Row],[Relocated easting (m)]]/0.3048)+342000</f>
        <v>343475.01640419947</v>
      </c>
      <c r="K1997" s="3">
        <f>DD_relocated_catalogue[[#This Row],[Relocated depth (m)]]/0.3048</f>
        <v>6641.3845144356956</v>
      </c>
      <c r="L1997" s="3">
        <f>DD_relocated_catalogue[[#This Row],[Semi-minor axis length (m)]]/0.3048</f>
        <v>2.7922242630458256</v>
      </c>
      <c r="M1997" s="3">
        <f>DD_relocated_catalogue[[#This Row],[Semi-intermediate axis length (m)]]/0.3048</f>
        <v>4.6372479391034682</v>
      </c>
      <c r="N1997" s="3">
        <f>DD_relocated_catalogue[[#This Row],[Semi-major axis length (m)]]/0.3048</f>
        <v>15.210306185176172</v>
      </c>
      <c r="O1997" s="3">
        <v>32.449474834945114</v>
      </c>
      <c r="P1997" s="3">
        <v>-84.240608225784527</v>
      </c>
      <c r="Q1997" s="3">
        <v>-178.33864224499996</v>
      </c>
      <c r="R1997" s="3">
        <f>DD_relocated_catalogue[[#This Row],[Northing uncertainty half-length (m)]]/0.3048</f>
        <v>3.4148549888230617</v>
      </c>
      <c r="S1997" s="3">
        <f>DD_relocated_catalogue[[#This Row],[Easting uncertainty half-length (m)]]/0.3048</f>
        <v>15.150908342903485</v>
      </c>
      <c r="T1997" s="3">
        <f>DD_relocated_catalogue[[#This Row],[Depth uncertainty half-length (m)]]/0.3048</f>
        <v>4.3600002199083763</v>
      </c>
      <c r="U1997" s="4">
        <v>0.16037927592347787</v>
      </c>
    </row>
    <row r="1998" spans="1:21" x14ac:dyDescent="0.25">
      <c r="A1998">
        <v>4118</v>
      </c>
      <c r="B1998" t="s">
        <v>20</v>
      </c>
      <c r="C1998" s="1">
        <v>41564.447182199074</v>
      </c>
      <c r="D1998" s="2">
        <f>(DD_relocated_catalogue[[#This Row],[SLB northing (m)]]/0.3048)+1169000</f>
        <v>1172296.000656168</v>
      </c>
      <c r="E1998" s="2">
        <f>(DD_relocated_catalogue[[#This Row],[SLB easting (m)]]/0.3048)+342000</f>
        <v>343653.99934383202</v>
      </c>
      <c r="F1998" s="2">
        <f>DD_relocated_catalogue[[#This Row],[SLB depth (m)]]/0.3048</f>
        <v>6752.0013123359586</v>
      </c>
      <c r="G1998">
        <v>-1.25</v>
      </c>
      <c r="H1998" s="1">
        <v>41564.44718210648</v>
      </c>
      <c r="I1998" s="3">
        <f>(DD_relocated_catalogue[[#This Row],[Relocated northing  (m)]]/0.3048)+1169000</f>
        <v>1172236.5649606299</v>
      </c>
      <c r="J1998" s="3">
        <f>(DD_relocated_catalogue[[#This Row],[Relocated easting (m)]]/0.3048)+342000</f>
        <v>343751.24343832023</v>
      </c>
      <c r="K1998" s="3">
        <f>DD_relocated_catalogue[[#This Row],[Relocated depth (m)]]/0.3048</f>
        <v>6832.6837270341202</v>
      </c>
      <c r="L1998" s="3">
        <f>DD_relocated_catalogue[[#This Row],[Semi-minor axis length (m)]]/0.3048</f>
        <v>2.3468401390652374</v>
      </c>
      <c r="M1998" s="3">
        <f>DD_relocated_catalogue[[#This Row],[Semi-intermediate axis length (m)]]/0.3048</f>
        <v>4.6542488596876588</v>
      </c>
      <c r="N1998" s="3">
        <f>DD_relocated_catalogue[[#This Row],[Semi-major axis length (m)]]/0.3048</f>
        <v>11.164612743880562</v>
      </c>
      <c r="O1998" s="3">
        <v>-48.984158486629944</v>
      </c>
      <c r="P1998" s="3">
        <v>-100.59751289024918</v>
      </c>
      <c r="Q1998" s="3">
        <v>8.0969054001917549</v>
      </c>
      <c r="R1998" s="3">
        <f>DD_relocated_catalogue[[#This Row],[Northing uncertainty half-length (m)]]/0.3048</f>
        <v>3.8360388529145757</v>
      </c>
      <c r="S1998" s="3">
        <f>DD_relocated_catalogue[[#This Row],[Easting uncertainty half-length (m)]]/0.3048</f>
        <v>11.082991286244424</v>
      </c>
      <c r="T1998" s="3">
        <f>DD_relocated_catalogue[[#This Row],[Depth uncertainty half-length (m)]]/0.3048</f>
        <v>3.716340803898698</v>
      </c>
      <c r="U1998" s="4">
        <v>0.14430372567637409</v>
      </c>
    </row>
    <row r="1999" spans="1:21" x14ac:dyDescent="0.25">
      <c r="A1999">
        <v>4345</v>
      </c>
      <c r="B1999" t="s">
        <v>20</v>
      </c>
      <c r="C1999" s="1">
        <v>41626.410042939817</v>
      </c>
      <c r="D1999" s="2">
        <f>(DD_relocated_catalogue[[#This Row],[SLB northing (m)]]/0.3048)+1169000</f>
        <v>1172210</v>
      </c>
      <c r="E1999" s="2">
        <f>(DD_relocated_catalogue[[#This Row],[SLB easting (m)]]/0.3048)+342000</f>
        <v>343586.00065616798</v>
      </c>
      <c r="F1999" s="2">
        <f>DD_relocated_catalogue[[#This Row],[SLB depth (m)]]/0.3048</f>
        <v>6830</v>
      </c>
      <c r="G1999">
        <v>-0.43</v>
      </c>
      <c r="H1999" s="1">
        <v>41626.410042858799</v>
      </c>
      <c r="I1999" s="3">
        <f>(DD_relocated_catalogue[[#This Row],[Relocated northing  (m)]]/0.3048)+1169000</f>
        <v>1172146.4140419948</v>
      </c>
      <c r="J1999" s="3">
        <f>(DD_relocated_catalogue[[#This Row],[Relocated easting (m)]]/0.3048)+342000</f>
        <v>343807.42782152229</v>
      </c>
      <c r="K1999" s="3">
        <f>DD_relocated_catalogue[[#This Row],[Relocated depth (m)]]/0.3048</f>
        <v>6838.5236220472443</v>
      </c>
      <c r="L1999" s="3">
        <f>DD_relocated_catalogue[[#This Row],[Semi-minor axis length (m)]]/0.3048</f>
        <v>2.2753962946644357</v>
      </c>
      <c r="M1999" s="3">
        <f>DD_relocated_catalogue[[#This Row],[Semi-intermediate axis length (m)]]/0.3048</f>
        <v>4.4591371461564053</v>
      </c>
      <c r="N1999" s="3">
        <f>DD_relocated_catalogue[[#This Row],[Semi-major axis length (m)]]/0.3048</f>
        <v>10.181112471243022</v>
      </c>
      <c r="O1999" s="3">
        <v>-52.734421519772496</v>
      </c>
      <c r="P1999" s="3">
        <v>-107.42417730092994</v>
      </c>
      <c r="Q1999" s="3">
        <v>11.3853191335392</v>
      </c>
      <c r="R1999" s="3">
        <f>DD_relocated_catalogue[[#This Row],[Northing uncertainty half-length (m)]]/0.3048</f>
        <v>3.8499011768429043</v>
      </c>
      <c r="S1999" s="3">
        <f>DD_relocated_catalogue[[#This Row],[Easting uncertainty half-length (m)]]/0.3048</f>
        <v>10.001744888733384</v>
      </c>
      <c r="T1999" s="3">
        <f>DD_relocated_catalogue[[#This Row],[Depth uncertainty half-length (m)]]/0.3048</f>
        <v>3.6434404392481738</v>
      </c>
      <c r="U1999" s="4">
        <v>0.13100964447125724</v>
      </c>
    </row>
    <row r="2000" spans="1:21" x14ac:dyDescent="0.25">
      <c r="A2000">
        <v>4291</v>
      </c>
      <c r="B2000" t="s">
        <v>20</v>
      </c>
      <c r="C2000" s="1">
        <v>41610.92443190972</v>
      </c>
      <c r="D2000" s="2">
        <f>(DD_relocated_catalogue[[#This Row],[SLB northing (m)]]/0.3048)+1169000</f>
        <v>1172258.999343832</v>
      </c>
      <c r="E2000" s="2">
        <f>(DD_relocated_catalogue[[#This Row],[SLB easting (m)]]/0.3048)+342000</f>
        <v>343567.00131233595</v>
      </c>
      <c r="F2000" s="2">
        <f>DD_relocated_catalogue[[#This Row],[SLB depth (m)]]/0.3048</f>
        <v>6817.9986876640423</v>
      </c>
      <c r="G2000">
        <v>-0.91</v>
      </c>
      <c r="H2000" s="1">
        <v>41610.924431851854</v>
      </c>
      <c r="I2000" s="3">
        <f>(DD_relocated_catalogue[[#This Row],[Relocated northing  (m)]]/0.3048)+1169000</f>
        <v>1172160.0557742782</v>
      </c>
      <c r="J2000" s="3">
        <f>(DD_relocated_catalogue[[#This Row],[Relocated easting (m)]]/0.3048)+342000</f>
        <v>343835.09186351707</v>
      </c>
      <c r="K2000" s="3">
        <f>DD_relocated_catalogue[[#This Row],[Relocated depth (m)]]/0.3048</f>
        <v>6887.6213910761162</v>
      </c>
      <c r="L2000" s="3">
        <f>DD_relocated_catalogue[[#This Row],[Semi-minor axis length (m)]]/0.3048</f>
        <v>2.3831363794106002</v>
      </c>
      <c r="M2000" s="3">
        <f>DD_relocated_catalogue[[#This Row],[Semi-intermediate axis length (m)]]/0.3048</f>
        <v>4.4621493785070676</v>
      </c>
      <c r="N2000" s="3">
        <f>DD_relocated_catalogue[[#This Row],[Semi-major axis length (m)]]/0.3048</f>
        <v>11.163801277318653</v>
      </c>
      <c r="O2000" s="3">
        <v>-51.703362049294988</v>
      </c>
      <c r="P2000" s="3">
        <v>-106.05759431135809</v>
      </c>
      <c r="Q2000" s="3">
        <v>9.4830486466200696</v>
      </c>
      <c r="R2000" s="3">
        <f>DD_relocated_catalogue[[#This Row],[Northing uncertainty half-length (m)]]/0.3048</f>
        <v>3.8510589918980038</v>
      </c>
      <c r="S2000" s="3">
        <f>DD_relocated_catalogue[[#This Row],[Easting uncertainty half-length (m)]]/0.3048</f>
        <v>10.980907061968454</v>
      </c>
      <c r="T2000" s="3">
        <f>DD_relocated_catalogue[[#This Row],[Depth uncertainty half-length (m)]]/0.3048</f>
        <v>3.7639192971244655</v>
      </c>
      <c r="U2000" s="4">
        <v>0.13484376652463018</v>
      </c>
    </row>
    <row r="2001" spans="1:21" x14ac:dyDescent="0.25">
      <c r="A2001">
        <v>3423</v>
      </c>
      <c r="B2001" t="s">
        <v>20</v>
      </c>
      <c r="C2001" s="1">
        <v>41397.516317986112</v>
      </c>
      <c r="D2001" s="2">
        <f>(DD_relocated_catalogue[[#This Row],[SLB northing (m)]]/0.3048)+1169000</f>
        <v>1172317.001312336</v>
      </c>
      <c r="E2001" s="2">
        <f>(DD_relocated_catalogue[[#This Row],[SLB easting (m)]]/0.3048)+342000</f>
        <v>343691.00065616798</v>
      </c>
      <c r="F2001" s="2">
        <f>DD_relocated_catalogue[[#This Row],[SLB depth (m)]]/0.3048</f>
        <v>6697.9986876640414</v>
      </c>
      <c r="G2001">
        <v>-0.5</v>
      </c>
      <c r="H2001" s="1">
        <v>41397.516317928239</v>
      </c>
      <c r="I2001" s="3">
        <f>(DD_relocated_catalogue[[#This Row],[Relocated northing  (m)]]/0.3048)+1169000</f>
        <v>1172321.9947506562</v>
      </c>
      <c r="J2001" s="3">
        <f>(DD_relocated_catalogue[[#This Row],[Relocated easting (m)]]/0.3048)+342000</f>
        <v>343854.47178477689</v>
      </c>
      <c r="K2001" s="3">
        <f>DD_relocated_catalogue[[#This Row],[Relocated depth (m)]]/0.3048</f>
        <v>6713.070866141732</v>
      </c>
      <c r="L2001" s="3">
        <f>DD_relocated_catalogue[[#This Row],[Semi-minor axis length (m)]]/0.3048</f>
        <v>2.6280141069607019</v>
      </c>
      <c r="M2001" s="3">
        <f>DD_relocated_catalogue[[#This Row],[Semi-intermediate axis length (m)]]/0.3048</f>
        <v>5.3741191194562861</v>
      </c>
      <c r="N2001" s="3">
        <f>DD_relocated_catalogue[[#This Row],[Semi-major axis length (m)]]/0.3048</f>
        <v>13.444584655658725</v>
      </c>
      <c r="O2001" s="3">
        <v>-67.029750888682429</v>
      </c>
      <c r="P2001" s="3">
        <v>-101.60664669068912</v>
      </c>
      <c r="Q2001" s="3">
        <v>23.32483828308801</v>
      </c>
      <c r="R2001" s="3">
        <f>DD_relocated_catalogue[[#This Row],[Northing uncertainty half-length (m)]]/0.3048</f>
        <v>5.7226670064962724</v>
      </c>
      <c r="S2001" s="3">
        <f>DD_relocated_catalogue[[#This Row],[Easting uncertainty half-length (m)]]/0.3048</f>
        <v>13.079455330735069</v>
      </c>
      <c r="T2001" s="3">
        <f>DD_relocated_catalogue[[#This Row],[Depth uncertainty half-length (m)]]/0.3048</f>
        <v>3.3363515113384277</v>
      </c>
      <c r="U2001" s="4">
        <v>0.14865874233423831</v>
      </c>
    </row>
    <row r="2002" spans="1:21" x14ac:dyDescent="0.25">
      <c r="A2002">
        <v>4370</v>
      </c>
      <c r="B2002" t="s">
        <v>20</v>
      </c>
      <c r="C2002" s="1">
        <v>41630.889377800922</v>
      </c>
      <c r="D2002" s="2">
        <f>(DD_relocated_catalogue[[#This Row],[SLB northing (m)]]/0.3048)+1169000</f>
        <v>1172311.000656168</v>
      </c>
      <c r="E2002" s="2">
        <f>(DD_relocated_catalogue[[#This Row],[SLB easting (m)]]/0.3048)+342000</f>
        <v>343728.99934383202</v>
      </c>
      <c r="F2002" s="2">
        <f>DD_relocated_catalogue[[#This Row],[SLB depth (m)]]/0.3048</f>
        <v>6640</v>
      </c>
      <c r="G2002">
        <v>-0.69</v>
      </c>
      <c r="H2002" s="1">
        <v>41630.889377743057</v>
      </c>
      <c r="I2002" s="3">
        <f>(DD_relocated_catalogue[[#This Row],[Relocated northing  (m)]]/0.3048)+1169000</f>
        <v>1172262.7723097112</v>
      </c>
      <c r="J2002" s="3">
        <f>(DD_relocated_catalogue[[#This Row],[Relocated easting (m)]]/0.3048)+342000</f>
        <v>343883.64829396323</v>
      </c>
      <c r="K2002" s="3">
        <f>DD_relocated_catalogue[[#This Row],[Relocated depth (m)]]/0.3048</f>
        <v>6591.3845144356956</v>
      </c>
      <c r="L2002" s="3">
        <f>DD_relocated_catalogue[[#This Row],[Semi-minor axis length (m)]]/0.3048</f>
        <v>2.4793446292818335</v>
      </c>
      <c r="M2002" s="3">
        <f>DD_relocated_catalogue[[#This Row],[Semi-intermediate axis length (m)]]/0.3048</f>
        <v>3.9377802184946171</v>
      </c>
      <c r="N2002" s="3">
        <f>DD_relocated_catalogue[[#This Row],[Semi-major axis length (m)]]/0.3048</f>
        <v>10.081841455646941</v>
      </c>
      <c r="O2002" s="3">
        <v>-49.01318205362994</v>
      </c>
      <c r="P2002" s="3">
        <v>-103.36257195681074</v>
      </c>
      <c r="Q2002" s="3">
        <v>7.4161465390510646</v>
      </c>
      <c r="R2002" s="3">
        <f>DD_relocated_catalogue[[#This Row],[Northing uncertainty half-length (m)]]/0.3048</f>
        <v>3.3963606160349347</v>
      </c>
      <c r="S2002" s="3">
        <f>DD_relocated_catalogue[[#This Row],[Easting uncertainty half-length (m)]]/0.3048</f>
        <v>9.9538674174399997</v>
      </c>
      <c r="T2002" s="3">
        <f>DD_relocated_catalogue[[#This Row],[Depth uncertainty half-length (m)]]/0.3048</f>
        <v>3.4853123117705809</v>
      </c>
      <c r="U2002" s="4">
        <v>0.14379279574481518</v>
      </c>
    </row>
    <row r="2003" spans="1:21" x14ac:dyDescent="0.25">
      <c r="A2003">
        <v>4226</v>
      </c>
      <c r="B2003" t="s">
        <v>20</v>
      </c>
      <c r="C2003" s="1">
        <v>41592.722371307871</v>
      </c>
      <c r="D2003" s="2">
        <f>(DD_relocated_catalogue[[#This Row],[SLB northing (m)]]/0.3048)+1169000</f>
        <v>1172127.001312336</v>
      </c>
      <c r="E2003" s="2">
        <f>(DD_relocated_catalogue[[#This Row],[SLB easting (m)]]/0.3048)+342000</f>
        <v>343488.99934383202</v>
      </c>
      <c r="F2003" s="2">
        <f>DD_relocated_catalogue[[#This Row],[SLB depth (m)]]/0.3048</f>
        <v>6853.9993438320216</v>
      </c>
      <c r="G2003">
        <v>-1.1599999999999999</v>
      </c>
      <c r="H2003" s="1">
        <v>41592.72237127315</v>
      </c>
      <c r="I2003" s="3">
        <f>(DD_relocated_catalogue[[#This Row],[Relocated northing  (m)]]/0.3048)+1169000</f>
        <v>1172043.471128609</v>
      </c>
      <c r="J2003" s="3">
        <f>(DD_relocated_catalogue[[#This Row],[Relocated easting (m)]]/0.3048)+342000</f>
        <v>343646.84711286088</v>
      </c>
      <c r="K2003" s="3">
        <f>DD_relocated_catalogue[[#This Row],[Relocated depth (m)]]/0.3048</f>
        <v>6938.6384514435686</v>
      </c>
      <c r="L2003" s="3">
        <f>DD_relocated_catalogue[[#This Row],[Semi-minor axis length (m)]]/0.3048</f>
        <v>2.7976455013960955</v>
      </c>
      <c r="M2003" s="3">
        <f>DD_relocated_catalogue[[#This Row],[Semi-intermediate axis length (m)]]/0.3048</f>
        <v>4.4647695741500604</v>
      </c>
      <c r="N2003" s="3">
        <f>DD_relocated_catalogue[[#This Row],[Semi-major axis length (m)]]/0.3048</f>
        <v>11.188709272927678</v>
      </c>
      <c r="O2003" s="3">
        <v>-47.673880169773824</v>
      </c>
      <c r="P2003" s="3">
        <v>-104.84575868111614</v>
      </c>
      <c r="Q2003" s="3">
        <v>6.9070412230217233</v>
      </c>
      <c r="R2003" s="3">
        <f>DD_relocated_catalogue[[#This Row],[Northing uncertainty half-length (m)]]/0.3048</f>
        <v>3.8523768412700763</v>
      </c>
      <c r="S2003" s="3">
        <f>DD_relocated_catalogue[[#This Row],[Easting uncertainty half-length (m)]]/0.3048</f>
        <v>10.991612298411649</v>
      </c>
      <c r="T2003" s="3">
        <f>DD_relocated_catalogue[[#This Row],[Depth uncertainty half-length (m)]]/0.3048</f>
        <v>4.05435099366521</v>
      </c>
      <c r="U2003" s="4">
        <v>0.15713094402192992</v>
      </c>
    </row>
    <row r="2004" spans="1:21" x14ac:dyDescent="0.25">
      <c r="A2004">
        <v>3453</v>
      </c>
      <c r="B2004" t="s">
        <v>20</v>
      </c>
      <c r="C2004" s="1">
        <v>41416.186908912037</v>
      </c>
      <c r="D2004" s="2">
        <f>(DD_relocated_catalogue[[#This Row],[SLB northing (m)]]/0.3048)+1169000</f>
        <v>1171853.999343832</v>
      </c>
      <c r="E2004" s="2">
        <f>(DD_relocated_catalogue[[#This Row],[SLB easting (m)]]/0.3048)+342000</f>
        <v>343498.99934383202</v>
      </c>
      <c r="F2004" s="2">
        <f>DD_relocated_catalogue[[#This Row],[SLB depth (m)]]/0.3048</f>
        <v>6608.9993438320207</v>
      </c>
      <c r="G2004">
        <v>-0.64</v>
      </c>
      <c r="H2004" s="1">
        <v>41416.186908796299</v>
      </c>
      <c r="I2004" s="3">
        <f>(DD_relocated_catalogue[[#This Row],[Relocated northing  (m)]]/0.3048)+1169000</f>
        <v>1171956.2860892389</v>
      </c>
      <c r="J2004" s="3">
        <f>(DD_relocated_catalogue[[#This Row],[Relocated easting (m)]]/0.3048)+342000</f>
        <v>343401.03346456692</v>
      </c>
      <c r="K2004" s="3">
        <f>DD_relocated_catalogue[[#This Row],[Relocated depth (m)]]/0.3048</f>
        <v>6688.6089238845143</v>
      </c>
      <c r="L2004" s="3">
        <f>DD_relocated_catalogue[[#This Row],[Semi-minor axis length (m)]]/0.3048</f>
        <v>3.039171473273643</v>
      </c>
      <c r="M2004" s="3">
        <f>DD_relocated_catalogue[[#This Row],[Semi-intermediate axis length (m)]]/0.3048</f>
        <v>5.1979214692321118</v>
      </c>
      <c r="N2004" s="3">
        <f>DD_relocated_catalogue[[#This Row],[Semi-major axis length (m)]]/0.3048</f>
        <v>13.562645024583251</v>
      </c>
      <c r="O2004" s="3">
        <v>-67.106489259287073</v>
      </c>
      <c r="P2004" s="3">
        <v>-99.682034591188796</v>
      </c>
      <c r="Q2004" s="3">
        <v>16.419623210761614</v>
      </c>
      <c r="R2004" s="3">
        <f>DD_relocated_catalogue[[#This Row],[Northing uncertainty half-length (m)]]/0.3048</f>
        <v>5.1971770169950648</v>
      </c>
      <c r="S2004" s="3">
        <f>DD_relocated_catalogue[[#This Row],[Easting uncertainty half-length (m)]]/0.3048</f>
        <v>13.418191748520078</v>
      </c>
      <c r="T2004" s="3">
        <f>DD_relocated_catalogue[[#This Row],[Depth uncertainty half-length (m)]]/0.3048</f>
        <v>3.5426922496729363</v>
      </c>
      <c r="U2004" s="4">
        <v>0.1449304464595785</v>
      </c>
    </row>
    <row r="2005" spans="1:21" x14ac:dyDescent="0.25">
      <c r="A2005">
        <v>3046</v>
      </c>
      <c r="B2005" t="s">
        <v>20</v>
      </c>
      <c r="C2005" s="1">
        <v>41305.075448414354</v>
      </c>
      <c r="D2005" s="2">
        <f>(DD_relocated_catalogue[[#This Row],[SLB northing (m)]]/0.3048)+1169000</f>
        <v>1172183.999343832</v>
      </c>
      <c r="E2005" s="2">
        <f>(DD_relocated_catalogue[[#This Row],[SLB easting (m)]]/0.3048)+342000</f>
        <v>343786.00065616798</v>
      </c>
      <c r="F2005" s="2">
        <f>DD_relocated_catalogue[[#This Row],[SLB depth (m)]]/0.3048</f>
        <v>6640</v>
      </c>
      <c r="G2005">
        <v>-0.45</v>
      </c>
      <c r="H2005" s="1">
        <v>41305.075448275464</v>
      </c>
      <c r="I2005" s="3">
        <f>(DD_relocated_catalogue[[#This Row],[Relocated northing  (m)]]/0.3048)+1169000</f>
        <v>1172223.1627296589</v>
      </c>
      <c r="J2005" s="3">
        <f>(DD_relocated_catalogue[[#This Row],[Relocated easting (m)]]/0.3048)+342000</f>
        <v>343802.74278215226</v>
      </c>
      <c r="K2005" s="3">
        <f>DD_relocated_catalogue[[#This Row],[Relocated depth (m)]]/0.3048</f>
        <v>6651.9750656167971</v>
      </c>
      <c r="L2005" s="3">
        <f>DD_relocated_catalogue[[#This Row],[Semi-minor axis length (m)]]/0.3048</f>
        <v>3.1437759488179648</v>
      </c>
      <c r="M2005" s="3">
        <f>DD_relocated_catalogue[[#This Row],[Semi-intermediate axis length (m)]]/0.3048</f>
        <v>5.5786169583057434</v>
      </c>
      <c r="N2005" s="3">
        <f>DD_relocated_catalogue[[#This Row],[Semi-major axis length (m)]]/0.3048</f>
        <v>13.395595039179005</v>
      </c>
      <c r="O2005" s="3">
        <v>-61.60190741104585</v>
      </c>
      <c r="P2005" s="3">
        <v>-101.66865215242383</v>
      </c>
      <c r="Q2005" s="3">
        <v>21.552501432882895</v>
      </c>
      <c r="R2005" s="3">
        <f>DD_relocated_catalogue[[#This Row],[Northing uncertainty half-length (m)]]/0.3048</f>
        <v>5.7034327723633229</v>
      </c>
      <c r="S2005" s="3">
        <f>DD_relocated_catalogue[[#This Row],[Easting uncertainty half-length (m)]]/0.3048</f>
        <v>13.07700864420258</v>
      </c>
      <c r="T2005" s="3">
        <f>DD_relocated_catalogue[[#This Row],[Depth uncertainty half-length (m)]]/0.3048</f>
        <v>3.9784940904854946</v>
      </c>
      <c r="U2005" s="4">
        <v>0.17830193635337671</v>
      </c>
    </row>
    <row r="2006" spans="1:21" x14ac:dyDescent="0.25">
      <c r="A2006">
        <v>5124</v>
      </c>
      <c r="B2006" t="s">
        <v>20</v>
      </c>
      <c r="C2006" s="1">
        <v>41801.051636736112</v>
      </c>
      <c r="D2006" s="2">
        <f>(DD_relocated_catalogue[[#This Row],[SLB northing (m)]]/0.3048)+1169000</f>
        <v>1172367.001312336</v>
      </c>
      <c r="E2006" s="2">
        <f>(DD_relocated_catalogue[[#This Row],[SLB easting (m)]]/0.3048)+342000</f>
        <v>343672.00131233595</v>
      </c>
      <c r="F2006" s="2">
        <f>DD_relocated_catalogue[[#This Row],[SLB depth (m)]]/0.3048</f>
        <v>6652.0013123359577</v>
      </c>
      <c r="G2006">
        <v>-1.38</v>
      </c>
      <c r="H2006" s="1">
        <v>41801.051636701392</v>
      </c>
      <c r="I2006" s="3">
        <f>(DD_relocated_catalogue[[#This Row],[Relocated northing  (m)]]/0.3048)+1169000</f>
        <v>1172295.0131233595</v>
      </c>
      <c r="J2006" s="3">
        <f>(DD_relocated_catalogue[[#This Row],[Relocated easting (m)]]/0.3048)+342000</f>
        <v>343742.80839895015</v>
      </c>
      <c r="K2006" s="3">
        <f>DD_relocated_catalogue[[#This Row],[Relocated depth (m)]]/0.3048</f>
        <v>6611.0400262467192</v>
      </c>
      <c r="L2006" s="3">
        <f>DD_relocated_catalogue[[#This Row],[Semi-minor axis length (m)]]/0.3048</f>
        <v>2.5873702947157287</v>
      </c>
      <c r="M2006" s="3">
        <f>DD_relocated_catalogue[[#This Row],[Semi-intermediate axis length (m)]]/0.3048</f>
        <v>4.3266647489419787</v>
      </c>
      <c r="N2006" s="3">
        <f>DD_relocated_catalogue[[#This Row],[Semi-major axis length (m)]]/0.3048</f>
        <v>12.945142117878664</v>
      </c>
      <c r="O2006" s="3">
        <v>-46.58112508213474</v>
      </c>
      <c r="P2006" s="3">
        <v>-98.099492443131936</v>
      </c>
      <c r="Q2006" s="3">
        <v>4.7221780588753228</v>
      </c>
      <c r="R2006" s="3">
        <f>DD_relocated_catalogue[[#This Row],[Northing uncertainty half-length (m)]]/0.3048</f>
        <v>3.5909153190311316</v>
      </c>
      <c r="S2006" s="3">
        <f>DD_relocated_catalogue[[#This Row],[Easting uncertainty half-length (m)]]/0.3048</f>
        <v>12.881570861856941</v>
      </c>
      <c r="T2006" s="3">
        <f>DD_relocated_catalogue[[#This Row],[Depth uncertainty half-length (m)]]/0.3048</f>
        <v>3.7032659586827625</v>
      </c>
      <c r="U2006" s="4">
        <v>0.16042135083306003</v>
      </c>
    </row>
    <row r="2007" spans="1:21" x14ac:dyDescent="0.25">
      <c r="A2007">
        <v>4714</v>
      </c>
      <c r="B2007" t="s">
        <v>20</v>
      </c>
      <c r="C2007" s="1">
        <v>41687.695593888886</v>
      </c>
      <c r="D2007" s="2">
        <f>(DD_relocated_catalogue[[#This Row],[SLB northing (m)]]/0.3048)+1169000</f>
        <v>1172012.998687664</v>
      </c>
      <c r="E2007" s="2">
        <f>(DD_relocated_catalogue[[#This Row],[SLB easting (m)]]/0.3048)+342000</f>
        <v>343272.99868766405</v>
      </c>
      <c r="F2007" s="2">
        <f>DD_relocated_catalogue[[#This Row],[SLB depth (m)]]/0.3048</f>
        <v>6690</v>
      </c>
      <c r="G2007">
        <v>-0.85</v>
      </c>
      <c r="H2007" s="1">
        <v>41687.695593784723</v>
      </c>
      <c r="I2007" s="3">
        <f>(DD_relocated_catalogue[[#This Row],[Relocated northing  (m)]]/0.3048)+1169000</f>
        <v>1171953.9435695538</v>
      </c>
      <c r="J2007" s="3">
        <f>(DD_relocated_catalogue[[#This Row],[Relocated easting (m)]]/0.3048)+342000</f>
        <v>343418.73031496065</v>
      </c>
      <c r="K2007" s="3">
        <f>DD_relocated_catalogue[[#This Row],[Relocated depth (m)]]/0.3048</f>
        <v>6727.8051181102364</v>
      </c>
      <c r="L2007" s="3">
        <f>DD_relocated_catalogue[[#This Row],[Semi-minor axis length (m)]]/0.3048</f>
        <v>3.2311191588660026</v>
      </c>
      <c r="M2007" s="3">
        <f>DD_relocated_catalogue[[#This Row],[Semi-intermediate axis length (m)]]/0.3048</f>
        <v>5.031484029370497</v>
      </c>
      <c r="N2007" s="3">
        <f>DD_relocated_catalogue[[#This Row],[Semi-major axis length (m)]]/0.3048</f>
        <v>12.81562421228087</v>
      </c>
      <c r="O2007" s="3">
        <v>-51.47417511872505</v>
      </c>
      <c r="P2007" s="3">
        <v>-95.663469403927223</v>
      </c>
      <c r="Q2007" s="3">
        <v>7.8657982333245409</v>
      </c>
      <c r="R2007" s="3">
        <f>DD_relocated_catalogue[[#This Row],[Northing uncertainty half-length (m)]]/0.3048</f>
        <v>4.4368668808065586</v>
      </c>
      <c r="S2007" s="3">
        <f>DD_relocated_catalogue[[#This Row],[Easting uncertainty half-length (m)]]/0.3048</f>
        <v>12.768483219621764</v>
      </c>
      <c r="T2007" s="3">
        <f>DD_relocated_catalogue[[#This Row],[Depth uncertainty half-length (m)]]/0.3048</f>
        <v>4.0827154550291924</v>
      </c>
      <c r="U2007" s="4">
        <v>0.16077788097587656</v>
      </c>
    </row>
    <row r="2008" spans="1:21" x14ac:dyDescent="0.25">
      <c r="A2008">
        <v>4148</v>
      </c>
      <c r="B2008" t="s">
        <v>20</v>
      </c>
      <c r="C2008" s="1">
        <v>41574.64747059028</v>
      </c>
      <c r="D2008" s="2">
        <f>(DD_relocated_catalogue[[#This Row],[SLB northing (m)]]/0.3048)+1169000</f>
        <v>1172125</v>
      </c>
      <c r="E2008" s="2">
        <f>(DD_relocated_catalogue[[#This Row],[SLB easting (m)]]/0.3048)+342000</f>
        <v>343446.00065616798</v>
      </c>
      <c r="F2008" s="2">
        <f>DD_relocated_catalogue[[#This Row],[SLB depth (m)]]/0.3048</f>
        <v>6853.9993438320216</v>
      </c>
      <c r="G2008">
        <v>-0.16</v>
      </c>
      <c r="H2008" s="1">
        <v>41574.647470474534</v>
      </c>
      <c r="I2008" s="3">
        <f>(DD_relocated_catalogue[[#This Row],[Relocated northing  (m)]]/0.3048)+1169000</f>
        <v>1172066.4599737532</v>
      </c>
      <c r="J2008" s="3">
        <f>(DD_relocated_catalogue[[#This Row],[Relocated easting (m)]]/0.3048)+342000</f>
        <v>343680.593832021</v>
      </c>
      <c r="K2008" s="3">
        <f>DD_relocated_catalogue[[#This Row],[Relocated depth (m)]]/0.3048</f>
        <v>6871.6601049868759</v>
      </c>
      <c r="L2008" s="3">
        <f>DD_relocated_catalogue[[#This Row],[Semi-minor axis length (m)]]/0.3048</f>
        <v>2.8410985872433328</v>
      </c>
      <c r="M2008" s="3">
        <f>DD_relocated_catalogue[[#This Row],[Semi-intermediate axis length (m)]]/0.3048</f>
        <v>4.5738220363879698</v>
      </c>
      <c r="N2008" s="3">
        <f>DD_relocated_catalogue[[#This Row],[Semi-major axis length (m)]]/0.3048</f>
        <v>11.912392736535155</v>
      </c>
      <c r="O2008" s="3">
        <v>-44.321954011939134</v>
      </c>
      <c r="P2008" s="3">
        <v>-104.83898039720934</v>
      </c>
      <c r="Q2008" s="3">
        <v>7.7617519960021442</v>
      </c>
      <c r="R2008" s="3">
        <f>DD_relocated_catalogue[[#This Row],[Northing uncertainty half-length (m)]]/0.3048</f>
        <v>3.8284858373915056</v>
      </c>
      <c r="S2008" s="3">
        <f>DD_relocated_catalogue[[#This Row],[Easting uncertainty half-length (m)]]/0.3048</f>
        <v>11.697484871385308</v>
      </c>
      <c r="T2008" s="3">
        <f>DD_relocated_catalogue[[#This Row],[Depth uncertainty half-length (m)]]/0.3048</f>
        <v>4.3105833159932061</v>
      </c>
      <c r="U2008" s="4">
        <v>0.16227312027533727</v>
      </c>
    </row>
    <row r="2009" spans="1:21" x14ac:dyDescent="0.25">
      <c r="A2009">
        <v>4203</v>
      </c>
      <c r="B2009" t="s">
        <v>20</v>
      </c>
      <c r="C2009" s="1">
        <v>41590.781489432869</v>
      </c>
      <c r="D2009" s="2">
        <f>(DD_relocated_catalogue[[#This Row],[SLB northing (m)]]/0.3048)+1169000</f>
        <v>1172292.001312336</v>
      </c>
      <c r="E2009" s="2">
        <f>(DD_relocated_catalogue[[#This Row],[SLB easting (m)]]/0.3048)+342000</f>
        <v>343667.99868766405</v>
      </c>
      <c r="F2009" s="2">
        <f>DD_relocated_catalogue[[#This Row],[SLB depth (m)]]/0.3048</f>
        <v>6762.9986876640423</v>
      </c>
      <c r="G2009">
        <v>-0.22</v>
      </c>
      <c r="H2009" s="1">
        <v>41590.781489432869</v>
      </c>
      <c r="I2009" s="3">
        <f>(DD_relocated_catalogue[[#This Row],[Relocated northing  (m)]]/0.3048)+1169000</f>
        <v>1172195.7939632547</v>
      </c>
      <c r="J2009" s="3">
        <f>(DD_relocated_catalogue[[#This Row],[Relocated easting (m)]]/0.3048)+342000</f>
        <v>343739.0780839895</v>
      </c>
      <c r="K2009" s="3">
        <f>DD_relocated_catalogue[[#This Row],[Relocated depth (m)]]/0.3048</f>
        <v>6831.2499999999991</v>
      </c>
      <c r="L2009" s="3">
        <f>DD_relocated_catalogue[[#This Row],[Semi-minor axis length (m)]]/0.3048</f>
        <v>2.6704292492315425</v>
      </c>
      <c r="M2009" s="3">
        <f>DD_relocated_catalogue[[#This Row],[Semi-intermediate axis length (m)]]/0.3048</f>
        <v>4.0882606521586489</v>
      </c>
      <c r="N2009" s="3">
        <f>DD_relocated_catalogue[[#This Row],[Semi-major axis length (m)]]/0.3048</f>
        <v>12.217722793519329</v>
      </c>
      <c r="O2009" s="3">
        <v>-45.369619309064696</v>
      </c>
      <c r="P2009" s="3">
        <v>-100.66392619433206</v>
      </c>
      <c r="Q2009" s="3">
        <v>6.4404545669140232</v>
      </c>
      <c r="R2009" s="3">
        <f>DD_relocated_catalogue[[#This Row],[Northing uncertainty half-length (m)]]/0.3048</f>
        <v>3.4629385444656817</v>
      </c>
      <c r="S2009" s="3">
        <f>DD_relocated_catalogue[[#This Row],[Easting uncertainty half-length (m)]]/0.3048</f>
        <v>12.111418898501331</v>
      </c>
      <c r="T2009" s="3">
        <f>DD_relocated_catalogue[[#This Row],[Depth uncertainty half-length (m)]]/0.3048</f>
        <v>3.7509612740852623</v>
      </c>
      <c r="U2009" s="4">
        <v>0.14694197124047503</v>
      </c>
    </row>
    <row r="2010" spans="1:21" x14ac:dyDescent="0.25">
      <c r="A2010">
        <v>5410</v>
      </c>
      <c r="B2010" t="s">
        <v>20</v>
      </c>
      <c r="C2010" s="1">
        <v>41842.384328009262</v>
      </c>
      <c r="D2010" s="2">
        <f>(DD_relocated_catalogue[[#This Row],[SLB northing (m)]]/0.3048)+1169000</f>
        <v>1172317.998687664</v>
      </c>
      <c r="E2010" s="2">
        <f>(DD_relocated_catalogue[[#This Row],[SLB easting (m)]]/0.3048)+342000</f>
        <v>343717.00131233595</v>
      </c>
      <c r="F2010" s="2">
        <f>DD_relocated_catalogue[[#This Row],[SLB depth (m)]]/0.3048</f>
        <v>6452.0013123359577</v>
      </c>
      <c r="G2010">
        <v>-1.69</v>
      </c>
      <c r="H2010" s="1">
        <v>41842.384327905093</v>
      </c>
      <c r="I2010" s="3">
        <f>(DD_relocated_catalogue[[#This Row],[Relocated northing  (m)]]/0.3048)+1169000</f>
        <v>1172311.187664042</v>
      </c>
      <c r="J2010" s="3">
        <f>(DD_relocated_catalogue[[#This Row],[Relocated easting (m)]]/0.3048)+342000</f>
        <v>344076.19094488188</v>
      </c>
      <c r="K2010" s="3">
        <f>DD_relocated_catalogue[[#This Row],[Relocated depth (m)]]/0.3048</f>
        <v>6374.9934383202099</v>
      </c>
      <c r="L2010" s="3">
        <f>DD_relocated_catalogue[[#This Row],[Semi-minor axis length (m)]]/0.3048</f>
        <v>1.9195285138272891</v>
      </c>
      <c r="M2010" s="3">
        <f>DD_relocated_catalogue[[#This Row],[Semi-intermediate axis length (m)]]/0.3048</f>
        <v>2.663564141373445</v>
      </c>
      <c r="N2010" s="3">
        <f>DD_relocated_catalogue[[#This Row],[Semi-major axis length (m)]]/0.3048</f>
        <v>7.7469263749388979</v>
      </c>
      <c r="O2010" s="3">
        <v>-55.929781547966357</v>
      </c>
      <c r="P2010" s="3">
        <v>-96.245859885519536</v>
      </c>
      <c r="Q2010" s="3">
        <v>2.808143223445418</v>
      </c>
      <c r="R2010" s="3">
        <f>DD_relocated_catalogue[[#This Row],[Northing uncertainty half-length (m)]]/0.3048</f>
        <v>2.4489821791413928</v>
      </c>
      <c r="S2010" s="3">
        <f>DD_relocated_catalogue[[#This Row],[Easting uncertainty half-length (m)]]/0.3048</f>
        <v>7.7258987057721935</v>
      </c>
      <c r="T2010" s="3">
        <f>DD_relocated_catalogue[[#This Row],[Depth uncertainty half-length (m)]]/0.3048</f>
        <v>2.2055220553434105</v>
      </c>
      <c r="U2010" s="4">
        <v>0.15596631460958102</v>
      </c>
    </row>
    <row r="2011" spans="1:21" x14ac:dyDescent="0.25">
      <c r="A2011">
        <v>4824</v>
      </c>
      <c r="B2011" t="s">
        <v>20</v>
      </c>
      <c r="C2011" s="1">
        <v>41721.715933981483</v>
      </c>
      <c r="D2011" s="2">
        <f>(DD_relocated_catalogue[[#This Row],[SLB northing (m)]]/0.3048)+1169000</f>
        <v>1171998.999343832</v>
      </c>
      <c r="E2011" s="2">
        <f>(DD_relocated_catalogue[[#This Row],[SLB easting (m)]]/0.3048)+342000</f>
        <v>343738.99934383202</v>
      </c>
      <c r="F2011" s="2">
        <f>DD_relocated_catalogue[[#This Row],[SLB depth (m)]]/0.3048</f>
        <v>6687.9986876640414</v>
      </c>
      <c r="G2011">
        <v>-1.37</v>
      </c>
      <c r="H2011" s="1">
        <v>41721.715933946762</v>
      </c>
      <c r="I2011" s="3">
        <f>(DD_relocated_catalogue[[#This Row],[Relocated northing  (m)]]/0.3048)+1169000</f>
        <v>1171991.466535433</v>
      </c>
      <c r="J2011" s="3">
        <f>(DD_relocated_catalogue[[#This Row],[Relocated easting (m)]]/0.3048)+342000</f>
        <v>343719.15026246721</v>
      </c>
      <c r="K2011" s="3">
        <f>DD_relocated_catalogue[[#This Row],[Relocated depth (m)]]/0.3048</f>
        <v>6670.7217847769025</v>
      </c>
      <c r="L2011" s="3">
        <f>DD_relocated_catalogue[[#This Row],[Semi-minor axis length (m)]]/0.3048</f>
        <v>2.7060693214204918</v>
      </c>
      <c r="M2011" s="3">
        <f>DD_relocated_catalogue[[#This Row],[Semi-intermediate axis length (m)]]/0.3048</f>
        <v>4.4478477289523797</v>
      </c>
      <c r="N2011" s="3">
        <f>DD_relocated_catalogue[[#This Row],[Semi-major axis length (m)]]/0.3048</f>
        <v>11.518965843360453</v>
      </c>
      <c r="O2011" s="3">
        <v>-50.777767274562521</v>
      </c>
      <c r="P2011" s="3">
        <v>-96.351309509132221</v>
      </c>
      <c r="Q2011" s="3">
        <v>6.3786918258132381</v>
      </c>
      <c r="R2011" s="3">
        <f>DD_relocated_catalogue[[#This Row],[Northing uncertainty half-length (m)]]/0.3048</f>
        <v>3.8143046706941104</v>
      </c>
      <c r="S2011" s="3">
        <f>DD_relocated_catalogue[[#This Row],[Easting uncertainty half-length (m)]]/0.3048</f>
        <v>11.487068353203632</v>
      </c>
      <c r="T2011" s="3">
        <f>DD_relocated_catalogue[[#This Row],[Depth uncertainty half-length (m)]]/0.3048</f>
        <v>3.5766646372855773</v>
      </c>
      <c r="U2011" s="4">
        <v>0.15844328431084551</v>
      </c>
    </row>
    <row r="2012" spans="1:21" x14ac:dyDescent="0.25">
      <c r="A2012">
        <v>5127</v>
      </c>
      <c r="B2012" t="s">
        <v>20</v>
      </c>
      <c r="C2012" s="1">
        <v>41801.054956458334</v>
      </c>
      <c r="D2012" s="2">
        <f>(DD_relocated_catalogue[[#This Row],[SLB northing (m)]]/0.3048)+1169000</f>
        <v>1172338.999343832</v>
      </c>
      <c r="E2012" s="2">
        <f>(DD_relocated_catalogue[[#This Row],[SLB easting (m)]]/0.3048)+342000</f>
        <v>343411.00065616798</v>
      </c>
      <c r="F2012" s="2">
        <f>DD_relocated_catalogue[[#This Row],[SLB depth (m)]]/0.3048</f>
        <v>6767.9986876640414</v>
      </c>
      <c r="G2012">
        <v>-1.42</v>
      </c>
      <c r="H2012" s="1">
        <v>41801.054956423613</v>
      </c>
      <c r="I2012" s="3">
        <f>(DD_relocated_catalogue[[#This Row],[Relocated northing  (m)]]/0.3048)+1169000</f>
        <v>1172274.2519685039</v>
      </c>
      <c r="J2012" s="3">
        <f>(DD_relocated_catalogue[[#This Row],[Relocated easting (m)]]/0.3048)+342000</f>
        <v>343516.47965879267</v>
      </c>
      <c r="K2012" s="3">
        <f>DD_relocated_catalogue[[#This Row],[Relocated depth (m)]]/0.3048</f>
        <v>6765.5839895013123</v>
      </c>
      <c r="L2012" s="3">
        <f>DD_relocated_catalogue[[#This Row],[Semi-minor axis length (m)]]/0.3048</f>
        <v>2.8056522225702283</v>
      </c>
      <c r="M2012" s="3">
        <f>DD_relocated_catalogue[[#This Row],[Semi-intermediate axis length (m)]]/0.3048</f>
        <v>4.7199739655984505</v>
      </c>
      <c r="N2012" s="3">
        <f>DD_relocated_catalogue[[#This Row],[Semi-major axis length (m)]]/0.3048</f>
        <v>14.547206044718848</v>
      </c>
      <c r="O2012" s="3">
        <v>39.213726077935441</v>
      </c>
      <c r="P2012" s="3">
        <v>-80.155529817087469</v>
      </c>
      <c r="Q2012" s="3">
        <v>-176.69780417981417</v>
      </c>
      <c r="R2012" s="3">
        <f>DD_relocated_catalogue[[#This Row],[Northing uncertainty half-length (m)]]/0.3048</f>
        <v>3.75887188210337</v>
      </c>
      <c r="S2012" s="3">
        <f>DD_relocated_catalogue[[#This Row],[Easting uncertainty half-length (m)]]/0.3048</f>
        <v>14.399783585709574</v>
      </c>
      <c r="T2012" s="3">
        <f>DD_relocated_catalogue[[#This Row],[Depth uncertainty half-length (m)]]/0.3048</f>
        <v>4.4165582446155209</v>
      </c>
      <c r="U2012" s="4">
        <v>0.16165515062975239</v>
      </c>
    </row>
    <row r="2013" spans="1:21" x14ac:dyDescent="0.25">
      <c r="A2013">
        <v>3415</v>
      </c>
      <c r="B2013" t="s">
        <v>20</v>
      </c>
      <c r="C2013" s="1">
        <v>41389.943053900461</v>
      </c>
      <c r="D2013" s="2">
        <f>(DD_relocated_catalogue[[#This Row],[SLB northing (m)]]/0.3048)+1169000</f>
        <v>1171922.001312336</v>
      </c>
      <c r="E2013" s="2">
        <f>(DD_relocated_catalogue[[#This Row],[SLB easting (m)]]/0.3048)+342000</f>
        <v>343335</v>
      </c>
      <c r="F2013" s="2">
        <f>DD_relocated_catalogue[[#This Row],[SLB depth (m)]]/0.3048</f>
        <v>6674.9999999999991</v>
      </c>
      <c r="G2013">
        <v>-0.81</v>
      </c>
      <c r="H2013" s="1">
        <v>41389.943053854164</v>
      </c>
      <c r="I2013" s="3">
        <f>(DD_relocated_catalogue[[#This Row],[Relocated northing  (m)]]/0.3048)+1169000</f>
        <v>1171887.7296587927</v>
      </c>
      <c r="J2013" s="3">
        <f>(DD_relocated_catalogue[[#This Row],[Relocated easting (m)]]/0.3048)+342000</f>
        <v>343641.60433070868</v>
      </c>
      <c r="K2013" s="3">
        <f>DD_relocated_catalogue[[#This Row],[Relocated depth (m)]]/0.3048</f>
        <v>6696.4599737532799</v>
      </c>
      <c r="L2013" s="3">
        <f>DD_relocated_catalogue[[#This Row],[Semi-minor axis length (m)]]/0.3048</f>
        <v>3.3004703420966801</v>
      </c>
      <c r="M2013" s="3">
        <f>DD_relocated_catalogue[[#This Row],[Semi-intermediate axis length (m)]]/0.3048</f>
        <v>5.9192729725781117</v>
      </c>
      <c r="N2013" s="3">
        <f>DD_relocated_catalogue[[#This Row],[Semi-major axis length (m)]]/0.3048</f>
        <v>14.328643969630258</v>
      </c>
      <c r="O2013" s="3">
        <v>-78.938594706545345</v>
      </c>
      <c r="P2013" s="3">
        <v>-105.75587286984997</v>
      </c>
      <c r="Q2013" s="3">
        <v>33.224512227781105</v>
      </c>
      <c r="R2013" s="3">
        <f>DD_relocated_catalogue[[#This Row],[Northing uncertainty half-length (m)]]/0.3048</f>
        <v>7.0600523900819585</v>
      </c>
      <c r="S2013" s="3">
        <f>DD_relocated_catalogue[[#This Row],[Easting uncertainty half-length (m)]]/0.3048</f>
        <v>13.732939714362503</v>
      </c>
      <c r="T2013" s="3">
        <f>DD_relocated_catalogue[[#This Row],[Depth uncertainty half-length (m)]]/0.3048</f>
        <v>3.4930676601786557</v>
      </c>
      <c r="U2013" s="4">
        <v>0.1791703460950802</v>
      </c>
    </row>
    <row r="2014" spans="1:21" x14ac:dyDescent="0.25">
      <c r="A2014">
        <v>4338</v>
      </c>
      <c r="B2014" t="s">
        <v>20</v>
      </c>
      <c r="C2014" s="1">
        <v>41625.346563657411</v>
      </c>
      <c r="D2014" s="2">
        <f>(DD_relocated_catalogue[[#This Row],[SLB northing (m)]]/0.3048)+1169000</f>
        <v>1172133.999343832</v>
      </c>
      <c r="E2014" s="2">
        <f>(DD_relocated_catalogue[[#This Row],[SLB easting (m)]]/0.3048)+342000</f>
        <v>343532.00131233595</v>
      </c>
      <c r="F2014" s="2">
        <f>DD_relocated_catalogue[[#This Row],[SLB depth (m)]]/0.3048</f>
        <v>6863.9993438320207</v>
      </c>
      <c r="G2014">
        <v>-1.3</v>
      </c>
      <c r="H2014" s="1">
        <v>41625.346563611114</v>
      </c>
      <c r="I2014" s="3">
        <f>(DD_relocated_catalogue[[#This Row],[Relocated northing  (m)]]/0.3048)+1169000</f>
        <v>1172059.6916010499</v>
      </c>
      <c r="J2014" s="3">
        <f>(DD_relocated_catalogue[[#This Row],[Relocated easting (m)]]/0.3048)+342000</f>
        <v>343646.32217847771</v>
      </c>
      <c r="K2014" s="3">
        <f>DD_relocated_catalogue[[#This Row],[Relocated depth (m)]]/0.3048</f>
        <v>6913.2480314960621</v>
      </c>
      <c r="L2014" s="3">
        <f>DD_relocated_catalogue[[#This Row],[Semi-minor axis length (m)]]/0.3048</f>
        <v>2.5935189530885756</v>
      </c>
      <c r="M2014" s="3">
        <f>DD_relocated_catalogue[[#This Row],[Semi-intermediate axis length (m)]]/0.3048</f>
        <v>4.4910067741500406</v>
      </c>
      <c r="N2014" s="3">
        <f>DD_relocated_catalogue[[#This Row],[Semi-major axis length (m)]]/0.3048</f>
        <v>13.884366687247908</v>
      </c>
      <c r="O2014" s="3">
        <v>-51.925059097704882</v>
      </c>
      <c r="P2014" s="3">
        <v>-102.20937055263448</v>
      </c>
      <c r="Q2014" s="3">
        <v>8.1671144323896971</v>
      </c>
      <c r="R2014" s="3">
        <f>DD_relocated_catalogue[[#This Row],[Northing uncertainty half-length (m)]]/0.3048</f>
        <v>3.8791836975856531</v>
      </c>
      <c r="S2014" s="3">
        <f>DD_relocated_catalogue[[#This Row],[Easting uncertainty half-length (m)]]/0.3048</f>
        <v>13.761062156379047</v>
      </c>
      <c r="T2014" s="3">
        <f>DD_relocated_catalogue[[#This Row],[Depth uncertainty half-length (m)]]/0.3048</f>
        <v>3.8425908805569025</v>
      </c>
      <c r="U2014" s="4">
        <v>0.15256962305870622</v>
      </c>
    </row>
    <row r="2015" spans="1:21" x14ac:dyDescent="0.25">
      <c r="A2015">
        <v>4001</v>
      </c>
      <c r="B2015" t="s">
        <v>20</v>
      </c>
      <c r="C2015" s="1">
        <v>41549.536728252315</v>
      </c>
      <c r="D2015" s="2">
        <f>(DD_relocated_catalogue[[#This Row],[SLB northing (m)]]/0.3048)+1169000</f>
        <v>1171982.998687664</v>
      </c>
      <c r="E2015" s="2">
        <f>(DD_relocated_catalogue[[#This Row],[SLB easting (m)]]/0.3048)+342000</f>
        <v>343427.00131233595</v>
      </c>
      <c r="F2015" s="2">
        <f>DD_relocated_catalogue[[#This Row],[SLB depth (m)]]/0.3048</f>
        <v>6807.9986876640414</v>
      </c>
      <c r="G2015">
        <v>0.55000000000000004</v>
      </c>
      <c r="H2015" s="1">
        <v>41549.536728206018</v>
      </c>
      <c r="I2015" s="3">
        <f>(DD_relocated_catalogue[[#This Row],[Relocated northing  (m)]]/0.3048)+1169000</f>
        <v>1171915.4297900263</v>
      </c>
      <c r="J2015" s="3">
        <f>(DD_relocated_catalogue[[#This Row],[Relocated easting (m)]]/0.3048)+342000</f>
        <v>343572.5754593176</v>
      </c>
      <c r="K2015" s="3">
        <f>DD_relocated_catalogue[[#This Row],[Relocated depth (m)]]/0.3048</f>
        <v>6883.9271653543301</v>
      </c>
      <c r="L2015" s="3">
        <f>DD_relocated_catalogue[[#This Row],[Semi-minor axis length (m)]]/0.3048</f>
        <v>2.8443262198823058</v>
      </c>
      <c r="M2015" s="3">
        <f>DD_relocated_catalogue[[#This Row],[Semi-intermediate axis length (m)]]/0.3048</f>
        <v>4.2485321518259314</v>
      </c>
      <c r="N2015" s="3">
        <f>DD_relocated_catalogue[[#This Row],[Semi-major axis length (m)]]/0.3048</f>
        <v>12.245939020805805</v>
      </c>
      <c r="O2015" s="3">
        <v>-53.679139051980862</v>
      </c>
      <c r="P2015" s="3">
        <v>-102.12683169866166</v>
      </c>
      <c r="Q2015" s="3">
        <v>8.5609554753804744</v>
      </c>
      <c r="R2015" s="3">
        <f>DD_relocated_catalogue[[#This Row],[Northing uncertainty half-length (m)]]/0.3048</f>
        <v>3.7886093617432945</v>
      </c>
      <c r="S2015" s="3">
        <f>DD_relocated_catalogue[[#This Row],[Easting uncertainty half-length (m)]]/0.3048</f>
        <v>12.147826235414616</v>
      </c>
      <c r="T2015" s="3">
        <f>DD_relocated_catalogue[[#This Row],[Depth uncertainty half-length (m)]]/0.3048</f>
        <v>3.6654532184179405</v>
      </c>
      <c r="U2015" s="4">
        <v>0.14919033382874916</v>
      </c>
    </row>
    <row r="2016" spans="1:21" x14ac:dyDescent="0.25">
      <c r="A2016">
        <v>4106</v>
      </c>
      <c r="B2016" t="s">
        <v>20</v>
      </c>
      <c r="C2016" s="1">
        <v>41563.332849803242</v>
      </c>
      <c r="D2016" s="2">
        <f>(DD_relocated_catalogue[[#This Row],[SLB northing (m)]]/0.3048)+1169000</f>
        <v>1172263.999343832</v>
      </c>
      <c r="E2016" s="2">
        <f>(DD_relocated_catalogue[[#This Row],[SLB easting (m)]]/0.3048)+342000</f>
        <v>343256.00065616798</v>
      </c>
      <c r="F2016" s="2">
        <f>DD_relocated_catalogue[[#This Row],[SLB depth (m)]]/0.3048</f>
        <v>6677.9986876640414</v>
      </c>
      <c r="G2016">
        <v>-1.44</v>
      </c>
      <c r="H2016" s="1">
        <v>41563.33284978009</v>
      </c>
      <c r="I2016" s="3">
        <f>(DD_relocated_catalogue[[#This Row],[Relocated northing  (m)]]/0.3048)+1169000</f>
        <v>1172200.31167979</v>
      </c>
      <c r="J2016" s="3">
        <f>(DD_relocated_catalogue[[#This Row],[Relocated easting (m)]]/0.3048)+342000</f>
        <v>343444.98359580053</v>
      </c>
      <c r="K2016" s="3">
        <f>DD_relocated_catalogue[[#This Row],[Relocated depth (m)]]/0.3048</f>
        <v>6667.4376640419941</v>
      </c>
      <c r="L2016" s="3">
        <f>DD_relocated_catalogue[[#This Row],[Semi-minor axis length (m)]]/0.3048</f>
        <v>2.62976599954699</v>
      </c>
      <c r="M2016" s="3">
        <f>DD_relocated_catalogue[[#This Row],[Semi-intermediate axis length (m)]]/0.3048</f>
        <v>4.0490405041639361</v>
      </c>
      <c r="N2016" s="3">
        <f>DD_relocated_catalogue[[#This Row],[Semi-major axis length (m)]]/0.3048</f>
        <v>13.296906914914917</v>
      </c>
      <c r="O2016" s="3">
        <v>39.235484318419246</v>
      </c>
      <c r="P2016" s="3">
        <v>-86.169565362245962</v>
      </c>
      <c r="Q2016" s="3">
        <v>-177.15049358711224</v>
      </c>
      <c r="R2016" s="3">
        <f>DD_relocated_catalogue[[#This Row],[Northing uncertainty half-length (m)]]/0.3048</f>
        <v>3.2714065303423912</v>
      </c>
      <c r="S2016" s="3">
        <f>DD_relocated_catalogue[[#This Row],[Easting uncertainty half-length (m)]]/0.3048</f>
        <v>13.278730165072588</v>
      </c>
      <c r="T2016" s="3">
        <f>DD_relocated_catalogue[[#This Row],[Depth uncertainty half-length (m)]]/0.3048</f>
        <v>3.5736870946849262</v>
      </c>
      <c r="U2016" s="4">
        <v>0.15782607692696329</v>
      </c>
    </row>
    <row r="2017" spans="1:21" x14ac:dyDescent="0.25">
      <c r="A2017">
        <v>4334</v>
      </c>
      <c r="B2017" t="s">
        <v>20</v>
      </c>
      <c r="C2017" s="1">
        <v>41624.540278425928</v>
      </c>
      <c r="D2017" s="2">
        <f>(DD_relocated_catalogue[[#This Row],[SLB northing (m)]]/0.3048)+1169000</f>
        <v>1172281.000656168</v>
      </c>
      <c r="E2017" s="2">
        <f>(DD_relocated_catalogue[[#This Row],[SLB easting (m)]]/0.3048)+342000</f>
        <v>343666.00065616798</v>
      </c>
      <c r="F2017" s="2">
        <f>DD_relocated_catalogue[[#This Row],[SLB depth (m)]]/0.3048</f>
        <v>6781.0006561679793</v>
      </c>
      <c r="G2017">
        <v>-0.84</v>
      </c>
      <c r="H2017" s="1">
        <v>41624.540278379631</v>
      </c>
      <c r="I2017" s="3">
        <f>(DD_relocated_catalogue[[#This Row],[Relocated northing  (m)]]/0.3048)+1169000</f>
        <v>1172186.5223097112</v>
      </c>
      <c r="J2017" s="3">
        <f>(DD_relocated_catalogue[[#This Row],[Relocated easting (m)]]/0.3048)+342000</f>
        <v>343791.18438320211</v>
      </c>
      <c r="K2017" s="3">
        <f>DD_relocated_catalogue[[#This Row],[Relocated depth (m)]]/0.3048</f>
        <v>6830.8595800524927</v>
      </c>
      <c r="L2017" s="3">
        <f>DD_relocated_catalogue[[#This Row],[Semi-minor axis length (m)]]/0.3048</f>
        <v>2.5129005099488726</v>
      </c>
      <c r="M2017" s="3">
        <f>DD_relocated_catalogue[[#This Row],[Semi-intermediate axis length (m)]]/0.3048</f>
        <v>4.0145406458387463</v>
      </c>
      <c r="N2017" s="3">
        <f>DD_relocated_catalogue[[#This Row],[Semi-major axis length (m)]]/0.3048</f>
        <v>11.076204683744882</v>
      </c>
      <c r="O2017" s="3">
        <v>-52.622490835929469</v>
      </c>
      <c r="P2017" s="3">
        <v>-100.24599366745223</v>
      </c>
      <c r="Q2017" s="3">
        <v>7.4455252100488236</v>
      </c>
      <c r="R2017" s="3">
        <f>DD_relocated_catalogue[[#This Row],[Northing uncertainty half-length (m)]]/0.3048</f>
        <v>3.5159050156786953</v>
      </c>
      <c r="S2017" s="3">
        <f>DD_relocated_catalogue[[#This Row],[Easting uncertainty half-length (m)]]/0.3048</f>
        <v>11.010551197302959</v>
      </c>
      <c r="T2017" s="3">
        <f>DD_relocated_catalogue[[#This Row],[Depth uncertainty half-length (m)]]/0.3048</f>
        <v>3.3311234446125968</v>
      </c>
      <c r="U2017" s="4">
        <v>0.13938152860166816</v>
      </c>
    </row>
    <row r="2018" spans="1:21" x14ac:dyDescent="0.25">
      <c r="A2018">
        <v>3045</v>
      </c>
      <c r="B2018" t="s">
        <v>20</v>
      </c>
      <c r="C2018" s="1">
        <v>41304.361382650466</v>
      </c>
      <c r="D2018" s="2">
        <f>(DD_relocated_catalogue[[#This Row],[SLB northing (m)]]/0.3048)+1169000</f>
        <v>1171920</v>
      </c>
      <c r="E2018" s="2">
        <f>(DD_relocated_catalogue[[#This Row],[SLB easting (m)]]/0.3048)+342000</f>
        <v>343350</v>
      </c>
      <c r="F2018" s="2">
        <f>DD_relocated_catalogue[[#This Row],[SLB depth (m)]]/0.3048</f>
        <v>6702.0013123359577</v>
      </c>
      <c r="G2018">
        <v>-0.51</v>
      </c>
      <c r="H2018" s="1">
        <v>41304.36138263889</v>
      </c>
      <c r="I2018" s="3">
        <f>(DD_relocated_catalogue[[#This Row],[Relocated northing  (m)]]/0.3048)+1169000</f>
        <v>1171927.6476377952</v>
      </c>
      <c r="J2018" s="3">
        <f>(DD_relocated_catalogue[[#This Row],[Relocated easting (m)]]/0.3048)+342000</f>
        <v>343353.07086614176</v>
      </c>
      <c r="K2018" s="3">
        <f>DD_relocated_catalogue[[#This Row],[Relocated depth (m)]]/0.3048</f>
        <v>6743.4383202099734</v>
      </c>
      <c r="L2018" s="3">
        <f>DD_relocated_catalogue[[#This Row],[Semi-minor axis length (m)]]/0.3048</f>
        <v>2.9440903197712496</v>
      </c>
      <c r="M2018" s="3">
        <f>DD_relocated_catalogue[[#This Row],[Semi-intermediate axis length (m)]]/0.3048</f>
        <v>5.8481265296947793</v>
      </c>
      <c r="N2018" s="3">
        <f>DD_relocated_catalogue[[#This Row],[Semi-major axis length (m)]]/0.3048</f>
        <v>14.167035924430728</v>
      </c>
      <c r="O2018" s="3">
        <v>-66.182946318461077</v>
      </c>
      <c r="P2018" s="3">
        <v>-102.43650230875065</v>
      </c>
      <c r="Q2018" s="3">
        <v>18.854811347978707</v>
      </c>
      <c r="R2018" s="3">
        <f>DD_relocated_catalogue[[#This Row],[Northing uncertainty half-length (m)]]/0.3048</f>
        <v>5.7362484817773058</v>
      </c>
      <c r="S2018" s="3">
        <f>DD_relocated_catalogue[[#This Row],[Easting uncertainty half-length (m)]]/0.3048</f>
        <v>13.994273250067485</v>
      </c>
      <c r="T2018" s="3">
        <f>DD_relocated_catalogue[[#This Row],[Depth uncertainty half-length (m)]]/0.3048</f>
        <v>3.7422402322019521</v>
      </c>
      <c r="U2018" s="4">
        <v>0.16021769636333771</v>
      </c>
    </row>
    <row r="2019" spans="1:21" x14ac:dyDescent="0.25">
      <c r="A2019">
        <v>6668</v>
      </c>
      <c r="B2019" t="s">
        <v>20</v>
      </c>
      <c r="C2019" s="1">
        <v>42289.865206423608</v>
      </c>
      <c r="D2019" s="2">
        <f>(DD_relocated_catalogue[[#This Row],[SLB northing (m)]]/0.3048)+1169000</f>
        <v>1172386.000656168</v>
      </c>
      <c r="E2019" s="2">
        <f>(DD_relocated_catalogue[[#This Row],[SLB easting (m)]]/0.3048)+342000</f>
        <v>343515</v>
      </c>
      <c r="F2019" s="2">
        <f>DD_relocated_catalogue[[#This Row],[SLB depth (m)]]/0.3048</f>
        <v>6752.0013123359586</v>
      </c>
      <c r="G2019">
        <v>-0.43</v>
      </c>
      <c r="H2019" s="1">
        <v>42289.865206273149</v>
      </c>
      <c r="I2019" s="3">
        <f>(DD_relocated_catalogue[[#This Row],[Relocated northing  (m)]]/0.3048)+1169000</f>
        <v>1172580.9284776903</v>
      </c>
      <c r="J2019" s="3">
        <f>(DD_relocated_catalogue[[#This Row],[Relocated easting (m)]]/0.3048)+342000</f>
        <v>343676.32874015748</v>
      </c>
      <c r="K2019" s="3">
        <f>DD_relocated_catalogue[[#This Row],[Relocated depth (m)]]/0.3048</f>
        <v>6678.9107611548552</v>
      </c>
      <c r="L2019" s="3">
        <f>DD_relocated_catalogue[[#This Row],[Semi-minor axis length (m)]]/0.3048</f>
        <v>2.8285907045273597</v>
      </c>
      <c r="M2019" s="3">
        <f>DD_relocated_catalogue[[#This Row],[Semi-intermediate axis length (m)]]/0.3048</f>
        <v>6.5464264826058169</v>
      </c>
      <c r="N2019" s="3">
        <f>DD_relocated_catalogue[[#This Row],[Semi-major axis length (m)]]/0.3048</f>
        <v>19.386949891494652</v>
      </c>
      <c r="O2019" s="3">
        <v>-60.3836521025585</v>
      </c>
      <c r="P2019" s="3">
        <v>-96.794447095641075</v>
      </c>
      <c r="Q2019" s="3">
        <v>18.450473033633475</v>
      </c>
      <c r="R2019" s="3">
        <f>DD_relocated_catalogue[[#This Row],[Northing uncertainty half-length (m)]]/0.3048</f>
        <v>7.1140872995832503</v>
      </c>
      <c r="S2019" s="3">
        <f>DD_relocated_catalogue[[#This Row],[Easting uncertainty half-length (m)]]/0.3048</f>
        <v>18.892319638341679</v>
      </c>
      <c r="T2019" s="3">
        <f>DD_relocated_catalogue[[#This Row],[Depth uncertainty half-length (m)]]/0.3048</f>
        <v>4.1966473015061405</v>
      </c>
      <c r="U2019" s="4">
        <v>0.13867407273841906</v>
      </c>
    </row>
    <row r="2020" spans="1:21" x14ac:dyDescent="0.25">
      <c r="A2020">
        <v>4233</v>
      </c>
      <c r="B2020" t="s">
        <v>20</v>
      </c>
      <c r="C2020" s="1">
        <v>41593.444336932873</v>
      </c>
      <c r="D2020" s="2">
        <f>(DD_relocated_catalogue[[#This Row],[SLB northing (m)]]/0.3048)+1169000</f>
        <v>1172180</v>
      </c>
      <c r="E2020" s="2">
        <f>(DD_relocated_catalogue[[#This Row],[SLB easting (m)]]/0.3048)+342000</f>
        <v>343662.99868766405</v>
      </c>
      <c r="F2020" s="2">
        <f>DD_relocated_catalogue[[#This Row],[SLB depth (m)]]/0.3048</f>
        <v>6832.0013123359568</v>
      </c>
      <c r="G2020">
        <v>0.03</v>
      </c>
      <c r="H2020" s="1">
        <v>41593.444336875</v>
      </c>
      <c r="I2020" s="3">
        <f>(DD_relocated_catalogue[[#This Row],[Relocated northing  (m)]]/0.3048)+1169000</f>
        <v>1172126.3582677166</v>
      </c>
      <c r="J2020" s="3">
        <f>(DD_relocated_catalogue[[#This Row],[Relocated easting (m)]]/0.3048)+342000</f>
        <v>343726.61417322833</v>
      </c>
      <c r="K2020" s="3">
        <f>DD_relocated_catalogue[[#This Row],[Relocated depth (m)]]/0.3048</f>
        <v>6850.5380577427813</v>
      </c>
      <c r="L2020" s="3">
        <f>DD_relocated_catalogue[[#This Row],[Semi-minor axis length (m)]]/0.3048</f>
        <v>2.1964952632064896</v>
      </c>
      <c r="M2020" s="3">
        <f>DD_relocated_catalogue[[#This Row],[Semi-intermediate axis length (m)]]/0.3048</f>
        <v>4.2295802640565245</v>
      </c>
      <c r="N2020" s="3">
        <f>DD_relocated_catalogue[[#This Row],[Semi-major axis length (m)]]/0.3048</f>
        <v>11.301987075012901</v>
      </c>
      <c r="O2020" s="3">
        <v>-54.293048042331627</v>
      </c>
      <c r="P2020" s="3">
        <v>-102.05386901490104</v>
      </c>
      <c r="Q2020" s="3">
        <v>8.7155435166077417</v>
      </c>
      <c r="R2020" s="3">
        <f>DD_relocated_catalogue[[#This Row],[Northing uncertainty half-length (m)]]/0.3048</f>
        <v>3.6763376915867774</v>
      </c>
      <c r="S2020" s="3">
        <f>DD_relocated_catalogue[[#This Row],[Easting uncertainty half-length (m)]]/0.3048</f>
        <v>11.215576845930949</v>
      </c>
      <c r="T2020" s="3">
        <f>DD_relocated_catalogue[[#This Row],[Depth uncertainty half-length (m)]]/0.3048</f>
        <v>3.2996710588313336</v>
      </c>
      <c r="U2020" s="4">
        <v>0.12402488629109625</v>
      </c>
    </row>
    <row r="2021" spans="1:21" x14ac:dyDescent="0.25">
      <c r="A2021">
        <v>4409</v>
      </c>
      <c r="B2021" t="s">
        <v>20</v>
      </c>
      <c r="C2021" s="1">
        <v>41637.80049869213</v>
      </c>
      <c r="D2021" s="2">
        <f>(DD_relocated_catalogue[[#This Row],[SLB northing (m)]]/0.3048)+1169000</f>
        <v>1172095</v>
      </c>
      <c r="E2021" s="2">
        <f>(DD_relocated_catalogue[[#This Row],[SLB easting (m)]]/0.3048)+342000</f>
        <v>343436.00065616798</v>
      </c>
      <c r="F2021" s="2">
        <f>DD_relocated_catalogue[[#This Row],[SLB depth (m)]]/0.3048</f>
        <v>6865</v>
      </c>
      <c r="G2021">
        <v>-0.18</v>
      </c>
      <c r="H2021" s="1">
        <v>41637.800498657409</v>
      </c>
      <c r="I2021" s="3">
        <f>(DD_relocated_catalogue[[#This Row],[Relocated northing  (m)]]/0.3048)+1169000</f>
        <v>1172065.6955380577</v>
      </c>
      <c r="J2021" s="3">
        <f>(DD_relocated_catalogue[[#This Row],[Relocated easting (m)]]/0.3048)+342000</f>
        <v>343653.76312335959</v>
      </c>
      <c r="K2021" s="3">
        <f>DD_relocated_catalogue[[#This Row],[Relocated depth (m)]]/0.3048</f>
        <v>6860.5807086614168</v>
      </c>
      <c r="L2021" s="3">
        <f>DD_relocated_catalogue[[#This Row],[Semi-minor axis length (m)]]/0.3048</f>
        <v>2.6780140974240991</v>
      </c>
      <c r="M2021" s="3">
        <f>DD_relocated_catalogue[[#This Row],[Semi-intermediate axis length (m)]]/0.3048</f>
        <v>4.5219291502553327</v>
      </c>
      <c r="N2021" s="3">
        <f>DD_relocated_catalogue[[#This Row],[Semi-major axis length (m)]]/0.3048</f>
        <v>12.095475265583486</v>
      </c>
      <c r="O2021" s="3">
        <v>-41.57426462982491</v>
      </c>
      <c r="P2021" s="3">
        <v>-98.729498010936041</v>
      </c>
      <c r="Q2021" s="3">
        <v>5.8443825536687708</v>
      </c>
      <c r="R2021" s="3">
        <f>DD_relocated_catalogue[[#This Row],[Northing uncertainty half-length (m)]]/0.3048</f>
        <v>3.6150215087425766</v>
      </c>
      <c r="S2021" s="3">
        <f>DD_relocated_catalogue[[#This Row],[Easting uncertainty half-length (m)]]/0.3048</f>
        <v>12.017259982078217</v>
      </c>
      <c r="T2021" s="3">
        <f>DD_relocated_catalogue[[#This Row],[Depth uncertainty half-length (m)]]/0.3048</f>
        <v>3.9904793768492373</v>
      </c>
      <c r="U2021" s="4">
        <v>0.16272028967923274</v>
      </c>
    </row>
    <row r="2022" spans="1:21" x14ac:dyDescent="0.25">
      <c r="A2022">
        <v>4025</v>
      </c>
      <c r="B2022" t="s">
        <v>20</v>
      </c>
      <c r="C2022" s="1">
        <v>41552.545539050923</v>
      </c>
      <c r="D2022" s="2">
        <f>(DD_relocated_catalogue[[#This Row],[SLB northing (m)]]/0.3048)+1169000</f>
        <v>1172012.998687664</v>
      </c>
      <c r="E2022" s="2">
        <f>(DD_relocated_catalogue[[#This Row],[SLB easting (m)]]/0.3048)+342000</f>
        <v>343361.00065616798</v>
      </c>
      <c r="F2022" s="2">
        <f>DD_relocated_catalogue[[#This Row],[SLB depth (m)]]/0.3048</f>
        <v>6808.9993438320198</v>
      </c>
      <c r="G2022">
        <v>0.14000000000000001</v>
      </c>
      <c r="H2022" s="1">
        <v>41552.545538969905</v>
      </c>
      <c r="I2022" s="3">
        <f>(DD_relocated_catalogue[[#This Row],[Relocated northing  (m)]]/0.3048)+1169000</f>
        <v>1171955.8103674541</v>
      </c>
      <c r="J2022" s="3">
        <f>(DD_relocated_catalogue[[#This Row],[Relocated easting (m)]]/0.3048)+342000</f>
        <v>343569.3963254593</v>
      </c>
      <c r="K2022" s="3">
        <f>DD_relocated_catalogue[[#This Row],[Relocated depth (m)]]/0.3048</f>
        <v>6865.1181102362198</v>
      </c>
      <c r="L2022" s="3">
        <f>DD_relocated_catalogue[[#This Row],[Semi-minor axis length (m)]]/0.3048</f>
        <v>2.5544388351005805</v>
      </c>
      <c r="M2022" s="3">
        <f>DD_relocated_catalogue[[#This Row],[Semi-intermediate axis length (m)]]/0.3048</f>
        <v>4.2447778346756229</v>
      </c>
      <c r="N2022" s="3">
        <f>DD_relocated_catalogue[[#This Row],[Semi-major axis length (m)]]/0.3048</f>
        <v>11.519298354785352</v>
      </c>
      <c r="O2022" s="3">
        <v>-47.632528868212034</v>
      </c>
      <c r="P2022" s="3">
        <v>-102.44624046658218</v>
      </c>
      <c r="Q2022" s="3">
        <v>7.8376131067781696</v>
      </c>
      <c r="R2022" s="3">
        <f>DD_relocated_catalogue[[#This Row],[Northing uncertainty half-length (m)]]/0.3048</f>
        <v>3.5582612496737984</v>
      </c>
      <c r="S2022" s="3">
        <f>DD_relocated_catalogue[[#This Row],[Easting uncertainty half-length (m)]]/0.3048</f>
        <v>11.393636922002374</v>
      </c>
      <c r="T2022" s="3">
        <f>DD_relocated_catalogue[[#This Row],[Depth uncertainty half-length (m)]]/0.3048</f>
        <v>3.7614594443611526</v>
      </c>
      <c r="U2022" s="4">
        <v>0.14638366491356258</v>
      </c>
    </row>
    <row r="2023" spans="1:21" x14ac:dyDescent="0.25">
      <c r="A2023">
        <v>5133</v>
      </c>
      <c r="B2023" t="s">
        <v>20</v>
      </c>
      <c r="C2023" s="1">
        <v>41801.14603452546</v>
      </c>
      <c r="D2023" s="2">
        <f>(DD_relocated_catalogue[[#This Row],[SLB northing (m)]]/0.3048)+1169000</f>
        <v>1172340</v>
      </c>
      <c r="E2023" s="2">
        <f>(DD_relocated_catalogue[[#This Row],[SLB easting (m)]]/0.3048)+342000</f>
        <v>343738.99934383202</v>
      </c>
      <c r="F2023" s="2">
        <f>DD_relocated_catalogue[[#This Row],[SLB depth (m)]]/0.3048</f>
        <v>6627.9986876640414</v>
      </c>
      <c r="G2023">
        <v>-1.44</v>
      </c>
      <c r="H2023" s="1">
        <v>41801.146034467594</v>
      </c>
      <c r="I2023" s="3">
        <f>(DD_relocated_catalogue[[#This Row],[Relocated northing  (m)]]/0.3048)+1169000</f>
        <v>1172272.0603674541</v>
      </c>
      <c r="J2023" s="3">
        <f>(DD_relocated_catalogue[[#This Row],[Relocated easting (m)]]/0.3048)+342000</f>
        <v>343822.58530183724</v>
      </c>
      <c r="K2023" s="3">
        <f>DD_relocated_catalogue[[#This Row],[Relocated depth (m)]]/0.3048</f>
        <v>6666.6961942257212</v>
      </c>
      <c r="L2023" s="3">
        <f>DD_relocated_catalogue[[#This Row],[Semi-minor axis length (m)]]/0.3048</f>
        <v>2.4710337022051965</v>
      </c>
      <c r="M2023" s="3">
        <f>DD_relocated_catalogue[[#This Row],[Semi-intermediate axis length (m)]]/0.3048</f>
        <v>4.31564009336903</v>
      </c>
      <c r="N2023" s="3">
        <f>DD_relocated_catalogue[[#This Row],[Semi-major axis length (m)]]/0.3048</f>
        <v>11.22175447642188</v>
      </c>
      <c r="O2023" s="3">
        <v>-52.62818489376626</v>
      </c>
      <c r="P2023" s="3">
        <v>-104.17722296215642</v>
      </c>
      <c r="Q2023" s="3">
        <v>8.4366969933424745</v>
      </c>
      <c r="R2023" s="3">
        <f>DD_relocated_catalogue[[#This Row],[Northing uncertainty half-length (m)]]/0.3048</f>
        <v>3.7765329973988626</v>
      </c>
      <c r="S2023" s="3">
        <f>DD_relocated_catalogue[[#This Row],[Easting uncertainty half-length (m)]]/0.3048</f>
        <v>11.082697566775659</v>
      </c>
      <c r="T2023" s="3">
        <f>DD_relocated_catalogue[[#This Row],[Depth uncertainty half-length (m)]]/0.3048</f>
        <v>3.6165905071904518</v>
      </c>
      <c r="U2023" s="4">
        <v>0.13683082358382309</v>
      </c>
    </row>
    <row r="2024" spans="1:21" x14ac:dyDescent="0.25">
      <c r="A2024">
        <v>2934</v>
      </c>
      <c r="B2024" t="s">
        <v>20</v>
      </c>
      <c r="C2024" s="1">
        <v>41267.031410914351</v>
      </c>
      <c r="D2024" s="2">
        <f>(DD_relocated_catalogue[[#This Row],[SLB northing (m)]]/0.3048)+1169000</f>
        <v>1172002.998687664</v>
      </c>
      <c r="E2024" s="2">
        <f>(DD_relocated_catalogue[[#This Row],[SLB easting (m)]]/0.3048)+342000</f>
        <v>343243.99934383202</v>
      </c>
      <c r="F2024" s="2">
        <f>DD_relocated_catalogue[[#This Row],[SLB depth (m)]]/0.3048</f>
        <v>6661.0006561679784</v>
      </c>
      <c r="G2024">
        <v>0.48</v>
      </c>
      <c r="H2024" s="1">
        <v>41267.031410868054</v>
      </c>
      <c r="I2024" s="3">
        <f>(DD_relocated_catalogue[[#This Row],[Relocated northing  (m)]]/0.3048)+1169000</f>
        <v>1171978.2808398949</v>
      </c>
      <c r="J2024" s="3">
        <f>(DD_relocated_catalogue[[#This Row],[Relocated easting (m)]]/0.3048)+342000</f>
        <v>343441.19422572176</v>
      </c>
      <c r="K2024" s="3">
        <f>DD_relocated_catalogue[[#This Row],[Relocated depth (m)]]/0.3048</f>
        <v>6691.7093175853015</v>
      </c>
      <c r="L2024" s="3">
        <f>DD_relocated_catalogue[[#This Row],[Semi-minor axis length (m)]]/0.3048</f>
        <v>3.7005397963641982</v>
      </c>
      <c r="M2024" s="3">
        <f>DD_relocated_catalogue[[#This Row],[Semi-intermediate axis length (m)]]/0.3048</f>
        <v>6.239429690033397</v>
      </c>
      <c r="N2024" s="3">
        <f>DD_relocated_catalogue[[#This Row],[Semi-major axis length (m)]]/0.3048</f>
        <v>13.43757401860514</v>
      </c>
      <c r="O2024" s="3">
        <v>-66.140698347424149</v>
      </c>
      <c r="P2024" s="3">
        <v>-95.853113041097671</v>
      </c>
      <c r="Q2024" s="3">
        <v>18.929713250897905</v>
      </c>
      <c r="R2024" s="3">
        <f>DD_relocated_catalogue[[#This Row],[Northing uncertainty half-length (m)]]/0.3048</f>
        <v>6.5453940419252126</v>
      </c>
      <c r="S2024" s="3">
        <f>DD_relocated_catalogue[[#This Row],[Easting uncertainty half-length (m)]]/0.3048</f>
        <v>13.098346635903283</v>
      </c>
      <c r="T2024" s="3">
        <f>DD_relocated_catalogue[[#This Row],[Depth uncertainty half-length (m)]]/0.3048</f>
        <v>4.2485057307459249</v>
      </c>
      <c r="U2024" s="4">
        <v>0.18729471614964469</v>
      </c>
    </row>
    <row r="2025" spans="1:21" x14ac:dyDescent="0.25">
      <c r="A2025">
        <v>6617</v>
      </c>
      <c r="B2025" t="s">
        <v>20</v>
      </c>
      <c r="C2025" s="1">
        <v>42126.636825173613</v>
      </c>
      <c r="D2025" s="2">
        <f>(DD_relocated_catalogue[[#This Row],[SLB northing (m)]]/0.3048)+1169000</f>
        <v>1171960</v>
      </c>
      <c r="E2025" s="2">
        <f>(DD_relocated_catalogue[[#This Row],[SLB easting (m)]]/0.3048)+342000</f>
        <v>343252.99868766405</v>
      </c>
      <c r="F2025" s="2">
        <f>DD_relocated_catalogue[[#This Row],[SLB depth (m)]]/0.3048</f>
        <v>6581.0006561679784</v>
      </c>
      <c r="G2025">
        <v>-1.47</v>
      </c>
      <c r="H2025" s="1">
        <v>42126.636825011577</v>
      </c>
      <c r="I2025" s="3">
        <f>(DD_relocated_catalogue[[#This Row],[Relocated northing  (m)]]/0.3048)+1169000</f>
        <v>1171997.9232283465</v>
      </c>
      <c r="J2025" s="3">
        <f>(DD_relocated_catalogue[[#This Row],[Relocated easting (m)]]/0.3048)+342000</f>
        <v>343455.5183727034</v>
      </c>
      <c r="K2025" s="3">
        <f>DD_relocated_catalogue[[#This Row],[Relocated depth (m)]]/0.3048</f>
        <v>6675.6463254593173</v>
      </c>
      <c r="L2025" s="3">
        <f>DD_relocated_catalogue[[#This Row],[Semi-minor axis length (m)]]/0.3048</f>
        <v>3.3578215613023508</v>
      </c>
      <c r="M2025" s="3">
        <f>DD_relocated_catalogue[[#This Row],[Semi-intermediate axis length (m)]]/0.3048</f>
        <v>6.8811818004127554</v>
      </c>
      <c r="N2025" s="3">
        <f>DD_relocated_catalogue[[#This Row],[Semi-major axis length (m)]]/0.3048</f>
        <v>20.399561244110281</v>
      </c>
      <c r="O2025" s="3">
        <v>-63.340356562140435</v>
      </c>
      <c r="P2025" s="3">
        <v>-102.07826831889248</v>
      </c>
      <c r="Q2025" s="3">
        <v>19.948077531542875</v>
      </c>
      <c r="R2025" s="3">
        <f>DD_relocated_catalogue[[#This Row],[Northing uncertainty half-length (m)]]/0.3048</f>
        <v>7.0580211130352239</v>
      </c>
      <c r="S2025" s="3">
        <f>DD_relocated_catalogue[[#This Row],[Easting uncertainty half-length (m)]]/0.3048</f>
        <v>20.052610563681313</v>
      </c>
      <c r="T2025" s="3">
        <f>DD_relocated_catalogue[[#This Row],[Depth uncertainty half-length (m)]]/0.3048</f>
        <v>4.6174463459602446</v>
      </c>
      <c r="U2025" s="4">
        <v>0.1514019859280433</v>
      </c>
    </row>
    <row r="2026" spans="1:21" x14ac:dyDescent="0.25">
      <c r="A2026">
        <v>4362</v>
      </c>
      <c r="B2026" t="s">
        <v>20</v>
      </c>
      <c r="C2026" s="1">
        <v>41629.845446736108</v>
      </c>
      <c r="D2026" s="2">
        <f>(DD_relocated_catalogue[[#This Row],[SLB northing (m)]]/0.3048)+1169000</f>
        <v>1172135</v>
      </c>
      <c r="E2026" s="2">
        <f>(DD_relocated_catalogue[[#This Row],[SLB easting (m)]]/0.3048)+342000</f>
        <v>343627.99868766405</v>
      </c>
      <c r="F2026" s="2">
        <f>DD_relocated_catalogue[[#This Row],[SLB depth (m)]]/0.3048</f>
        <v>6853.9993438320216</v>
      </c>
      <c r="G2026">
        <v>-1.03</v>
      </c>
      <c r="H2026" s="1">
        <v>41629.845446689818</v>
      </c>
      <c r="I2026" s="3">
        <f>(DD_relocated_catalogue[[#This Row],[Relocated northing  (m)]]/0.3048)+1169000</f>
        <v>1172089.8950131233</v>
      </c>
      <c r="J2026" s="3">
        <f>(DD_relocated_catalogue[[#This Row],[Relocated easting (m)]]/0.3048)+342000</f>
        <v>343706.06299212598</v>
      </c>
      <c r="K2026" s="3">
        <f>DD_relocated_catalogue[[#This Row],[Relocated depth (m)]]/0.3048</f>
        <v>6866.712598425197</v>
      </c>
      <c r="L2026" s="3">
        <f>DD_relocated_catalogue[[#This Row],[Semi-minor axis length (m)]]/0.3048</f>
        <v>2.5173325908028805</v>
      </c>
      <c r="M2026" s="3">
        <f>DD_relocated_catalogue[[#This Row],[Semi-intermediate axis length (m)]]/0.3048</f>
        <v>3.4058649709945765</v>
      </c>
      <c r="N2026" s="3">
        <f>DD_relocated_catalogue[[#This Row],[Semi-major axis length (m)]]/0.3048</f>
        <v>11.914987608433572</v>
      </c>
      <c r="O2026" s="3">
        <v>-54.541296776824687</v>
      </c>
      <c r="P2026" s="3">
        <v>-102.69503245036346</v>
      </c>
      <c r="Q2026" s="3">
        <v>8.7461852054172926</v>
      </c>
      <c r="R2026" s="3">
        <f>DD_relocated_catalogue[[#This Row],[Northing uncertainty half-length (m)]]/0.3048</f>
        <v>3.1195569523837818</v>
      </c>
      <c r="S2026" s="3">
        <f>DD_relocated_catalogue[[#This Row],[Easting uncertainty half-length (m)]]/0.3048</f>
        <v>11.812856093527072</v>
      </c>
      <c r="T2026" s="3">
        <f>DD_relocated_catalogue[[#This Row],[Depth uncertainty half-length (m)]]/0.3048</f>
        <v>3.1771316846316204</v>
      </c>
      <c r="U2026" s="4">
        <v>0.12086956983862408</v>
      </c>
    </row>
    <row r="2027" spans="1:21" x14ac:dyDescent="0.25">
      <c r="A2027">
        <v>4339</v>
      </c>
      <c r="B2027" t="s">
        <v>20</v>
      </c>
      <c r="C2027" s="1">
        <v>41625.357534120369</v>
      </c>
      <c r="D2027" s="2">
        <f>(DD_relocated_catalogue[[#This Row],[SLB northing (m)]]/0.3048)+1169000</f>
        <v>1172156.000656168</v>
      </c>
      <c r="E2027" s="2">
        <f>(DD_relocated_catalogue[[#This Row],[SLB easting (m)]]/0.3048)+342000</f>
        <v>343561.00065616798</v>
      </c>
      <c r="F2027" s="2">
        <f>DD_relocated_catalogue[[#This Row],[SLB depth (m)]]/0.3048</f>
        <v>6873.9993438320216</v>
      </c>
      <c r="G2027">
        <v>-1.26</v>
      </c>
      <c r="H2027" s="1">
        <v>41625.357533935188</v>
      </c>
      <c r="I2027" s="3">
        <f>(DD_relocated_catalogue[[#This Row],[Relocated northing  (m)]]/0.3048)+1169000</f>
        <v>1172023.6318897638</v>
      </c>
      <c r="J2027" s="3">
        <f>(DD_relocated_catalogue[[#This Row],[Relocated easting (m)]]/0.3048)+342000</f>
        <v>343850.30183727032</v>
      </c>
      <c r="K2027" s="3">
        <f>DD_relocated_catalogue[[#This Row],[Relocated depth (m)]]/0.3048</f>
        <v>7042.8772965879261</v>
      </c>
      <c r="L2027" s="3">
        <f>DD_relocated_catalogue[[#This Row],[Semi-minor axis length (m)]]/0.3048</f>
        <v>2.4066379578787322</v>
      </c>
      <c r="M2027" s="3">
        <f>DD_relocated_catalogue[[#This Row],[Semi-intermediate axis length (m)]]/0.3048</f>
        <v>3.6369719010848196</v>
      </c>
      <c r="N2027" s="3">
        <f>DD_relocated_catalogue[[#This Row],[Semi-major axis length (m)]]/0.3048</f>
        <v>10.140200926547934</v>
      </c>
      <c r="O2027" s="3">
        <v>-58.114998128234369</v>
      </c>
      <c r="P2027" s="3">
        <v>-108.76739427498956</v>
      </c>
      <c r="Q2027" s="3">
        <v>12.090088415780796</v>
      </c>
      <c r="R2027" s="3">
        <f>DD_relocated_catalogue[[#This Row],[Northing uncertainty half-length (m)]]/0.3048</f>
        <v>3.4044798140225101</v>
      </c>
      <c r="S2027" s="3">
        <f>DD_relocated_catalogue[[#This Row],[Easting uncertainty half-length (m)]]/0.3048</f>
        <v>9.9683141981669472</v>
      </c>
      <c r="T2027" s="3">
        <f>DD_relocated_catalogue[[#This Row],[Depth uncertainty half-length (m)]]/0.3048</f>
        <v>3.2153529933319391</v>
      </c>
      <c r="U2027" s="4">
        <v>0.11719106416470194</v>
      </c>
    </row>
    <row r="2028" spans="1:21" x14ac:dyDescent="0.25">
      <c r="A2028">
        <v>4146</v>
      </c>
      <c r="B2028" t="s">
        <v>20</v>
      </c>
      <c r="C2028" s="1">
        <v>41574.520200092593</v>
      </c>
      <c r="D2028" s="2">
        <f>(DD_relocated_catalogue[[#This Row],[SLB northing (m)]]/0.3048)+1169000</f>
        <v>1172105</v>
      </c>
      <c r="E2028" s="2">
        <f>(DD_relocated_catalogue[[#This Row],[SLB easting (m)]]/0.3048)+342000</f>
        <v>343496.00065616798</v>
      </c>
      <c r="F2028" s="2">
        <f>DD_relocated_catalogue[[#This Row],[SLB depth (m)]]/0.3048</f>
        <v>6877.0013123359577</v>
      </c>
      <c r="G2028">
        <v>-0.3</v>
      </c>
      <c r="H2028" s="1">
        <v>41574.520200023151</v>
      </c>
      <c r="I2028" s="3">
        <f>(DD_relocated_catalogue[[#This Row],[Relocated northing  (m)]]/0.3048)+1169000</f>
        <v>1172054.3635170604</v>
      </c>
      <c r="J2028" s="3">
        <f>(DD_relocated_catalogue[[#This Row],[Relocated easting (m)]]/0.3048)+342000</f>
        <v>343736.70275590551</v>
      </c>
      <c r="K2028" s="3">
        <f>DD_relocated_catalogue[[#This Row],[Relocated depth (m)]]/0.3048</f>
        <v>6883.7598425196848</v>
      </c>
      <c r="L2028" s="3">
        <f>DD_relocated_catalogue[[#This Row],[Semi-minor axis length (m)]]/0.3048</f>
        <v>2.5448788507095017</v>
      </c>
      <c r="M2028" s="3">
        <f>DD_relocated_catalogue[[#This Row],[Semi-intermediate axis length (m)]]/0.3048</f>
        <v>5.0540052732100467</v>
      </c>
      <c r="N2028" s="3">
        <f>DD_relocated_catalogue[[#This Row],[Semi-major axis length (m)]]/0.3048</f>
        <v>12.412369576086721</v>
      </c>
      <c r="O2028" s="3">
        <v>-42.761037089426459</v>
      </c>
      <c r="P2028" s="3">
        <v>-100.742513520568</v>
      </c>
      <c r="Q2028" s="3">
        <v>5.0405307312642051</v>
      </c>
      <c r="R2028" s="3">
        <f>DD_relocated_catalogue[[#This Row],[Northing uncertainty half-length (m)]]/0.3048</f>
        <v>3.9072189664314916</v>
      </c>
      <c r="S2028" s="3">
        <f>DD_relocated_catalogue[[#This Row],[Easting uncertainty half-length (m)]]/0.3048</f>
        <v>12.285691812711699</v>
      </c>
      <c r="T2028" s="3">
        <f>DD_relocated_catalogue[[#This Row],[Depth uncertainty half-length (m)]]/0.3048</f>
        <v>4.3361521485761427</v>
      </c>
      <c r="U2028" s="4">
        <v>0.1623729134865019</v>
      </c>
    </row>
    <row r="2029" spans="1:21" x14ac:dyDescent="0.25">
      <c r="A2029">
        <v>4102</v>
      </c>
      <c r="B2029" t="s">
        <v>20</v>
      </c>
      <c r="C2029" s="1">
        <v>41563.167050254633</v>
      </c>
      <c r="D2029" s="2">
        <f>(DD_relocated_catalogue[[#This Row],[SLB northing (m)]]/0.3048)+1169000</f>
        <v>1172010</v>
      </c>
      <c r="E2029" s="2">
        <f>(DD_relocated_catalogue[[#This Row],[SLB easting (m)]]/0.3048)+342000</f>
        <v>343481.00065616798</v>
      </c>
      <c r="F2029" s="2">
        <f>DD_relocated_catalogue[[#This Row],[SLB depth (m)]]/0.3048</f>
        <v>6851.0006561679784</v>
      </c>
      <c r="G2029">
        <v>-1.36</v>
      </c>
      <c r="H2029" s="1">
        <v>41563.167050243057</v>
      </c>
      <c r="I2029" s="3">
        <f>(DD_relocated_catalogue[[#This Row],[Relocated northing  (m)]]/0.3048)+1169000</f>
        <v>1171992.6377952755</v>
      </c>
      <c r="J2029" s="3">
        <f>(DD_relocated_catalogue[[#This Row],[Relocated easting (m)]]/0.3048)+342000</f>
        <v>343729.406167979</v>
      </c>
      <c r="K2029" s="3">
        <f>DD_relocated_catalogue[[#This Row],[Relocated depth (m)]]/0.3048</f>
        <v>6823.4087926509183</v>
      </c>
      <c r="L2029" s="3">
        <f>DD_relocated_catalogue[[#This Row],[Semi-minor axis length (m)]]/0.3048</f>
        <v>2.637264363414439</v>
      </c>
      <c r="M2029" s="3">
        <f>DD_relocated_catalogue[[#This Row],[Semi-intermediate axis length (m)]]/0.3048</f>
        <v>3.655449301384659</v>
      </c>
      <c r="N2029" s="3">
        <f>DD_relocated_catalogue[[#This Row],[Semi-major axis length (m)]]/0.3048</f>
        <v>11.641618619009288</v>
      </c>
      <c r="O2029" s="3">
        <v>-43.391078216958689</v>
      </c>
      <c r="P2029" s="3">
        <v>-90.631511727178264</v>
      </c>
      <c r="Q2029" s="3">
        <v>1.4683698521240001</v>
      </c>
      <c r="R2029" s="3">
        <f>DD_relocated_catalogue[[#This Row],[Northing uncertainty half-length (m)]]/0.3048</f>
        <v>3.1577402939745158</v>
      </c>
      <c r="S2029" s="3">
        <f>DD_relocated_catalogue[[#This Row],[Easting uncertainty half-length (m)]]/0.3048</f>
        <v>11.639347648520701</v>
      </c>
      <c r="T2029" s="3">
        <f>DD_relocated_catalogue[[#This Row],[Depth uncertainty half-length (m)]]/0.3048</f>
        <v>3.2138100324715944</v>
      </c>
      <c r="U2029" s="4">
        <v>0.18926833075755373</v>
      </c>
    </row>
    <row r="2030" spans="1:21" x14ac:dyDescent="0.25">
      <c r="A2030">
        <v>3961</v>
      </c>
      <c r="B2030" t="s">
        <v>20</v>
      </c>
      <c r="C2030" s="1">
        <v>41539.703690324073</v>
      </c>
      <c r="D2030" s="2">
        <f>(DD_relocated_catalogue[[#This Row],[SLB northing (m)]]/0.3048)+1169000</f>
        <v>1171972.001312336</v>
      </c>
      <c r="E2030" s="2">
        <f>(DD_relocated_catalogue[[#This Row],[SLB easting (m)]]/0.3048)+342000</f>
        <v>343347.99868766405</v>
      </c>
      <c r="F2030" s="2">
        <f>DD_relocated_catalogue[[#This Row],[SLB depth (m)]]/0.3048</f>
        <v>6778.9993438320207</v>
      </c>
      <c r="G2030">
        <v>0.1</v>
      </c>
      <c r="H2030" s="1">
        <v>41539.703690300928</v>
      </c>
      <c r="I2030" s="3">
        <f>(DD_relocated_catalogue[[#This Row],[Relocated northing  (m)]]/0.3048)+1169000</f>
        <v>1171945.6561679789</v>
      </c>
      <c r="J2030" s="3">
        <f>(DD_relocated_catalogue[[#This Row],[Relocated easting (m)]]/0.3048)+342000</f>
        <v>343507.49015748029</v>
      </c>
      <c r="K2030" s="3">
        <f>DD_relocated_catalogue[[#This Row],[Relocated depth (m)]]/0.3048</f>
        <v>6830.2230971128602</v>
      </c>
      <c r="L2030" s="3">
        <f>DD_relocated_catalogue[[#This Row],[Semi-minor axis length (m)]]/0.3048</f>
        <v>3.2685489209377727</v>
      </c>
      <c r="M2030" s="3">
        <f>DD_relocated_catalogue[[#This Row],[Semi-intermediate axis length (m)]]/0.3048</f>
        <v>6.7818558887271054</v>
      </c>
      <c r="N2030" s="3">
        <f>DD_relocated_catalogue[[#This Row],[Semi-major axis length (m)]]/0.3048</f>
        <v>12.995907877737919</v>
      </c>
      <c r="O2030" s="3">
        <v>-70.412554479863644</v>
      </c>
      <c r="P2030" s="3">
        <v>-103.57739077506822</v>
      </c>
      <c r="Q2030" s="3">
        <v>27.697092797951367</v>
      </c>
      <c r="R2030" s="3">
        <f>DD_relocated_catalogue[[#This Row],[Northing uncertainty half-length (m)]]/0.3048</f>
        <v>7.0694236965555097</v>
      </c>
      <c r="S2030" s="3">
        <f>DD_relocated_catalogue[[#This Row],[Easting uncertainty half-length (m)]]/0.3048</f>
        <v>12.611441293423084</v>
      </c>
      <c r="T2030" s="3">
        <f>DD_relocated_catalogue[[#This Row],[Depth uncertainty half-length (m)]]/0.3048</f>
        <v>3.9208711978572883</v>
      </c>
      <c r="U2030" s="4">
        <v>0.17722981349219752</v>
      </c>
    </row>
    <row r="2031" spans="1:21" x14ac:dyDescent="0.25">
      <c r="A2031">
        <v>4252</v>
      </c>
      <c r="B2031" t="s">
        <v>20</v>
      </c>
      <c r="C2031" s="1">
        <v>41600.014467187502</v>
      </c>
      <c r="D2031" s="2">
        <f>(DD_relocated_catalogue[[#This Row],[SLB northing (m)]]/0.3048)+1169000</f>
        <v>1172166.000656168</v>
      </c>
      <c r="E2031" s="2">
        <f>(DD_relocated_catalogue[[#This Row],[SLB easting (m)]]/0.3048)+342000</f>
        <v>343592.00131233595</v>
      </c>
      <c r="F2031" s="2">
        <f>DD_relocated_catalogue[[#This Row],[SLB depth (m)]]/0.3048</f>
        <v>6867.9986876640414</v>
      </c>
      <c r="G2031">
        <v>-1.3</v>
      </c>
      <c r="H2031" s="1">
        <v>41600.014467037036</v>
      </c>
      <c r="I2031" s="3">
        <f>(DD_relocated_catalogue[[#This Row],[Relocated northing  (m)]]/0.3048)+1169000</f>
        <v>1172080.9973753281</v>
      </c>
      <c r="J2031" s="3">
        <f>(DD_relocated_catalogue[[#This Row],[Relocated easting (m)]]/0.3048)+342000</f>
        <v>343882.33923884516</v>
      </c>
      <c r="K2031" s="3">
        <f>DD_relocated_catalogue[[#This Row],[Relocated depth (m)]]/0.3048</f>
        <v>6982.4737532808385</v>
      </c>
      <c r="L2031" s="3">
        <f>DD_relocated_catalogue[[#This Row],[Semi-minor axis length (m)]]/0.3048</f>
        <v>2.4009170140119012</v>
      </c>
      <c r="M2031" s="3">
        <f>DD_relocated_catalogue[[#This Row],[Semi-intermediate axis length (m)]]/0.3048</f>
        <v>3.5118159321581341</v>
      </c>
      <c r="N2031" s="3">
        <f>DD_relocated_catalogue[[#This Row],[Semi-major axis length (m)]]/0.3048</f>
        <v>9.2375560556007557</v>
      </c>
      <c r="O2031" s="3">
        <v>-57.109365207409724</v>
      </c>
      <c r="P2031" s="3">
        <v>-105.15816350266822</v>
      </c>
      <c r="Q2031" s="3">
        <v>10.171653428613364</v>
      </c>
      <c r="R2031" s="3">
        <f>DD_relocated_catalogue[[#This Row],[Northing uncertainty half-length (m)]]/0.3048</f>
        <v>3.2416458922411882</v>
      </c>
      <c r="S2031" s="3">
        <f>DD_relocated_catalogue[[#This Row],[Easting uncertainty half-length (m)]]/0.3048</f>
        <v>9.1342185029557079</v>
      </c>
      <c r="T2031" s="3">
        <f>DD_relocated_catalogue[[#This Row],[Depth uncertainty half-length (m)]]/0.3048</f>
        <v>3.0127702274553734</v>
      </c>
      <c r="U2031" s="4">
        <v>0.13347639888754503</v>
      </c>
    </row>
    <row r="2032" spans="1:21" x14ac:dyDescent="0.25">
      <c r="A2032">
        <v>2801</v>
      </c>
      <c r="B2032" t="s">
        <v>20</v>
      </c>
      <c r="C2032" s="1">
        <v>41229.595571990743</v>
      </c>
      <c r="D2032" s="2">
        <f>(DD_relocated_catalogue[[#This Row],[SLB northing (m)]]/0.3048)+1169000</f>
        <v>1172073.999343832</v>
      </c>
      <c r="E2032" s="2">
        <f>(DD_relocated_catalogue[[#This Row],[SLB easting (m)]]/0.3048)+342000</f>
        <v>343813.99934383202</v>
      </c>
      <c r="F2032" s="2">
        <f>DD_relocated_catalogue[[#This Row],[SLB depth (m)]]/0.3048</f>
        <v>6596.0006561679784</v>
      </c>
      <c r="G2032">
        <v>-0.52</v>
      </c>
      <c r="H2032" s="1">
        <v>41229.595571990743</v>
      </c>
      <c r="I2032" s="3">
        <f>(DD_relocated_catalogue[[#This Row],[Relocated northing  (m)]]/0.3048)+1169000</f>
        <v>1172169.3963254592</v>
      </c>
      <c r="J2032" s="3">
        <f>(DD_relocated_catalogue[[#This Row],[Relocated easting (m)]]/0.3048)+342000</f>
        <v>343706.30905511812</v>
      </c>
      <c r="K2032" s="3">
        <f>DD_relocated_catalogue[[#This Row],[Relocated depth (m)]]/0.3048</f>
        <v>6559.908136482939</v>
      </c>
      <c r="L2032" s="3">
        <f>DD_relocated_catalogue[[#This Row],[Semi-minor axis length (m)]]/0.3048</f>
        <v>3.0319945429897817</v>
      </c>
      <c r="M2032" s="3">
        <f>DD_relocated_catalogue[[#This Row],[Semi-intermediate axis length (m)]]/0.3048</f>
        <v>5.7482002387137543</v>
      </c>
      <c r="N2032" s="3">
        <f>DD_relocated_catalogue[[#This Row],[Semi-major axis length (m)]]/0.3048</f>
        <v>14.781603293876232</v>
      </c>
      <c r="O2032" s="3">
        <v>-72.075498073581343</v>
      </c>
      <c r="P2032" s="3">
        <v>-98.850849071348875</v>
      </c>
      <c r="Q2032" s="3">
        <v>24.482477662172421</v>
      </c>
      <c r="R2032" s="3">
        <f>DD_relocated_catalogue[[#This Row],[Northing uncertainty half-length (m)]]/0.3048</f>
        <v>6.6786277440625952</v>
      </c>
      <c r="S2032" s="3">
        <f>DD_relocated_catalogue[[#This Row],[Easting uncertainty half-length (m)]]/0.3048</f>
        <v>14.246584345392025</v>
      </c>
      <c r="T2032" s="3">
        <f>DD_relocated_catalogue[[#This Row],[Depth uncertainty half-length (m)]]/0.3048</f>
        <v>3.4294513839591763</v>
      </c>
      <c r="U2032" s="4">
        <v>0.17942945445925232</v>
      </c>
    </row>
    <row r="2033" spans="1:21" x14ac:dyDescent="0.25">
      <c r="A2033">
        <v>5121</v>
      </c>
      <c r="B2033" t="s">
        <v>20</v>
      </c>
      <c r="C2033" s="1">
        <v>41801.047759490742</v>
      </c>
      <c r="D2033" s="2">
        <f>(DD_relocated_catalogue[[#This Row],[SLB northing (m)]]/0.3048)+1169000</f>
        <v>1172298.999343832</v>
      </c>
      <c r="E2033" s="2">
        <f>(DD_relocated_catalogue[[#This Row],[SLB easting (m)]]/0.3048)+342000</f>
        <v>343771.00065616798</v>
      </c>
      <c r="F2033" s="2">
        <f>DD_relocated_catalogue[[#This Row],[SLB depth (m)]]/0.3048</f>
        <v>6643.9993438320207</v>
      </c>
      <c r="G2033">
        <v>-1.56</v>
      </c>
      <c r="H2033" s="1">
        <v>41801.047759479166</v>
      </c>
      <c r="I2033" s="3">
        <f>(DD_relocated_catalogue[[#This Row],[Relocated northing  (m)]]/0.3048)+1169000</f>
        <v>1172277.874015748</v>
      </c>
      <c r="J2033" s="3">
        <f>(DD_relocated_catalogue[[#This Row],[Relocated easting (m)]]/0.3048)+342000</f>
        <v>343848.16601049871</v>
      </c>
      <c r="K2033" s="3">
        <f>DD_relocated_catalogue[[#This Row],[Relocated depth (m)]]/0.3048</f>
        <v>6578.6417322834641</v>
      </c>
      <c r="L2033" s="3">
        <f>DD_relocated_catalogue[[#This Row],[Semi-minor axis length (m)]]/0.3048</f>
        <v>2.5823831527675369</v>
      </c>
      <c r="M2033" s="3">
        <f>DD_relocated_catalogue[[#This Row],[Semi-intermediate axis length (m)]]/0.3048</f>
        <v>3.8549805464280675</v>
      </c>
      <c r="N2033" s="3">
        <f>DD_relocated_catalogue[[#This Row],[Semi-major axis length (m)]]/0.3048</f>
        <v>10.101652616755491</v>
      </c>
      <c r="O2033" s="3">
        <v>-46.374764320571501</v>
      </c>
      <c r="P2033" s="3">
        <v>-95.054759456327574</v>
      </c>
      <c r="Q2033" s="3">
        <v>4.0339570326691012</v>
      </c>
      <c r="R2033" s="3">
        <f>DD_relocated_catalogue[[#This Row],[Northing uncertainty half-length (m)]]/0.3048</f>
        <v>3.3071930651597752</v>
      </c>
      <c r="S2033" s="3">
        <f>DD_relocated_catalogue[[#This Row],[Easting uncertainty half-length (m)]]/0.3048</f>
        <v>10.082760278668426</v>
      </c>
      <c r="T2033" s="3">
        <f>DD_relocated_catalogue[[#This Row],[Depth uncertainty half-length (m)]]/0.3048</f>
        <v>3.2982689850634741</v>
      </c>
      <c r="U2033" s="4">
        <v>0.1558613903965386</v>
      </c>
    </row>
    <row r="2034" spans="1:21" x14ac:dyDescent="0.25">
      <c r="A2034">
        <v>4028</v>
      </c>
      <c r="B2034" t="s">
        <v>20</v>
      </c>
      <c r="C2034" s="1">
        <v>41552.550857905095</v>
      </c>
      <c r="D2034" s="2">
        <f>(DD_relocated_catalogue[[#This Row],[SLB northing (m)]]/0.3048)+1169000</f>
        <v>1172015</v>
      </c>
      <c r="E2034" s="2">
        <f>(DD_relocated_catalogue[[#This Row],[SLB easting (m)]]/0.3048)+342000</f>
        <v>343458.99934383202</v>
      </c>
      <c r="F2034" s="2">
        <f>DD_relocated_catalogue[[#This Row],[SLB depth (m)]]/0.3048</f>
        <v>6852.9986876640414</v>
      </c>
      <c r="G2034">
        <v>-0.83</v>
      </c>
      <c r="H2034" s="1">
        <v>41552.550857858798</v>
      </c>
      <c r="I2034" s="3">
        <f>(DD_relocated_catalogue[[#This Row],[Relocated northing  (m)]]/0.3048)+1169000</f>
        <v>1171985.3444881891</v>
      </c>
      <c r="J2034" s="3">
        <f>(DD_relocated_catalogue[[#This Row],[Relocated easting (m)]]/0.3048)+342000</f>
        <v>343785.16732283466</v>
      </c>
      <c r="K2034" s="3">
        <f>DD_relocated_catalogue[[#This Row],[Relocated depth (m)]]/0.3048</f>
        <v>6809.4488188976375</v>
      </c>
      <c r="L2034" s="3">
        <f>DD_relocated_catalogue[[#This Row],[Semi-minor axis length (m)]]/0.3048</f>
        <v>3.0135485885482969</v>
      </c>
      <c r="M2034" s="3">
        <f>DD_relocated_catalogue[[#This Row],[Semi-intermediate axis length (m)]]/0.3048</f>
        <v>4.8243012192412502</v>
      </c>
      <c r="N2034" s="3">
        <f>DD_relocated_catalogue[[#This Row],[Semi-major axis length (m)]]/0.3048</f>
        <v>10.593670300807235</v>
      </c>
      <c r="O2034" s="3">
        <v>37.505061544252449</v>
      </c>
      <c r="P2034" s="3">
        <v>-81.874650077933353</v>
      </c>
      <c r="Q2034" s="3">
        <v>-176.45589036766643</v>
      </c>
      <c r="R2034" s="3">
        <f>DD_relocated_catalogue[[#This Row],[Northing uncertainty half-length (m)]]/0.3048</f>
        <v>3.7844805992937451</v>
      </c>
      <c r="S2034" s="3">
        <f>DD_relocated_catalogue[[#This Row],[Easting uncertainty half-length (m)]]/0.3048</f>
        <v>10.5236184054215</v>
      </c>
      <c r="T2034" s="3">
        <f>DD_relocated_catalogue[[#This Row],[Depth uncertainty half-length (m)]]/0.3048</f>
        <v>4.3331786890054449</v>
      </c>
      <c r="U2034" s="4">
        <v>0.17039056164928781</v>
      </c>
    </row>
    <row r="2035" spans="1:21" x14ac:dyDescent="0.25">
      <c r="A2035">
        <v>4313</v>
      </c>
      <c r="B2035" t="s">
        <v>20</v>
      </c>
      <c r="C2035" s="1">
        <v>41617.673513530091</v>
      </c>
      <c r="D2035" s="2">
        <f>(DD_relocated_catalogue[[#This Row],[SLB northing (m)]]/0.3048)+1169000</f>
        <v>1172197.998687664</v>
      </c>
      <c r="E2035" s="2">
        <f>(DD_relocated_catalogue[[#This Row],[SLB easting (m)]]/0.3048)+342000</f>
        <v>343625</v>
      </c>
      <c r="F2035" s="2">
        <f>DD_relocated_catalogue[[#This Row],[SLB depth (m)]]/0.3048</f>
        <v>6855</v>
      </c>
      <c r="G2035">
        <v>-0.37</v>
      </c>
      <c r="H2035" s="1">
        <v>41617.673513495371</v>
      </c>
      <c r="I2035" s="3">
        <f>(DD_relocated_catalogue[[#This Row],[Relocated northing  (m)]]/0.3048)+1169000</f>
        <v>1172154.6423884514</v>
      </c>
      <c r="J2035" s="3">
        <f>(DD_relocated_catalogue[[#This Row],[Relocated easting (m)]]/0.3048)+342000</f>
        <v>343843.37598425196</v>
      </c>
      <c r="K2035" s="3">
        <f>DD_relocated_catalogue[[#This Row],[Relocated depth (m)]]/0.3048</f>
        <v>6835.4461942257212</v>
      </c>
      <c r="L2035" s="3">
        <f>DD_relocated_catalogue[[#This Row],[Semi-minor axis length (m)]]/0.3048</f>
        <v>2.4659761481311899</v>
      </c>
      <c r="M2035" s="3">
        <f>DD_relocated_catalogue[[#This Row],[Semi-intermediate axis length (m)]]/0.3048</f>
        <v>4.4361375460374504</v>
      </c>
      <c r="N2035" s="3">
        <f>DD_relocated_catalogue[[#This Row],[Semi-major axis length (m)]]/0.3048</f>
        <v>11.181162809944359</v>
      </c>
      <c r="O2035" s="3">
        <v>-47.875748600104188</v>
      </c>
      <c r="P2035" s="3">
        <v>-105.22747798370663</v>
      </c>
      <c r="Q2035" s="3">
        <v>8.2705674145140016</v>
      </c>
      <c r="R2035" s="3">
        <f>DD_relocated_catalogue[[#This Row],[Northing uncertainty half-length (m)]]/0.3048</f>
        <v>3.7026024250456051</v>
      </c>
      <c r="S2035" s="3">
        <f>DD_relocated_catalogue[[#This Row],[Easting uncertainty half-length (m)]]/0.3048</f>
        <v>10.989720620717673</v>
      </c>
      <c r="T2035" s="3">
        <f>DD_relocated_catalogue[[#This Row],[Depth uncertainty half-length (m)]]/0.3048</f>
        <v>3.9217041588827737</v>
      </c>
      <c r="U2035" s="4">
        <v>0.14558882632573281</v>
      </c>
    </row>
    <row r="2036" spans="1:21" x14ac:dyDescent="0.25">
      <c r="A2036">
        <v>4290</v>
      </c>
      <c r="B2036" t="s">
        <v>20</v>
      </c>
      <c r="C2036" s="1">
        <v>41610.858107743057</v>
      </c>
      <c r="D2036" s="2">
        <f>(DD_relocated_catalogue[[#This Row],[SLB northing (m)]]/0.3048)+1169000</f>
        <v>1172247.001312336</v>
      </c>
      <c r="E2036" s="2">
        <f>(DD_relocated_catalogue[[#This Row],[SLB easting (m)]]/0.3048)+342000</f>
        <v>343598.99934383202</v>
      </c>
      <c r="F2036" s="2">
        <f>DD_relocated_catalogue[[#This Row],[SLB depth (m)]]/0.3048</f>
        <v>6851.0006561679784</v>
      </c>
      <c r="G2036">
        <v>-0.36</v>
      </c>
      <c r="H2036" s="1">
        <v>41610.858107650463</v>
      </c>
      <c r="I2036" s="3">
        <f>(DD_relocated_catalogue[[#This Row],[Relocated northing  (m)]]/0.3048)+1169000</f>
        <v>1172161.6568241471</v>
      </c>
      <c r="J2036" s="3">
        <f>(DD_relocated_catalogue[[#This Row],[Relocated easting (m)]]/0.3048)+342000</f>
        <v>343783.39238845144</v>
      </c>
      <c r="K2036" s="3">
        <f>DD_relocated_catalogue[[#This Row],[Relocated depth (m)]]/0.3048</f>
        <v>6921.4665354330709</v>
      </c>
      <c r="L2036" s="3">
        <f>DD_relocated_catalogue[[#This Row],[Semi-minor axis length (m)]]/0.3048</f>
        <v>2.5489805558177343</v>
      </c>
      <c r="M2036" s="3">
        <f>DD_relocated_catalogue[[#This Row],[Semi-intermediate axis length (m)]]/0.3048</f>
        <v>3.9887559608520289</v>
      </c>
      <c r="N2036" s="3">
        <f>DD_relocated_catalogue[[#This Row],[Semi-major axis length (m)]]/0.3048</f>
        <v>11.218995343746245</v>
      </c>
      <c r="O2036" s="3">
        <v>-52.526309729238982</v>
      </c>
      <c r="P2036" s="3">
        <v>-100.45078609131457</v>
      </c>
      <c r="Q2036" s="3">
        <v>7.0051584992545388</v>
      </c>
      <c r="R2036" s="3">
        <f>DD_relocated_catalogue[[#This Row],[Northing uncertainty half-length (m)]]/0.3048</f>
        <v>3.4981917043837991</v>
      </c>
      <c r="S2036" s="3">
        <f>DD_relocated_catalogue[[#This Row],[Easting uncertainty half-length (m)]]/0.3048</f>
        <v>11.147496533004103</v>
      </c>
      <c r="T2036" s="3">
        <f>DD_relocated_catalogue[[#This Row],[Depth uncertainty half-length (m)]]/0.3048</f>
        <v>3.3496761258139864</v>
      </c>
      <c r="U2036" s="4">
        <v>0.13688326640431145</v>
      </c>
    </row>
    <row r="2037" spans="1:21" x14ac:dyDescent="0.25">
      <c r="A2037">
        <v>3974</v>
      </c>
      <c r="B2037" t="s">
        <v>20</v>
      </c>
      <c r="C2037" s="1">
        <v>41542.105977476851</v>
      </c>
      <c r="D2037" s="2">
        <f>(DD_relocated_catalogue[[#This Row],[SLB northing (m)]]/0.3048)+1169000</f>
        <v>1172007.998687664</v>
      </c>
      <c r="E2037" s="2">
        <f>(DD_relocated_catalogue[[#This Row],[SLB easting (m)]]/0.3048)+342000</f>
        <v>343396.00065616798</v>
      </c>
      <c r="F2037" s="2">
        <f>DD_relocated_catalogue[[#This Row],[SLB depth (m)]]/0.3048</f>
        <v>6833.9993438320207</v>
      </c>
      <c r="G2037">
        <v>-0.73</v>
      </c>
      <c r="H2037" s="1">
        <v>41542.105977465275</v>
      </c>
      <c r="I2037" s="3">
        <f>(DD_relocated_catalogue[[#This Row],[Relocated northing  (m)]]/0.3048)+1169000</f>
        <v>1171942.9691601051</v>
      </c>
      <c r="J2037" s="3">
        <f>(DD_relocated_catalogue[[#This Row],[Relocated easting (m)]]/0.3048)+342000</f>
        <v>343624.94094488188</v>
      </c>
      <c r="K2037" s="3">
        <f>DD_relocated_catalogue[[#This Row],[Relocated depth (m)]]/0.3048</f>
        <v>6825.7939632545931</v>
      </c>
      <c r="L2037" s="3">
        <f>DD_relocated_catalogue[[#This Row],[Semi-minor axis length (m)]]/0.3048</f>
        <v>2.7119483906058561</v>
      </c>
      <c r="M2037" s="3">
        <f>DD_relocated_catalogue[[#This Row],[Semi-intermediate axis length (m)]]/0.3048</f>
        <v>5.1638814377090476</v>
      </c>
      <c r="N2037" s="3">
        <f>DD_relocated_catalogue[[#This Row],[Semi-major axis length (m)]]/0.3048</f>
        <v>12.472930062815843</v>
      </c>
      <c r="O2037" s="3">
        <v>-74.930445913780616</v>
      </c>
      <c r="P2037" s="3">
        <v>-99.351881616187654</v>
      </c>
      <c r="Q2037" s="3">
        <v>23.88669644587883</v>
      </c>
      <c r="R2037" s="3">
        <f>DD_relocated_catalogue[[#This Row],[Northing uncertainty half-length (m)]]/0.3048</f>
        <v>5.7917574210767189</v>
      </c>
      <c r="S2037" s="3">
        <f>DD_relocated_catalogue[[#This Row],[Easting uncertainty half-length (m)]]/0.3048</f>
        <v>12.093271482920946</v>
      </c>
      <c r="T2037" s="3">
        <f>DD_relocated_catalogue[[#This Row],[Depth uncertainty half-length (m)]]/0.3048</f>
        <v>2.9466122318041763</v>
      </c>
      <c r="U2037" s="4">
        <v>0.13188143688882459</v>
      </c>
    </row>
    <row r="2038" spans="1:21" x14ac:dyDescent="0.25">
      <c r="A2038">
        <v>4380</v>
      </c>
      <c r="B2038" t="s">
        <v>20</v>
      </c>
      <c r="C2038" s="1">
        <v>41632.508961689811</v>
      </c>
      <c r="D2038" s="2">
        <f>(DD_relocated_catalogue[[#This Row],[SLB northing (m)]]/0.3048)+1169000</f>
        <v>1172085</v>
      </c>
      <c r="E2038" s="2">
        <f>(DD_relocated_catalogue[[#This Row],[SLB easting (m)]]/0.3048)+342000</f>
        <v>343373.99934383202</v>
      </c>
      <c r="F2038" s="2">
        <f>DD_relocated_catalogue[[#This Row],[SLB depth (m)]]/0.3048</f>
        <v>6852.0013123359568</v>
      </c>
      <c r="G2038">
        <v>0.6</v>
      </c>
      <c r="H2038" s="1">
        <v>41632.508961597225</v>
      </c>
      <c r="I2038" s="3">
        <f>(DD_relocated_catalogue[[#This Row],[Relocated northing  (m)]]/0.3048)+1169000</f>
        <v>1172020.9416010499</v>
      </c>
      <c r="J2038" s="3">
        <f>(DD_relocated_catalogue[[#This Row],[Relocated easting (m)]]/0.3048)+342000</f>
        <v>343619.60958005249</v>
      </c>
      <c r="K2038" s="3">
        <f>DD_relocated_catalogue[[#This Row],[Relocated depth (m)]]/0.3048</f>
        <v>6868.658136482939</v>
      </c>
      <c r="L2038" s="3">
        <f>DD_relocated_catalogue[[#This Row],[Semi-minor axis length (m)]]/0.3048</f>
        <v>2.8143834268100427</v>
      </c>
      <c r="M2038" s="3">
        <f>DD_relocated_catalogue[[#This Row],[Semi-intermediate axis length (m)]]/0.3048</f>
        <v>4.5587570242273721</v>
      </c>
      <c r="N2038" s="3">
        <f>DD_relocated_catalogue[[#This Row],[Semi-major axis length (m)]]/0.3048</f>
        <v>12.214162455191293</v>
      </c>
      <c r="O2038" s="3">
        <v>-50.967931233646382</v>
      </c>
      <c r="P2038" s="3">
        <v>-98.356840113176219</v>
      </c>
      <c r="Q2038" s="3">
        <v>8.5844633847227581</v>
      </c>
      <c r="R2038" s="3">
        <f>DD_relocated_catalogue[[#This Row],[Northing uncertainty half-length (m)]]/0.3048</f>
        <v>3.9509098747852391</v>
      </c>
      <c r="S2038" s="3">
        <f>DD_relocated_catalogue[[#This Row],[Easting uncertainty half-length (m)]]/0.3048</f>
        <v>12.154921710710365</v>
      </c>
      <c r="T2038" s="3">
        <f>DD_relocated_catalogue[[#This Row],[Depth uncertainty half-length (m)]]/0.3048</f>
        <v>3.7530562447848337</v>
      </c>
      <c r="U2038" s="4">
        <v>0.15511987801596575</v>
      </c>
    </row>
    <row r="2039" spans="1:21" x14ac:dyDescent="0.25">
      <c r="A2039">
        <v>4713</v>
      </c>
      <c r="B2039" t="s">
        <v>20</v>
      </c>
      <c r="C2039" s="1">
        <v>41687.670475694445</v>
      </c>
      <c r="D2039" s="2">
        <f>(DD_relocated_catalogue[[#This Row],[SLB northing (m)]]/0.3048)+1169000</f>
        <v>1171965</v>
      </c>
      <c r="E2039" s="2">
        <f>(DD_relocated_catalogue[[#This Row],[SLB easting (m)]]/0.3048)+342000</f>
        <v>343308.99934383202</v>
      </c>
      <c r="F2039" s="2">
        <f>DD_relocated_catalogue[[#This Row],[SLB depth (m)]]/0.3048</f>
        <v>6747.0013123359577</v>
      </c>
      <c r="G2039">
        <v>-1.33</v>
      </c>
      <c r="H2039" s="1">
        <v>41687.670475613428</v>
      </c>
      <c r="I2039" s="3">
        <f>(DD_relocated_catalogue[[#This Row],[Relocated northing  (m)]]/0.3048)+1169000</f>
        <v>1171942.8543307087</v>
      </c>
      <c r="J2039" s="3">
        <f>(DD_relocated_catalogue[[#This Row],[Relocated easting (m)]]/0.3048)+342000</f>
        <v>343522.93307086616</v>
      </c>
      <c r="K2039" s="3">
        <f>DD_relocated_catalogue[[#This Row],[Relocated depth (m)]]/0.3048</f>
        <v>6728.9107611548561</v>
      </c>
      <c r="L2039" s="3">
        <f>DD_relocated_catalogue[[#This Row],[Semi-minor axis length (m)]]/0.3048</f>
        <v>3.0557962101574287</v>
      </c>
      <c r="M2039" s="3">
        <f>DD_relocated_catalogue[[#This Row],[Semi-intermediate axis length (m)]]/0.3048</f>
        <v>4.6483075237148865</v>
      </c>
      <c r="N2039" s="3">
        <f>DD_relocated_catalogue[[#This Row],[Semi-major axis length (m)]]/0.3048</f>
        <v>12.810539786461558</v>
      </c>
      <c r="O2039" s="3">
        <v>42.109726589460088</v>
      </c>
      <c r="P2039" s="3">
        <v>-84.883857737288537</v>
      </c>
      <c r="Q2039" s="3">
        <v>-172.53714048414759</v>
      </c>
      <c r="R2039" s="3">
        <f>DD_relocated_catalogue[[#This Row],[Northing uncertainty half-length (m)]]/0.3048</f>
        <v>3.9480678557401974</v>
      </c>
      <c r="S2039" s="3">
        <f>DD_relocated_catalogue[[#This Row],[Easting uncertainty half-length (m)]]/0.3048</f>
        <v>12.750913970379795</v>
      </c>
      <c r="T2039" s="3">
        <f>DD_relocated_catalogue[[#This Row],[Depth uncertainty half-length (m)]]/0.3048</f>
        <v>4.066653560536472</v>
      </c>
      <c r="U2039" s="4">
        <v>0.15886120403432441</v>
      </c>
    </row>
    <row r="2040" spans="1:21" x14ac:dyDescent="0.25">
      <c r="A2040">
        <v>6251</v>
      </c>
      <c r="B2040" t="s">
        <v>20</v>
      </c>
      <c r="C2040" s="1">
        <v>41929.002400196761</v>
      </c>
      <c r="D2040" s="2">
        <f>(DD_relocated_catalogue[[#This Row],[SLB northing (m)]]/0.3048)+1169000</f>
        <v>1172457.001312336</v>
      </c>
      <c r="E2040" s="2">
        <f>(DD_relocated_catalogue[[#This Row],[SLB easting (m)]]/0.3048)+342000</f>
        <v>343567.00131233595</v>
      </c>
      <c r="F2040" s="2">
        <f>DD_relocated_catalogue[[#This Row],[SLB depth (m)]]/0.3048</f>
        <v>6612.0013123359577</v>
      </c>
      <c r="G2040">
        <v>-1.04</v>
      </c>
      <c r="H2040" s="1">
        <v>41929.002400092591</v>
      </c>
      <c r="I2040" s="3">
        <f>(DD_relocated_catalogue[[#This Row],[Relocated northing  (m)]]/0.3048)+1169000</f>
        <v>1172376.3812335958</v>
      </c>
      <c r="J2040" s="3">
        <f>(DD_relocated_catalogue[[#This Row],[Relocated easting (m)]]/0.3048)+342000</f>
        <v>343845.50853018375</v>
      </c>
      <c r="K2040" s="3">
        <f>DD_relocated_catalogue[[#This Row],[Relocated depth (m)]]/0.3048</f>
        <v>6684.0452755905508</v>
      </c>
      <c r="L2040" s="3">
        <f>DD_relocated_catalogue[[#This Row],[Semi-minor axis length (m)]]/0.3048</f>
        <v>2.6019111324229591</v>
      </c>
      <c r="M2040" s="3">
        <f>DD_relocated_catalogue[[#This Row],[Semi-intermediate axis length (m)]]/0.3048</f>
        <v>3.8096158307877328</v>
      </c>
      <c r="N2040" s="3">
        <f>DD_relocated_catalogue[[#This Row],[Semi-major axis length (m)]]/0.3048</f>
        <v>10.775067485193174</v>
      </c>
      <c r="O2040" s="3">
        <v>-47.563663600931648</v>
      </c>
      <c r="P2040" s="3">
        <v>-100.47808200087</v>
      </c>
      <c r="Q2040" s="3">
        <v>4.3208408866223653</v>
      </c>
      <c r="R2040" s="3">
        <f>DD_relocated_catalogue[[#This Row],[Northing uncertainty half-length (m)]]/0.3048</f>
        <v>3.3616787745449743</v>
      </c>
      <c r="S2040" s="3">
        <f>DD_relocated_catalogue[[#This Row],[Easting uncertainty half-length (m)]]/0.3048</f>
        <v>10.674232867268909</v>
      </c>
      <c r="T2040" s="3">
        <f>DD_relocated_catalogue[[#This Row],[Depth uncertainty half-length (m)]]/0.3048</f>
        <v>3.4280798038933451</v>
      </c>
      <c r="U2040" s="4">
        <v>0.14208728310327329</v>
      </c>
    </row>
    <row r="2041" spans="1:21" x14ac:dyDescent="0.25">
      <c r="A2041">
        <v>3857</v>
      </c>
      <c r="B2041" t="s">
        <v>20</v>
      </c>
      <c r="C2041" s="1">
        <v>41514.420145023149</v>
      </c>
      <c r="D2041" s="2">
        <f>(DD_relocated_catalogue[[#This Row],[SLB northing (m)]]/0.3048)+1169000</f>
        <v>1172147.001312336</v>
      </c>
      <c r="E2041" s="2">
        <f>(DD_relocated_catalogue[[#This Row],[SLB easting (m)]]/0.3048)+342000</f>
        <v>343616.00065616798</v>
      </c>
      <c r="F2041" s="2">
        <f>DD_relocated_catalogue[[#This Row],[SLB depth (m)]]/0.3048</f>
        <v>6872.0013123359568</v>
      </c>
      <c r="G2041">
        <v>-0.83</v>
      </c>
      <c r="H2041" s="1">
        <v>41514.420144953707</v>
      </c>
      <c r="I2041" s="3">
        <f>(DD_relocated_catalogue[[#This Row],[Relocated northing  (m)]]/0.3048)+1169000</f>
        <v>1172151.4599737532</v>
      </c>
      <c r="J2041" s="3">
        <f>(DD_relocated_catalogue[[#This Row],[Relocated easting (m)]]/0.3048)+342000</f>
        <v>343681.13188976375</v>
      </c>
      <c r="K2041" s="3">
        <f>DD_relocated_catalogue[[#This Row],[Relocated depth (m)]]/0.3048</f>
        <v>6937.4835958005251</v>
      </c>
      <c r="L2041" s="3">
        <f>DD_relocated_catalogue[[#This Row],[Semi-minor axis length (m)]]/0.3048</f>
        <v>2.5789266220700524</v>
      </c>
      <c r="M2041" s="3">
        <f>DD_relocated_catalogue[[#This Row],[Semi-intermediate axis length (m)]]/0.3048</f>
        <v>5.1689583087044246</v>
      </c>
      <c r="N2041" s="3">
        <f>DD_relocated_catalogue[[#This Row],[Semi-major axis length (m)]]/0.3048</f>
        <v>12.577205799703961</v>
      </c>
      <c r="O2041" s="3">
        <v>-73.13149896572105</v>
      </c>
      <c r="P2041" s="3">
        <v>-102.51769016345808</v>
      </c>
      <c r="Q2041" s="3">
        <v>24.888944932555052</v>
      </c>
      <c r="R2041" s="3">
        <f>DD_relocated_catalogue[[#This Row],[Northing uncertainty half-length (m)]]/0.3048</f>
        <v>5.5947775478913391</v>
      </c>
      <c r="S2041" s="3">
        <f>DD_relocated_catalogue[[#This Row],[Easting uncertainty half-length (m)]]/0.3048</f>
        <v>12.251546262292457</v>
      </c>
      <c r="T2041" s="3">
        <f>DD_relocated_catalogue[[#This Row],[Depth uncertainty half-length (m)]]/0.3048</f>
        <v>2.9618842408382529</v>
      </c>
      <c r="U2041" s="4">
        <v>0.12379878436121715</v>
      </c>
    </row>
    <row r="2042" spans="1:21" x14ac:dyDescent="0.25">
      <c r="A2042">
        <v>4936</v>
      </c>
      <c r="B2042" t="s">
        <v>20</v>
      </c>
      <c r="C2042" s="1">
        <v>41744.639393888887</v>
      </c>
      <c r="D2042" s="2">
        <f>(DD_relocated_catalogue[[#This Row],[SLB northing (m)]]/0.3048)+1169000</f>
        <v>1171862.001312336</v>
      </c>
      <c r="E2042" s="2">
        <f>(DD_relocated_catalogue[[#This Row],[SLB easting (m)]]/0.3048)+342000</f>
        <v>343533.99934383202</v>
      </c>
      <c r="F2042" s="2">
        <f>DD_relocated_catalogue[[#This Row],[SLB depth (m)]]/0.3048</f>
        <v>6737.0013123359577</v>
      </c>
      <c r="G2042">
        <v>-1.35</v>
      </c>
      <c r="H2042" s="1">
        <v>41744.639393796293</v>
      </c>
      <c r="I2042" s="3">
        <f>(DD_relocated_catalogue[[#This Row],[Relocated northing  (m)]]/0.3048)+1169000</f>
        <v>1171836.0695538057</v>
      </c>
      <c r="J2042" s="3">
        <f>(DD_relocated_catalogue[[#This Row],[Relocated easting (m)]]/0.3048)+342000</f>
        <v>343549.406167979</v>
      </c>
      <c r="K2042" s="3">
        <f>DD_relocated_catalogue[[#This Row],[Relocated depth (m)]]/0.3048</f>
        <v>6766.3484251968493</v>
      </c>
      <c r="L2042" s="3">
        <f>DD_relocated_catalogue[[#This Row],[Semi-minor axis length (m)]]/0.3048</f>
        <v>2.8759128668544722</v>
      </c>
      <c r="M2042" s="3">
        <f>DD_relocated_catalogue[[#This Row],[Semi-intermediate axis length (m)]]/0.3048</f>
        <v>4.0997096677466827</v>
      </c>
      <c r="N2042" s="3">
        <f>DD_relocated_catalogue[[#This Row],[Semi-major axis length (m)]]/0.3048</f>
        <v>12.846416619538907</v>
      </c>
      <c r="O2042" s="3">
        <v>-59.493484406253714</v>
      </c>
      <c r="P2042" s="3">
        <v>-96.3711073199391</v>
      </c>
      <c r="Q2042" s="3">
        <v>7.3451222776034726</v>
      </c>
      <c r="R2042" s="3">
        <f>DD_relocated_catalogue[[#This Row],[Northing uncertainty half-length (m)]]/0.3048</f>
        <v>3.8317465759679195</v>
      </c>
      <c r="S2042" s="3">
        <f>DD_relocated_catalogue[[#This Row],[Easting uncertainty half-length (m)]]/0.3048</f>
        <v>12.819331942787977</v>
      </c>
      <c r="T2042" s="3">
        <f>DD_relocated_catalogue[[#This Row],[Depth uncertainty half-length (m)]]/0.3048</f>
        <v>3.2938642953717387</v>
      </c>
      <c r="U2042" s="4">
        <v>0.13513494459236597</v>
      </c>
    </row>
    <row r="2043" spans="1:21" x14ac:dyDescent="0.25">
      <c r="A2043">
        <v>4151</v>
      </c>
      <c r="B2043" t="s">
        <v>20</v>
      </c>
      <c r="C2043" s="1">
        <v>41574.817032233797</v>
      </c>
      <c r="D2043" s="2">
        <f>(DD_relocated_catalogue[[#This Row],[SLB northing (m)]]/0.3048)+1169000</f>
        <v>1172088.999343832</v>
      </c>
      <c r="E2043" s="2">
        <f>(DD_relocated_catalogue[[#This Row],[SLB easting (m)]]/0.3048)+342000</f>
        <v>343622.00131233595</v>
      </c>
      <c r="F2043" s="2">
        <f>DD_relocated_catalogue[[#This Row],[SLB depth (m)]]/0.3048</f>
        <v>6868.9993438320198</v>
      </c>
      <c r="G2043">
        <v>-1.1599999999999999</v>
      </c>
      <c r="H2043" s="1">
        <v>41574.817032129627</v>
      </c>
      <c r="I2043" s="3">
        <f>(DD_relocated_catalogue[[#This Row],[Relocated northing  (m)]]/0.3048)+1169000</f>
        <v>1171986.6666666667</v>
      </c>
      <c r="J2043" s="3">
        <f>(DD_relocated_catalogue[[#This Row],[Relocated easting (m)]]/0.3048)+342000</f>
        <v>343796.27296587924</v>
      </c>
      <c r="K2043" s="3">
        <f>DD_relocated_catalogue[[#This Row],[Relocated depth (m)]]/0.3048</f>
        <v>6980.5971128608926</v>
      </c>
      <c r="L2043" s="3">
        <f>DD_relocated_catalogue[[#This Row],[Semi-minor axis length (m)]]/0.3048</f>
        <v>2.7688873534218361</v>
      </c>
      <c r="M2043" s="3">
        <f>DD_relocated_catalogue[[#This Row],[Semi-intermediate axis length (m)]]/0.3048</f>
        <v>4.7544307755646011</v>
      </c>
      <c r="N2043" s="3">
        <f>DD_relocated_catalogue[[#This Row],[Semi-major axis length (m)]]/0.3048</f>
        <v>13.746057138071643</v>
      </c>
      <c r="O2043" s="3">
        <v>-45.568483136540529</v>
      </c>
      <c r="P2043" s="3">
        <v>-102.78294713240321</v>
      </c>
      <c r="Q2043" s="3">
        <v>5.9160225604137571</v>
      </c>
      <c r="R2043" s="3">
        <f>DD_relocated_catalogue[[#This Row],[Northing uncertainty half-length (m)]]/0.3048</f>
        <v>3.9592973585266025</v>
      </c>
      <c r="S2043" s="3">
        <f>DD_relocated_catalogue[[#This Row],[Easting uncertainty half-length (m)]]/0.3048</f>
        <v>13.557821782592566</v>
      </c>
      <c r="T2043" s="3">
        <f>DD_relocated_catalogue[[#This Row],[Depth uncertainty half-length (m)]]/0.3048</f>
        <v>4.3418939970557959</v>
      </c>
      <c r="U2043" s="4">
        <v>0.16677072156131198</v>
      </c>
    </row>
    <row r="2044" spans="1:21" x14ac:dyDescent="0.25">
      <c r="A2044">
        <v>4802</v>
      </c>
      <c r="B2044" t="s">
        <v>20</v>
      </c>
      <c r="C2044" s="1">
        <v>41710.261563055552</v>
      </c>
      <c r="D2044" s="2">
        <f>(DD_relocated_catalogue[[#This Row],[SLB northing (m)]]/0.3048)+1169000</f>
        <v>1172380</v>
      </c>
      <c r="E2044" s="2">
        <f>(DD_relocated_catalogue[[#This Row],[SLB easting (m)]]/0.3048)+342000</f>
        <v>343668.99934383202</v>
      </c>
      <c r="F2044" s="2">
        <f>DD_relocated_catalogue[[#This Row],[SLB depth (m)]]/0.3048</f>
        <v>6725</v>
      </c>
      <c r="G2044">
        <v>-1.28</v>
      </c>
      <c r="H2044" s="1">
        <v>41710.261562928237</v>
      </c>
      <c r="I2044" s="3">
        <f>(DD_relocated_catalogue[[#This Row],[Relocated northing  (m)]]/0.3048)+1169000</f>
        <v>1172322.9625984251</v>
      </c>
      <c r="J2044" s="3">
        <f>(DD_relocated_catalogue[[#This Row],[Relocated easting (m)]]/0.3048)+342000</f>
        <v>343864.0255905512</v>
      </c>
      <c r="K2044" s="3">
        <f>DD_relocated_catalogue[[#This Row],[Relocated depth (m)]]/0.3048</f>
        <v>6685.610236220472</v>
      </c>
      <c r="L2044" s="3">
        <f>DD_relocated_catalogue[[#This Row],[Semi-minor axis length (m)]]/0.3048</f>
        <v>2.6838692577833596</v>
      </c>
      <c r="M2044" s="3">
        <f>DD_relocated_catalogue[[#This Row],[Semi-intermediate axis length (m)]]/0.3048</f>
        <v>4.5497304280020998</v>
      </c>
      <c r="N2044" s="3">
        <f>DD_relocated_catalogue[[#This Row],[Semi-major axis length (m)]]/0.3048</f>
        <v>12.491069612996464</v>
      </c>
      <c r="O2044" s="3">
        <v>37.258340209765215</v>
      </c>
      <c r="P2044" s="3">
        <v>-79.546351970119957</v>
      </c>
      <c r="Q2044" s="3">
        <v>-177.20279340086483</v>
      </c>
      <c r="R2044" s="3">
        <f>DD_relocated_catalogue[[#This Row],[Northing uncertainty half-length (m)]]/0.3048</f>
        <v>3.5533019349095452</v>
      </c>
      <c r="S2044" s="3">
        <f>DD_relocated_catalogue[[#This Row],[Easting uncertainty half-length (m)]]/0.3048</f>
        <v>12.336066547448048</v>
      </c>
      <c r="T2044" s="3">
        <f>DD_relocated_catalogue[[#This Row],[Depth uncertainty half-length (m)]]/0.3048</f>
        <v>4.2839633514678859</v>
      </c>
      <c r="U2044" s="4">
        <v>0.15891908601265778</v>
      </c>
    </row>
    <row r="2045" spans="1:21" x14ac:dyDescent="0.25">
      <c r="A2045">
        <v>4210</v>
      </c>
      <c r="B2045" t="s">
        <v>20</v>
      </c>
      <c r="C2045" s="1">
        <v>41592.057838321758</v>
      </c>
      <c r="D2045" s="2">
        <f>(DD_relocated_catalogue[[#This Row],[SLB northing (m)]]/0.3048)+1169000</f>
        <v>1172121.000656168</v>
      </c>
      <c r="E2045" s="2">
        <f>(DD_relocated_catalogue[[#This Row],[SLB easting (m)]]/0.3048)+342000</f>
        <v>343512.99868766405</v>
      </c>
      <c r="F2045" s="2">
        <f>DD_relocated_catalogue[[#This Row],[SLB depth (m)]]/0.3048</f>
        <v>6897.9986876640423</v>
      </c>
      <c r="G2045">
        <v>-1.36</v>
      </c>
      <c r="H2045" s="1">
        <v>41592.05783824074</v>
      </c>
      <c r="I2045" s="3">
        <f>(DD_relocated_catalogue[[#This Row],[Relocated northing  (m)]]/0.3048)+1169000</f>
        <v>1172046.3385826771</v>
      </c>
      <c r="J2045" s="3">
        <f>(DD_relocated_catalogue[[#This Row],[Relocated easting (m)]]/0.3048)+342000</f>
        <v>343654.99015748029</v>
      </c>
      <c r="K2045" s="3">
        <f>DD_relocated_catalogue[[#This Row],[Relocated depth (m)]]/0.3048</f>
        <v>6979.7112860892394</v>
      </c>
      <c r="L2045" s="3">
        <f>DD_relocated_catalogue[[#This Row],[Semi-minor axis length (m)]]/0.3048</f>
        <v>2.8317611653779418</v>
      </c>
      <c r="M2045" s="3">
        <f>DD_relocated_catalogue[[#This Row],[Semi-intermediate axis length (m)]]/0.3048</f>
        <v>4.1944593648212907</v>
      </c>
      <c r="N2045" s="3">
        <f>DD_relocated_catalogue[[#This Row],[Semi-major axis length (m)]]/0.3048</f>
        <v>12.006482549102941</v>
      </c>
      <c r="O2045" s="3">
        <v>36.295635544883368</v>
      </c>
      <c r="P2045" s="3">
        <v>-86.479464867057928</v>
      </c>
      <c r="Q2045" s="3">
        <v>-177.75325810058013</v>
      </c>
      <c r="R2045" s="3">
        <f>DD_relocated_catalogue[[#This Row],[Northing uncertainty half-length (m)]]/0.3048</f>
        <v>3.3520447373273163</v>
      </c>
      <c r="S2045" s="3">
        <f>DD_relocated_catalogue[[#This Row],[Easting uncertainty half-length (m)]]/0.3048</f>
        <v>11.991721579405679</v>
      </c>
      <c r="T2045" s="3">
        <f>DD_relocated_catalogue[[#This Row],[Depth uncertainty half-length (m)]]/0.3048</f>
        <v>3.7741605937778839</v>
      </c>
      <c r="U2045" s="4">
        <v>0.158757671441807</v>
      </c>
    </row>
    <row r="2046" spans="1:21" x14ac:dyDescent="0.25">
      <c r="A2046">
        <v>5104</v>
      </c>
      <c r="B2046" t="s">
        <v>20</v>
      </c>
      <c r="C2046" s="1">
        <v>41799.644075474534</v>
      </c>
      <c r="D2046" s="2">
        <f>(DD_relocated_catalogue[[#This Row],[SLB northing (m)]]/0.3048)+1169000</f>
        <v>1172237.001312336</v>
      </c>
      <c r="E2046" s="2">
        <f>(DD_relocated_catalogue[[#This Row],[SLB easting (m)]]/0.3048)+342000</f>
        <v>343810</v>
      </c>
      <c r="F2046" s="2">
        <f>DD_relocated_catalogue[[#This Row],[SLB depth (m)]]/0.3048</f>
        <v>6672.9986876640414</v>
      </c>
      <c r="G2046">
        <v>-1.28</v>
      </c>
      <c r="H2046" s="1">
        <v>41799.644075428238</v>
      </c>
      <c r="I2046" s="3">
        <f>(DD_relocated_catalogue[[#This Row],[Relocated northing  (m)]]/0.3048)+1169000</f>
        <v>1172213.3891076115</v>
      </c>
      <c r="J2046" s="3">
        <f>(DD_relocated_catalogue[[#This Row],[Relocated easting (m)]]/0.3048)+342000</f>
        <v>343765.06233595801</v>
      </c>
      <c r="K2046" s="3">
        <f>DD_relocated_catalogue[[#This Row],[Relocated depth (m)]]/0.3048</f>
        <v>6609.5209973753281</v>
      </c>
      <c r="L2046" s="3">
        <f>DD_relocated_catalogue[[#This Row],[Semi-minor axis length (m)]]/0.3048</f>
        <v>2.7286974768656771</v>
      </c>
      <c r="M2046" s="3">
        <f>DD_relocated_catalogue[[#This Row],[Semi-intermediate axis length (m)]]/0.3048</f>
        <v>3.9367255616993559</v>
      </c>
      <c r="N2046" s="3">
        <f>DD_relocated_catalogue[[#This Row],[Semi-major axis length (m)]]/0.3048</f>
        <v>12.866432171256974</v>
      </c>
      <c r="O2046" s="3">
        <v>33.777664690331477</v>
      </c>
      <c r="P2046" s="3">
        <v>-81.972658439707388</v>
      </c>
      <c r="Q2046" s="3">
        <v>-175.71678167333172</v>
      </c>
      <c r="R2046" s="3">
        <f>DD_relocated_catalogue[[#This Row],[Northing uncertainty half-length (m)]]/0.3048</f>
        <v>3.1242643270296671</v>
      </c>
      <c r="S2046" s="3">
        <f>DD_relocated_catalogue[[#This Row],[Easting uncertainty half-length (m)]]/0.3048</f>
        <v>12.779385083505145</v>
      </c>
      <c r="T2046" s="3">
        <f>DD_relocated_catalogue[[#This Row],[Depth uncertainty half-length (m)]]/0.3048</f>
        <v>3.8414143072463118</v>
      </c>
      <c r="U2046" s="4">
        <v>0.16303166003589967</v>
      </c>
    </row>
    <row r="2047" spans="1:21" x14ac:dyDescent="0.25">
      <c r="A2047">
        <v>5453</v>
      </c>
      <c r="B2047" t="s">
        <v>20</v>
      </c>
      <c r="C2047" s="1">
        <v>41847.912070740742</v>
      </c>
      <c r="D2047" s="2">
        <f>(DD_relocated_catalogue[[#This Row],[SLB northing (m)]]/0.3048)+1169000</f>
        <v>1171811.000656168</v>
      </c>
      <c r="E2047" s="2">
        <f>(DD_relocated_catalogue[[#This Row],[SLB easting (m)]]/0.3048)+342000</f>
        <v>343547.00131233595</v>
      </c>
      <c r="F2047" s="2">
        <f>DD_relocated_catalogue[[#This Row],[SLB depth (m)]]/0.3048</f>
        <v>6624.9999999999991</v>
      </c>
      <c r="G2047">
        <v>-1.43</v>
      </c>
      <c r="H2047" s="1">
        <v>41847.912070659724</v>
      </c>
      <c r="I2047" s="3">
        <f>(DD_relocated_catalogue[[#This Row],[Relocated northing  (m)]]/0.3048)+1169000</f>
        <v>1171831.722440945</v>
      </c>
      <c r="J2047" s="3">
        <f>(DD_relocated_catalogue[[#This Row],[Relocated easting (m)]]/0.3048)+342000</f>
        <v>343680.67257217848</v>
      </c>
      <c r="K2047" s="3">
        <f>DD_relocated_catalogue[[#This Row],[Relocated depth (m)]]/0.3048</f>
        <v>6606.0170603674533</v>
      </c>
      <c r="L2047" s="3">
        <f>DD_relocated_catalogue[[#This Row],[Semi-minor axis length (m)]]/0.3048</f>
        <v>3.1171949153033007</v>
      </c>
      <c r="M2047" s="3">
        <f>DD_relocated_catalogue[[#This Row],[Semi-intermediate axis length (m)]]/0.3048</f>
        <v>4.2873403147736742</v>
      </c>
      <c r="N2047" s="3">
        <f>DD_relocated_catalogue[[#This Row],[Semi-major axis length (m)]]/0.3048</f>
        <v>12.448430604632117</v>
      </c>
      <c r="O2047" s="3">
        <v>35.295047237534739</v>
      </c>
      <c r="P2047" s="3">
        <v>89.816108375528074</v>
      </c>
      <c r="Q2047" s="3">
        <v>-177.86892687087132</v>
      </c>
      <c r="R2047" s="3">
        <f>DD_relocated_catalogue[[#This Row],[Northing uncertainty half-length (m)]]/0.3048</f>
        <v>3.544407207883816</v>
      </c>
      <c r="S2047" s="3">
        <f>DD_relocated_catalogue[[#This Row],[Easting uncertainty half-length (m)]]/0.3048</f>
        <v>12.438898460340852</v>
      </c>
      <c r="T2047" s="3">
        <f>DD_relocated_catalogue[[#This Row],[Depth uncertainty half-length (m)]]/0.3048</f>
        <v>3.8896026213103387</v>
      </c>
      <c r="U2047" s="4">
        <v>0.14419803688355767</v>
      </c>
    </row>
    <row r="2048" spans="1:21" x14ac:dyDescent="0.25">
      <c r="A2048">
        <v>2958</v>
      </c>
      <c r="B2048" t="s">
        <v>20</v>
      </c>
      <c r="C2048" s="1">
        <v>41274.281116331018</v>
      </c>
      <c r="D2048" s="2">
        <f>(DD_relocated_catalogue[[#This Row],[SLB northing (m)]]/0.3048)+1169000</f>
        <v>1172181.000656168</v>
      </c>
      <c r="E2048" s="2">
        <f>(DD_relocated_catalogue[[#This Row],[SLB easting (m)]]/0.3048)+342000</f>
        <v>343630</v>
      </c>
      <c r="F2048" s="2">
        <f>DD_relocated_catalogue[[#This Row],[SLB depth (m)]]/0.3048</f>
        <v>6878.9993438320207</v>
      </c>
      <c r="G2048">
        <v>-0.87</v>
      </c>
      <c r="H2048" s="1">
        <v>41274.281116261576</v>
      </c>
      <c r="I2048" s="3">
        <f>(DD_relocated_catalogue[[#This Row],[Relocated northing  (m)]]/0.3048)+1169000</f>
        <v>1172041.7749343831</v>
      </c>
      <c r="J2048" s="3">
        <f>(DD_relocated_catalogue[[#This Row],[Relocated easting (m)]]/0.3048)+342000</f>
        <v>343914.5439632546</v>
      </c>
      <c r="K2048" s="3">
        <f>DD_relocated_catalogue[[#This Row],[Relocated depth (m)]]/0.3048</f>
        <v>6905.7709973753272</v>
      </c>
      <c r="L2048" s="3">
        <f>DD_relocated_catalogue[[#This Row],[Semi-minor axis length (m)]]/0.3048</f>
        <v>3.2009338339436511</v>
      </c>
      <c r="M2048" s="3">
        <f>DD_relocated_catalogue[[#This Row],[Semi-intermediate axis length (m)]]/0.3048</f>
        <v>5.765570124999261</v>
      </c>
      <c r="N2048" s="3">
        <f>DD_relocated_catalogue[[#This Row],[Semi-major axis length (m)]]/0.3048</f>
        <v>12.580334711900429</v>
      </c>
      <c r="O2048" s="3">
        <v>-67.273431680607786</v>
      </c>
      <c r="P2048" s="3">
        <v>-101.47540420033681</v>
      </c>
      <c r="Q2048" s="3">
        <v>25.129998888533589</v>
      </c>
      <c r="R2048" s="3">
        <f>DD_relocated_catalogue[[#This Row],[Northing uncertainty half-length (m)]]/0.3048</f>
        <v>6.1474781058548107</v>
      </c>
      <c r="S2048" s="3">
        <f>DD_relocated_catalogue[[#This Row],[Easting uncertainty half-length (m)]]/0.3048</f>
        <v>12.192922085542016</v>
      </c>
      <c r="T2048" s="3">
        <f>DD_relocated_catalogue[[#This Row],[Depth uncertainty half-length (m)]]/0.3048</f>
        <v>3.7907253962558638</v>
      </c>
      <c r="U2048" s="4">
        <v>0.14972748654004212</v>
      </c>
    </row>
    <row r="2049" spans="1:21" x14ac:dyDescent="0.25">
      <c r="A2049">
        <v>3806</v>
      </c>
      <c r="B2049" t="s">
        <v>20</v>
      </c>
      <c r="C2049" s="1">
        <v>41490.764083287038</v>
      </c>
      <c r="D2049" s="2">
        <f>(DD_relocated_catalogue[[#This Row],[SLB northing (m)]]/0.3048)+1169000</f>
        <v>1171862.001312336</v>
      </c>
      <c r="E2049" s="2">
        <f>(DD_relocated_catalogue[[#This Row],[SLB easting (m)]]/0.3048)+342000</f>
        <v>343602.99868766405</v>
      </c>
      <c r="F2049" s="2">
        <f>DD_relocated_catalogue[[#This Row],[SLB depth (m)]]/0.3048</f>
        <v>6733.9993438320207</v>
      </c>
      <c r="G2049">
        <v>-0.91</v>
      </c>
      <c r="H2049" s="1">
        <v>41490.764083263886</v>
      </c>
      <c r="I2049" s="3">
        <f>(DD_relocated_catalogue[[#This Row],[Relocated northing  (m)]]/0.3048)+1169000</f>
        <v>1171865.8989501311</v>
      </c>
      <c r="J2049" s="3">
        <f>(DD_relocated_catalogue[[#This Row],[Relocated easting (m)]]/0.3048)+342000</f>
        <v>343543.4219160105</v>
      </c>
      <c r="K2049" s="3">
        <f>DD_relocated_catalogue[[#This Row],[Relocated depth (m)]]/0.3048</f>
        <v>6807.8740157480306</v>
      </c>
      <c r="L2049" s="3">
        <f>DD_relocated_catalogue[[#This Row],[Semi-minor axis length (m)]]/0.3048</f>
        <v>3.2367679425307245</v>
      </c>
      <c r="M2049" s="3">
        <f>DD_relocated_catalogue[[#This Row],[Semi-intermediate axis length (m)]]/0.3048</f>
        <v>6.1440929995875724</v>
      </c>
      <c r="N2049" s="3">
        <f>DD_relocated_catalogue[[#This Row],[Semi-major axis length (m)]]/0.3048</f>
        <v>16.736438945645268</v>
      </c>
      <c r="O2049" s="3">
        <v>-75.394162223135467</v>
      </c>
      <c r="P2049" s="3">
        <v>-105.73460974685814</v>
      </c>
      <c r="Q2049" s="3">
        <v>28.688699058136301</v>
      </c>
      <c r="R2049" s="3">
        <f>DD_relocated_catalogue[[#This Row],[Northing uncertainty half-length (m)]]/0.3048</f>
        <v>6.9894247480351206</v>
      </c>
      <c r="S2049" s="3">
        <f>DD_relocated_catalogue[[#This Row],[Easting uncertainty half-length (m)]]/0.3048</f>
        <v>16.250350783290251</v>
      </c>
      <c r="T2049" s="3">
        <f>DD_relocated_catalogue[[#This Row],[Depth uncertainty half-length (m)]]/0.3048</f>
        <v>3.6250178967977233</v>
      </c>
      <c r="U2049" s="4">
        <v>0.13986256120911145</v>
      </c>
    </row>
    <row r="2050" spans="1:21" x14ac:dyDescent="0.25">
      <c r="A2050">
        <v>3430</v>
      </c>
      <c r="B2050" t="s">
        <v>20</v>
      </c>
      <c r="C2050" s="1">
        <v>41400.251860208336</v>
      </c>
      <c r="D2050" s="2">
        <f>(DD_relocated_catalogue[[#This Row],[SLB northing (m)]]/0.3048)+1169000</f>
        <v>1172073.999343832</v>
      </c>
      <c r="E2050" s="2">
        <f>(DD_relocated_catalogue[[#This Row],[SLB easting (m)]]/0.3048)+342000</f>
        <v>343537.99868766405</v>
      </c>
      <c r="F2050" s="2">
        <f>DD_relocated_catalogue[[#This Row],[SLB depth (m)]]/0.3048</f>
        <v>6897.0013123359577</v>
      </c>
      <c r="G2050">
        <v>-0.31</v>
      </c>
      <c r="H2050" s="1">
        <v>41400.251860081022</v>
      </c>
      <c r="I2050" s="3">
        <f>(DD_relocated_catalogue[[#This Row],[Relocated northing  (m)]]/0.3048)+1169000</f>
        <v>1172059.4160104988</v>
      </c>
      <c r="J2050" s="3">
        <f>(DD_relocated_catalogue[[#This Row],[Relocated easting (m)]]/0.3048)+342000</f>
        <v>343693.73359580053</v>
      </c>
      <c r="K2050" s="3">
        <f>DD_relocated_catalogue[[#This Row],[Relocated depth (m)]]/0.3048</f>
        <v>6959.8195538057744</v>
      </c>
      <c r="L2050" s="3">
        <f>DD_relocated_catalogue[[#This Row],[Semi-minor axis length (m)]]/0.3048</f>
        <v>3.3589093499164502</v>
      </c>
      <c r="M2050" s="3">
        <f>DD_relocated_catalogue[[#This Row],[Semi-intermediate axis length (m)]]/0.3048</f>
        <v>7.0716987748387732</v>
      </c>
      <c r="N2050" s="3">
        <f>DD_relocated_catalogue[[#This Row],[Semi-major axis length (m)]]/0.3048</f>
        <v>13.485009708479875</v>
      </c>
      <c r="O2050" s="3">
        <v>-72.567296123258274</v>
      </c>
      <c r="P2050" s="3">
        <v>-97.656397375996647</v>
      </c>
      <c r="Q2050" s="3">
        <v>17.69512309115758</v>
      </c>
      <c r="R2050" s="3">
        <f>DD_relocated_catalogue[[#This Row],[Northing uncertainty half-length (m)]]/0.3048</f>
        <v>7.0816230632259565</v>
      </c>
      <c r="S2050" s="3">
        <f>DD_relocated_catalogue[[#This Row],[Easting uncertainty half-length (m)]]/0.3048</f>
        <v>13.27392805248197</v>
      </c>
      <c r="T2050" s="3">
        <f>DD_relocated_catalogue[[#This Row],[Depth uncertainty half-length (m)]]/0.3048</f>
        <v>3.8638558287539961</v>
      </c>
      <c r="U2050" s="4">
        <v>0.14793183050352973</v>
      </c>
    </row>
    <row r="2051" spans="1:21" x14ac:dyDescent="0.25">
      <c r="A2051">
        <v>4368</v>
      </c>
      <c r="B2051" t="s">
        <v>20</v>
      </c>
      <c r="C2051" s="1">
        <v>41630.516458078702</v>
      </c>
      <c r="D2051" s="2">
        <f>(DD_relocated_catalogue[[#This Row],[SLB northing (m)]]/0.3048)+1169000</f>
        <v>1172160</v>
      </c>
      <c r="E2051" s="2">
        <f>(DD_relocated_catalogue[[#This Row],[SLB easting (m)]]/0.3048)+342000</f>
        <v>343557.99868766405</v>
      </c>
      <c r="F2051" s="2">
        <f>DD_relocated_catalogue[[#This Row],[SLB depth (m)]]/0.3048</f>
        <v>6901.0006561679793</v>
      </c>
      <c r="G2051">
        <v>-1.2</v>
      </c>
      <c r="H2051" s="1">
        <v>41630.51645797454</v>
      </c>
      <c r="I2051" s="3">
        <f>(DD_relocated_catalogue[[#This Row],[Relocated northing  (m)]]/0.3048)+1169000</f>
        <v>1172076.4632545931</v>
      </c>
      <c r="J2051" s="3">
        <f>(DD_relocated_catalogue[[#This Row],[Relocated easting (m)]]/0.3048)+342000</f>
        <v>343836.15485564305</v>
      </c>
      <c r="K2051" s="3">
        <f>DD_relocated_catalogue[[#This Row],[Relocated depth (m)]]/0.3048</f>
        <v>6956.7093175853024</v>
      </c>
      <c r="L2051" s="3">
        <f>DD_relocated_catalogue[[#This Row],[Semi-minor axis length (m)]]/0.3048</f>
        <v>2.6805299697758977</v>
      </c>
      <c r="M2051" s="3">
        <f>DD_relocated_catalogue[[#This Row],[Semi-intermediate axis length (m)]]/0.3048</f>
        <v>4.3385487695582903</v>
      </c>
      <c r="N2051" s="3">
        <f>DD_relocated_catalogue[[#This Row],[Semi-major axis length (m)]]/0.3048</f>
        <v>13.902340940980135</v>
      </c>
      <c r="O2051" s="3">
        <v>-45.692296792439848</v>
      </c>
      <c r="P2051" s="3">
        <v>-104.00890406696546</v>
      </c>
      <c r="Q2051" s="3">
        <v>5.3737300253358073</v>
      </c>
      <c r="R2051" s="3">
        <f>DD_relocated_catalogue[[#This Row],[Northing uncertainty half-length (m)]]/0.3048</f>
        <v>3.775882491001791</v>
      </c>
      <c r="S2051" s="3">
        <f>DD_relocated_catalogue[[#This Row],[Easting uncertainty half-length (m)]]/0.3048</f>
        <v>13.655113706472694</v>
      </c>
      <c r="T2051" s="3">
        <f>DD_relocated_catalogue[[#This Row],[Depth uncertainty half-length (m)]]/0.3048</f>
        <v>4.2184015616140016</v>
      </c>
      <c r="U2051" s="4">
        <v>0.15847324428151496</v>
      </c>
    </row>
    <row r="2052" spans="1:21" x14ac:dyDescent="0.25">
      <c r="A2052">
        <v>4149</v>
      </c>
      <c r="B2052" t="s">
        <v>20</v>
      </c>
      <c r="C2052" s="1">
        <v>41574.684643009263</v>
      </c>
      <c r="D2052" s="2">
        <f>(DD_relocated_catalogue[[#This Row],[SLB northing (m)]]/0.3048)+1169000</f>
        <v>1172128.999343832</v>
      </c>
      <c r="E2052" s="2">
        <f>(DD_relocated_catalogue[[#This Row],[SLB easting (m)]]/0.3048)+342000</f>
        <v>343690</v>
      </c>
      <c r="F2052" s="2">
        <f>DD_relocated_catalogue[[#This Row],[SLB depth (m)]]/0.3048</f>
        <v>6852.0013123359568</v>
      </c>
      <c r="G2052">
        <v>-1.18</v>
      </c>
      <c r="H2052" s="1">
        <v>41574.684642905093</v>
      </c>
      <c r="I2052" s="3">
        <f>(DD_relocated_catalogue[[#This Row],[Relocated northing  (m)]]/0.3048)+1169000</f>
        <v>1172051.6732283465</v>
      </c>
      <c r="J2052" s="3">
        <f>(DD_relocated_catalogue[[#This Row],[Relocated easting (m)]]/0.3048)+342000</f>
        <v>343646.20078740158</v>
      </c>
      <c r="K2052" s="3">
        <f>DD_relocated_catalogue[[#This Row],[Relocated depth (m)]]/0.3048</f>
        <v>7006.5059055118109</v>
      </c>
      <c r="L2052" s="3">
        <f>DD_relocated_catalogue[[#This Row],[Semi-minor axis length (m)]]/0.3048</f>
        <v>3.0182025762403204</v>
      </c>
      <c r="M2052" s="3">
        <f>DD_relocated_catalogue[[#This Row],[Semi-intermediate axis length (m)]]/0.3048</f>
        <v>4.4643460067470508</v>
      </c>
      <c r="N2052" s="3">
        <f>DD_relocated_catalogue[[#This Row],[Semi-major axis length (m)]]/0.3048</f>
        <v>13.78710100630083</v>
      </c>
      <c r="O2052" s="3">
        <v>-44.792844451165429</v>
      </c>
      <c r="P2052" s="3">
        <v>-100.84847265807817</v>
      </c>
      <c r="Q2052" s="3">
        <v>4.8830340510278516</v>
      </c>
      <c r="R2052" s="3">
        <f>DD_relocated_catalogue[[#This Row],[Northing uncertainty half-length (m)]]/0.3048</f>
        <v>3.8601885710055215</v>
      </c>
      <c r="S2052" s="3">
        <f>DD_relocated_catalogue[[#This Row],[Easting uncertainty half-length (m)]]/0.3048</f>
        <v>13.647179807567722</v>
      </c>
      <c r="T2052" s="3">
        <f>DD_relocated_catalogue[[#This Row],[Depth uncertainty half-length (m)]]/0.3048</f>
        <v>4.1926144707662711</v>
      </c>
      <c r="U2052" s="4">
        <v>0.16609184301333418</v>
      </c>
    </row>
    <row r="2053" spans="1:21" x14ac:dyDescent="0.25">
      <c r="A2053">
        <v>4150</v>
      </c>
      <c r="B2053" t="s">
        <v>20</v>
      </c>
      <c r="C2053" s="1">
        <v>41574.687169189812</v>
      </c>
      <c r="D2053" s="2">
        <f>(DD_relocated_catalogue[[#This Row],[SLB northing (m)]]/0.3048)+1169000</f>
        <v>1172143.999343832</v>
      </c>
      <c r="E2053" s="2">
        <f>(DD_relocated_catalogue[[#This Row],[SLB easting (m)]]/0.3048)+342000</f>
        <v>343435</v>
      </c>
      <c r="F2053" s="2">
        <f>DD_relocated_catalogue[[#This Row],[SLB depth (m)]]/0.3048</f>
        <v>6901.0006561679793</v>
      </c>
      <c r="G2053">
        <v>-1.22</v>
      </c>
      <c r="H2053" s="1">
        <v>41574.687169074074</v>
      </c>
      <c r="I2053" s="3">
        <f>(DD_relocated_catalogue[[#This Row],[Relocated northing  (m)]]/0.3048)+1169000</f>
        <v>1172054.2880577429</v>
      </c>
      <c r="J2053" s="3">
        <f>(DD_relocated_catalogue[[#This Row],[Relocated easting (m)]]/0.3048)+342000</f>
        <v>343684.39960629924</v>
      </c>
      <c r="K2053" s="3">
        <f>DD_relocated_catalogue[[#This Row],[Relocated depth (m)]]/0.3048</f>
        <v>6956.8307086614168</v>
      </c>
      <c r="L2053" s="3">
        <f>DD_relocated_catalogue[[#This Row],[Semi-minor axis length (m)]]/0.3048</f>
        <v>3.0356709630359258</v>
      </c>
      <c r="M2053" s="3">
        <f>DD_relocated_catalogue[[#This Row],[Semi-intermediate axis length (m)]]/0.3048</f>
        <v>4.8273430673776021</v>
      </c>
      <c r="N2053" s="3">
        <f>DD_relocated_catalogue[[#This Row],[Semi-major axis length (m)]]/0.3048</f>
        <v>16.01457559365889</v>
      </c>
      <c r="O2053" s="3">
        <v>-45.809297849143924</v>
      </c>
      <c r="P2053" s="3">
        <v>-97.739397020397377</v>
      </c>
      <c r="Q2053" s="3">
        <v>4.3192114519491893</v>
      </c>
      <c r="R2053" s="3">
        <f>DD_relocated_catalogue[[#This Row],[Northing uncertainty half-length (m)]]/0.3048</f>
        <v>4.051152685471247</v>
      </c>
      <c r="S2053" s="3">
        <f>DD_relocated_catalogue[[#This Row],[Easting uncertainty half-length (m)]]/0.3048</f>
        <v>15.940089591593978</v>
      </c>
      <c r="T2053" s="3">
        <f>DD_relocated_catalogue[[#This Row],[Depth uncertainty half-length (m)]]/0.3048</f>
        <v>4.2467596944852817</v>
      </c>
      <c r="U2053" s="4">
        <v>0.17821143789965155</v>
      </c>
    </row>
    <row r="2054" spans="1:21" x14ac:dyDescent="0.25">
      <c r="A2054">
        <v>4038</v>
      </c>
      <c r="B2054" t="s">
        <v>20</v>
      </c>
      <c r="C2054" s="1">
        <v>41554.744629432869</v>
      </c>
      <c r="D2054" s="2">
        <f>(DD_relocated_catalogue[[#This Row],[SLB northing (m)]]/0.3048)+1169000</f>
        <v>1172018.999343832</v>
      </c>
      <c r="E2054" s="2">
        <f>(DD_relocated_catalogue[[#This Row],[SLB easting (m)]]/0.3048)+342000</f>
        <v>343442.99868766405</v>
      </c>
      <c r="F2054" s="2">
        <f>DD_relocated_catalogue[[#This Row],[SLB depth (m)]]/0.3048</f>
        <v>6879.9999999999991</v>
      </c>
      <c r="G2054">
        <v>-1.01</v>
      </c>
      <c r="H2054" s="1">
        <v>41554.744629340275</v>
      </c>
      <c r="I2054" s="3">
        <f>(DD_relocated_catalogue[[#This Row],[Relocated northing  (m)]]/0.3048)+1169000</f>
        <v>1171975.2296587927</v>
      </c>
      <c r="J2054" s="3">
        <f>(DD_relocated_catalogue[[#This Row],[Relocated easting (m)]]/0.3048)+342000</f>
        <v>343772.18503937009</v>
      </c>
      <c r="K2054" s="3">
        <f>DD_relocated_catalogue[[#This Row],[Relocated depth (m)]]/0.3048</f>
        <v>6901.2631233595803</v>
      </c>
      <c r="L2054" s="3">
        <f>DD_relocated_catalogue[[#This Row],[Semi-minor axis length (m)]]/0.3048</f>
        <v>3.2133092739861451</v>
      </c>
      <c r="M2054" s="3">
        <f>DD_relocated_catalogue[[#This Row],[Semi-intermediate axis length (m)]]/0.3048</f>
        <v>4.4885439317276665</v>
      </c>
      <c r="N2054" s="3">
        <f>DD_relocated_catalogue[[#This Row],[Semi-major axis length (m)]]/0.3048</f>
        <v>13.661368141780297</v>
      </c>
      <c r="O2054" s="3">
        <v>32.122391454067611</v>
      </c>
      <c r="P2054" s="3">
        <v>-82.550694454147987</v>
      </c>
      <c r="Q2054" s="3">
        <v>-177.80464544368019</v>
      </c>
      <c r="R2054" s="3">
        <f>DD_relocated_catalogue[[#This Row],[Northing uncertainty half-length (m)]]/0.3048</f>
        <v>3.6248292614982165</v>
      </c>
      <c r="S2054" s="3">
        <f>DD_relocated_catalogue[[#This Row],[Easting uncertainty half-length (m)]]/0.3048</f>
        <v>13.572200136584112</v>
      </c>
      <c r="T2054" s="3">
        <f>DD_relocated_catalogue[[#This Row],[Depth uncertainty half-length (m)]]/0.3048</f>
        <v>4.3750745928441468</v>
      </c>
      <c r="U2054" s="4">
        <v>0.18207922681620506</v>
      </c>
    </row>
    <row r="2055" spans="1:21" x14ac:dyDescent="0.25">
      <c r="A2055">
        <v>3982</v>
      </c>
      <c r="B2055" t="s">
        <v>20</v>
      </c>
      <c r="C2055" s="1">
        <v>41544.028629004628</v>
      </c>
      <c r="D2055" s="2">
        <f>(DD_relocated_catalogue[[#This Row],[SLB northing (m)]]/0.3048)+1169000</f>
        <v>1172078.999343832</v>
      </c>
      <c r="E2055" s="2">
        <f>(DD_relocated_catalogue[[#This Row],[SLB easting (m)]]/0.3048)+342000</f>
        <v>343240</v>
      </c>
      <c r="F2055" s="2">
        <f>DD_relocated_catalogue[[#This Row],[SLB depth (m)]]/0.3048</f>
        <v>6775</v>
      </c>
      <c r="G2055">
        <v>-1.1399999999999999</v>
      </c>
      <c r="H2055" s="1">
        <v>41544.028628912034</v>
      </c>
      <c r="I2055" s="3">
        <f>(DD_relocated_catalogue[[#This Row],[Relocated northing  (m)]]/0.3048)+1169000</f>
        <v>1172019.2585301837</v>
      </c>
      <c r="J2055" s="3">
        <f>(DD_relocated_catalogue[[#This Row],[Relocated easting (m)]]/0.3048)+342000</f>
        <v>343435.1377952756</v>
      </c>
      <c r="K2055" s="3">
        <f>DD_relocated_catalogue[[#This Row],[Relocated depth (m)]]/0.3048</f>
        <v>6825.370734908136</v>
      </c>
      <c r="L2055" s="3">
        <f>DD_relocated_catalogue[[#This Row],[Semi-minor axis length (m)]]/0.3048</f>
        <v>3.0152435146809742</v>
      </c>
      <c r="M2055" s="3">
        <f>DD_relocated_catalogue[[#This Row],[Semi-intermediate axis length (m)]]/0.3048</f>
        <v>4.6800152698529205</v>
      </c>
      <c r="N2055" s="3">
        <f>DD_relocated_catalogue[[#This Row],[Semi-major axis length (m)]]/0.3048</f>
        <v>13.133651379916746</v>
      </c>
      <c r="O2055" s="3">
        <v>36.198362317953141</v>
      </c>
      <c r="P2055" s="3">
        <v>-83.646506661631122</v>
      </c>
      <c r="Q2055" s="3">
        <v>-176.57559444653521</v>
      </c>
      <c r="R2055" s="3">
        <f>DD_relocated_catalogue[[#This Row],[Northing uncertainty half-length (m)]]/0.3048</f>
        <v>3.6710606542265047</v>
      </c>
      <c r="S2055" s="3">
        <f>DD_relocated_catalogue[[#This Row],[Easting uncertainty half-length (m)]]/0.3048</f>
        <v>13.080949738353171</v>
      </c>
      <c r="T2055" s="3">
        <f>DD_relocated_catalogue[[#This Row],[Depth uncertainty half-length (m)]]/0.3048</f>
        <v>4.280828280996662</v>
      </c>
      <c r="U2055" s="4">
        <v>0.15835741347867996</v>
      </c>
    </row>
    <row r="2056" spans="1:21" x14ac:dyDescent="0.25">
      <c r="A2056">
        <v>2335</v>
      </c>
      <c r="B2056" t="s">
        <v>20</v>
      </c>
      <c r="C2056" s="1">
        <v>41139.970851342594</v>
      </c>
      <c r="D2056" s="2">
        <f>(DD_relocated_catalogue[[#This Row],[SLB northing (m)]]/0.3048)+1169000</f>
        <v>1172061.000656168</v>
      </c>
      <c r="E2056" s="2">
        <f>(DD_relocated_catalogue[[#This Row],[SLB easting (m)]]/0.3048)+342000</f>
        <v>343842.99868766405</v>
      </c>
      <c r="F2056" s="2">
        <f>DD_relocated_catalogue[[#This Row],[SLB depth (m)]]/0.3048</f>
        <v>6596.0006561679784</v>
      </c>
      <c r="G2056">
        <v>-0.85</v>
      </c>
      <c r="H2056" s="1">
        <v>41139.970851284721</v>
      </c>
      <c r="I2056" s="3">
        <f>(DD_relocated_catalogue[[#This Row],[Relocated northing  (m)]]/0.3048)+1169000</f>
        <v>1172052.0209973752</v>
      </c>
      <c r="J2056" s="3">
        <f>(DD_relocated_catalogue[[#This Row],[Relocated easting (m)]]/0.3048)+342000</f>
        <v>343950.78740157478</v>
      </c>
      <c r="K2056" s="3">
        <f>DD_relocated_catalogue[[#This Row],[Relocated depth (m)]]/0.3048</f>
        <v>6609.5505249343823</v>
      </c>
      <c r="L2056" s="3">
        <f>DD_relocated_catalogue[[#This Row],[Semi-minor axis length (m)]]/0.3048</f>
        <v>3.2864720978233257</v>
      </c>
      <c r="M2056" s="3">
        <f>DD_relocated_catalogue[[#This Row],[Semi-intermediate axis length (m)]]/0.3048</f>
        <v>6.0821842529524153</v>
      </c>
      <c r="N2056" s="3">
        <f>DD_relocated_catalogue[[#This Row],[Semi-major axis length (m)]]/0.3048</f>
        <v>15.595421146579392</v>
      </c>
      <c r="O2056" s="3">
        <v>-70.654363463304634</v>
      </c>
      <c r="P2056" s="3">
        <v>-100.78773061090746</v>
      </c>
      <c r="Q2056" s="3">
        <v>28.762957369287435</v>
      </c>
      <c r="R2056" s="3">
        <f>DD_relocated_catalogue[[#This Row],[Northing uncertainty half-length (m)]]/0.3048</f>
        <v>7.4056299877537004</v>
      </c>
      <c r="S2056" s="3">
        <f>DD_relocated_catalogue[[#This Row],[Easting uncertainty half-length (m)]]/0.3048</f>
        <v>14.853674520082457</v>
      </c>
      <c r="T2056" s="3">
        <f>DD_relocated_catalogue[[#This Row],[Depth uncertainty half-length (m)]]/0.3048</f>
        <v>3.7911283674437373</v>
      </c>
      <c r="U2056" s="4">
        <v>0.16553000494274422</v>
      </c>
    </row>
    <row r="2057" spans="1:21" x14ac:dyDescent="0.25">
      <c r="A2057">
        <v>2852</v>
      </c>
      <c r="B2057" t="s">
        <v>20</v>
      </c>
      <c r="C2057" s="1">
        <v>41246.99518834491</v>
      </c>
      <c r="D2057" s="2">
        <f>(DD_relocated_catalogue[[#This Row],[SLB northing (m)]]/0.3048)+1169000</f>
        <v>1172012.998687664</v>
      </c>
      <c r="E2057" s="2">
        <f>(DD_relocated_catalogue[[#This Row],[SLB easting (m)]]/0.3048)+342000</f>
        <v>343192.99868766405</v>
      </c>
      <c r="F2057" s="2">
        <f>DD_relocated_catalogue[[#This Row],[SLB depth (m)]]/0.3048</f>
        <v>6641.0006561679784</v>
      </c>
      <c r="G2057">
        <v>-0.75</v>
      </c>
      <c r="H2057" s="1">
        <v>41246.995188310182</v>
      </c>
      <c r="I2057" s="3">
        <f>(DD_relocated_catalogue[[#This Row],[Relocated northing  (m)]]/0.3048)+1169000</f>
        <v>1172019.2027559055</v>
      </c>
      <c r="J2057" s="3">
        <f>(DD_relocated_catalogue[[#This Row],[Relocated easting (m)]]/0.3048)+342000</f>
        <v>343300.5183727034</v>
      </c>
      <c r="K2057" s="3">
        <f>DD_relocated_catalogue[[#This Row],[Relocated depth (m)]]/0.3048</f>
        <v>6692.4376640419941</v>
      </c>
      <c r="L2057" s="3">
        <f>DD_relocated_catalogue[[#This Row],[Semi-minor axis length (m)]]/0.3048</f>
        <v>3.7681135845746492</v>
      </c>
      <c r="M2057" s="3">
        <f>DD_relocated_catalogue[[#This Row],[Semi-intermediate axis length (m)]]/0.3048</f>
        <v>6.6170362615684324</v>
      </c>
      <c r="N2057" s="3">
        <f>DD_relocated_catalogue[[#This Row],[Semi-major axis length (m)]]/0.3048</f>
        <v>14.486604479188703</v>
      </c>
      <c r="O2057" s="3">
        <v>-74.062390684251667</v>
      </c>
      <c r="P2057" s="3">
        <v>-104.08291109367111</v>
      </c>
      <c r="Q2057" s="3">
        <v>19.249595112329398</v>
      </c>
      <c r="R2057" s="3">
        <f>DD_relocated_catalogue[[#This Row],[Northing uncertainty half-length (m)]]/0.3048</f>
        <v>6.5030604247023263</v>
      </c>
      <c r="S2057" s="3">
        <f>DD_relocated_catalogue[[#This Row],[Easting uncertainty half-length (m)]]/0.3048</f>
        <v>14.383073834805513</v>
      </c>
      <c r="T2057" s="3">
        <f>DD_relocated_catalogue[[#This Row],[Depth uncertainty half-length (m)]]/0.3048</f>
        <v>4.094330663669882</v>
      </c>
      <c r="U2057" s="4">
        <v>0.18167581959526699</v>
      </c>
    </row>
    <row r="2058" spans="1:21" x14ac:dyDescent="0.25">
      <c r="A2058">
        <v>4101</v>
      </c>
      <c r="B2058" t="s">
        <v>20</v>
      </c>
      <c r="C2058" s="1">
        <v>41562.98259861111</v>
      </c>
      <c r="D2058" s="2">
        <f>(DD_relocated_catalogue[[#This Row],[SLB northing (m)]]/0.3048)+1169000</f>
        <v>1172122.998687664</v>
      </c>
      <c r="E2058" s="2">
        <f>(DD_relocated_catalogue[[#This Row],[SLB easting (m)]]/0.3048)+342000</f>
        <v>343370</v>
      </c>
      <c r="F2058" s="2">
        <f>DD_relocated_catalogue[[#This Row],[SLB depth (m)]]/0.3048</f>
        <v>6884.9999999999991</v>
      </c>
      <c r="G2058">
        <v>-0.34</v>
      </c>
      <c r="H2058" s="1">
        <v>41562.982598576389</v>
      </c>
      <c r="I2058" s="3">
        <f>(DD_relocated_catalogue[[#This Row],[Relocated northing  (m)]]/0.3048)+1169000</f>
        <v>1172072.7526246719</v>
      </c>
      <c r="J2058" s="3">
        <f>(DD_relocated_catalogue[[#This Row],[Relocated easting (m)]]/0.3048)+342000</f>
        <v>343653.81561679789</v>
      </c>
      <c r="K2058" s="3">
        <f>DD_relocated_catalogue[[#This Row],[Relocated depth (m)]]/0.3048</f>
        <v>6900.6824146981626</v>
      </c>
      <c r="L2058" s="3">
        <f>DD_relocated_catalogue[[#This Row],[Semi-minor axis length (m)]]/0.3048</f>
        <v>3.1832834176801503</v>
      </c>
      <c r="M2058" s="3">
        <f>DD_relocated_catalogue[[#This Row],[Semi-intermediate axis length (m)]]/0.3048</f>
        <v>4.6893594767473905</v>
      </c>
      <c r="N2058" s="3">
        <f>DD_relocated_catalogue[[#This Row],[Semi-major axis length (m)]]/0.3048</f>
        <v>12.794969985573987</v>
      </c>
      <c r="O2058" s="3">
        <v>34.976622999728463</v>
      </c>
      <c r="P2058" s="3">
        <v>-82.386255584858461</v>
      </c>
      <c r="Q2058" s="3">
        <v>-177.1274298274005</v>
      </c>
      <c r="R2058" s="3">
        <f>DD_relocated_catalogue[[#This Row],[Northing uncertainty half-length (m)]]/0.3048</f>
        <v>3.7160141466690217</v>
      </c>
      <c r="S2058" s="3">
        <f>DD_relocated_catalogue[[#This Row],[Easting uncertainty half-length (m)]]/0.3048</f>
        <v>12.714932441927965</v>
      </c>
      <c r="T2058" s="3">
        <f>DD_relocated_catalogue[[#This Row],[Depth uncertainty half-length (m)]]/0.3048</f>
        <v>4.4103784644722079</v>
      </c>
      <c r="U2058" s="4">
        <v>0.18096309732206972</v>
      </c>
    </row>
    <row r="2059" spans="1:21" x14ac:dyDescent="0.25">
      <c r="A2059">
        <v>4206</v>
      </c>
      <c r="B2059" t="s">
        <v>20</v>
      </c>
      <c r="C2059" s="1">
        <v>41590.988581782411</v>
      </c>
      <c r="D2059" s="2">
        <f>(DD_relocated_catalogue[[#This Row],[SLB northing (m)]]/0.3048)+1169000</f>
        <v>1172253.999343832</v>
      </c>
      <c r="E2059" s="2">
        <f>(DD_relocated_catalogue[[#This Row],[SLB easting (m)]]/0.3048)+342000</f>
        <v>343717.99868766405</v>
      </c>
      <c r="F2059" s="2">
        <f>DD_relocated_catalogue[[#This Row],[SLB depth (m)]]/0.3048</f>
        <v>6818.9993438320207</v>
      </c>
      <c r="G2059">
        <v>-0.62</v>
      </c>
      <c r="H2059" s="1">
        <v>41590.988581759259</v>
      </c>
      <c r="I2059" s="3">
        <f>(DD_relocated_catalogue[[#This Row],[Relocated northing  (m)]]/0.3048)+1169000</f>
        <v>1172180.1935695538</v>
      </c>
      <c r="J2059" s="3">
        <f>(DD_relocated_catalogue[[#This Row],[Relocated easting (m)]]/0.3048)+342000</f>
        <v>343882.74278215226</v>
      </c>
      <c r="K2059" s="3">
        <f>DD_relocated_catalogue[[#This Row],[Relocated depth (m)]]/0.3048</f>
        <v>6835.7874015748021</v>
      </c>
      <c r="L2059" s="3">
        <f>DD_relocated_catalogue[[#This Row],[Semi-minor axis length (m)]]/0.3048</f>
        <v>2.6034287950837016</v>
      </c>
      <c r="M2059" s="3">
        <f>DD_relocated_catalogue[[#This Row],[Semi-intermediate axis length (m)]]/0.3048</f>
        <v>3.7638209954302675</v>
      </c>
      <c r="N2059" s="3">
        <f>DD_relocated_catalogue[[#This Row],[Semi-major axis length (m)]]/0.3048</f>
        <v>10.458333006483223</v>
      </c>
      <c r="O2059" s="3">
        <v>-57.628478549699494</v>
      </c>
      <c r="P2059" s="3">
        <v>-105.02661687719201</v>
      </c>
      <c r="Q2059" s="3">
        <v>11.955997285195705</v>
      </c>
      <c r="R2059" s="3">
        <f>DD_relocated_catalogue[[#This Row],[Northing uncertainty half-length (m)]]/0.3048</f>
        <v>3.4702454743967666</v>
      </c>
      <c r="S2059" s="3">
        <f>DD_relocated_catalogue[[#This Row],[Easting uncertainty half-length (m)]]/0.3048</f>
        <v>10.356023522266936</v>
      </c>
      <c r="T2059" s="3">
        <f>DD_relocated_catalogue[[#This Row],[Depth uncertainty half-length (m)]]/0.3048</f>
        <v>3.2633972833576359</v>
      </c>
      <c r="U2059" s="4">
        <v>0.12900647447447419</v>
      </c>
    </row>
    <row r="2060" spans="1:21" x14ac:dyDescent="0.25">
      <c r="A2060">
        <v>6878</v>
      </c>
      <c r="B2060" t="s">
        <v>20</v>
      </c>
      <c r="C2060" s="1">
        <v>43098.479644398147</v>
      </c>
      <c r="D2060" s="2">
        <f>(DD_relocated_catalogue[[#This Row],[SLB northing (m)]]/0.3048)+1169000</f>
        <v>1171802.001312336</v>
      </c>
      <c r="E2060" s="2">
        <f>(DD_relocated_catalogue[[#This Row],[SLB easting (m)]]/0.3048)+342000</f>
        <v>343427.00131233595</v>
      </c>
      <c r="F2060" s="2">
        <f>DD_relocated_catalogue[[#This Row],[SLB depth (m)]]/0.3048</f>
        <v>6533.9993438320207</v>
      </c>
      <c r="G2060">
        <v>-1.38</v>
      </c>
      <c r="H2060" s="1">
        <v>43098.479644212966</v>
      </c>
      <c r="I2060" s="3">
        <f>(DD_relocated_catalogue[[#This Row],[Relocated northing  (m)]]/0.3048)+1169000</f>
        <v>1171958.3234908136</v>
      </c>
      <c r="J2060" s="3">
        <f>(DD_relocated_catalogue[[#This Row],[Relocated easting (m)]]/0.3048)+342000</f>
        <v>343475.41010498686</v>
      </c>
      <c r="K2060" s="3">
        <f>DD_relocated_catalogue[[#This Row],[Relocated depth (m)]]/0.3048</f>
        <v>6637.9625984251961</v>
      </c>
      <c r="L2060" s="3">
        <f>DD_relocated_catalogue[[#This Row],[Semi-minor axis length (m)]]/0.3048</f>
        <v>4.0011335863002531</v>
      </c>
      <c r="M2060" s="3">
        <f>DD_relocated_catalogue[[#This Row],[Semi-intermediate axis length (m)]]/0.3048</f>
        <v>6.3291558592472459</v>
      </c>
      <c r="N2060" s="3">
        <f>DD_relocated_catalogue[[#This Row],[Semi-major axis length (m)]]/0.3048</f>
        <v>18.82335845208511</v>
      </c>
      <c r="O2060" s="3">
        <v>-85.849318991347005</v>
      </c>
      <c r="P2060" s="3">
        <v>-116.1101192235993</v>
      </c>
      <c r="Q2060" s="3">
        <v>39.759446213078256</v>
      </c>
      <c r="R2060" s="3">
        <f>DD_relocated_catalogue[[#This Row],[Northing uncertainty half-length (m)]]/0.3048</f>
        <v>7.5872240935900406</v>
      </c>
      <c r="S2060" s="3">
        <f>DD_relocated_catalogue[[#This Row],[Easting uncertainty half-length (m)]]/0.3048</f>
        <v>18.284976526415576</v>
      </c>
      <c r="T2060" s="3">
        <f>DD_relocated_catalogue[[#This Row],[Depth uncertainty half-length (m)]]/0.3048</f>
        <v>4.0353062391862977</v>
      </c>
      <c r="U2060" s="4">
        <v>0.18403069596023081</v>
      </c>
    </row>
    <row r="2061" spans="1:21" x14ac:dyDescent="0.25">
      <c r="A2061">
        <v>4395</v>
      </c>
      <c r="B2061" t="s">
        <v>20</v>
      </c>
      <c r="C2061" s="1">
        <v>41634.947788310186</v>
      </c>
      <c r="D2061" s="2">
        <f>(DD_relocated_catalogue[[#This Row],[SLB northing (m)]]/0.3048)+1169000</f>
        <v>1172066.000656168</v>
      </c>
      <c r="E2061" s="2">
        <f>(DD_relocated_catalogue[[#This Row],[SLB easting (m)]]/0.3048)+342000</f>
        <v>343192.99868766405</v>
      </c>
      <c r="F2061" s="2">
        <f>DD_relocated_catalogue[[#This Row],[SLB depth (m)]]/0.3048</f>
        <v>6700</v>
      </c>
      <c r="G2061">
        <v>-0.7</v>
      </c>
      <c r="H2061" s="1">
        <v>41634.947788206016</v>
      </c>
      <c r="I2061" s="3">
        <f>(DD_relocated_catalogue[[#This Row],[Relocated northing  (m)]]/0.3048)+1169000</f>
        <v>1171995.5544619423</v>
      </c>
      <c r="J2061" s="3">
        <f>(DD_relocated_catalogue[[#This Row],[Relocated easting (m)]]/0.3048)+342000</f>
        <v>343424.72769028874</v>
      </c>
      <c r="K2061" s="3">
        <f>DD_relocated_catalogue[[#This Row],[Relocated depth (m)]]/0.3048</f>
        <v>6741.5091863517055</v>
      </c>
      <c r="L2061" s="3">
        <f>DD_relocated_catalogue[[#This Row],[Semi-minor axis length (m)]]/0.3048</f>
        <v>3.4357600532989734</v>
      </c>
      <c r="M2061" s="3">
        <f>DD_relocated_catalogue[[#This Row],[Semi-intermediate axis length (m)]]/0.3048</f>
        <v>4.700676737526317</v>
      </c>
      <c r="N2061" s="3">
        <f>DD_relocated_catalogue[[#This Row],[Semi-major axis length (m)]]/0.3048</f>
        <v>14.961467324640401</v>
      </c>
      <c r="O2061" s="3">
        <v>39.988751783111795</v>
      </c>
      <c r="P2061" s="3">
        <v>-86.528986208202255</v>
      </c>
      <c r="Q2061" s="3">
        <v>-173.88711931920443</v>
      </c>
      <c r="R2061" s="3">
        <f>DD_relocated_catalogue[[#This Row],[Northing uncertainty half-length (m)]]/0.3048</f>
        <v>4.1058950063009565</v>
      </c>
      <c r="S2061" s="3">
        <f>DD_relocated_catalogue[[#This Row],[Easting uncertainty half-length (m)]]/0.3048</f>
        <v>14.911094873460176</v>
      </c>
      <c r="T2061" s="3">
        <f>DD_relocated_catalogue[[#This Row],[Depth uncertainty half-length (m)]]/0.3048</f>
        <v>4.2629279958447563</v>
      </c>
      <c r="U2061" s="4">
        <v>0.16579760926666359</v>
      </c>
    </row>
    <row r="2062" spans="1:21" x14ac:dyDescent="0.25">
      <c r="A2062">
        <v>4631</v>
      </c>
      <c r="B2062" t="s">
        <v>20</v>
      </c>
      <c r="C2062" s="1">
        <v>41670.881957094905</v>
      </c>
      <c r="D2062" s="2">
        <f>(DD_relocated_catalogue[[#This Row],[SLB northing (m)]]/0.3048)+1169000</f>
        <v>1172482.001312336</v>
      </c>
      <c r="E2062" s="2">
        <f>(DD_relocated_catalogue[[#This Row],[SLB easting (m)]]/0.3048)+342000</f>
        <v>343587.00131233595</v>
      </c>
      <c r="F2062" s="2">
        <f>DD_relocated_catalogue[[#This Row],[SLB depth (m)]]/0.3048</f>
        <v>6582.9986876640414</v>
      </c>
      <c r="G2062">
        <v>-0.92</v>
      </c>
      <c r="H2062" s="1">
        <v>41670.881956990743</v>
      </c>
      <c r="I2062" s="3">
        <f>(DD_relocated_catalogue[[#This Row],[Relocated northing  (m)]]/0.3048)+1169000</f>
        <v>1172377.3622047245</v>
      </c>
      <c r="J2062" s="3">
        <f>(DD_relocated_catalogue[[#This Row],[Relocated easting (m)]]/0.3048)+342000</f>
        <v>343776.96850393701</v>
      </c>
      <c r="K2062" s="3">
        <f>DD_relocated_catalogue[[#This Row],[Relocated depth (m)]]/0.3048</f>
        <v>6595.3280839895015</v>
      </c>
      <c r="L2062" s="3">
        <f>DD_relocated_catalogue[[#This Row],[Semi-minor axis length (m)]]/0.3048</f>
        <v>3.0510989090185769</v>
      </c>
      <c r="M2062" s="3">
        <f>DD_relocated_catalogue[[#This Row],[Semi-intermediate axis length (m)]]/0.3048</f>
        <v>5.2194745287370479</v>
      </c>
      <c r="N2062" s="3">
        <f>DD_relocated_catalogue[[#This Row],[Semi-major axis length (m)]]/0.3048</f>
        <v>14.792390474941124</v>
      </c>
      <c r="O2062" s="3">
        <v>31.66195977313383</v>
      </c>
      <c r="P2062" s="3">
        <v>-79.893148603497352</v>
      </c>
      <c r="Q2062" s="3">
        <v>-178.30610630761223</v>
      </c>
      <c r="R2062" s="3">
        <f>DD_relocated_catalogue[[#This Row],[Northing uncertainty half-length (m)]]/0.3048</f>
        <v>3.8341915911312006</v>
      </c>
      <c r="S2062" s="3">
        <f>DD_relocated_catalogue[[#This Row],[Easting uncertainty half-length (m)]]/0.3048</f>
        <v>14.596758635433034</v>
      </c>
      <c r="T2062" s="3">
        <f>DD_relocated_catalogue[[#This Row],[Depth uncertainty half-length (m)]]/0.3048</f>
        <v>5.1502759332706685</v>
      </c>
      <c r="U2062" s="4">
        <v>0.18392024508209029</v>
      </c>
    </row>
    <row r="2063" spans="1:21" x14ac:dyDescent="0.25">
      <c r="A2063">
        <v>2879</v>
      </c>
      <c r="B2063" t="s">
        <v>20</v>
      </c>
      <c r="C2063" s="1">
        <v>41253.965827835651</v>
      </c>
      <c r="D2063" s="2">
        <f>(DD_relocated_catalogue[[#This Row],[SLB northing (m)]]/0.3048)+1169000</f>
        <v>1171882.001312336</v>
      </c>
      <c r="E2063" s="2">
        <f>(DD_relocated_catalogue[[#This Row],[SLB easting (m)]]/0.3048)+342000</f>
        <v>343320</v>
      </c>
      <c r="F2063" s="2">
        <f>DD_relocated_catalogue[[#This Row],[SLB depth (m)]]/0.3048</f>
        <v>6414.9999999999991</v>
      </c>
      <c r="G2063">
        <v>-1.32</v>
      </c>
      <c r="H2063" s="1">
        <v>41253.965827743057</v>
      </c>
      <c r="I2063" s="3">
        <f>(DD_relocated_catalogue[[#This Row],[Relocated northing  (m)]]/0.3048)+1169000</f>
        <v>1171878.339895013</v>
      </c>
      <c r="J2063" s="3">
        <f>(DD_relocated_catalogue[[#This Row],[Relocated easting (m)]]/0.3048)+342000</f>
        <v>343265.87598425196</v>
      </c>
      <c r="K2063" s="3">
        <f>DD_relocated_catalogue[[#This Row],[Relocated depth (m)]]/0.3048</f>
        <v>6462.322834645669</v>
      </c>
      <c r="L2063" s="3">
        <f>DD_relocated_catalogue[[#This Row],[Semi-minor axis length (m)]]/0.3048</f>
        <v>3.4843706718156171</v>
      </c>
      <c r="M2063" s="3">
        <f>DD_relocated_catalogue[[#This Row],[Semi-intermediate axis length (m)]]/0.3048</f>
        <v>5.8918189705256836</v>
      </c>
      <c r="N2063" s="3">
        <f>DD_relocated_catalogue[[#This Row],[Semi-major axis length (m)]]/0.3048</f>
        <v>16.566006145888842</v>
      </c>
      <c r="O2063" s="3">
        <v>-75.157760073943834</v>
      </c>
      <c r="P2063" s="3">
        <v>-100.11898794956761</v>
      </c>
      <c r="Q2063" s="3">
        <v>17.797877877451025</v>
      </c>
      <c r="R2063" s="3">
        <f>DD_relocated_catalogue[[#This Row],[Northing uncertainty half-length (m)]]/0.3048</f>
        <v>6.0905628055334287</v>
      </c>
      <c r="S2063" s="3">
        <f>DD_relocated_catalogue[[#This Row],[Easting uncertainty half-length (m)]]/0.3048</f>
        <v>16.387767678679516</v>
      </c>
      <c r="T2063" s="3">
        <f>DD_relocated_catalogue[[#This Row],[Depth uncertainty half-length (m)]]/0.3048</f>
        <v>3.7339334627599685</v>
      </c>
      <c r="U2063" s="4">
        <v>0.2054346379770248</v>
      </c>
    </row>
    <row r="2064" spans="1:21" x14ac:dyDescent="0.25">
      <c r="A2064">
        <v>4036</v>
      </c>
      <c r="B2064" t="s">
        <v>20</v>
      </c>
      <c r="C2064" s="1">
        <v>41554.738041238423</v>
      </c>
      <c r="D2064" s="2">
        <f>(DD_relocated_catalogue[[#This Row],[SLB northing (m)]]/0.3048)+1169000</f>
        <v>1172027.001312336</v>
      </c>
      <c r="E2064" s="2">
        <f>(DD_relocated_catalogue[[#This Row],[SLB easting (m)]]/0.3048)+342000</f>
        <v>343382.99868766405</v>
      </c>
      <c r="F2064" s="2">
        <f>DD_relocated_catalogue[[#This Row],[SLB depth (m)]]/0.3048</f>
        <v>6877.9986876640423</v>
      </c>
      <c r="G2064">
        <v>-0.85</v>
      </c>
      <c r="H2064" s="1">
        <v>41554.738041215278</v>
      </c>
      <c r="I2064" s="3">
        <f>(DD_relocated_catalogue[[#This Row],[Relocated northing  (m)]]/0.3048)+1169000</f>
        <v>1171974.7539370079</v>
      </c>
      <c r="J2064" s="3">
        <f>(DD_relocated_catalogue[[#This Row],[Relocated easting (m)]]/0.3048)+342000</f>
        <v>343496.4632545932</v>
      </c>
      <c r="K2064" s="3">
        <f>DD_relocated_catalogue[[#This Row],[Relocated depth (m)]]/0.3048</f>
        <v>6934.9278215223094</v>
      </c>
      <c r="L2064" s="3">
        <f>DD_relocated_catalogue[[#This Row],[Semi-minor axis length (m)]]/0.3048</f>
        <v>3.4205306086713736</v>
      </c>
      <c r="M2064" s="3">
        <f>DD_relocated_catalogue[[#This Row],[Semi-intermediate axis length (m)]]/0.3048</f>
        <v>4.5321212053668125</v>
      </c>
      <c r="N2064" s="3">
        <f>DD_relocated_catalogue[[#This Row],[Semi-major axis length (m)]]/0.3048</f>
        <v>14.638559661428774</v>
      </c>
      <c r="O2064" s="3">
        <v>33.391087805235259</v>
      </c>
      <c r="P2064" s="3">
        <v>-86.107028024660551</v>
      </c>
      <c r="Q2064" s="3">
        <v>-176.97814019972321</v>
      </c>
      <c r="R2064" s="3">
        <f>DD_relocated_catalogue[[#This Row],[Northing uncertainty half-length (m)]]/0.3048</f>
        <v>3.7774765616968202</v>
      </c>
      <c r="S2064" s="3">
        <f>DD_relocated_catalogue[[#This Row],[Easting uncertainty half-length (m)]]/0.3048</f>
        <v>14.61330934979836</v>
      </c>
      <c r="T2064" s="3">
        <f>DD_relocated_catalogue[[#This Row],[Depth uncertainty half-length (m)]]/0.3048</f>
        <v>4.2506773356369125</v>
      </c>
      <c r="U2064" s="4">
        <v>0.16036223945379294</v>
      </c>
    </row>
    <row r="2065" spans="1:21" x14ac:dyDescent="0.25">
      <c r="A2065">
        <v>6255</v>
      </c>
      <c r="B2065" t="s">
        <v>20</v>
      </c>
      <c r="C2065" s="1">
        <v>41929.047266180554</v>
      </c>
      <c r="D2065" s="2">
        <f>(DD_relocated_catalogue[[#This Row],[SLB northing (m)]]/0.3048)+1169000</f>
        <v>1172436.000656168</v>
      </c>
      <c r="E2065" s="2">
        <f>(DD_relocated_catalogue[[#This Row],[SLB easting (m)]]/0.3048)+342000</f>
        <v>343697.99868766405</v>
      </c>
      <c r="F2065" s="2">
        <f>DD_relocated_catalogue[[#This Row],[SLB depth (m)]]/0.3048</f>
        <v>6643.9993438320207</v>
      </c>
      <c r="G2065">
        <v>-1.19</v>
      </c>
      <c r="H2065" s="1">
        <v>41929.04726608796</v>
      </c>
      <c r="I2065" s="3">
        <f>(DD_relocated_catalogue[[#This Row],[Relocated northing  (m)]]/0.3048)+1169000</f>
        <v>1172391.1614173229</v>
      </c>
      <c r="J2065" s="3">
        <f>(DD_relocated_catalogue[[#This Row],[Relocated easting (m)]]/0.3048)+342000</f>
        <v>343790.17388451443</v>
      </c>
      <c r="K2065" s="3">
        <f>DD_relocated_catalogue[[#This Row],[Relocated depth (m)]]/0.3048</f>
        <v>6669.6653543307084</v>
      </c>
      <c r="L2065" s="3">
        <f>DD_relocated_catalogue[[#This Row],[Semi-minor axis length (m)]]/0.3048</f>
        <v>2.3970977935651385</v>
      </c>
      <c r="M2065" s="3">
        <f>DD_relocated_catalogue[[#This Row],[Semi-intermediate axis length (m)]]/0.3048</f>
        <v>3.2359051084198991</v>
      </c>
      <c r="N2065" s="3">
        <f>DD_relocated_catalogue[[#This Row],[Semi-major axis length (m)]]/0.3048</f>
        <v>9.8530058602069683</v>
      </c>
      <c r="O2065" s="3">
        <v>-61.728825944820017</v>
      </c>
      <c r="P2065" s="3">
        <v>-103.19875166823903</v>
      </c>
      <c r="Q2065" s="3">
        <v>8.9135385594091776</v>
      </c>
      <c r="R2065" s="3">
        <f>DD_relocated_catalogue[[#This Row],[Northing uncertainty half-length (m)]]/0.3048</f>
        <v>3.0984454057491004</v>
      </c>
      <c r="S2065" s="3">
        <f>DD_relocated_catalogue[[#This Row],[Easting uncertainty half-length (m)]]/0.3048</f>
        <v>9.7838809207562996</v>
      </c>
      <c r="T2065" s="3">
        <f>DD_relocated_catalogue[[#This Row],[Depth uncertainty half-length (m)]]/0.3048</f>
        <v>2.7878088898353237</v>
      </c>
      <c r="U2065" s="4">
        <v>0.12243107948853583</v>
      </c>
    </row>
    <row r="2066" spans="1:21" x14ac:dyDescent="0.25">
      <c r="A2066">
        <v>6797</v>
      </c>
      <c r="B2066" t="s">
        <v>20</v>
      </c>
      <c r="C2066" s="1">
        <v>42849.657032129631</v>
      </c>
      <c r="D2066" s="2">
        <f>(DD_relocated_catalogue[[#This Row],[SLB northing (m)]]/0.3048)+1169000</f>
        <v>1172245</v>
      </c>
      <c r="E2066" s="2">
        <f>(DD_relocated_catalogue[[#This Row],[SLB easting (m)]]/0.3048)+342000</f>
        <v>343842.99868766405</v>
      </c>
      <c r="F2066" s="2">
        <f>DD_relocated_catalogue[[#This Row],[SLB depth (m)]]/0.3048</f>
        <v>6643.9993438320207</v>
      </c>
      <c r="G2066">
        <v>-1.33</v>
      </c>
      <c r="H2066" s="1">
        <v>42849.657031979164</v>
      </c>
      <c r="I2066" s="3">
        <f>(DD_relocated_catalogue[[#This Row],[Relocated northing  (m)]]/0.3048)+1169000</f>
        <v>1171915.9481627296</v>
      </c>
      <c r="J2066" s="3">
        <f>(DD_relocated_catalogue[[#This Row],[Relocated easting (m)]]/0.3048)+342000</f>
        <v>344660.33464566927</v>
      </c>
      <c r="K2066" s="3">
        <f>DD_relocated_catalogue[[#This Row],[Relocated depth (m)]]/0.3048</f>
        <v>6654.0387139107606</v>
      </c>
      <c r="L2066" s="3">
        <f>DD_relocated_catalogue[[#This Row],[Semi-minor axis length (m)]]/0.3048</f>
        <v>2.8639291702751124</v>
      </c>
      <c r="M2066" s="3">
        <f>DD_relocated_catalogue[[#This Row],[Semi-intermediate axis length (m)]]/0.3048</f>
        <v>6.1240510978367411</v>
      </c>
      <c r="N2066" s="3">
        <f>DD_relocated_catalogue[[#This Row],[Semi-major axis length (m)]]/0.3048</f>
        <v>19.279105832002106</v>
      </c>
      <c r="O2066" s="3">
        <v>-65.126643886654321</v>
      </c>
      <c r="P2066" s="3">
        <v>-93.894543290700483</v>
      </c>
      <c r="Q2066" s="3">
        <v>40.975316389989246</v>
      </c>
      <c r="R2066" s="3">
        <f>DD_relocated_catalogue[[#This Row],[Northing uncertainty half-length (m)]]/0.3048</f>
        <v>12.539397187467328</v>
      </c>
      <c r="S2066" s="3">
        <f>DD_relocated_catalogue[[#This Row],[Easting uncertainty half-length (m)]]/0.3048</f>
        <v>15.644824176620027</v>
      </c>
      <c r="T2066" s="3">
        <f>DD_relocated_catalogue[[#This Row],[Depth uncertainty half-length (m)]]/0.3048</f>
        <v>3.6542840804643881</v>
      </c>
      <c r="U2066" s="4">
        <v>0.12949526339901221</v>
      </c>
    </row>
    <row r="2067" spans="1:21" x14ac:dyDescent="0.25">
      <c r="A2067">
        <v>6919</v>
      </c>
      <c r="B2067" t="s">
        <v>20</v>
      </c>
      <c r="C2067" s="1">
        <v>43227.742103518518</v>
      </c>
      <c r="D2067" s="2">
        <f>(DD_relocated_catalogue[[#This Row],[SLB northing (m)]]/0.3048)+1169000</f>
        <v>1172217.998687664</v>
      </c>
      <c r="E2067" s="2">
        <f>(DD_relocated_catalogue[[#This Row],[SLB easting (m)]]/0.3048)+342000</f>
        <v>343556.00065616798</v>
      </c>
      <c r="F2067" s="2">
        <f>DD_relocated_catalogue[[#This Row],[SLB depth (m)]]/0.3048</f>
        <v>6913.9993438320216</v>
      </c>
      <c r="G2067">
        <v>-1.58</v>
      </c>
      <c r="H2067" s="1">
        <v>43227.742103391203</v>
      </c>
      <c r="I2067" s="3">
        <f>(DD_relocated_catalogue[[#This Row],[Relocated northing  (m)]]/0.3048)+1169000</f>
        <v>1171940.7480314961</v>
      </c>
      <c r="J2067" s="3">
        <f>(DD_relocated_catalogue[[#This Row],[Relocated easting (m)]]/0.3048)+342000</f>
        <v>344421.80118110235</v>
      </c>
      <c r="K2067" s="3">
        <f>DD_relocated_catalogue[[#This Row],[Relocated depth (m)]]/0.3048</f>
        <v>6900.5085301837271</v>
      </c>
      <c r="L2067" s="3">
        <f>DD_relocated_catalogue[[#This Row],[Semi-minor axis length (m)]]/0.3048</f>
        <v>3.2460504888233559</v>
      </c>
      <c r="M2067" s="3">
        <f>DD_relocated_catalogue[[#This Row],[Semi-intermediate axis length (m)]]/0.3048</f>
        <v>7.6129878424136361</v>
      </c>
      <c r="N2067" s="3">
        <f>DD_relocated_catalogue[[#This Row],[Semi-major axis length (m)]]/0.3048</f>
        <v>20.290380245874577</v>
      </c>
      <c r="O2067" s="3">
        <v>-67.564266512828809</v>
      </c>
      <c r="P2067" s="3">
        <v>-100.00902929194919</v>
      </c>
      <c r="Q2067" s="3">
        <v>38.839228429916076</v>
      </c>
      <c r="R2067" s="3">
        <f>DD_relocated_catalogue[[#This Row],[Northing uncertainty half-length (m)]]/0.3048</f>
        <v>11.74425614114962</v>
      </c>
      <c r="S2067" s="3">
        <f>DD_relocated_catalogue[[#This Row],[Easting uncertainty half-length (m)]]/0.3048</f>
        <v>17.92204422925856</v>
      </c>
      <c r="T2067" s="3">
        <f>DD_relocated_catalogue[[#This Row],[Depth uncertainty half-length (m)]]/0.3048</f>
        <v>4.3239252924630218</v>
      </c>
      <c r="U2067" s="4">
        <v>0.12969886320050286</v>
      </c>
    </row>
    <row r="2068" spans="1:21" x14ac:dyDescent="0.25">
      <c r="A2068">
        <v>4488</v>
      </c>
      <c r="B2068" t="s">
        <v>20</v>
      </c>
      <c r="C2068" s="1">
        <v>41655.800363692128</v>
      </c>
      <c r="D2068" s="2">
        <f>(DD_relocated_catalogue[[#This Row],[SLB northing (m)]]/0.3048)+1169000</f>
        <v>1172163.999343832</v>
      </c>
      <c r="E2068" s="2">
        <f>(DD_relocated_catalogue[[#This Row],[SLB easting (m)]]/0.3048)+342000</f>
        <v>343497.99868766405</v>
      </c>
      <c r="F2068" s="2">
        <f>DD_relocated_catalogue[[#This Row],[SLB depth (m)]]/0.3048</f>
        <v>6924.9999999999991</v>
      </c>
      <c r="G2068">
        <v>-0.67</v>
      </c>
      <c r="H2068" s="1">
        <v>41655.800363599534</v>
      </c>
      <c r="I2068" s="3">
        <f>(DD_relocated_catalogue[[#This Row],[Relocated northing  (m)]]/0.3048)+1169000</f>
        <v>1172077.8608923885</v>
      </c>
      <c r="J2068" s="3">
        <f>(DD_relocated_catalogue[[#This Row],[Relocated easting (m)]]/0.3048)+342000</f>
        <v>343677.80839895015</v>
      </c>
      <c r="K2068" s="3">
        <f>DD_relocated_catalogue[[#This Row],[Relocated depth (m)]]/0.3048</f>
        <v>7013.2152230971133</v>
      </c>
      <c r="L2068" s="3">
        <f>DD_relocated_catalogue[[#This Row],[Semi-minor axis length (m)]]/0.3048</f>
        <v>3.1053944313400308</v>
      </c>
      <c r="M2068" s="3">
        <f>DD_relocated_catalogue[[#This Row],[Semi-intermediate axis length (m)]]/0.3048</f>
        <v>4.7829117427749317</v>
      </c>
      <c r="N2068" s="3">
        <f>DD_relocated_catalogue[[#This Row],[Semi-major axis length (m)]]/0.3048</f>
        <v>13.178280939608914</v>
      </c>
      <c r="O2068" s="3">
        <v>-25.607201993858546</v>
      </c>
      <c r="P2068" s="3">
        <v>85.234209584350879</v>
      </c>
      <c r="Q2068" s="3">
        <v>1.2297357145647754</v>
      </c>
      <c r="R2068" s="3">
        <f>DD_relocated_catalogue[[#This Row],[Northing uncertainty half-length (m)]]/0.3048</f>
        <v>3.4806159633350746</v>
      </c>
      <c r="S2068" s="3">
        <f>DD_relocated_catalogue[[#This Row],[Easting uncertainty half-length (m)]]/0.3048</f>
        <v>13.139849891233004</v>
      </c>
      <c r="T2068" s="3">
        <f>DD_relocated_catalogue[[#This Row],[Depth uncertainty half-length (m)]]/0.3048</f>
        <v>4.6016115358293597</v>
      </c>
      <c r="U2068" s="4">
        <v>0.16861986812731625</v>
      </c>
    </row>
    <row r="2069" spans="1:21" x14ac:dyDescent="0.25">
      <c r="A2069">
        <v>5131</v>
      </c>
      <c r="B2069" t="s">
        <v>20</v>
      </c>
      <c r="C2069" s="1">
        <v>41801.09588828704</v>
      </c>
      <c r="D2069" s="2">
        <f>(DD_relocated_catalogue[[#This Row],[SLB northing (m)]]/0.3048)+1169000</f>
        <v>1172317.001312336</v>
      </c>
      <c r="E2069" s="2">
        <f>(DD_relocated_catalogue[[#This Row],[SLB easting (m)]]/0.3048)+342000</f>
        <v>343815</v>
      </c>
      <c r="F2069" s="2">
        <f>DD_relocated_catalogue[[#This Row],[SLB depth (m)]]/0.3048</f>
        <v>6632.9986876640414</v>
      </c>
      <c r="G2069">
        <v>-1.32</v>
      </c>
      <c r="H2069" s="1">
        <v>41801.095888252312</v>
      </c>
      <c r="I2069" s="3">
        <f>(DD_relocated_catalogue[[#This Row],[Relocated northing  (m)]]/0.3048)+1169000</f>
        <v>1172264.9179790027</v>
      </c>
      <c r="J2069" s="3">
        <f>(DD_relocated_catalogue[[#This Row],[Relocated easting (m)]]/0.3048)+342000</f>
        <v>343752.34251968504</v>
      </c>
      <c r="K2069" s="3">
        <f>DD_relocated_catalogue[[#This Row],[Relocated depth (m)]]/0.3048</f>
        <v>6543.8845144356956</v>
      </c>
      <c r="L2069" s="3">
        <f>DD_relocated_catalogue[[#This Row],[Semi-minor axis length (m)]]/0.3048</f>
        <v>2.6066216306556047</v>
      </c>
      <c r="M2069" s="3">
        <f>DD_relocated_catalogue[[#This Row],[Semi-intermediate axis length (m)]]/0.3048</f>
        <v>3.8206736997278852</v>
      </c>
      <c r="N2069" s="3">
        <f>DD_relocated_catalogue[[#This Row],[Semi-major axis length (m)]]/0.3048</f>
        <v>12.677525599406607</v>
      </c>
      <c r="O2069" s="3">
        <v>-47.518229556218564</v>
      </c>
      <c r="P2069" s="3">
        <v>-95.904254923105142</v>
      </c>
      <c r="Q2069" s="3">
        <v>4.9248419890071293</v>
      </c>
      <c r="R2069" s="3">
        <f>DD_relocated_catalogue[[#This Row],[Northing uncertainty half-length (m)]]/0.3048</f>
        <v>3.3173286518385501</v>
      </c>
      <c r="S2069" s="3">
        <f>DD_relocated_catalogue[[#This Row],[Easting uncertainty half-length (m)]]/0.3048</f>
        <v>12.646284421928238</v>
      </c>
      <c r="T2069" s="3">
        <f>DD_relocated_catalogue[[#This Row],[Depth uncertainty half-length (m)]]/0.3048</f>
        <v>3.3216079543270696</v>
      </c>
      <c r="U2069" s="4">
        <v>0.16459352475540959</v>
      </c>
    </row>
    <row r="2070" spans="1:21" x14ac:dyDescent="0.25">
      <c r="A2070">
        <v>3998</v>
      </c>
      <c r="B2070" t="s">
        <v>20</v>
      </c>
      <c r="C2070" s="1">
        <v>41548.847250914354</v>
      </c>
      <c r="D2070" s="2">
        <f>(DD_relocated_catalogue[[#This Row],[SLB northing (m)]]/0.3048)+1169000</f>
        <v>1171932.998687664</v>
      </c>
      <c r="E2070" s="2">
        <f>(DD_relocated_catalogue[[#This Row],[SLB easting (m)]]/0.3048)+342000</f>
        <v>343533.99934383202</v>
      </c>
      <c r="F2070" s="2">
        <f>DD_relocated_catalogue[[#This Row],[SLB depth (m)]]/0.3048</f>
        <v>6862.0013123359577</v>
      </c>
      <c r="G2070">
        <v>-0.63</v>
      </c>
      <c r="H2070" s="1">
        <v>41548.847250879633</v>
      </c>
      <c r="I2070" s="3">
        <f>(DD_relocated_catalogue[[#This Row],[Relocated northing  (m)]]/0.3048)+1169000</f>
        <v>1171919.4816272967</v>
      </c>
      <c r="J2070" s="3">
        <f>(DD_relocated_catalogue[[#This Row],[Relocated easting (m)]]/0.3048)+342000</f>
        <v>343588.79265091865</v>
      </c>
      <c r="K2070" s="3">
        <f>DD_relocated_catalogue[[#This Row],[Relocated depth (m)]]/0.3048</f>
        <v>6860.6397637795271</v>
      </c>
      <c r="L2070" s="3">
        <f>DD_relocated_catalogue[[#This Row],[Semi-minor axis length (m)]]/0.3048</f>
        <v>3.1674871253085453</v>
      </c>
      <c r="M2070" s="3">
        <f>DD_relocated_catalogue[[#This Row],[Semi-intermediate axis length (m)]]/0.3048</f>
        <v>5.131871840464858</v>
      </c>
      <c r="N2070" s="3">
        <f>DD_relocated_catalogue[[#This Row],[Semi-major axis length (m)]]/0.3048</f>
        <v>13.522336264664581</v>
      </c>
      <c r="O2070" s="3">
        <v>33.622311921795941</v>
      </c>
      <c r="P2070" s="3">
        <v>-82.867754845138009</v>
      </c>
      <c r="Q2070" s="3">
        <v>-177.29414441181507</v>
      </c>
      <c r="R2070" s="3">
        <f>DD_relocated_catalogue[[#This Row],[Northing uncertainty half-length (m)]]/0.3048</f>
        <v>3.8515100068809147</v>
      </c>
      <c r="S2070" s="3">
        <f>DD_relocated_catalogue[[#This Row],[Easting uncertainty half-length (m)]]/0.3048</f>
        <v>13.446630887189869</v>
      </c>
      <c r="T2070" s="3">
        <f>DD_relocated_catalogue[[#This Row],[Depth uncertainty half-length (m)]]/0.3048</f>
        <v>4.7828405590547209</v>
      </c>
      <c r="U2070" s="4">
        <v>0.18960522926251555</v>
      </c>
    </row>
    <row r="2071" spans="1:21" x14ac:dyDescent="0.25">
      <c r="A2071">
        <v>4367</v>
      </c>
      <c r="B2071" t="s">
        <v>20</v>
      </c>
      <c r="C2071" s="1">
        <v>41630.488977893518</v>
      </c>
      <c r="D2071" s="2">
        <f>(DD_relocated_catalogue[[#This Row],[SLB northing (m)]]/0.3048)+1169000</f>
        <v>1172177.998687664</v>
      </c>
      <c r="E2071" s="2">
        <f>(DD_relocated_catalogue[[#This Row],[SLB easting (m)]]/0.3048)+342000</f>
        <v>343346.00065616798</v>
      </c>
      <c r="F2071" s="2">
        <f>DD_relocated_catalogue[[#This Row],[SLB depth (m)]]/0.3048</f>
        <v>6890</v>
      </c>
      <c r="G2071">
        <v>-1.3</v>
      </c>
      <c r="H2071" s="1">
        <v>41630.488977800924</v>
      </c>
      <c r="I2071" s="3">
        <f>(DD_relocated_catalogue[[#This Row],[Relocated northing  (m)]]/0.3048)+1169000</f>
        <v>1172104.9671916009</v>
      </c>
      <c r="J2071" s="3">
        <f>(DD_relocated_catalogue[[#This Row],[Relocated easting (m)]]/0.3048)+342000</f>
        <v>343503.43832020997</v>
      </c>
      <c r="K2071" s="3">
        <f>DD_relocated_catalogue[[#This Row],[Relocated depth (m)]]/0.3048</f>
        <v>6944.9179790026246</v>
      </c>
      <c r="L2071" s="3">
        <f>DD_relocated_catalogue[[#This Row],[Semi-minor axis length (m)]]/0.3048</f>
        <v>3.1836215217817609</v>
      </c>
      <c r="M2071" s="3">
        <f>DD_relocated_catalogue[[#This Row],[Semi-intermediate axis length (m)]]/0.3048</f>
        <v>4.9475681473068143</v>
      </c>
      <c r="N2071" s="3">
        <f>DD_relocated_catalogue[[#This Row],[Semi-major axis length (m)]]/0.3048</f>
        <v>14.768205895823652</v>
      </c>
      <c r="O2071" s="3">
        <v>-26.677405204753047</v>
      </c>
      <c r="P2071" s="3">
        <v>84.719918765818704</v>
      </c>
      <c r="Q2071" s="3">
        <v>2.0246136853790353</v>
      </c>
      <c r="R2071" s="3">
        <f>DD_relocated_catalogue[[#This Row],[Northing uncertainty half-length (m)]]/0.3048</f>
        <v>3.6087365266141873</v>
      </c>
      <c r="S2071" s="3">
        <f>DD_relocated_catalogue[[#This Row],[Easting uncertainty half-length (m)]]/0.3048</f>
        <v>14.717916959175643</v>
      </c>
      <c r="T2071" s="3">
        <f>DD_relocated_catalogue[[#This Row],[Depth uncertainty half-length (m)]]/0.3048</f>
        <v>4.7770985244180926</v>
      </c>
      <c r="U2071" s="4">
        <v>0.19104637633493182</v>
      </c>
    </row>
    <row r="2072" spans="1:21" x14ac:dyDescent="0.25">
      <c r="A2072">
        <v>5116</v>
      </c>
      <c r="B2072" t="s">
        <v>20</v>
      </c>
      <c r="C2072" s="1">
        <v>41801.047638645832</v>
      </c>
      <c r="D2072" s="2">
        <f>(DD_relocated_catalogue[[#This Row],[SLB northing (m)]]/0.3048)+1169000</f>
        <v>1172346.000656168</v>
      </c>
      <c r="E2072" s="2">
        <f>(DD_relocated_catalogue[[#This Row],[SLB easting (m)]]/0.3048)+342000</f>
        <v>343810</v>
      </c>
      <c r="F2072" s="2">
        <f>DD_relocated_catalogue[[#This Row],[SLB depth (m)]]/0.3048</f>
        <v>6566.0006561679784</v>
      </c>
      <c r="G2072">
        <v>-0.76</v>
      </c>
      <c r="H2072" s="1">
        <v>41801.047637939817</v>
      </c>
      <c r="I2072" s="3">
        <f>(DD_relocated_catalogue[[#This Row],[Relocated northing  (m)]]/0.3048)+1169000</f>
        <v>1171827.5557742782</v>
      </c>
      <c r="J2072" s="3">
        <f>(DD_relocated_catalogue[[#This Row],[Relocated easting (m)]]/0.3048)+342000</f>
        <v>343746.78149606299</v>
      </c>
      <c r="K2072" s="3">
        <f>DD_relocated_catalogue[[#This Row],[Relocated depth (m)]]/0.3048</f>
        <v>7662.9265091863508</v>
      </c>
      <c r="L2072" s="3">
        <f>DD_relocated_catalogue[[#This Row],[Semi-minor axis length (m)]]/0.3048</f>
        <v>3.7691919135566723</v>
      </c>
      <c r="M2072" s="3">
        <f>DD_relocated_catalogue[[#This Row],[Semi-intermediate axis length (m)]]/0.3048</f>
        <v>5.5426414125013164</v>
      </c>
      <c r="N2072" s="3">
        <f>DD_relocated_catalogue[[#This Row],[Semi-major axis length (m)]]/0.3048</f>
        <v>16.044603812384175</v>
      </c>
      <c r="O2072" s="3">
        <v>-35.055628608359989</v>
      </c>
      <c r="P2072" s="3">
        <v>78.101260493947265</v>
      </c>
      <c r="Q2072" s="3">
        <v>3.8197935406315344</v>
      </c>
      <c r="R2072" s="3">
        <f>DD_relocated_catalogue[[#This Row],[Northing uncertainty half-length (m)]]/0.3048</f>
        <v>4.4647039578022509</v>
      </c>
      <c r="S2072" s="3">
        <f>DD_relocated_catalogue[[#This Row],[Easting uncertainty half-length (m)]]/0.3048</f>
        <v>15.791566029892271</v>
      </c>
      <c r="T2072" s="3">
        <f>DD_relocated_catalogue[[#This Row],[Depth uncertainty half-length (m)]]/0.3048</f>
        <v>5.5876719951399156</v>
      </c>
      <c r="U2072" s="4">
        <v>0.17140098440424117</v>
      </c>
    </row>
    <row r="2073" spans="1:21" x14ac:dyDescent="0.25">
      <c r="A2073">
        <v>4214</v>
      </c>
      <c r="B2073" t="s">
        <v>20</v>
      </c>
      <c r="C2073" s="1">
        <v>41592.403181203706</v>
      </c>
      <c r="D2073" s="2">
        <f>(DD_relocated_catalogue[[#This Row],[SLB northing (m)]]/0.3048)+1169000</f>
        <v>1172433.999343832</v>
      </c>
      <c r="E2073" s="2">
        <f>(DD_relocated_catalogue[[#This Row],[SLB easting (m)]]/0.3048)+342000</f>
        <v>343713.99934383202</v>
      </c>
      <c r="F2073" s="2">
        <f>DD_relocated_catalogue[[#This Row],[SLB depth (m)]]/0.3048</f>
        <v>6652.0013123359577</v>
      </c>
      <c r="G2073">
        <v>-1.4</v>
      </c>
      <c r="H2073" s="1">
        <v>41592.40318119213</v>
      </c>
      <c r="I2073" s="3">
        <f>(DD_relocated_catalogue[[#This Row],[Relocated northing  (m)]]/0.3048)+1169000</f>
        <v>1172350.3051181103</v>
      </c>
      <c r="J2073" s="3">
        <f>(DD_relocated_catalogue[[#This Row],[Relocated easting (m)]]/0.3048)+342000</f>
        <v>343853.61548556428</v>
      </c>
      <c r="K2073" s="3">
        <f>DD_relocated_catalogue[[#This Row],[Relocated depth (m)]]/0.3048</f>
        <v>6671.2499999999991</v>
      </c>
      <c r="L2073" s="3">
        <f>DD_relocated_catalogue[[#This Row],[Semi-minor axis length (m)]]/0.3048</f>
        <v>2.6449920038347829</v>
      </c>
      <c r="M2073" s="3">
        <f>DD_relocated_catalogue[[#This Row],[Semi-intermediate axis length (m)]]/0.3048</f>
        <v>3.544079077403774</v>
      </c>
      <c r="N2073" s="3">
        <f>DD_relocated_catalogue[[#This Row],[Semi-major axis length (m)]]/0.3048</f>
        <v>10.185690714878747</v>
      </c>
      <c r="O2073" s="3">
        <v>39.663320652956536</v>
      </c>
      <c r="P2073" s="3">
        <v>-85.357137629268408</v>
      </c>
      <c r="Q2073" s="3">
        <v>-178.8264057150144</v>
      </c>
      <c r="R2073" s="3">
        <f>DD_relocated_catalogue[[#This Row],[Northing uncertainty half-length (m)]]/0.3048</f>
        <v>3.0375354158569063</v>
      </c>
      <c r="S2073" s="3">
        <f>DD_relocated_catalogue[[#This Row],[Easting uncertainty half-length (m)]]/0.3048</f>
        <v>10.16091609669113</v>
      </c>
      <c r="T2073" s="3">
        <f>DD_relocated_catalogue[[#This Row],[Depth uncertainty half-length (m)]]/0.3048</f>
        <v>3.2522703609165688</v>
      </c>
      <c r="U2073" s="4">
        <v>0.14521767424065726</v>
      </c>
    </row>
    <row r="2074" spans="1:21" x14ac:dyDescent="0.25">
      <c r="A2074">
        <v>3474</v>
      </c>
      <c r="B2074" t="s">
        <v>20</v>
      </c>
      <c r="C2074" s="1">
        <v>41424.149628831015</v>
      </c>
      <c r="D2074" s="2">
        <f>(DD_relocated_catalogue[[#This Row],[SLB northing (m)]]/0.3048)+1169000</f>
        <v>1172052.998687664</v>
      </c>
      <c r="E2074" s="2">
        <f>(DD_relocated_catalogue[[#This Row],[SLB easting (m)]]/0.3048)+342000</f>
        <v>343228.99934383202</v>
      </c>
      <c r="F2074" s="2">
        <f>DD_relocated_catalogue[[#This Row],[SLB depth (m)]]/0.3048</f>
        <v>6792.0013123359586</v>
      </c>
      <c r="G2074">
        <v>-1.29</v>
      </c>
      <c r="H2074" s="1">
        <v>41424.149628796295</v>
      </c>
      <c r="I2074" s="3">
        <f>(DD_relocated_catalogue[[#This Row],[Relocated northing  (m)]]/0.3048)+1169000</f>
        <v>1171920.6069553806</v>
      </c>
      <c r="J2074" s="3">
        <f>(DD_relocated_catalogue[[#This Row],[Relocated easting (m)]]/0.3048)+342000</f>
        <v>343546.60433070868</v>
      </c>
      <c r="K2074" s="3">
        <f>DD_relocated_catalogue[[#This Row],[Relocated depth (m)]]/0.3048</f>
        <v>6864.8490813648286</v>
      </c>
      <c r="L2074" s="3">
        <f>DD_relocated_catalogue[[#This Row],[Semi-minor axis length (m)]]/0.3048</f>
        <v>3.1368327712261057</v>
      </c>
      <c r="M2074" s="3">
        <f>DD_relocated_catalogue[[#This Row],[Semi-intermediate axis length (m)]]/0.3048</f>
        <v>5.8506326393272605</v>
      </c>
      <c r="N2074" s="3">
        <f>DD_relocated_catalogue[[#This Row],[Semi-major axis length (m)]]/0.3048</f>
        <v>13.860737580157558</v>
      </c>
      <c r="O2074" s="3">
        <v>-85.214437597462577</v>
      </c>
      <c r="P2074" s="3">
        <v>-127.74314553430654</v>
      </c>
      <c r="Q2074" s="3">
        <v>53.127591213226431</v>
      </c>
      <c r="R2074" s="3">
        <f>DD_relocated_catalogue[[#This Row],[Northing uncertainty half-length (m)]]/0.3048</f>
        <v>6.727648666475992</v>
      </c>
      <c r="S2074" s="3">
        <f>DD_relocated_catalogue[[#This Row],[Easting uncertainty half-length (m)]]/0.3048</f>
        <v>13.416958088366892</v>
      </c>
      <c r="T2074" s="3">
        <f>DD_relocated_catalogue[[#This Row],[Depth uncertainty half-length (m)]]/0.3048</f>
        <v>3.1981418087486735</v>
      </c>
      <c r="U2074" s="4">
        <v>0.14976358648151786</v>
      </c>
    </row>
    <row r="2075" spans="1:21" x14ac:dyDescent="0.25">
      <c r="A2075">
        <v>3623</v>
      </c>
      <c r="B2075" t="s">
        <v>20</v>
      </c>
      <c r="C2075" s="1">
        <v>41460.432390868053</v>
      </c>
      <c r="D2075" s="2">
        <f>(DD_relocated_catalogue[[#This Row],[SLB northing (m)]]/0.3048)+1169000</f>
        <v>1171857.001312336</v>
      </c>
      <c r="E2075" s="2">
        <f>(DD_relocated_catalogue[[#This Row],[SLB easting (m)]]/0.3048)+342000</f>
        <v>343280</v>
      </c>
      <c r="F2075" s="2">
        <f>DD_relocated_catalogue[[#This Row],[SLB depth (m)]]/0.3048</f>
        <v>6634.9999999999991</v>
      </c>
      <c r="G2075">
        <v>0.88</v>
      </c>
      <c r="H2075" s="1">
        <v>41460.432390810187</v>
      </c>
      <c r="I2075" s="3">
        <f>(DD_relocated_catalogue[[#This Row],[Relocated northing  (m)]]/0.3048)+1169000</f>
        <v>1171831.8996062991</v>
      </c>
      <c r="J2075" s="3">
        <f>(DD_relocated_catalogue[[#This Row],[Relocated easting (m)]]/0.3048)+342000</f>
        <v>343317.22112860892</v>
      </c>
      <c r="K2075" s="3">
        <f>DD_relocated_catalogue[[#This Row],[Relocated depth (m)]]/0.3048</f>
        <v>6648.92060367454</v>
      </c>
      <c r="L2075" s="3">
        <f>DD_relocated_catalogue[[#This Row],[Semi-minor axis length (m)]]/0.3048</f>
        <v>4.045297203230299</v>
      </c>
      <c r="M2075" s="3">
        <f>DD_relocated_catalogue[[#This Row],[Semi-intermediate axis length (m)]]/0.3048</f>
        <v>6.3877109783220822</v>
      </c>
      <c r="N2075" s="3">
        <f>DD_relocated_catalogue[[#This Row],[Semi-major axis length (m)]]/0.3048</f>
        <v>14.196460983470686</v>
      </c>
      <c r="O2075" s="3">
        <v>-66.297194073575753</v>
      </c>
      <c r="P2075" s="3">
        <v>-101.92638613707948</v>
      </c>
      <c r="Q2075" s="3">
        <v>14.297483195156762</v>
      </c>
      <c r="R2075" s="3">
        <f>DD_relocated_catalogue[[#This Row],[Northing uncertainty half-length (m)]]/0.3048</f>
        <v>6.1255938395422564</v>
      </c>
      <c r="S2075" s="3">
        <f>DD_relocated_catalogue[[#This Row],[Easting uncertainty half-length (m)]]/0.3048</f>
        <v>14.123188583988711</v>
      </c>
      <c r="T2075" s="3">
        <f>DD_relocated_catalogue[[#This Row],[Depth uncertainty half-length (m)]]/0.3048</f>
        <v>4.6188767903135179</v>
      </c>
      <c r="U2075" s="4">
        <v>0.17216636832022891</v>
      </c>
    </row>
    <row r="2076" spans="1:21" x14ac:dyDescent="0.25">
      <c r="A2076">
        <v>4315</v>
      </c>
      <c r="B2076" t="s">
        <v>20</v>
      </c>
      <c r="C2076" s="1">
        <v>41617.877018692132</v>
      </c>
      <c r="D2076" s="2">
        <f>(DD_relocated_catalogue[[#This Row],[SLB northing (m)]]/0.3048)+1169000</f>
        <v>1172305</v>
      </c>
      <c r="E2076" s="2">
        <f>(DD_relocated_catalogue[[#This Row],[SLB easting (m)]]/0.3048)+342000</f>
        <v>343752.00131233595</v>
      </c>
      <c r="F2076" s="2">
        <f>DD_relocated_catalogue[[#This Row],[SLB depth (m)]]/0.3048</f>
        <v>6788.9993438320198</v>
      </c>
      <c r="G2076">
        <v>-1.23</v>
      </c>
      <c r="H2076" s="1">
        <v>41617.877018634259</v>
      </c>
      <c r="I2076" s="3">
        <f>(DD_relocated_catalogue[[#This Row],[Relocated northing  (m)]]/0.3048)+1169000</f>
        <v>1172237.6017060368</v>
      </c>
      <c r="J2076" s="3">
        <f>(DD_relocated_catalogue[[#This Row],[Relocated easting (m)]]/0.3048)+342000</f>
        <v>343854.84251968504</v>
      </c>
      <c r="K2076" s="3">
        <f>DD_relocated_catalogue[[#This Row],[Relocated depth (m)]]/0.3048</f>
        <v>6786.7388451443567</v>
      </c>
      <c r="L2076" s="3">
        <f>DD_relocated_catalogue[[#This Row],[Semi-minor axis length (m)]]/0.3048</f>
        <v>2.7328019417701217</v>
      </c>
      <c r="M2076" s="3">
        <f>DD_relocated_catalogue[[#This Row],[Semi-intermediate axis length (m)]]/0.3048</f>
        <v>3.3234379815610984</v>
      </c>
      <c r="N2076" s="3">
        <f>DD_relocated_catalogue[[#This Row],[Semi-major axis length (m)]]/0.3048</f>
        <v>10.496219342231756</v>
      </c>
      <c r="O2076" s="3">
        <v>-45.954432807858595</v>
      </c>
      <c r="P2076" s="3">
        <v>-98.680944930777542</v>
      </c>
      <c r="Q2076" s="3">
        <v>2.9917175380873102</v>
      </c>
      <c r="R2076" s="3">
        <f>DD_relocated_catalogue[[#This Row],[Northing uncertainty half-length (m)]]/0.3048</f>
        <v>3.0999748622024272</v>
      </c>
      <c r="S2076" s="3">
        <f>DD_relocated_catalogue[[#This Row],[Easting uncertainty half-length (m)]]/0.3048</f>
        <v>10.421265880594179</v>
      </c>
      <c r="T2076" s="3">
        <f>DD_relocated_catalogue[[#This Row],[Depth uncertainty half-length (m)]]/0.3048</f>
        <v>3.1958512482519583</v>
      </c>
      <c r="U2076" s="4">
        <v>0.14117572544337273</v>
      </c>
    </row>
    <row r="2077" spans="1:21" x14ac:dyDescent="0.25">
      <c r="A2077">
        <v>4026</v>
      </c>
      <c r="B2077" t="s">
        <v>20</v>
      </c>
      <c r="C2077" s="1">
        <v>41552.547565555557</v>
      </c>
      <c r="D2077" s="2">
        <f>(DD_relocated_catalogue[[#This Row],[SLB northing (m)]]/0.3048)+1169000</f>
        <v>1172030</v>
      </c>
      <c r="E2077" s="2">
        <f>(DD_relocated_catalogue[[#This Row],[SLB easting (m)]]/0.3048)+342000</f>
        <v>343236.00065616798</v>
      </c>
      <c r="F2077" s="2">
        <f>DD_relocated_catalogue[[#This Row],[SLB depth (m)]]/0.3048</f>
        <v>6797.0013123359577</v>
      </c>
      <c r="G2077">
        <v>-0.77</v>
      </c>
      <c r="H2077" s="1">
        <v>41552.547565451387</v>
      </c>
      <c r="I2077" s="3">
        <f>(DD_relocated_catalogue[[#This Row],[Relocated northing  (m)]]/0.3048)+1169000</f>
        <v>1171973.812335958</v>
      </c>
      <c r="J2077" s="3">
        <f>(DD_relocated_catalogue[[#This Row],[Relocated easting (m)]]/0.3048)+342000</f>
        <v>343535.7086614173</v>
      </c>
      <c r="K2077" s="3">
        <f>DD_relocated_catalogue[[#This Row],[Relocated depth (m)]]/0.3048</f>
        <v>6852.3917322834641</v>
      </c>
      <c r="L2077" s="3">
        <f>DD_relocated_catalogue[[#This Row],[Semi-minor axis length (m)]]/0.3048</f>
        <v>3.4588457946242115</v>
      </c>
      <c r="M2077" s="3">
        <f>DD_relocated_catalogue[[#This Row],[Semi-intermediate axis length (m)]]/0.3048</f>
        <v>4.8451357226619223</v>
      </c>
      <c r="N2077" s="3">
        <f>DD_relocated_catalogue[[#This Row],[Semi-major axis length (m)]]/0.3048</f>
        <v>12.877273854497805</v>
      </c>
      <c r="O2077" s="3">
        <v>-24.837998579852194</v>
      </c>
      <c r="P2077" s="3">
        <v>83.197506364857503</v>
      </c>
      <c r="Q2077" s="3">
        <v>2.8055047295239186</v>
      </c>
      <c r="R2077" s="3">
        <f>DD_relocated_catalogue[[#This Row],[Northing uncertainty half-length (m)]]/0.3048</f>
        <v>3.7393165329073179</v>
      </c>
      <c r="S2077" s="3">
        <f>DD_relocated_catalogue[[#This Row],[Easting uncertainty half-length (m)]]/0.3048</f>
        <v>12.802656328422177</v>
      </c>
      <c r="T2077" s="3">
        <f>DD_relocated_catalogue[[#This Row],[Depth uncertainty half-length (m)]]/0.3048</f>
        <v>4.8038216979486172</v>
      </c>
      <c r="U2077" s="4">
        <v>0.17104250728191553</v>
      </c>
    </row>
    <row r="2078" spans="1:21" x14ac:dyDescent="0.25">
      <c r="A2078">
        <v>4363</v>
      </c>
      <c r="B2078" t="s">
        <v>20</v>
      </c>
      <c r="C2078" s="1">
        <v>41630.460237858795</v>
      </c>
      <c r="D2078" s="2">
        <f>(DD_relocated_catalogue[[#This Row],[SLB northing (m)]]/0.3048)+1169000</f>
        <v>1172220</v>
      </c>
      <c r="E2078" s="2">
        <f>(DD_relocated_catalogue[[#This Row],[SLB easting (m)]]/0.3048)+342000</f>
        <v>343708.99934383202</v>
      </c>
      <c r="F2078" s="2">
        <f>DD_relocated_catalogue[[#This Row],[SLB depth (m)]]/0.3048</f>
        <v>6871.0006561679784</v>
      </c>
      <c r="G2078">
        <v>1.06</v>
      </c>
      <c r="H2078" s="1">
        <v>41630.460237777777</v>
      </c>
      <c r="I2078" s="3">
        <f>(DD_relocated_catalogue[[#This Row],[Relocated northing  (m)]]/0.3048)+1169000</f>
        <v>1172156.1515748031</v>
      </c>
      <c r="J2078" s="3">
        <f>(DD_relocated_catalogue[[#This Row],[Relocated easting (m)]]/0.3048)+342000</f>
        <v>343849.81299212598</v>
      </c>
      <c r="K2078" s="3">
        <f>DD_relocated_catalogue[[#This Row],[Relocated depth (m)]]/0.3048</f>
        <v>6923.9271653543301</v>
      </c>
      <c r="L2078" s="3">
        <f>DD_relocated_catalogue[[#This Row],[Semi-minor axis length (m)]]/0.3048</f>
        <v>2.9895647280755262</v>
      </c>
      <c r="M2078" s="3">
        <f>DD_relocated_catalogue[[#This Row],[Semi-intermediate axis length (m)]]/0.3048</f>
        <v>4.2762228830275131</v>
      </c>
      <c r="N2078" s="3">
        <f>DD_relocated_catalogue[[#This Row],[Semi-major axis length (m)]]/0.3048</f>
        <v>11.334122485721768</v>
      </c>
      <c r="O2078" s="3">
        <v>-35.467048811334067</v>
      </c>
      <c r="P2078" s="3">
        <v>77.787219302037883</v>
      </c>
      <c r="Q2078" s="3">
        <v>3.8159290240350319</v>
      </c>
      <c r="R2078" s="3">
        <f>DD_relocated_catalogue[[#This Row],[Northing uncertainty half-length (m)]]/0.3048</f>
        <v>3.4938049837803744</v>
      </c>
      <c r="S2078" s="3">
        <f>DD_relocated_catalogue[[#This Row],[Easting uncertainty half-length (m)]]/0.3048</f>
        <v>11.145644112938948</v>
      </c>
      <c r="T2078" s="3">
        <f>DD_relocated_catalogue[[#This Row],[Depth uncertainty half-length (m)]]/0.3048</f>
        <v>4.2487081590085172</v>
      </c>
      <c r="U2078" s="4">
        <v>0.14828263696836516</v>
      </c>
    </row>
    <row r="2079" spans="1:21" x14ac:dyDescent="0.25">
      <c r="A2079">
        <v>6254</v>
      </c>
      <c r="B2079" t="s">
        <v>20</v>
      </c>
      <c r="C2079" s="1">
        <v>41929.036466134261</v>
      </c>
      <c r="D2079" s="2">
        <f>(DD_relocated_catalogue[[#This Row],[SLB northing (m)]]/0.3048)+1169000</f>
        <v>1172496.000656168</v>
      </c>
      <c r="E2079" s="2">
        <f>(DD_relocated_catalogue[[#This Row],[SLB easting (m)]]/0.3048)+342000</f>
        <v>343617.99868766405</v>
      </c>
      <c r="F2079" s="2">
        <f>DD_relocated_catalogue[[#This Row],[SLB depth (m)]]/0.3048</f>
        <v>6618.9993438320207</v>
      </c>
      <c r="G2079">
        <v>-1.1299999999999999</v>
      </c>
      <c r="H2079" s="1">
        <v>41929.036466018515</v>
      </c>
      <c r="I2079" s="3">
        <f>(DD_relocated_catalogue[[#This Row],[Relocated northing  (m)]]/0.3048)+1169000</f>
        <v>1172408.6548556429</v>
      </c>
      <c r="J2079" s="3">
        <f>(DD_relocated_catalogue[[#This Row],[Relocated easting (m)]]/0.3048)+342000</f>
        <v>343808.93044619425</v>
      </c>
      <c r="K2079" s="3">
        <f>DD_relocated_catalogue[[#This Row],[Relocated depth (m)]]/0.3048</f>
        <v>6780.0459317585301</v>
      </c>
      <c r="L2079" s="3">
        <f>DD_relocated_catalogue[[#This Row],[Semi-minor axis length (m)]]/0.3048</f>
        <v>2.764334798403755</v>
      </c>
      <c r="M2079" s="3">
        <f>DD_relocated_catalogue[[#This Row],[Semi-intermediate axis length (m)]]/0.3048</f>
        <v>4.3197839506097466</v>
      </c>
      <c r="N2079" s="3">
        <f>DD_relocated_catalogue[[#This Row],[Semi-major axis length (m)]]/0.3048</f>
        <v>13.157628024024078</v>
      </c>
      <c r="O2079" s="3">
        <v>40.93639526037974</v>
      </c>
      <c r="P2079" s="3">
        <v>-80.855619878185209</v>
      </c>
      <c r="Q2079" s="3">
        <v>-177.46279959341348</v>
      </c>
      <c r="R2079" s="3">
        <f>DD_relocated_catalogue[[#This Row],[Northing uncertainty half-length (m)]]/0.3048</f>
        <v>3.5903332468836835</v>
      </c>
      <c r="S2079" s="3">
        <f>DD_relocated_catalogue[[#This Row],[Easting uncertainty half-length (m)]]/0.3048</f>
        <v>13.03832470587515</v>
      </c>
      <c r="T2079" s="3">
        <f>DD_relocated_catalogue[[#This Row],[Depth uncertainty half-length (m)]]/0.3048</f>
        <v>3.988175782519122</v>
      </c>
      <c r="U2079" s="4">
        <v>0.1528200493612307</v>
      </c>
    </row>
    <row r="2080" spans="1:21" x14ac:dyDescent="0.25">
      <c r="A2080">
        <v>6824</v>
      </c>
      <c r="B2080" t="s">
        <v>20</v>
      </c>
      <c r="C2080" s="1">
        <v>42909.864790902779</v>
      </c>
      <c r="D2080" s="2">
        <f>(DD_relocated_catalogue[[#This Row],[SLB northing (m)]]/0.3048)+1169000</f>
        <v>1172027.001312336</v>
      </c>
      <c r="E2080" s="2">
        <f>(DD_relocated_catalogue[[#This Row],[SLB easting (m)]]/0.3048)+342000</f>
        <v>343865</v>
      </c>
      <c r="F2080" s="2">
        <f>DD_relocated_catalogue[[#This Row],[SLB depth (m)]]/0.3048</f>
        <v>6581.0006561679784</v>
      </c>
      <c r="G2080">
        <v>-1.57</v>
      </c>
      <c r="H2080" s="1">
        <v>42909.864790694446</v>
      </c>
      <c r="I2080" s="3">
        <f>(DD_relocated_catalogue[[#This Row],[Relocated northing  (m)]]/0.3048)+1169000</f>
        <v>1172314.3569553806</v>
      </c>
      <c r="J2080" s="3">
        <f>(DD_relocated_catalogue[[#This Row],[Relocated easting (m)]]/0.3048)+342000</f>
        <v>343689.33398950129</v>
      </c>
      <c r="K2080" s="3">
        <f>DD_relocated_catalogue[[#This Row],[Relocated depth (m)]]/0.3048</f>
        <v>6678.9041994750651</v>
      </c>
      <c r="L2080" s="3">
        <f>DD_relocated_catalogue[[#This Row],[Semi-minor axis length (m)]]/0.3048</f>
        <v>3.8335794729926871</v>
      </c>
      <c r="M2080" s="3">
        <f>DD_relocated_catalogue[[#This Row],[Semi-intermediate axis length (m)]]/0.3048</f>
        <v>8.3557398896761583</v>
      </c>
      <c r="N2080" s="3">
        <f>DD_relocated_catalogue[[#This Row],[Semi-major axis length (m)]]/0.3048</f>
        <v>23.304506298300538</v>
      </c>
      <c r="O2080" s="3">
        <v>-64.435145834574413</v>
      </c>
      <c r="P2080" s="3">
        <v>-96.273245247813733</v>
      </c>
      <c r="Q2080" s="3">
        <v>20.485676690873582</v>
      </c>
      <c r="R2080" s="3">
        <f>DD_relocated_catalogue[[#This Row],[Northing uncertainty half-length (m)]]/0.3048</f>
        <v>9.5340206396476184</v>
      </c>
      <c r="S2080" s="3">
        <f>DD_relocated_catalogue[[#This Row],[Easting uncertainty half-length (m)]]/0.3048</f>
        <v>22.517756149577959</v>
      </c>
      <c r="T2080" s="3">
        <f>DD_relocated_catalogue[[#This Row],[Depth uncertainty half-length (m)]]/0.3048</f>
        <v>5.0435584346952274</v>
      </c>
      <c r="U2080" s="4">
        <v>0.17600268894933016</v>
      </c>
    </row>
    <row r="2081" spans="1:21" x14ac:dyDescent="0.25">
      <c r="A2081">
        <v>4684</v>
      </c>
      <c r="B2081" t="s">
        <v>20</v>
      </c>
      <c r="C2081" s="1">
        <v>41679.821833923612</v>
      </c>
      <c r="D2081" s="2">
        <f>(DD_relocated_catalogue[[#This Row],[SLB northing (m)]]/0.3048)+1169000</f>
        <v>1172407.001312336</v>
      </c>
      <c r="E2081" s="2">
        <f>(DD_relocated_catalogue[[#This Row],[SLB easting (m)]]/0.3048)+342000</f>
        <v>343746.00065616798</v>
      </c>
      <c r="F2081" s="2">
        <f>DD_relocated_catalogue[[#This Row],[SLB depth (m)]]/0.3048</f>
        <v>6683.9993438320207</v>
      </c>
      <c r="G2081">
        <v>-1.08</v>
      </c>
      <c r="H2081" s="1">
        <v>41679.821833865739</v>
      </c>
      <c r="I2081" s="3">
        <f>(DD_relocated_catalogue[[#This Row],[Relocated northing  (m)]]/0.3048)+1169000</f>
        <v>1172332.5360892389</v>
      </c>
      <c r="J2081" s="3">
        <f>(DD_relocated_catalogue[[#This Row],[Relocated easting (m)]]/0.3048)+342000</f>
        <v>343949.87860892387</v>
      </c>
      <c r="K2081" s="3">
        <f>DD_relocated_catalogue[[#This Row],[Relocated depth (m)]]/0.3048</f>
        <v>6691.072834645669</v>
      </c>
      <c r="L2081" s="3">
        <f>DD_relocated_catalogue[[#This Row],[Semi-minor axis length (m)]]/0.3048</f>
        <v>2.7742928331382148</v>
      </c>
      <c r="M2081" s="3">
        <f>DD_relocated_catalogue[[#This Row],[Semi-intermediate axis length (m)]]/0.3048</f>
        <v>3.9201023100147117</v>
      </c>
      <c r="N2081" s="3">
        <f>DD_relocated_catalogue[[#This Row],[Semi-major axis length (m)]]/0.3048</f>
        <v>10.991941115016251</v>
      </c>
      <c r="O2081" s="3">
        <v>36.703164983760807</v>
      </c>
      <c r="P2081" s="3">
        <v>-80.628108452551785</v>
      </c>
      <c r="Q2081" s="3">
        <v>-177.29621466250072</v>
      </c>
      <c r="R2081" s="3">
        <f>DD_relocated_catalogue[[#This Row],[Northing uncertainty half-length (m)]]/0.3048</f>
        <v>3.2461412564066507</v>
      </c>
      <c r="S2081" s="3">
        <f>DD_relocated_catalogue[[#This Row],[Easting uncertainty half-length (m)]]/0.3048</f>
        <v>10.883614183651517</v>
      </c>
      <c r="T2081" s="3">
        <f>DD_relocated_catalogue[[#This Row],[Depth uncertainty half-length (m)]]/0.3048</f>
        <v>3.7563202959864523</v>
      </c>
      <c r="U2081" s="4">
        <v>0.15592105608681495</v>
      </c>
    </row>
    <row r="2082" spans="1:21" x14ac:dyDescent="0.25">
      <c r="A2082">
        <v>4286</v>
      </c>
      <c r="B2082" t="s">
        <v>20</v>
      </c>
      <c r="C2082" s="1">
        <v>41609.653680914351</v>
      </c>
      <c r="D2082" s="2">
        <f>(DD_relocated_catalogue[[#This Row],[SLB northing (m)]]/0.3048)+1169000</f>
        <v>1172417.998687664</v>
      </c>
      <c r="E2082" s="2">
        <f>(DD_relocated_catalogue[[#This Row],[SLB easting (m)]]/0.3048)+342000</f>
        <v>343757.00131233595</v>
      </c>
      <c r="F2082" s="2">
        <f>DD_relocated_catalogue[[#This Row],[SLB depth (m)]]/0.3048</f>
        <v>6622.0013123359577</v>
      </c>
      <c r="G2082">
        <v>-0.83</v>
      </c>
      <c r="H2082" s="1">
        <v>41609.653680868054</v>
      </c>
      <c r="I2082" s="3">
        <f>(DD_relocated_catalogue[[#This Row],[Relocated northing  (m)]]/0.3048)+1169000</f>
        <v>1172376.4829396326</v>
      </c>
      <c r="J2082" s="3">
        <f>(DD_relocated_catalogue[[#This Row],[Relocated easting (m)]]/0.3048)+342000</f>
        <v>343914.60629921261</v>
      </c>
      <c r="K2082" s="3">
        <f>DD_relocated_catalogue[[#This Row],[Relocated depth (m)]]/0.3048</f>
        <v>6587.0308398950128</v>
      </c>
      <c r="L2082" s="3">
        <f>DD_relocated_catalogue[[#This Row],[Semi-minor axis length (m)]]/0.3048</f>
        <v>2.4828358547702152</v>
      </c>
      <c r="M2082" s="3">
        <f>DD_relocated_catalogue[[#This Row],[Semi-intermediate axis length (m)]]/0.3048</f>
        <v>3.9855834484926107</v>
      </c>
      <c r="N2082" s="3">
        <f>DD_relocated_catalogue[[#This Row],[Semi-major axis length (m)]]/0.3048</f>
        <v>10.122034660612949</v>
      </c>
      <c r="O2082" s="3">
        <v>37.692740613166492</v>
      </c>
      <c r="P2082" s="3">
        <v>-83.89633096700878</v>
      </c>
      <c r="Q2082" s="3">
        <v>179.48846265405336</v>
      </c>
      <c r="R2082" s="3">
        <f>DD_relocated_catalogue[[#This Row],[Northing uncertainty half-length (m)]]/0.3048</f>
        <v>3.1907295451150466</v>
      </c>
      <c r="S2082" s="3">
        <f>DD_relocated_catalogue[[#This Row],[Easting uncertainty half-length (m)]]/0.3048</f>
        <v>10.058378115357197</v>
      </c>
      <c r="T2082" s="3">
        <f>DD_relocated_catalogue[[#This Row],[Depth uncertainty half-length (m)]]/0.3048</f>
        <v>3.5457858181635387</v>
      </c>
      <c r="U2082" s="4">
        <v>0.16303144811410328</v>
      </c>
    </row>
    <row r="2083" spans="1:21" x14ac:dyDescent="0.25">
      <c r="A2083">
        <v>3952</v>
      </c>
      <c r="B2083" t="s">
        <v>20</v>
      </c>
      <c r="C2083" s="1">
        <v>41536.258415474535</v>
      </c>
      <c r="D2083" s="2">
        <f>(DD_relocated_catalogue[[#This Row],[SLB northing (m)]]/0.3048)+1169000</f>
        <v>1171960</v>
      </c>
      <c r="E2083" s="2">
        <f>(DD_relocated_catalogue[[#This Row],[SLB easting (m)]]/0.3048)+342000</f>
        <v>343241.00065616798</v>
      </c>
      <c r="F2083" s="2">
        <f>DD_relocated_catalogue[[#This Row],[SLB depth (m)]]/0.3048</f>
        <v>6767.0013123359577</v>
      </c>
      <c r="G2083">
        <v>0.67</v>
      </c>
      <c r="H2083" s="1">
        <v>41536.258415428238</v>
      </c>
      <c r="I2083" s="3">
        <f>(DD_relocated_catalogue[[#This Row],[Relocated northing  (m)]]/0.3048)+1169000</f>
        <v>1171923.5301837269</v>
      </c>
      <c r="J2083" s="3">
        <f>(DD_relocated_catalogue[[#This Row],[Relocated easting (m)]]/0.3048)+342000</f>
        <v>343463.13976377953</v>
      </c>
      <c r="K2083" s="3">
        <f>DD_relocated_catalogue[[#This Row],[Relocated depth (m)]]/0.3048</f>
        <v>6806.3910761154857</v>
      </c>
      <c r="L2083" s="3">
        <f>DD_relocated_catalogue[[#This Row],[Semi-minor axis length (m)]]/0.3048</f>
        <v>4.0355044384775267</v>
      </c>
      <c r="M2083" s="3">
        <f>DD_relocated_catalogue[[#This Row],[Semi-intermediate axis length (m)]]/0.3048</f>
        <v>6.5011311537294398</v>
      </c>
      <c r="N2083" s="3">
        <f>DD_relocated_catalogue[[#This Row],[Semi-major axis length (m)]]/0.3048</f>
        <v>14.025882494034171</v>
      </c>
      <c r="O2083" s="3">
        <v>-67.821450759025169</v>
      </c>
      <c r="P2083" s="3">
        <v>-93.307843935704213</v>
      </c>
      <c r="Q2083" s="3">
        <v>15.905744532519426</v>
      </c>
      <c r="R2083" s="3">
        <f>DD_relocated_catalogue[[#This Row],[Northing uncertainty half-length (m)]]/0.3048</f>
        <v>6.8034177939979124</v>
      </c>
      <c r="S2083" s="3">
        <f>DD_relocated_catalogue[[#This Row],[Easting uncertainty half-length (m)]]/0.3048</f>
        <v>13.715034707255022</v>
      </c>
      <c r="T2083" s="3">
        <f>DD_relocated_catalogue[[#This Row],[Depth uncertainty half-length (m)]]/0.3048</f>
        <v>4.4633394839209437</v>
      </c>
      <c r="U2083" s="4">
        <v>0.18646487506413917</v>
      </c>
    </row>
    <row r="2084" spans="1:21" x14ac:dyDescent="0.25">
      <c r="A2084">
        <v>4366</v>
      </c>
      <c r="B2084" t="s">
        <v>20</v>
      </c>
      <c r="C2084" s="1">
        <v>41630.468046956019</v>
      </c>
      <c r="D2084" s="2">
        <f>(DD_relocated_catalogue[[#This Row],[SLB northing (m)]]/0.3048)+1169000</f>
        <v>1172391.000656168</v>
      </c>
      <c r="E2084" s="2">
        <f>(DD_relocated_catalogue[[#This Row],[SLB easting (m)]]/0.3048)+342000</f>
        <v>343763.99934383202</v>
      </c>
      <c r="F2084" s="2">
        <f>DD_relocated_catalogue[[#This Row],[SLB depth (m)]]/0.3048</f>
        <v>6692.9986876640414</v>
      </c>
      <c r="G2084">
        <v>-1.23</v>
      </c>
      <c r="H2084" s="1">
        <v>41630.468046898146</v>
      </c>
      <c r="I2084" s="3">
        <f>(DD_relocated_catalogue[[#This Row],[Relocated northing  (m)]]/0.3048)+1169000</f>
        <v>1172286.4337270341</v>
      </c>
      <c r="J2084" s="3">
        <f>(DD_relocated_catalogue[[#This Row],[Relocated easting (m)]]/0.3048)+342000</f>
        <v>343715.13123359578</v>
      </c>
      <c r="K2084" s="3">
        <f>DD_relocated_catalogue[[#This Row],[Relocated depth (m)]]/0.3048</f>
        <v>6799.035433070866</v>
      </c>
      <c r="L2084" s="3">
        <f>DD_relocated_catalogue[[#This Row],[Semi-minor axis length (m)]]/0.3048</f>
        <v>2.603065058629594</v>
      </c>
      <c r="M2084" s="3">
        <f>DD_relocated_catalogue[[#This Row],[Semi-intermediate axis length (m)]]/0.3048</f>
        <v>3.6538455246752166</v>
      </c>
      <c r="N2084" s="3">
        <f>DD_relocated_catalogue[[#This Row],[Semi-major axis length (m)]]/0.3048</f>
        <v>12.13286008220952</v>
      </c>
      <c r="O2084" s="3">
        <v>-41.474757688334705</v>
      </c>
      <c r="P2084" s="3">
        <v>-98.190465503900327</v>
      </c>
      <c r="Q2084" s="3">
        <v>3.4216072407362157</v>
      </c>
      <c r="R2084" s="3">
        <f>DD_relocated_catalogue[[#This Row],[Northing uncertainty half-length (m)]]/0.3048</f>
        <v>3.1322195441579281</v>
      </c>
      <c r="S2084" s="3">
        <f>DD_relocated_catalogue[[#This Row],[Easting uncertainty half-length (m)]]/0.3048</f>
        <v>12.056019738413781</v>
      </c>
      <c r="T2084" s="3">
        <f>DD_relocated_catalogue[[#This Row],[Depth uncertainty half-length (m)]]/0.3048</f>
        <v>3.4488441695828733</v>
      </c>
      <c r="U2084" s="4">
        <v>0.1362236651442362</v>
      </c>
    </row>
    <row r="2085" spans="1:21" x14ac:dyDescent="0.25">
      <c r="A2085">
        <v>6380</v>
      </c>
      <c r="B2085" t="s">
        <v>20</v>
      </c>
      <c r="C2085" s="1">
        <v>41975.063134594908</v>
      </c>
      <c r="D2085" s="2">
        <f>(DD_relocated_catalogue[[#This Row],[SLB northing (m)]]/0.3048)+1169000</f>
        <v>1172463.999343832</v>
      </c>
      <c r="E2085" s="2">
        <f>(DD_relocated_catalogue[[#This Row],[SLB easting (m)]]/0.3048)+342000</f>
        <v>343312.99868766405</v>
      </c>
      <c r="F2085" s="2">
        <f>DD_relocated_catalogue[[#This Row],[SLB depth (m)]]/0.3048</f>
        <v>6621.0006561679784</v>
      </c>
      <c r="G2085">
        <v>-1.43</v>
      </c>
      <c r="H2085" s="1">
        <v>41975.063134467593</v>
      </c>
      <c r="I2085" s="3">
        <f>(DD_relocated_catalogue[[#This Row],[Relocated northing  (m)]]/0.3048)+1169000</f>
        <v>1172322.3064304462</v>
      </c>
      <c r="J2085" s="3">
        <f>(DD_relocated_catalogue[[#This Row],[Relocated easting (m)]]/0.3048)+342000</f>
        <v>343453.68766404199</v>
      </c>
      <c r="K2085" s="3">
        <f>DD_relocated_catalogue[[#This Row],[Relocated depth (m)]]/0.3048</f>
        <v>6715.5446194225715</v>
      </c>
      <c r="L2085" s="3">
        <f>DD_relocated_catalogue[[#This Row],[Semi-minor axis length (m)]]/0.3048</f>
        <v>2.947680232707484</v>
      </c>
      <c r="M2085" s="3">
        <f>DD_relocated_catalogue[[#This Row],[Semi-intermediate axis length (m)]]/0.3048</f>
        <v>6.517020673724808</v>
      </c>
      <c r="N2085" s="3">
        <f>DD_relocated_catalogue[[#This Row],[Semi-major axis length (m)]]/0.3048</f>
        <v>21.026500342686962</v>
      </c>
      <c r="O2085" s="3">
        <v>-29.551722130014991</v>
      </c>
      <c r="P2085" s="3">
        <v>80.176782558181884</v>
      </c>
      <c r="Q2085" s="3">
        <v>1.2863062281630482</v>
      </c>
      <c r="R2085" s="3">
        <f>DD_relocated_catalogue[[#This Row],[Northing uncertainty half-length (m)]]/0.3048</f>
        <v>4.2914085546281511</v>
      </c>
      <c r="S2085" s="3">
        <f>DD_relocated_catalogue[[#This Row],[Easting uncertainty half-length (m)]]/0.3048</f>
        <v>20.752724391068007</v>
      </c>
      <c r="T2085" s="3">
        <f>DD_relocated_catalogue[[#This Row],[Depth uncertainty half-length (m)]]/0.3048</f>
        <v>6.550684561291571</v>
      </c>
      <c r="U2085" s="4">
        <v>0.18227215221211535</v>
      </c>
    </row>
    <row r="2086" spans="1:21" x14ac:dyDescent="0.25">
      <c r="A2086">
        <v>4414</v>
      </c>
      <c r="B2086" t="s">
        <v>20</v>
      </c>
      <c r="C2086" s="1">
        <v>41638.268486203706</v>
      </c>
      <c r="D2086" s="2">
        <f>(DD_relocated_catalogue[[#This Row],[SLB northing (m)]]/0.3048)+1169000</f>
        <v>1172132.001312336</v>
      </c>
      <c r="E2086" s="2">
        <f>(DD_relocated_catalogue[[#This Row],[SLB easting (m)]]/0.3048)+342000</f>
        <v>343502.99868766405</v>
      </c>
      <c r="F2086" s="2">
        <f>DD_relocated_catalogue[[#This Row],[SLB depth (m)]]/0.3048</f>
        <v>6947.0013123359577</v>
      </c>
      <c r="G2086">
        <v>-1.17</v>
      </c>
      <c r="H2086" s="1">
        <v>41638.268486145833</v>
      </c>
      <c r="I2086" s="3">
        <f>(DD_relocated_catalogue[[#This Row],[Relocated northing  (m)]]/0.3048)+1169000</f>
        <v>1172049.7112860892</v>
      </c>
      <c r="J2086" s="3">
        <f>(DD_relocated_catalogue[[#This Row],[Relocated easting (m)]]/0.3048)+342000</f>
        <v>343664.37007874018</v>
      </c>
      <c r="K2086" s="3">
        <f>DD_relocated_catalogue[[#This Row],[Relocated depth (m)]]/0.3048</f>
        <v>7020.2132545931754</v>
      </c>
      <c r="L2086" s="3">
        <f>DD_relocated_catalogue[[#This Row],[Semi-minor axis length (m)]]/0.3048</f>
        <v>2.900332871604999</v>
      </c>
      <c r="M2086" s="3">
        <f>DD_relocated_catalogue[[#This Row],[Semi-intermediate axis length (m)]]/0.3048</f>
        <v>3.9916190527970161</v>
      </c>
      <c r="N2086" s="3">
        <f>DD_relocated_catalogue[[#This Row],[Semi-major axis length (m)]]/0.3048</f>
        <v>14.421655631773612</v>
      </c>
      <c r="O2086" s="3">
        <v>-24.38327760200454</v>
      </c>
      <c r="P2086" s="3">
        <v>83.899795639996341</v>
      </c>
      <c r="Q2086" s="3">
        <v>-1.2559697381982766</v>
      </c>
      <c r="R2086" s="3">
        <f>DD_relocated_catalogue[[#This Row],[Northing uncertainty half-length (m)]]/0.3048</f>
        <v>3.2352056326093979</v>
      </c>
      <c r="S2086" s="3">
        <f>DD_relocated_catalogue[[#This Row],[Easting uncertainty half-length (m)]]/0.3048</f>
        <v>14.322680606239519</v>
      </c>
      <c r="T2086" s="3">
        <f>DD_relocated_catalogue[[#This Row],[Depth uncertainty half-length (m)]]/0.3048</f>
        <v>4.0530373362129266</v>
      </c>
      <c r="U2086" s="4">
        <v>0.14811096375887972</v>
      </c>
    </row>
    <row r="2087" spans="1:21" x14ac:dyDescent="0.25">
      <c r="A2087">
        <v>4289</v>
      </c>
      <c r="B2087" t="s">
        <v>20</v>
      </c>
      <c r="C2087" s="1">
        <v>41610.855422430555</v>
      </c>
      <c r="D2087" s="2">
        <f>(DD_relocated_catalogue[[#This Row],[SLB northing (m)]]/0.3048)+1169000</f>
        <v>1172195</v>
      </c>
      <c r="E2087" s="2">
        <f>(DD_relocated_catalogue[[#This Row],[SLB easting (m)]]/0.3048)+342000</f>
        <v>343698.99934383202</v>
      </c>
      <c r="F2087" s="2">
        <f>DD_relocated_catalogue[[#This Row],[SLB depth (m)]]/0.3048</f>
        <v>6891.0006561679784</v>
      </c>
      <c r="G2087">
        <v>-0.1</v>
      </c>
      <c r="H2087" s="1">
        <v>41610.855422337961</v>
      </c>
      <c r="I2087" s="3">
        <f>(DD_relocated_catalogue[[#This Row],[Relocated northing  (m)]]/0.3048)+1169000</f>
        <v>1172160.2559055118</v>
      </c>
      <c r="J2087" s="3">
        <f>(DD_relocated_catalogue[[#This Row],[Relocated easting (m)]]/0.3048)+342000</f>
        <v>343801.38451443572</v>
      </c>
      <c r="K2087" s="3">
        <f>DD_relocated_catalogue[[#This Row],[Relocated depth (m)]]/0.3048</f>
        <v>6896.7847769028867</v>
      </c>
      <c r="L2087" s="3">
        <f>DD_relocated_catalogue[[#This Row],[Semi-minor axis length (m)]]/0.3048</f>
        <v>2.834153795292389</v>
      </c>
      <c r="M2087" s="3">
        <f>DD_relocated_catalogue[[#This Row],[Semi-intermediate axis length (m)]]/0.3048</f>
        <v>4.2589705437724446</v>
      </c>
      <c r="N2087" s="3">
        <f>DD_relocated_catalogue[[#This Row],[Semi-major axis length (m)]]/0.3048</f>
        <v>12.705288341375029</v>
      </c>
      <c r="O2087" s="3">
        <v>-42.444279684458564</v>
      </c>
      <c r="P2087" s="3">
        <v>-97.372221780300649</v>
      </c>
      <c r="Q2087" s="3">
        <v>1.6849774431944191</v>
      </c>
      <c r="R2087" s="3">
        <f>DD_relocated_catalogue[[#This Row],[Northing uncertainty half-length (m)]]/0.3048</f>
        <v>3.6172945974342912</v>
      </c>
      <c r="S2087" s="3">
        <f>DD_relocated_catalogue[[#This Row],[Easting uncertainty half-length (m)]]/0.3048</f>
        <v>12.627162957732997</v>
      </c>
      <c r="T2087" s="3">
        <f>DD_relocated_catalogue[[#This Row],[Depth uncertainty half-length (m)]]/0.3048</f>
        <v>3.8391632104013076</v>
      </c>
      <c r="U2087" s="4">
        <v>0.14377225067826405</v>
      </c>
    </row>
    <row r="2088" spans="1:21" x14ac:dyDescent="0.25">
      <c r="A2088">
        <v>4272</v>
      </c>
      <c r="B2088" t="s">
        <v>20</v>
      </c>
      <c r="C2088" s="1">
        <v>41606.255920173608</v>
      </c>
      <c r="D2088" s="2">
        <f>(DD_relocated_catalogue[[#This Row],[SLB northing (m)]]/0.3048)+1169000</f>
        <v>1172477.998687664</v>
      </c>
      <c r="E2088" s="2">
        <f>(DD_relocated_catalogue[[#This Row],[SLB easting (m)]]/0.3048)+342000</f>
        <v>343685</v>
      </c>
      <c r="F2088" s="2">
        <f>DD_relocated_catalogue[[#This Row],[SLB depth (m)]]/0.3048</f>
        <v>6593.9993438320207</v>
      </c>
      <c r="G2088">
        <v>-1.1499999999999999</v>
      </c>
      <c r="H2088" s="1">
        <v>41606.255920081021</v>
      </c>
      <c r="I2088" s="3">
        <f>(DD_relocated_catalogue[[#This Row],[Relocated northing  (m)]]/0.3048)+1169000</f>
        <v>1172372.339238845</v>
      </c>
      <c r="J2088" s="3">
        <f>(DD_relocated_catalogue[[#This Row],[Relocated easting (m)]]/0.3048)+342000</f>
        <v>343721.73884514434</v>
      </c>
      <c r="K2088" s="3">
        <f>DD_relocated_catalogue[[#This Row],[Relocated depth (m)]]/0.3048</f>
        <v>6729.7736220472443</v>
      </c>
      <c r="L2088" s="3">
        <f>DD_relocated_catalogue[[#This Row],[Semi-minor axis length (m)]]/0.3048</f>
        <v>2.8952267208059341</v>
      </c>
      <c r="M2088" s="3">
        <f>DD_relocated_catalogue[[#This Row],[Semi-intermediate axis length (m)]]/0.3048</f>
        <v>4.6552243296121416</v>
      </c>
      <c r="N2088" s="3">
        <f>DD_relocated_catalogue[[#This Row],[Semi-major axis length (m)]]/0.3048</f>
        <v>14.584619441418729</v>
      </c>
      <c r="O2088" s="3">
        <v>30.593276780848356</v>
      </c>
      <c r="P2088" s="3">
        <v>-81.758720444356726</v>
      </c>
      <c r="Q2088" s="3">
        <v>-178.60448898276593</v>
      </c>
      <c r="R2088" s="3">
        <f>DD_relocated_catalogue[[#This Row],[Northing uncertainty half-length (m)]]/0.3048</f>
        <v>3.4725164921029519</v>
      </c>
      <c r="S2088" s="3">
        <f>DD_relocated_catalogue[[#This Row],[Easting uncertainty half-length (m)]]/0.3048</f>
        <v>14.455638232682942</v>
      </c>
      <c r="T2088" s="3">
        <f>DD_relocated_catalogue[[#This Row],[Depth uncertainty half-length (m)]]/0.3048</f>
        <v>4.5833465840920455</v>
      </c>
      <c r="U2088" s="4">
        <v>0.16179277295897229</v>
      </c>
    </row>
    <row r="2089" spans="1:21" x14ac:dyDescent="0.25">
      <c r="A2089">
        <v>6839</v>
      </c>
      <c r="B2089" t="s">
        <v>20</v>
      </c>
      <c r="C2089" s="1">
        <v>42946.939122627315</v>
      </c>
      <c r="D2089" s="2">
        <f>(DD_relocated_catalogue[[#This Row],[SLB northing (m)]]/0.3048)+1169000</f>
        <v>1172428.999343832</v>
      </c>
      <c r="E2089" s="2">
        <f>(DD_relocated_catalogue[[#This Row],[SLB easting (m)]]/0.3048)+342000</f>
        <v>343578.99934383202</v>
      </c>
      <c r="F2089" s="2">
        <f>DD_relocated_catalogue[[#This Row],[SLB depth (m)]]/0.3048</f>
        <v>6806.0006561679784</v>
      </c>
      <c r="G2089">
        <v>-1.22</v>
      </c>
      <c r="H2089" s="1">
        <v>42946.939122442127</v>
      </c>
      <c r="I2089" s="3">
        <f>(DD_relocated_catalogue[[#This Row],[Relocated northing  (m)]]/0.3048)+1169000</f>
        <v>1172578.5104986876</v>
      </c>
      <c r="J2089" s="3">
        <f>(DD_relocated_catalogue[[#This Row],[Relocated easting (m)]]/0.3048)+342000</f>
        <v>343574.43569553806</v>
      </c>
      <c r="K2089" s="3">
        <f>DD_relocated_catalogue[[#This Row],[Relocated depth (m)]]/0.3048</f>
        <v>6862.6804461942247</v>
      </c>
      <c r="L2089" s="3">
        <f>DD_relocated_catalogue[[#This Row],[Semi-minor axis length (m)]]/0.3048</f>
        <v>3.0103085695018499</v>
      </c>
      <c r="M2089" s="3">
        <f>DD_relocated_catalogue[[#This Row],[Semi-intermediate axis length (m)]]/0.3048</f>
        <v>6.6578400047733082</v>
      </c>
      <c r="N2089" s="3">
        <f>DD_relocated_catalogue[[#This Row],[Semi-major axis length (m)]]/0.3048</f>
        <v>20.183601093027814</v>
      </c>
      <c r="O2089" s="3">
        <v>-67.762123927756434</v>
      </c>
      <c r="P2089" s="3">
        <v>-96.39093204250112</v>
      </c>
      <c r="Q2089" s="3">
        <v>17.779993088127551</v>
      </c>
      <c r="R2089" s="3">
        <f>DD_relocated_catalogue[[#This Row],[Northing uncertainty half-length (m)]]/0.3048</f>
        <v>7.3686955728329764</v>
      </c>
      <c r="S2089" s="3">
        <f>DD_relocated_catalogue[[#This Row],[Easting uncertainty half-length (m)]]/0.3048</f>
        <v>19.735135713862196</v>
      </c>
      <c r="T2089" s="3">
        <f>DD_relocated_catalogue[[#This Row],[Depth uncertainty half-length (m)]]/0.3048</f>
        <v>3.8132092250244445</v>
      </c>
      <c r="U2089" s="4">
        <v>0.13106790593789822</v>
      </c>
    </row>
    <row r="2090" spans="1:21" x14ac:dyDescent="0.25">
      <c r="A2090">
        <v>5226</v>
      </c>
      <c r="B2090" t="s">
        <v>20</v>
      </c>
      <c r="C2090" s="1">
        <v>41821.341542164351</v>
      </c>
      <c r="D2090" s="2">
        <f>(DD_relocated_catalogue[[#This Row],[SLB northing (m)]]/0.3048)+1169000</f>
        <v>1171773.999343832</v>
      </c>
      <c r="E2090" s="2">
        <f>(DD_relocated_catalogue[[#This Row],[SLB easting (m)]]/0.3048)+342000</f>
        <v>343567.99868766405</v>
      </c>
      <c r="F2090" s="2">
        <f>DD_relocated_catalogue[[#This Row],[SLB depth (m)]]/0.3048</f>
        <v>6657.9986876640414</v>
      </c>
      <c r="G2090">
        <v>-1.36</v>
      </c>
      <c r="H2090" s="1">
        <v>41821.341542106478</v>
      </c>
      <c r="I2090" s="3">
        <f>(DD_relocated_catalogue[[#This Row],[Relocated northing  (m)]]/0.3048)+1169000</f>
        <v>1171790.5511811024</v>
      </c>
      <c r="J2090" s="3">
        <f>(DD_relocated_catalogue[[#This Row],[Relocated easting (m)]]/0.3048)+342000</f>
        <v>343540.9744094488</v>
      </c>
      <c r="K2090" s="3">
        <f>DD_relocated_catalogue[[#This Row],[Relocated depth (m)]]/0.3048</f>
        <v>6731.7454068241459</v>
      </c>
      <c r="L2090" s="3">
        <f>DD_relocated_catalogue[[#This Row],[Semi-minor axis length (m)]]/0.3048</f>
        <v>3.6230182966867281</v>
      </c>
      <c r="M2090" s="3">
        <f>DD_relocated_catalogue[[#This Row],[Semi-intermediate axis length (m)]]/0.3048</f>
        <v>4.5765705668685017</v>
      </c>
      <c r="N2090" s="3">
        <f>DD_relocated_catalogue[[#This Row],[Semi-major axis length (m)]]/0.3048</f>
        <v>13.659326362515907</v>
      </c>
      <c r="O2090" s="3">
        <v>-19.699965243158488</v>
      </c>
      <c r="P2090" s="3">
        <v>88.605789262057868</v>
      </c>
      <c r="Q2090" s="3">
        <v>4.4813513427826592</v>
      </c>
      <c r="R2090" s="3">
        <f>DD_relocated_catalogue[[#This Row],[Northing uncertainty half-length (m)]]/0.3048</f>
        <v>3.8254432803341842</v>
      </c>
      <c r="S2090" s="3">
        <f>DD_relocated_catalogue[[#This Row],[Easting uncertainty half-length (m)]]/0.3048</f>
        <v>13.622289496351824</v>
      </c>
      <c r="T2090" s="3">
        <f>DD_relocated_catalogue[[#This Row],[Depth uncertainty half-length (m)]]/0.3048</f>
        <v>4.4740135503005822</v>
      </c>
      <c r="U2090" s="4">
        <v>0.17546185943091352</v>
      </c>
    </row>
    <row r="2091" spans="1:21" x14ac:dyDescent="0.25">
      <c r="A2091">
        <v>4211</v>
      </c>
      <c r="B2091" t="s">
        <v>20</v>
      </c>
      <c r="C2091" s="1">
        <v>41592.20810452546</v>
      </c>
      <c r="D2091" s="2">
        <f>(DD_relocated_catalogue[[#This Row],[SLB northing (m)]]/0.3048)+1169000</f>
        <v>1172258.999343832</v>
      </c>
      <c r="E2091" s="2">
        <f>(DD_relocated_catalogue[[#This Row],[SLB easting (m)]]/0.3048)+342000</f>
        <v>343631.00065616798</v>
      </c>
      <c r="F2091" s="2">
        <f>DD_relocated_catalogue[[#This Row],[SLB depth (m)]]/0.3048</f>
        <v>6908.9993438320198</v>
      </c>
      <c r="G2091">
        <v>-1.44</v>
      </c>
      <c r="H2091" s="1">
        <v>41592.208104432873</v>
      </c>
      <c r="I2091" s="3">
        <f>(DD_relocated_catalogue[[#This Row],[Relocated northing  (m)]]/0.3048)+1169000</f>
        <v>1172194.5866141731</v>
      </c>
      <c r="J2091" s="3">
        <f>(DD_relocated_catalogue[[#This Row],[Relocated easting (m)]]/0.3048)+342000</f>
        <v>343583.21522309713</v>
      </c>
      <c r="K2091" s="3">
        <f>DD_relocated_catalogue[[#This Row],[Relocated depth (m)]]/0.3048</f>
        <v>7046.729002624671</v>
      </c>
      <c r="L2091" s="3">
        <f>DD_relocated_catalogue[[#This Row],[Semi-minor axis length (m)]]/0.3048</f>
        <v>2.9299795378586206</v>
      </c>
      <c r="M2091" s="3">
        <f>DD_relocated_catalogue[[#This Row],[Semi-intermediate axis length (m)]]/0.3048</f>
        <v>4.4066038721021377</v>
      </c>
      <c r="N2091" s="3">
        <f>DD_relocated_catalogue[[#This Row],[Semi-major axis length (m)]]/0.3048</f>
        <v>14.462835096703371</v>
      </c>
      <c r="O2091" s="3">
        <v>-26.111657443423468</v>
      </c>
      <c r="P2091" s="3">
        <v>83.148414624592974</v>
      </c>
      <c r="Q2091" s="3">
        <v>2.7288241852491018</v>
      </c>
      <c r="R2091" s="3">
        <f>DD_relocated_catalogue[[#This Row],[Northing uncertainty half-length (m)]]/0.3048</f>
        <v>3.2713240130436172</v>
      </c>
      <c r="S2091" s="3">
        <f>DD_relocated_catalogue[[#This Row],[Easting uncertainty half-length (m)]]/0.3048</f>
        <v>14.379419094566448</v>
      </c>
      <c r="T2091" s="3">
        <f>DD_relocated_catalogue[[#This Row],[Depth uncertainty half-length (m)]]/0.3048</f>
        <v>4.411197104575618</v>
      </c>
      <c r="U2091" s="4">
        <v>0.15856489049581418</v>
      </c>
    </row>
    <row r="2092" spans="1:21" x14ac:dyDescent="0.25">
      <c r="A2092">
        <v>869</v>
      </c>
      <c r="B2092" t="s">
        <v>20</v>
      </c>
      <c r="C2092" s="1">
        <v>41035.646220983799</v>
      </c>
      <c r="D2092" s="2">
        <f>(DD_relocated_catalogue[[#This Row],[SLB northing (m)]]/0.3048)+1169000</f>
        <v>1171906.000656168</v>
      </c>
      <c r="E2092" s="2">
        <f>(DD_relocated_catalogue[[#This Row],[SLB easting (m)]]/0.3048)+342000</f>
        <v>343253.99934383202</v>
      </c>
      <c r="F2092" s="2">
        <f>DD_relocated_catalogue[[#This Row],[SLB depth (m)]]/0.3048</f>
        <v>6391.0006561679793</v>
      </c>
      <c r="G2092">
        <v>-0.98</v>
      </c>
      <c r="H2092" s="1">
        <v>41035.646220937502</v>
      </c>
      <c r="I2092" s="3">
        <f>(DD_relocated_catalogue[[#This Row],[Relocated northing  (m)]]/0.3048)+1169000</f>
        <v>1171885.2362204725</v>
      </c>
      <c r="J2092" s="3">
        <f>(DD_relocated_catalogue[[#This Row],[Relocated easting (m)]]/0.3048)+342000</f>
        <v>343291.96194225724</v>
      </c>
      <c r="K2092" s="3">
        <f>DD_relocated_catalogue[[#This Row],[Relocated depth (m)]]/0.3048</f>
        <v>6439.3536745406818</v>
      </c>
      <c r="L2092" s="3">
        <f>DD_relocated_catalogue[[#This Row],[Semi-minor axis length (m)]]/0.3048</f>
        <v>3.5203555254148937</v>
      </c>
      <c r="M2092" s="3">
        <f>DD_relocated_catalogue[[#This Row],[Semi-intermediate axis length (m)]]/0.3048</f>
        <v>5.1511235902002221</v>
      </c>
      <c r="N2092" s="3">
        <f>DD_relocated_catalogue[[#This Row],[Semi-major axis length (m)]]/0.3048</f>
        <v>17.826610430327012</v>
      </c>
      <c r="O2092" s="3">
        <v>-81.281674649433882</v>
      </c>
      <c r="P2092" s="3">
        <v>-113.9600815444705</v>
      </c>
      <c r="Q2092" s="3">
        <v>32.6558491859901</v>
      </c>
      <c r="R2092" s="3">
        <f>DD_relocated_catalogue[[#This Row],[Northing uncertainty half-length (m)]]/0.3048</f>
        <v>5.7516774061146707</v>
      </c>
      <c r="S2092" s="3">
        <f>DD_relocated_catalogue[[#This Row],[Easting uncertainty half-length (m)]]/0.3048</f>
        <v>17.576558901752851</v>
      </c>
      <c r="T2092" s="3">
        <f>DD_relocated_catalogue[[#This Row],[Depth uncertainty half-length (m)]]/0.3048</f>
        <v>3.6961867849960117</v>
      </c>
      <c r="U2092" s="4">
        <v>0.20925664915986919</v>
      </c>
    </row>
    <row r="2093" spans="1:21" x14ac:dyDescent="0.25">
      <c r="A2093">
        <v>4309</v>
      </c>
      <c r="B2093" t="s">
        <v>20</v>
      </c>
      <c r="C2093" s="1">
        <v>41613.801420902775</v>
      </c>
      <c r="D2093" s="2">
        <f>(DD_relocated_catalogue[[#This Row],[SLB northing (m)]]/0.3048)+1169000</f>
        <v>1172217.001312336</v>
      </c>
      <c r="E2093" s="2">
        <f>(DD_relocated_catalogue[[#This Row],[SLB easting (m)]]/0.3048)+342000</f>
        <v>343692.99868766405</v>
      </c>
      <c r="F2093" s="2">
        <f>DD_relocated_catalogue[[#This Row],[SLB depth (m)]]/0.3048</f>
        <v>6896.0006561679784</v>
      </c>
      <c r="G2093">
        <v>-0.97</v>
      </c>
      <c r="H2093" s="1">
        <v>41613.801420856478</v>
      </c>
      <c r="I2093" s="3">
        <f>(DD_relocated_catalogue[[#This Row],[Relocated northing  (m)]]/0.3048)+1169000</f>
        <v>1172146.5879265091</v>
      </c>
      <c r="J2093" s="3">
        <f>(DD_relocated_catalogue[[#This Row],[Relocated easting (m)]]/0.3048)+342000</f>
        <v>343831.54855643044</v>
      </c>
      <c r="K2093" s="3">
        <f>DD_relocated_catalogue[[#This Row],[Relocated depth (m)]]/0.3048</f>
        <v>6921.5813648293952</v>
      </c>
      <c r="L2093" s="3">
        <f>DD_relocated_catalogue[[#This Row],[Semi-minor axis length (m)]]/0.3048</f>
        <v>2.9279447813228607</v>
      </c>
      <c r="M2093" s="3">
        <f>DD_relocated_catalogue[[#This Row],[Semi-intermediate axis length (m)]]/0.3048</f>
        <v>4.3065993606926112</v>
      </c>
      <c r="N2093" s="3">
        <f>DD_relocated_catalogue[[#This Row],[Semi-major axis length (m)]]/0.3048</f>
        <v>12.14013636185539</v>
      </c>
      <c r="O2093" s="3">
        <v>36.961158913021798</v>
      </c>
      <c r="P2093" s="3">
        <v>-81.156668949166956</v>
      </c>
      <c r="Q2093" s="3">
        <v>-177.74156835058139</v>
      </c>
      <c r="R2093" s="3">
        <f>DD_relocated_catalogue[[#This Row],[Northing uncertainty half-length (m)]]/0.3048</f>
        <v>3.5224074603606188</v>
      </c>
      <c r="S2093" s="3">
        <f>DD_relocated_catalogue[[#This Row],[Easting uncertainty half-length (m)]]/0.3048</f>
        <v>12.030723161731911</v>
      </c>
      <c r="T2093" s="3">
        <f>DD_relocated_catalogue[[#This Row],[Depth uncertainty half-length (m)]]/0.3048</f>
        <v>4.0612052629300166</v>
      </c>
      <c r="U2093" s="4">
        <v>0.15059428820689216</v>
      </c>
    </row>
    <row r="2094" spans="1:21" x14ac:dyDescent="0.25">
      <c r="A2094">
        <v>3862</v>
      </c>
      <c r="B2094" t="s">
        <v>20</v>
      </c>
      <c r="C2094" s="1">
        <v>41515.254408576388</v>
      </c>
      <c r="D2094" s="2">
        <f>(DD_relocated_catalogue[[#This Row],[SLB northing (m)]]/0.3048)+1169000</f>
        <v>1172451.000656168</v>
      </c>
      <c r="E2094" s="2">
        <f>(DD_relocated_catalogue[[#This Row],[SLB easting (m)]]/0.3048)+342000</f>
        <v>343535</v>
      </c>
      <c r="F2094" s="2">
        <f>DD_relocated_catalogue[[#This Row],[SLB depth (m)]]/0.3048</f>
        <v>6796.0006561679784</v>
      </c>
      <c r="G2094">
        <v>-0.68</v>
      </c>
      <c r="H2094" s="1">
        <v>41515.254408483794</v>
      </c>
      <c r="I2094" s="3">
        <f>(DD_relocated_catalogue[[#This Row],[Relocated northing  (m)]]/0.3048)+1169000</f>
        <v>1172348.8451443571</v>
      </c>
      <c r="J2094" s="3">
        <f>(DD_relocated_catalogue[[#This Row],[Relocated easting (m)]]/0.3048)+342000</f>
        <v>343766.51246719161</v>
      </c>
      <c r="K2094" s="3">
        <f>DD_relocated_catalogue[[#This Row],[Relocated depth (m)]]/0.3048</f>
        <v>6775.5479002624661</v>
      </c>
      <c r="L2094" s="3">
        <f>DD_relocated_catalogue[[#This Row],[Semi-minor axis length (m)]]/0.3048</f>
        <v>2.9039203446234056</v>
      </c>
      <c r="M2094" s="3">
        <f>DD_relocated_catalogue[[#This Row],[Semi-intermediate axis length (m)]]/0.3048</f>
        <v>5.274837921150338</v>
      </c>
      <c r="N2094" s="3">
        <f>DD_relocated_catalogue[[#This Row],[Semi-major axis length (m)]]/0.3048</f>
        <v>14.034781960915693</v>
      </c>
      <c r="O2094" s="3">
        <v>-72.89733404519265</v>
      </c>
      <c r="P2094" s="3">
        <v>-97.570169888549145</v>
      </c>
      <c r="Q2094" s="3">
        <v>22.104585388058634</v>
      </c>
      <c r="R2094" s="3">
        <f>DD_relocated_catalogue[[#This Row],[Northing uncertainty half-length (m)]]/0.3048</f>
        <v>6.0764767095935763</v>
      </c>
      <c r="S2094" s="3">
        <f>DD_relocated_catalogue[[#This Row],[Easting uncertainty half-length (m)]]/0.3048</f>
        <v>13.587517471146016</v>
      </c>
      <c r="T2094" s="3">
        <f>DD_relocated_catalogue[[#This Row],[Depth uncertainty half-length (m)]]/0.3048</f>
        <v>3.1955748423549895</v>
      </c>
      <c r="U2094" s="4">
        <v>0.13474123215042902</v>
      </c>
    </row>
    <row r="2095" spans="1:21" x14ac:dyDescent="0.25">
      <c r="A2095">
        <v>6249</v>
      </c>
      <c r="B2095" t="s">
        <v>20</v>
      </c>
      <c r="C2095" s="1">
        <v>41928.940920937501</v>
      </c>
      <c r="D2095" s="2">
        <f>(DD_relocated_catalogue[[#This Row],[SLB northing (m)]]/0.3048)+1169000</f>
        <v>1172485</v>
      </c>
      <c r="E2095" s="2">
        <f>(DD_relocated_catalogue[[#This Row],[SLB easting (m)]]/0.3048)+342000</f>
        <v>343686.00065616798</v>
      </c>
      <c r="F2095" s="2">
        <f>DD_relocated_catalogue[[#This Row],[SLB depth (m)]]/0.3048</f>
        <v>6596.0006561679784</v>
      </c>
      <c r="G2095">
        <v>-1.21</v>
      </c>
      <c r="H2095" s="1">
        <v>41928.940920868059</v>
      </c>
      <c r="I2095" s="3">
        <f>(DD_relocated_catalogue[[#This Row],[Relocated northing  (m)]]/0.3048)+1169000</f>
        <v>1172411.9356955381</v>
      </c>
      <c r="J2095" s="3">
        <f>(DD_relocated_catalogue[[#This Row],[Relocated easting (m)]]/0.3048)+342000</f>
        <v>343699.05511811026</v>
      </c>
      <c r="K2095" s="3">
        <f>DD_relocated_catalogue[[#This Row],[Relocated depth (m)]]/0.3048</f>
        <v>6676.7716535433065</v>
      </c>
      <c r="L2095" s="3">
        <f>DD_relocated_catalogue[[#This Row],[Semi-minor axis length (m)]]/0.3048</f>
        <v>2.5774829640414478</v>
      </c>
      <c r="M2095" s="3">
        <f>DD_relocated_catalogue[[#This Row],[Semi-intermediate axis length (m)]]/0.3048</f>
        <v>3.2510595494982883</v>
      </c>
      <c r="N2095" s="3">
        <f>DD_relocated_catalogue[[#This Row],[Semi-major axis length (m)]]/0.3048</f>
        <v>13.296463892785106</v>
      </c>
      <c r="O2095" s="3">
        <v>-46.891221219692767</v>
      </c>
      <c r="P2095" s="3">
        <v>-92.112949733581289</v>
      </c>
      <c r="Q2095" s="3">
        <v>-0.39290851874417648</v>
      </c>
      <c r="R2095" s="3">
        <f>DD_relocated_catalogue[[#This Row],[Northing uncertainty half-length (m)]]/0.3048</f>
        <v>2.9873422330885342</v>
      </c>
      <c r="S2095" s="3">
        <f>DD_relocated_catalogue[[#This Row],[Easting uncertainty half-length (m)]]/0.3048</f>
        <v>13.284656722900415</v>
      </c>
      <c r="T2095" s="3">
        <f>DD_relocated_catalogue[[#This Row],[Depth uncertainty half-length (m)]]/0.3048</f>
        <v>2.9189123696557262</v>
      </c>
      <c r="U2095" s="4">
        <v>0.12168868242351119</v>
      </c>
    </row>
    <row r="2096" spans="1:21" x14ac:dyDescent="0.25">
      <c r="A2096">
        <v>4073</v>
      </c>
      <c r="B2096" t="s">
        <v>20</v>
      </c>
      <c r="C2096" s="1">
        <v>41561.035466527777</v>
      </c>
      <c r="D2096" s="2">
        <f>(DD_relocated_catalogue[[#This Row],[SLB northing (m)]]/0.3048)+1169000</f>
        <v>1171912.001312336</v>
      </c>
      <c r="E2096" s="2">
        <f>(DD_relocated_catalogue[[#This Row],[SLB easting (m)]]/0.3048)+342000</f>
        <v>343300</v>
      </c>
      <c r="F2096" s="2">
        <f>DD_relocated_catalogue[[#This Row],[SLB depth (m)]]/0.3048</f>
        <v>6802.0013123359577</v>
      </c>
      <c r="G2096">
        <v>-1.1200000000000001</v>
      </c>
      <c r="H2096" s="1">
        <v>41561.03546648148</v>
      </c>
      <c r="I2096" s="3">
        <f>(DD_relocated_catalogue[[#This Row],[Relocated northing  (m)]]/0.3048)+1169000</f>
        <v>1171858.5367454069</v>
      </c>
      <c r="J2096" s="3">
        <f>(DD_relocated_catalogue[[#This Row],[Relocated easting (m)]]/0.3048)+342000</f>
        <v>343472.73950131232</v>
      </c>
      <c r="K2096" s="3">
        <f>DD_relocated_catalogue[[#This Row],[Relocated depth (m)]]/0.3048</f>
        <v>6814.2552493438325</v>
      </c>
      <c r="L2096" s="3">
        <f>DD_relocated_catalogue[[#This Row],[Semi-minor axis length (m)]]/0.3048</f>
        <v>3.1726456551789206</v>
      </c>
      <c r="M2096" s="3">
        <f>DD_relocated_catalogue[[#This Row],[Semi-intermediate axis length (m)]]/0.3048</f>
        <v>5.2988529286736794</v>
      </c>
      <c r="N2096" s="3">
        <f>DD_relocated_catalogue[[#This Row],[Semi-major axis length (m)]]/0.3048</f>
        <v>14.82714366022091</v>
      </c>
      <c r="O2096" s="3">
        <v>-29.10245475421371</v>
      </c>
      <c r="P2096" s="3">
        <v>85.11166954265768</v>
      </c>
      <c r="Q2096" s="3">
        <v>2.9733203257031722</v>
      </c>
      <c r="R2096" s="3">
        <f>DD_relocated_catalogue[[#This Row],[Northing uncertainty half-length (m)]]/0.3048</f>
        <v>3.7607355078332803</v>
      </c>
      <c r="S2096" s="3">
        <f>DD_relocated_catalogue[[#This Row],[Easting uncertainty half-length (m)]]/0.3048</f>
        <v>14.785200589459622</v>
      </c>
      <c r="T2096" s="3">
        <f>DD_relocated_catalogue[[#This Row],[Depth uncertainty half-length (m)]]/0.3048</f>
        <v>4.9769154672737583</v>
      </c>
      <c r="U2096" s="4">
        <v>0.16183974854631167</v>
      </c>
    </row>
    <row r="2097" spans="1:21" x14ac:dyDescent="0.25">
      <c r="A2097">
        <v>6858</v>
      </c>
      <c r="B2097" t="s">
        <v>20</v>
      </c>
      <c r="C2097" s="1">
        <v>43019.532362951388</v>
      </c>
      <c r="D2097" s="2">
        <f>(DD_relocated_catalogue[[#This Row],[SLB northing (m)]]/0.3048)+1169000</f>
        <v>1172293.999343832</v>
      </c>
      <c r="E2097" s="2">
        <f>(DD_relocated_catalogue[[#This Row],[SLB easting (m)]]/0.3048)+342000</f>
        <v>343727.00131233595</v>
      </c>
      <c r="F2097" s="2">
        <f>DD_relocated_catalogue[[#This Row],[SLB depth (m)]]/0.3048</f>
        <v>6848.9993438320198</v>
      </c>
      <c r="G2097">
        <v>-1.44</v>
      </c>
      <c r="H2097" s="1">
        <v>43019.532362743055</v>
      </c>
      <c r="I2097" s="3">
        <f>(DD_relocated_catalogue[[#This Row],[Relocated northing  (m)]]/0.3048)+1169000</f>
        <v>1172487.5459317586</v>
      </c>
      <c r="J2097" s="3">
        <f>(DD_relocated_catalogue[[#This Row],[Relocated easting (m)]]/0.3048)+342000</f>
        <v>343669.72112860892</v>
      </c>
      <c r="K2097" s="3">
        <f>DD_relocated_catalogue[[#This Row],[Relocated depth (m)]]/0.3048</f>
        <v>6928.2939632545931</v>
      </c>
      <c r="L2097" s="3">
        <f>DD_relocated_catalogue[[#This Row],[Semi-minor axis length (m)]]/0.3048</f>
        <v>3.0850601807566074</v>
      </c>
      <c r="M2097" s="3">
        <f>DD_relocated_catalogue[[#This Row],[Semi-intermediate axis length (m)]]/0.3048</f>
        <v>5.9004316575764122</v>
      </c>
      <c r="N2097" s="3">
        <f>DD_relocated_catalogue[[#This Row],[Semi-major axis length (m)]]/0.3048</f>
        <v>18.916176755886195</v>
      </c>
      <c r="O2097" s="3">
        <v>-63.859641889690785</v>
      </c>
      <c r="P2097" s="3">
        <v>-93.854554919786693</v>
      </c>
      <c r="Q2097" s="3">
        <v>17.771533270599566</v>
      </c>
      <c r="R2097" s="3">
        <f>DD_relocated_catalogue[[#This Row],[Northing uncertainty half-length (m)]]/0.3048</f>
        <v>7.0534138971819083</v>
      </c>
      <c r="S2097" s="3">
        <f>DD_relocated_catalogue[[#This Row],[Easting uncertainty half-length (m)]]/0.3048</f>
        <v>18.321198589677348</v>
      </c>
      <c r="T2097" s="3">
        <f>DD_relocated_catalogue[[#This Row],[Depth uncertainty half-length (m)]]/0.3048</f>
        <v>3.806396821470257</v>
      </c>
      <c r="U2097" s="4">
        <v>0.12227622209289871</v>
      </c>
    </row>
    <row r="2098" spans="1:21" x14ac:dyDescent="0.25">
      <c r="A2098">
        <v>4029</v>
      </c>
      <c r="B2098" t="s">
        <v>20</v>
      </c>
      <c r="C2098" s="1">
        <v>41552.565470717593</v>
      </c>
      <c r="D2098" s="2">
        <f>(DD_relocated_catalogue[[#This Row],[SLB northing (m)]]/0.3048)+1169000</f>
        <v>1172490</v>
      </c>
      <c r="E2098" s="2">
        <f>(DD_relocated_catalogue[[#This Row],[SLB easting (m)]]/0.3048)+342000</f>
        <v>343677.00131233595</v>
      </c>
      <c r="F2098" s="2">
        <f>DD_relocated_catalogue[[#This Row],[SLB depth (m)]]/0.3048</f>
        <v>6612.9986876640414</v>
      </c>
      <c r="G2098">
        <v>-0.77</v>
      </c>
      <c r="H2098" s="1">
        <v>41552.565470590278</v>
      </c>
      <c r="I2098" s="3">
        <f>(DD_relocated_catalogue[[#This Row],[Relocated northing  (m)]]/0.3048)+1169000</f>
        <v>1172390.0328083991</v>
      </c>
      <c r="J2098" s="3">
        <f>(DD_relocated_catalogue[[#This Row],[Relocated easting (m)]]/0.3048)+342000</f>
        <v>343880.54790026246</v>
      </c>
      <c r="K2098" s="3">
        <f>DD_relocated_catalogue[[#This Row],[Relocated depth (m)]]/0.3048</f>
        <v>6706.1876640419941</v>
      </c>
      <c r="L2098" s="3">
        <f>DD_relocated_catalogue[[#This Row],[Semi-minor axis length (m)]]/0.3048</f>
        <v>2.902684906386173</v>
      </c>
      <c r="M2098" s="3">
        <f>DD_relocated_catalogue[[#This Row],[Semi-intermediate axis length (m)]]/0.3048</f>
        <v>4.6936543584085104</v>
      </c>
      <c r="N2098" s="3">
        <f>DD_relocated_catalogue[[#This Row],[Semi-major axis length (m)]]/0.3048</f>
        <v>13.118371887980304</v>
      </c>
      <c r="O2098" s="3">
        <v>-28.289658811445634</v>
      </c>
      <c r="P2098" s="3">
        <v>80.303717411187748</v>
      </c>
      <c r="Q2098" s="3">
        <v>0.84435872581027593</v>
      </c>
      <c r="R2098" s="3">
        <f>DD_relocated_catalogue[[#This Row],[Northing uncertainty half-length (m)]]/0.3048</f>
        <v>3.4632112025469914</v>
      </c>
      <c r="S2098" s="3">
        <f>DD_relocated_catalogue[[#This Row],[Easting uncertainty half-length (m)]]/0.3048</f>
        <v>12.944994793680053</v>
      </c>
      <c r="T2098" s="3">
        <f>DD_relocated_catalogue[[#This Row],[Depth uncertainty half-length (m)]]/0.3048</f>
        <v>4.7143536676857343</v>
      </c>
      <c r="U2098" s="4">
        <v>0.17189177799307889</v>
      </c>
    </row>
    <row r="2099" spans="1:21" x14ac:dyDescent="0.25">
      <c r="A2099">
        <v>41</v>
      </c>
      <c r="B2099" t="s">
        <v>20</v>
      </c>
      <c r="C2099" s="1">
        <v>40961.031221157406</v>
      </c>
      <c r="D2099" s="2">
        <f>(DD_relocated_catalogue[[#This Row],[SLB northing (m)]]/0.3048)+1169000</f>
        <v>1170577.998687664</v>
      </c>
      <c r="E2099" s="2">
        <f>(DD_relocated_catalogue[[#This Row],[SLB easting (m)]]/0.3048)+342000</f>
        <v>342900</v>
      </c>
      <c r="F2099" s="2">
        <f>DD_relocated_catalogue[[#This Row],[SLB depth (m)]]/0.3048</f>
        <v>6327.9986876640414</v>
      </c>
      <c r="G2099">
        <v>-0.83</v>
      </c>
      <c r="H2099" s="1">
        <v>40961.031221111109</v>
      </c>
      <c r="I2099" s="3">
        <f>(DD_relocated_catalogue[[#This Row],[Relocated northing  (m)]]/0.3048)+1169000</f>
        <v>1170638.4219160106</v>
      </c>
      <c r="J2099" s="3">
        <f>(DD_relocated_catalogue[[#This Row],[Relocated easting (m)]]/0.3048)+342000</f>
        <v>342966.73228346457</v>
      </c>
      <c r="K2099" s="3">
        <f>DD_relocated_catalogue[[#This Row],[Relocated depth (m)]]/0.3048</f>
        <v>6385.6364829396325</v>
      </c>
      <c r="L2099" s="3">
        <f>DD_relocated_catalogue[[#This Row],[Semi-minor axis length (m)]]/0.3048</f>
        <v>4.067566307397148</v>
      </c>
      <c r="M2099" s="3">
        <f>DD_relocated_catalogue[[#This Row],[Semi-intermediate axis length (m)]]/0.3048</f>
        <v>5.6301093038303032</v>
      </c>
      <c r="N2099" s="3">
        <f>DD_relocated_catalogue[[#This Row],[Semi-major axis length (m)]]/0.3048</f>
        <v>9.625322286757914</v>
      </c>
      <c r="O2099" s="3">
        <v>-78.245916532764682</v>
      </c>
      <c r="P2099" s="3">
        <v>-114.92579174881702</v>
      </c>
      <c r="Q2099" s="3">
        <v>28.906919370035268</v>
      </c>
      <c r="R2099" s="3">
        <f>DD_relocated_catalogue[[#This Row],[Northing uncertainty half-length (m)]]/0.3048</f>
        <v>5.5709950778649562</v>
      </c>
      <c r="S2099" s="3">
        <f>DD_relocated_catalogue[[#This Row],[Easting uncertainty half-length (m)]]/0.3048</f>
        <v>9.560978328181255</v>
      </c>
      <c r="T2099" s="3">
        <f>DD_relocated_catalogue[[#This Row],[Depth uncertainty half-length (m)]]/0.3048</f>
        <v>4.1874576483649895</v>
      </c>
      <c r="U2099" s="4">
        <v>0.26289704732261915</v>
      </c>
    </row>
    <row r="2100" spans="1:21" x14ac:dyDescent="0.25">
      <c r="A2100">
        <v>939</v>
      </c>
      <c r="B2100" t="s">
        <v>20</v>
      </c>
      <c r="C2100" s="1">
        <v>41055.448560405093</v>
      </c>
      <c r="D2100" s="2">
        <f>(DD_relocated_catalogue[[#This Row],[SLB northing (m)]]/0.3048)+1169000</f>
        <v>1170598.999343832</v>
      </c>
      <c r="E2100" s="2">
        <f>(DD_relocated_catalogue[[#This Row],[SLB easting (m)]]/0.3048)+342000</f>
        <v>342868.99934383202</v>
      </c>
      <c r="F2100" s="2">
        <f>DD_relocated_catalogue[[#This Row],[SLB depth (m)]]/0.3048</f>
        <v>6314.9999999999991</v>
      </c>
      <c r="G2100">
        <v>-0.64</v>
      </c>
      <c r="H2100" s="1">
        <v>41055.448560416669</v>
      </c>
      <c r="I2100" s="3">
        <f>(DD_relocated_catalogue[[#This Row],[Relocated northing  (m)]]/0.3048)+1169000</f>
        <v>1170591.5091863517</v>
      </c>
      <c r="J2100" s="3">
        <f>(DD_relocated_catalogue[[#This Row],[Relocated easting (m)]]/0.3048)+342000</f>
        <v>342946.37467191601</v>
      </c>
      <c r="K2100" s="3">
        <f>DD_relocated_catalogue[[#This Row],[Relocated depth (m)]]/0.3048</f>
        <v>6366.3320209973754</v>
      </c>
      <c r="L2100" s="3">
        <f>DD_relocated_catalogue[[#This Row],[Semi-minor axis length (m)]]/0.3048</f>
        <v>2.8257181285080466</v>
      </c>
      <c r="M2100" s="3">
        <f>DD_relocated_catalogue[[#This Row],[Semi-intermediate axis length (m)]]/0.3048</f>
        <v>5.0287337655666393</v>
      </c>
      <c r="N2100" s="3">
        <f>DD_relocated_catalogue[[#This Row],[Semi-major axis length (m)]]/0.3048</f>
        <v>9.8375619317743261</v>
      </c>
      <c r="O2100" s="3">
        <v>-84.722493902958576</v>
      </c>
      <c r="P2100" s="3">
        <v>-128.60760014597099</v>
      </c>
      <c r="Q2100" s="3">
        <v>39.89625872237584</v>
      </c>
      <c r="R2100" s="3">
        <f>DD_relocated_catalogue[[#This Row],[Northing uncertainty half-length (m)]]/0.3048</f>
        <v>5.014681610358199</v>
      </c>
      <c r="S2100" s="3">
        <f>DD_relocated_catalogue[[#This Row],[Easting uncertainty half-length (m)]]/0.3048</f>
        <v>9.8183835188208164</v>
      </c>
      <c r="T2100" s="3">
        <f>DD_relocated_catalogue[[#This Row],[Depth uncertainty half-length (m)]]/0.3048</f>
        <v>2.8674229939653069</v>
      </c>
      <c r="U2100" s="4">
        <v>0.20881095058288154</v>
      </c>
    </row>
    <row r="2101" spans="1:21" x14ac:dyDescent="0.25">
      <c r="A2101">
        <v>731</v>
      </c>
      <c r="B2101" t="s">
        <v>20</v>
      </c>
      <c r="C2101" s="1">
        <v>40980.813237696762</v>
      </c>
      <c r="D2101" s="2">
        <f>(DD_relocated_catalogue[[#This Row],[SLB northing (m)]]/0.3048)+1169000</f>
        <v>1170631.000656168</v>
      </c>
      <c r="E2101" s="2">
        <f>(DD_relocated_catalogue[[#This Row],[SLB easting (m)]]/0.3048)+342000</f>
        <v>342907.99868766405</v>
      </c>
      <c r="F2101" s="2">
        <f>DD_relocated_catalogue[[#This Row],[SLB depth (m)]]/0.3048</f>
        <v>6344.9999999999991</v>
      </c>
      <c r="G2101">
        <v>-1.43</v>
      </c>
      <c r="H2101" s="1">
        <v>40980.813237662034</v>
      </c>
      <c r="I2101" s="3">
        <f>(DD_relocated_catalogue[[#This Row],[Relocated northing  (m)]]/0.3048)+1169000</f>
        <v>1170597.027559055</v>
      </c>
      <c r="J2101" s="3">
        <f>(DD_relocated_catalogue[[#This Row],[Relocated easting (m)]]/0.3048)+342000</f>
        <v>342868.59908136481</v>
      </c>
      <c r="K2101" s="3">
        <f>DD_relocated_catalogue[[#This Row],[Relocated depth (m)]]/0.3048</f>
        <v>6396.1679790026237</v>
      </c>
      <c r="L2101" s="3">
        <f>DD_relocated_catalogue[[#This Row],[Semi-minor axis length (m)]]/0.3048</f>
        <v>3.3428936357438079</v>
      </c>
      <c r="M2101" s="3">
        <f>DD_relocated_catalogue[[#This Row],[Semi-intermediate axis length (m)]]/0.3048</f>
        <v>4.8455438301747984</v>
      </c>
      <c r="N2101" s="3">
        <f>DD_relocated_catalogue[[#This Row],[Semi-major axis length (m)]]/0.3048</f>
        <v>8.4691604674097114</v>
      </c>
      <c r="O2101" s="3">
        <v>-78.518399927187673</v>
      </c>
      <c r="P2101" s="3">
        <v>94.723570927962129</v>
      </c>
      <c r="Q2101" s="3">
        <v>-6.8342892961661228</v>
      </c>
      <c r="R2101" s="3">
        <f>DD_relocated_catalogue[[#This Row],[Northing uncertainty half-length (m)]]/0.3048</f>
        <v>4.7463064867010969</v>
      </c>
      <c r="S2101" s="3">
        <f>DD_relocated_catalogue[[#This Row],[Easting uncertainty half-length (m)]]/0.3048</f>
        <v>8.4617535420994479</v>
      </c>
      <c r="T2101" s="3">
        <f>DD_relocated_catalogue[[#This Row],[Depth uncertainty half-length (m)]]/0.3048</f>
        <v>3.4127002864207685</v>
      </c>
      <c r="U2101" s="4">
        <v>0.21689371499780394</v>
      </c>
    </row>
    <row r="2102" spans="1:21" x14ac:dyDescent="0.25">
      <c r="A2102">
        <v>6632</v>
      </c>
      <c r="B2102" t="s">
        <v>20</v>
      </c>
      <c r="C2102" s="1">
        <v>42190.780814907404</v>
      </c>
      <c r="D2102" s="2">
        <f>(DD_relocated_catalogue[[#This Row],[SLB northing (m)]]/0.3048)+1169000</f>
        <v>1170630</v>
      </c>
      <c r="E2102" s="2">
        <f>(DD_relocated_catalogue[[#This Row],[SLB easting (m)]]/0.3048)+342000</f>
        <v>342921.00065616798</v>
      </c>
      <c r="F2102" s="2">
        <f>DD_relocated_catalogue[[#This Row],[SLB depth (m)]]/0.3048</f>
        <v>6291.0006561679793</v>
      </c>
      <c r="G2102">
        <v>-2.0499999999999998</v>
      </c>
      <c r="H2102" s="1">
        <v>42190.780814872684</v>
      </c>
      <c r="I2102" s="3">
        <f>(DD_relocated_catalogue[[#This Row],[Relocated northing  (m)]]/0.3048)+1169000</f>
        <v>1170686.1778215223</v>
      </c>
      <c r="J2102" s="3">
        <f>(DD_relocated_catalogue[[#This Row],[Relocated easting (m)]]/0.3048)+342000</f>
        <v>342997.77887139108</v>
      </c>
      <c r="K2102" s="3">
        <f>DD_relocated_catalogue[[#This Row],[Relocated depth (m)]]/0.3048</f>
        <v>6293.4973753280838</v>
      </c>
      <c r="L2102" s="3">
        <f>DD_relocated_catalogue[[#This Row],[Semi-minor axis length (m)]]/0.3048</f>
        <v>2.1492991787361264</v>
      </c>
      <c r="M2102" s="3">
        <f>DD_relocated_catalogue[[#This Row],[Semi-intermediate axis length (m)]]/0.3048</f>
        <v>5.8538787658035503</v>
      </c>
      <c r="N2102" s="3">
        <f>DD_relocated_catalogue[[#This Row],[Semi-major axis length (m)]]/0.3048</f>
        <v>12.788948758647875</v>
      </c>
      <c r="O2102" s="3">
        <v>-72.538568678554171</v>
      </c>
      <c r="P2102" s="3">
        <v>-103.893349701715</v>
      </c>
      <c r="Q2102" s="3">
        <v>17.655433325853743</v>
      </c>
      <c r="R2102" s="3">
        <f>DD_relocated_catalogue[[#This Row],[Northing uncertainty half-length (m)]]/0.3048</f>
        <v>5.6752573931201962</v>
      </c>
      <c r="S2102" s="3">
        <f>DD_relocated_catalogue[[#This Row],[Easting uncertainty half-length (m)]]/0.3048</f>
        <v>12.718472280196796</v>
      </c>
      <c r="T2102" s="3">
        <f>DD_relocated_catalogue[[#This Row],[Depth uncertainty half-length (m)]]/0.3048</f>
        <v>2.8154592843312156</v>
      </c>
      <c r="U2102" s="4">
        <v>0.18494993355641134</v>
      </c>
    </row>
    <row r="2103" spans="1:21" x14ac:dyDescent="0.25">
      <c r="A2103">
        <v>963</v>
      </c>
      <c r="B2103" t="s">
        <v>20</v>
      </c>
      <c r="C2103" s="1">
        <v>41059.8643749537</v>
      </c>
      <c r="D2103" s="2">
        <f>(DD_relocated_catalogue[[#This Row],[SLB northing (m)]]/0.3048)+1169000</f>
        <v>1170647.998687664</v>
      </c>
      <c r="E2103" s="2">
        <f>(DD_relocated_catalogue[[#This Row],[SLB easting (m)]]/0.3048)+342000</f>
        <v>342925</v>
      </c>
      <c r="F2103" s="2">
        <f>DD_relocated_catalogue[[#This Row],[SLB depth (m)]]/0.3048</f>
        <v>6310</v>
      </c>
      <c r="G2103">
        <v>-1.64</v>
      </c>
      <c r="H2103" s="1">
        <v>41059.864374907411</v>
      </c>
      <c r="I2103" s="3">
        <f>(DD_relocated_catalogue[[#This Row],[Relocated northing  (m)]]/0.3048)+1169000</f>
        <v>1170675.1115485565</v>
      </c>
      <c r="J2103" s="3">
        <f>(DD_relocated_catalogue[[#This Row],[Relocated easting (m)]]/0.3048)+342000</f>
        <v>342765.48884514434</v>
      </c>
      <c r="K2103" s="3">
        <f>DD_relocated_catalogue[[#This Row],[Relocated depth (m)]]/0.3048</f>
        <v>6311.797900262467</v>
      </c>
      <c r="L2103" s="3">
        <f>DD_relocated_catalogue[[#This Row],[Semi-minor axis length (m)]]/0.3048</f>
        <v>1.9011500023937193</v>
      </c>
      <c r="M2103" s="3">
        <f>DD_relocated_catalogue[[#This Row],[Semi-intermediate axis length (m)]]/0.3048</f>
        <v>2.9238867624739839</v>
      </c>
      <c r="N2103" s="3">
        <f>DD_relocated_catalogue[[#This Row],[Semi-major axis length (m)]]/0.3048</f>
        <v>9.0754134452759665</v>
      </c>
      <c r="O2103" s="3">
        <v>-78.465348181167684</v>
      </c>
      <c r="P2103" s="3">
        <v>-93.309972921761343</v>
      </c>
      <c r="Q2103" s="3">
        <v>-3.7868695226611098</v>
      </c>
      <c r="R2103" s="3">
        <f>DD_relocated_catalogue[[#This Row],[Northing uncertainty half-length (m)]]/0.3048</f>
        <v>3.0467511787239521</v>
      </c>
      <c r="S2103" s="3">
        <f>DD_relocated_catalogue[[#This Row],[Easting uncertainty half-length (m)]]/0.3048</f>
        <v>9.0065833474726311</v>
      </c>
      <c r="T2103" s="3">
        <f>DD_relocated_catalogue[[#This Row],[Depth uncertainty half-length (m)]]/0.3048</f>
        <v>1.9519536912794984</v>
      </c>
      <c r="U2103" s="4">
        <v>0.16736305246245184</v>
      </c>
    </row>
    <row r="2104" spans="1:21" x14ac:dyDescent="0.25">
      <c r="A2104">
        <v>2743</v>
      </c>
      <c r="B2104" t="s">
        <v>20</v>
      </c>
      <c r="C2104" s="1">
        <v>41215.515214895837</v>
      </c>
      <c r="D2104" s="2">
        <f>(DD_relocated_catalogue[[#This Row],[SLB northing (m)]]/0.3048)+1169000</f>
        <v>1170600</v>
      </c>
      <c r="E2104" s="2">
        <f>(DD_relocated_catalogue[[#This Row],[SLB easting (m)]]/0.3048)+342000</f>
        <v>342902.00131233595</v>
      </c>
      <c r="F2104" s="2">
        <f>DD_relocated_catalogue[[#This Row],[SLB depth (m)]]/0.3048</f>
        <v>6412.0013123359577</v>
      </c>
      <c r="G2104">
        <v>-1.19</v>
      </c>
      <c r="H2104" s="1">
        <v>41215.515214884261</v>
      </c>
      <c r="I2104" s="3">
        <f>(DD_relocated_catalogue[[#This Row],[Relocated northing  (m)]]/0.3048)+1169000</f>
        <v>1170613.9862204725</v>
      </c>
      <c r="J2104" s="3">
        <f>(DD_relocated_catalogue[[#This Row],[Relocated easting (m)]]/0.3048)+342000</f>
        <v>343053.04790026246</v>
      </c>
      <c r="K2104" s="3">
        <f>DD_relocated_catalogue[[#This Row],[Relocated depth (m)]]/0.3048</f>
        <v>6421.8799212598415</v>
      </c>
      <c r="L2104" s="3">
        <f>DD_relocated_catalogue[[#This Row],[Semi-minor axis length (m)]]/0.3048</f>
        <v>3.1656109626471864</v>
      </c>
      <c r="M2104" s="3">
        <f>DD_relocated_catalogue[[#This Row],[Semi-intermediate axis length (m)]]/0.3048</f>
        <v>4.6567874001371763</v>
      </c>
      <c r="N2104" s="3">
        <f>DD_relocated_catalogue[[#This Row],[Semi-major axis length (m)]]/0.3048</f>
        <v>8.1458799374519941</v>
      </c>
      <c r="O2104" s="3">
        <v>-82.940163317049908</v>
      </c>
      <c r="P2104" s="3">
        <v>-144.92754315668358</v>
      </c>
      <c r="Q2104" s="3">
        <v>53.239421704292127</v>
      </c>
      <c r="R2104" s="3">
        <f>DD_relocated_catalogue[[#This Row],[Northing uncertainty half-length (m)]]/0.3048</f>
        <v>4.6426248762405304</v>
      </c>
      <c r="S2104" s="3">
        <f>DD_relocated_catalogue[[#This Row],[Easting uncertainty half-length (m)]]/0.3048</f>
        <v>8.1018503971157134</v>
      </c>
      <c r="T2104" s="3">
        <f>DD_relocated_catalogue[[#This Row],[Depth uncertainty half-length (m)]]/0.3048</f>
        <v>3.241054037330537</v>
      </c>
      <c r="U2104" s="4">
        <v>0.20032882282512596</v>
      </c>
    </row>
    <row r="2105" spans="1:21" x14ac:dyDescent="0.25">
      <c r="A2105">
        <v>940</v>
      </c>
      <c r="B2105" t="s">
        <v>20</v>
      </c>
      <c r="C2105" s="1">
        <v>41055.44922840278</v>
      </c>
      <c r="D2105" s="2">
        <f>(DD_relocated_catalogue[[#This Row],[SLB northing (m)]]/0.3048)+1169000</f>
        <v>1170676.000656168</v>
      </c>
      <c r="E2105" s="2">
        <f>(DD_relocated_catalogue[[#This Row],[SLB easting (m)]]/0.3048)+342000</f>
        <v>342917.99868766405</v>
      </c>
      <c r="F2105" s="2">
        <f>DD_relocated_catalogue[[#This Row],[SLB depth (m)]]/0.3048</f>
        <v>6327.0013123359577</v>
      </c>
      <c r="G2105">
        <v>-1.69</v>
      </c>
      <c r="H2105" s="1">
        <v>41055.449228414349</v>
      </c>
      <c r="I2105" s="3">
        <f>(DD_relocated_catalogue[[#This Row],[Relocated northing  (m)]]/0.3048)+1169000</f>
        <v>1170633.2086614172</v>
      </c>
      <c r="J2105" s="3">
        <f>(DD_relocated_catalogue[[#This Row],[Relocated easting (m)]]/0.3048)+342000</f>
        <v>342972.82152230974</v>
      </c>
      <c r="K2105" s="3">
        <f>DD_relocated_catalogue[[#This Row],[Relocated depth (m)]]/0.3048</f>
        <v>6304.7769028871389</v>
      </c>
      <c r="L2105" s="3">
        <f>DD_relocated_catalogue[[#This Row],[Semi-minor axis length (m)]]/0.3048</f>
        <v>1.6672904854887642</v>
      </c>
      <c r="M2105" s="3">
        <f>DD_relocated_catalogue[[#This Row],[Semi-intermediate axis length (m)]]/0.3048</f>
        <v>3.2244486393640899</v>
      </c>
      <c r="N2105" s="3">
        <f>DD_relocated_catalogue[[#This Row],[Semi-major axis length (m)]]/0.3048</f>
        <v>8.6307424657995888</v>
      </c>
      <c r="O2105" s="3">
        <v>-79.818067617173483</v>
      </c>
      <c r="P2105" s="3">
        <v>-101.8429187945984</v>
      </c>
      <c r="Q2105" s="3">
        <v>16.168074175530201</v>
      </c>
      <c r="R2105" s="3">
        <f>DD_relocated_catalogue[[#This Row],[Northing uncertainty half-length (m)]]/0.3048</f>
        <v>3.2345487275704063</v>
      </c>
      <c r="S2105" s="3">
        <f>DD_relocated_catalogue[[#This Row],[Easting uncertainty half-length (m)]]/0.3048</f>
        <v>8.5983955511489594</v>
      </c>
      <c r="T2105" s="3">
        <f>DD_relocated_catalogue[[#This Row],[Depth uncertainty half-length (m)]]/0.3048</f>
        <v>1.7607503507864393</v>
      </c>
      <c r="U2105" s="4">
        <v>0.13977075426679172</v>
      </c>
    </row>
    <row r="2106" spans="1:21" x14ac:dyDescent="0.25">
      <c r="A2106">
        <v>889</v>
      </c>
      <c r="B2106" t="s">
        <v>20</v>
      </c>
      <c r="C2106" s="1">
        <v>41037.838576655093</v>
      </c>
      <c r="D2106" s="2">
        <f>(DD_relocated_catalogue[[#This Row],[SLB northing (m)]]/0.3048)+1169000</f>
        <v>1170660</v>
      </c>
      <c r="E2106" s="2">
        <f>(DD_relocated_catalogue[[#This Row],[SLB easting (m)]]/0.3048)+342000</f>
        <v>342847.99868766405</v>
      </c>
      <c r="F2106" s="2">
        <f>DD_relocated_catalogue[[#This Row],[SLB depth (m)]]/0.3048</f>
        <v>6292.9986876640414</v>
      </c>
      <c r="G2106">
        <v>-1.59</v>
      </c>
      <c r="H2106" s="1">
        <v>41037.838576608796</v>
      </c>
      <c r="I2106" s="3">
        <f>(DD_relocated_catalogue[[#This Row],[Relocated northing  (m)]]/0.3048)+1169000</f>
        <v>1170691.4599737532</v>
      </c>
      <c r="J2106" s="3">
        <f>(DD_relocated_catalogue[[#This Row],[Relocated easting (m)]]/0.3048)+342000</f>
        <v>342787.78871391073</v>
      </c>
      <c r="K2106" s="3">
        <f>DD_relocated_catalogue[[#This Row],[Relocated depth (m)]]/0.3048</f>
        <v>6301.9389763779518</v>
      </c>
      <c r="L2106" s="3">
        <f>DD_relocated_catalogue[[#This Row],[Semi-minor axis length (m)]]/0.3048</f>
        <v>1.8797909890543527</v>
      </c>
      <c r="M2106" s="3">
        <f>DD_relocated_catalogue[[#This Row],[Semi-intermediate axis length (m)]]/0.3048</f>
        <v>3.1648023407721118</v>
      </c>
      <c r="N2106" s="3">
        <f>DD_relocated_catalogue[[#This Row],[Semi-major axis length (m)]]/0.3048</f>
        <v>7.6690560113576334</v>
      </c>
      <c r="O2106" s="3">
        <v>-85.763455265969242</v>
      </c>
      <c r="P2106" s="3">
        <v>-125.04202330424448</v>
      </c>
      <c r="Q2106" s="3">
        <v>31.670571727553629</v>
      </c>
      <c r="R2106" s="3">
        <f>DD_relocated_catalogue[[#This Row],[Northing uncertainty half-length (m)]]/0.3048</f>
        <v>3.1834282888856107</v>
      </c>
      <c r="S2106" s="3">
        <f>DD_relocated_catalogue[[#This Row],[Easting uncertainty half-length (m)]]/0.3048</f>
        <v>7.6494656032487711</v>
      </c>
      <c r="T2106" s="3">
        <f>DD_relocated_catalogue[[#This Row],[Depth uncertainty half-length (m)]]/0.3048</f>
        <v>1.9024622526659385</v>
      </c>
      <c r="U2106" s="4">
        <v>0.16828036361178991</v>
      </c>
    </row>
    <row r="2107" spans="1:21" x14ac:dyDescent="0.25">
      <c r="A2107">
        <v>3062</v>
      </c>
      <c r="B2107" t="s">
        <v>20</v>
      </c>
      <c r="C2107" s="1">
        <v>41309.035468414353</v>
      </c>
      <c r="D2107" s="2">
        <f>(DD_relocated_catalogue[[#This Row],[SLB northing (m)]]/0.3048)+1169000</f>
        <v>1170562.998687664</v>
      </c>
      <c r="E2107" s="2">
        <f>(DD_relocated_catalogue[[#This Row],[SLB easting (m)]]/0.3048)+342000</f>
        <v>342828.99934383202</v>
      </c>
      <c r="F2107" s="2">
        <f>DD_relocated_catalogue[[#This Row],[SLB depth (m)]]/0.3048</f>
        <v>6417.0013123359577</v>
      </c>
      <c r="G2107">
        <v>-0.41</v>
      </c>
      <c r="H2107" s="1">
        <v>41309.035468483795</v>
      </c>
      <c r="I2107" s="3">
        <f>(DD_relocated_catalogue[[#This Row],[Relocated northing  (m)]]/0.3048)+1169000</f>
        <v>1170571.2204724411</v>
      </c>
      <c r="J2107" s="3">
        <f>(DD_relocated_catalogue[[#This Row],[Relocated easting (m)]]/0.3048)+342000</f>
        <v>342911.88320209977</v>
      </c>
      <c r="K2107" s="3">
        <f>DD_relocated_catalogue[[#This Row],[Relocated depth (m)]]/0.3048</f>
        <v>6400.2755905511813</v>
      </c>
      <c r="L2107" s="3">
        <f>DD_relocated_catalogue[[#This Row],[Semi-minor axis length (m)]]/0.3048</f>
        <v>2.7672772749335754</v>
      </c>
      <c r="M2107" s="3">
        <f>DD_relocated_catalogue[[#This Row],[Semi-intermediate axis length (m)]]/0.3048</f>
        <v>4.2271673227693789</v>
      </c>
      <c r="N2107" s="3">
        <f>DD_relocated_catalogue[[#This Row],[Semi-major axis length (m)]]/0.3048</f>
        <v>6.793087420345528</v>
      </c>
      <c r="O2107" s="3">
        <v>-84.546938451435935</v>
      </c>
      <c r="P2107" s="3">
        <v>73.891890468491766</v>
      </c>
      <c r="Q2107" s="3">
        <v>-169.41494574935638</v>
      </c>
      <c r="R2107" s="3">
        <f>DD_relocated_catalogue[[#This Row],[Northing uncertainty half-length (m)]]/0.3048</f>
        <v>4.2388634985841449</v>
      </c>
      <c r="S2107" s="3">
        <f>DD_relocated_catalogue[[#This Row],[Easting uncertainty half-length (m)]]/0.3048</f>
        <v>6.7599840026208105</v>
      </c>
      <c r="T2107" s="3">
        <f>DD_relocated_catalogue[[#This Row],[Depth uncertainty half-length (m)]]/0.3048</f>
        <v>2.7547536408984481</v>
      </c>
      <c r="U2107" s="4">
        <v>0.15823502245818563</v>
      </c>
    </row>
    <row r="2108" spans="1:21" x14ac:dyDescent="0.25">
      <c r="A2108">
        <v>6149</v>
      </c>
      <c r="B2108" t="s">
        <v>20</v>
      </c>
      <c r="C2108" s="1">
        <v>41904.920860416663</v>
      </c>
      <c r="D2108" s="2">
        <f>(DD_relocated_catalogue[[#This Row],[SLB northing (m)]]/0.3048)+1169000</f>
        <v>1170476.000656168</v>
      </c>
      <c r="E2108" s="2">
        <f>(DD_relocated_catalogue[[#This Row],[SLB easting (m)]]/0.3048)+342000</f>
        <v>342987.99868766405</v>
      </c>
      <c r="F2108" s="2">
        <f>DD_relocated_catalogue[[#This Row],[SLB depth (m)]]/0.3048</f>
        <v>6327.0013123359577</v>
      </c>
      <c r="G2108">
        <v>-1.68</v>
      </c>
      <c r="H2108" s="1">
        <v>41904.920860439815</v>
      </c>
      <c r="I2108" s="3">
        <f>(DD_relocated_catalogue[[#This Row],[Relocated northing  (m)]]/0.3048)+1169000</f>
        <v>1170591.25</v>
      </c>
      <c r="J2108" s="3">
        <f>(DD_relocated_catalogue[[#This Row],[Relocated easting (m)]]/0.3048)+342000</f>
        <v>342948.52034120733</v>
      </c>
      <c r="K2108" s="3">
        <f>DD_relocated_catalogue[[#This Row],[Relocated depth (m)]]/0.3048</f>
        <v>6290.1902887139104</v>
      </c>
      <c r="L2108" s="3">
        <f>DD_relocated_catalogue[[#This Row],[Semi-minor axis length (m)]]/0.3048</f>
        <v>1.9996631306447072</v>
      </c>
      <c r="M2108" s="3">
        <f>DD_relocated_catalogue[[#This Row],[Semi-intermediate axis length (m)]]/0.3048</f>
        <v>3.6952267864957427</v>
      </c>
      <c r="N2108" s="3">
        <f>DD_relocated_catalogue[[#This Row],[Semi-major axis length (m)]]/0.3048</f>
        <v>13.61816211327403</v>
      </c>
      <c r="O2108" s="3">
        <v>-57.86575813943989</v>
      </c>
      <c r="P2108" s="3">
        <v>-95.89449828506875</v>
      </c>
      <c r="Q2108" s="3">
        <v>5.3553641950142437</v>
      </c>
      <c r="R2108" s="3">
        <f>DD_relocated_catalogue[[#This Row],[Northing uncertainty half-length (m)]]/0.3048</f>
        <v>3.3082566586554893</v>
      </c>
      <c r="S2108" s="3">
        <f>DD_relocated_catalogue[[#This Row],[Easting uncertainty half-length (m)]]/0.3048</f>
        <v>13.597562587416327</v>
      </c>
      <c r="T2108" s="3">
        <f>DD_relocated_catalogue[[#This Row],[Depth uncertainty half-length (m)]]/0.3048</f>
        <v>2.6807792510564807</v>
      </c>
      <c r="U2108" s="4">
        <v>0.20652858848834996</v>
      </c>
    </row>
    <row r="2109" spans="1:21" x14ac:dyDescent="0.25">
      <c r="A2109">
        <v>2136</v>
      </c>
      <c r="B2109" t="s">
        <v>20</v>
      </c>
      <c r="C2109" s="1">
        <v>41114.816209131946</v>
      </c>
      <c r="D2109" s="2">
        <f>(DD_relocated_catalogue[[#This Row],[SLB northing (m)]]/0.3048)+1169000</f>
        <v>1170647.001312336</v>
      </c>
      <c r="E2109" s="2">
        <f>(DD_relocated_catalogue[[#This Row],[SLB easting (m)]]/0.3048)+342000</f>
        <v>342782.00131233595</v>
      </c>
      <c r="F2109" s="2">
        <f>DD_relocated_catalogue[[#This Row],[SLB depth (m)]]/0.3048</f>
        <v>6297.9986876640423</v>
      </c>
      <c r="G2109">
        <v>-1.8</v>
      </c>
      <c r="H2109" s="1">
        <v>41114.816209074073</v>
      </c>
      <c r="I2109" s="3">
        <f>(DD_relocated_catalogue[[#This Row],[Relocated northing  (m)]]/0.3048)+1169000</f>
        <v>1170745.9776902888</v>
      </c>
      <c r="J2109" s="3">
        <f>(DD_relocated_catalogue[[#This Row],[Relocated easting (m)]]/0.3048)+342000</f>
        <v>342854.10761154856</v>
      </c>
      <c r="K2109" s="3">
        <f>DD_relocated_catalogue[[#This Row],[Relocated depth (m)]]/0.3048</f>
        <v>6329.5800524934384</v>
      </c>
      <c r="L2109" s="3">
        <f>DD_relocated_catalogue[[#This Row],[Semi-minor axis length (m)]]/0.3048</f>
        <v>1.8897943091896097</v>
      </c>
      <c r="M2109" s="3">
        <f>DD_relocated_catalogue[[#This Row],[Semi-intermediate axis length (m)]]/0.3048</f>
        <v>2.4532448992797686</v>
      </c>
      <c r="N2109" s="3">
        <f>DD_relocated_catalogue[[#This Row],[Semi-major axis length (m)]]/0.3048</f>
        <v>6.5655427656519221</v>
      </c>
      <c r="O2109" s="3">
        <v>-83.757787375474123</v>
      </c>
      <c r="P2109" s="3">
        <v>-85.094939453136561</v>
      </c>
      <c r="Q2109" s="3">
        <v>169.70446150881654</v>
      </c>
      <c r="R2109" s="3">
        <f>DD_relocated_catalogue[[#This Row],[Northing uncertainty half-length (m)]]/0.3048</f>
        <v>2.5009050473519427</v>
      </c>
      <c r="S2109" s="3">
        <f>DD_relocated_catalogue[[#This Row],[Easting uncertainty half-length (m)]]/0.3048</f>
        <v>6.5359123809055131</v>
      </c>
      <c r="T2109" s="3">
        <f>DD_relocated_catalogue[[#This Row],[Depth uncertainty half-length (m)]]/0.3048</f>
        <v>1.8785899563142106</v>
      </c>
      <c r="U2109" s="4">
        <v>0.12347203737872328</v>
      </c>
    </row>
    <row r="2110" spans="1:21" x14ac:dyDescent="0.25">
      <c r="A2110">
        <v>5925</v>
      </c>
      <c r="B2110" t="s">
        <v>20</v>
      </c>
      <c r="C2110" s="1">
        <v>41890.371478009256</v>
      </c>
      <c r="D2110" s="2">
        <f>(DD_relocated_catalogue[[#This Row],[SLB northing (m)]]/0.3048)+1169000</f>
        <v>1170478.999343832</v>
      </c>
      <c r="E2110" s="2">
        <f>(DD_relocated_catalogue[[#This Row],[SLB easting (m)]]/0.3048)+342000</f>
        <v>343011.00065616798</v>
      </c>
      <c r="F2110" s="2">
        <f>DD_relocated_catalogue[[#This Row],[SLB depth (m)]]/0.3048</f>
        <v>6317.0013123359577</v>
      </c>
      <c r="G2110">
        <v>-1.79</v>
      </c>
      <c r="H2110" s="1">
        <v>41890.37147795139</v>
      </c>
      <c r="I2110" s="3">
        <f>(DD_relocated_catalogue[[#This Row],[Relocated northing  (m)]]/0.3048)+1169000</f>
        <v>1170597.9265091864</v>
      </c>
      <c r="J2110" s="3">
        <f>(DD_relocated_catalogue[[#This Row],[Relocated easting (m)]]/0.3048)+342000</f>
        <v>343084.39960629924</v>
      </c>
      <c r="K2110" s="3">
        <f>DD_relocated_catalogue[[#This Row],[Relocated depth (m)]]/0.3048</f>
        <v>6311.5616797900257</v>
      </c>
      <c r="L2110" s="3">
        <f>DD_relocated_catalogue[[#This Row],[Semi-minor axis length (m)]]/0.3048</f>
        <v>2.3746785465775511</v>
      </c>
      <c r="M2110" s="3">
        <f>DD_relocated_catalogue[[#This Row],[Semi-intermediate axis length (m)]]/0.3048</f>
        <v>5.1055281368556935</v>
      </c>
      <c r="N2110" s="3">
        <f>DD_relocated_catalogue[[#This Row],[Semi-major axis length (m)]]/0.3048</f>
        <v>12.240873681671122</v>
      </c>
      <c r="O2110" s="3">
        <v>-79.048718176477777</v>
      </c>
      <c r="P2110" s="3">
        <v>-108.03012661174134</v>
      </c>
      <c r="Q2110" s="3">
        <v>23.860271903178511</v>
      </c>
      <c r="R2110" s="3">
        <f>DD_relocated_catalogue[[#This Row],[Northing uncertainty half-length (m)]]/0.3048</f>
        <v>5.1573704516315191</v>
      </c>
      <c r="S2110" s="3">
        <f>DD_relocated_catalogue[[#This Row],[Easting uncertainty half-length (m)]]/0.3048</f>
        <v>12.149646829282965</v>
      </c>
      <c r="T2110" s="3">
        <f>DD_relocated_catalogue[[#This Row],[Depth uncertainty half-length (m)]]/0.3048</f>
        <v>2.6022757090042128</v>
      </c>
      <c r="U2110" s="4">
        <v>0.2135655566574875</v>
      </c>
    </row>
    <row r="2111" spans="1:21" x14ac:dyDescent="0.25">
      <c r="A2111">
        <v>6630</v>
      </c>
      <c r="B2111" t="s">
        <v>20</v>
      </c>
      <c r="C2111" s="1">
        <v>42190.213133773148</v>
      </c>
      <c r="D2111" s="2">
        <f>(DD_relocated_catalogue[[#This Row],[SLB northing (m)]]/0.3048)+1169000</f>
        <v>1170717.001312336</v>
      </c>
      <c r="E2111" s="2">
        <f>(DD_relocated_catalogue[[#This Row],[SLB easting (m)]]/0.3048)+342000</f>
        <v>342957.99868766405</v>
      </c>
      <c r="F2111" s="2">
        <f>DD_relocated_catalogue[[#This Row],[SLB depth (m)]]/0.3048</f>
        <v>6316.0006561679784</v>
      </c>
      <c r="G2111">
        <v>-1.69</v>
      </c>
      <c r="H2111" s="1">
        <v>42190.21313369213</v>
      </c>
      <c r="I2111" s="3">
        <f>(DD_relocated_catalogue[[#This Row],[Relocated northing  (m)]]/0.3048)+1169000</f>
        <v>1170871.1712598426</v>
      </c>
      <c r="J2111" s="3">
        <f>(DD_relocated_catalogue[[#This Row],[Relocated easting (m)]]/0.3048)+342000</f>
        <v>343103.14304461941</v>
      </c>
      <c r="K2111" s="3">
        <f>DD_relocated_catalogue[[#This Row],[Relocated depth (m)]]/0.3048</f>
        <v>6316.9947506561675</v>
      </c>
      <c r="L2111" s="3">
        <f>DD_relocated_catalogue[[#This Row],[Semi-minor axis length (m)]]/0.3048</f>
        <v>1.7315358822063307</v>
      </c>
      <c r="M2111" s="3">
        <f>DD_relocated_catalogue[[#This Row],[Semi-intermediate axis length (m)]]/0.3048</f>
        <v>4.9507110782400874</v>
      </c>
      <c r="N2111" s="3">
        <f>DD_relocated_catalogue[[#This Row],[Semi-major axis length (m)]]/0.3048</f>
        <v>13.495655057125386</v>
      </c>
      <c r="O2111" s="3">
        <v>-72.171104353150881</v>
      </c>
      <c r="P2111" s="3">
        <v>-98.749756458929852</v>
      </c>
      <c r="Q2111" s="3">
        <v>17.403892690853812</v>
      </c>
      <c r="R2111" s="3">
        <f>DD_relocated_catalogue[[#This Row],[Northing uncertainty half-length (m)]]/0.3048</f>
        <v>5.1257236111384188</v>
      </c>
      <c r="S2111" s="3">
        <f>DD_relocated_catalogue[[#This Row],[Easting uncertainty half-length (m)]]/0.3048</f>
        <v>13.312512699359193</v>
      </c>
      <c r="T2111" s="3">
        <f>DD_relocated_catalogue[[#This Row],[Depth uncertainty half-length (m)]]/0.3048</f>
        <v>2.3000226008214852</v>
      </c>
      <c r="U2111" s="4">
        <v>0.15289641974354246</v>
      </c>
    </row>
    <row r="2112" spans="1:21" x14ac:dyDescent="0.25">
      <c r="A2112">
        <v>3181</v>
      </c>
      <c r="B2112" t="s">
        <v>20</v>
      </c>
      <c r="C2112" s="1">
        <v>41323.057817893517</v>
      </c>
      <c r="D2112" s="2">
        <f>(DD_relocated_catalogue[[#This Row],[SLB northing (m)]]/0.3048)+1169000</f>
        <v>1170465</v>
      </c>
      <c r="E2112" s="2">
        <f>(DD_relocated_catalogue[[#This Row],[SLB easting (m)]]/0.3048)+342000</f>
        <v>342802.99868766405</v>
      </c>
      <c r="F2112" s="2">
        <f>DD_relocated_catalogue[[#This Row],[SLB depth (m)]]/0.3048</f>
        <v>6374.9999999999991</v>
      </c>
      <c r="G2112">
        <v>-0.74</v>
      </c>
      <c r="H2112" s="1">
        <v>41323.057817997687</v>
      </c>
      <c r="I2112" s="3">
        <f>(DD_relocated_catalogue[[#This Row],[Relocated northing  (m)]]/0.3048)+1169000</f>
        <v>1170421.089238845</v>
      </c>
      <c r="J2112" s="3">
        <f>(DD_relocated_catalogue[[#This Row],[Relocated easting (m)]]/0.3048)+342000</f>
        <v>342796.16469816276</v>
      </c>
      <c r="K2112" s="3">
        <f>DD_relocated_catalogue[[#This Row],[Relocated depth (m)]]/0.3048</f>
        <v>6313.0446194225715</v>
      </c>
      <c r="L2112" s="3">
        <f>DD_relocated_catalogue[[#This Row],[Semi-minor axis length (m)]]/0.3048</f>
        <v>2.5906462321602892</v>
      </c>
      <c r="M2112" s="3">
        <f>DD_relocated_catalogue[[#This Row],[Semi-intermediate axis length (m)]]/0.3048</f>
        <v>5.0193013072518449</v>
      </c>
      <c r="N2112" s="3">
        <f>DD_relocated_catalogue[[#This Row],[Semi-major axis length (m)]]/0.3048</f>
        <v>7.7157819858136207</v>
      </c>
      <c r="O2112" s="3">
        <v>-78.493554131313218</v>
      </c>
      <c r="P2112" s="3">
        <v>-108.43364540613753</v>
      </c>
      <c r="Q2112" s="3">
        <v>11.272058262635884</v>
      </c>
      <c r="R2112" s="3">
        <f>DD_relocated_catalogue[[#This Row],[Northing uncertainty half-length (m)]]/0.3048</f>
        <v>4.969083831721429</v>
      </c>
      <c r="S2112" s="3">
        <f>DD_relocated_catalogue[[#This Row],[Easting uncertainty half-length (m)]]/0.3048</f>
        <v>7.6526824555159347</v>
      </c>
      <c r="T2112" s="3">
        <f>DD_relocated_catalogue[[#This Row],[Depth uncertainty half-length (m)]]/0.3048</f>
        <v>2.7506541645568792</v>
      </c>
      <c r="U2112" s="4">
        <v>0.21742264812926973</v>
      </c>
    </row>
    <row r="2113" spans="1:21" x14ac:dyDescent="0.25">
      <c r="A2113">
        <v>3186</v>
      </c>
      <c r="B2113" t="s">
        <v>20</v>
      </c>
      <c r="C2113" s="1">
        <v>41324.673679594911</v>
      </c>
      <c r="D2113" s="2">
        <f>(DD_relocated_catalogue[[#This Row],[SLB northing (m)]]/0.3048)+1169000</f>
        <v>1170451.000656168</v>
      </c>
      <c r="E2113" s="2">
        <f>(DD_relocated_catalogue[[#This Row],[SLB easting (m)]]/0.3048)+342000</f>
        <v>342802.99868766405</v>
      </c>
      <c r="F2113" s="2">
        <f>DD_relocated_catalogue[[#This Row],[SLB depth (m)]]/0.3048</f>
        <v>6327.0013123359577</v>
      </c>
      <c r="G2113">
        <v>-1.1599999999999999</v>
      </c>
      <c r="H2113" s="1">
        <v>41324.673679618056</v>
      </c>
      <c r="I2113" s="3">
        <f>(DD_relocated_catalogue[[#This Row],[Relocated northing  (m)]]/0.3048)+1169000</f>
        <v>1170477.2047244094</v>
      </c>
      <c r="J2113" s="3">
        <f>(DD_relocated_catalogue[[#This Row],[Relocated easting (m)]]/0.3048)+342000</f>
        <v>342798.92388451443</v>
      </c>
      <c r="K2113" s="3">
        <f>DD_relocated_catalogue[[#This Row],[Relocated depth (m)]]/0.3048</f>
        <v>6331.8667979002621</v>
      </c>
      <c r="L2113" s="3">
        <f>DD_relocated_catalogue[[#This Row],[Semi-minor axis length (m)]]/0.3048</f>
        <v>2.6962245103124975</v>
      </c>
      <c r="M2113" s="3">
        <f>DD_relocated_catalogue[[#This Row],[Semi-intermediate axis length (m)]]/0.3048</f>
        <v>5.7116324451366145</v>
      </c>
      <c r="N2113" s="3">
        <f>DD_relocated_catalogue[[#This Row],[Semi-major axis length (m)]]/0.3048</f>
        <v>8.9361261076586622</v>
      </c>
      <c r="O2113" s="3">
        <v>-82.718138819785139</v>
      </c>
      <c r="P2113" s="3">
        <v>-103.37443199111911</v>
      </c>
      <c r="Q2113" s="3">
        <v>3.6629954429712859</v>
      </c>
      <c r="R2113" s="3">
        <f>DD_relocated_catalogue[[#This Row],[Northing uncertainty half-length (m)]]/0.3048</f>
        <v>5.7723770498242617</v>
      </c>
      <c r="S2113" s="3">
        <f>DD_relocated_catalogue[[#This Row],[Easting uncertainty half-length (m)]]/0.3048</f>
        <v>8.8497441671801038</v>
      </c>
      <c r="T2113" s="3">
        <f>DD_relocated_catalogue[[#This Row],[Depth uncertainty half-length (m)]]/0.3048</f>
        <v>2.7682170529106207</v>
      </c>
      <c r="U2113" s="4">
        <v>0.22225715460596529</v>
      </c>
    </row>
    <row r="2114" spans="1:21" x14ac:dyDescent="0.25">
      <c r="A2114">
        <v>3555</v>
      </c>
      <c r="B2114" t="s">
        <v>20</v>
      </c>
      <c r="C2114" s="1">
        <v>41434.965948032404</v>
      </c>
      <c r="D2114" s="2">
        <f>(DD_relocated_catalogue[[#This Row],[SLB northing (m)]]/0.3048)+1169000</f>
        <v>1170688.999343832</v>
      </c>
      <c r="E2114" s="2">
        <f>(DD_relocated_catalogue[[#This Row],[SLB easting (m)]]/0.3048)+342000</f>
        <v>343022.99868766405</v>
      </c>
      <c r="F2114" s="2">
        <f>DD_relocated_catalogue[[#This Row],[SLB depth (m)]]/0.3048</f>
        <v>6296.0006561679784</v>
      </c>
      <c r="G2114">
        <v>-0.14000000000000001</v>
      </c>
      <c r="H2114" s="1">
        <v>41434.965948055557</v>
      </c>
      <c r="I2114" s="3">
        <f>(DD_relocated_catalogue[[#This Row],[Relocated northing  (m)]]/0.3048)+1169000</f>
        <v>1170727.3425196849</v>
      </c>
      <c r="J2114" s="3">
        <f>(DD_relocated_catalogue[[#This Row],[Relocated easting (m)]]/0.3048)+342000</f>
        <v>343023.46784776903</v>
      </c>
      <c r="K2114" s="3">
        <f>DD_relocated_catalogue[[#This Row],[Relocated depth (m)]]/0.3048</f>
        <v>6334.4455380577429</v>
      </c>
      <c r="L2114" s="3">
        <f>DD_relocated_catalogue[[#This Row],[Semi-minor axis length (m)]]/0.3048</f>
        <v>1.9874627847024426</v>
      </c>
      <c r="M2114" s="3">
        <f>DD_relocated_catalogue[[#This Row],[Semi-intermediate axis length (m)]]/0.3048</f>
        <v>2.9838754988423011</v>
      </c>
      <c r="N2114" s="3">
        <f>DD_relocated_catalogue[[#This Row],[Semi-major axis length (m)]]/0.3048</f>
        <v>8.622209277299012</v>
      </c>
      <c r="O2114" s="3">
        <v>-76.845142215352595</v>
      </c>
      <c r="P2114" s="3">
        <v>90.796858947495977</v>
      </c>
      <c r="Q2114" s="3">
        <v>4.6808515927509173</v>
      </c>
      <c r="R2114" s="3">
        <f>DD_relocated_catalogue[[#This Row],[Northing uncertainty half-length (m)]]/0.3048</f>
        <v>3.0040329791731808</v>
      </c>
      <c r="S2114" s="3">
        <f>DD_relocated_catalogue[[#This Row],[Easting uncertainty half-length (m)]]/0.3048</f>
        <v>8.5830919630508049</v>
      </c>
      <c r="T2114" s="3">
        <f>DD_relocated_catalogue[[#This Row],[Depth uncertainty half-length (m)]]/0.3048</f>
        <v>2.050415491843645</v>
      </c>
      <c r="U2114" s="4">
        <v>0.1548007480258688</v>
      </c>
    </row>
    <row r="2115" spans="1:21" x14ac:dyDescent="0.25">
      <c r="A2115">
        <v>3183</v>
      </c>
      <c r="B2115" t="s">
        <v>20</v>
      </c>
      <c r="C2115" s="1">
        <v>41323.14313103009</v>
      </c>
      <c r="D2115" s="2">
        <f>(DD_relocated_catalogue[[#This Row],[SLB northing (m)]]/0.3048)+1169000</f>
        <v>1170602.001312336</v>
      </c>
      <c r="E2115" s="2">
        <f>(DD_relocated_catalogue[[#This Row],[SLB easting (m)]]/0.3048)+342000</f>
        <v>342782.00131233595</v>
      </c>
      <c r="F2115" s="2">
        <f>DD_relocated_catalogue[[#This Row],[SLB depth (m)]]/0.3048</f>
        <v>6448.9993438320207</v>
      </c>
      <c r="G2115">
        <v>-1.28</v>
      </c>
      <c r="H2115" s="1">
        <v>41323.143131122684</v>
      </c>
      <c r="I2115" s="3">
        <f>(DD_relocated_catalogue[[#This Row],[Relocated northing  (m)]]/0.3048)+1169000</f>
        <v>1170497.9297900263</v>
      </c>
      <c r="J2115" s="3">
        <f>(DD_relocated_catalogue[[#This Row],[Relocated easting (m)]]/0.3048)+342000</f>
        <v>342781.4402887139</v>
      </c>
      <c r="K2115" s="3">
        <f>DD_relocated_catalogue[[#This Row],[Relocated depth (m)]]/0.3048</f>
        <v>6431.1417322834641</v>
      </c>
      <c r="L2115" s="3">
        <f>DD_relocated_catalogue[[#This Row],[Semi-minor axis length (m)]]/0.3048</f>
        <v>2.0835929546373566</v>
      </c>
      <c r="M2115" s="3">
        <f>DD_relocated_catalogue[[#This Row],[Semi-intermediate axis length (m)]]/0.3048</f>
        <v>2.9886298342603257</v>
      </c>
      <c r="N2115" s="3">
        <f>DD_relocated_catalogue[[#This Row],[Semi-major axis length (m)]]/0.3048</f>
        <v>4.250366737779685</v>
      </c>
      <c r="O2115" s="3">
        <v>-77.121480738117754</v>
      </c>
      <c r="P2115" s="3">
        <v>157.26930766185799</v>
      </c>
      <c r="Q2115" s="3">
        <v>-73.302964017294471</v>
      </c>
      <c r="R2115" s="3">
        <f>DD_relocated_catalogue[[#This Row],[Northing uncertainty half-length (m)]]/0.3048</f>
        <v>3.0015612400862017</v>
      </c>
      <c r="S2115" s="3">
        <f>DD_relocated_catalogue[[#This Row],[Easting uncertainty half-length (m)]]/0.3048</f>
        <v>4.1641107623686011</v>
      </c>
      <c r="T2115" s="3">
        <f>DD_relocated_catalogue[[#This Row],[Depth uncertainty half-length (m)]]/0.3048</f>
        <v>2.2064744112795118</v>
      </c>
      <c r="U2115" s="4">
        <v>8.933652902454256E-2</v>
      </c>
    </row>
    <row r="2116" spans="1:21" x14ac:dyDescent="0.25">
      <c r="A2116">
        <v>4189</v>
      </c>
      <c r="B2116" t="s">
        <v>20</v>
      </c>
      <c r="C2116" s="1">
        <v>41586.323144317132</v>
      </c>
      <c r="D2116" s="2">
        <f>(DD_relocated_catalogue[[#This Row],[SLB northing (m)]]/0.3048)+1169000</f>
        <v>1170720</v>
      </c>
      <c r="E2116" s="2">
        <f>(DD_relocated_catalogue[[#This Row],[SLB easting (m)]]/0.3048)+342000</f>
        <v>343003.99934383202</v>
      </c>
      <c r="F2116" s="2">
        <f>DD_relocated_catalogue[[#This Row],[SLB depth (m)]]/0.3048</f>
        <v>6312.9986876640414</v>
      </c>
      <c r="G2116">
        <v>-1.44</v>
      </c>
      <c r="H2116" s="1">
        <v>41586.323144317132</v>
      </c>
      <c r="I2116" s="3">
        <f>(DD_relocated_catalogue[[#This Row],[Relocated northing  (m)]]/0.3048)+1169000</f>
        <v>1170791.9619422571</v>
      </c>
      <c r="J2116" s="3">
        <f>(DD_relocated_catalogue[[#This Row],[Relocated easting (m)]]/0.3048)+342000</f>
        <v>343083.0413385827</v>
      </c>
      <c r="K2116" s="3">
        <f>DD_relocated_catalogue[[#This Row],[Relocated depth (m)]]/0.3048</f>
        <v>6292.6246719160099</v>
      </c>
      <c r="L2116" s="3">
        <f>DD_relocated_catalogue[[#This Row],[Semi-minor axis length (m)]]/0.3048</f>
        <v>1.829214182314973</v>
      </c>
      <c r="M2116" s="3">
        <f>DD_relocated_catalogue[[#This Row],[Semi-intermediate axis length (m)]]/0.3048</f>
        <v>2.739913473282821</v>
      </c>
      <c r="N2116" s="3">
        <f>DD_relocated_catalogue[[#This Row],[Semi-major axis length (m)]]/0.3048</f>
        <v>10.176604185807813</v>
      </c>
      <c r="O2116" s="3">
        <v>-64.722497129780137</v>
      </c>
      <c r="P2116" s="3">
        <v>-97.887213763774866</v>
      </c>
      <c r="Q2116" s="3">
        <v>8.639662919477832</v>
      </c>
      <c r="R2116" s="3">
        <f>DD_relocated_catalogue[[#This Row],[Northing uncertainty half-length (m)]]/0.3048</f>
        <v>2.6094520693597318</v>
      </c>
      <c r="S2116" s="3">
        <f>DD_relocated_catalogue[[#This Row],[Easting uncertainty half-length (m)]]/0.3048</f>
        <v>10.155640511587336</v>
      </c>
      <c r="T2116" s="3">
        <f>DD_relocated_catalogue[[#This Row],[Depth uncertainty half-length (m)]]/0.3048</f>
        <v>2.1047751570477442</v>
      </c>
      <c r="U2116" s="4">
        <v>0.14890019435224222</v>
      </c>
    </row>
    <row r="2117" spans="1:21" x14ac:dyDescent="0.25">
      <c r="A2117">
        <v>6137</v>
      </c>
      <c r="B2117" t="s">
        <v>20</v>
      </c>
      <c r="C2117" s="1">
        <v>41902.665670972223</v>
      </c>
      <c r="D2117" s="2">
        <f>(DD_relocated_catalogue[[#This Row],[SLB northing (m)]]/0.3048)+1169000</f>
        <v>1170755</v>
      </c>
      <c r="E2117" s="2">
        <f>(DD_relocated_catalogue[[#This Row],[SLB easting (m)]]/0.3048)+342000</f>
        <v>342955</v>
      </c>
      <c r="F2117" s="2">
        <f>DD_relocated_catalogue[[#This Row],[SLB depth (m)]]/0.3048</f>
        <v>6327.0013123359577</v>
      </c>
      <c r="G2117">
        <v>-1.23</v>
      </c>
      <c r="H2117" s="1">
        <v>41902.665670902781</v>
      </c>
      <c r="I2117" s="3">
        <f>(DD_relocated_catalogue[[#This Row],[Relocated northing  (m)]]/0.3048)+1169000</f>
        <v>1170770.7119422571</v>
      </c>
      <c r="J2117" s="3">
        <f>(DD_relocated_catalogue[[#This Row],[Relocated easting (m)]]/0.3048)+342000</f>
        <v>343077.74606299214</v>
      </c>
      <c r="K2117" s="3">
        <f>DD_relocated_catalogue[[#This Row],[Relocated depth (m)]]/0.3048</f>
        <v>6320.4822834645665</v>
      </c>
      <c r="L2117" s="3">
        <f>DD_relocated_catalogue[[#This Row],[Semi-minor axis length (m)]]/0.3048</f>
        <v>1.9138834635867723</v>
      </c>
      <c r="M2117" s="3">
        <f>DD_relocated_catalogue[[#This Row],[Semi-intermediate axis length (m)]]/0.3048</f>
        <v>2.7931689186485764</v>
      </c>
      <c r="N2117" s="3">
        <f>DD_relocated_catalogue[[#This Row],[Semi-major axis length (m)]]/0.3048</f>
        <v>9.8707769251671653</v>
      </c>
      <c r="O2117" s="3">
        <v>-59.549025208577056</v>
      </c>
      <c r="P2117" s="3">
        <v>-90.288235332454164</v>
      </c>
      <c r="Q2117" s="3">
        <v>2.5025711832805047</v>
      </c>
      <c r="R2117" s="3">
        <f>DD_relocated_catalogue[[#This Row],[Northing uncertainty half-length (m)]]/0.3048</f>
        <v>2.6167270657591621</v>
      </c>
      <c r="S2117" s="3">
        <f>DD_relocated_catalogue[[#This Row],[Easting uncertainty half-length (m)]]/0.3048</f>
        <v>9.8631071455649479</v>
      </c>
      <c r="T2117" s="3">
        <f>DD_relocated_catalogue[[#This Row],[Depth uncertainty half-length (m)]]/0.3048</f>
        <v>2.1668345787414247</v>
      </c>
      <c r="U2117" s="4">
        <v>0.15241043776371205</v>
      </c>
    </row>
    <row r="2118" spans="1:21" x14ac:dyDescent="0.25">
      <c r="A2118">
        <v>3179</v>
      </c>
      <c r="B2118" t="s">
        <v>20</v>
      </c>
      <c r="C2118" s="1">
        <v>41323.022535358796</v>
      </c>
      <c r="D2118" s="2">
        <f>(DD_relocated_catalogue[[#This Row],[SLB northing (m)]]/0.3048)+1169000</f>
        <v>1170448.999343832</v>
      </c>
      <c r="E2118" s="2">
        <f>(DD_relocated_catalogue[[#This Row],[SLB easting (m)]]/0.3048)+342000</f>
        <v>342782.99868766405</v>
      </c>
      <c r="F2118" s="2">
        <f>DD_relocated_catalogue[[#This Row],[SLB depth (m)]]/0.3048</f>
        <v>6392.9986876640414</v>
      </c>
      <c r="G2118">
        <v>-0.99</v>
      </c>
      <c r="H2118" s="1">
        <v>41323.022535381948</v>
      </c>
      <c r="I2118" s="3">
        <f>(DD_relocated_catalogue[[#This Row],[Relocated northing  (m)]]/0.3048)+1169000</f>
        <v>1170448.6286089239</v>
      </c>
      <c r="J2118" s="3">
        <f>(DD_relocated_catalogue[[#This Row],[Relocated easting (m)]]/0.3048)+342000</f>
        <v>342784.24868766405</v>
      </c>
      <c r="K2118" s="3">
        <f>DD_relocated_catalogue[[#This Row],[Relocated depth (m)]]/0.3048</f>
        <v>6410.462598425197</v>
      </c>
      <c r="L2118" s="3">
        <f>DD_relocated_catalogue[[#This Row],[Semi-minor axis length (m)]]/0.3048</f>
        <v>4.4765716670610836</v>
      </c>
      <c r="M2118" s="3">
        <f>DD_relocated_catalogue[[#This Row],[Semi-intermediate axis length (m)]]/0.3048</f>
        <v>7.2442738882922066</v>
      </c>
      <c r="N2118" s="3">
        <f>DD_relocated_catalogue[[#This Row],[Semi-major axis length (m)]]/0.3048</f>
        <v>9.1232168804221114</v>
      </c>
      <c r="O2118" s="3">
        <v>-86.336098012845923</v>
      </c>
      <c r="P2118" s="3">
        <v>98.004399620905247</v>
      </c>
      <c r="Q2118" s="3">
        <v>-33.96476621079205</v>
      </c>
      <c r="R2118" s="3">
        <f>DD_relocated_catalogue[[#This Row],[Northing uncertainty half-length (m)]]/0.3048</f>
        <v>7.6082296715375515</v>
      </c>
      <c r="S2118" s="3">
        <f>DD_relocated_catalogue[[#This Row],[Easting uncertainty half-length (m)]]/0.3048</f>
        <v>8.7772271205951142</v>
      </c>
      <c r="T2118" s="3">
        <f>DD_relocated_catalogue[[#This Row],[Depth uncertainty half-length (m)]]/0.3048</f>
        <v>4.4674219012929122</v>
      </c>
      <c r="U2118" s="4">
        <v>0.26710787540553221</v>
      </c>
    </row>
    <row r="2119" spans="1:21" x14ac:dyDescent="0.25">
      <c r="A2119">
        <v>5542</v>
      </c>
      <c r="B2119" t="s">
        <v>20</v>
      </c>
      <c r="C2119" s="1">
        <v>41858.544871134261</v>
      </c>
      <c r="D2119" s="2">
        <f>(DD_relocated_catalogue[[#This Row],[SLB northing (m)]]/0.3048)+1169000</f>
        <v>1170777.001312336</v>
      </c>
      <c r="E2119" s="2">
        <f>(DD_relocated_catalogue[[#This Row],[SLB easting (m)]]/0.3048)+342000</f>
        <v>342900</v>
      </c>
      <c r="F2119" s="2">
        <f>DD_relocated_catalogue[[#This Row],[SLB depth (m)]]/0.3048</f>
        <v>6310</v>
      </c>
      <c r="G2119">
        <v>-1.69</v>
      </c>
      <c r="H2119" s="1">
        <v>41858.544871134261</v>
      </c>
      <c r="I2119" s="3">
        <f>(DD_relocated_catalogue[[#This Row],[Relocated northing  (m)]]/0.3048)+1169000</f>
        <v>1170880.0524934384</v>
      </c>
      <c r="J2119" s="3">
        <f>(DD_relocated_catalogue[[#This Row],[Relocated easting (m)]]/0.3048)+342000</f>
        <v>342927.72637795273</v>
      </c>
      <c r="K2119" s="3">
        <f>DD_relocated_catalogue[[#This Row],[Relocated depth (m)]]/0.3048</f>
        <v>6267.9691601049872</v>
      </c>
      <c r="L2119" s="3">
        <f>DD_relocated_catalogue[[#This Row],[Semi-minor axis length (m)]]/0.3048</f>
        <v>1.7335051808288664</v>
      </c>
      <c r="M2119" s="3">
        <f>DD_relocated_catalogue[[#This Row],[Semi-intermediate axis length (m)]]/0.3048</f>
        <v>2.58526648272841</v>
      </c>
      <c r="N2119" s="3">
        <f>DD_relocated_catalogue[[#This Row],[Semi-major axis length (m)]]/0.3048</f>
        <v>9.5245500800417844</v>
      </c>
      <c r="O2119" s="3">
        <v>-70.486969370183118</v>
      </c>
      <c r="P2119" s="3">
        <v>-95.38352817898641</v>
      </c>
      <c r="Q2119" s="3">
        <v>5.653734018929172</v>
      </c>
      <c r="R2119" s="3">
        <f>DD_relocated_catalogue[[#This Row],[Northing uncertainty half-length (m)]]/0.3048</f>
        <v>2.4968568952264318</v>
      </c>
      <c r="S2119" s="3">
        <f>DD_relocated_catalogue[[#This Row],[Easting uncertainty half-length (m)]]/0.3048</f>
        <v>9.5193879002621316</v>
      </c>
      <c r="T2119" s="3">
        <f>DD_relocated_catalogue[[#This Row],[Depth uncertainty half-length (m)]]/0.3048</f>
        <v>1.8514179858235196</v>
      </c>
      <c r="U2119" s="4">
        <v>0.12896868117398175</v>
      </c>
    </row>
    <row r="2120" spans="1:21" x14ac:dyDescent="0.25">
      <c r="A2120">
        <v>833</v>
      </c>
      <c r="B2120" t="s">
        <v>20</v>
      </c>
      <c r="C2120" s="1">
        <v>41026.868838703704</v>
      </c>
      <c r="D2120" s="2">
        <f>(DD_relocated_catalogue[[#This Row],[SLB northing (m)]]/0.3048)+1169000</f>
        <v>1170688.999343832</v>
      </c>
      <c r="E2120" s="2">
        <f>(DD_relocated_catalogue[[#This Row],[SLB easting (m)]]/0.3048)+342000</f>
        <v>342737.00131233595</v>
      </c>
      <c r="F2120" s="2">
        <f>DD_relocated_catalogue[[#This Row],[SLB depth (m)]]/0.3048</f>
        <v>6363.9993438320207</v>
      </c>
      <c r="G2120">
        <v>-1</v>
      </c>
      <c r="H2120" s="1">
        <v>41026.868838657407</v>
      </c>
      <c r="I2120" s="3">
        <f>(DD_relocated_catalogue[[#This Row],[Relocated northing  (m)]]/0.3048)+1169000</f>
        <v>1170713.7401574804</v>
      </c>
      <c r="J2120" s="3">
        <f>(DD_relocated_catalogue[[#This Row],[Relocated easting (m)]]/0.3048)+342000</f>
        <v>342764.07152230974</v>
      </c>
      <c r="K2120" s="3">
        <f>DD_relocated_catalogue[[#This Row],[Relocated depth (m)]]/0.3048</f>
        <v>6362.322834645669</v>
      </c>
      <c r="L2120" s="3">
        <f>DD_relocated_catalogue[[#This Row],[Semi-minor axis length (m)]]/0.3048</f>
        <v>1.5814779317698304</v>
      </c>
      <c r="M2120" s="3">
        <f>DD_relocated_catalogue[[#This Row],[Semi-intermediate axis length (m)]]/0.3048</f>
        <v>2.2250743035831184</v>
      </c>
      <c r="N2120" s="3">
        <f>DD_relocated_catalogue[[#This Row],[Semi-major axis length (m)]]/0.3048</f>
        <v>4.3178177516914547</v>
      </c>
      <c r="O2120" s="3">
        <v>-59.049520736102338</v>
      </c>
      <c r="P2120" s="3">
        <v>72.016932452333023</v>
      </c>
      <c r="Q2120" s="3">
        <v>-174.36933386965143</v>
      </c>
      <c r="R2120" s="3">
        <f>DD_relocated_catalogue[[#This Row],[Northing uncertainty half-length (m)]]/0.3048</f>
        <v>2.1596986616119729</v>
      </c>
      <c r="S2120" s="3">
        <f>DD_relocated_catalogue[[#This Row],[Easting uncertainty half-length (m)]]/0.3048</f>
        <v>4.2266260938152991</v>
      </c>
      <c r="T2120" s="3">
        <f>DD_relocated_catalogue[[#This Row],[Depth uncertainty half-length (m)]]/0.3048</f>
        <v>1.8638802156369891</v>
      </c>
      <c r="U2120" s="4">
        <v>7.4665020117562431E-2</v>
      </c>
    </row>
    <row r="2121" spans="1:21" x14ac:dyDescent="0.25">
      <c r="A2121">
        <v>4934</v>
      </c>
      <c r="B2121" t="s">
        <v>20</v>
      </c>
      <c r="C2121" s="1">
        <v>41743.847570729165</v>
      </c>
      <c r="D2121" s="2">
        <f>(DD_relocated_catalogue[[#This Row],[SLB northing (m)]]/0.3048)+1169000</f>
        <v>1170755</v>
      </c>
      <c r="E2121" s="2">
        <f>(DD_relocated_catalogue[[#This Row],[SLB easting (m)]]/0.3048)+342000</f>
        <v>343001.00065616798</v>
      </c>
      <c r="F2121" s="2">
        <f>DD_relocated_catalogue[[#This Row],[SLB depth (m)]]/0.3048</f>
        <v>6332.9986876640414</v>
      </c>
      <c r="G2121">
        <v>-0.9</v>
      </c>
      <c r="H2121" s="1">
        <v>41743.847570729165</v>
      </c>
      <c r="I2121" s="3">
        <f>(DD_relocated_catalogue[[#This Row],[Relocated northing  (m)]]/0.3048)+1169000</f>
        <v>1170760.4265091864</v>
      </c>
      <c r="J2121" s="3">
        <f>(DD_relocated_catalogue[[#This Row],[Relocated easting (m)]]/0.3048)+342000</f>
        <v>343052.49671916012</v>
      </c>
      <c r="K2121" s="3">
        <f>DD_relocated_catalogue[[#This Row],[Relocated depth (m)]]/0.3048</f>
        <v>6341.0925196850394</v>
      </c>
      <c r="L2121" s="3">
        <f>DD_relocated_catalogue[[#This Row],[Semi-minor axis length (m)]]/0.3048</f>
        <v>2.1889607162269979</v>
      </c>
      <c r="M2121" s="3">
        <f>DD_relocated_catalogue[[#This Row],[Semi-intermediate axis length (m)]]/0.3048</f>
        <v>2.9182289852266878</v>
      </c>
      <c r="N2121" s="3">
        <f>DD_relocated_catalogue[[#This Row],[Semi-major axis length (m)]]/0.3048</f>
        <v>9.7399250691568131</v>
      </c>
      <c r="O2121" s="3">
        <v>-59.741832487563428</v>
      </c>
      <c r="P2121" s="3">
        <v>-95.657264343434335</v>
      </c>
      <c r="Q2121" s="3">
        <v>5.7278179473012756</v>
      </c>
      <c r="R2121" s="3">
        <f>DD_relocated_catalogue[[#This Row],[Northing uncertainty half-length (m)]]/0.3048</f>
        <v>2.7401558357035154</v>
      </c>
      <c r="S2121" s="3">
        <f>DD_relocated_catalogue[[#This Row],[Easting uncertainty half-length (m)]]/0.3048</f>
        <v>9.726862909326405</v>
      </c>
      <c r="T2121" s="3">
        <f>DD_relocated_catalogue[[#This Row],[Depth uncertainty half-length (m)]]/0.3048</f>
        <v>2.4360281665482448</v>
      </c>
      <c r="U2121" s="4">
        <v>0.15450602735515612</v>
      </c>
    </row>
    <row r="2122" spans="1:21" x14ac:dyDescent="0.25">
      <c r="A2122">
        <v>5541</v>
      </c>
      <c r="B2122" t="s">
        <v>20</v>
      </c>
      <c r="C2122" s="1">
        <v>41858.538111678237</v>
      </c>
      <c r="D2122" s="2">
        <f>(DD_relocated_catalogue[[#This Row],[SLB northing (m)]]/0.3048)+1169000</f>
        <v>1170777.001312336</v>
      </c>
      <c r="E2122" s="2">
        <f>(DD_relocated_catalogue[[#This Row],[SLB easting (m)]]/0.3048)+342000</f>
        <v>342950</v>
      </c>
      <c r="F2122" s="2">
        <f>DD_relocated_catalogue[[#This Row],[SLB depth (m)]]/0.3048</f>
        <v>6318.9993438320207</v>
      </c>
      <c r="G2122">
        <v>-1.31</v>
      </c>
      <c r="H2122" s="1">
        <v>41858.538111678237</v>
      </c>
      <c r="I2122" s="3">
        <f>(DD_relocated_catalogue[[#This Row],[Relocated northing  (m)]]/0.3048)+1169000</f>
        <v>1170804.4422572178</v>
      </c>
      <c r="J2122" s="3">
        <f>(DD_relocated_catalogue[[#This Row],[Relocated easting (m)]]/0.3048)+342000</f>
        <v>342938.07414698164</v>
      </c>
      <c r="K2122" s="3">
        <f>DD_relocated_catalogue[[#This Row],[Relocated depth (m)]]/0.3048</f>
        <v>6317.2670603674533</v>
      </c>
      <c r="L2122" s="3">
        <f>DD_relocated_catalogue[[#This Row],[Semi-minor axis length (m)]]/0.3048</f>
        <v>1.7588682882004076</v>
      </c>
      <c r="M2122" s="3">
        <f>DD_relocated_catalogue[[#This Row],[Semi-intermediate axis length (m)]]/0.3048</f>
        <v>2.5701669900700694</v>
      </c>
      <c r="N2122" s="3">
        <f>DD_relocated_catalogue[[#This Row],[Semi-major axis length (m)]]/0.3048</f>
        <v>10.958354164683849</v>
      </c>
      <c r="O2122" s="3">
        <v>-72.284852456885815</v>
      </c>
      <c r="P2122" s="3">
        <v>-102.15754912978224</v>
      </c>
      <c r="Q2122" s="3">
        <v>12.091003176246813</v>
      </c>
      <c r="R2122" s="3">
        <f>DD_relocated_catalogue[[#This Row],[Northing uncertainty half-length (m)]]/0.3048</f>
        <v>2.4952921769884089</v>
      </c>
      <c r="S2122" s="3">
        <f>DD_relocated_catalogue[[#This Row],[Easting uncertainty half-length (m)]]/0.3048</f>
        <v>10.935423948724759</v>
      </c>
      <c r="T2122" s="3">
        <f>DD_relocated_catalogue[[#This Row],[Depth uncertainty half-length (m)]]/0.3048</f>
        <v>1.9571636443933715</v>
      </c>
      <c r="U2122" s="4">
        <v>0.13059412220872521</v>
      </c>
    </row>
    <row r="2123" spans="1:21" x14ac:dyDescent="0.25">
      <c r="A2123">
        <v>3182</v>
      </c>
      <c r="B2123" t="s">
        <v>20</v>
      </c>
      <c r="C2123" s="1">
        <v>41323.105697500003</v>
      </c>
      <c r="D2123" s="2">
        <f>(DD_relocated_catalogue[[#This Row],[SLB northing (m)]]/0.3048)+1169000</f>
        <v>1170691.000656168</v>
      </c>
      <c r="E2123" s="2">
        <f>(DD_relocated_catalogue[[#This Row],[SLB easting (m)]]/0.3048)+342000</f>
        <v>342852.00131233595</v>
      </c>
      <c r="F2123" s="2">
        <f>DD_relocated_catalogue[[#This Row],[SLB depth (m)]]/0.3048</f>
        <v>6502.9986876640414</v>
      </c>
      <c r="G2123">
        <v>-1.03</v>
      </c>
      <c r="H2123" s="1">
        <v>41323.105697581021</v>
      </c>
      <c r="I2123" s="3">
        <f>(DD_relocated_catalogue[[#This Row],[Relocated northing  (m)]]/0.3048)+1169000</f>
        <v>1170520.3346456692</v>
      </c>
      <c r="J2123" s="3">
        <f>(DD_relocated_catalogue[[#This Row],[Relocated easting (m)]]/0.3048)+342000</f>
        <v>342869.4816272966</v>
      </c>
      <c r="K2123" s="3">
        <f>DD_relocated_catalogue[[#This Row],[Relocated depth (m)]]/0.3048</f>
        <v>6450.8366141732276</v>
      </c>
      <c r="L2123" s="3">
        <f>DD_relocated_catalogue[[#This Row],[Semi-minor axis length (m)]]/0.3048</f>
        <v>2.2017810614910176</v>
      </c>
      <c r="M2123" s="3">
        <f>DD_relocated_catalogue[[#This Row],[Semi-intermediate axis length (m)]]/0.3048</f>
        <v>3.2054320957457811</v>
      </c>
      <c r="N2123" s="3">
        <f>DD_relocated_catalogue[[#This Row],[Semi-major axis length (m)]]/0.3048</f>
        <v>5.4436406644679032</v>
      </c>
      <c r="O2123" s="3">
        <v>-84.292437675367381</v>
      </c>
      <c r="P2123" s="3">
        <v>-178.22951976882976</v>
      </c>
      <c r="Q2123" s="3">
        <v>-92.94959851149882</v>
      </c>
      <c r="R2123" s="3">
        <f>DD_relocated_catalogue[[#This Row],[Northing uncertainty half-length (m)]]/0.3048</f>
        <v>3.2047280803970795</v>
      </c>
      <c r="S2123" s="3">
        <f>DD_relocated_catalogue[[#This Row],[Easting uncertainty half-length (m)]]/0.3048</f>
        <v>5.4155494826725317</v>
      </c>
      <c r="T2123" s="3">
        <f>DD_relocated_catalogue[[#This Row],[Depth uncertainty half-length (m)]]/0.3048</f>
        <v>2.2508515394203252</v>
      </c>
      <c r="U2123" s="4">
        <v>0.10409437748188538</v>
      </c>
    </row>
    <row r="2124" spans="1:21" x14ac:dyDescent="0.25">
      <c r="A2124">
        <v>5550</v>
      </c>
      <c r="B2124" t="s">
        <v>20</v>
      </c>
      <c r="C2124" s="1">
        <v>41859.738970949074</v>
      </c>
      <c r="D2124" s="2">
        <f>(DD_relocated_catalogue[[#This Row],[SLB northing (m)]]/0.3048)+1169000</f>
        <v>1170762.998687664</v>
      </c>
      <c r="E2124" s="2">
        <f>(DD_relocated_catalogue[[#This Row],[SLB easting (m)]]/0.3048)+342000</f>
        <v>342782.99868766405</v>
      </c>
      <c r="F2124" s="2">
        <f>DD_relocated_catalogue[[#This Row],[SLB depth (m)]]/0.3048</f>
        <v>6293.9993438320207</v>
      </c>
      <c r="G2124">
        <v>-1.89</v>
      </c>
      <c r="H2124" s="1">
        <v>41859.738970949074</v>
      </c>
      <c r="I2124" s="3">
        <f>(DD_relocated_catalogue[[#This Row],[Relocated northing  (m)]]/0.3048)+1169000</f>
        <v>1170907.3425196849</v>
      </c>
      <c r="J2124" s="3">
        <f>(DD_relocated_catalogue[[#This Row],[Relocated easting (m)]]/0.3048)+342000</f>
        <v>342778.86154855642</v>
      </c>
      <c r="K2124" s="3">
        <f>DD_relocated_catalogue[[#This Row],[Relocated depth (m)]]/0.3048</f>
        <v>6240.0688976377951</v>
      </c>
      <c r="L2124" s="3">
        <f>DD_relocated_catalogue[[#This Row],[Semi-minor axis length (m)]]/0.3048</f>
        <v>1.7810202252556617</v>
      </c>
      <c r="M2124" s="3">
        <f>DD_relocated_catalogue[[#This Row],[Semi-intermediate axis length (m)]]/0.3048</f>
        <v>2.0520202674456414</v>
      </c>
      <c r="N2124" s="3">
        <f>DD_relocated_catalogue[[#This Row],[Semi-major axis length (m)]]/0.3048</f>
        <v>9.7529280456409904</v>
      </c>
      <c r="O2124" s="3">
        <v>-75.446372884099333</v>
      </c>
      <c r="P2124" s="3">
        <v>-83.426544272973288</v>
      </c>
      <c r="Q2124" s="3">
        <v>171.7479370252619</v>
      </c>
      <c r="R2124" s="3">
        <f>DD_relocated_catalogue[[#This Row],[Northing uncertainty half-length (m)]]/0.3048</f>
        <v>2.0513463068710571</v>
      </c>
      <c r="S2124" s="3">
        <f>DD_relocated_catalogue[[#This Row],[Easting uncertainty half-length (m)]]/0.3048</f>
        <v>9.7436008707184811</v>
      </c>
      <c r="T2124" s="3">
        <f>DD_relocated_catalogue[[#This Row],[Depth uncertainty half-length (m)]]/0.3048</f>
        <v>1.8195502856759818</v>
      </c>
      <c r="U2124" s="4">
        <v>0.11894514395195525</v>
      </c>
    </row>
    <row r="2125" spans="1:21" x14ac:dyDescent="0.25">
      <c r="A2125">
        <v>6785</v>
      </c>
      <c r="B2125" t="s">
        <v>20</v>
      </c>
      <c r="C2125" s="1">
        <v>42788.64672837963</v>
      </c>
      <c r="D2125" s="2">
        <f>(DD_relocated_catalogue[[#This Row],[SLB northing (m)]]/0.3048)+1169000</f>
        <v>1170472.998687664</v>
      </c>
      <c r="E2125" s="2">
        <f>(DD_relocated_catalogue[[#This Row],[SLB easting (m)]]/0.3048)+342000</f>
        <v>342951.00065616798</v>
      </c>
      <c r="F2125" s="2">
        <f>DD_relocated_catalogue[[#This Row],[SLB depth (m)]]/0.3048</f>
        <v>6530</v>
      </c>
      <c r="G2125">
        <v>-1.8</v>
      </c>
      <c r="H2125" s="1">
        <v>42788.646728206018</v>
      </c>
      <c r="I2125" s="3">
        <f>(DD_relocated_catalogue[[#This Row],[Relocated northing  (m)]]/0.3048)+1169000</f>
        <v>1170713.9271653544</v>
      </c>
      <c r="J2125" s="3">
        <f>(DD_relocated_catalogue[[#This Row],[Relocated easting (m)]]/0.3048)+342000</f>
        <v>342861.92913385824</v>
      </c>
      <c r="K2125" s="3">
        <f>DD_relocated_catalogue[[#This Row],[Relocated depth (m)]]/0.3048</f>
        <v>6642.4934383202099</v>
      </c>
      <c r="L2125" s="3">
        <f>DD_relocated_catalogue[[#This Row],[Semi-minor axis length (m)]]/0.3048</f>
        <v>4.4656218572342743</v>
      </c>
      <c r="M2125" s="3">
        <f>DD_relocated_catalogue[[#This Row],[Semi-intermediate axis length (m)]]/0.3048</f>
        <v>13.733036555698478</v>
      </c>
      <c r="N2125" s="3">
        <f>DD_relocated_catalogue[[#This Row],[Semi-major axis length (m)]]/0.3048</f>
        <v>14.217202693981857</v>
      </c>
      <c r="O2125" s="3">
        <v>-77.142281631107252</v>
      </c>
      <c r="P2125" s="3">
        <v>-83.78217921971806</v>
      </c>
      <c r="Q2125" s="3">
        <v>2.8689976575216245</v>
      </c>
      <c r="R2125" s="3">
        <f>DD_relocated_catalogue[[#This Row],[Northing uncertainty half-length (m)]]/0.3048</f>
        <v>13.401267476839953</v>
      </c>
      <c r="S2125" s="3">
        <f>DD_relocated_catalogue[[#This Row],[Easting uncertainty half-length (m)]]/0.3048</f>
        <v>14.204453054456353</v>
      </c>
      <c r="T2125" s="3">
        <f>DD_relocated_catalogue[[#This Row],[Depth uncertainty half-length (m)]]/0.3048</f>
        <v>5.3078944181680852</v>
      </c>
      <c r="U2125" s="4">
        <v>0.2221151282387632</v>
      </c>
    </row>
    <row r="2126" spans="1:21" x14ac:dyDescent="0.25">
      <c r="A2126">
        <v>5538</v>
      </c>
      <c r="B2126" t="s">
        <v>20</v>
      </c>
      <c r="C2126" s="1">
        <v>41858.391067268516</v>
      </c>
      <c r="D2126" s="2">
        <f>(DD_relocated_catalogue[[#This Row],[SLB northing (m)]]/0.3048)+1169000</f>
        <v>1170767.998687664</v>
      </c>
      <c r="E2126" s="2">
        <f>(DD_relocated_catalogue[[#This Row],[SLB easting (m)]]/0.3048)+342000</f>
        <v>343046.00065616798</v>
      </c>
      <c r="F2126" s="2">
        <f>DD_relocated_catalogue[[#This Row],[SLB depth (m)]]/0.3048</f>
        <v>6334.9999999999991</v>
      </c>
      <c r="G2126">
        <v>-0.28999999999999998</v>
      </c>
      <c r="H2126" s="1">
        <v>41858.391067303244</v>
      </c>
      <c r="I2126" s="3">
        <f>(DD_relocated_catalogue[[#This Row],[Relocated northing  (m)]]/0.3048)+1169000</f>
        <v>1170768.6220472441</v>
      </c>
      <c r="J2126" s="3">
        <f>(DD_relocated_catalogue[[#This Row],[Relocated easting (m)]]/0.3048)+342000</f>
        <v>343111.02690288716</v>
      </c>
      <c r="K2126" s="3">
        <f>DD_relocated_catalogue[[#This Row],[Relocated depth (m)]]/0.3048</f>
        <v>6355.1607611548561</v>
      </c>
      <c r="L2126" s="3">
        <f>DD_relocated_catalogue[[#This Row],[Semi-minor axis length (m)]]/0.3048</f>
        <v>2.3941110577684435</v>
      </c>
      <c r="M2126" s="3">
        <f>DD_relocated_catalogue[[#This Row],[Semi-intermediate axis length (m)]]/0.3048</f>
        <v>3.0927902617066989</v>
      </c>
      <c r="N2126" s="3">
        <f>DD_relocated_catalogue[[#This Row],[Semi-major axis length (m)]]/0.3048</f>
        <v>10.832766725403042</v>
      </c>
      <c r="O2126" s="3">
        <v>33.267412138229112</v>
      </c>
      <c r="P2126" s="3">
        <v>-88.38401205436071</v>
      </c>
      <c r="Q2126" s="3">
        <v>-177.30356900120694</v>
      </c>
      <c r="R2126" s="3">
        <f>DD_relocated_catalogue[[#This Row],[Northing uncertainty half-length (m)]]/0.3048</f>
        <v>2.6370810520325949</v>
      </c>
      <c r="S2126" s="3">
        <f>DD_relocated_catalogue[[#This Row],[Easting uncertainty half-length (m)]]/0.3048</f>
        <v>10.824352656072397</v>
      </c>
      <c r="T2126" s="3">
        <f>DD_relocated_catalogue[[#This Row],[Depth uncertainty half-length (m)]]/0.3048</f>
        <v>2.8689200248292339</v>
      </c>
      <c r="U2126" s="4">
        <v>0.16539612259264524</v>
      </c>
    </row>
    <row r="2127" spans="1:21" x14ac:dyDescent="0.25">
      <c r="A2127">
        <v>5519</v>
      </c>
      <c r="B2127" t="s">
        <v>20</v>
      </c>
      <c r="C2127" s="1">
        <v>41856.00501734954</v>
      </c>
      <c r="D2127" s="2">
        <f>(DD_relocated_catalogue[[#This Row],[SLB northing (m)]]/0.3048)+1169000</f>
        <v>1170777.998687664</v>
      </c>
      <c r="E2127" s="2">
        <f>(DD_relocated_catalogue[[#This Row],[SLB easting (m)]]/0.3048)+342000</f>
        <v>343070</v>
      </c>
      <c r="F2127" s="2">
        <f>DD_relocated_catalogue[[#This Row],[SLB depth (m)]]/0.3048</f>
        <v>6332.0013123359577</v>
      </c>
      <c r="G2127">
        <v>-1.23</v>
      </c>
      <c r="H2127" s="1">
        <v>41856.005017372685</v>
      </c>
      <c r="I2127" s="3">
        <f>(DD_relocated_catalogue[[#This Row],[Relocated northing  (m)]]/0.3048)+1169000</f>
        <v>1170804.0321522311</v>
      </c>
      <c r="J2127" s="3">
        <f>(DD_relocated_catalogue[[#This Row],[Relocated easting (m)]]/0.3048)+342000</f>
        <v>343205.63648293965</v>
      </c>
      <c r="K2127" s="3">
        <f>DD_relocated_catalogue[[#This Row],[Relocated depth (m)]]/0.3048</f>
        <v>6309.583333333333</v>
      </c>
      <c r="L2127" s="3">
        <f>DD_relocated_catalogue[[#This Row],[Semi-minor axis length (m)]]/0.3048</f>
        <v>2.0564361898405017</v>
      </c>
      <c r="M2127" s="3">
        <f>DD_relocated_catalogue[[#This Row],[Semi-intermediate axis length (m)]]/0.3048</f>
        <v>2.3269107836501326</v>
      </c>
      <c r="N2127" s="3">
        <f>DD_relocated_catalogue[[#This Row],[Semi-major axis length (m)]]/0.3048</f>
        <v>9.8247925038644457</v>
      </c>
      <c r="O2127" s="3">
        <v>37.083187077918616</v>
      </c>
      <c r="P2127" s="3">
        <v>-85.755683391296628</v>
      </c>
      <c r="Q2127" s="3">
        <v>-175.00967235546906</v>
      </c>
      <c r="R2127" s="3">
        <f>DD_relocated_catalogue[[#This Row],[Northing uncertainty half-length (m)]]/0.3048</f>
        <v>2.1888516583224638</v>
      </c>
      <c r="S2127" s="3">
        <f>DD_relocated_catalogue[[#This Row],[Easting uncertainty half-length (m)]]/0.3048</f>
        <v>9.7988473616024407</v>
      </c>
      <c r="T2127" s="3">
        <f>DD_relocated_catalogue[[#This Row],[Depth uncertainty half-length (m)]]/0.3048</f>
        <v>2.2967945423467757</v>
      </c>
      <c r="U2127" s="4">
        <v>0.15198921245056851</v>
      </c>
    </row>
    <row r="2128" spans="1:21" x14ac:dyDescent="0.25">
      <c r="A2128">
        <v>4748</v>
      </c>
      <c r="B2128" t="s">
        <v>20</v>
      </c>
      <c r="C2128" s="1">
        <v>41694.212584664354</v>
      </c>
      <c r="D2128" s="2">
        <f>(DD_relocated_catalogue[[#This Row],[SLB northing (m)]]/0.3048)+1169000</f>
        <v>1170650</v>
      </c>
      <c r="E2128" s="2">
        <f>(DD_relocated_catalogue[[#This Row],[SLB easting (m)]]/0.3048)+342000</f>
        <v>343062.00131233595</v>
      </c>
      <c r="F2128" s="2">
        <f>DD_relocated_catalogue[[#This Row],[SLB depth (m)]]/0.3048</f>
        <v>6537.0013123359577</v>
      </c>
      <c r="G2128">
        <v>-1.57</v>
      </c>
      <c r="H2128" s="1">
        <v>41694.212584652778</v>
      </c>
      <c r="I2128" s="3">
        <f>(DD_relocated_catalogue[[#This Row],[Relocated northing  (m)]]/0.3048)+1169000</f>
        <v>1170721.158136483</v>
      </c>
      <c r="J2128" s="3">
        <f>(DD_relocated_catalogue[[#This Row],[Relocated easting (m)]]/0.3048)+342000</f>
        <v>343054.75065616798</v>
      </c>
      <c r="K2128" s="3">
        <f>DD_relocated_catalogue[[#This Row],[Relocated depth (m)]]/0.3048</f>
        <v>6546.3385826771655</v>
      </c>
      <c r="L2128" s="3">
        <f>DD_relocated_catalogue[[#This Row],[Semi-minor axis length (m)]]/0.3048</f>
        <v>2.9659591825918059</v>
      </c>
      <c r="M2128" s="3">
        <f>DD_relocated_catalogue[[#This Row],[Semi-intermediate axis length (m)]]/0.3048</f>
        <v>3.781466775285129</v>
      </c>
      <c r="N2128" s="3">
        <f>DD_relocated_catalogue[[#This Row],[Semi-major axis length (m)]]/0.3048</f>
        <v>10.089923305838777</v>
      </c>
      <c r="O2128" s="3">
        <v>-34.472275022447377</v>
      </c>
      <c r="P2128" s="3">
        <v>89.874738865780628</v>
      </c>
      <c r="Q2128" s="3">
        <v>-0.95338515402684232</v>
      </c>
      <c r="R2128" s="3">
        <f>DD_relocated_catalogue[[#This Row],[Northing uncertainty half-length (m)]]/0.3048</f>
        <v>3.2356849021832068</v>
      </c>
      <c r="S2128" s="3">
        <f>DD_relocated_catalogue[[#This Row],[Easting uncertainty half-length (m)]]/0.3048</f>
        <v>10.088294635766081</v>
      </c>
      <c r="T2128" s="3">
        <f>DD_relocated_catalogue[[#This Row],[Depth uncertainty half-length (m)]]/0.3048</f>
        <v>3.5088047252101302</v>
      </c>
      <c r="U2128" s="4">
        <v>0.14003151918912554</v>
      </c>
    </row>
    <row r="2129" spans="1:21" x14ac:dyDescent="0.25">
      <c r="A2129">
        <v>3185</v>
      </c>
      <c r="B2129" t="s">
        <v>20</v>
      </c>
      <c r="C2129" s="1">
        <v>41324.409146736114</v>
      </c>
      <c r="D2129" s="2">
        <f>(DD_relocated_catalogue[[#This Row],[SLB northing (m)]]/0.3048)+1169000</f>
        <v>1170386.000656168</v>
      </c>
      <c r="E2129" s="2">
        <f>(DD_relocated_catalogue[[#This Row],[SLB easting (m)]]/0.3048)+342000</f>
        <v>342701.00065616798</v>
      </c>
      <c r="F2129" s="2">
        <f>DD_relocated_catalogue[[#This Row],[SLB depth (m)]]/0.3048</f>
        <v>6342.0013123359577</v>
      </c>
      <c r="G2129">
        <v>-1.08</v>
      </c>
      <c r="H2129" s="1">
        <v>41324.409146736114</v>
      </c>
      <c r="I2129" s="3">
        <f>(DD_relocated_catalogue[[#This Row],[Relocated northing  (m)]]/0.3048)+1169000</f>
        <v>1170474.2125984251</v>
      </c>
      <c r="J2129" s="3">
        <f>(DD_relocated_catalogue[[#This Row],[Relocated easting (m)]]/0.3048)+342000</f>
        <v>342809.69488188974</v>
      </c>
      <c r="K2129" s="3">
        <f>DD_relocated_catalogue[[#This Row],[Relocated depth (m)]]/0.3048</f>
        <v>6330.7578740157478</v>
      </c>
      <c r="L2129" s="3">
        <f>DD_relocated_catalogue[[#This Row],[Semi-minor axis length (m)]]/0.3048</f>
        <v>3.1889811224604521</v>
      </c>
      <c r="M2129" s="3">
        <f>DD_relocated_catalogue[[#This Row],[Semi-intermediate axis length (m)]]/0.3048</f>
        <v>4.5412018226332584</v>
      </c>
      <c r="N2129" s="3">
        <f>DD_relocated_catalogue[[#This Row],[Semi-major axis length (m)]]/0.3048</f>
        <v>8.2579796291267709</v>
      </c>
      <c r="O2129" s="3">
        <v>-81.191097055080178</v>
      </c>
      <c r="P2129" s="3">
        <v>-120.88714150795738</v>
      </c>
      <c r="Q2129" s="3">
        <v>23.290831483084904</v>
      </c>
      <c r="R2129" s="3">
        <f>DD_relocated_catalogue[[#This Row],[Northing uncertainty half-length (m)]]/0.3048</f>
        <v>4.5678124204610757</v>
      </c>
      <c r="S2129" s="3">
        <f>DD_relocated_catalogue[[#This Row],[Easting uncertainty half-length (m)]]/0.3048</f>
        <v>8.1665550623540231</v>
      </c>
      <c r="T2129" s="3">
        <f>DD_relocated_catalogue[[#This Row],[Depth uncertainty half-length (m)]]/0.3048</f>
        <v>3.243937280972252</v>
      </c>
      <c r="U2129" s="4">
        <v>0.22271202064093315</v>
      </c>
    </row>
    <row r="2130" spans="1:21" x14ac:dyDescent="0.25">
      <c r="A2130">
        <v>4136</v>
      </c>
      <c r="B2130" t="s">
        <v>20</v>
      </c>
      <c r="C2130" s="1">
        <v>41568.137372430552</v>
      </c>
      <c r="D2130" s="2">
        <f>(DD_relocated_catalogue[[#This Row],[SLB northing (m)]]/0.3048)+1169000</f>
        <v>1170815</v>
      </c>
      <c r="E2130" s="2">
        <f>(DD_relocated_catalogue[[#This Row],[SLB easting (m)]]/0.3048)+342000</f>
        <v>343071.00065616798</v>
      </c>
      <c r="F2130" s="2">
        <f>DD_relocated_catalogue[[#This Row],[SLB depth (m)]]/0.3048</f>
        <v>6318.9993438320207</v>
      </c>
      <c r="G2130">
        <v>-1.5</v>
      </c>
      <c r="H2130" s="1">
        <v>41568.137372418983</v>
      </c>
      <c r="I2130" s="3">
        <f>(DD_relocated_catalogue[[#This Row],[Relocated northing  (m)]]/0.3048)+1169000</f>
        <v>1170865.9776902888</v>
      </c>
      <c r="J2130" s="3">
        <f>(DD_relocated_catalogue[[#This Row],[Relocated easting (m)]]/0.3048)+342000</f>
        <v>343235.59055118111</v>
      </c>
      <c r="K2130" s="3">
        <f>DD_relocated_catalogue[[#This Row],[Relocated depth (m)]]/0.3048</f>
        <v>6319.9803149606296</v>
      </c>
      <c r="L2130" s="3">
        <f>DD_relocated_catalogue[[#This Row],[Semi-minor axis length (m)]]/0.3048</f>
        <v>1.928765975454019</v>
      </c>
      <c r="M2130" s="3">
        <f>DD_relocated_catalogue[[#This Row],[Semi-intermediate axis length (m)]]/0.3048</f>
        <v>2.6847691241320799</v>
      </c>
      <c r="N2130" s="3">
        <f>DD_relocated_catalogue[[#This Row],[Semi-major axis length (m)]]/0.3048</f>
        <v>11.600603772811898</v>
      </c>
      <c r="O2130" s="3">
        <v>-9.5559837156573337</v>
      </c>
      <c r="P2130" s="3">
        <v>-87.929330886963044</v>
      </c>
      <c r="Q2130" s="3">
        <v>5.0179239804784519</v>
      </c>
      <c r="R2130" s="3">
        <f>DD_relocated_catalogue[[#This Row],[Northing uncertainty half-length (m)]]/0.3048</f>
        <v>2.2172275437574909</v>
      </c>
      <c r="S2130" s="3">
        <f>DD_relocated_catalogue[[#This Row],[Easting uncertainty half-length (m)]]/0.3048</f>
        <v>11.542510841596021</v>
      </c>
      <c r="T2130" s="3">
        <f>DD_relocated_catalogue[[#This Row],[Depth uncertainty half-length (m)]]/0.3048</f>
        <v>2.6778724585253597</v>
      </c>
      <c r="U2130" s="4">
        <v>0.19103207916816339</v>
      </c>
    </row>
    <row r="2131" spans="1:21" x14ac:dyDescent="0.25">
      <c r="A2131">
        <v>4521</v>
      </c>
      <c r="B2131" t="s">
        <v>20</v>
      </c>
      <c r="C2131" s="1">
        <v>41658.527721446757</v>
      </c>
      <c r="D2131" s="2">
        <f>(DD_relocated_catalogue[[#This Row],[SLB northing (m)]]/0.3048)+1169000</f>
        <v>1170777.001312336</v>
      </c>
      <c r="E2131" s="2">
        <f>(DD_relocated_catalogue[[#This Row],[SLB easting (m)]]/0.3048)+342000</f>
        <v>343017.99868766405</v>
      </c>
      <c r="F2131" s="2">
        <f>DD_relocated_catalogue[[#This Row],[SLB depth (m)]]/0.3048</f>
        <v>6507.9986876640414</v>
      </c>
      <c r="G2131">
        <v>-0.6</v>
      </c>
      <c r="H2131" s="1">
        <v>41658.527721481485</v>
      </c>
      <c r="I2131" s="3">
        <f>(DD_relocated_catalogue[[#This Row],[Relocated northing  (m)]]/0.3048)+1169000</f>
        <v>1170803.097112861</v>
      </c>
      <c r="J2131" s="3">
        <f>(DD_relocated_catalogue[[#This Row],[Relocated easting (m)]]/0.3048)+342000</f>
        <v>343217.43766404199</v>
      </c>
      <c r="K2131" s="3">
        <f>DD_relocated_catalogue[[#This Row],[Relocated depth (m)]]/0.3048</f>
        <v>6501.1909448818897</v>
      </c>
      <c r="L2131" s="3">
        <f>DD_relocated_catalogue[[#This Row],[Semi-minor axis length (m)]]/0.3048</f>
        <v>2.8161618037882032</v>
      </c>
      <c r="M2131" s="3">
        <f>DD_relocated_catalogue[[#This Row],[Semi-intermediate axis length (m)]]/0.3048</f>
        <v>4.0910831077784691</v>
      </c>
      <c r="N2131" s="3">
        <f>DD_relocated_catalogue[[#This Row],[Semi-major axis length (m)]]/0.3048</f>
        <v>9.2309327683992226</v>
      </c>
      <c r="O2131" s="3">
        <v>39.73357881414929</v>
      </c>
      <c r="P2131" s="3">
        <v>-91.365621165542777</v>
      </c>
      <c r="Q2131" s="3">
        <v>179.05552756868005</v>
      </c>
      <c r="R2131" s="3">
        <f>DD_relocated_catalogue[[#This Row],[Northing uncertainty half-length (m)]]/0.3048</f>
        <v>3.3888624498587427</v>
      </c>
      <c r="S2131" s="3">
        <f>DD_relocated_catalogue[[#This Row],[Easting uncertainty half-length (m)]]/0.3048</f>
        <v>9.2293751137373299</v>
      </c>
      <c r="T2131" s="3">
        <f>DD_relocated_catalogue[[#This Row],[Depth uncertainty half-length (m)]]/0.3048</f>
        <v>3.6026597521523156</v>
      </c>
      <c r="U2131" s="4">
        <v>0.15369359523259654</v>
      </c>
    </row>
    <row r="2132" spans="1:21" x14ac:dyDescent="0.25">
      <c r="A2132">
        <v>4555</v>
      </c>
      <c r="B2132" t="s">
        <v>20</v>
      </c>
      <c r="C2132" s="1">
        <v>41659.424015081022</v>
      </c>
      <c r="D2132" s="2">
        <f>(DD_relocated_catalogue[[#This Row],[SLB northing (m)]]/0.3048)+1169000</f>
        <v>1170743.999343832</v>
      </c>
      <c r="E2132" s="2">
        <f>(DD_relocated_catalogue[[#This Row],[SLB easting (m)]]/0.3048)+342000</f>
        <v>343038.99934383202</v>
      </c>
      <c r="F2132" s="2">
        <f>DD_relocated_catalogue[[#This Row],[SLB depth (m)]]/0.3048</f>
        <v>6528.9993438320207</v>
      </c>
      <c r="G2132">
        <v>-0.56999999999999995</v>
      </c>
      <c r="H2132" s="1">
        <v>41659.424014999997</v>
      </c>
      <c r="I2132" s="3">
        <f>(DD_relocated_catalogue[[#This Row],[Relocated northing  (m)]]/0.3048)+1169000</f>
        <v>1170735.5643044619</v>
      </c>
      <c r="J2132" s="3">
        <f>(DD_relocated_catalogue[[#This Row],[Relocated easting (m)]]/0.3048)+342000</f>
        <v>343263.76312335959</v>
      </c>
      <c r="K2132" s="3">
        <f>DD_relocated_catalogue[[#This Row],[Relocated depth (m)]]/0.3048</f>
        <v>6621.8339895013123</v>
      </c>
      <c r="L2132" s="3">
        <f>DD_relocated_catalogue[[#This Row],[Semi-minor axis length (m)]]/0.3048</f>
        <v>3.1507675109268458</v>
      </c>
      <c r="M2132" s="3">
        <f>DD_relocated_catalogue[[#This Row],[Semi-intermediate axis length (m)]]/0.3048</f>
        <v>4.60090751978532</v>
      </c>
      <c r="N2132" s="3">
        <f>DD_relocated_catalogue[[#This Row],[Semi-major axis length (m)]]/0.3048</f>
        <v>10.631223742257397</v>
      </c>
      <c r="O2132" s="3">
        <v>35.682692831151698</v>
      </c>
      <c r="P2132" s="3">
        <v>-87.292108678969342</v>
      </c>
      <c r="Q2132" s="3">
        <v>179.73279864958772</v>
      </c>
      <c r="R2132" s="3">
        <f>DD_relocated_catalogue[[#This Row],[Northing uncertainty half-length (m)]]/0.3048</f>
        <v>3.6805178634373203</v>
      </c>
      <c r="S2132" s="3">
        <f>DD_relocated_catalogue[[#This Row],[Easting uncertainty half-length (m)]]/0.3048</f>
        <v>10.61787094050308</v>
      </c>
      <c r="T2132" s="3">
        <f>DD_relocated_catalogue[[#This Row],[Depth uncertainty half-length (m)]]/0.3048</f>
        <v>4.1312941908774539</v>
      </c>
      <c r="U2132" s="4">
        <v>0.16724150649533526</v>
      </c>
    </row>
    <row r="2133" spans="1:21" x14ac:dyDescent="0.25">
      <c r="A2133">
        <v>5522</v>
      </c>
      <c r="B2133" t="s">
        <v>20</v>
      </c>
      <c r="C2133" s="1">
        <v>41856.367624872684</v>
      </c>
      <c r="D2133" s="2">
        <f>(DD_relocated_catalogue[[#This Row],[SLB northing (m)]]/0.3048)+1169000</f>
        <v>1170783.999343832</v>
      </c>
      <c r="E2133" s="2">
        <f>(DD_relocated_catalogue[[#This Row],[SLB easting (m)]]/0.3048)+342000</f>
        <v>343125</v>
      </c>
      <c r="F2133" s="2">
        <f>DD_relocated_catalogue[[#This Row],[SLB depth (m)]]/0.3048</f>
        <v>6318.9993438320207</v>
      </c>
      <c r="G2133">
        <v>-1.38</v>
      </c>
      <c r="H2133" s="1">
        <v>41856.367624895836</v>
      </c>
      <c r="I2133" s="3">
        <f>(DD_relocated_catalogue[[#This Row],[Relocated northing  (m)]]/0.3048)+1169000</f>
        <v>1170839.6916010499</v>
      </c>
      <c r="J2133" s="3">
        <f>(DD_relocated_catalogue[[#This Row],[Relocated easting (m)]]/0.3048)+342000</f>
        <v>343085.15419947507</v>
      </c>
      <c r="K2133" s="3">
        <f>DD_relocated_catalogue[[#This Row],[Relocated depth (m)]]/0.3048</f>
        <v>6287.893700787401</v>
      </c>
      <c r="L2133" s="3">
        <f>DD_relocated_catalogue[[#This Row],[Semi-minor axis length (m)]]/0.3048</f>
        <v>2.0489045188360282</v>
      </c>
      <c r="M2133" s="3">
        <f>DD_relocated_catalogue[[#This Row],[Semi-intermediate axis length (m)]]/0.3048</f>
        <v>2.3843437980410753</v>
      </c>
      <c r="N2133" s="3">
        <f>DD_relocated_catalogue[[#This Row],[Semi-major axis length (m)]]/0.3048</f>
        <v>11.18799753306771</v>
      </c>
      <c r="O2133" s="3">
        <v>25.815976478670603</v>
      </c>
      <c r="P2133" s="3">
        <v>89.877720196221063</v>
      </c>
      <c r="Q2133" s="3">
        <v>-176.87902579918958</v>
      </c>
      <c r="R2133" s="3">
        <f>DD_relocated_catalogue[[#This Row],[Northing uncertainty half-length (m)]]/0.3048</f>
        <v>2.1878987492349973</v>
      </c>
      <c r="S2133" s="3">
        <f>DD_relocated_catalogue[[#This Row],[Easting uncertainty half-length (m)]]/0.3048</f>
        <v>11.170812011996018</v>
      </c>
      <c r="T2133" s="3">
        <f>DD_relocated_catalogue[[#This Row],[Depth uncertainty half-length (m)]]/0.3048</f>
        <v>2.3170479706249618</v>
      </c>
      <c r="U2133" s="4">
        <v>0.15738696574599065</v>
      </c>
    </row>
    <row r="2134" spans="1:21" x14ac:dyDescent="0.25">
      <c r="A2134">
        <v>4520</v>
      </c>
      <c r="B2134" t="s">
        <v>20</v>
      </c>
      <c r="C2134" s="1">
        <v>41658.50713810185</v>
      </c>
      <c r="D2134" s="2">
        <f>(DD_relocated_catalogue[[#This Row],[SLB northing (m)]]/0.3048)+1169000</f>
        <v>1170787.001312336</v>
      </c>
      <c r="E2134" s="2">
        <f>(DD_relocated_catalogue[[#This Row],[SLB easting (m)]]/0.3048)+342000</f>
        <v>343068.99934383202</v>
      </c>
      <c r="F2134" s="2">
        <f>DD_relocated_catalogue[[#This Row],[SLB depth (m)]]/0.3048</f>
        <v>6473.9993438320207</v>
      </c>
      <c r="G2134">
        <v>-0.7</v>
      </c>
      <c r="H2134" s="1">
        <v>41658.507138078705</v>
      </c>
      <c r="I2134" s="3">
        <f>(DD_relocated_catalogue[[#This Row],[Relocated northing  (m)]]/0.3048)+1169000</f>
        <v>1170789.5702099737</v>
      </c>
      <c r="J2134" s="3">
        <f>(DD_relocated_catalogue[[#This Row],[Relocated easting (m)]]/0.3048)+342000</f>
        <v>343272.28018372704</v>
      </c>
      <c r="K2134" s="3">
        <f>DD_relocated_catalogue[[#This Row],[Relocated depth (m)]]/0.3048</f>
        <v>6498.5629921259833</v>
      </c>
      <c r="L2134" s="3">
        <f>DD_relocated_catalogue[[#This Row],[Semi-minor axis length (m)]]/0.3048</f>
        <v>3.1879588561567664</v>
      </c>
      <c r="M2134" s="3">
        <f>DD_relocated_catalogue[[#This Row],[Semi-intermediate axis length (m)]]/0.3048</f>
        <v>3.9304957585334734</v>
      </c>
      <c r="N2134" s="3">
        <f>DD_relocated_catalogue[[#This Row],[Semi-major axis length (m)]]/0.3048</f>
        <v>9.8103993740592621</v>
      </c>
      <c r="O2134" s="3">
        <v>41.272785795172631</v>
      </c>
      <c r="P2134" s="3">
        <v>-87.669641061819817</v>
      </c>
      <c r="Q2134" s="3">
        <v>-176.31455701192743</v>
      </c>
      <c r="R2134" s="3">
        <f>DD_relocated_catalogue[[#This Row],[Northing uncertainty half-length (m)]]/0.3048</f>
        <v>3.5195582280800504</v>
      </c>
      <c r="S2134" s="3">
        <f>DD_relocated_catalogue[[#This Row],[Easting uncertainty half-length (m)]]/0.3048</f>
        <v>9.7989287130412031</v>
      </c>
      <c r="T2134" s="3">
        <f>DD_relocated_catalogue[[#This Row],[Depth uncertainty half-length (m)]]/0.3048</f>
        <v>3.6262666102970798</v>
      </c>
      <c r="U2134" s="4">
        <v>0.14605965615224531</v>
      </c>
    </row>
    <row r="2135" spans="1:21" x14ac:dyDescent="0.25">
      <c r="A2135">
        <v>5539</v>
      </c>
      <c r="B2135" t="s">
        <v>20</v>
      </c>
      <c r="C2135" s="1">
        <v>41858.393835752315</v>
      </c>
      <c r="D2135" s="2">
        <f>(DD_relocated_catalogue[[#This Row],[SLB northing (m)]]/0.3048)+1169000</f>
        <v>1170808.999343832</v>
      </c>
      <c r="E2135" s="2">
        <f>(DD_relocated_catalogue[[#This Row],[SLB easting (m)]]/0.3048)+342000</f>
        <v>343106.00065616798</v>
      </c>
      <c r="F2135" s="2">
        <f>DD_relocated_catalogue[[#This Row],[SLB depth (m)]]/0.3048</f>
        <v>6324.9999999999991</v>
      </c>
      <c r="G2135">
        <v>-0.92</v>
      </c>
      <c r="H2135" s="1">
        <v>41858.393835740739</v>
      </c>
      <c r="I2135" s="3">
        <f>(DD_relocated_catalogue[[#This Row],[Relocated northing  (m)]]/0.3048)+1169000</f>
        <v>1170828.6318897638</v>
      </c>
      <c r="J2135" s="3">
        <f>(DD_relocated_catalogue[[#This Row],[Relocated easting (m)]]/0.3048)+342000</f>
        <v>343073.02165354328</v>
      </c>
      <c r="K2135" s="3">
        <f>DD_relocated_catalogue[[#This Row],[Relocated depth (m)]]/0.3048</f>
        <v>6327.0177165354326</v>
      </c>
      <c r="L2135" s="3">
        <f>DD_relocated_catalogue[[#This Row],[Semi-minor axis length (m)]]/0.3048</f>
        <v>1.9949742454112436</v>
      </c>
      <c r="M2135" s="3">
        <f>DD_relocated_catalogue[[#This Row],[Semi-intermediate axis length (m)]]/0.3048</f>
        <v>2.8340534775115667</v>
      </c>
      <c r="N2135" s="3">
        <f>DD_relocated_catalogue[[#This Row],[Semi-major axis length (m)]]/0.3048</f>
        <v>11.613496327685082</v>
      </c>
      <c r="O2135" s="3">
        <v>29.715649651839325</v>
      </c>
      <c r="P2135" s="3">
        <v>88.620230522727439</v>
      </c>
      <c r="Q2135" s="3">
        <v>-178.85464733637519</v>
      </c>
      <c r="R2135" s="3">
        <f>DD_relocated_catalogue[[#This Row],[Northing uncertainty half-length (m)]]/0.3048</f>
        <v>2.2565555521505374</v>
      </c>
      <c r="S2135" s="3">
        <f>DD_relocated_catalogue[[#This Row],[Easting uncertainty half-length (m)]]/0.3048</f>
        <v>11.60503855801959</v>
      </c>
      <c r="T2135" s="3">
        <f>DD_relocated_catalogue[[#This Row],[Depth uncertainty half-length (m)]]/0.3048</f>
        <v>2.6512240299803063</v>
      </c>
      <c r="U2135" s="4">
        <v>0.15391218064136686</v>
      </c>
    </row>
    <row r="2136" spans="1:21" x14ac:dyDescent="0.25">
      <c r="A2136">
        <v>4532</v>
      </c>
      <c r="B2136" t="s">
        <v>20</v>
      </c>
      <c r="C2136" s="1">
        <v>41658.985286539355</v>
      </c>
      <c r="D2136" s="2">
        <f>(DD_relocated_catalogue[[#This Row],[SLB northing (m)]]/0.3048)+1169000</f>
        <v>1170783.999343832</v>
      </c>
      <c r="E2136" s="2">
        <f>(DD_relocated_catalogue[[#This Row],[SLB easting (m)]]/0.3048)+342000</f>
        <v>343050</v>
      </c>
      <c r="F2136" s="2">
        <f>DD_relocated_catalogue[[#This Row],[SLB depth (m)]]/0.3048</f>
        <v>6510</v>
      </c>
      <c r="G2136">
        <v>-0.98</v>
      </c>
      <c r="H2136" s="1">
        <v>41658.985286550924</v>
      </c>
      <c r="I2136" s="3">
        <f>(DD_relocated_catalogue[[#This Row],[Relocated northing  (m)]]/0.3048)+1169000</f>
        <v>1170785.8366141731</v>
      </c>
      <c r="J2136" s="3">
        <f>(DD_relocated_catalogue[[#This Row],[Relocated easting (m)]]/0.3048)+342000</f>
        <v>343211.54855643044</v>
      </c>
      <c r="K2136" s="3">
        <f>DD_relocated_catalogue[[#This Row],[Relocated depth (m)]]/0.3048</f>
        <v>6527.060367454068</v>
      </c>
      <c r="L2136" s="3">
        <f>DD_relocated_catalogue[[#This Row],[Semi-minor axis length (m)]]/0.3048</f>
        <v>3.0716633124549877</v>
      </c>
      <c r="M2136" s="3">
        <f>DD_relocated_catalogue[[#This Row],[Semi-intermediate axis length (m)]]/0.3048</f>
        <v>4.0910510747446711</v>
      </c>
      <c r="N2136" s="3">
        <f>DD_relocated_catalogue[[#This Row],[Semi-major axis length (m)]]/0.3048</f>
        <v>11.855544954466378</v>
      </c>
      <c r="O2136" s="3">
        <v>31.055702296184549</v>
      </c>
      <c r="P2136" s="3">
        <v>-87.920580508738382</v>
      </c>
      <c r="Q2136" s="3">
        <v>-178.30006997028119</v>
      </c>
      <c r="R2136" s="3">
        <f>DD_relocated_catalogue[[#This Row],[Northing uncertainty half-length (m)]]/0.3048</f>
        <v>3.369622746859255</v>
      </c>
      <c r="S2136" s="3">
        <f>DD_relocated_catalogue[[#This Row],[Easting uncertainty half-length (m)]]/0.3048</f>
        <v>11.849106863691476</v>
      </c>
      <c r="T2136" s="3">
        <f>DD_relocated_catalogue[[#This Row],[Depth uncertainty half-length (m)]]/0.3048</f>
        <v>3.8312133814834728</v>
      </c>
      <c r="U2136" s="4">
        <v>0.14457305385906424</v>
      </c>
    </row>
    <row r="2137" spans="1:21" x14ac:dyDescent="0.25">
      <c r="A2137">
        <v>5490</v>
      </c>
      <c r="B2137" t="s">
        <v>20</v>
      </c>
      <c r="C2137" s="1">
        <v>41852.682592037039</v>
      </c>
      <c r="D2137" s="2">
        <f>(DD_relocated_catalogue[[#This Row],[SLB northing (m)]]/0.3048)+1169000</f>
        <v>1170886.000656168</v>
      </c>
      <c r="E2137" s="2">
        <f>(DD_relocated_catalogue[[#This Row],[SLB easting (m)]]/0.3048)+342000</f>
        <v>342837.99868766405</v>
      </c>
      <c r="F2137" s="2">
        <f>DD_relocated_catalogue[[#This Row],[SLB depth (m)]]/0.3048</f>
        <v>6312.9986876640414</v>
      </c>
      <c r="G2137">
        <v>-1.45</v>
      </c>
      <c r="H2137" s="1">
        <v>41852.682592013887</v>
      </c>
      <c r="I2137" s="3">
        <f>(DD_relocated_catalogue[[#This Row],[Relocated northing  (m)]]/0.3048)+1169000</f>
        <v>1170903.7795275589</v>
      </c>
      <c r="J2137" s="3">
        <f>(DD_relocated_catalogue[[#This Row],[Relocated easting (m)]]/0.3048)+342000</f>
        <v>342824.30446194223</v>
      </c>
      <c r="K2137" s="3">
        <f>DD_relocated_catalogue[[#This Row],[Relocated depth (m)]]/0.3048</f>
        <v>6306.3156167978996</v>
      </c>
      <c r="L2137" s="3">
        <f>DD_relocated_catalogue[[#This Row],[Semi-minor axis length (m)]]/0.3048</f>
        <v>1.6975489544381797</v>
      </c>
      <c r="M2137" s="3">
        <f>DD_relocated_catalogue[[#This Row],[Semi-intermediate axis length (m)]]/0.3048</f>
        <v>1.7761005917901855</v>
      </c>
      <c r="N2137" s="3">
        <f>DD_relocated_catalogue[[#This Row],[Semi-major axis length (m)]]/0.3048</f>
        <v>7.1515830031118428</v>
      </c>
      <c r="O2137" s="3">
        <v>-88.378037025421079</v>
      </c>
      <c r="P2137" s="3">
        <v>-46.77821714670133</v>
      </c>
      <c r="Q2137" s="3">
        <v>135.63865516923843</v>
      </c>
      <c r="R2137" s="3">
        <f>DD_relocated_catalogue[[#This Row],[Northing uncertainty half-length (m)]]/0.3048</f>
        <v>1.7759897317913367</v>
      </c>
      <c r="S2137" s="3">
        <f>DD_relocated_catalogue[[#This Row],[Easting uncertainty half-length (m)]]/0.3048</f>
        <v>7.1487965675564826</v>
      </c>
      <c r="T2137" s="3">
        <f>DD_relocated_catalogue[[#This Row],[Depth uncertainty half-length (m)]]/0.3048</f>
        <v>1.69766326969504</v>
      </c>
      <c r="U2137" s="4">
        <v>0.10461734107032102</v>
      </c>
    </row>
    <row r="2138" spans="1:21" x14ac:dyDescent="0.25">
      <c r="A2138">
        <v>4798</v>
      </c>
      <c r="B2138" t="s">
        <v>20</v>
      </c>
      <c r="C2138" s="1">
        <v>41705.533852210647</v>
      </c>
      <c r="D2138" s="2">
        <f>(DD_relocated_catalogue[[#This Row],[SLB northing (m)]]/0.3048)+1169000</f>
        <v>1170562.998687664</v>
      </c>
      <c r="E2138" s="2">
        <f>(DD_relocated_catalogue[[#This Row],[SLB easting (m)]]/0.3048)+342000</f>
        <v>342955</v>
      </c>
      <c r="F2138" s="2">
        <f>DD_relocated_catalogue[[#This Row],[SLB depth (m)]]/0.3048</f>
        <v>6646.0006561679784</v>
      </c>
      <c r="G2138">
        <v>-1.29</v>
      </c>
      <c r="H2138" s="1">
        <v>41705.533852187502</v>
      </c>
      <c r="I2138" s="3">
        <f>(DD_relocated_catalogue[[#This Row],[Relocated northing  (m)]]/0.3048)+1169000</f>
        <v>1170623.5564304462</v>
      </c>
      <c r="J2138" s="3">
        <f>(DD_relocated_catalogue[[#This Row],[Relocated easting (m)]]/0.3048)+342000</f>
        <v>343071.18110236223</v>
      </c>
      <c r="K2138" s="3">
        <f>DD_relocated_catalogue[[#This Row],[Relocated depth (m)]]/0.3048</f>
        <v>6637.4376640419941</v>
      </c>
      <c r="L2138" s="3">
        <f>DD_relocated_catalogue[[#This Row],[Semi-minor axis length (m)]]/0.3048</f>
        <v>3.3326542713343739</v>
      </c>
      <c r="M2138" s="3">
        <f>DD_relocated_catalogue[[#This Row],[Semi-intermediate axis length (m)]]/0.3048</f>
        <v>4.9953686215972892</v>
      </c>
      <c r="N2138" s="3">
        <f>DD_relocated_catalogue[[#This Row],[Semi-major axis length (m)]]/0.3048</f>
        <v>10.635816651874663</v>
      </c>
      <c r="O2138" s="3">
        <v>-31.97373863440156</v>
      </c>
      <c r="P2138" s="3">
        <v>-91.373751800823769</v>
      </c>
      <c r="Q2138" s="3">
        <v>1.6270950268150663</v>
      </c>
      <c r="R2138" s="3">
        <f>DD_relocated_catalogue[[#This Row],[Northing uncertainty half-length (m)]]/0.3048</f>
        <v>3.8419523857465867</v>
      </c>
      <c r="S2138" s="3">
        <f>DD_relocated_catalogue[[#This Row],[Easting uncertainty half-length (m)]]/0.3048</f>
        <v>10.632306417005909</v>
      </c>
      <c r="T2138" s="3">
        <f>DD_relocated_catalogue[[#This Row],[Depth uncertainty half-length (m)]]/0.3048</f>
        <v>4.5743033979828525</v>
      </c>
      <c r="U2138" s="4">
        <v>0.16985748078797569</v>
      </c>
    </row>
    <row r="2139" spans="1:21" x14ac:dyDescent="0.25">
      <c r="A2139">
        <v>5551</v>
      </c>
      <c r="B2139" t="s">
        <v>20</v>
      </c>
      <c r="C2139" s="1">
        <v>41859.742812523145</v>
      </c>
      <c r="D2139" s="2">
        <f>(DD_relocated_catalogue[[#This Row],[SLB northing (m)]]/0.3048)+1169000</f>
        <v>1170541.000656168</v>
      </c>
      <c r="E2139" s="2">
        <f>(DD_relocated_catalogue[[#This Row],[SLB easting (m)]]/0.3048)+342000</f>
        <v>343067.00131233595</v>
      </c>
      <c r="F2139" s="2">
        <f>DD_relocated_catalogue[[#This Row],[SLB depth (m)]]/0.3048</f>
        <v>6617.0013123359577</v>
      </c>
      <c r="G2139">
        <v>-1.26</v>
      </c>
      <c r="H2139" s="1">
        <v>41859.742812488425</v>
      </c>
      <c r="I2139" s="3">
        <f>(DD_relocated_catalogue[[#This Row],[Relocated northing  (m)]]/0.3048)+1169000</f>
        <v>1170612.9068241471</v>
      </c>
      <c r="J2139" s="3">
        <f>(DD_relocated_catalogue[[#This Row],[Relocated easting (m)]]/0.3048)+342000</f>
        <v>343132.56889763777</v>
      </c>
      <c r="K2139" s="3">
        <f>DD_relocated_catalogue[[#This Row],[Relocated depth (m)]]/0.3048</f>
        <v>6579.1797900262463</v>
      </c>
      <c r="L2139" s="3">
        <f>DD_relocated_catalogue[[#This Row],[Semi-minor axis length (m)]]/0.3048</f>
        <v>3.4878340077728698</v>
      </c>
      <c r="M2139" s="3">
        <f>DD_relocated_catalogue[[#This Row],[Semi-intermediate axis length (m)]]/0.3048</f>
        <v>5.3054172746708481</v>
      </c>
      <c r="N2139" s="3">
        <f>DD_relocated_catalogue[[#This Row],[Semi-major axis length (m)]]/0.3048</f>
        <v>14.552770360470095</v>
      </c>
      <c r="O2139" s="3">
        <v>35.513850876579205</v>
      </c>
      <c r="P2139" s="3">
        <v>-87.488216419720402</v>
      </c>
      <c r="Q2139" s="3">
        <v>-177.54789903877437</v>
      </c>
      <c r="R2139" s="3">
        <f>DD_relocated_catalogue[[#This Row],[Northing uncertainty half-length (m)]]/0.3048</f>
        <v>4.1638938290534986</v>
      </c>
      <c r="S2139" s="3">
        <f>DD_relocated_catalogue[[#This Row],[Easting uncertainty half-length (m)]]/0.3048</f>
        <v>14.541326648149683</v>
      </c>
      <c r="T2139" s="3">
        <f>DD_relocated_catalogue[[#This Row],[Depth uncertainty half-length (m)]]/0.3048</f>
        <v>4.7522489782293365</v>
      </c>
      <c r="U2139" s="4">
        <v>0.2000124713377312</v>
      </c>
    </row>
    <row r="2140" spans="1:21" x14ac:dyDescent="0.25">
      <c r="A2140">
        <v>5356</v>
      </c>
      <c r="B2140" t="s">
        <v>20</v>
      </c>
      <c r="C2140" s="1">
        <v>41837.626468599534</v>
      </c>
      <c r="D2140" s="2">
        <f>(DD_relocated_catalogue[[#This Row],[SLB northing (m)]]/0.3048)+1169000</f>
        <v>1170885</v>
      </c>
      <c r="E2140" s="2">
        <f>(DD_relocated_catalogue[[#This Row],[SLB easting (m)]]/0.3048)+342000</f>
        <v>342883.99934383202</v>
      </c>
      <c r="F2140" s="2">
        <f>DD_relocated_catalogue[[#This Row],[SLB depth (m)]]/0.3048</f>
        <v>6473.9993438320207</v>
      </c>
      <c r="G2140">
        <v>-1.49</v>
      </c>
      <c r="H2140" s="1">
        <v>41837.626468564813</v>
      </c>
      <c r="I2140" s="3">
        <f>(DD_relocated_catalogue[[#This Row],[Relocated northing  (m)]]/0.3048)+1169000</f>
        <v>1170890.3904199474</v>
      </c>
      <c r="J2140" s="3">
        <f>(DD_relocated_catalogue[[#This Row],[Relocated easting (m)]]/0.3048)+342000</f>
        <v>343110.90223097114</v>
      </c>
      <c r="K2140" s="3">
        <f>DD_relocated_catalogue[[#This Row],[Relocated depth (m)]]/0.3048</f>
        <v>6478.8746719160099</v>
      </c>
      <c r="L2140" s="3">
        <f>DD_relocated_catalogue[[#This Row],[Semi-minor axis length (m)]]/0.3048</f>
        <v>2.3297158511186611</v>
      </c>
      <c r="M2140" s="3">
        <f>DD_relocated_catalogue[[#This Row],[Semi-intermediate axis length (m)]]/0.3048</f>
        <v>2.6414092394176381</v>
      </c>
      <c r="N2140" s="3">
        <f>DD_relocated_catalogue[[#This Row],[Semi-major axis length (m)]]/0.3048</f>
        <v>7.9237229060440528</v>
      </c>
      <c r="O2140" s="3">
        <v>20.330489493417158</v>
      </c>
      <c r="P2140" s="3">
        <v>91.857916384701838</v>
      </c>
      <c r="Q2140" s="3">
        <v>5.5468381443419643</v>
      </c>
      <c r="R2140" s="3">
        <f>DD_relocated_catalogue[[#This Row],[Northing uncertainty half-length (m)]]/0.3048</f>
        <v>2.4465621108646398</v>
      </c>
      <c r="S2140" s="3">
        <f>DD_relocated_catalogue[[#This Row],[Easting uncertainty half-length (m)]]/0.3048</f>
        <v>7.8911014617520578</v>
      </c>
      <c r="T2140" s="3">
        <f>DD_relocated_catalogue[[#This Row],[Depth uncertainty half-length (m)]]/0.3048</f>
        <v>2.6101395985853042</v>
      </c>
      <c r="U2140" s="4">
        <v>0.10431646213050921</v>
      </c>
    </row>
    <row r="2141" spans="1:21" x14ac:dyDescent="0.25">
      <c r="A2141">
        <v>6905</v>
      </c>
      <c r="B2141" t="s">
        <v>20</v>
      </c>
      <c r="C2141" s="1">
        <v>43182.313667037037</v>
      </c>
      <c r="D2141" s="2">
        <f>(DD_relocated_catalogue[[#This Row],[SLB northing (m)]]/0.3048)+1169000</f>
        <v>1170873.999343832</v>
      </c>
      <c r="E2141" s="2">
        <f>(DD_relocated_catalogue[[#This Row],[SLB easting (m)]]/0.3048)+342000</f>
        <v>343056.00065616798</v>
      </c>
      <c r="F2141" s="2">
        <f>DD_relocated_catalogue[[#This Row],[SLB depth (m)]]/0.3048</f>
        <v>6245</v>
      </c>
      <c r="G2141">
        <v>-1.49</v>
      </c>
      <c r="H2141" s="1">
        <v>43182.313667025461</v>
      </c>
      <c r="I2141" s="3">
        <f>(DD_relocated_catalogue[[#This Row],[Relocated northing  (m)]]/0.3048)+1169000</f>
        <v>1170876.902887139</v>
      </c>
      <c r="J2141" s="3">
        <f>(DD_relocated_catalogue[[#This Row],[Relocated easting (m)]]/0.3048)+342000</f>
        <v>343059.91469816276</v>
      </c>
      <c r="K2141" s="3">
        <f>DD_relocated_catalogue[[#This Row],[Relocated depth (m)]]/0.3048</f>
        <v>6251.7125984251961</v>
      </c>
      <c r="L2141" s="3">
        <f>DD_relocated_catalogue[[#This Row],[Semi-minor axis length (m)]]/0.3048</f>
        <v>2.311394781173298</v>
      </c>
      <c r="M2141" s="3">
        <f>DD_relocated_catalogue[[#This Row],[Semi-intermediate axis length (m)]]/0.3048</f>
        <v>2.9890727497472724</v>
      </c>
      <c r="N2141" s="3">
        <f>DD_relocated_catalogue[[#This Row],[Semi-major axis length (m)]]/0.3048</f>
        <v>9.6453955583199935</v>
      </c>
      <c r="O2141" s="3">
        <v>-89.201607860634496</v>
      </c>
      <c r="P2141" s="3">
        <v>113.42483792288085</v>
      </c>
      <c r="Q2141" s="3">
        <v>-15.415941422726876</v>
      </c>
      <c r="R2141" s="3">
        <f>DD_relocated_catalogue[[#This Row],[Northing uncertainty half-length (m)]]/0.3048</f>
        <v>3.2470160967303454</v>
      </c>
      <c r="S2141" s="3">
        <f>DD_relocated_catalogue[[#This Row],[Easting uncertainty half-length (m)]]/0.3048</f>
        <v>9.551219722773526</v>
      </c>
      <c r="T2141" s="3">
        <f>DD_relocated_catalogue[[#This Row],[Depth uncertainty half-length (m)]]/0.3048</f>
        <v>2.3111703804019799</v>
      </c>
      <c r="U2141" s="4">
        <v>0.16519379100481896</v>
      </c>
    </row>
    <row r="2142" spans="1:21" x14ac:dyDescent="0.25">
      <c r="A2142">
        <v>4950</v>
      </c>
      <c r="B2142" t="s">
        <v>20</v>
      </c>
      <c r="C2142" s="1">
        <v>41751.23577939815</v>
      </c>
      <c r="D2142" s="2">
        <f>(DD_relocated_catalogue[[#This Row],[SLB northing (m)]]/0.3048)+1169000</f>
        <v>1170818.999343832</v>
      </c>
      <c r="E2142" s="2">
        <f>(DD_relocated_catalogue[[#This Row],[SLB easting (m)]]/0.3048)+342000</f>
        <v>343127.00131233595</v>
      </c>
      <c r="F2142" s="2">
        <f>DD_relocated_catalogue[[#This Row],[SLB depth (m)]]/0.3048</f>
        <v>6430</v>
      </c>
      <c r="G2142">
        <v>-1.42</v>
      </c>
      <c r="H2142" s="1">
        <v>41751.235779363429</v>
      </c>
      <c r="I2142" s="3">
        <f>(DD_relocated_catalogue[[#This Row],[Relocated northing  (m)]]/0.3048)+1169000</f>
        <v>1170893.6745406825</v>
      </c>
      <c r="J2142" s="3">
        <f>(DD_relocated_catalogue[[#This Row],[Relocated easting (m)]]/0.3048)+342000</f>
        <v>343201.59776902886</v>
      </c>
      <c r="K2142" s="3">
        <f>DD_relocated_catalogue[[#This Row],[Relocated depth (m)]]/0.3048</f>
        <v>6387.3654855643035</v>
      </c>
      <c r="L2142" s="3">
        <f>DD_relocated_catalogue[[#This Row],[Semi-minor axis length (m)]]/0.3048</f>
        <v>2.8144381140273387</v>
      </c>
      <c r="M2142" s="3">
        <f>DD_relocated_catalogue[[#This Row],[Semi-intermediate axis length (m)]]/0.3048</f>
        <v>3.7162890769307908</v>
      </c>
      <c r="N2142" s="3">
        <f>DD_relocated_catalogue[[#This Row],[Semi-major axis length (m)]]/0.3048</f>
        <v>10.582447117992936</v>
      </c>
      <c r="O2142" s="3">
        <v>33.129048022297773</v>
      </c>
      <c r="P2142" s="3">
        <v>84.302228577325323</v>
      </c>
      <c r="Q2142" s="3">
        <v>-175.25667126160403</v>
      </c>
      <c r="R2142" s="3">
        <f>DD_relocated_catalogue[[#This Row],[Northing uncertainty half-length (m)]]/0.3048</f>
        <v>3.3870984470304433</v>
      </c>
      <c r="S2142" s="3">
        <f>DD_relocated_catalogue[[#This Row],[Easting uncertainty half-length (m)]]/0.3048</f>
        <v>10.446617552658513</v>
      </c>
      <c r="T2142" s="3">
        <f>DD_relocated_catalogue[[#This Row],[Depth uncertainty half-length (m)]]/0.3048</f>
        <v>3.525024685999957</v>
      </c>
      <c r="U2142" s="4">
        <v>0.14566712658682154</v>
      </c>
    </row>
    <row r="2143" spans="1:21" x14ac:dyDescent="0.25">
      <c r="A2143">
        <v>6404</v>
      </c>
      <c r="B2143" t="s">
        <v>20</v>
      </c>
      <c r="C2143" s="1">
        <v>41984.25613627315</v>
      </c>
      <c r="D2143" s="2">
        <f>(DD_relocated_catalogue[[#This Row],[SLB northing (m)]]/0.3048)+1169000</f>
        <v>1170801.000656168</v>
      </c>
      <c r="E2143" s="2">
        <f>(DD_relocated_catalogue[[#This Row],[SLB easting (m)]]/0.3048)+342000</f>
        <v>342773.99934383202</v>
      </c>
      <c r="F2143" s="2">
        <f>DD_relocated_catalogue[[#This Row],[SLB depth (m)]]/0.3048</f>
        <v>6567.0013123359577</v>
      </c>
      <c r="G2143">
        <v>-1.44</v>
      </c>
      <c r="H2143" s="1">
        <v>41984.256136249998</v>
      </c>
      <c r="I2143" s="3">
        <f>(DD_relocated_catalogue[[#This Row],[Relocated northing  (m)]]/0.3048)+1169000</f>
        <v>1170915.8923884514</v>
      </c>
      <c r="J2143" s="3">
        <f>(DD_relocated_catalogue[[#This Row],[Relocated easting (m)]]/0.3048)+342000</f>
        <v>342732.83136482938</v>
      </c>
      <c r="K2143" s="3">
        <f>DD_relocated_catalogue[[#This Row],[Relocated depth (m)]]/0.3048</f>
        <v>6482.6443569553803</v>
      </c>
      <c r="L2143" s="3">
        <f>DD_relocated_catalogue[[#This Row],[Semi-minor axis length (m)]]/0.3048</f>
        <v>2.1810959153720892</v>
      </c>
      <c r="M2143" s="3">
        <f>DD_relocated_catalogue[[#This Row],[Semi-intermediate axis length (m)]]/0.3048</f>
        <v>2.5131568035466336</v>
      </c>
      <c r="N2143" s="3">
        <f>DD_relocated_catalogue[[#This Row],[Semi-major axis length (m)]]/0.3048</f>
        <v>7.8708344286573535</v>
      </c>
      <c r="O2143" s="3">
        <v>16.235692201736143</v>
      </c>
      <c r="P2143" s="3">
        <v>90.968934951923259</v>
      </c>
      <c r="Q2143" s="3">
        <v>-5.3816594358078786</v>
      </c>
      <c r="R2143" s="3">
        <f>DD_relocated_catalogue[[#This Row],[Northing uncertainty half-length (m)]]/0.3048</f>
        <v>2.3297201345111933</v>
      </c>
      <c r="S2143" s="3">
        <f>DD_relocated_catalogue[[#This Row],[Easting uncertainty half-length (m)]]/0.3048</f>
        <v>7.8315294286852764</v>
      </c>
      <c r="T2143" s="3">
        <f>DD_relocated_catalogue[[#This Row],[Depth uncertainty half-length (m)]]/0.3048</f>
        <v>2.4829479222413888</v>
      </c>
      <c r="U2143" s="4">
        <v>7.6831487304027446E-2</v>
      </c>
    </row>
    <row r="2144" spans="1:21" x14ac:dyDescent="0.25">
      <c r="A2144">
        <v>1236</v>
      </c>
      <c r="B2144" t="s">
        <v>20</v>
      </c>
      <c r="C2144" s="1">
        <v>41084.635223518519</v>
      </c>
      <c r="D2144" s="2">
        <f>(DD_relocated_catalogue[[#This Row],[SLB northing (m)]]/0.3048)+1169000</f>
        <v>1170843.999343832</v>
      </c>
      <c r="E2144" s="2">
        <f>(DD_relocated_catalogue[[#This Row],[SLB easting (m)]]/0.3048)+342000</f>
        <v>342673.99934383202</v>
      </c>
      <c r="F2144" s="2">
        <f>DD_relocated_catalogue[[#This Row],[SLB depth (m)]]/0.3048</f>
        <v>6362.9986876640414</v>
      </c>
      <c r="G2144">
        <v>-0.92</v>
      </c>
      <c r="H2144" s="1">
        <v>41084.635223449077</v>
      </c>
      <c r="I2144" s="3">
        <f>(DD_relocated_catalogue[[#This Row],[Relocated northing  (m)]]/0.3048)+1169000</f>
        <v>1170953.8057742782</v>
      </c>
      <c r="J2144" s="3">
        <f>(DD_relocated_catalogue[[#This Row],[Relocated easting (m)]]/0.3048)+342000</f>
        <v>342675.56758530182</v>
      </c>
      <c r="K2144" s="3">
        <f>DD_relocated_catalogue[[#This Row],[Relocated depth (m)]]/0.3048</f>
        <v>6396.7585301837262</v>
      </c>
      <c r="L2144" s="3">
        <f>DD_relocated_catalogue[[#This Row],[Semi-minor axis length (m)]]/0.3048</f>
        <v>1.7197931195112441</v>
      </c>
      <c r="M2144" s="3">
        <f>DD_relocated_catalogue[[#This Row],[Semi-intermediate axis length (m)]]/0.3048</f>
        <v>2.425203371812942</v>
      </c>
      <c r="N2144" s="3">
        <f>DD_relocated_catalogue[[#This Row],[Semi-major axis length (m)]]/0.3048</f>
        <v>5.191990150222054</v>
      </c>
      <c r="O2144" s="3">
        <v>-55.91796243624006</v>
      </c>
      <c r="P2144" s="3">
        <v>68.045846844536143</v>
      </c>
      <c r="Q2144" s="3">
        <v>-176.26419786221535</v>
      </c>
      <c r="R2144" s="3">
        <f>DD_relocated_catalogue[[#This Row],[Northing uncertainty half-length (m)]]/0.3048</f>
        <v>2.476062353368405</v>
      </c>
      <c r="S2144" s="3">
        <f>DD_relocated_catalogue[[#This Row],[Easting uncertainty half-length (m)]]/0.3048</f>
        <v>4.9721006270615815</v>
      </c>
      <c r="T2144" s="3">
        <f>DD_relocated_catalogue[[#This Row],[Depth uncertainty half-length (m)]]/0.3048</f>
        <v>2.1807292477831943</v>
      </c>
      <c r="U2144" s="4">
        <v>8.3739700136798156E-2</v>
      </c>
    </row>
    <row r="2145" spans="1:21" x14ac:dyDescent="0.25">
      <c r="A2145">
        <v>4702</v>
      </c>
      <c r="B2145" t="s">
        <v>20</v>
      </c>
      <c r="C2145" s="1">
        <v>41685.108798715279</v>
      </c>
      <c r="D2145" s="2">
        <f>(DD_relocated_catalogue[[#This Row],[SLB northing (m)]]/0.3048)+1169000</f>
        <v>1170618.999343832</v>
      </c>
      <c r="E2145" s="2">
        <f>(DD_relocated_catalogue[[#This Row],[SLB easting (m)]]/0.3048)+342000</f>
        <v>343062.99868766405</v>
      </c>
      <c r="F2145" s="2">
        <f>DD_relocated_catalogue[[#This Row],[SLB depth (m)]]/0.3048</f>
        <v>6640</v>
      </c>
      <c r="G2145">
        <v>-1.62</v>
      </c>
      <c r="H2145" s="1">
        <v>41685.108798692127</v>
      </c>
      <c r="I2145" s="3">
        <f>(DD_relocated_catalogue[[#This Row],[Relocated northing  (m)]]/0.3048)+1169000</f>
        <v>1170708.6023622048</v>
      </c>
      <c r="J2145" s="3">
        <f>(DD_relocated_catalogue[[#This Row],[Relocated easting (m)]]/0.3048)+342000</f>
        <v>343032.12598425196</v>
      </c>
      <c r="K2145" s="3">
        <f>DD_relocated_catalogue[[#This Row],[Relocated depth (m)]]/0.3048</f>
        <v>6596.5813648293961</v>
      </c>
      <c r="L2145" s="3">
        <f>DD_relocated_catalogue[[#This Row],[Semi-minor axis length (m)]]/0.3048</f>
        <v>3.2953943230155187</v>
      </c>
      <c r="M2145" s="3">
        <f>DD_relocated_catalogue[[#This Row],[Semi-intermediate axis length (m)]]/0.3048</f>
        <v>5.0017827531839627</v>
      </c>
      <c r="N2145" s="3">
        <f>DD_relocated_catalogue[[#This Row],[Semi-major axis length (m)]]/0.3048</f>
        <v>14.026426969926922</v>
      </c>
      <c r="O2145" s="3">
        <v>33.530666316493708</v>
      </c>
      <c r="P2145" s="3">
        <v>87.285422492444383</v>
      </c>
      <c r="Q2145" s="3">
        <v>-179.43990428377103</v>
      </c>
      <c r="R2145" s="3">
        <f>DD_relocated_catalogue[[#This Row],[Northing uncertainty half-length (m)]]/0.3048</f>
        <v>3.8768030066466395</v>
      </c>
      <c r="S2145" s="3">
        <f>DD_relocated_catalogue[[#This Row],[Easting uncertainty half-length (m)]]/0.3048</f>
        <v>14.006430841270344</v>
      </c>
      <c r="T2145" s="3">
        <f>DD_relocated_catalogue[[#This Row],[Depth uncertainty half-length (m)]]/0.3048</f>
        <v>4.5543662713334516</v>
      </c>
      <c r="U2145" s="4">
        <v>0.17374366743967151</v>
      </c>
    </row>
    <row r="2146" spans="1:21" x14ac:dyDescent="0.25">
      <c r="A2146">
        <v>6185</v>
      </c>
      <c r="B2146" t="s">
        <v>20</v>
      </c>
      <c r="C2146" s="1">
        <v>41915.696943819443</v>
      </c>
      <c r="D2146" s="2">
        <f>(DD_relocated_catalogue[[#This Row],[SLB northing (m)]]/0.3048)+1169000</f>
        <v>1170935</v>
      </c>
      <c r="E2146" s="2">
        <f>(DD_relocated_catalogue[[#This Row],[SLB easting (m)]]/0.3048)+342000</f>
        <v>342933.99934383202</v>
      </c>
      <c r="F2146" s="2">
        <f>DD_relocated_catalogue[[#This Row],[SLB depth (m)]]/0.3048</f>
        <v>6338.9993438320207</v>
      </c>
      <c r="G2146">
        <v>-1.82</v>
      </c>
      <c r="H2146" s="1">
        <v>41915.696943831019</v>
      </c>
      <c r="I2146" s="3">
        <f>(DD_relocated_catalogue[[#This Row],[Relocated northing  (m)]]/0.3048)+1169000</f>
        <v>1170982.4245406825</v>
      </c>
      <c r="J2146" s="3">
        <f>(DD_relocated_catalogue[[#This Row],[Relocated easting (m)]]/0.3048)+342000</f>
        <v>342768.42519685038</v>
      </c>
      <c r="K2146" s="3">
        <f>DD_relocated_catalogue[[#This Row],[Relocated depth (m)]]/0.3048</f>
        <v>6303.024934383202</v>
      </c>
      <c r="L2146" s="3">
        <f>DD_relocated_catalogue[[#This Row],[Semi-minor axis length (m)]]/0.3048</f>
        <v>1.7003771644678582</v>
      </c>
      <c r="M2146" s="3">
        <f>DD_relocated_catalogue[[#This Row],[Semi-intermediate axis length (m)]]/0.3048</f>
        <v>1.9519316133742202</v>
      </c>
      <c r="N2146" s="3">
        <f>DD_relocated_catalogue[[#This Row],[Semi-major axis length (m)]]/0.3048</f>
        <v>10.374800287343925</v>
      </c>
      <c r="O2146" s="3">
        <v>-27.390866720353532</v>
      </c>
      <c r="P2146" s="3">
        <v>88.710435172976347</v>
      </c>
      <c r="Q2146" s="3">
        <v>-0.60439182817802395</v>
      </c>
      <c r="R2146" s="3">
        <f>DD_relocated_catalogue[[#This Row],[Northing uncertainty half-length (m)]]/0.3048</f>
        <v>1.7611276202787962</v>
      </c>
      <c r="S2146" s="3">
        <f>DD_relocated_catalogue[[#This Row],[Easting uncertainty half-length (m)]]/0.3048</f>
        <v>10.370462448455401</v>
      </c>
      <c r="T2146" s="3">
        <f>DD_relocated_catalogue[[#This Row],[Depth uncertainty half-length (m)]]/0.3048</f>
        <v>1.898758829595808</v>
      </c>
      <c r="U2146" s="4">
        <v>0.11819656886153489</v>
      </c>
    </row>
    <row r="2147" spans="1:21" x14ac:dyDescent="0.25">
      <c r="A2147">
        <v>6397</v>
      </c>
      <c r="B2147" t="s">
        <v>20</v>
      </c>
      <c r="C2147" s="1">
        <v>41982.000819733796</v>
      </c>
      <c r="D2147" s="2">
        <f>(DD_relocated_catalogue[[#This Row],[SLB northing (m)]]/0.3048)+1169000</f>
        <v>1170798.999343832</v>
      </c>
      <c r="E2147" s="2">
        <f>(DD_relocated_catalogue[[#This Row],[SLB easting (m)]]/0.3048)+342000</f>
        <v>342927.99868766405</v>
      </c>
      <c r="F2147" s="2">
        <f>DD_relocated_catalogue[[#This Row],[SLB depth (m)]]/0.3048</f>
        <v>6611.0006561679784</v>
      </c>
      <c r="G2147">
        <v>-1.36</v>
      </c>
      <c r="H2147" s="1">
        <v>41982.000819664354</v>
      </c>
      <c r="I2147" s="3">
        <f>(DD_relocated_catalogue[[#This Row],[Relocated northing  (m)]]/0.3048)+1169000</f>
        <v>1170807.2965879266</v>
      </c>
      <c r="J2147" s="3">
        <f>(DD_relocated_catalogue[[#This Row],[Relocated easting (m)]]/0.3048)+342000</f>
        <v>342991.60433070868</v>
      </c>
      <c r="K2147" s="3">
        <f>DD_relocated_catalogue[[#This Row],[Relocated depth (m)]]/0.3048</f>
        <v>6660.5938320209971</v>
      </c>
      <c r="L2147" s="3">
        <f>DD_relocated_catalogue[[#This Row],[Semi-minor axis length (m)]]/0.3048</f>
        <v>2.7805540083154789</v>
      </c>
      <c r="M2147" s="3">
        <f>DD_relocated_catalogue[[#This Row],[Semi-intermediate axis length (m)]]/0.3048</f>
        <v>3.5110158708170935</v>
      </c>
      <c r="N2147" s="3">
        <f>DD_relocated_catalogue[[#This Row],[Semi-major axis length (m)]]/0.3048</f>
        <v>9.8895997280101398</v>
      </c>
      <c r="O2147" s="3">
        <v>24.588317081564284</v>
      </c>
      <c r="P2147" s="3">
        <v>88.507578629597916</v>
      </c>
      <c r="Q2147" s="3">
        <v>178.28383918717998</v>
      </c>
      <c r="R2147" s="3">
        <f>DD_relocated_catalogue[[#This Row],[Northing uncertainty half-length (m)]]/0.3048</f>
        <v>2.9042531742301052</v>
      </c>
      <c r="S2147" s="3">
        <f>DD_relocated_catalogue[[#This Row],[Easting uncertainty half-length (m)]]/0.3048</f>
        <v>9.8850201968971305</v>
      </c>
      <c r="T2147" s="3">
        <f>DD_relocated_catalogue[[#This Row],[Depth uncertainty half-length (m)]]/0.3048</f>
        <v>3.3928765685000513</v>
      </c>
      <c r="U2147" s="4">
        <v>0.11854803275636784</v>
      </c>
    </row>
    <row r="2148" spans="1:21" x14ac:dyDescent="0.25">
      <c r="A2148">
        <v>4706</v>
      </c>
      <c r="B2148" t="s">
        <v>20</v>
      </c>
      <c r="C2148" s="1">
        <v>41686.558542523147</v>
      </c>
      <c r="D2148" s="2">
        <f>(DD_relocated_catalogue[[#This Row],[SLB northing (m)]]/0.3048)+1169000</f>
        <v>1170617.998687664</v>
      </c>
      <c r="E2148" s="2">
        <f>(DD_relocated_catalogue[[#This Row],[SLB easting (m)]]/0.3048)+342000</f>
        <v>343028.99934383202</v>
      </c>
      <c r="F2148" s="2">
        <f>DD_relocated_catalogue[[#This Row],[SLB depth (m)]]/0.3048</f>
        <v>6672.9986876640414</v>
      </c>
      <c r="G2148">
        <v>-1.38</v>
      </c>
      <c r="H2148" s="1">
        <v>41686.558542523147</v>
      </c>
      <c r="I2148" s="3">
        <f>(DD_relocated_catalogue[[#This Row],[Relocated northing  (m)]]/0.3048)+1169000</f>
        <v>1170721.4698162731</v>
      </c>
      <c r="J2148" s="3">
        <f>(DD_relocated_catalogue[[#This Row],[Relocated easting (m)]]/0.3048)+342000</f>
        <v>343117.4475065617</v>
      </c>
      <c r="K2148" s="3">
        <f>DD_relocated_catalogue[[#This Row],[Relocated depth (m)]]/0.3048</f>
        <v>6556.2696850393704</v>
      </c>
      <c r="L2148" s="3">
        <f>DD_relocated_catalogue[[#This Row],[Semi-minor axis length (m)]]/0.3048</f>
        <v>3.2209463266026894</v>
      </c>
      <c r="M2148" s="3">
        <f>DD_relocated_catalogue[[#This Row],[Semi-intermediate axis length (m)]]/0.3048</f>
        <v>5.3574612563963946</v>
      </c>
      <c r="N2148" s="3">
        <f>DD_relocated_catalogue[[#This Row],[Semi-major axis length (m)]]/0.3048</f>
        <v>17.317570588305664</v>
      </c>
      <c r="O2148" s="3">
        <v>-29.342619613351022</v>
      </c>
      <c r="P2148" s="3">
        <v>87.798782869485535</v>
      </c>
      <c r="Q2148" s="3">
        <v>3.5752926062829551</v>
      </c>
      <c r="R2148" s="3">
        <f>DD_relocated_catalogue[[#This Row],[Northing uncertainty half-length (m)]]/0.3048</f>
        <v>3.8845681194210147</v>
      </c>
      <c r="S2148" s="3">
        <f>DD_relocated_catalogue[[#This Row],[Easting uncertainty half-length (m)]]/0.3048</f>
        <v>17.291437822648255</v>
      </c>
      <c r="T2148" s="3">
        <f>DD_relocated_catalogue[[#This Row],[Depth uncertainty half-length (m)]]/0.3048</f>
        <v>4.9560730028459989</v>
      </c>
      <c r="U2148" s="4">
        <v>0.19584253314634645</v>
      </c>
    </row>
    <row r="2149" spans="1:21" x14ac:dyDescent="0.25">
      <c r="A2149">
        <v>4506</v>
      </c>
      <c r="B2149" t="s">
        <v>20</v>
      </c>
      <c r="C2149" s="1">
        <v>41658.111299479169</v>
      </c>
      <c r="D2149" s="2">
        <f>(DD_relocated_catalogue[[#This Row],[SLB northing (m)]]/0.3048)+1169000</f>
        <v>1170880</v>
      </c>
      <c r="E2149" s="2">
        <f>(DD_relocated_catalogue[[#This Row],[SLB easting (m)]]/0.3048)+342000</f>
        <v>343112.00131233595</v>
      </c>
      <c r="F2149" s="2">
        <f>DD_relocated_catalogue[[#This Row],[SLB depth (m)]]/0.3048</f>
        <v>6368.9993438320207</v>
      </c>
      <c r="G2149">
        <v>0.8</v>
      </c>
      <c r="H2149" s="1">
        <v>41658.111299571756</v>
      </c>
      <c r="I2149" s="3">
        <f>(DD_relocated_catalogue[[#This Row],[Relocated northing  (m)]]/0.3048)+1169000</f>
        <v>1170955.6725721785</v>
      </c>
      <c r="J2149" s="3">
        <f>(DD_relocated_catalogue[[#This Row],[Relocated easting (m)]]/0.3048)+342000</f>
        <v>343179.81955380575</v>
      </c>
      <c r="K2149" s="3">
        <f>DD_relocated_catalogue[[#This Row],[Relocated depth (m)]]/0.3048</f>
        <v>6311.5912073490808</v>
      </c>
      <c r="L2149" s="3">
        <f>DD_relocated_catalogue[[#This Row],[Semi-minor axis length (m)]]/0.3048</f>
        <v>2.142793736015506</v>
      </c>
      <c r="M2149" s="3">
        <f>DD_relocated_catalogue[[#This Row],[Semi-intermediate axis length (m)]]/0.3048</f>
        <v>2.5985202065912607</v>
      </c>
      <c r="N2149" s="3">
        <f>DD_relocated_catalogue[[#This Row],[Semi-major axis length (m)]]/0.3048</f>
        <v>10.866424363009822</v>
      </c>
      <c r="O2149" s="3">
        <v>-27.998822056340853</v>
      </c>
      <c r="P2149" s="3">
        <v>88.711413293224581</v>
      </c>
      <c r="Q2149" s="3">
        <v>5.0643140386000551</v>
      </c>
      <c r="R2149" s="3">
        <f>DD_relocated_catalogue[[#This Row],[Northing uncertainty half-length (m)]]/0.3048</f>
        <v>2.3930727746159954</v>
      </c>
      <c r="S2149" s="3">
        <f>DD_relocated_catalogue[[#This Row],[Easting uncertainty half-length (m)]]/0.3048</f>
        <v>10.831393795608644</v>
      </c>
      <c r="T2149" s="3">
        <f>DD_relocated_catalogue[[#This Row],[Depth uncertainty half-length (m)]]/0.3048</f>
        <v>2.4954560949902405</v>
      </c>
      <c r="U2149" s="4">
        <v>0.13737982477330879</v>
      </c>
    </row>
    <row r="2150" spans="1:21" x14ac:dyDescent="0.25">
      <c r="A2150">
        <v>4536</v>
      </c>
      <c r="B2150" t="s">
        <v>20</v>
      </c>
      <c r="C2150" s="1">
        <v>41659.12306341435</v>
      </c>
      <c r="D2150" s="2">
        <f>(DD_relocated_catalogue[[#This Row],[SLB northing (m)]]/0.3048)+1169000</f>
        <v>1170878.999343832</v>
      </c>
      <c r="E2150" s="2">
        <f>(DD_relocated_catalogue[[#This Row],[SLB easting (m)]]/0.3048)+342000</f>
        <v>342995</v>
      </c>
      <c r="F2150" s="2">
        <f>DD_relocated_catalogue[[#This Row],[SLB depth (m)]]/0.3048</f>
        <v>6527.0013123359577</v>
      </c>
      <c r="G2150">
        <v>-1.02</v>
      </c>
      <c r="H2150" s="1">
        <v>41659.123063379629</v>
      </c>
      <c r="I2150" s="3">
        <f>(DD_relocated_catalogue[[#This Row],[Relocated northing  (m)]]/0.3048)+1169000</f>
        <v>1170892.8313648293</v>
      </c>
      <c r="J2150" s="3">
        <f>(DD_relocated_catalogue[[#This Row],[Relocated easting (m)]]/0.3048)+342000</f>
        <v>343300.63320209977</v>
      </c>
      <c r="K2150" s="3">
        <f>DD_relocated_catalogue[[#This Row],[Relocated depth (m)]]/0.3048</f>
        <v>6481.3943569553803</v>
      </c>
      <c r="L2150" s="3">
        <f>DD_relocated_catalogue[[#This Row],[Semi-minor axis length (m)]]/0.3048</f>
        <v>2.3442670735051125</v>
      </c>
      <c r="M2150" s="3">
        <f>DD_relocated_catalogue[[#This Row],[Semi-intermediate axis length (m)]]/0.3048</f>
        <v>2.9538640819149746</v>
      </c>
      <c r="N2150" s="3">
        <f>DD_relocated_catalogue[[#This Row],[Semi-major axis length (m)]]/0.3048</f>
        <v>10.852838672475803</v>
      </c>
      <c r="O2150" s="3">
        <v>-20.26503914780313</v>
      </c>
      <c r="P2150" s="3">
        <v>88.652770946687909</v>
      </c>
      <c r="Q2150" s="3">
        <v>4.3435830793217809</v>
      </c>
      <c r="R2150" s="3">
        <f>DD_relocated_catalogue[[#This Row],[Northing uncertainty half-length (m)]]/0.3048</f>
        <v>2.5114258748569736</v>
      </c>
      <c r="S2150" s="3">
        <f>DD_relocated_catalogue[[#This Row],[Easting uncertainty half-length (m)]]/0.3048</f>
        <v>10.825369476208566</v>
      </c>
      <c r="T2150" s="3">
        <f>DD_relocated_catalogue[[#This Row],[Depth uncertainty half-length (m)]]/0.3048</f>
        <v>2.8875008109991249</v>
      </c>
      <c r="U2150" s="4">
        <v>0.1439846188632728</v>
      </c>
    </row>
    <row r="2151" spans="1:21" x14ac:dyDescent="0.25">
      <c r="A2151">
        <v>4530</v>
      </c>
      <c r="B2151" t="s">
        <v>20</v>
      </c>
      <c r="C2151" s="1">
        <v>41658.98417152778</v>
      </c>
      <c r="D2151" s="2">
        <f>(DD_relocated_catalogue[[#This Row],[SLB northing (m)]]/0.3048)+1169000</f>
        <v>1170811.000656168</v>
      </c>
      <c r="E2151" s="2">
        <f>(DD_relocated_catalogue[[#This Row],[SLB easting (m)]]/0.3048)+342000</f>
        <v>343116.00065616798</v>
      </c>
      <c r="F2151" s="2">
        <f>DD_relocated_catalogue[[#This Row],[SLB depth (m)]]/0.3048</f>
        <v>6527.9986876640414</v>
      </c>
      <c r="G2151">
        <v>-0.59</v>
      </c>
      <c r="H2151" s="1">
        <v>41658.984171481483</v>
      </c>
      <c r="I2151" s="3">
        <f>(DD_relocated_catalogue[[#This Row],[Relocated northing  (m)]]/0.3048)+1169000</f>
        <v>1170842.910104987</v>
      </c>
      <c r="J2151" s="3">
        <f>(DD_relocated_catalogue[[#This Row],[Relocated easting (m)]]/0.3048)+342000</f>
        <v>343229.26509186352</v>
      </c>
      <c r="K2151" s="3">
        <f>DD_relocated_catalogue[[#This Row],[Relocated depth (m)]]/0.3048</f>
        <v>6553.4612860892385</v>
      </c>
      <c r="L2151" s="3">
        <f>DD_relocated_catalogue[[#This Row],[Semi-minor axis length (m)]]/0.3048</f>
        <v>3.0600193966872546</v>
      </c>
      <c r="M2151" s="3">
        <f>DD_relocated_catalogue[[#This Row],[Semi-intermediate axis length (m)]]/0.3048</f>
        <v>4.3670851443743581</v>
      </c>
      <c r="N2151" s="3">
        <f>DD_relocated_catalogue[[#This Row],[Semi-major axis length (m)]]/0.3048</f>
        <v>11.703979590450635</v>
      </c>
      <c r="O2151" s="3">
        <v>22.966113956149311</v>
      </c>
      <c r="P2151" s="3">
        <v>88.293244432672964</v>
      </c>
      <c r="Q2151" s="3">
        <v>-177.82385431595247</v>
      </c>
      <c r="R2151" s="3">
        <f>DD_relocated_catalogue[[#This Row],[Northing uncertainty half-length (m)]]/0.3048</f>
        <v>3.3256711717593661</v>
      </c>
      <c r="S2151" s="3">
        <f>DD_relocated_catalogue[[#This Row],[Easting uncertainty half-length (m)]]/0.3048</f>
        <v>11.685185383499466</v>
      </c>
      <c r="T2151" s="3">
        <f>DD_relocated_catalogue[[#This Row],[Depth uncertainty half-length (m)]]/0.3048</f>
        <v>4.1913963089544524</v>
      </c>
      <c r="U2151" s="4">
        <v>0.15246378053051593</v>
      </c>
    </row>
    <row r="2152" spans="1:21" x14ac:dyDescent="0.25">
      <c r="A2152">
        <v>1170</v>
      </c>
      <c r="B2152" t="s">
        <v>20</v>
      </c>
      <c r="C2152" s="1">
        <v>41083.674699108793</v>
      </c>
      <c r="D2152" s="2">
        <f>(DD_relocated_catalogue[[#This Row],[SLB northing (m)]]/0.3048)+1169000</f>
        <v>1170207.998687664</v>
      </c>
      <c r="E2152" s="2">
        <f>(DD_relocated_catalogue[[#This Row],[SLB easting (m)]]/0.3048)+342000</f>
        <v>342867.00131233595</v>
      </c>
      <c r="F2152" s="2">
        <f>DD_relocated_catalogue[[#This Row],[SLB depth (m)]]/0.3048</f>
        <v>6387.9986876640414</v>
      </c>
      <c r="G2152">
        <v>-1.33</v>
      </c>
      <c r="H2152" s="1">
        <v>41083.674699085648</v>
      </c>
      <c r="I2152" s="3">
        <f>(DD_relocated_catalogue[[#This Row],[Relocated northing  (m)]]/0.3048)+1169000</f>
        <v>1170211.2270341208</v>
      </c>
      <c r="J2152" s="3">
        <f>(DD_relocated_catalogue[[#This Row],[Relocated easting (m)]]/0.3048)+342000</f>
        <v>342834.75393700786</v>
      </c>
      <c r="K2152" s="3">
        <f>DD_relocated_catalogue[[#This Row],[Relocated depth (m)]]/0.3048</f>
        <v>6471.6633858267714</v>
      </c>
      <c r="L2152" s="3">
        <f>DD_relocated_catalogue[[#This Row],[Semi-minor axis length (m)]]/0.3048</f>
        <v>8.9849094316264164</v>
      </c>
      <c r="M2152" s="3">
        <f>DD_relocated_catalogue[[#This Row],[Semi-intermediate axis length (m)]]/0.3048</f>
        <v>13.370181834443207</v>
      </c>
      <c r="N2152" s="3">
        <f>DD_relocated_catalogue[[#This Row],[Semi-major axis length (m)]]/0.3048</f>
        <v>20.38964800254065</v>
      </c>
      <c r="O2152" s="3">
        <v>-83.783275714343958</v>
      </c>
      <c r="P2152" s="3">
        <v>-11.897085638507026</v>
      </c>
      <c r="Q2152" s="3">
        <v>21.192386705394007</v>
      </c>
      <c r="R2152" s="3">
        <f>DD_relocated_catalogue[[#This Row],[Northing uncertainty half-length (m)]]/0.3048</f>
        <v>20.133531878536754</v>
      </c>
      <c r="S2152" s="3">
        <f>DD_relocated_catalogue[[#This Row],[Easting uncertainty half-length (m)]]/0.3048</f>
        <v>13.54786254960403</v>
      </c>
      <c r="T2152" s="3">
        <f>DD_relocated_catalogue[[#This Row],[Depth uncertainty half-length (m)]]/0.3048</f>
        <v>9.1625547789237203</v>
      </c>
      <c r="U2152" s="4">
        <v>0.58406126294867844</v>
      </c>
    </row>
    <row r="2153" spans="1:21" x14ac:dyDescent="0.25">
      <c r="A2153">
        <v>4544</v>
      </c>
      <c r="B2153" t="s">
        <v>20</v>
      </c>
      <c r="C2153" s="1">
        <v>41659.215222141203</v>
      </c>
      <c r="D2153" s="2">
        <f>(DD_relocated_catalogue[[#This Row],[SLB northing (m)]]/0.3048)+1169000</f>
        <v>1170907.001312336</v>
      </c>
      <c r="E2153" s="2">
        <f>(DD_relocated_catalogue[[#This Row],[SLB easting (m)]]/0.3048)+342000</f>
        <v>343050</v>
      </c>
      <c r="F2153" s="2">
        <f>DD_relocated_catalogue[[#This Row],[SLB depth (m)]]/0.3048</f>
        <v>6457.0013123359577</v>
      </c>
      <c r="G2153">
        <v>-0.9</v>
      </c>
      <c r="H2153" s="1">
        <v>41659.215222164348</v>
      </c>
      <c r="I2153" s="3">
        <f>(DD_relocated_catalogue[[#This Row],[Relocated northing  (m)]]/0.3048)+1169000</f>
        <v>1170930.5085301837</v>
      </c>
      <c r="J2153" s="3">
        <f>(DD_relocated_catalogue[[#This Row],[Relocated easting (m)]]/0.3048)+342000</f>
        <v>343345.07217847771</v>
      </c>
      <c r="K2153" s="3">
        <f>DD_relocated_catalogue[[#This Row],[Relocated depth (m)]]/0.3048</f>
        <v>6428.4022309711281</v>
      </c>
      <c r="L2153" s="3">
        <f>DD_relocated_catalogue[[#This Row],[Semi-minor axis length (m)]]/0.3048</f>
        <v>2.4511539035422096</v>
      </c>
      <c r="M2153" s="3">
        <f>DD_relocated_catalogue[[#This Row],[Semi-intermediate axis length (m)]]/0.3048</f>
        <v>3.7037230843715241</v>
      </c>
      <c r="N2153" s="3">
        <f>DD_relocated_catalogue[[#This Row],[Semi-major axis length (m)]]/0.3048</f>
        <v>10.183296079496493</v>
      </c>
      <c r="O2153" s="3">
        <v>15.99604712490124</v>
      </c>
      <c r="P2153" s="3">
        <v>88.119038202957555</v>
      </c>
      <c r="Q2153" s="3">
        <v>-178.37024831834685</v>
      </c>
      <c r="R2153" s="3">
        <f>DD_relocated_catalogue[[#This Row],[Northing uncertainty half-length (m)]]/0.3048</f>
        <v>2.5822871621599091</v>
      </c>
      <c r="S2153" s="3">
        <f>DD_relocated_catalogue[[#This Row],[Easting uncertainty half-length (m)]]/0.3048</f>
        <v>10.171072339995664</v>
      </c>
      <c r="T2153" s="3">
        <f>DD_relocated_catalogue[[#This Row],[Depth uncertainty half-length (m)]]/0.3048</f>
        <v>3.5989973248855893</v>
      </c>
      <c r="U2153" s="4">
        <v>0.1535772543492383</v>
      </c>
    </row>
    <row r="2154" spans="1:21" x14ac:dyDescent="0.25">
      <c r="A2154">
        <v>4666</v>
      </c>
      <c r="B2154" t="s">
        <v>20</v>
      </c>
      <c r="C2154" s="1">
        <v>41676.515194560183</v>
      </c>
      <c r="D2154" s="2">
        <f>(DD_relocated_catalogue[[#This Row],[SLB northing (m)]]/0.3048)+1169000</f>
        <v>1170680</v>
      </c>
      <c r="E2154" s="2">
        <f>(DD_relocated_catalogue[[#This Row],[SLB easting (m)]]/0.3048)+342000</f>
        <v>343043.99934383202</v>
      </c>
      <c r="F2154" s="2">
        <f>DD_relocated_catalogue[[#This Row],[SLB depth (m)]]/0.3048</f>
        <v>6672.0013123359577</v>
      </c>
      <c r="G2154">
        <v>-1.42</v>
      </c>
      <c r="H2154" s="1">
        <v>41676.515194560183</v>
      </c>
      <c r="I2154" s="3">
        <f>(DD_relocated_catalogue[[#This Row],[Relocated northing  (m)]]/0.3048)+1169000</f>
        <v>1170783.1102362205</v>
      </c>
      <c r="J2154" s="3">
        <f>(DD_relocated_catalogue[[#This Row],[Relocated easting (m)]]/0.3048)+342000</f>
        <v>343151.17125984252</v>
      </c>
      <c r="K2154" s="3">
        <f>DD_relocated_catalogue[[#This Row],[Relocated depth (m)]]/0.3048</f>
        <v>6575.6036745406818</v>
      </c>
      <c r="L2154" s="3">
        <f>DD_relocated_catalogue[[#This Row],[Semi-minor axis length (m)]]/0.3048</f>
        <v>2.7654801974553469</v>
      </c>
      <c r="M2154" s="3">
        <f>DD_relocated_catalogue[[#This Row],[Semi-intermediate axis length (m)]]/0.3048</f>
        <v>5.2383646503279087</v>
      </c>
      <c r="N2154" s="3">
        <f>DD_relocated_catalogue[[#This Row],[Semi-major axis length (m)]]/0.3048</f>
        <v>11.642513270668111</v>
      </c>
      <c r="O2154" s="3">
        <v>22.170077295196197</v>
      </c>
      <c r="P2154" s="3">
        <v>88.422976805666124</v>
      </c>
      <c r="Q2154" s="3">
        <v>-179.5642006451865</v>
      </c>
      <c r="R2154" s="3">
        <f>DD_relocated_catalogue[[#This Row],[Northing uncertainty half-length (m)]]/0.3048</f>
        <v>3.2326277385126669</v>
      </c>
      <c r="S2154" s="3">
        <f>DD_relocated_catalogue[[#This Row],[Easting uncertainty half-length (m)]]/0.3048</f>
        <v>11.636847163576187</v>
      </c>
      <c r="T2154" s="3">
        <f>DD_relocated_catalogue[[#This Row],[Depth uncertainty half-length (m)]]/0.3048</f>
        <v>4.9343865150950093</v>
      </c>
      <c r="U2154" s="4">
        <v>0.18585180526008102</v>
      </c>
    </row>
    <row r="2155" spans="1:21" x14ac:dyDescent="0.25">
      <c r="A2155">
        <v>4563</v>
      </c>
      <c r="B2155" t="s">
        <v>20</v>
      </c>
      <c r="C2155" s="1">
        <v>41659.61143769676</v>
      </c>
      <c r="D2155" s="2">
        <f>(DD_relocated_catalogue[[#This Row],[SLB northing (m)]]/0.3048)+1169000</f>
        <v>1170892.001312336</v>
      </c>
      <c r="E2155" s="2">
        <f>(DD_relocated_catalogue[[#This Row],[SLB easting (m)]]/0.3048)+342000</f>
        <v>343072.99868766405</v>
      </c>
      <c r="F2155" s="2">
        <f>DD_relocated_catalogue[[#This Row],[SLB depth (m)]]/0.3048</f>
        <v>6476.0006561679784</v>
      </c>
      <c r="G2155">
        <v>-0.82</v>
      </c>
      <c r="H2155" s="1">
        <v>41659.611437708336</v>
      </c>
      <c r="I2155" s="3">
        <f>(DD_relocated_catalogue[[#This Row],[Relocated northing  (m)]]/0.3048)+1169000</f>
        <v>1170926.624015748</v>
      </c>
      <c r="J2155" s="3">
        <f>(DD_relocated_catalogue[[#This Row],[Relocated easting (m)]]/0.3048)+342000</f>
        <v>343146.33202099736</v>
      </c>
      <c r="K2155" s="3">
        <f>DD_relocated_catalogue[[#This Row],[Relocated depth (m)]]/0.3048</f>
        <v>6469.2880577427813</v>
      </c>
      <c r="L2155" s="3">
        <f>DD_relocated_catalogue[[#This Row],[Semi-minor axis length (m)]]/0.3048</f>
        <v>2.514757529130172</v>
      </c>
      <c r="M2155" s="3">
        <f>DD_relocated_catalogue[[#This Row],[Semi-intermediate axis length (m)]]/0.3048</f>
        <v>4.0873401260453779</v>
      </c>
      <c r="N2155" s="3">
        <f>DD_relocated_catalogue[[#This Row],[Semi-major axis length (m)]]/0.3048</f>
        <v>12.707952228598325</v>
      </c>
      <c r="O2155" s="3">
        <v>23.951809959733339</v>
      </c>
      <c r="P2155" s="3">
        <v>89.535361379663172</v>
      </c>
      <c r="Q2155" s="3">
        <v>-178.33048067294814</v>
      </c>
      <c r="R2155" s="3">
        <f>DD_relocated_catalogue[[#This Row],[Northing uncertainty half-length (m)]]/0.3048</f>
        <v>2.8623949906274841</v>
      </c>
      <c r="S2155" s="3">
        <f>DD_relocated_catalogue[[#This Row],[Easting uncertainty half-length (m)]]/0.3048</f>
        <v>12.700921146958011</v>
      </c>
      <c r="T2155" s="3">
        <f>DD_relocated_catalogue[[#This Row],[Depth uncertainty half-length (m)]]/0.3048</f>
        <v>3.8679081970394331</v>
      </c>
      <c r="U2155" s="4">
        <v>0.16273805102196359</v>
      </c>
    </row>
    <row r="2156" spans="1:21" x14ac:dyDescent="0.25">
      <c r="A2156">
        <v>886</v>
      </c>
      <c r="B2156" t="s">
        <v>20</v>
      </c>
      <c r="C2156" s="1">
        <v>41037.393961192131</v>
      </c>
      <c r="D2156" s="2">
        <f>(DD_relocated_catalogue[[#This Row],[SLB northing (m)]]/0.3048)+1169000</f>
        <v>1171162.998687664</v>
      </c>
      <c r="E2156" s="2">
        <f>(DD_relocated_catalogue[[#This Row],[SLB easting (m)]]/0.3048)+342000</f>
        <v>342212.99868766405</v>
      </c>
      <c r="F2156" s="2">
        <f>DD_relocated_catalogue[[#This Row],[SLB depth (m)]]/0.3048</f>
        <v>6430</v>
      </c>
      <c r="G2156">
        <v>-0.99</v>
      </c>
      <c r="H2156" s="1">
        <v>41037.393961226851</v>
      </c>
      <c r="I2156" s="3">
        <f>(DD_relocated_catalogue[[#This Row],[Relocated northing  (m)]]/0.3048)+1169000</f>
        <v>1171259.8261154855</v>
      </c>
      <c r="J2156" s="3">
        <f>(DD_relocated_catalogue[[#This Row],[Relocated easting (m)]]/0.3048)+342000</f>
        <v>342488.33333333331</v>
      </c>
      <c r="K2156" s="3">
        <f>DD_relocated_catalogue[[#This Row],[Relocated depth (m)]]/0.3048</f>
        <v>6379.3241469816267</v>
      </c>
      <c r="L2156" s="3">
        <f>DD_relocated_catalogue[[#This Row],[Semi-minor axis length (m)]]/0.3048</f>
        <v>2.3926422685708459</v>
      </c>
      <c r="M2156" s="3">
        <f>DD_relocated_catalogue[[#This Row],[Semi-intermediate axis length (m)]]/0.3048</f>
        <v>3.7179115125044837</v>
      </c>
      <c r="N2156" s="3">
        <f>DD_relocated_catalogue[[#This Row],[Semi-major axis length (m)]]/0.3048</f>
        <v>9.7963800495352835</v>
      </c>
      <c r="O2156" s="3">
        <v>-41.893926061871362</v>
      </c>
      <c r="P2156" s="3">
        <v>-90.782264063292928</v>
      </c>
      <c r="Q2156" s="3">
        <v>165.71579959361159</v>
      </c>
      <c r="R2156" s="3">
        <f>DD_relocated_catalogue[[#This Row],[Northing uncertainty half-length (m)]]/0.3048</f>
        <v>3.8585486841441399</v>
      </c>
      <c r="S2156" s="3">
        <f>DD_relocated_catalogue[[#This Row],[Easting uncertainty half-length (m)]]/0.3048</f>
        <v>9.4781417289028553</v>
      </c>
      <c r="T2156" s="3">
        <f>DD_relocated_catalogue[[#This Row],[Depth uncertainty half-length (m)]]/0.3048</f>
        <v>3.1778863299515723</v>
      </c>
      <c r="U2156" s="4">
        <v>0.13491359749020526</v>
      </c>
    </row>
    <row r="2157" spans="1:21" x14ac:dyDescent="0.25">
      <c r="A2157">
        <v>788</v>
      </c>
      <c r="B2157" t="s">
        <v>20</v>
      </c>
      <c r="C2157" s="1">
        <v>41002.781944340277</v>
      </c>
      <c r="D2157" s="2">
        <f>(DD_relocated_catalogue[[#This Row],[SLB northing (m)]]/0.3048)+1169000</f>
        <v>1171232.001312336</v>
      </c>
      <c r="E2157" s="2">
        <f>(DD_relocated_catalogue[[#This Row],[SLB easting (m)]]/0.3048)+342000</f>
        <v>342377.99868766405</v>
      </c>
      <c r="F2157" s="2">
        <f>DD_relocated_catalogue[[#This Row],[SLB depth (m)]]/0.3048</f>
        <v>6544.9999999999991</v>
      </c>
      <c r="G2157">
        <v>-0.9</v>
      </c>
      <c r="H2157" s="1">
        <v>41002.781944374998</v>
      </c>
      <c r="I2157" s="3">
        <f>(DD_relocated_catalogue[[#This Row],[Relocated northing  (m)]]/0.3048)+1169000</f>
        <v>1171194.7178477689</v>
      </c>
      <c r="J2157" s="3">
        <f>(DD_relocated_catalogue[[#This Row],[Relocated easting (m)]]/0.3048)+342000</f>
        <v>342361.54855643044</v>
      </c>
      <c r="K2157" s="3">
        <f>DD_relocated_catalogue[[#This Row],[Relocated depth (m)]]/0.3048</f>
        <v>6521.7060367454069</v>
      </c>
      <c r="L2157" s="3">
        <f>DD_relocated_catalogue[[#This Row],[Semi-minor axis length (m)]]/0.3048</f>
        <v>3.9581081684166248</v>
      </c>
      <c r="M2157" s="3">
        <f>DD_relocated_catalogue[[#This Row],[Semi-intermediate axis length (m)]]/0.3048</f>
        <v>4.9812966155860519</v>
      </c>
      <c r="N2157" s="3">
        <f>DD_relocated_catalogue[[#This Row],[Semi-major axis length (m)]]/0.3048</f>
        <v>10.227819034872113</v>
      </c>
      <c r="O2157" s="3">
        <v>-69.087870860759168</v>
      </c>
      <c r="P2157" s="3">
        <v>-90.941749164465534</v>
      </c>
      <c r="Q2157" s="3">
        <v>162.56711107591295</v>
      </c>
      <c r="R2157" s="3">
        <f>DD_relocated_catalogue[[#This Row],[Northing uncertainty half-length (m)]]/0.3048</f>
        <v>5.622315296843734</v>
      </c>
      <c r="S2157" s="3">
        <f>DD_relocated_catalogue[[#This Row],[Easting uncertainty half-length (m)]]/0.3048</f>
        <v>9.8295912879885723</v>
      </c>
      <c r="T2157" s="3">
        <f>DD_relocated_catalogue[[#This Row],[Depth uncertainty half-length (m)]]/0.3048</f>
        <v>4.0657794305798349</v>
      </c>
      <c r="U2157" s="4">
        <v>0.16045159000845338</v>
      </c>
    </row>
    <row r="2158" spans="1:21" x14ac:dyDescent="0.25">
      <c r="A2158">
        <v>761</v>
      </c>
      <c r="B2158" t="s">
        <v>20</v>
      </c>
      <c r="C2158" s="1">
        <v>40990.477580243052</v>
      </c>
      <c r="D2158" s="2">
        <f>(DD_relocated_catalogue[[#This Row],[SLB northing (m)]]/0.3048)+1169000</f>
        <v>1171227.998687664</v>
      </c>
      <c r="E2158" s="2">
        <f>(DD_relocated_catalogue[[#This Row],[SLB easting (m)]]/0.3048)+342000</f>
        <v>342417.00131233595</v>
      </c>
      <c r="F2158" s="2">
        <f>DD_relocated_catalogue[[#This Row],[SLB depth (m)]]/0.3048</f>
        <v>6667.0013123359577</v>
      </c>
      <c r="G2158">
        <v>-0.54</v>
      </c>
      <c r="H2158" s="1">
        <v>40990.477580324077</v>
      </c>
      <c r="I2158" s="3">
        <f>(DD_relocated_catalogue[[#This Row],[Relocated northing  (m)]]/0.3048)+1169000</f>
        <v>1171213.2480314961</v>
      </c>
      <c r="J2158" s="3">
        <f>(DD_relocated_catalogue[[#This Row],[Relocated easting (m)]]/0.3048)+342000</f>
        <v>342304.75065616798</v>
      </c>
      <c r="K2158" s="3">
        <f>DD_relocated_catalogue[[#This Row],[Relocated depth (m)]]/0.3048</f>
        <v>6644.8129921259833</v>
      </c>
      <c r="L2158" s="3">
        <f>DD_relocated_catalogue[[#This Row],[Semi-minor axis length (m)]]/0.3048</f>
        <v>4.1937275724857637</v>
      </c>
      <c r="M2158" s="3">
        <f>DD_relocated_catalogue[[#This Row],[Semi-intermediate axis length (m)]]/0.3048</f>
        <v>5.6673588986849674</v>
      </c>
      <c r="N2158" s="3">
        <f>DD_relocated_catalogue[[#This Row],[Semi-major axis length (m)]]/0.3048</f>
        <v>12.382864550868929</v>
      </c>
      <c r="O2158" s="3">
        <v>-81.362293650794086</v>
      </c>
      <c r="P2158" s="3">
        <v>-90.840708359133515</v>
      </c>
      <c r="Q2158" s="3">
        <v>158.40237275253921</v>
      </c>
      <c r="R2158" s="3">
        <f>DD_relocated_catalogue[[#This Row],[Northing uncertainty half-length (m)]]/0.3048</f>
        <v>7.0024874063659475</v>
      </c>
      <c r="S2158" s="3">
        <f>DD_relocated_catalogue[[#This Row],[Easting uncertainty half-length (m)]]/0.3048</f>
        <v>11.63989928705962</v>
      </c>
      <c r="T2158" s="3">
        <f>DD_relocated_catalogue[[#This Row],[Depth uncertainty half-length (m)]]/0.3048</f>
        <v>4.2062277023405077</v>
      </c>
      <c r="U2158" s="4">
        <v>0.16742911502628191</v>
      </c>
    </row>
    <row r="2159" spans="1:21" x14ac:dyDescent="0.25">
      <c r="A2159">
        <v>616</v>
      </c>
      <c r="B2159" t="s">
        <v>20</v>
      </c>
      <c r="C2159" s="1">
        <v>40969.213184074077</v>
      </c>
      <c r="D2159" s="2">
        <f>(DD_relocated_catalogue[[#This Row],[SLB northing (m)]]/0.3048)+1169000</f>
        <v>1170848.999343832</v>
      </c>
      <c r="E2159" s="2">
        <f>(DD_relocated_catalogue[[#This Row],[SLB easting (m)]]/0.3048)+342000</f>
        <v>342550</v>
      </c>
      <c r="F2159" s="2">
        <f>DD_relocated_catalogue[[#This Row],[SLB depth (m)]]/0.3048</f>
        <v>6486.0006561679784</v>
      </c>
      <c r="G2159">
        <v>-0.62</v>
      </c>
      <c r="H2159" s="1">
        <v>40969.213184050925</v>
      </c>
      <c r="I2159" s="3">
        <f>(DD_relocated_catalogue[[#This Row],[Relocated northing  (m)]]/0.3048)+1169000</f>
        <v>1170877.0767716535</v>
      </c>
      <c r="J2159" s="3">
        <f>(DD_relocated_catalogue[[#This Row],[Relocated easting (m)]]/0.3048)+342000</f>
        <v>342558.23490813648</v>
      </c>
      <c r="K2159" s="3">
        <f>DD_relocated_catalogue[[#This Row],[Relocated depth (m)]]/0.3048</f>
        <v>6496.1975065616789</v>
      </c>
      <c r="L2159" s="3">
        <f>DD_relocated_catalogue[[#This Row],[Semi-minor axis length (m)]]/0.3048</f>
        <v>1.7102509310456819</v>
      </c>
      <c r="M2159" s="3">
        <f>DD_relocated_catalogue[[#This Row],[Semi-intermediate axis length (m)]]/0.3048</f>
        <v>2.3782184143663736</v>
      </c>
      <c r="N2159" s="3">
        <f>DD_relocated_catalogue[[#This Row],[Semi-major axis length (m)]]/0.3048</f>
        <v>4.2196058352027741</v>
      </c>
      <c r="O2159" s="3">
        <v>-71.543047042223151</v>
      </c>
      <c r="P2159" s="3">
        <v>47.156406517871076</v>
      </c>
      <c r="Q2159" s="3">
        <v>-152.36307118887569</v>
      </c>
      <c r="R2159" s="3">
        <f>DD_relocated_catalogue[[#This Row],[Northing uncertainty half-length (m)]]/0.3048</f>
        <v>2.4525892940260898</v>
      </c>
      <c r="S2159" s="3">
        <f>DD_relocated_catalogue[[#This Row],[Easting uncertainty half-length (m)]]/0.3048</f>
        <v>4.0652491768172103</v>
      </c>
      <c r="T2159" s="3">
        <f>DD_relocated_catalogue[[#This Row],[Depth uncertainty half-length (m)]]/0.3048</f>
        <v>1.9391236017187228</v>
      </c>
      <c r="U2159" s="4">
        <v>5.6185220406678081E-2</v>
      </c>
    </row>
    <row r="2160" spans="1:21" x14ac:dyDescent="0.25">
      <c r="A2160">
        <v>1849</v>
      </c>
      <c r="B2160" t="s">
        <v>20</v>
      </c>
      <c r="C2160" s="1">
        <v>41090.142515405096</v>
      </c>
      <c r="D2160" s="2">
        <f>(DD_relocated_catalogue[[#This Row],[SLB northing (m)]]/0.3048)+1169000</f>
        <v>1170936.000656168</v>
      </c>
      <c r="E2160" s="2">
        <f>(DD_relocated_catalogue[[#This Row],[SLB easting (m)]]/0.3048)+342000</f>
        <v>342201.00065616798</v>
      </c>
      <c r="F2160" s="2">
        <f>DD_relocated_catalogue[[#This Row],[SLB depth (m)]]/0.3048</f>
        <v>6858.9993438320207</v>
      </c>
      <c r="G2160">
        <v>-0.77</v>
      </c>
      <c r="H2160" s="1">
        <v>41090.142515324071</v>
      </c>
      <c r="I2160" s="3">
        <f>(DD_relocated_catalogue[[#This Row],[Relocated northing  (m)]]/0.3048)+1169000</f>
        <v>1170993.1824146982</v>
      </c>
      <c r="J2160" s="3">
        <f>(DD_relocated_catalogue[[#This Row],[Relocated easting (m)]]/0.3048)+342000</f>
        <v>342025.39698162727</v>
      </c>
      <c r="K2160" s="3">
        <f>DD_relocated_catalogue[[#This Row],[Relocated depth (m)]]/0.3048</f>
        <v>6915.8169291338572</v>
      </c>
      <c r="L2160" s="3">
        <f>DD_relocated_catalogue[[#This Row],[Semi-minor axis length (m)]]/0.3048</f>
        <v>3.2333809150178654</v>
      </c>
      <c r="M2160" s="3">
        <f>DD_relocated_catalogue[[#This Row],[Semi-intermediate axis length (m)]]/0.3048</f>
        <v>4.4082282709878502</v>
      </c>
      <c r="N2160" s="3">
        <f>DD_relocated_catalogue[[#This Row],[Semi-major axis length (m)]]/0.3048</f>
        <v>7.9785020628668697</v>
      </c>
      <c r="O2160" s="3">
        <v>-77.201694509701937</v>
      </c>
      <c r="P2160" s="3">
        <v>98.479215662013829</v>
      </c>
      <c r="Q2160" s="3">
        <v>-44.902888973181405</v>
      </c>
      <c r="R2160" s="3">
        <f>DD_relocated_catalogue[[#This Row],[Northing uncertainty half-length (m)]]/0.3048</f>
        <v>5.8890819033297124</v>
      </c>
      <c r="S2160" s="3">
        <f>DD_relocated_catalogue[[#This Row],[Easting uncertainty half-length (m)]]/0.3048</f>
        <v>6.8810974414109287</v>
      </c>
      <c r="T2160" s="3">
        <f>DD_relocated_catalogue[[#This Row],[Depth uncertainty half-length (m)]]/0.3048</f>
        <v>3.2973622798040325</v>
      </c>
      <c r="U2160" s="4">
        <v>0.1455189703257922</v>
      </c>
    </row>
    <row r="2161" spans="1:21" x14ac:dyDescent="0.25">
      <c r="A2161">
        <v>4154</v>
      </c>
      <c r="B2161" t="s">
        <v>20</v>
      </c>
      <c r="C2161" s="1">
        <v>41575.829348715277</v>
      </c>
      <c r="D2161" s="2">
        <f>(DD_relocated_catalogue[[#This Row],[SLB northing (m)]]/0.3048)+1169000</f>
        <v>1170856.000656168</v>
      </c>
      <c r="E2161" s="2">
        <f>(DD_relocated_catalogue[[#This Row],[SLB easting (m)]]/0.3048)+342000</f>
        <v>342292.00131233595</v>
      </c>
      <c r="F2161" s="2">
        <f>DD_relocated_catalogue[[#This Row],[SLB depth (m)]]/0.3048</f>
        <v>6983.9993438320207</v>
      </c>
      <c r="G2161">
        <v>-1.21</v>
      </c>
      <c r="H2161" s="1">
        <v>41575.829348622683</v>
      </c>
      <c r="I2161" s="3">
        <f>(DD_relocated_catalogue[[#This Row],[Relocated northing  (m)]]/0.3048)+1169000</f>
        <v>1170971.2664041994</v>
      </c>
      <c r="J2161" s="3">
        <f>(DD_relocated_catalogue[[#This Row],[Relocated easting (m)]]/0.3048)+342000</f>
        <v>342510.17388451443</v>
      </c>
      <c r="K2161" s="3">
        <f>DD_relocated_catalogue[[#This Row],[Relocated depth (m)]]/0.3048</f>
        <v>7069.1437007874019</v>
      </c>
      <c r="L2161" s="3">
        <f>DD_relocated_catalogue[[#This Row],[Semi-minor axis length (m)]]/0.3048</f>
        <v>4.1493160196461494</v>
      </c>
      <c r="M2161" s="3">
        <f>DD_relocated_catalogue[[#This Row],[Semi-intermediate axis length (m)]]/0.3048</f>
        <v>9.7127300803908057</v>
      </c>
      <c r="N2161" s="3">
        <f>DD_relocated_catalogue[[#This Row],[Semi-major axis length (m)]]/0.3048</f>
        <v>14.31030845003562</v>
      </c>
      <c r="O2161" s="3">
        <v>-76.14927437246746</v>
      </c>
      <c r="P2161" s="3">
        <v>84.555099855534351</v>
      </c>
      <c r="Q2161" s="3">
        <v>-12.416542909584356</v>
      </c>
      <c r="R2161" s="3">
        <f>DD_relocated_catalogue[[#This Row],[Northing uncertainty half-length (m)]]/0.3048</f>
        <v>9.9674941683486207</v>
      </c>
      <c r="S2161" s="3">
        <f>DD_relocated_catalogue[[#This Row],[Easting uncertainty half-length (m)]]/0.3048</f>
        <v>13.917829246315634</v>
      </c>
      <c r="T2161" s="3">
        <f>DD_relocated_catalogue[[#This Row],[Depth uncertainty half-length (m)]]/0.3048</f>
        <v>4.6197872548662158</v>
      </c>
      <c r="U2161" s="4">
        <v>0.19646839606581259</v>
      </c>
    </row>
    <row r="2162" spans="1:21" x14ac:dyDescent="0.25">
      <c r="A2162">
        <v>1950</v>
      </c>
      <c r="B2162" t="s">
        <v>20</v>
      </c>
      <c r="C2162" s="1">
        <v>41099.417739432873</v>
      </c>
      <c r="D2162" s="2">
        <f>(DD_relocated_catalogue[[#This Row],[SLB northing (m)]]/0.3048)+1169000</f>
        <v>1170932.001312336</v>
      </c>
      <c r="E2162" s="2">
        <f>(DD_relocated_catalogue[[#This Row],[SLB easting (m)]]/0.3048)+342000</f>
        <v>342115</v>
      </c>
      <c r="F2162" s="2">
        <f>DD_relocated_catalogue[[#This Row],[SLB depth (m)]]/0.3048</f>
        <v>6910</v>
      </c>
      <c r="G2162">
        <v>-0.49</v>
      </c>
      <c r="H2162" s="1">
        <v>41099.417739456017</v>
      </c>
      <c r="I2162" s="3">
        <f>(DD_relocated_catalogue[[#This Row],[Relocated northing  (m)]]/0.3048)+1169000</f>
        <v>1170925.2559055118</v>
      </c>
      <c r="J2162" s="3">
        <f>(DD_relocated_catalogue[[#This Row],[Relocated easting (m)]]/0.3048)+342000</f>
        <v>342015.45275590551</v>
      </c>
      <c r="K2162" s="3">
        <f>DD_relocated_catalogue[[#This Row],[Relocated depth (m)]]/0.3048</f>
        <v>6864.7900262467183</v>
      </c>
      <c r="L2162" s="3">
        <f>DD_relocated_catalogue[[#This Row],[Semi-minor axis length (m)]]/0.3048</f>
        <v>4.560540934897956</v>
      </c>
      <c r="M2162" s="3">
        <f>DD_relocated_catalogue[[#This Row],[Semi-intermediate axis length (m)]]/0.3048</f>
        <v>8.3936694831255707</v>
      </c>
      <c r="N2162" s="3">
        <f>DD_relocated_catalogue[[#This Row],[Semi-major axis length (m)]]/0.3048</f>
        <v>11.511873890269184</v>
      </c>
      <c r="O2162" s="3">
        <v>-79.36714369523574</v>
      </c>
      <c r="P2162" s="3">
        <v>91.158836929666109</v>
      </c>
      <c r="Q2162" s="3">
        <v>-32.640994592089875</v>
      </c>
      <c r="R2162" s="3">
        <f>DD_relocated_catalogue[[#This Row],[Northing uncertainty half-length (m)]]/0.3048</f>
        <v>9.2291977539974184</v>
      </c>
      <c r="S2162" s="3">
        <f>DD_relocated_catalogue[[#This Row],[Easting uncertainty half-length (m)]]/0.3048</f>
        <v>10.700170786369615</v>
      </c>
      <c r="T2162" s="3">
        <f>DD_relocated_catalogue[[#This Row],[Depth uncertainty half-length (m)]]/0.3048</f>
        <v>4.7413534763354326</v>
      </c>
      <c r="U2162" s="4">
        <v>0.18851386835375458</v>
      </c>
    </row>
    <row r="2163" spans="1:21" x14ac:dyDescent="0.25">
      <c r="A2163">
        <v>294</v>
      </c>
      <c r="B2163" t="s">
        <v>20</v>
      </c>
      <c r="C2163" s="1">
        <v>40967.478618425928</v>
      </c>
      <c r="D2163" s="2">
        <f>(DD_relocated_catalogue[[#This Row],[SLB northing (m)]]/0.3048)+1169000</f>
        <v>1170231.000656168</v>
      </c>
      <c r="E2163" s="2">
        <f>(DD_relocated_catalogue[[#This Row],[SLB easting (m)]]/0.3048)+342000</f>
        <v>342512.99868766405</v>
      </c>
      <c r="F2163" s="2">
        <f>DD_relocated_catalogue[[#This Row],[SLB depth (m)]]/0.3048</f>
        <v>6582.0013123359577</v>
      </c>
      <c r="G2163">
        <v>-1.0900000000000001</v>
      </c>
      <c r="H2163" s="1">
        <v>40967.478618414352</v>
      </c>
      <c r="I2163" s="3">
        <f>(DD_relocated_catalogue[[#This Row],[Relocated northing  (m)]]/0.3048)+1169000</f>
        <v>1170386.8602362205</v>
      </c>
      <c r="J2163" s="3">
        <f>(DD_relocated_catalogue[[#This Row],[Relocated easting (m)]]/0.3048)+342000</f>
        <v>342346.80118110235</v>
      </c>
      <c r="K2163" s="3">
        <f>DD_relocated_catalogue[[#This Row],[Relocated depth (m)]]/0.3048</f>
        <v>6521.2598425196848</v>
      </c>
      <c r="L2163" s="3">
        <f>DD_relocated_catalogue[[#This Row],[Semi-minor axis length (m)]]/0.3048</f>
        <v>6.6698619321105221</v>
      </c>
      <c r="M2163" s="3">
        <f>DD_relocated_catalogue[[#This Row],[Semi-intermediate axis length (m)]]/0.3048</f>
        <v>10.383176899277599</v>
      </c>
      <c r="N2163" s="3">
        <f>DD_relocated_catalogue[[#This Row],[Semi-major axis length (m)]]/0.3048</f>
        <v>13.182198753012468</v>
      </c>
      <c r="O2163" s="3">
        <v>-81.381680143179707</v>
      </c>
      <c r="P2163" s="3">
        <v>-43.57600715042998</v>
      </c>
      <c r="Q2163" s="3">
        <v>68.401432005788607</v>
      </c>
      <c r="R2163" s="3">
        <f>DD_relocated_catalogue[[#This Row],[Northing uncertainty half-length (m)]]/0.3048</f>
        <v>12.697065220052576</v>
      </c>
      <c r="S2163" s="3">
        <f>DD_relocated_catalogue[[#This Row],[Easting uncertainty half-length (m)]]/0.3048</f>
        <v>10.796751385792941</v>
      </c>
      <c r="T2163" s="3">
        <f>DD_relocated_catalogue[[#This Row],[Depth uncertainty half-length (m)]]/0.3048</f>
        <v>6.7457928714468336</v>
      </c>
      <c r="U2163" s="4">
        <v>0.39081053780803959</v>
      </c>
    </row>
    <row r="2164" spans="1:21" x14ac:dyDescent="0.25">
      <c r="A2164">
        <v>3978</v>
      </c>
      <c r="B2164" t="s">
        <v>20</v>
      </c>
      <c r="C2164" s="1">
        <v>41543.703078506944</v>
      </c>
      <c r="D2164" s="2">
        <f>(DD_relocated_catalogue[[#This Row],[SLB northing (m)]]/0.3048)+1169000</f>
        <v>1171982.998687664</v>
      </c>
      <c r="E2164" s="2">
        <f>(DD_relocated_catalogue[[#This Row],[SLB easting (m)]]/0.3048)+342000</f>
        <v>343255</v>
      </c>
      <c r="F2164" s="2">
        <f>DD_relocated_catalogue[[#This Row],[SLB depth (m)]]/0.3048</f>
        <v>6847.9986876640414</v>
      </c>
      <c r="G2164">
        <v>-0.55000000000000004</v>
      </c>
      <c r="H2164" s="1">
        <v>41543.703078495368</v>
      </c>
      <c r="I2164" s="3">
        <f>(DD_relocated_catalogue[[#This Row],[Relocated northing  (m)]]/0.3048)+1169000</f>
        <v>1171929.340551181</v>
      </c>
      <c r="J2164" s="3">
        <f>(DD_relocated_catalogue[[#This Row],[Relocated easting (m)]]/0.3048)+342000</f>
        <v>343465.08530183724</v>
      </c>
      <c r="K2164" s="3">
        <f>DD_relocated_catalogue[[#This Row],[Relocated depth (m)]]/0.3048</f>
        <v>6861.1876640419941</v>
      </c>
      <c r="L2164" s="3">
        <f>DD_relocated_catalogue[[#This Row],[Semi-minor axis length (m)]]/0.3048</f>
        <v>3.2160038745231279</v>
      </c>
      <c r="M2164" s="3">
        <f>DD_relocated_catalogue[[#This Row],[Semi-intermediate axis length (m)]]/0.3048</f>
        <v>5.4422360960383847</v>
      </c>
      <c r="N2164" s="3">
        <f>DD_relocated_catalogue[[#This Row],[Semi-major axis length (m)]]/0.3048</f>
        <v>13.610376810539071</v>
      </c>
      <c r="O2164" s="3">
        <v>-24.599460113637374</v>
      </c>
      <c r="P2164" s="3">
        <v>84.624247511737721</v>
      </c>
      <c r="Q2164" s="3">
        <v>1.9091840121295551</v>
      </c>
      <c r="R2164" s="3">
        <f>DD_relocated_catalogue[[#This Row],[Northing uncertainty half-length (m)]]/0.3048</f>
        <v>3.6993399017756898</v>
      </c>
      <c r="S2164" s="3">
        <f>DD_relocated_catalogue[[#This Row],[Easting uncertainty half-length (m)]]/0.3048</f>
        <v>13.56067591098404</v>
      </c>
      <c r="T2164" s="3">
        <f>DD_relocated_catalogue[[#This Row],[Depth uncertainty half-length (m)]]/0.3048</f>
        <v>5.2176937773741061</v>
      </c>
      <c r="U2164" s="4">
        <v>0.19554912994308715</v>
      </c>
    </row>
    <row r="2165" spans="1:21" x14ac:dyDescent="0.25">
      <c r="A2165">
        <v>4365</v>
      </c>
      <c r="B2165" t="s">
        <v>20</v>
      </c>
      <c r="C2165" s="1">
        <v>41630.460787951386</v>
      </c>
      <c r="D2165" s="2">
        <f>(DD_relocated_catalogue[[#This Row],[SLB northing (m)]]/0.3048)+1169000</f>
        <v>1172141.000656168</v>
      </c>
      <c r="E2165" s="2">
        <f>(DD_relocated_catalogue[[#This Row],[SLB easting (m)]]/0.3048)+342000</f>
        <v>343652.99868766405</v>
      </c>
      <c r="F2165" s="2">
        <f>DD_relocated_catalogue[[#This Row],[SLB depth (m)]]/0.3048</f>
        <v>6938.9993438320207</v>
      </c>
      <c r="G2165">
        <v>-0.87</v>
      </c>
      <c r="H2165" s="1">
        <v>41630.46078789352</v>
      </c>
      <c r="I2165" s="3">
        <f>(DD_relocated_catalogue[[#This Row],[Relocated northing  (m)]]/0.3048)+1169000</f>
        <v>1172097.874015748</v>
      </c>
      <c r="J2165" s="3">
        <f>(DD_relocated_catalogue[[#This Row],[Relocated easting (m)]]/0.3048)+342000</f>
        <v>343711.59776902886</v>
      </c>
      <c r="K2165" s="3">
        <f>DD_relocated_catalogue[[#This Row],[Relocated depth (m)]]/0.3048</f>
        <v>6969.3799212598415</v>
      </c>
      <c r="L2165" s="3">
        <f>DD_relocated_catalogue[[#This Row],[Semi-minor axis length (m)]]/0.3048</f>
        <v>3.012020714335514</v>
      </c>
      <c r="M2165" s="3">
        <f>DD_relocated_catalogue[[#This Row],[Semi-intermediate axis length (m)]]/0.3048</f>
        <v>4.9527158088774659</v>
      </c>
      <c r="N2165" s="3">
        <f>DD_relocated_catalogue[[#This Row],[Semi-major axis length (m)]]/0.3048</f>
        <v>12.856210616923645</v>
      </c>
      <c r="O2165" s="3">
        <v>30.816219280441864</v>
      </c>
      <c r="P2165" s="3">
        <v>-83.939897778250227</v>
      </c>
      <c r="Q2165" s="3">
        <v>-177.72107629236834</v>
      </c>
      <c r="R2165" s="3">
        <f>DD_relocated_catalogue[[#This Row],[Northing uncertainty half-length (m)]]/0.3048</f>
        <v>3.5851311218720943</v>
      </c>
      <c r="S2165" s="3">
        <f>DD_relocated_catalogue[[#This Row],[Easting uncertainty half-length (m)]]/0.3048</f>
        <v>12.801903074639563</v>
      </c>
      <c r="T2165" s="3">
        <f>DD_relocated_catalogue[[#This Row],[Depth uncertainty half-length (m)]]/0.3048</f>
        <v>4.6394762505288298</v>
      </c>
      <c r="U2165" s="4">
        <v>0.17549483139462385</v>
      </c>
    </row>
    <row r="2166" spans="1:21" x14ac:dyDescent="0.25">
      <c r="A2166">
        <v>3989</v>
      </c>
      <c r="B2166" t="s">
        <v>20</v>
      </c>
      <c r="C2166" s="1">
        <v>41545.966006284725</v>
      </c>
      <c r="D2166" s="2">
        <f>(DD_relocated_catalogue[[#This Row],[SLB northing (m)]]/0.3048)+1169000</f>
        <v>1171967.998687664</v>
      </c>
      <c r="E2166" s="2">
        <f>(DD_relocated_catalogue[[#This Row],[SLB easting (m)]]/0.3048)+342000</f>
        <v>343276.00065616798</v>
      </c>
      <c r="F2166" s="2">
        <f>DD_relocated_catalogue[[#This Row],[SLB depth (m)]]/0.3048</f>
        <v>6875</v>
      </c>
      <c r="G2166">
        <v>-0.5</v>
      </c>
      <c r="H2166" s="1">
        <v>41545.966006180555</v>
      </c>
      <c r="I2166" s="3">
        <f>(DD_relocated_catalogue[[#This Row],[Relocated northing  (m)]]/0.3048)+1169000</f>
        <v>1171930.7644356955</v>
      </c>
      <c r="J2166" s="3">
        <f>(DD_relocated_catalogue[[#This Row],[Relocated easting (m)]]/0.3048)+342000</f>
        <v>343595.08858267718</v>
      </c>
      <c r="K2166" s="3">
        <f>DD_relocated_catalogue[[#This Row],[Relocated depth (m)]]/0.3048</f>
        <v>6860.2198162729655</v>
      </c>
      <c r="L2166" s="3">
        <f>DD_relocated_catalogue[[#This Row],[Semi-minor axis length (m)]]/0.3048</f>
        <v>3.2122519704720029</v>
      </c>
      <c r="M2166" s="3">
        <f>DD_relocated_catalogue[[#This Row],[Semi-intermediate axis length (m)]]/0.3048</f>
        <v>5.5679962312335336</v>
      </c>
      <c r="N2166" s="3">
        <f>DD_relocated_catalogue[[#This Row],[Semi-major axis length (m)]]/0.3048</f>
        <v>14.4011534903234</v>
      </c>
      <c r="O2166" s="3">
        <v>-23.9932994627504</v>
      </c>
      <c r="P2166" s="3">
        <v>85.679412571399283</v>
      </c>
      <c r="Q2166" s="3">
        <v>2.2930816455604517</v>
      </c>
      <c r="R2166" s="3">
        <f>DD_relocated_catalogue[[#This Row],[Northing uncertainty half-length (m)]]/0.3048</f>
        <v>3.7081466237606606</v>
      </c>
      <c r="S2166" s="3">
        <f>DD_relocated_catalogue[[#This Row],[Easting uncertainty half-length (m)]]/0.3048</f>
        <v>14.366379742480836</v>
      </c>
      <c r="T2166" s="3">
        <f>DD_relocated_catalogue[[#This Row],[Depth uncertainty half-length (m)]]/0.3048</f>
        <v>5.3184951437409111</v>
      </c>
      <c r="U2166" s="4">
        <v>0.18990018560580191</v>
      </c>
    </row>
    <row r="2167" spans="1:21" x14ac:dyDescent="0.25">
      <c r="A2167">
        <v>5057</v>
      </c>
      <c r="B2167" t="s">
        <v>20</v>
      </c>
      <c r="C2167" s="1">
        <v>41781.997737303238</v>
      </c>
      <c r="D2167" s="2">
        <f>(DD_relocated_catalogue[[#This Row],[SLB northing (m)]]/0.3048)+1169000</f>
        <v>1172125</v>
      </c>
      <c r="E2167" s="2">
        <f>(DD_relocated_catalogue[[#This Row],[SLB easting (m)]]/0.3048)+342000</f>
        <v>343247.99868766405</v>
      </c>
      <c r="F2167" s="2">
        <f>DD_relocated_catalogue[[#This Row],[SLB depth (m)]]/0.3048</f>
        <v>6923.9993438320207</v>
      </c>
      <c r="G2167">
        <v>-1.24</v>
      </c>
      <c r="H2167" s="1">
        <v>41781.997737187499</v>
      </c>
      <c r="I2167" s="3">
        <f>(DD_relocated_catalogue[[#This Row],[Relocated northing  (m)]]/0.3048)+1169000</f>
        <v>1172049.028871391</v>
      </c>
      <c r="J2167" s="3">
        <f>(DD_relocated_catalogue[[#This Row],[Relocated easting (m)]]/0.3048)+342000</f>
        <v>343584.14698162727</v>
      </c>
      <c r="K2167" s="3">
        <f>DD_relocated_catalogue[[#This Row],[Relocated depth (m)]]/0.3048</f>
        <v>6938.1266404199469</v>
      </c>
      <c r="L2167" s="3">
        <f>DD_relocated_catalogue[[#This Row],[Semi-minor axis length (m)]]/0.3048</f>
        <v>3.1531216106859361</v>
      </c>
      <c r="M2167" s="3">
        <f>DD_relocated_catalogue[[#This Row],[Semi-intermediate axis length (m)]]/0.3048</f>
        <v>4.4632182472511959</v>
      </c>
      <c r="N2167" s="3">
        <f>DD_relocated_catalogue[[#This Row],[Semi-major axis length (m)]]/0.3048</f>
        <v>16.884859847371203</v>
      </c>
      <c r="O2167" s="3">
        <v>-23.115301659521354</v>
      </c>
      <c r="P2167" s="3">
        <v>87.897713147486428</v>
      </c>
      <c r="Q2167" s="3">
        <v>0.70358558887804035</v>
      </c>
      <c r="R2167" s="3">
        <f>DD_relocated_catalogue[[#This Row],[Northing uncertainty half-length (m)]]/0.3048</f>
        <v>3.3762730258028264</v>
      </c>
      <c r="S2167" s="3">
        <f>DD_relocated_catalogue[[#This Row],[Easting uncertainty half-length (m)]]/0.3048</f>
        <v>16.875208913370905</v>
      </c>
      <c r="T2167" s="3">
        <f>DD_relocated_catalogue[[#This Row],[Depth uncertainty half-length (m)]]/0.3048</f>
        <v>4.3202552017000944</v>
      </c>
      <c r="U2167" s="4">
        <v>0.17381737547054693</v>
      </c>
    </row>
    <row r="2168" spans="1:21" x14ac:dyDescent="0.25">
      <c r="A2168">
        <v>3988</v>
      </c>
      <c r="B2168" t="s">
        <v>20</v>
      </c>
      <c r="C2168" s="1">
        <v>41545.849125243054</v>
      </c>
      <c r="D2168" s="2">
        <f>(DD_relocated_catalogue[[#This Row],[SLB northing (m)]]/0.3048)+1169000</f>
        <v>1171922.001312336</v>
      </c>
      <c r="E2168" s="2">
        <f>(DD_relocated_catalogue[[#This Row],[SLB easting (m)]]/0.3048)+342000</f>
        <v>343276.00065616798</v>
      </c>
      <c r="F2168" s="2">
        <f>DD_relocated_catalogue[[#This Row],[SLB depth (m)]]/0.3048</f>
        <v>6842.0013123359577</v>
      </c>
      <c r="G2168">
        <v>-0.3</v>
      </c>
      <c r="H2168" s="1">
        <v>41545.849125185188</v>
      </c>
      <c r="I2168" s="3">
        <f>(DD_relocated_catalogue[[#This Row],[Relocated northing  (m)]]/0.3048)+1169000</f>
        <v>1171889.1961942257</v>
      </c>
      <c r="J2168" s="3">
        <f>(DD_relocated_catalogue[[#This Row],[Relocated easting (m)]]/0.3048)+342000</f>
        <v>343589.98687664041</v>
      </c>
      <c r="K2168" s="3">
        <f>DD_relocated_catalogue[[#This Row],[Relocated depth (m)]]/0.3048</f>
        <v>6861.1286089238838</v>
      </c>
      <c r="L2168" s="3">
        <f>DD_relocated_catalogue[[#This Row],[Semi-minor axis length (m)]]/0.3048</f>
        <v>3.1366173796321557</v>
      </c>
      <c r="M2168" s="3">
        <f>DD_relocated_catalogue[[#This Row],[Semi-intermediate axis length (m)]]/0.3048</f>
        <v>5.0696668476966886</v>
      </c>
      <c r="N2168" s="3">
        <f>DD_relocated_catalogue[[#This Row],[Semi-major axis length (m)]]/0.3048</f>
        <v>13.693437769085518</v>
      </c>
      <c r="O2168" s="3">
        <v>31.813646227982186</v>
      </c>
      <c r="P2168" s="3">
        <v>-87.829150352778043</v>
      </c>
      <c r="Q2168" s="3">
        <v>-178.66858029221376</v>
      </c>
      <c r="R2168" s="3">
        <f>DD_relocated_catalogue[[#This Row],[Northing uncertainty half-length (m)]]/0.3048</f>
        <v>3.7298426687538102</v>
      </c>
      <c r="S2168" s="3">
        <f>DD_relocated_catalogue[[#This Row],[Easting uncertainty half-length (m)]]/0.3048</f>
        <v>13.686269353311831</v>
      </c>
      <c r="T2168" s="3">
        <f>DD_relocated_catalogue[[#This Row],[Depth uncertainty half-length (m)]]/0.3048</f>
        <v>4.6174577393030196</v>
      </c>
      <c r="U2168" s="4">
        <v>0.18314633417386017</v>
      </c>
    </row>
    <row r="2169" spans="1:21" x14ac:dyDescent="0.25">
      <c r="A2169">
        <v>3990</v>
      </c>
      <c r="B2169" t="s">
        <v>20</v>
      </c>
      <c r="C2169" s="1">
        <v>41546.131402476851</v>
      </c>
      <c r="D2169" s="2">
        <f>(DD_relocated_catalogue[[#This Row],[SLB northing (m)]]/0.3048)+1169000</f>
        <v>1172086.000656168</v>
      </c>
      <c r="E2169" s="2">
        <f>(DD_relocated_catalogue[[#This Row],[SLB easting (m)]]/0.3048)+342000</f>
        <v>343175</v>
      </c>
      <c r="F2169" s="2">
        <f>DD_relocated_catalogue[[#This Row],[SLB depth (m)]]/0.3048</f>
        <v>6821.0006561679793</v>
      </c>
      <c r="G2169">
        <v>-0.73</v>
      </c>
      <c r="H2169" s="1">
        <v>41546.131402361112</v>
      </c>
      <c r="I2169" s="3">
        <f>(DD_relocated_catalogue[[#This Row],[Relocated northing  (m)]]/0.3048)+1169000</f>
        <v>1172030.2624671916</v>
      </c>
      <c r="J2169" s="3">
        <f>(DD_relocated_catalogue[[#This Row],[Relocated easting (m)]]/0.3048)+342000</f>
        <v>343549.12073490815</v>
      </c>
      <c r="K2169" s="3">
        <f>DD_relocated_catalogue[[#This Row],[Relocated depth (m)]]/0.3048</f>
        <v>6859.8326771653537</v>
      </c>
      <c r="L2169" s="3">
        <f>DD_relocated_catalogue[[#This Row],[Semi-minor axis length (m)]]/0.3048</f>
        <v>3.2431519416343133</v>
      </c>
      <c r="M2169" s="3">
        <f>DD_relocated_catalogue[[#This Row],[Semi-intermediate axis length (m)]]/0.3048</f>
        <v>5.6119190465841369</v>
      </c>
      <c r="N2169" s="3">
        <f>DD_relocated_catalogue[[#This Row],[Semi-major axis length (m)]]/0.3048</f>
        <v>15.532363178325522</v>
      </c>
      <c r="O2169" s="3">
        <v>-22.720251589662251</v>
      </c>
      <c r="P2169" s="3">
        <v>84.522915098306029</v>
      </c>
      <c r="Q2169" s="3">
        <v>1.113635148798467</v>
      </c>
      <c r="R2169" s="3">
        <f>DD_relocated_catalogue[[#This Row],[Northing uncertainty half-length (m)]]/0.3048</f>
        <v>3.6937973974849965</v>
      </c>
      <c r="S2169" s="3">
        <f>DD_relocated_catalogue[[#This Row],[Easting uncertainty half-length (m)]]/0.3048</f>
        <v>15.469657681768414</v>
      </c>
      <c r="T2169" s="3">
        <f>DD_relocated_catalogue[[#This Row],[Depth uncertainty half-length (m)]]/0.3048</f>
        <v>5.4514693974857948</v>
      </c>
      <c r="U2169" s="4">
        <v>0.19400216840436524</v>
      </c>
    </row>
    <row r="2170" spans="1:21" x14ac:dyDescent="0.25">
      <c r="A2170">
        <v>6720</v>
      </c>
      <c r="B2170" t="s">
        <v>20</v>
      </c>
      <c r="C2170" s="1">
        <v>42464.33592179398</v>
      </c>
      <c r="D2170" s="2">
        <f>(DD_relocated_catalogue[[#This Row],[SLB northing (m)]]/0.3048)+1169000</f>
        <v>1172233.999343832</v>
      </c>
      <c r="E2170" s="2">
        <f>(DD_relocated_catalogue[[#This Row],[SLB easting (m)]]/0.3048)+342000</f>
        <v>343537.99868766405</v>
      </c>
      <c r="F2170" s="2">
        <f>DD_relocated_catalogue[[#This Row],[SLB depth (m)]]/0.3048</f>
        <v>7004.9999999999991</v>
      </c>
      <c r="G2170">
        <v>-1.51</v>
      </c>
      <c r="H2170" s="1">
        <v>42464.335921620368</v>
      </c>
      <c r="I2170" s="3">
        <f>(DD_relocated_catalogue[[#This Row],[Relocated northing  (m)]]/0.3048)+1169000</f>
        <v>1172390.8366141731</v>
      </c>
      <c r="J2170" s="3">
        <f>(DD_relocated_catalogue[[#This Row],[Relocated easting (m)]]/0.3048)+342000</f>
        <v>343765.47244094487</v>
      </c>
      <c r="K2170" s="3">
        <f>DD_relocated_catalogue[[#This Row],[Relocated depth (m)]]/0.3048</f>
        <v>6993.4678477690286</v>
      </c>
      <c r="L2170" s="3">
        <f>DD_relocated_catalogue[[#This Row],[Semi-minor axis length (m)]]/0.3048</f>
        <v>4.1649068611268669</v>
      </c>
      <c r="M2170" s="3">
        <f>DD_relocated_catalogue[[#This Row],[Semi-intermediate axis length (m)]]/0.3048</f>
        <v>9.0204498772102113</v>
      </c>
      <c r="N2170" s="3">
        <f>DD_relocated_catalogue[[#This Row],[Semi-major axis length (m)]]/0.3048</f>
        <v>24.848589471368449</v>
      </c>
      <c r="O2170" s="3">
        <v>-68.875319873051026</v>
      </c>
      <c r="P2170" s="3">
        <v>-100.96769699685343</v>
      </c>
      <c r="Q2170" s="3">
        <v>24.83259907447427</v>
      </c>
      <c r="R2170" s="3">
        <f>DD_relocated_catalogue[[#This Row],[Northing uncertainty half-length (m)]]/0.3048</f>
        <v>10.332773215094344</v>
      </c>
      <c r="S2170" s="3">
        <f>DD_relocated_catalogue[[#This Row],[Easting uncertainty half-length (m)]]/0.3048</f>
        <v>24.010679856954578</v>
      </c>
      <c r="T2170" s="3">
        <f>DD_relocated_catalogue[[#This Row],[Depth uncertainty half-length (m)]]/0.3048</f>
        <v>5.2998680159074016</v>
      </c>
      <c r="U2170" s="4">
        <v>0.15152440055962049</v>
      </c>
    </row>
    <row r="2171" spans="1:21" x14ac:dyDescent="0.25">
      <c r="A2171">
        <v>4442</v>
      </c>
      <c r="B2171" t="s">
        <v>20</v>
      </c>
      <c r="C2171" s="1">
        <v>41645.682384930558</v>
      </c>
      <c r="D2171" s="2">
        <f>(DD_relocated_catalogue[[#This Row],[SLB northing (m)]]/0.3048)+1169000</f>
        <v>1172067.998687664</v>
      </c>
      <c r="E2171" s="2">
        <f>(DD_relocated_catalogue[[#This Row],[SLB easting (m)]]/0.3048)+342000</f>
        <v>343718.99934383202</v>
      </c>
      <c r="F2171" s="2">
        <f>DD_relocated_catalogue[[#This Row],[SLB depth (m)]]/0.3048</f>
        <v>6912.9986876640414</v>
      </c>
      <c r="G2171">
        <v>-0.8</v>
      </c>
      <c r="H2171" s="1">
        <v>41645.682384965279</v>
      </c>
      <c r="I2171" s="3">
        <f>(DD_relocated_catalogue[[#This Row],[Relocated northing  (m)]]/0.3048)+1169000</f>
        <v>1172073.0479002625</v>
      </c>
      <c r="J2171" s="3">
        <f>(DD_relocated_catalogue[[#This Row],[Relocated easting (m)]]/0.3048)+342000</f>
        <v>343760.5413385827</v>
      </c>
      <c r="K2171" s="3">
        <f>DD_relocated_catalogue[[#This Row],[Relocated depth (m)]]/0.3048</f>
        <v>6832.4999999999991</v>
      </c>
      <c r="L2171" s="3">
        <f>DD_relocated_catalogue[[#This Row],[Semi-minor axis length (m)]]/0.3048</f>
        <v>3.4194948485125272</v>
      </c>
      <c r="M2171" s="3">
        <f>DD_relocated_catalogue[[#This Row],[Semi-intermediate axis length (m)]]/0.3048</f>
        <v>5.1272460721641107</v>
      </c>
      <c r="N2171" s="3">
        <f>DD_relocated_catalogue[[#This Row],[Semi-major axis length (m)]]/0.3048</f>
        <v>14.594582729155015</v>
      </c>
      <c r="O2171" s="3">
        <v>34.253315895667157</v>
      </c>
      <c r="P2171" s="3">
        <v>-82.314997620966793</v>
      </c>
      <c r="Q2171" s="3">
        <v>-177.86744990044386</v>
      </c>
      <c r="R2171" s="3">
        <f>DD_relocated_catalogue[[#This Row],[Northing uncertainty half-length (m)]]/0.3048</f>
        <v>4.0313407474971834</v>
      </c>
      <c r="S2171" s="3">
        <f>DD_relocated_catalogue[[#This Row],[Easting uncertainty half-length (m)]]/0.3048</f>
        <v>14.494357661733432</v>
      </c>
      <c r="T2171" s="3">
        <f>DD_relocated_catalogue[[#This Row],[Depth uncertainty half-length (m)]]/0.3048</f>
        <v>4.8629902841255976</v>
      </c>
      <c r="U2171" s="4">
        <v>0.17926429603552915</v>
      </c>
    </row>
    <row r="2172" spans="1:21" x14ac:dyDescent="0.25">
      <c r="A2172">
        <v>3268</v>
      </c>
      <c r="B2172" t="s">
        <v>20</v>
      </c>
      <c r="C2172" s="1">
        <v>41335.623383842591</v>
      </c>
      <c r="D2172" s="2">
        <f>(DD_relocated_catalogue[[#This Row],[SLB northing (m)]]/0.3048)+1169000</f>
        <v>1172150</v>
      </c>
      <c r="E2172" s="2">
        <f>(DD_relocated_catalogue[[#This Row],[SLB easting (m)]]/0.3048)+342000</f>
        <v>343742.99868766405</v>
      </c>
      <c r="F2172" s="2">
        <f>DD_relocated_catalogue[[#This Row],[SLB depth (m)]]/0.3048</f>
        <v>6893.9993438320216</v>
      </c>
      <c r="G2172">
        <v>-0.95</v>
      </c>
      <c r="H2172" s="1">
        <v>41335.623383761573</v>
      </c>
      <c r="I2172" s="3">
        <f>(DD_relocated_catalogue[[#This Row],[Relocated northing  (m)]]/0.3048)+1169000</f>
        <v>1172177.874015748</v>
      </c>
      <c r="J2172" s="3">
        <f>(DD_relocated_catalogue[[#This Row],[Relocated easting (m)]]/0.3048)+342000</f>
        <v>343818.19881889765</v>
      </c>
      <c r="K2172" s="3">
        <f>DD_relocated_catalogue[[#This Row],[Relocated depth (m)]]/0.3048</f>
        <v>6956.2926509186345</v>
      </c>
      <c r="L2172" s="3">
        <f>DD_relocated_catalogue[[#This Row],[Semi-minor axis length (m)]]/0.3048</f>
        <v>3.7550407277896709</v>
      </c>
      <c r="M2172" s="3">
        <f>DD_relocated_catalogue[[#This Row],[Semi-intermediate axis length (m)]]/0.3048</f>
        <v>6.8887029042572445</v>
      </c>
      <c r="N2172" s="3">
        <f>DD_relocated_catalogue[[#This Row],[Semi-major axis length (m)]]/0.3048</f>
        <v>15.119331693708963</v>
      </c>
      <c r="O2172" s="3">
        <v>-72.079495909398901</v>
      </c>
      <c r="P2172" s="3">
        <v>-102.16960412905807</v>
      </c>
      <c r="Q2172" s="3">
        <v>27.328866588872593</v>
      </c>
      <c r="R2172" s="3">
        <f>DD_relocated_catalogue[[#This Row],[Northing uncertainty half-length (m)]]/0.3048</f>
        <v>7.5538774285054693</v>
      </c>
      <c r="S2172" s="3">
        <f>DD_relocated_catalogue[[#This Row],[Easting uncertainty half-length (m)]]/0.3048</f>
        <v>14.614774430134114</v>
      </c>
      <c r="T2172" s="3">
        <f>DD_relocated_catalogue[[#This Row],[Depth uncertainty half-length (m)]]/0.3048</f>
        <v>4.211233641022436</v>
      </c>
      <c r="U2172" s="4">
        <v>0.15505989830380146</v>
      </c>
    </row>
    <row r="2173" spans="1:21" x14ac:dyDescent="0.25">
      <c r="A2173">
        <v>3959</v>
      </c>
      <c r="B2173" t="s">
        <v>20</v>
      </c>
      <c r="C2173" s="1">
        <v>41538.661594050929</v>
      </c>
      <c r="D2173" s="2">
        <f>(DD_relocated_catalogue[[#This Row],[SLB northing (m)]]/0.3048)+1169000</f>
        <v>1171963.999343832</v>
      </c>
      <c r="E2173" s="2">
        <f>(DD_relocated_catalogue[[#This Row],[SLB easting (m)]]/0.3048)+342000</f>
        <v>343185</v>
      </c>
      <c r="F2173" s="2">
        <f>DD_relocated_catalogue[[#This Row],[SLB depth (m)]]/0.3048</f>
        <v>6792.0013123359586</v>
      </c>
      <c r="G2173">
        <v>-0.16</v>
      </c>
      <c r="H2173" s="1">
        <v>41538.661594050929</v>
      </c>
      <c r="I2173" s="3">
        <f>(DD_relocated_catalogue[[#This Row],[Relocated northing  (m)]]/0.3048)+1169000</f>
        <v>1171883.8549868767</v>
      </c>
      <c r="J2173" s="3">
        <f>(DD_relocated_catalogue[[#This Row],[Relocated easting (m)]]/0.3048)+342000</f>
        <v>343446.09251968504</v>
      </c>
      <c r="K2173" s="3">
        <f>DD_relocated_catalogue[[#This Row],[Relocated depth (m)]]/0.3048</f>
        <v>6822.9658792650907</v>
      </c>
      <c r="L2173" s="3">
        <f>DD_relocated_catalogue[[#This Row],[Semi-minor axis length (m)]]/0.3048</f>
        <v>4.6612264887001338</v>
      </c>
      <c r="M2173" s="3">
        <f>DD_relocated_catalogue[[#This Row],[Semi-intermediate axis length (m)]]/0.3048</f>
        <v>7.3613754797968864</v>
      </c>
      <c r="N2173" s="3">
        <f>DD_relocated_catalogue[[#This Row],[Semi-major axis length (m)]]/0.3048</f>
        <v>14.139827915257516</v>
      </c>
      <c r="O2173" s="3">
        <v>-78.794532372446838</v>
      </c>
      <c r="P2173" s="3">
        <v>-98.990318282815423</v>
      </c>
      <c r="Q2173" s="3">
        <v>17.568642716695305</v>
      </c>
      <c r="R2173" s="3">
        <f>DD_relocated_catalogue[[#This Row],[Northing uncertainty half-length (m)]]/0.3048</f>
        <v>7.4612479719860101</v>
      </c>
      <c r="S2173" s="3">
        <f>DD_relocated_catalogue[[#This Row],[Easting uncertainty half-length (m)]]/0.3048</f>
        <v>13.968929412013944</v>
      </c>
      <c r="T2173" s="3">
        <f>DD_relocated_catalogue[[#This Row],[Depth uncertainty half-length (m)]]/0.3048</f>
        <v>4.7934617192622246</v>
      </c>
      <c r="U2173" s="4">
        <v>0.18837140002866834</v>
      </c>
    </row>
    <row r="2174" spans="1:21" x14ac:dyDescent="0.25">
      <c r="A2174">
        <v>3615</v>
      </c>
      <c r="B2174" t="s">
        <v>20</v>
      </c>
      <c r="C2174" s="1">
        <v>41456.394930405091</v>
      </c>
      <c r="D2174" s="2">
        <f>(DD_relocated_catalogue[[#This Row],[SLB northing (m)]]/0.3048)+1169000</f>
        <v>1172382.001312336</v>
      </c>
      <c r="E2174" s="2">
        <f>(DD_relocated_catalogue[[#This Row],[SLB easting (m)]]/0.3048)+342000</f>
        <v>343651.00065616798</v>
      </c>
      <c r="F2174" s="2">
        <f>DD_relocated_catalogue[[#This Row],[SLB depth (m)]]/0.3048</f>
        <v>6850</v>
      </c>
      <c r="G2174">
        <v>-0.36</v>
      </c>
      <c r="H2174" s="1">
        <v>41456.394930324073</v>
      </c>
      <c r="I2174" s="3">
        <f>(DD_relocated_catalogue[[#This Row],[Relocated northing  (m)]]/0.3048)+1169000</f>
        <v>1172321.0072178477</v>
      </c>
      <c r="J2174" s="3">
        <f>(DD_relocated_catalogue[[#This Row],[Relocated easting (m)]]/0.3048)+342000</f>
        <v>343822.26049868768</v>
      </c>
      <c r="K2174" s="3">
        <f>DD_relocated_catalogue[[#This Row],[Relocated depth (m)]]/0.3048</f>
        <v>6890.6036745406818</v>
      </c>
      <c r="L2174" s="3">
        <f>DD_relocated_catalogue[[#This Row],[Semi-minor axis length (m)]]/0.3048</f>
        <v>3.6394593347897364</v>
      </c>
      <c r="M2174" s="3">
        <f>DD_relocated_catalogue[[#This Row],[Semi-intermediate axis length (m)]]/0.3048</f>
        <v>6.9040946516174317</v>
      </c>
      <c r="N2174" s="3">
        <f>DD_relocated_catalogue[[#This Row],[Semi-major axis length (m)]]/0.3048</f>
        <v>13.431846324102235</v>
      </c>
      <c r="O2174" s="3">
        <v>-68.796349523724587</v>
      </c>
      <c r="P2174" s="3">
        <v>-97.115632496467569</v>
      </c>
      <c r="Q2174" s="3">
        <v>14.954712175044522</v>
      </c>
      <c r="R2174" s="3">
        <f>DD_relocated_catalogue[[#This Row],[Northing uncertainty half-length (m)]]/0.3048</f>
        <v>6.7546525341795824</v>
      </c>
      <c r="S2174" s="3">
        <f>DD_relocated_catalogue[[#This Row],[Easting uncertainty half-length (m)]]/0.3048</f>
        <v>13.277258871350936</v>
      </c>
      <c r="T2174" s="3">
        <f>DD_relocated_catalogue[[#This Row],[Depth uncertainty half-length (m)]]/0.3048</f>
        <v>4.2439180774507737</v>
      </c>
      <c r="U2174" s="4">
        <v>0.18082941742165776</v>
      </c>
    </row>
    <row r="2175" spans="1:21" x14ac:dyDescent="0.25">
      <c r="A2175">
        <v>4147</v>
      </c>
      <c r="B2175" t="s">
        <v>20</v>
      </c>
      <c r="C2175" s="1">
        <v>41574.550206053238</v>
      </c>
      <c r="D2175" s="2">
        <f>(DD_relocated_catalogue[[#This Row],[SLB northing (m)]]/0.3048)+1169000</f>
        <v>1172077.001312336</v>
      </c>
      <c r="E2175" s="2">
        <f>(DD_relocated_catalogue[[#This Row],[SLB easting (m)]]/0.3048)+342000</f>
        <v>343745</v>
      </c>
      <c r="F2175" s="2">
        <f>DD_relocated_catalogue[[#This Row],[SLB depth (m)]]/0.3048</f>
        <v>6901.0006561679793</v>
      </c>
      <c r="G2175">
        <v>-1.1200000000000001</v>
      </c>
      <c r="H2175" s="1">
        <v>41574.550205949075</v>
      </c>
      <c r="I2175" s="3">
        <f>(DD_relocated_catalogue[[#This Row],[Relocated northing  (m)]]/0.3048)+1169000</f>
        <v>1172037.7460629921</v>
      </c>
      <c r="J2175" s="3">
        <f>(DD_relocated_catalogue[[#This Row],[Relocated easting (m)]]/0.3048)+342000</f>
        <v>343787.16207349079</v>
      </c>
      <c r="K2175" s="3">
        <f>DD_relocated_catalogue[[#This Row],[Relocated depth (m)]]/0.3048</f>
        <v>6975.1312335958</v>
      </c>
      <c r="L2175" s="3">
        <f>DD_relocated_catalogue[[#This Row],[Semi-minor axis length (m)]]/0.3048</f>
        <v>3.2754828644356158</v>
      </c>
      <c r="M2175" s="3">
        <f>DD_relocated_catalogue[[#This Row],[Semi-intermediate axis length (m)]]/0.3048</f>
        <v>4.486894452545986</v>
      </c>
      <c r="N2175" s="3">
        <f>DD_relocated_catalogue[[#This Row],[Semi-major axis length (m)]]/0.3048</f>
        <v>14.270855696034825</v>
      </c>
      <c r="O2175" s="3">
        <v>-27.170377733160766</v>
      </c>
      <c r="P2175" s="3">
        <v>85.889844145715315</v>
      </c>
      <c r="Q2175" s="3">
        <v>1.0585583669935914</v>
      </c>
      <c r="R2175" s="3">
        <f>DD_relocated_catalogue[[#This Row],[Northing uncertainty half-length (m)]]/0.3048</f>
        <v>3.5616021364958148</v>
      </c>
      <c r="S2175" s="3">
        <f>DD_relocated_catalogue[[#This Row],[Easting uncertainty half-length (m)]]/0.3048</f>
        <v>14.240351985667008</v>
      </c>
      <c r="T2175" s="3">
        <f>DD_relocated_catalogue[[#This Row],[Depth uncertainty half-length (m)]]/0.3048</f>
        <v>4.3388840632175967</v>
      </c>
      <c r="U2175" s="4">
        <v>0.16798626093067248</v>
      </c>
    </row>
    <row r="2176" spans="1:21" x14ac:dyDescent="0.25">
      <c r="A2176">
        <v>3468</v>
      </c>
      <c r="B2176" t="s">
        <v>20</v>
      </c>
      <c r="C2176" s="1">
        <v>41421.354063530096</v>
      </c>
      <c r="D2176" s="2">
        <f>(DD_relocated_catalogue[[#This Row],[SLB northing (m)]]/0.3048)+1169000</f>
        <v>1172160</v>
      </c>
      <c r="E2176" s="2">
        <f>(DD_relocated_catalogue[[#This Row],[SLB easting (m)]]/0.3048)+342000</f>
        <v>343772.00131233595</v>
      </c>
      <c r="F2176" s="2">
        <f>DD_relocated_catalogue[[#This Row],[SLB depth (m)]]/0.3048</f>
        <v>6865</v>
      </c>
      <c r="G2176">
        <v>-0.27</v>
      </c>
      <c r="H2176" s="1">
        <v>41421.354063483799</v>
      </c>
      <c r="I2176" s="3">
        <f>(DD_relocated_catalogue[[#This Row],[Relocated northing  (m)]]/0.3048)+1169000</f>
        <v>1172111.3353018372</v>
      </c>
      <c r="J2176" s="3">
        <f>(DD_relocated_catalogue[[#This Row],[Relocated easting (m)]]/0.3048)+342000</f>
        <v>343798.81233595801</v>
      </c>
      <c r="K2176" s="3">
        <f>DD_relocated_catalogue[[#This Row],[Relocated depth (m)]]/0.3048</f>
        <v>6894.4849081364819</v>
      </c>
      <c r="L2176" s="3">
        <f>DD_relocated_catalogue[[#This Row],[Semi-minor axis length (m)]]/0.3048</f>
        <v>3.9750555237262444</v>
      </c>
      <c r="M2176" s="3">
        <f>DD_relocated_catalogue[[#This Row],[Semi-intermediate axis length (m)]]/0.3048</f>
        <v>6.6496337222175024</v>
      </c>
      <c r="N2176" s="3">
        <f>DD_relocated_catalogue[[#This Row],[Semi-major axis length (m)]]/0.3048</f>
        <v>13.66477419148779</v>
      </c>
      <c r="O2176" s="3">
        <v>-68.657913306393255</v>
      </c>
      <c r="P2176" s="3">
        <v>-102.45126921033615</v>
      </c>
      <c r="Q2176" s="3">
        <v>24.322212828884563</v>
      </c>
      <c r="R2176" s="3">
        <f>DD_relocated_catalogue[[#This Row],[Northing uncertainty half-length (m)]]/0.3048</f>
        <v>6.8932296003064195</v>
      </c>
      <c r="S2176" s="3">
        <f>DD_relocated_catalogue[[#This Row],[Easting uncertainty half-length (m)]]/0.3048</f>
        <v>13.330732285145883</v>
      </c>
      <c r="T2176" s="3">
        <f>DD_relocated_catalogue[[#This Row],[Depth uncertainty half-length (m)]]/0.3048</f>
        <v>4.5011172138459177</v>
      </c>
      <c r="U2176" s="4">
        <v>0.15944861227279114</v>
      </c>
    </row>
    <row r="2177" spans="1:21" x14ac:dyDescent="0.25">
      <c r="A2177">
        <v>3960</v>
      </c>
      <c r="B2177" t="s">
        <v>20</v>
      </c>
      <c r="C2177" s="1">
        <v>41539.026205243055</v>
      </c>
      <c r="D2177" s="2">
        <f>(DD_relocated_catalogue[[#This Row],[SLB northing (m)]]/0.3048)+1169000</f>
        <v>1171945</v>
      </c>
      <c r="E2177" s="2">
        <f>(DD_relocated_catalogue[[#This Row],[SLB easting (m)]]/0.3048)+342000</f>
        <v>343183.99934383202</v>
      </c>
      <c r="F2177" s="2">
        <f>DD_relocated_catalogue[[#This Row],[SLB depth (m)]]/0.3048</f>
        <v>6793.9993438320207</v>
      </c>
      <c r="G2177">
        <v>-0.45</v>
      </c>
      <c r="H2177" s="1">
        <v>41539.026205150461</v>
      </c>
      <c r="I2177" s="3">
        <f>(DD_relocated_catalogue[[#This Row],[Relocated northing  (m)]]/0.3048)+1169000</f>
        <v>1171874.7572178477</v>
      </c>
      <c r="J2177" s="3">
        <f>(DD_relocated_catalogue[[#This Row],[Relocated easting (m)]]/0.3048)+342000</f>
        <v>343437.70341207349</v>
      </c>
      <c r="K2177" s="3">
        <f>DD_relocated_catalogue[[#This Row],[Relocated depth (m)]]/0.3048</f>
        <v>6837.9822834645665</v>
      </c>
      <c r="L2177" s="3">
        <f>DD_relocated_catalogue[[#This Row],[Semi-minor axis length (m)]]/0.3048</f>
        <v>4.573295418514685</v>
      </c>
      <c r="M2177" s="3">
        <f>DD_relocated_catalogue[[#This Row],[Semi-intermediate axis length (m)]]/0.3048</f>
        <v>7.3754762009516819</v>
      </c>
      <c r="N2177" s="3">
        <f>DD_relocated_catalogue[[#This Row],[Semi-major axis length (m)]]/0.3048</f>
        <v>15.415009298782145</v>
      </c>
      <c r="O2177" s="3">
        <v>-71.136697496792735</v>
      </c>
      <c r="P2177" s="3">
        <v>-96.900185810357911</v>
      </c>
      <c r="Q2177" s="3">
        <v>14.802048089224195</v>
      </c>
      <c r="R2177" s="3">
        <f>DD_relocated_catalogue[[#This Row],[Northing uncertainty half-length (m)]]/0.3048</f>
        <v>7.368660432755112</v>
      </c>
      <c r="S2177" s="3">
        <f>DD_relocated_catalogue[[#This Row],[Easting uncertainty half-length (m)]]/0.3048</f>
        <v>15.243232644111062</v>
      </c>
      <c r="T2177" s="3">
        <f>DD_relocated_catalogue[[#This Row],[Depth uncertainty half-length (m)]]/0.3048</f>
        <v>4.9260598215326725</v>
      </c>
      <c r="U2177" s="4">
        <v>0.20447422338601223</v>
      </c>
    </row>
    <row r="2178" spans="1:21" x14ac:dyDescent="0.25">
      <c r="A2178">
        <v>3269</v>
      </c>
      <c r="B2178" t="s">
        <v>20</v>
      </c>
      <c r="C2178" s="1">
        <v>41335.666570324072</v>
      </c>
      <c r="D2178" s="2">
        <f>(DD_relocated_catalogue[[#This Row],[SLB northing (m)]]/0.3048)+1169000</f>
        <v>1172177.001312336</v>
      </c>
      <c r="E2178" s="2">
        <f>(DD_relocated_catalogue[[#This Row],[SLB easting (m)]]/0.3048)+342000</f>
        <v>343767.00131233595</v>
      </c>
      <c r="F2178" s="2">
        <f>DD_relocated_catalogue[[#This Row],[SLB depth (m)]]/0.3048</f>
        <v>6891.0006561679784</v>
      </c>
      <c r="G2178">
        <v>-0.69</v>
      </c>
      <c r="H2178" s="1">
        <v>41335.666570289352</v>
      </c>
      <c r="I2178" s="3">
        <f>(DD_relocated_catalogue[[#This Row],[Relocated northing  (m)]]/0.3048)+1169000</f>
        <v>1172172.3293963254</v>
      </c>
      <c r="J2178" s="3">
        <f>(DD_relocated_catalogue[[#This Row],[Relocated easting (m)]]/0.3048)+342000</f>
        <v>343813.73687664041</v>
      </c>
      <c r="K2178" s="3">
        <f>DD_relocated_catalogue[[#This Row],[Relocated depth (m)]]/0.3048</f>
        <v>6964.0879265091862</v>
      </c>
      <c r="L2178" s="3">
        <f>DD_relocated_catalogue[[#This Row],[Semi-minor axis length (m)]]/0.3048</f>
        <v>3.8229219715479039</v>
      </c>
      <c r="M2178" s="3">
        <f>DD_relocated_catalogue[[#This Row],[Semi-intermediate axis length (m)]]/0.3048</f>
        <v>6.9372080099688009</v>
      </c>
      <c r="N2178" s="3">
        <f>DD_relocated_catalogue[[#This Row],[Semi-major axis length (m)]]/0.3048</f>
        <v>14.964611039056866</v>
      </c>
      <c r="O2178" s="3">
        <v>-71.103681460181861</v>
      </c>
      <c r="P2178" s="3">
        <v>-93.078776172479621</v>
      </c>
      <c r="Q2178" s="3">
        <v>15.85366377877609</v>
      </c>
      <c r="R2178" s="3">
        <f>DD_relocated_catalogue[[#This Row],[Northing uncertainty half-length (m)]]/0.3048</f>
        <v>7.2778180187653794</v>
      </c>
      <c r="S2178" s="3">
        <f>DD_relocated_catalogue[[#This Row],[Easting uncertainty half-length (m)]]/0.3048</f>
        <v>14.632212692878658</v>
      </c>
      <c r="T2178" s="3">
        <f>DD_relocated_catalogue[[#This Row],[Depth uncertainty half-length (m)]]/0.3048</f>
        <v>4.2447735675402738</v>
      </c>
      <c r="U2178" s="4">
        <v>0.16510674800270358</v>
      </c>
    </row>
    <row r="2179" spans="1:21" x14ac:dyDescent="0.25">
      <c r="A2179">
        <v>4175</v>
      </c>
      <c r="B2179" t="s">
        <v>20</v>
      </c>
      <c r="C2179" s="1">
        <v>41582.413382824074</v>
      </c>
      <c r="D2179" s="2">
        <f>(DD_relocated_catalogue[[#This Row],[SLB northing (m)]]/0.3048)+1169000</f>
        <v>1172207.001312336</v>
      </c>
      <c r="E2179" s="2">
        <f>(DD_relocated_catalogue[[#This Row],[SLB easting (m)]]/0.3048)+342000</f>
        <v>343787.00131233595</v>
      </c>
      <c r="F2179" s="2">
        <f>DD_relocated_catalogue[[#This Row],[SLB depth (m)]]/0.3048</f>
        <v>6842.0013123359577</v>
      </c>
      <c r="G2179">
        <v>0.1</v>
      </c>
      <c r="H2179" s="1">
        <v>41582.413382800929</v>
      </c>
      <c r="I2179" s="3">
        <f>(DD_relocated_catalogue[[#This Row],[Relocated northing  (m)]]/0.3048)+1169000</f>
        <v>1172181.8799212598</v>
      </c>
      <c r="J2179" s="3">
        <f>(DD_relocated_catalogue[[#This Row],[Relocated easting (m)]]/0.3048)+342000</f>
        <v>343783.97637795273</v>
      </c>
      <c r="K2179" s="3">
        <f>DD_relocated_catalogue[[#This Row],[Relocated depth (m)]]/0.3048</f>
        <v>6815.0557742782139</v>
      </c>
      <c r="L2179" s="3">
        <f>DD_relocated_catalogue[[#This Row],[Semi-minor axis length (m)]]/0.3048</f>
        <v>3.1284349344436979</v>
      </c>
      <c r="M2179" s="3">
        <f>DD_relocated_catalogue[[#This Row],[Semi-intermediate axis length (m)]]/0.3048</f>
        <v>4.3343811582853942</v>
      </c>
      <c r="N2179" s="3">
        <f>DD_relocated_catalogue[[#This Row],[Semi-major axis length (m)]]/0.3048</f>
        <v>11.875266118686243</v>
      </c>
      <c r="O2179" s="3">
        <v>38.039949182115564</v>
      </c>
      <c r="P2179" s="3">
        <v>-82.206284074907842</v>
      </c>
      <c r="Q2179" s="3">
        <v>-179.44316740254516</v>
      </c>
      <c r="R2179" s="3">
        <f>DD_relocated_catalogue[[#This Row],[Northing uncertainty half-length (m)]]/0.3048</f>
        <v>3.6889487961836607</v>
      </c>
      <c r="S2179" s="3">
        <f>DD_relocated_catalogue[[#This Row],[Easting uncertainty half-length (m)]]/0.3048</f>
        <v>11.774659158943104</v>
      </c>
      <c r="T2179" s="3">
        <f>DD_relocated_catalogue[[#This Row],[Depth uncertainty half-length (m)]]/0.3048</f>
        <v>4.0718766592146318</v>
      </c>
      <c r="U2179" s="4">
        <v>0.14541670464451259</v>
      </c>
    </row>
    <row r="2180" spans="1:21" x14ac:dyDescent="0.25">
      <c r="A2180">
        <v>6911</v>
      </c>
      <c r="B2180" t="s">
        <v>20</v>
      </c>
      <c r="C2180" s="1">
        <v>43183.758249247687</v>
      </c>
      <c r="D2180" s="2">
        <f>(DD_relocated_catalogue[[#This Row],[SLB northing (m)]]/0.3048)+1169000</f>
        <v>1172322.001312336</v>
      </c>
      <c r="E2180" s="2">
        <f>(DD_relocated_catalogue[[#This Row],[SLB easting (m)]]/0.3048)+342000</f>
        <v>343656.00065616798</v>
      </c>
      <c r="F2180" s="2">
        <f>DD_relocated_catalogue[[#This Row],[SLB depth (m)]]/0.3048</f>
        <v>6943.9993438320207</v>
      </c>
      <c r="G2180">
        <v>-0.1</v>
      </c>
      <c r="H2180" s="1">
        <v>43183.758249178238</v>
      </c>
      <c r="I2180" s="3">
        <f>(DD_relocated_catalogue[[#This Row],[Relocated northing  (m)]]/0.3048)+1169000</f>
        <v>1172138.0544619423</v>
      </c>
      <c r="J2180" s="3">
        <f>(DD_relocated_catalogue[[#This Row],[Relocated easting (m)]]/0.3048)+342000</f>
        <v>343918.72047244094</v>
      </c>
      <c r="K2180" s="3">
        <f>DD_relocated_catalogue[[#This Row],[Relocated depth (m)]]/0.3048</f>
        <v>6979.3536745406818</v>
      </c>
      <c r="L2180" s="3">
        <f>DD_relocated_catalogue[[#This Row],[Semi-minor axis length (m)]]/0.3048</f>
        <v>4.1573661100627834</v>
      </c>
      <c r="M2180" s="3">
        <f>DD_relocated_catalogue[[#This Row],[Semi-intermediate axis length (m)]]/0.3048</f>
        <v>7.3097213302247752</v>
      </c>
      <c r="N2180" s="3">
        <f>DD_relocated_catalogue[[#This Row],[Semi-major axis length (m)]]/0.3048</f>
        <v>13.535792236384721</v>
      </c>
      <c r="O2180" s="3">
        <v>-75.204195193968999</v>
      </c>
      <c r="P2180" s="3">
        <v>-98.425111452361648</v>
      </c>
      <c r="Q2180" s="3">
        <v>27.07945191903719</v>
      </c>
      <c r="R2180" s="3">
        <f>DD_relocated_catalogue[[#This Row],[Northing uncertainty half-length (m)]]/0.3048</f>
        <v>8.0095604649895034</v>
      </c>
      <c r="S2180" s="3">
        <f>DD_relocated_catalogue[[#This Row],[Easting uncertainty half-length (m)]]/0.3048</f>
        <v>12.9922148400721</v>
      </c>
      <c r="T2180" s="3">
        <f>DD_relocated_catalogue[[#This Row],[Depth uncertainty half-length (m)]]/0.3048</f>
        <v>4.4185486217295296</v>
      </c>
      <c r="U2180" s="4">
        <v>0.18532701541329769</v>
      </c>
    </row>
    <row r="2181" spans="1:21" x14ac:dyDescent="0.25">
      <c r="A2181">
        <v>4347</v>
      </c>
      <c r="B2181" t="s">
        <v>20</v>
      </c>
      <c r="C2181" s="1">
        <v>41626.787597557872</v>
      </c>
      <c r="D2181" s="2">
        <f>(DD_relocated_catalogue[[#This Row],[SLB northing (m)]]/0.3048)+1169000</f>
        <v>1172032.998687664</v>
      </c>
      <c r="E2181" s="2">
        <f>(DD_relocated_catalogue[[#This Row],[SLB easting (m)]]/0.3048)+342000</f>
        <v>343118.99934383202</v>
      </c>
      <c r="F2181" s="2">
        <f>DD_relocated_catalogue[[#This Row],[SLB depth (m)]]/0.3048</f>
        <v>6677.9986876640414</v>
      </c>
      <c r="G2181">
        <v>-0.94</v>
      </c>
      <c r="H2181" s="1">
        <v>41626.787597499999</v>
      </c>
      <c r="I2181" s="3">
        <f>(DD_relocated_catalogue[[#This Row],[Relocated northing  (m)]]/0.3048)+1169000</f>
        <v>1171969.8884514435</v>
      </c>
      <c r="J2181" s="3">
        <f>(DD_relocated_catalogue[[#This Row],[Relocated easting (m)]]/0.3048)+342000</f>
        <v>343199.22572178475</v>
      </c>
      <c r="K2181" s="3">
        <f>DD_relocated_catalogue[[#This Row],[Relocated depth (m)]]/0.3048</f>
        <v>6713.0839895013114</v>
      </c>
      <c r="L2181" s="3">
        <f>DD_relocated_catalogue[[#This Row],[Semi-minor axis length (m)]]/0.3048</f>
        <v>3.2989513070717713</v>
      </c>
      <c r="M2181" s="3">
        <f>DD_relocated_catalogue[[#This Row],[Semi-intermediate axis length (m)]]/0.3048</f>
        <v>4.5449373616246902</v>
      </c>
      <c r="N2181" s="3">
        <f>DD_relocated_catalogue[[#This Row],[Semi-major axis length (m)]]/0.3048</f>
        <v>14.418723880053012</v>
      </c>
      <c r="O2181" s="3">
        <v>-20.811831548884236</v>
      </c>
      <c r="P2181" s="3">
        <v>86.219145730053469</v>
      </c>
      <c r="Q2181" s="3">
        <v>3.0565292660692216</v>
      </c>
      <c r="R2181" s="3">
        <f>DD_relocated_catalogue[[#This Row],[Northing uncertainty half-length (m)]]/0.3048</f>
        <v>3.4711716951592857</v>
      </c>
      <c r="S2181" s="3">
        <f>DD_relocated_catalogue[[#This Row],[Easting uncertainty half-length (m)]]/0.3048</f>
        <v>14.384887623361665</v>
      </c>
      <c r="T2181" s="3">
        <f>DD_relocated_catalogue[[#This Row],[Depth uncertainty half-length (m)]]/0.3048</f>
        <v>4.4788040643315608</v>
      </c>
      <c r="U2181" s="4">
        <v>0.16303600063054111</v>
      </c>
    </row>
    <row r="2182" spans="1:21" x14ac:dyDescent="0.25">
      <c r="A2182">
        <v>4254</v>
      </c>
      <c r="B2182" t="s">
        <v>20</v>
      </c>
      <c r="C2182" s="1">
        <v>41602.00446261574</v>
      </c>
      <c r="D2182" s="2">
        <f>(DD_relocated_catalogue[[#This Row],[SLB northing (m)]]/0.3048)+1169000</f>
        <v>1172400</v>
      </c>
      <c r="E2182" s="2">
        <f>(DD_relocated_catalogue[[#This Row],[SLB easting (m)]]/0.3048)+342000</f>
        <v>343652.00131233595</v>
      </c>
      <c r="F2182" s="2">
        <f>DD_relocated_catalogue[[#This Row],[SLB depth (m)]]/0.3048</f>
        <v>6871.0006561679784</v>
      </c>
      <c r="G2182">
        <v>-1.22</v>
      </c>
      <c r="H2182" s="1">
        <v>41602.004462488425</v>
      </c>
      <c r="I2182" s="3">
        <f>(DD_relocated_catalogue[[#This Row],[Relocated northing  (m)]]/0.3048)+1169000</f>
        <v>1172285.3969816272</v>
      </c>
      <c r="J2182" s="3">
        <f>(DD_relocated_catalogue[[#This Row],[Relocated easting (m)]]/0.3048)+342000</f>
        <v>343655.6463254593</v>
      </c>
      <c r="K2182" s="3">
        <f>DD_relocated_catalogue[[#This Row],[Relocated depth (m)]]/0.3048</f>
        <v>7011.0695538057744</v>
      </c>
      <c r="L2182" s="3">
        <f>DD_relocated_catalogue[[#This Row],[Semi-minor axis length (m)]]/0.3048</f>
        <v>3.1758315831951389</v>
      </c>
      <c r="M2182" s="3">
        <f>DD_relocated_catalogue[[#This Row],[Semi-intermediate axis length (m)]]/0.3048</f>
        <v>5.2184152361534899</v>
      </c>
      <c r="N2182" s="3">
        <f>DD_relocated_catalogue[[#This Row],[Semi-major axis length (m)]]/0.3048</f>
        <v>14.745798824206885</v>
      </c>
      <c r="O2182" s="3">
        <v>-24.020912909784016</v>
      </c>
      <c r="P2182" s="3">
        <v>85.074988876027433</v>
      </c>
      <c r="Q2182" s="3">
        <v>-1.3110833433371991</v>
      </c>
      <c r="R2182" s="3">
        <f>DD_relocated_catalogue[[#This Row],[Northing uncertainty half-length (m)]]/0.3048</f>
        <v>3.6728830737637312</v>
      </c>
      <c r="S2182" s="3">
        <f>DD_relocated_catalogue[[#This Row],[Easting uncertainty half-length (m)]]/0.3048</f>
        <v>14.675718737057345</v>
      </c>
      <c r="T2182" s="3">
        <f>DD_relocated_catalogue[[#This Row],[Depth uncertainty half-length (m)]]/0.3048</f>
        <v>5.0363165715689773</v>
      </c>
      <c r="U2182" s="4">
        <v>0.17367623548937997</v>
      </c>
    </row>
    <row r="2183" spans="1:21" x14ac:dyDescent="0.25">
      <c r="A2183">
        <v>3993</v>
      </c>
      <c r="B2183" t="s">
        <v>20</v>
      </c>
      <c r="C2183" s="1">
        <v>41548.265765717595</v>
      </c>
      <c r="D2183" s="2">
        <f>(DD_relocated_catalogue[[#This Row],[SLB northing (m)]]/0.3048)+1169000</f>
        <v>1171900</v>
      </c>
      <c r="E2183" s="2">
        <f>(DD_relocated_catalogue[[#This Row],[SLB easting (m)]]/0.3048)+342000</f>
        <v>343178.99934383202</v>
      </c>
      <c r="F2183" s="2">
        <f>DD_relocated_catalogue[[#This Row],[SLB depth (m)]]/0.3048</f>
        <v>6703.9993438320207</v>
      </c>
      <c r="G2183">
        <v>-1.27</v>
      </c>
      <c r="H2183" s="1">
        <v>41548.265765671298</v>
      </c>
      <c r="I2183" s="3">
        <f>(DD_relocated_catalogue[[#This Row],[Relocated northing  (m)]]/0.3048)+1169000</f>
        <v>1171816.6929133858</v>
      </c>
      <c r="J2183" s="3">
        <f>(DD_relocated_catalogue[[#This Row],[Relocated easting (m)]]/0.3048)+342000</f>
        <v>343249.94094488188</v>
      </c>
      <c r="K2183" s="3">
        <f>DD_relocated_catalogue[[#This Row],[Relocated depth (m)]]/0.3048</f>
        <v>6748.6876640419941</v>
      </c>
      <c r="L2183" s="3">
        <f>DD_relocated_catalogue[[#This Row],[Semi-minor axis length (m)]]/0.3048</f>
        <v>3.35548354281846</v>
      </c>
      <c r="M2183" s="3">
        <f>DD_relocated_catalogue[[#This Row],[Semi-intermediate axis length (m)]]/0.3048</f>
        <v>5.2397660819532463</v>
      </c>
      <c r="N2183" s="3">
        <f>DD_relocated_catalogue[[#This Row],[Semi-major axis length (m)]]/0.3048</f>
        <v>19.423823943946562</v>
      </c>
      <c r="O2183" s="3">
        <v>-27.692773468476286</v>
      </c>
      <c r="P2183" s="3">
        <v>87.693880668239203</v>
      </c>
      <c r="Q2183" s="3">
        <v>3.5259272102258583</v>
      </c>
      <c r="R2183" s="3">
        <f>DD_relocated_catalogue[[#This Row],[Northing uncertainty half-length (m)]]/0.3048</f>
        <v>3.9169969218874794</v>
      </c>
      <c r="S2183" s="3">
        <f>DD_relocated_catalogue[[#This Row],[Easting uncertainty half-length (m)]]/0.3048</f>
        <v>19.393693018458059</v>
      </c>
      <c r="T2183" s="3">
        <f>DD_relocated_catalogue[[#This Row],[Depth uncertainty half-length (m)]]/0.3048</f>
        <v>4.938839997804898</v>
      </c>
      <c r="U2183" s="4">
        <v>0.17430177705713601</v>
      </c>
    </row>
    <row r="2184" spans="1:21" x14ac:dyDescent="0.25">
      <c r="A2184">
        <v>4329</v>
      </c>
      <c r="B2184" t="s">
        <v>20</v>
      </c>
      <c r="C2184" s="1">
        <v>41623.436152858798</v>
      </c>
      <c r="D2184" s="2">
        <f>(DD_relocated_catalogue[[#This Row],[SLB northing (m)]]/0.3048)+1169000</f>
        <v>1172240</v>
      </c>
      <c r="E2184" s="2">
        <f>(DD_relocated_catalogue[[#This Row],[SLB easting (m)]]/0.3048)+342000</f>
        <v>343787.00131233595</v>
      </c>
      <c r="F2184" s="2">
        <f>DD_relocated_catalogue[[#This Row],[SLB depth (m)]]/0.3048</f>
        <v>6855</v>
      </c>
      <c r="G2184">
        <v>0.41</v>
      </c>
      <c r="H2184" s="1">
        <v>41623.436152881943</v>
      </c>
      <c r="I2184" s="3">
        <f>(DD_relocated_catalogue[[#This Row],[Relocated northing  (m)]]/0.3048)+1169000</f>
        <v>1172188.375984252</v>
      </c>
      <c r="J2184" s="3">
        <f>(DD_relocated_catalogue[[#This Row],[Relocated easting (m)]]/0.3048)+342000</f>
        <v>343829.09776902886</v>
      </c>
      <c r="K2184" s="3">
        <f>DD_relocated_catalogue[[#This Row],[Relocated depth (m)]]/0.3048</f>
        <v>6868.3464566929133</v>
      </c>
      <c r="L2184" s="3">
        <f>DD_relocated_catalogue[[#This Row],[Semi-minor axis length (m)]]/0.3048</f>
        <v>2.9377892335931648</v>
      </c>
      <c r="M2184" s="3">
        <f>DD_relocated_catalogue[[#This Row],[Semi-intermediate axis length (m)]]/0.3048</f>
        <v>4.1801144004806758</v>
      </c>
      <c r="N2184" s="3">
        <f>DD_relocated_catalogue[[#This Row],[Semi-major axis length (m)]]/0.3048</f>
        <v>12.918027015627143</v>
      </c>
      <c r="O2184" s="3">
        <v>-44.807829087181503</v>
      </c>
      <c r="P2184" s="3">
        <v>-99.794639109304256</v>
      </c>
      <c r="Q2184" s="3">
        <v>3.4216492809457804</v>
      </c>
      <c r="R2184" s="3">
        <f>DD_relocated_catalogue[[#This Row],[Northing uncertainty half-length (m)]]/0.3048</f>
        <v>3.6802329906870028</v>
      </c>
      <c r="S2184" s="3">
        <f>DD_relocated_catalogue[[#This Row],[Easting uncertainty half-length (m)]]/0.3048</f>
        <v>12.799470943051341</v>
      </c>
      <c r="T2184" s="3">
        <f>DD_relocated_catalogue[[#This Row],[Depth uncertainty half-length (m)]]/0.3048</f>
        <v>3.8987357966417409</v>
      </c>
      <c r="U2184" s="4">
        <v>0.15712383806718644</v>
      </c>
    </row>
    <row r="2185" spans="1:21" x14ac:dyDescent="0.25">
      <c r="A2185">
        <v>4761</v>
      </c>
      <c r="B2185" t="s">
        <v>20</v>
      </c>
      <c r="C2185" s="1">
        <v>41698.102097696756</v>
      </c>
      <c r="D2185" s="2">
        <f>(DD_relocated_catalogue[[#This Row],[SLB northing (m)]]/0.3048)+1169000</f>
        <v>1172397.998687664</v>
      </c>
      <c r="E2185" s="2">
        <f>(DD_relocated_catalogue[[#This Row],[SLB easting (m)]]/0.3048)+342000</f>
        <v>343716.00065616798</v>
      </c>
      <c r="F2185" s="2">
        <f>DD_relocated_catalogue[[#This Row],[SLB depth (m)]]/0.3048</f>
        <v>6785</v>
      </c>
      <c r="G2185">
        <v>-0.88</v>
      </c>
      <c r="H2185" s="1">
        <v>41698.102097662035</v>
      </c>
      <c r="I2185" s="3">
        <f>(DD_relocated_catalogue[[#This Row],[Relocated northing  (m)]]/0.3048)+1169000</f>
        <v>1172344.7342519686</v>
      </c>
      <c r="J2185" s="3">
        <f>(DD_relocated_catalogue[[#This Row],[Relocated easting (m)]]/0.3048)+342000</f>
        <v>343807.81824146979</v>
      </c>
      <c r="K2185" s="3">
        <f>DD_relocated_catalogue[[#This Row],[Relocated depth (m)]]/0.3048</f>
        <v>6772.0406824146976</v>
      </c>
      <c r="L2185" s="3">
        <f>DD_relocated_catalogue[[#This Row],[Semi-minor axis length (m)]]/0.3048</f>
        <v>2.9576561749171484</v>
      </c>
      <c r="M2185" s="3">
        <f>DD_relocated_catalogue[[#This Row],[Semi-intermediate axis length (m)]]/0.3048</f>
        <v>3.7946877407113786</v>
      </c>
      <c r="N2185" s="3">
        <f>DD_relocated_catalogue[[#This Row],[Semi-major axis length (m)]]/0.3048</f>
        <v>11.939607078363549</v>
      </c>
      <c r="O2185" s="3">
        <v>-43.987821849237051</v>
      </c>
      <c r="P2185" s="3">
        <v>-96.423897365844695</v>
      </c>
      <c r="Q2185" s="3">
        <v>3.2599565375770601</v>
      </c>
      <c r="R2185" s="3">
        <f>DD_relocated_catalogue[[#This Row],[Northing uncertainty half-length (m)]]/0.3048</f>
        <v>3.3836066793980093</v>
      </c>
      <c r="S2185" s="3">
        <f>DD_relocated_catalogue[[#This Row],[Easting uncertainty half-length (m)]]/0.3048</f>
        <v>11.898200775227346</v>
      </c>
      <c r="T2185" s="3">
        <f>DD_relocated_catalogue[[#This Row],[Depth uncertainty half-length (m)]]/0.3048</f>
        <v>3.5327913402992217</v>
      </c>
      <c r="U2185" s="4">
        <v>0.14794442134593802</v>
      </c>
    </row>
    <row r="2186" spans="1:21" x14ac:dyDescent="0.25">
      <c r="A2186">
        <v>6257</v>
      </c>
      <c r="B2186" t="s">
        <v>20</v>
      </c>
      <c r="C2186" s="1">
        <v>41929.500991423614</v>
      </c>
      <c r="D2186" s="2">
        <f>(DD_relocated_catalogue[[#This Row],[SLB northing (m)]]/0.3048)+1169000</f>
        <v>1172471.000656168</v>
      </c>
      <c r="E2186" s="2">
        <f>(DD_relocated_catalogue[[#This Row],[SLB easting (m)]]/0.3048)+342000</f>
        <v>343616.00065616798</v>
      </c>
      <c r="F2186" s="2">
        <f>DD_relocated_catalogue[[#This Row],[SLB depth (m)]]/0.3048</f>
        <v>6662.0013123359577</v>
      </c>
      <c r="G2186">
        <v>-1.1200000000000001</v>
      </c>
      <c r="H2186" s="1">
        <v>41929.500991342589</v>
      </c>
      <c r="I2186" s="3">
        <f>(DD_relocated_catalogue[[#This Row],[Relocated northing  (m)]]/0.3048)+1169000</f>
        <v>1172371.0400262468</v>
      </c>
      <c r="J2186" s="3">
        <f>(DD_relocated_catalogue[[#This Row],[Relocated easting (m)]]/0.3048)+342000</f>
        <v>343576.06627296587</v>
      </c>
      <c r="K2186" s="3">
        <f>DD_relocated_catalogue[[#This Row],[Relocated depth (m)]]/0.3048</f>
        <v>6759.6784776902878</v>
      </c>
      <c r="L2186" s="3">
        <f>DD_relocated_catalogue[[#This Row],[Semi-minor axis length (m)]]/0.3048</f>
        <v>2.8982119127351096</v>
      </c>
      <c r="M2186" s="3">
        <f>DD_relocated_catalogue[[#This Row],[Semi-intermediate axis length (m)]]/0.3048</f>
        <v>4.3536165060700149</v>
      </c>
      <c r="N2186" s="3">
        <f>DD_relocated_catalogue[[#This Row],[Semi-major axis length (m)]]/0.3048</f>
        <v>17.194024146457654</v>
      </c>
      <c r="O2186" s="3">
        <v>35.098729120947517</v>
      </c>
      <c r="P2186" s="3">
        <v>-83.942012004526276</v>
      </c>
      <c r="Q2186" s="3">
        <v>-176.7519874505025</v>
      </c>
      <c r="R2186" s="3">
        <f>DD_relocated_catalogue[[#This Row],[Northing uncertainty half-length (m)]]/0.3048</f>
        <v>3.4232289020347846</v>
      </c>
      <c r="S2186" s="3">
        <f>DD_relocated_catalogue[[#This Row],[Easting uncertainty half-length (m)]]/0.3048</f>
        <v>17.129654681750107</v>
      </c>
      <c r="T2186" s="3">
        <f>DD_relocated_catalogue[[#This Row],[Depth uncertainty half-length (m)]]/0.3048</f>
        <v>4.152359775624844</v>
      </c>
      <c r="U2186" s="4">
        <v>0.16566740100514027</v>
      </c>
    </row>
    <row r="2187" spans="1:21" x14ac:dyDescent="0.25">
      <c r="A2187">
        <v>6811</v>
      </c>
      <c r="B2187" t="s">
        <v>20</v>
      </c>
      <c r="C2187" s="1">
        <v>42890.373280231484</v>
      </c>
      <c r="D2187" s="2">
        <f>(DD_relocated_catalogue[[#This Row],[SLB northing (m)]]/0.3048)+1169000</f>
        <v>1171806.000656168</v>
      </c>
      <c r="E2187" s="2">
        <f>(DD_relocated_catalogue[[#This Row],[SLB easting (m)]]/0.3048)+342000</f>
        <v>343286.00065616798</v>
      </c>
      <c r="F2187" s="2">
        <f>DD_relocated_catalogue[[#This Row],[SLB depth (m)]]/0.3048</f>
        <v>6757.0013123359577</v>
      </c>
      <c r="G2187">
        <v>-1.39</v>
      </c>
      <c r="H2187" s="1">
        <v>42890.373280173611</v>
      </c>
      <c r="I2187" s="3">
        <f>(DD_relocated_catalogue[[#This Row],[Relocated northing  (m)]]/0.3048)+1169000</f>
        <v>1171714.7900262468</v>
      </c>
      <c r="J2187" s="3">
        <f>(DD_relocated_catalogue[[#This Row],[Relocated easting (m)]]/0.3048)+342000</f>
        <v>343460.81692913384</v>
      </c>
      <c r="K2187" s="3">
        <f>DD_relocated_catalogue[[#This Row],[Relocated depth (m)]]/0.3048</f>
        <v>6749.5308398950128</v>
      </c>
      <c r="L2187" s="3">
        <f>DD_relocated_catalogue[[#This Row],[Semi-minor axis length (m)]]/0.3048</f>
        <v>4.8494650237488086</v>
      </c>
      <c r="M2187" s="3">
        <f>DD_relocated_catalogue[[#This Row],[Semi-intermediate axis length (m)]]/0.3048</f>
        <v>9.2262235913337509</v>
      </c>
      <c r="N2187" s="3">
        <f>DD_relocated_catalogue[[#This Row],[Semi-major axis length (m)]]/0.3048</f>
        <v>18.400777043641984</v>
      </c>
      <c r="O2187" s="3">
        <v>-74.048165179812827</v>
      </c>
      <c r="P2187" s="3">
        <v>-105.4040997411111</v>
      </c>
      <c r="Q2187" s="3">
        <v>24.552417101447123</v>
      </c>
      <c r="R2187" s="3">
        <f>DD_relocated_catalogue[[#This Row],[Northing uncertainty half-length (m)]]/0.3048</f>
        <v>9.3237003991576231</v>
      </c>
      <c r="S2187" s="3">
        <f>DD_relocated_catalogue[[#This Row],[Easting uncertainty half-length (m)]]/0.3048</f>
        <v>18.089651643328665</v>
      </c>
      <c r="T2187" s="3">
        <f>DD_relocated_catalogue[[#This Row],[Depth uncertainty half-length (m)]]/0.3048</f>
        <v>5.3692403322963642</v>
      </c>
      <c r="U2187" s="4">
        <v>0.16957767621444639</v>
      </c>
    </row>
    <row r="2188" spans="1:21" x14ac:dyDescent="0.25">
      <c r="A2188">
        <v>4172</v>
      </c>
      <c r="B2188" t="s">
        <v>20</v>
      </c>
      <c r="C2188" s="1">
        <v>41581.313532187502</v>
      </c>
      <c r="D2188" s="2">
        <f>(DD_relocated_catalogue[[#This Row],[SLB northing (m)]]/0.3048)+1169000</f>
        <v>1172207.998687664</v>
      </c>
      <c r="E2188" s="2">
        <f>(DD_relocated_catalogue[[#This Row],[SLB easting (m)]]/0.3048)+342000</f>
        <v>343803.99934383202</v>
      </c>
      <c r="F2188" s="2">
        <f>DD_relocated_catalogue[[#This Row],[SLB depth (m)]]/0.3048</f>
        <v>6853.9993438320216</v>
      </c>
      <c r="G2188">
        <v>-1.19</v>
      </c>
      <c r="H2188" s="1">
        <v>41581.313532106484</v>
      </c>
      <c r="I2188" s="3">
        <f>(DD_relocated_catalogue[[#This Row],[Relocated northing  (m)]]/0.3048)+1169000</f>
        <v>1172161.3615485565</v>
      </c>
      <c r="J2188" s="3">
        <f>(DD_relocated_catalogue[[#This Row],[Relocated easting (m)]]/0.3048)+342000</f>
        <v>343852.79199475067</v>
      </c>
      <c r="K2188" s="3">
        <f>DD_relocated_catalogue[[#This Row],[Relocated depth (m)]]/0.3048</f>
        <v>6929.3635170603675</v>
      </c>
      <c r="L2188" s="3">
        <f>DD_relocated_catalogue[[#This Row],[Semi-minor axis length (m)]]/0.3048</f>
        <v>3.0412485277256276</v>
      </c>
      <c r="M2188" s="3">
        <f>DD_relocated_catalogue[[#This Row],[Semi-intermediate axis length (m)]]/0.3048</f>
        <v>4.1602560715441887</v>
      </c>
      <c r="N2188" s="3">
        <f>DD_relocated_catalogue[[#This Row],[Semi-major axis length (m)]]/0.3048</f>
        <v>12.766009913600046</v>
      </c>
      <c r="O2188" s="3">
        <v>32.145204937282571</v>
      </c>
      <c r="P2188" s="3">
        <v>-84.690117050095978</v>
      </c>
      <c r="Q2188" s="3">
        <v>178.2050092954928</v>
      </c>
      <c r="R2188" s="3">
        <f>DD_relocated_catalogue[[#This Row],[Northing uncertainty half-length (m)]]/0.3048</f>
        <v>3.522243483606414</v>
      </c>
      <c r="S2188" s="3">
        <f>DD_relocated_catalogue[[#This Row],[Easting uncertainty half-length (m)]]/0.3048</f>
        <v>12.685301112033809</v>
      </c>
      <c r="T2188" s="3">
        <f>DD_relocated_catalogue[[#This Row],[Depth uncertainty half-length (m)]]/0.3048</f>
        <v>3.9571261357129068</v>
      </c>
      <c r="U2188" s="4">
        <v>0.15592558334694473</v>
      </c>
    </row>
    <row r="2189" spans="1:21" x14ac:dyDescent="0.25">
      <c r="A2189">
        <v>6838</v>
      </c>
      <c r="B2189" t="s">
        <v>20</v>
      </c>
      <c r="C2189" s="1">
        <v>42944.025803611112</v>
      </c>
      <c r="D2189" s="2">
        <f>(DD_relocated_catalogue[[#This Row],[SLB northing (m)]]/0.3048)+1169000</f>
        <v>1172338.999343832</v>
      </c>
      <c r="E2189" s="2">
        <f>(DD_relocated_catalogue[[#This Row],[SLB easting (m)]]/0.3048)+342000</f>
        <v>343582.99868766405</v>
      </c>
      <c r="F2189" s="2">
        <f>DD_relocated_catalogue[[#This Row],[SLB depth (m)]]/0.3048</f>
        <v>7002.9986876640423</v>
      </c>
      <c r="G2189">
        <v>-0.33</v>
      </c>
      <c r="H2189" s="1">
        <v>42944.025803576391</v>
      </c>
      <c r="I2189" s="3">
        <f>(DD_relocated_catalogue[[#This Row],[Relocated northing  (m)]]/0.3048)+1169000</f>
        <v>1172107.2637795275</v>
      </c>
      <c r="J2189" s="3">
        <f>(DD_relocated_catalogue[[#This Row],[Relocated easting (m)]]/0.3048)+342000</f>
        <v>343933.67782152229</v>
      </c>
      <c r="K2189" s="3">
        <f>DD_relocated_catalogue[[#This Row],[Relocated depth (m)]]/0.3048</f>
        <v>7013.9337270341211</v>
      </c>
      <c r="L2189" s="3">
        <f>DD_relocated_catalogue[[#This Row],[Semi-minor axis length (m)]]/0.3048</f>
        <v>5.1513078585617409</v>
      </c>
      <c r="M2189" s="3">
        <f>DD_relocated_catalogue[[#This Row],[Semi-intermediate axis length (m)]]/0.3048</f>
        <v>8.004238260221415</v>
      </c>
      <c r="N2189" s="3">
        <f>DD_relocated_catalogue[[#This Row],[Semi-major axis length (m)]]/0.3048</f>
        <v>16.710250958446451</v>
      </c>
      <c r="O2189" s="3">
        <v>-70.701342237745905</v>
      </c>
      <c r="P2189" s="3">
        <v>-95.651720819694475</v>
      </c>
      <c r="Q2189" s="3">
        <v>25.341416079729473</v>
      </c>
      <c r="R2189" s="3">
        <f>DD_relocated_catalogue[[#This Row],[Northing uncertainty half-length (m)]]/0.3048</f>
        <v>9.2303832604579181</v>
      </c>
      <c r="S2189" s="3">
        <f>DD_relocated_catalogue[[#This Row],[Easting uncertainty half-length (m)]]/0.3048</f>
        <v>15.908381693023928</v>
      </c>
      <c r="T2189" s="3">
        <f>DD_relocated_catalogue[[#This Row],[Depth uncertainty half-length (m)]]/0.3048</f>
        <v>5.498255982855083</v>
      </c>
      <c r="U2189" s="4">
        <v>0.20808688580692314</v>
      </c>
    </row>
    <row r="2190" spans="1:21" x14ac:dyDescent="0.25">
      <c r="A2190">
        <v>6226</v>
      </c>
      <c r="B2190" t="s">
        <v>20</v>
      </c>
      <c r="C2190" s="1">
        <v>41926.265457847221</v>
      </c>
      <c r="D2190" s="2">
        <f>(DD_relocated_catalogue[[#This Row],[SLB northing (m)]]/0.3048)+1169000</f>
        <v>1171758.999343832</v>
      </c>
      <c r="E2190" s="2">
        <f>(DD_relocated_catalogue[[#This Row],[SLB easting (m)]]/0.3048)+342000</f>
        <v>343408.99934383202</v>
      </c>
      <c r="F2190" s="2">
        <f>DD_relocated_catalogue[[#This Row],[SLB depth (m)]]/0.3048</f>
        <v>6683.9993438320207</v>
      </c>
      <c r="G2190">
        <v>-1.33</v>
      </c>
      <c r="H2190" s="1">
        <v>41926.265457766203</v>
      </c>
      <c r="I2190" s="3">
        <f>(DD_relocated_catalogue[[#This Row],[Relocated northing  (m)]]/0.3048)+1169000</f>
        <v>1171691.7355643045</v>
      </c>
      <c r="J2190" s="3">
        <f>(DD_relocated_catalogue[[#This Row],[Relocated easting (m)]]/0.3048)+342000</f>
        <v>343843.20538057742</v>
      </c>
      <c r="K2190" s="3">
        <f>DD_relocated_catalogue[[#This Row],[Relocated depth (m)]]/0.3048</f>
        <v>6716.1220472440946</v>
      </c>
      <c r="L2190" s="3">
        <f>DD_relocated_catalogue[[#This Row],[Semi-minor axis length (m)]]/0.3048</f>
        <v>3.4616869039571903</v>
      </c>
      <c r="M2190" s="3">
        <f>DD_relocated_catalogue[[#This Row],[Semi-intermediate axis length (m)]]/0.3048</f>
        <v>4.4512555885074301</v>
      </c>
      <c r="N2190" s="3">
        <f>DD_relocated_catalogue[[#This Row],[Semi-major axis length (m)]]/0.3048</f>
        <v>12.13907724775077</v>
      </c>
      <c r="O2190" s="3">
        <v>25.244554845086107</v>
      </c>
      <c r="P2190" s="3">
        <v>85.238974340695179</v>
      </c>
      <c r="Q2190" s="3">
        <v>-178.42449565251189</v>
      </c>
      <c r="R2190" s="3">
        <f>DD_relocated_catalogue[[#This Row],[Northing uncertainty half-length (m)]]/0.3048</f>
        <v>3.7121793413377406</v>
      </c>
      <c r="S2190" s="3">
        <f>DD_relocated_catalogue[[#This Row],[Easting uncertainty half-length (m)]]/0.3048</f>
        <v>12.080804461586968</v>
      </c>
      <c r="T2190" s="3">
        <f>DD_relocated_catalogue[[#This Row],[Depth uncertainty half-length (m)]]/0.3048</f>
        <v>4.3620582365510323</v>
      </c>
      <c r="U2190" s="4">
        <v>0.16215014156770161</v>
      </c>
    </row>
    <row r="2191" spans="1:21" x14ac:dyDescent="0.25">
      <c r="A2191">
        <v>6721</v>
      </c>
      <c r="B2191" t="s">
        <v>20</v>
      </c>
      <c r="C2191" s="1">
        <v>42464.338806504631</v>
      </c>
      <c r="D2191" s="2">
        <f>(DD_relocated_catalogue[[#This Row],[SLB northing (m)]]/0.3048)+1169000</f>
        <v>1172246.000656168</v>
      </c>
      <c r="E2191" s="2">
        <f>(DD_relocated_catalogue[[#This Row],[SLB easting (m)]]/0.3048)+342000</f>
        <v>343688.99934383202</v>
      </c>
      <c r="F2191" s="2">
        <f>DD_relocated_catalogue[[#This Row],[SLB depth (m)]]/0.3048</f>
        <v>6996.0006561679784</v>
      </c>
      <c r="G2191">
        <v>-1.33</v>
      </c>
      <c r="H2191" s="1">
        <v>42464.338806377316</v>
      </c>
      <c r="I2191" s="3">
        <f>(DD_relocated_catalogue[[#This Row],[Relocated northing  (m)]]/0.3048)+1169000</f>
        <v>1172329.8589238846</v>
      </c>
      <c r="J2191" s="3">
        <f>(DD_relocated_catalogue[[#This Row],[Relocated easting (m)]]/0.3048)+342000</f>
        <v>343576.10236220475</v>
      </c>
      <c r="K2191" s="3">
        <f>DD_relocated_catalogue[[#This Row],[Relocated depth (m)]]/0.3048</f>
        <v>7025.6233595800513</v>
      </c>
      <c r="L2191" s="3">
        <f>DD_relocated_catalogue[[#This Row],[Semi-minor axis length (m)]]/0.3048</f>
        <v>4.5215004318099901</v>
      </c>
      <c r="M2191" s="3">
        <f>DD_relocated_catalogue[[#This Row],[Semi-intermediate axis length (m)]]/0.3048</f>
        <v>9.4849738751487891</v>
      </c>
      <c r="N2191" s="3">
        <f>DD_relocated_catalogue[[#This Row],[Semi-major axis length (m)]]/0.3048</f>
        <v>22.989717198452073</v>
      </c>
      <c r="O2191" s="3">
        <v>-70.060298698989868</v>
      </c>
      <c r="P2191" s="3">
        <v>-94.592793289362291</v>
      </c>
      <c r="Q2191" s="3">
        <v>16.852912064515593</v>
      </c>
      <c r="R2191" s="3">
        <f>DD_relocated_catalogue[[#This Row],[Northing uncertainty half-length (m)]]/0.3048</f>
        <v>10.065175899202547</v>
      </c>
      <c r="S2191" s="3">
        <f>DD_relocated_catalogue[[#This Row],[Easting uncertainty half-length (m)]]/0.3048</f>
        <v>22.454041154441789</v>
      </c>
      <c r="T2191" s="3">
        <f>DD_relocated_catalogue[[#This Row],[Depth uncertainty half-length (m)]]/0.3048</f>
        <v>5.3664088692644292</v>
      </c>
      <c r="U2191" s="4">
        <v>0.15371967092829322</v>
      </c>
    </row>
    <row r="2192" spans="1:21" x14ac:dyDescent="0.25">
      <c r="A2192">
        <v>3654</v>
      </c>
      <c r="B2192" t="s">
        <v>20</v>
      </c>
      <c r="C2192" s="1">
        <v>41469.993396053243</v>
      </c>
      <c r="D2192" s="2">
        <f>(DD_relocated_catalogue[[#This Row],[SLB northing (m)]]/0.3048)+1169000</f>
        <v>1171840</v>
      </c>
      <c r="E2192" s="2">
        <f>(DD_relocated_catalogue[[#This Row],[SLB easting (m)]]/0.3048)+342000</f>
        <v>343217.99868766405</v>
      </c>
      <c r="F2192" s="2">
        <f>DD_relocated_catalogue[[#This Row],[SLB depth (m)]]/0.3048</f>
        <v>6683.9993438320207</v>
      </c>
      <c r="G2192">
        <v>-0.53</v>
      </c>
      <c r="H2192" s="1">
        <v>41469.993396006947</v>
      </c>
      <c r="I2192" s="3">
        <f>(DD_relocated_catalogue[[#This Row],[Relocated northing  (m)]]/0.3048)+1169000</f>
        <v>1171824.3569553806</v>
      </c>
      <c r="J2192" s="3">
        <f>(DD_relocated_catalogue[[#This Row],[Relocated easting (m)]]/0.3048)+342000</f>
        <v>343245.57742782152</v>
      </c>
      <c r="K2192" s="3">
        <f>DD_relocated_catalogue[[#This Row],[Relocated depth (m)]]/0.3048</f>
        <v>6734.189632545932</v>
      </c>
      <c r="L2192" s="3">
        <f>DD_relocated_catalogue[[#This Row],[Semi-minor axis length (m)]]/0.3048</f>
        <v>5.1592121148677368</v>
      </c>
      <c r="M2192" s="3">
        <f>DD_relocated_catalogue[[#This Row],[Semi-intermediate axis length (m)]]/0.3048</f>
        <v>7.50571199253696</v>
      </c>
      <c r="N2192" s="3">
        <f>DD_relocated_catalogue[[#This Row],[Semi-major axis length (m)]]/0.3048</f>
        <v>14.562836245809338</v>
      </c>
      <c r="O2192" s="3">
        <v>-77.921218151831809</v>
      </c>
      <c r="P2192" s="3">
        <v>-101.83872311362509</v>
      </c>
      <c r="Q2192" s="3">
        <v>17.824250941846028</v>
      </c>
      <c r="R2192" s="3">
        <f>DD_relocated_catalogue[[#This Row],[Northing uncertainty half-length (m)]]/0.3048</f>
        <v>7.4673734833484513</v>
      </c>
      <c r="S2192" s="3">
        <f>DD_relocated_catalogue[[#This Row],[Easting uncertainty half-length (m)]]/0.3048</f>
        <v>14.463196739852625</v>
      </c>
      <c r="T2192" s="3">
        <f>DD_relocated_catalogue[[#This Row],[Depth uncertainty half-length (m)]]/0.3048</f>
        <v>5.3059765995283481</v>
      </c>
      <c r="U2192" s="4">
        <v>0.22202674300532457</v>
      </c>
    </row>
    <row r="2193" spans="1:21" x14ac:dyDescent="0.25">
      <c r="A2193">
        <v>3655</v>
      </c>
      <c r="B2193" t="s">
        <v>20</v>
      </c>
      <c r="C2193" s="1">
        <v>41470.799436226851</v>
      </c>
      <c r="D2193" s="2">
        <f>(DD_relocated_catalogue[[#This Row],[SLB northing (m)]]/0.3048)+1169000</f>
        <v>1171867.998687664</v>
      </c>
      <c r="E2193" s="2">
        <f>(DD_relocated_catalogue[[#This Row],[SLB easting (m)]]/0.3048)+342000</f>
        <v>343198.99934383202</v>
      </c>
      <c r="F2193" s="2">
        <f>DD_relocated_catalogue[[#This Row],[SLB depth (m)]]/0.3048</f>
        <v>6616.0006561679784</v>
      </c>
      <c r="G2193">
        <v>-0.43</v>
      </c>
      <c r="H2193" s="1">
        <v>41470.799436423615</v>
      </c>
      <c r="I2193" s="3">
        <f>(DD_relocated_catalogue[[#This Row],[Relocated northing  (m)]]/0.3048)+1169000</f>
        <v>1171589.3864829396</v>
      </c>
      <c r="J2193" s="3">
        <f>(DD_relocated_catalogue[[#This Row],[Relocated easting (m)]]/0.3048)+342000</f>
        <v>343194.48490813648</v>
      </c>
      <c r="K2193" s="3">
        <f>DD_relocated_catalogue[[#This Row],[Relocated depth (m)]]/0.3048</f>
        <v>6538.9074803149606</v>
      </c>
      <c r="L2193" s="3">
        <f>DD_relocated_catalogue[[#This Row],[Semi-minor axis length (m)]]/0.3048</f>
        <v>4.2328391249621564</v>
      </c>
      <c r="M2193" s="3">
        <f>DD_relocated_catalogue[[#This Row],[Semi-intermediate axis length (m)]]/0.3048</f>
        <v>6.5429682190574514</v>
      </c>
      <c r="N2193" s="3">
        <f>DD_relocated_catalogue[[#This Row],[Semi-major axis length (m)]]/0.3048</f>
        <v>13.614365231152735</v>
      </c>
      <c r="O2193" s="3">
        <v>-83.681485859774213</v>
      </c>
      <c r="P2193" s="3">
        <v>-44.565853364229561</v>
      </c>
      <c r="Q2193" s="3">
        <v>136.87349336302688</v>
      </c>
      <c r="R2193" s="3">
        <f>DD_relocated_catalogue[[#This Row],[Northing uncertainty half-length (m)]]/0.3048</f>
        <v>6.5173062266843065</v>
      </c>
      <c r="S2193" s="3">
        <f>DD_relocated_catalogue[[#This Row],[Easting uncertainty half-length (m)]]/0.3048</f>
        <v>13.563046057369828</v>
      </c>
      <c r="T2193" s="3">
        <f>DD_relocated_catalogue[[#This Row],[Depth uncertainty half-length (m)]]/0.3048</f>
        <v>4.3310847829458101</v>
      </c>
      <c r="U2193" s="4">
        <v>0.206886373351853</v>
      </c>
    </row>
    <row r="2194" spans="1:21" x14ac:dyDescent="0.25">
      <c r="A2194">
        <v>2598</v>
      </c>
      <c r="B2194" t="s">
        <v>20</v>
      </c>
      <c r="C2194" s="1">
        <v>41177.313410995368</v>
      </c>
      <c r="D2194" s="2">
        <f>(DD_relocated_catalogue[[#This Row],[SLB northing (m)]]/0.3048)+1169000</f>
        <v>1172438.999343832</v>
      </c>
      <c r="E2194" s="2">
        <f>(DD_relocated_catalogue[[#This Row],[SLB easting (m)]]/0.3048)+342000</f>
        <v>343695</v>
      </c>
      <c r="F2194" s="2">
        <f>DD_relocated_catalogue[[#This Row],[SLB depth (m)]]/0.3048</f>
        <v>6773.9993438320207</v>
      </c>
      <c r="G2194">
        <v>-0.89</v>
      </c>
      <c r="H2194" s="1">
        <v>41177.313411041665</v>
      </c>
      <c r="I2194" s="3">
        <f>(DD_relocated_catalogue[[#This Row],[Relocated northing  (m)]]/0.3048)+1169000</f>
        <v>1172342.9461942257</v>
      </c>
      <c r="J2194" s="3">
        <f>(DD_relocated_catalogue[[#This Row],[Relocated easting (m)]]/0.3048)+342000</f>
        <v>343553.57939632545</v>
      </c>
      <c r="K2194" s="3">
        <f>DD_relocated_catalogue[[#This Row],[Relocated depth (m)]]/0.3048</f>
        <v>6743.7893700787399</v>
      </c>
      <c r="L2194" s="3">
        <f>DD_relocated_catalogue[[#This Row],[Semi-minor axis length (m)]]/0.3048</f>
        <v>3.1087359805999055</v>
      </c>
      <c r="M2194" s="3">
        <f>DD_relocated_catalogue[[#This Row],[Semi-intermediate axis length (m)]]/0.3048</f>
        <v>5.1676565904552936</v>
      </c>
      <c r="N2194" s="3">
        <f>DD_relocated_catalogue[[#This Row],[Semi-major axis length (m)]]/0.3048</f>
        <v>14.331764836772509</v>
      </c>
      <c r="O2194" s="3">
        <v>-77.063541489702345</v>
      </c>
      <c r="P2194" s="3">
        <v>-99.229427652468985</v>
      </c>
      <c r="Q2194" s="3">
        <v>17.51320729732528</v>
      </c>
      <c r="R2194" s="3">
        <f>DD_relocated_catalogue[[#This Row],[Northing uncertainty half-length (m)]]/0.3048</f>
        <v>5.4090586805638017</v>
      </c>
      <c r="S2194" s="3">
        <f>DD_relocated_catalogue[[#This Row],[Easting uncertainty half-length (m)]]/0.3048</f>
        <v>14.164679414698776</v>
      </c>
      <c r="T2194" s="3">
        <f>DD_relocated_catalogue[[#This Row],[Depth uncertainty half-length (m)]]/0.3048</f>
        <v>3.275091328866254</v>
      </c>
      <c r="U2194" s="4">
        <v>0.12210405740645672</v>
      </c>
    </row>
    <row r="2195" spans="1:21" x14ac:dyDescent="0.25">
      <c r="A2195">
        <v>4177</v>
      </c>
      <c r="B2195" t="s">
        <v>20</v>
      </c>
      <c r="C2195" s="1">
        <v>41582.477253726851</v>
      </c>
      <c r="D2195" s="2">
        <f>(DD_relocated_catalogue[[#This Row],[SLB northing (m)]]/0.3048)+1169000</f>
        <v>1172273.999343832</v>
      </c>
      <c r="E2195" s="2">
        <f>(DD_relocated_catalogue[[#This Row],[SLB easting (m)]]/0.3048)+342000</f>
        <v>343818.99934383202</v>
      </c>
      <c r="F2195" s="2">
        <f>DD_relocated_catalogue[[#This Row],[SLB depth (m)]]/0.3048</f>
        <v>6792.0013123359586</v>
      </c>
      <c r="G2195">
        <v>-1.02</v>
      </c>
      <c r="H2195" s="1">
        <v>41582.477253634257</v>
      </c>
      <c r="I2195" s="3">
        <f>(DD_relocated_catalogue[[#This Row],[Relocated northing  (m)]]/0.3048)+1169000</f>
        <v>1172182.6345144357</v>
      </c>
      <c r="J2195" s="3">
        <f>(DD_relocated_catalogue[[#This Row],[Relocated easting (m)]]/0.3048)+342000</f>
        <v>343718.85826771654</v>
      </c>
      <c r="K2195" s="3">
        <f>DD_relocated_catalogue[[#This Row],[Relocated depth (m)]]/0.3048</f>
        <v>6906.204068241469</v>
      </c>
      <c r="L2195" s="3">
        <f>DD_relocated_catalogue[[#This Row],[Semi-minor axis length (m)]]/0.3048</f>
        <v>3.1751959856640579</v>
      </c>
      <c r="M2195" s="3">
        <f>DD_relocated_catalogue[[#This Row],[Semi-intermediate axis length (m)]]/0.3048</f>
        <v>4.6271007179092773</v>
      </c>
      <c r="N2195" s="3">
        <f>DD_relocated_catalogue[[#This Row],[Semi-major axis length (m)]]/0.3048</f>
        <v>14.003321913137873</v>
      </c>
      <c r="O2195" s="3">
        <v>-25.92230696079362</v>
      </c>
      <c r="P2195" s="3">
        <v>84.230033972942223</v>
      </c>
      <c r="Q2195" s="3">
        <v>-1.4299789489777526</v>
      </c>
      <c r="R2195" s="3">
        <f>DD_relocated_catalogue[[#This Row],[Northing uncertainty half-length (m)]]/0.3048</f>
        <v>3.612316806780127</v>
      </c>
      <c r="S2195" s="3">
        <f>DD_relocated_catalogue[[#This Row],[Easting uncertainty half-length (m)]]/0.3048</f>
        <v>13.912677492316298</v>
      </c>
      <c r="T2195" s="3">
        <f>DD_relocated_catalogue[[#This Row],[Depth uncertainty half-length (m)]]/0.3048</f>
        <v>4.5442986927617959</v>
      </c>
      <c r="U2195" s="4">
        <v>0.16978633058988901</v>
      </c>
    </row>
    <row r="2196" spans="1:21" x14ac:dyDescent="0.25">
      <c r="A2196">
        <v>6827</v>
      </c>
      <c r="B2196" t="s">
        <v>20</v>
      </c>
      <c r="C2196" s="1">
        <v>42915.150973657408</v>
      </c>
      <c r="D2196" s="2">
        <f>(DD_relocated_catalogue[[#This Row],[SLB northing (m)]]/0.3048)+1169000</f>
        <v>1172497.001312336</v>
      </c>
      <c r="E2196" s="2">
        <f>(DD_relocated_catalogue[[#This Row],[SLB easting (m)]]/0.3048)+342000</f>
        <v>343328.99934383202</v>
      </c>
      <c r="F2196" s="2">
        <f>DD_relocated_catalogue[[#This Row],[SLB depth (m)]]/0.3048</f>
        <v>6685</v>
      </c>
      <c r="G2196">
        <v>-1.52</v>
      </c>
      <c r="H2196" s="1">
        <v>42915.150973483796</v>
      </c>
      <c r="I2196" s="3">
        <f>(DD_relocated_catalogue[[#This Row],[Relocated northing  (m)]]/0.3048)+1169000</f>
        <v>1172538.0643044619</v>
      </c>
      <c r="J2196" s="3">
        <f>(DD_relocated_catalogue[[#This Row],[Relocated easting (m)]]/0.3048)+342000</f>
        <v>343012.27362204727</v>
      </c>
      <c r="K2196" s="3">
        <f>DD_relocated_catalogue[[#This Row],[Relocated depth (m)]]/0.3048</f>
        <v>6867.9560367454069</v>
      </c>
      <c r="L2196" s="3">
        <f>DD_relocated_catalogue[[#This Row],[Semi-minor axis length (m)]]/0.3048</f>
        <v>4.8405662358648147</v>
      </c>
      <c r="M2196" s="3">
        <f>DD_relocated_catalogue[[#This Row],[Semi-intermediate axis length (m)]]/0.3048</f>
        <v>10.981493689905436</v>
      </c>
      <c r="N2196" s="3">
        <f>DD_relocated_catalogue[[#This Row],[Semi-major axis length (m)]]/0.3048</f>
        <v>32.379438312769643</v>
      </c>
      <c r="O2196" s="3">
        <v>-66.363504121147201</v>
      </c>
      <c r="P2196" s="3">
        <v>-97.683671611351954</v>
      </c>
      <c r="Q2196" s="3">
        <v>7.6992261336097449</v>
      </c>
      <c r="R2196" s="3">
        <f>DD_relocated_catalogue[[#This Row],[Northing uncertainty half-length (m)]]/0.3048</f>
        <v>10.177856175866969</v>
      </c>
      <c r="S2196" s="3">
        <f>DD_relocated_catalogue[[#This Row],[Easting uncertainty half-length (m)]]/0.3048</f>
        <v>32.330779309821047</v>
      </c>
      <c r="T2196" s="3">
        <f>DD_relocated_catalogue[[#This Row],[Depth uncertainty half-length (m)]]/0.3048</f>
        <v>6.3875168892841705</v>
      </c>
      <c r="U2196" s="4">
        <v>0.20605701113525371</v>
      </c>
    </row>
    <row r="2197" spans="1:21" x14ac:dyDescent="0.25">
      <c r="A2197">
        <v>4239</v>
      </c>
      <c r="B2197" t="s">
        <v>20</v>
      </c>
      <c r="C2197" s="1">
        <v>41595.219559606485</v>
      </c>
      <c r="D2197" s="2">
        <f>(DD_relocated_catalogue[[#This Row],[SLB northing (m)]]/0.3048)+1169000</f>
        <v>1172252.998687664</v>
      </c>
      <c r="E2197" s="2">
        <f>(DD_relocated_catalogue[[#This Row],[SLB easting (m)]]/0.3048)+342000</f>
        <v>343825</v>
      </c>
      <c r="F2197" s="2">
        <f>DD_relocated_catalogue[[#This Row],[SLB depth (m)]]/0.3048</f>
        <v>6811.0006561679784</v>
      </c>
      <c r="G2197">
        <v>-1.17</v>
      </c>
      <c r="H2197" s="1">
        <v>41595.219559583333</v>
      </c>
      <c r="I2197" s="3">
        <f>(DD_relocated_catalogue[[#This Row],[Relocated northing  (m)]]/0.3048)+1169000</f>
        <v>1172150.1902887139</v>
      </c>
      <c r="J2197" s="3">
        <f>(DD_relocated_catalogue[[#This Row],[Relocated easting (m)]]/0.3048)+342000</f>
        <v>343914.72769028874</v>
      </c>
      <c r="K2197" s="3">
        <f>DD_relocated_catalogue[[#This Row],[Relocated depth (m)]]/0.3048</f>
        <v>6882.8444881889764</v>
      </c>
      <c r="L2197" s="3">
        <f>DD_relocated_catalogue[[#This Row],[Semi-minor axis length (m)]]/0.3048</f>
        <v>2.8802231018129727</v>
      </c>
      <c r="M2197" s="3">
        <f>DD_relocated_catalogue[[#This Row],[Semi-intermediate axis length (m)]]/0.3048</f>
        <v>3.6186757798318898</v>
      </c>
      <c r="N2197" s="3">
        <f>DD_relocated_catalogue[[#This Row],[Semi-major axis length (m)]]/0.3048</f>
        <v>10.383530289974404</v>
      </c>
      <c r="O2197" s="3">
        <v>43.284204280131917</v>
      </c>
      <c r="P2197" s="3">
        <v>-86.06018801685633</v>
      </c>
      <c r="Q2197" s="3">
        <v>178.67626340218436</v>
      </c>
      <c r="R2197" s="3">
        <f>DD_relocated_catalogue[[#This Row],[Northing uncertainty half-length (m)]]/0.3048</f>
        <v>3.3035213778453651</v>
      </c>
      <c r="S2197" s="3">
        <f>DD_relocated_catalogue[[#This Row],[Easting uncertainty half-length (m)]]/0.3048</f>
        <v>10.344927151500352</v>
      </c>
      <c r="T2197" s="3">
        <f>DD_relocated_catalogue[[#This Row],[Depth uncertainty half-length (m)]]/0.3048</f>
        <v>3.3276196963754945</v>
      </c>
      <c r="U2197" s="4">
        <v>0.13696781212874679</v>
      </c>
    </row>
    <row r="2198" spans="1:21" x14ac:dyDescent="0.25">
      <c r="A2198">
        <v>2508</v>
      </c>
      <c r="B2198" t="s">
        <v>20</v>
      </c>
      <c r="C2198" s="1">
        <v>41169.497878368056</v>
      </c>
      <c r="D2198" s="2">
        <f>(DD_relocated_catalogue[[#This Row],[SLB northing (m)]]/0.3048)+1169000</f>
        <v>1171150</v>
      </c>
      <c r="E2198" s="2">
        <f>(DD_relocated_catalogue[[#This Row],[SLB easting (m)]]/0.3048)+342000</f>
        <v>341382.99868766405</v>
      </c>
      <c r="F2198" s="2">
        <f>DD_relocated_catalogue[[#This Row],[SLB depth (m)]]/0.3048</f>
        <v>6687.0013123359577</v>
      </c>
      <c r="G2198">
        <v>-0.46</v>
      </c>
      <c r="H2198" s="1">
        <v>41169.497878414353</v>
      </c>
      <c r="I2198" s="3">
        <f>(DD_relocated_catalogue[[#This Row],[Relocated northing  (m)]]/0.3048)+1169000</f>
        <v>1171049.4816272967</v>
      </c>
      <c r="J2198" s="3">
        <f>(DD_relocated_catalogue[[#This Row],[Relocated easting (m)]]/0.3048)+342000</f>
        <v>341385.09186351707</v>
      </c>
      <c r="K2198" s="3">
        <f>DD_relocated_catalogue[[#This Row],[Relocated depth (m)]]/0.3048</f>
        <v>6601.9849081364828</v>
      </c>
      <c r="L2198" s="3">
        <f>DD_relocated_catalogue[[#This Row],[Semi-minor axis length (m)]]/0.3048</f>
        <v>7.0068382607662318</v>
      </c>
      <c r="M2198" s="3">
        <f>DD_relocated_catalogue[[#This Row],[Semi-intermediate axis length (m)]]/0.3048</f>
        <v>9.4350583843083449</v>
      </c>
      <c r="N2198" s="3">
        <f>DD_relocated_catalogue[[#This Row],[Semi-major axis length (m)]]/0.3048</f>
        <v>18.744120969226348</v>
      </c>
      <c r="O2198" s="3">
        <v>-58.194837895853375</v>
      </c>
      <c r="P2198" s="3">
        <v>-86.747860826165265</v>
      </c>
      <c r="Q2198" s="3">
        <v>128.43177467579389</v>
      </c>
      <c r="R2198" s="3">
        <f>DD_relocated_catalogue[[#This Row],[Northing uncertainty half-length (m)]]/0.3048</f>
        <v>15.212816376115898</v>
      </c>
      <c r="S2198" s="3">
        <f>DD_relocated_catalogue[[#This Row],[Easting uncertainty half-length (m)]]/0.3048</f>
        <v>13.964986512857841</v>
      </c>
      <c r="T2198" s="3">
        <f>DD_relocated_catalogue[[#This Row],[Depth uncertainty half-length (m)]]/0.3048</f>
        <v>7.7355789392447214</v>
      </c>
      <c r="U2198" s="4">
        <v>0.2474250947296828</v>
      </c>
    </row>
    <row r="2199" spans="1:21" x14ac:dyDescent="0.25">
      <c r="A2199">
        <v>2556</v>
      </c>
      <c r="B2199" t="s">
        <v>20</v>
      </c>
      <c r="C2199" s="1">
        <v>41170.643773761571</v>
      </c>
      <c r="D2199" s="2">
        <f>(DD_relocated_catalogue[[#This Row],[SLB northing (m)]]/0.3048)+1169000</f>
        <v>1171212.998687664</v>
      </c>
      <c r="E2199" s="2">
        <f>(DD_relocated_catalogue[[#This Row],[SLB easting (m)]]/0.3048)+342000</f>
        <v>341387.00131233595</v>
      </c>
      <c r="F2199" s="2">
        <f>DD_relocated_catalogue[[#This Row],[SLB depth (m)]]/0.3048</f>
        <v>6738.9993438320207</v>
      </c>
      <c r="G2199">
        <v>0.6</v>
      </c>
      <c r="H2199" s="1">
        <v>41170.643773981479</v>
      </c>
      <c r="I2199" s="3">
        <f>(DD_relocated_catalogue[[#This Row],[Relocated northing  (m)]]/0.3048)+1169000</f>
        <v>1170910.0688976378</v>
      </c>
      <c r="J2199" s="3">
        <f>(DD_relocated_catalogue[[#This Row],[Relocated easting (m)]]/0.3048)+342000</f>
        <v>341348.53018372704</v>
      </c>
      <c r="K2199" s="3">
        <f>DD_relocated_catalogue[[#This Row],[Relocated depth (m)]]/0.3048</f>
        <v>6626.1614173228345</v>
      </c>
      <c r="L2199" s="3">
        <f>DD_relocated_catalogue[[#This Row],[Semi-minor axis length (m)]]/0.3048</f>
        <v>6.6746701864532021</v>
      </c>
      <c r="M2199" s="3">
        <f>DD_relocated_catalogue[[#This Row],[Semi-intermediate axis length (m)]]/0.3048</f>
        <v>9.6665501020780304</v>
      </c>
      <c r="N2199" s="3">
        <f>DD_relocated_catalogue[[#This Row],[Semi-major axis length (m)]]/0.3048</f>
        <v>17.08840623659551</v>
      </c>
      <c r="O2199" s="3">
        <v>-57.635164996527017</v>
      </c>
      <c r="P2199" s="3">
        <v>-85.230031407536003</v>
      </c>
      <c r="Q2199" s="3">
        <v>125.57710066366607</v>
      </c>
      <c r="R2199" s="3">
        <f>DD_relocated_catalogue[[#This Row],[Northing uncertainty half-length (m)]]/0.3048</f>
        <v>14.336497621975957</v>
      </c>
      <c r="S2199" s="3">
        <f>DD_relocated_catalogue[[#This Row],[Easting uncertainty half-length (m)]]/0.3048</f>
        <v>12.771027458382246</v>
      </c>
      <c r="T2199" s="3">
        <f>DD_relocated_catalogue[[#This Row],[Depth uncertainty half-length (m)]]/0.3048</f>
        <v>7.6176148866781457</v>
      </c>
      <c r="U2199" s="4">
        <v>0.25491708969371546</v>
      </c>
    </row>
    <row r="2200" spans="1:21" x14ac:dyDescent="0.25">
      <c r="A2200">
        <v>2478</v>
      </c>
      <c r="B2200" t="s">
        <v>20</v>
      </c>
      <c r="C2200" s="1">
        <v>41169.400859745372</v>
      </c>
      <c r="D2200" s="2">
        <f>(DD_relocated_catalogue[[#This Row],[SLB northing (m)]]/0.3048)+1169000</f>
        <v>1171140</v>
      </c>
      <c r="E2200" s="2">
        <f>(DD_relocated_catalogue[[#This Row],[SLB easting (m)]]/0.3048)+342000</f>
        <v>341380</v>
      </c>
      <c r="F2200" s="2">
        <f>DD_relocated_catalogue[[#This Row],[SLB depth (m)]]/0.3048</f>
        <v>6706.0006561679784</v>
      </c>
      <c r="G2200">
        <v>-0.93</v>
      </c>
      <c r="H2200" s="1">
        <v>41169.400859895832</v>
      </c>
      <c r="I2200" s="3">
        <f>(DD_relocated_catalogue[[#This Row],[Relocated northing  (m)]]/0.3048)+1169000</f>
        <v>1170696.9324146982</v>
      </c>
      <c r="J2200" s="3">
        <f>(DD_relocated_catalogue[[#This Row],[Relocated easting (m)]]/0.3048)+342000</f>
        <v>341172.73622047243</v>
      </c>
      <c r="K2200" s="3">
        <f>DD_relocated_catalogue[[#This Row],[Relocated depth (m)]]/0.3048</f>
        <v>6619.1240157480315</v>
      </c>
      <c r="L2200" s="3">
        <f>DD_relocated_catalogue[[#This Row],[Semi-minor axis length (m)]]/0.3048</f>
        <v>6.6947793583116999</v>
      </c>
      <c r="M2200" s="3">
        <f>DD_relocated_catalogue[[#This Row],[Semi-intermediate axis length (m)]]/0.3048</f>
        <v>10.217553763793573</v>
      </c>
      <c r="N2200" s="3">
        <f>DD_relocated_catalogue[[#This Row],[Semi-major axis length (m)]]/0.3048</f>
        <v>17.243825835490867</v>
      </c>
      <c r="O2200" s="3">
        <v>-49.664346800169426</v>
      </c>
      <c r="P2200" s="3">
        <v>-90.838904219442938</v>
      </c>
      <c r="Q2200" s="3">
        <v>123.48292464797866</v>
      </c>
      <c r="R2200" s="3">
        <f>DD_relocated_catalogue[[#This Row],[Northing uncertainty half-length (m)]]/0.3048</f>
        <v>15.254931051223043</v>
      </c>
      <c r="S2200" s="3">
        <f>DD_relocated_catalogue[[#This Row],[Easting uncertainty half-length (m)]]/0.3048</f>
        <v>11.942286807480166</v>
      </c>
      <c r="T2200" s="3">
        <f>DD_relocated_catalogue[[#This Row],[Depth uncertainty half-length (m)]]/0.3048</f>
        <v>8.3494118456533055</v>
      </c>
      <c r="U2200" s="4">
        <v>0.2540260996005953</v>
      </c>
    </row>
    <row r="2201" spans="1:21" x14ac:dyDescent="0.25">
      <c r="A2201">
        <v>2483</v>
      </c>
      <c r="B2201" t="s">
        <v>20</v>
      </c>
      <c r="C2201" s="1">
        <v>41169.426488159719</v>
      </c>
      <c r="D2201" s="2">
        <f>(DD_relocated_catalogue[[#This Row],[SLB northing (m)]]/0.3048)+1169000</f>
        <v>1171181.000656168</v>
      </c>
      <c r="E2201" s="2">
        <f>(DD_relocated_catalogue[[#This Row],[SLB easting (m)]]/0.3048)+342000</f>
        <v>341363.99934383202</v>
      </c>
      <c r="F2201" s="2">
        <f>DD_relocated_catalogue[[#This Row],[SLB depth (m)]]/0.3048</f>
        <v>6691.0006561679784</v>
      </c>
      <c r="G2201">
        <v>-0.75</v>
      </c>
      <c r="H2201" s="1">
        <v>41169.426488287034</v>
      </c>
      <c r="I2201" s="3">
        <f>(DD_relocated_catalogue[[#This Row],[Relocated northing  (m)]]/0.3048)+1169000</f>
        <v>1171152.1292650918</v>
      </c>
      <c r="J2201" s="3">
        <f>(DD_relocated_catalogue[[#This Row],[Relocated easting (m)]]/0.3048)+342000</f>
        <v>341522.33267716534</v>
      </c>
      <c r="K2201" s="3">
        <f>DD_relocated_catalogue[[#This Row],[Relocated depth (m)]]/0.3048</f>
        <v>6598.3070866141725</v>
      </c>
      <c r="L2201" s="3">
        <f>DD_relocated_catalogue[[#This Row],[Semi-minor axis length (m)]]/0.3048</f>
        <v>7.0991345432862154</v>
      </c>
      <c r="M2201" s="3">
        <f>DD_relocated_catalogue[[#This Row],[Semi-intermediate axis length (m)]]/0.3048</f>
        <v>8.9741324423537225</v>
      </c>
      <c r="N2201" s="3">
        <f>DD_relocated_catalogue[[#This Row],[Semi-major axis length (m)]]/0.3048</f>
        <v>18.209409401861926</v>
      </c>
      <c r="O2201" s="3">
        <v>52.774706390175623</v>
      </c>
      <c r="P2201" s="3">
        <v>84.601950087591959</v>
      </c>
      <c r="Q2201" s="3">
        <v>-44.041589297122037</v>
      </c>
      <c r="R2201" s="3">
        <f>DD_relocated_catalogue[[#This Row],[Northing uncertainty half-length (m)]]/0.3048</f>
        <v>13.273031956079127</v>
      </c>
      <c r="S2201" s="3">
        <f>DD_relocated_catalogue[[#This Row],[Easting uncertainty half-length (m)]]/0.3048</f>
        <v>14.922501752250929</v>
      </c>
      <c r="T2201" s="3">
        <f>DD_relocated_catalogue[[#This Row],[Depth uncertainty half-length (m)]]/0.3048</f>
        <v>7.8167708641032059</v>
      </c>
      <c r="U2201" s="4">
        <v>0.22308393451962169</v>
      </c>
    </row>
    <row r="2202" spans="1:21" x14ac:dyDescent="0.25">
      <c r="A2202">
        <v>6389</v>
      </c>
      <c r="B2202" t="s">
        <v>20</v>
      </c>
      <c r="C2202" s="1">
        <v>41977.378297523152</v>
      </c>
      <c r="D2202" s="2">
        <f>(DD_relocated_catalogue[[#This Row],[SLB northing (m)]]/0.3048)+1169000</f>
        <v>1171347.001312336</v>
      </c>
      <c r="E2202" s="2">
        <f>(DD_relocated_catalogue[[#This Row],[SLB easting (m)]]/0.3048)+342000</f>
        <v>341497.99868766405</v>
      </c>
      <c r="F2202" s="2">
        <f>DD_relocated_catalogue[[#This Row],[SLB depth (m)]]/0.3048</f>
        <v>6344.9999999999991</v>
      </c>
      <c r="G2202">
        <v>-1.48</v>
      </c>
      <c r="H2202" s="1">
        <v>41977.378297488423</v>
      </c>
      <c r="I2202" s="3">
        <f>(DD_relocated_catalogue[[#This Row],[Relocated northing  (m)]]/0.3048)+1169000</f>
        <v>1171750.2690288713</v>
      </c>
      <c r="J2202" s="3">
        <f>(DD_relocated_catalogue[[#This Row],[Relocated easting (m)]]/0.3048)+342000</f>
        <v>341647.37532808399</v>
      </c>
      <c r="K2202" s="3">
        <f>DD_relocated_catalogue[[#This Row],[Relocated depth (m)]]/0.3048</f>
        <v>6211.6338582677163</v>
      </c>
      <c r="L2202" s="3">
        <f>DD_relocated_catalogue[[#This Row],[Semi-minor axis length (m)]]/0.3048</f>
        <v>5.7935554899509194</v>
      </c>
      <c r="M2202" s="3">
        <f>DD_relocated_catalogue[[#This Row],[Semi-intermediate axis length (m)]]/0.3048</f>
        <v>9.2407938078433869</v>
      </c>
      <c r="N2202" s="3">
        <f>DD_relocated_catalogue[[#This Row],[Semi-major axis length (m)]]/0.3048</f>
        <v>50.214792161811538</v>
      </c>
      <c r="O2202" s="3">
        <v>-74.550422441819819</v>
      </c>
      <c r="P2202" s="3">
        <v>-99.883379592965838</v>
      </c>
      <c r="Q2202" s="3">
        <v>-18.772672113134</v>
      </c>
      <c r="R2202" s="3">
        <f>DD_relocated_catalogue[[#This Row],[Northing uncertainty half-length (m)]]/0.3048</f>
        <v>25.052655265252103</v>
      </c>
      <c r="S2202" s="3">
        <f>DD_relocated_catalogue[[#This Row],[Easting uncertainty half-length (m)]]/0.3048</f>
        <v>44.297353965062754</v>
      </c>
      <c r="T2202" s="3">
        <f>DD_relocated_catalogue[[#This Row],[Depth uncertainty half-length (m)]]/0.3048</f>
        <v>6.4731999325571632</v>
      </c>
      <c r="U2202" s="4">
        <v>0.36218443872158856</v>
      </c>
    </row>
    <row r="2203" spans="1:21" x14ac:dyDescent="0.25">
      <c r="A2203">
        <v>2511</v>
      </c>
      <c r="B2203" t="s">
        <v>20</v>
      </c>
      <c r="C2203" s="1">
        <v>41169.507029456021</v>
      </c>
      <c r="D2203" s="2">
        <f>(DD_relocated_catalogue[[#This Row],[SLB northing (m)]]/0.3048)+1169000</f>
        <v>1171082.001312336</v>
      </c>
      <c r="E2203" s="2">
        <f>(DD_relocated_catalogue[[#This Row],[SLB easting (m)]]/0.3048)+342000</f>
        <v>341362.00131233595</v>
      </c>
      <c r="F2203" s="2">
        <f>DD_relocated_catalogue[[#This Row],[SLB depth (m)]]/0.3048</f>
        <v>6752.9986876640414</v>
      </c>
      <c r="G2203">
        <v>0.32</v>
      </c>
      <c r="H2203" s="1">
        <v>41169.507029664353</v>
      </c>
      <c r="I2203" s="3">
        <f>(DD_relocated_catalogue[[#This Row],[Relocated northing  (m)]]/0.3048)+1169000</f>
        <v>1170853.1102362205</v>
      </c>
      <c r="J2203" s="3">
        <f>(DD_relocated_catalogue[[#This Row],[Relocated easting (m)]]/0.3048)+342000</f>
        <v>341271.17125984252</v>
      </c>
      <c r="K2203" s="3">
        <f>DD_relocated_catalogue[[#This Row],[Relocated depth (m)]]/0.3048</f>
        <v>6640.9022309711281</v>
      </c>
      <c r="L2203" s="3">
        <f>DD_relocated_catalogue[[#This Row],[Semi-minor axis length (m)]]/0.3048</f>
        <v>8.1524092953364828</v>
      </c>
      <c r="M2203" s="3">
        <f>DD_relocated_catalogue[[#This Row],[Semi-intermediate axis length (m)]]/0.3048</f>
        <v>11.336041999379455</v>
      </c>
      <c r="N2203" s="3">
        <f>DD_relocated_catalogue[[#This Row],[Semi-major axis length (m)]]/0.3048</f>
        <v>19.686715922226931</v>
      </c>
      <c r="O2203" s="3">
        <v>-57.34243145877312</v>
      </c>
      <c r="P2203" s="3">
        <v>-86.81303611973992</v>
      </c>
      <c r="Q2203" s="3">
        <v>129.15637075109754</v>
      </c>
      <c r="R2203" s="3">
        <f>DD_relocated_catalogue[[#This Row],[Northing uncertainty half-length (m)]]/0.3048</f>
        <v>16.260983631257922</v>
      </c>
      <c r="S2203" s="3">
        <f>DD_relocated_catalogue[[#This Row],[Easting uncertainty half-length (m)]]/0.3048</f>
        <v>15.192740701183425</v>
      </c>
      <c r="T2203" s="3">
        <f>DD_relocated_catalogue[[#This Row],[Depth uncertainty half-length (m)]]/0.3048</f>
        <v>9.1427617133063759</v>
      </c>
      <c r="U2203" s="4">
        <v>0.27645811866164083</v>
      </c>
    </row>
    <row r="2204" spans="1:21" x14ac:dyDescent="0.25">
      <c r="A2204">
        <v>2534</v>
      </c>
      <c r="B2204" t="s">
        <v>20</v>
      </c>
      <c r="C2204" s="1">
        <v>41169.676086284722</v>
      </c>
      <c r="D2204" s="2">
        <f>(DD_relocated_catalogue[[#This Row],[SLB northing (m)]]/0.3048)+1169000</f>
        <v>1171157.001312336</v>
      </c>
      <c r="E2204" s="2">
        <f>(DD_relocated_catalogue[[#This Row],[SLB easting (m)]]/0.3048)+342000</f>
        <v>341305</v>
      </c>
      <c r="F2204" s="2">
        <f>DD_relocated_catalogue[[#This Row],[SLB depth (m)]]/0.3048</f>
        <v>6680</v>
      </c>
      <c r="G2204">
        <v>-0.51</v>
      </c>
      <c r="H2204" s="1">
        <v>41169.676086435182</v>
      </c>
      <c r="I2204" s="3">
        <f>(DD_relocated_catalogue[[#This Row],[Relocated northing  (m)]]/0.3048)+1169000</f>
        <v>1171067.8215223097</v>
      </c>
      <c r="J2204" s="3">
        <f>(DD_relocated_catalogue[[#This Row],[Relocated easting (m)]]/0.3048)+342000</f>
        <v>341473.16929133859</v>
      </c>
      <c r="K2204" s="3">
        <f>DD_relocated_catalogue[[#This Row],[Relocated depth (m)]]/0.3048</f>
        <v>6587.0636482939635</v>
      </c>
      <c r="L2204" s="3">
        <f>DD_relocated_catalogue[[#This Row],[Semi-minor axis length (m)]]/0.3048</f>
        <v>7.2633015400546093</v>
      </c>
      <c r="M2204" s="3">
        <f>DD_relocated_catalogue[[#This Row],[Semi-intermediate axis length (m)]]/0.3048</f>
        <v>10.828427331881919</v>
      </c>
      <c r="N2204" s="3">
        <f>DD_relocated_catalogue[[#This Row],[Semi-major axis length (m)]]/0.3048</f>
        <v>19.760754554995909</v>
      </c>
      <c r="O2204" s="3">
        <v>-56.837419629495464</v>
      </c>
      <c r="P2204" s="3">
        <v>-82.002817396610098</v>
      </c>
      <c r="Q2204" s="3">
        <v>130.53222294277688</v>
      </c>
      <c r="R2204" s="3">
        <f>DD_relocated_catalogue[[#This Row],[Northing uncertainty half-length (m)]]/0.3048</f>
        <v>15.294655336340723</v>
      </c>
      <c r="S2204" s="3">
        <f>DD_relocated_catalogue[[#This Row],[Easting uncertainty half-length (m)]]/0.3048</f>
        <v>15.841637172142526</v>
      </c>
      <c r="T2204" s="3">
        <f>DD_relocated_catalogue[[#This Row],[Depth uncertainty half-length (m)]]/0.3048</f>
        <v>8.4990724058111553</v>
      </c>
      <c r="U2204" s="4">
        <v>0.28732304194822411</v>
      </c>
    </row>
    <row r="2205" spans="1:21" x14ac:dyDescent="0.25">
      <c r="A2205">
        <v>1012</v>
      </c>
      <c r="B2205" t="s">
        <v>20</v>
      </c>
      <c r="C2205" s="1">
        <v>41075.533083993054</v>
      </c>
      <c r="D2205" s="2">
        <f>(DD_relocated_catalogue[[#This Row],[SLB northing (m)]]/0.3048)+1169000</f>
        <v>1171002.001312336</v>
      </c>
      <c r="E2205" s="2">
        <f>(DD_relocated_catalogue[[#This Row],[SLB easting (m)]]/0.3048)+342000</f>
        <v>342272.00131233595</v>
      </c>
      <c r="F2205" s="2">
        <f>DD_relocated_catalogue[[#This Row],[SLB depth (m)]]/0.3048</f>
        <v>6904.9999999999991</v>
      </c>
      <c r="G2205">
        <v>0.11</v>
      </c>
      <c r="H2205" s="1">
        <v>41075.533083969909</v>
      </c>
      <c r="I2205" s="3">
        <f>(DD_relocated_catalogue[[#This Row],[Relocated northing  (m)]]/0.3048)+1169000</f>
        <v>1170939.501312336</v>
      </c>
      <c r="J2205" s="3">
        <f>(DD_relocated_catalogue[[#This Row],[Relocated easting (m)]]/0.3048)+342000</f>
        <v>342099.7867454068</v>
      </c>
      <c r="K2205" s="3">
        <f>DD_relocated_catalogue[[#This Row],[Relocated depth (m)]]/0.3048</f>
        <v>6897.1489501312335</v>
      </c>
      <c r="L2205" s="3">
        <f>DD_relocated_catalogue[[#This Row],[Semi-minor axis length (m)]]/0.3048</f>
        <v>3.8281445542102333</v>
      </c>
      <c r="M2205" s="3">
        <f>DD_relocated_catalogue[[#This Row],[Semi-intermediate axis length (m)]]/0.3048</f>
        <v>6.2744138129994695</v>
      </c>
      <c r="N2205" s="3">
        <f>DD_relocated_catalogue[[#This Row],[Semi-major axis length (m)]]/0.3048</f>
        <v>10.528574162417666</v>
      </c>
      <c r="O2205" s="3">
        <v>-74.469523757537416</v>
      </c>
      <c r="P2205" s="3">
        <v>99.38930952566983</v>
      </c>
      <c r="Q2205" s="3">
        <v>-45.660325889245357</v>
      </c>
      <c r="R2205" s="3">
        <f>DD_relocated_catalogue[[#This Row],[Northing uncertainty half-length (m)]]/0.3048</f>
        <v>7.9551570254029542</v>
      </c>
      <c r="S2205" s="3">
        <f>DD_relocated_catalogue[[#This Row],[Easting uncertainty half-length (m)]]/0.3048</f>
        <v>9.1590497237946238</v>
      </c>
      <c r="T2205" s="3">
        <f>DD_relocated_catalogue[[#This Row],[Depth uncertainty half-length (m)]]/0.3048</f>
        <v>4.0424887316300628</v>
      </c>
      <c r="U2205" s="4">
        <v>0.16671327644167105</v>
      </c>
    </row>
    <row r="2206" spans="1:21" x14ac:dyDescent="0.25">
      <c r="A2206">
        <v>769</v>
      </c>
      <c r="B2206" t="s">
        <v>20</v>
      </c>
      <c r="C2206" s="1">
        <v>40992.565298125002</v>
      </c>
      <c r="D2206" s="2">
        <f>(DD_relocated_catalogue[[#This Row],[SLB northing (m)]]/0.3048)+1169000</f>
        <v>1171205</v>
      </c>
      <c r="E2206" s="2">
        <f>(DD_relocated_catalogue[[#This Row],[SLB easting (m)]]/0.3048)+342000</f>
        <v>342435</v>
      </c>
      <c r="F2206" s="2">
        <f>DD_relocated_catalogue[[#This Row],[SLB depth (m)]]/0.3048</f>
        <v>6612.9986876640414</v>
      </c>
      <c r="G2206">
        <v>-0.82</v>
      </c>
      <c r="H2206" s="1">
        <v>40992.565298182868</v>
      </c>
      <c r="I2206" s="3">
        <f>(DD_relocated_catalogue[[#This Row],[Relocated northing  (m)]]/0.3048)+1169000</f>
        <v>1171246.5452755906</v>
      </c>
      <c r="J2206" s="3">
        <f>(DD_relocated_catalogue[[#This Row],[Relocated easting (m)]]/0.3048)+342000</f>
        <v>342500.90879265091</v>
      </c>
      <c r="K2206" s="3">
        <f>DD_relocated_catalogue[[#This Row],[Relocated depth (m)]]/0.3048</f>
        <v>6600.8234908136483</v>
      </c>
      <c r="L2206" s="3">
        <f>DD_relocated_catalogue[[#This Row],[Semi-minor axis length (m)]]/0.3048</f>
        <v>4.0902650498262707</v>
      </c>
      <c r="M2206" s="3">
        <f>DD_relocated_catalogue[[#This Row],[Semi-intermediate axis length (m)]]/0.3048</f>
        <v>5.0348227480838856</v>
      </c>
      <c r="N2206" s="3">
        <f>DD_relocated_catalogue[[#This Row],[Semi-major axis length (m)]]/0.3048</f>
        <v>12.631766545821581</v>
      </c>
      <c r="O2206" s="3">
        <v>-74.877516751188367</v>
      </c>
      <c r="P2206" s="3">
        <v>-90.686323786521413</v>
      </c>
      <c r="Q2206" s="3">
        <v>164.84841177324145</v>
      </c>
      <c r="R2206" s="3">
        <f>DD_relocated_catalogue[[#This Row],[Northing uncertainty half-length (m)]]/0.3048</f>
        <v>5.8782244594124338</v>
      </c>
      <c r="S2206" s="3">
        <f>DD_relocated_catalogue[[#This Row],[Easting uncertainty half-length (m)]]/0.3048</f>
        <v>12.21511025150232</v>
      </c>
      <c r="T2206" s="3">
        <f>DD_relocated_catalogue[[#This Row],[Depth uncertainty half-length (m)]]/0.3048</f>
        <v>4.161226424981832</v>
      </c>
      <c r="U2206" s="4">
        <v>0.15374187247837762</v>
      </c>
    </row>
    <row r="2207" spans="1:21" x14ac:dyDescent="0.25">
      <c r="A2207">
        <v>888</v>
      </c>
      <c r="B2207" t="s">
        <v>20</v>
      </c>
      <c r="C2207" s="1">
        <v>41037.773758078707</v>
      </c>
      <c r="D2207" s="2">
        <f>(DD_relocated_catalogue[[#This Row],[SLB northing (m)]]/0.3048)+1169000</f>
        <v>1171166.000656168</v>
      </c>
      <c r="E2207" s="2">
        <f>(DD_relocated_catalogue[[#This Row],[SLB easting (m)]]/0.3048)+342000</f>
        <v>342348.99934383202</v>
      </c>
      <c r="F2207" s="2">
        <f>DD_relocated_catalogue[[#This Row],[SLB depth (m)]]/0.3048</f>
        <v>6483.9993438320207</v>
      </c>
      <c r="G2207">
        <v>-0.92</v>
      </c>
      <c r="H2207" s="1">
        <v>41037.773758124997</v>
      </c>
      <c r="I2207" s="3">
        <f>(DD_relocated_catalogue[[#This Row],[Relocated northing  (m)]]/0.3048)+1169000</f>
        <v>1171255.1706036746</v>
      </c>
      <c r="J2207" s="3">
        <f>(DD_relocated_catalogue[[#This Row],[Relocated easting (m)]]/0.3048)+342000</f>
        <v>342770.74475065619</v>
      </c>
      <c r="K2207" s="3">
        <f>DD_relocated_catalogue[[#This Row],[Relocated depth (m)]]/0.3048</f>
        <v>6434.189632545932</v>
      </c>
      <c r="L2207" s="3">
        <f>DD_relocated_catalogue[[#This Row],[Semi-minor axis length (m)]]/0.3048</f>
        <v>2.535905176105139</v>
      </c>
      <c r="M2207" s="3">
        <f>DD_relocated_catalogue[[#This Row],[Semi-intermediate axis length (m)]]/0.3048</f>
        <v>3.4345008252718996</v>
      </c>
      <c r="N2207" s="3">
        <f>DD_relocated_catalogue[[#This Row],[Semi-major axis length (m)]]/0.3048</f>
        <v>10.503114709112012</v>
      </c>
      <c r="O2207" s="3">
        <v>-41.241811969611987</v>
      </c>
      <c r="P2207" s="3">
        <v>89.910440644609992</v>
      </c>
      <c r="Q2207" s="3">
        <v>175.27220027504606</v>
      </c>
      <c r="R2207" s="3">
        <f>DD_relocated_catalogue[[#This Row],[Northing uncertainty half-length (m)]]/0.3048</f>
        <v>3.0689885089269549</v>
      </c>
      <c r="S2207" s="3">
        <f>DD_relocated_catalogue[[#This Row],[Easting uncertainty half-length (m)]]/0.3048</f>
        <v>10.466473156399431</v>
      </c>
      <c r="T2207" s="3">
        <f>DD_relocated_catalogue[[#This Row],[Depth uncertainty half-length (m)]]/0.3048</f>
        <v>3.0719378121221812</v>
      </c>
      <c r="U2207" s="4">
        <v>0.11300302559823722</v>
      </c>
    </row>
    <row r="2208" spans="1:21" x14ac:dyDescent="0.25">
      <c r="A2208">
        <v>4719</v>
      </c>
      <c r="B2208" t="s">
        <v>20</v>
      </c>
      <c r="C2208" s="1">
        <v>41689.264939803237</v>
      </c>
      <c r="D2208" s="2">
        <f>(DD_relocated_catalogue[[#This Row],[SLB northing (m)]]/0.3048)+1169000</f>
        <v>1171113.999343832</v>
      </c>
      <c r="E2208" s="2">
        <f>(DD_relocated_catalogue[[#This Row],[SLB easting (m)]]/0.3048)+342000</f>
        <v>342502.99868766405</v>
      </c>
      <c r="F2208" s="2">
        <f>DD_relocated_catalogue[[#This Row],[SLB depth (m)]]/0.3048</f>
        <v>6541.0006561679784</v>
      </c>
      <c r="G2208">
        <v>-1.3</v>
      </c>
      <c r="H2208" s="1">
        <v>41689.264939791668</v>
      </c>
      <c r="I2208" s="3">
        <f>(DD_relocated_catalogue[[#This Row],[Relocated northing  (m)]]/0.3048)+1169000</f>
        <v>1171241.9258530184</v>
      </c>
      <c r="J2208" s="3">
        <f>(DD_relocated_catalogue[[#This Row],[Relocated easting (m)]]/0.3048)+342000</f>
        <v>342635.5413385827</v>
      </c>
      <c r="K2208" s="3">
        <f>DD_relocated_catalogue[[#This Row],[Relocated depth (m)]]/0.3048</f>
        <v>6496.1089238845134</v>
      </c>
      <c r="L2208" s="3">
        <f>DD_relocated_catalogue[[#This Row],[Semi-minor axis length (m)]]/0.3048</f>
        <v>2.7247846167473107</v>
      </c>
      <c r="M2208" s="3">
        <f>DD_relocated_catalogue[[#This Row],[Semi-intermediate axis length (m)]]/0.3048</f>
        <v>3.321378279688652</v>
      </c>
      <c r="N2208" s="3">
        <f>DD_relocated_catalogue[[#This Row],[Semi-major axis length (m)]]/0.3048</f>
        <v>6.398525577036744</v>
      </c>
      <c r="O2208" s="3">
        <v>-39.317001131955735</v>
      </c>
      <c r="P2208" s="3">
        <v>-99.818058369860466</v>
      </c>
      <c r="Q2208" s="3">
        <v>176.35263936885679</v>
      </c>
      <c r="R2208" s="3">
        <f>DD_relocated_catalogue[[#This Row],[Northing uncertainty half-length (m)]]/0.3048</f>
        <v>3.0925294838570112</v>
      </c>
      <c r="S2208" s="3">
        <f>DD_relocated_catalogue[[#This Row],[Easting uncertainty half-length (m)]]/0.3048</f>
        <v>6.2813413286318109</v>
      </c>
      <c r="T2208" s="3">
        <f>DD_relocated_catalogue[[#This Row],[Depth uncertainty half-length (m)]]/0.3048</f>
        <v>3.1741030314491891</v>
      </c>
      <c r="U2208" s="4">
        <v>9.8118062979888232E-2</v>
      </c>
    </row>
    <row r="2209" spans="1:21" x14ac:dyDescent="0.25">
      <c r="A2209">
        <v>3151</v>
      </c>
      <c r="B2209" t="s">
        <v>20</v>
      </c>
      <c r="C2209" s="1">
        <v>41320.747579849536</v>
      </c>
      <c r="D2209" s="2">
        <f>(DD_relocated_catalogue[[#This Row],[SLB northing (m)]]/0.3048)+1169000</f>
        <v>1171010</v>
      </c>
      <c r="E2209" s="2">
        <f>(DD_relocated_catalogue[[#This Row],[SLB easting (m)]]/0.3048)+342000</f>
        <v>342545</v>
      </c>
      <c r="F2209" s="2">
        <f>DD_relocated_catalogue[[#This Row],[SLB depth (m)]]/0.3048</f>
        <v>6718.9993438320207</v>
      </c>
      <c r="G2209">
        <v>-0.64</v>
      </c>
      <c r="H2209" s="1">
        <v>41320.747579884257</v>
      </c>
      <c r="I2209" s="3">
        <f>(DD_relocated_catalogue[[#This Row],[Relocated northing  (m)]]/0.3048)+1169000</f>
        <v>1170926.1778215223</v>
      </c>
      <c r="J2209" s="3">
        <f>(DD_relocated_catalogue[[#This Row],[Relocated easting (m)]]/0.3048)+342000</f>
        <v>342490.84317585302</v>
      </c>
      <c r="K2209" s="3">
        <f>DD_relocated_catalogue[[#This Row],[Relocated depth (m)]]/0.3048</f>
        <v>6685.4822834645665</v>
      </c>
      <c r="L2209" s="3">
        <f>DD_relocated_catalogue[[#This Row],[Semi-minor axis length (m)]]/0.3048</f>
        <v>2.538660643340918</v>
      </c>
      <c r="M2209" s="3">
        <f>DD_relocated_catalogue[[#This Row],[Semi-intermediate axis length (m)]]/0.3048</f>
        <v>3.2970687999170396</v>
      </c>
      <c r="N2209" s="3">
        <f>DD_relocated_catalogue[[#This Row],[Semi-major axis length (m)]]/0.3048</f>
        <v>5.7108721213358118</v>
      </c>
      <c r="O2209" s="3">
        <v>-80.395418039099326</v>
      </c>
      <c r="P2209" s="3">
        <v>130.39778085860823</v>
      </c>
      <c r="Q2209" s="3">
        <v>-55.715767585534429</v>
      </c>
      <c r="R2209" s="3">
        <f>DD_relocated_catalogue[[#This Row],[Northing uncertainty half-length (m)]]/0.3048</f>
        <v>3.5138724416460412</v>
      </c>
      <c r="S2209" s="3">
        <f>DD_relocated_catalogue[[#This Row],[Easting uncertainty half-length (m)]]/0.3048</f>
        <v>5.5400177415788674</v>
      </c>
      <c r="T2209" s="3">
        <f>DD_relocated_catalogue[[#This Row],[Depth uncertainty half-length (m)]]/0.3048</f>
        <v>2.5780042629738094</v>
      </c>
      <c r="U2209" s="4">
        <v>8.0671704312514469E-2</v>
      </c>
    </row>
    <row r="2210" spans="1:21" x14ac:dyDescent="0.25">
      <c r="A2210">
        <v>904</v>
      </c>
      <c r="B2210" t="s">
        <v>20</v>
      </c>
      <c r="C2210" s="1">
        <v>41042.959359918983</v>
      </c>
      <c r="D2210" s="2">
        <f>(DD_relocated_catalogue[[#This Row],[SLB northing (m)]]/0.3048)+1169000</f>
        <v>1170935</v>
      </c>
      <c r="E2210" s="2">
        <f>(DD_relocated_catalogue[[#This Row],[SLB easting (m)]]/0.3048)+342000</f>
        <v>342535</v>
      </c>
      <c r="F2210" s="2">
        <f>DD_relocated_catalogue[[#This Row],[SLB depth (m)]]/0.3048</f>
        <v>6526.0006561679784</v>
      </c>
      <c r="G2210">
        <v>-0.95</v>
      </c>
      <c r="H2210" s="1">
        <v>41042.959360011577</v>
      </c>
      <c r="I2210" s="3">
        <f>(DD_relocated_catalogue[[#This Row],[Relocated northing  (m)]]/0.3048)+1169000</f>
        <v>1170842.250656168</v>
      </c>
      <c r="J2210" s="3">
        <f>(DD_relocated_catalogue[[#This Row],[Relocated easting (m)]]/0.3048)+342000</f>
        <v>342586.99803149607</v>
      </c>
      <c r="K2210" s="3">
        <f>DD_relocated_catalogue[[#This Row],[Relocated depth (m)]]/0.3048</f>
        <v>6498.3792650918631</v>
      </c>
      <c r="L2210" s="3">
        <f>DD_relocated_catalogue[[#This Row],[Semi-minor axis length (m)]]/0.3048</f>
        <v>1.8505231246099152</v>
      </c>
      <c r="M2210" s="3">
        <f>DD_relocated_catalogue[[#This Row],[Semi-intermediate axis length (m)]]/0.3048</f>
        <v>2.2733345611193743</v>
      </c>
      <c r="N2210" s="3">
        <f>DD_relocated_catalogue[[#This Row],[Semi-major axis length (m)]]/0.3048</f>
        <v>4.2046087405482275</v>
      </c>
      <c r="O2210" s="3">
        <v>-71.216186384274877</v>
      </c>
      <c r="P2210" s="3">
        <v>39.106704658492355</v>
      </c>
      <c r="Q2210" s="3">
        <v>-147.0286437130616</v>
      </c>
      <c r="R2210" s="3">
        <f>DD_relocated_catalogue[[#This Row],[Northing uncertainty half-length (m)]]/0.3048</f>
        <v>2.4374980721153778</v>
      </c>
      <c r="S2210" s="3">
        <f>DD_relocated_catalogue[[#This Row],[Easting uncertainty half-length (m)]]/0.3048</f>
        <v>3.9838669888110338</v>
      </c>
      <c r="T2210" s="3">
        <f>DD_relocated_catalogue[[#This Row],[Depth uncertainty half-length (m)]]/0.3048</f>
        <v>2.0886902189558678</v>
      </c>
      <c r="U2210" s="4">
        <v>5.9795164943952886E-2</v>
      </c>
    </row>
    <row r="2211" spans="1:21" x14ac:dyDescent="0.25">
      <c r="A2211">
        <v>772</v>
      </c>
      <c r="B2211" t="s">
        <v>20</v>
      </c>
      <c r="C2211" s="1">
        <v>40996.362055833335</v>
      </c>
      <c r="D2211" s="2">
        <f>(DD_relocated_catalogue[[#This Row],[SLB northing (m)]]/0.3048)+1169000</f>
        <v>1171061.000656168</v>
      </c>
      <c r="E2211" s="2">
        <f>(DD_relocated_catalogue[[#This Row],[SLB easting (m)]]/0.3048)+342000</f>
        <v>342643.99934383202</v>
      </c>
      <c r="F2211" s="2">
        <f>DD_relocated_catalogue[[#This Row],[SLB depth (m)]]/0.3048</f>
        <v>6570</v>
      </c>
      <c r="G2211">
        <v>-1.18</v>
      </c>
      <c r="H2211" s="1">
        <v>40996.362055729165</v>
      </c>
      <c r="I2211" s="3">
        <f>(DD_relocated_catalogue[[#This Row],[Relocated northing  (m)]]/0.3048)+1169000</f>
        <v>1171310.8300524934</v>
      </c>
      <c r="J2211" s="3">
        <f>(DD_relocated_catalogue[[#This Row],[Relocated easting (m)]]/0.3048)+342000</f>
        <v>342604.18635170604</v>
      </c>
      <c r="K2211" s="3">
        <f>DD_relocated_catalogue[[#This Row],[Relocated depth (m)]]/0.3048</f>
        <v>6674.0912073490808</v>
      </c>
      <c r="L2211" s="3">
        <f>DD_relocated_catalogue[[#This Row],[Semi-minor axis length (m)]]/0.3048</f>
        <v>2.9280915627982615</v>
      </c>
      <c r="M2211" s="3">
        <f>DD_relocated_catalogue[[#This Row],[Semi-intermediate axis length (m)]]/0.3048</f>
        <v>3.7032577888475031</v>
      </c>
      <c r="N2211" s="3">
        <f>DD_relocated_catalogue[[#This Row],[Semi-major axis length (m)]]/0.3048</f>
        <v>7.3534034200786094</v>
      </c>
      <c r="O2211" s="3">
        <v>-61.928061872687792</v>
      </c>
      <c r="P2211" s="3">
        <v>77.928835232452727</v>
      </c>
      <c r="Q2211" s="3">
        <v>-179.33197288620795</v>
      </c>
      <c r="R2211" s="3">
        <f>DD_relocated_catalogue[[#This Row],[Northing uncertainty half-length (m)]]/0.3048</f>
        <v>3.6964792118189487</v>
      </c>
      <c r="S2211" s="3">
        <f>DD_relocated_catalogue[[#This Row],[Easting uncertainty half-length (m)]]/0.3048</f>
        <v>7.2327354322303163</v>
      </c>
      <c r="T2211" s="3">
        <f>DD_relocated_catalogue[[#This Row],[Depth uncertainty half-length (m)]]/0.3048</f>
        <v>3.1670049848380311</v>
      </c>
      <c r="U2211" s="4">
        <v>0.10090597708664105</v>
      </c>
    </row>
    <row r="2212" spans="1:21" x14ac:dyDescent="0.25">
      <c r="A2212">
        <v>6903</v>
      </c>
      <c r="B2212" t="s">
        <v>20</v>
      </c>
      <c r="C2212" s="1">
        <v>43180.134430289349</v>
      </c>
      <c r="D2212" s="2">
        <f>(DD_relocated_catalogue[[#This Row],[SLB northing (m)]]/0.3048)+1169000</f>
        <v>1171122.001312336</v>
      </c>
      <c r="E2212" s="2">
        <f>(DD_relocated_catalogue[[#This Row],[SLB easting (m)]]/0.3048)+342000</f>
        <v>342655</v>
      </c>
      <c r="F2212" s="2">
        <f>DD_relocated_catalogue[[#This Row],[SLB depth (m)]]/0.3048</f>
        <v>6482.9986876640414</v>
      </c>
      <c r="G2212">
        <v>-1.45</v>
      </c>
      <c r="H2212" s="1">
        <v>43180.134430243059</v>
      </c>
      <c r="I2212" s="3">
        <f>(DD_relocated_catalogue[[#This Row],[Relocated northing  (m)]]/0.3048)+1169000</f>
        <v>1171141.4895013124</v>
      </c>
      <c r="J2212" s="3">
        <f>(DD_relocated_catalogue[[#This Row],[Relocated easting (m)]]/0.3048)+342000</f>
        <v>342535.10170603677</v>
      </c>
      <c r="K2212" s="3">
        <f>DD_relocated_catalogue[[#This Row],[Relocated depth (m)]]/0.3048</f>
        <v>6478.2053805774276</v>
      </c>
      <c r="L2212" s="3">
        <f>DD_relocated_catalogue[[#This Row],[Semi-minor axis length (m)]]/0.3048</f>
        <v>2.9420501144918343</v>
      </c>
      <c r="M2212" s="3">
        <f>DD_relocated_catalogue[[#This Row],[Semi-intermediate axis length (m)]]/0.3048</f>
        <v>3.5213513686508455</v>
      </c>
      <c r="N2212" s="3">
        <f>DD_relocated_catalogue[[#This Row],[Semi-major axis length (m)]]/0.3048</f>
        <v>9.249229251416093</v>
      </c>
      <c r="O2212" s="3">
        <v>-67.059973802920041</v>
      </c>
      <c r="P2212" s="3">
        <v>85.673744335724507</v>
      </c>
      <c r="Q2212" s="3">
        <v>168.80879420859287</v>
      </c>
      <c r="R2212" s="3">
        <f>DD_relocated_catalogue[[#This Row],[Northing uncertainty half-length (m)]]/0.3048</f>
        <v>4.1049009246714387</v>
      </c>
      <c r="S2212" s="3">
        <f>DD_relocated_catalogue[[#This Row],[Easting uncertainty half-length (m)]]/0.3048</f>
        <v>8.9558404897923847</v>
      </c>
      <c r="T2212" s="3">
        <f>DD_relocated_catalogue[[#This Row],[Depth uncertainty half-length (m)]]/0.3048</f>
        <v>3.0052979418143884</v>
      </c>
      <c r="U2212" s="4">
        <v>0.11242982174470594</v>
      </c>
    </row>
    <row r="2213" spans="1:21" x14ac:dyDescent="0.25">
      <c r="A2213">
        <v>1940</v>
      </c>
      <c r="B2213" t="s">
        <v>20</v>
      </c>
      <c r="C2213" s="1">
        <v>41098.311534224536</v>
      </c>
      <c r="D2213" s="2">
        <f>(DD_relocated_catalogue[[#This Row],[SLB northing (m)]]/0.3048)+1169000</f>
        <v>1171062.998687664</v>
      </c>
      <c r="E2213" s="2">
        <f>(DD_relocated_catalogue[[#This Row],[SLB easting (m)]]/0.3048)+342000</f>
        <v>342652.99868766405</v>
      </c>
      <c r="F2213" s="2">
        <f>DD_relocated_catalogue[[#This Row],[SLB depth (m)]]/0.3048</f>
        <v>6580</v>
      </c>
      <c r="G2213">
        <v>-0.27</v>
      </c>
      <c r="H2213" s="1">
        <v>41098.311534363427</v>
      </c>
      <c r="I2213" s="3">
        <f>(DD_relocated_catalogue[[#This Row],[Relocated northing  (m)]]/0.3048)+1169000</f>
        <v>1170987.6640419948</v>
      </c>
      <c r="J2213" s="3">
        <f>(DD_relocated_catalogue[[#This Row],[Relocated easting (m)]]/0.3048)+342000</f>
        <v>342632.42782152229</v>
      </c>
      <c r="K2213" s="3">
        <f>DD_relocated_catalogue[[#This Row],[Relocated depth (m)]]/0.3048</f>
        <v>6569.1961942257212</v>
      </c>
      <c r="L2213" s="3">
        <f>DD_relocated_catalogue[[#This Row],[Semi-minor axis length (m)]]/0.3048</f>
        <v>3.0832950241818602</v>
      </c>
      <c r="M2213" s="3">
        <f>DD_relocated_catalogue[[#This Row],[Semi-intermediate axis length (m)]]/0.3048</f>
        <v>4.5564066030737855</v>
      </c>
      <c r="N2213" s="3">
        <f>DD_relocated_catalogue[[#This Row],[Semi-major axis length (m)]]/0.3048</f>
        <v>5.3846164401536054</v>
      </c>
      <c r="O2213" s="3">
        <v>-77.954886405235001</v>
      </c>
      <c r="P2213" s="3">
        <v>154.89587429067026</v>
      </c>
      <c r="Q2213" s="3">
        <v>-82.699676353496329</v>
      </c>
      <c r="R2213" s="3">
        <f>DD_relocated_catalogue[[#This Row],[Northing uncertainty half-length (m)]]/0.3048</f>
        <v>4.6337048276439825</v>
      </c>
      <c r="S2213" s="3">
        <f>DD_relocated_catalogue[[#This Row],[Easting uncertainty half-length (m)]]/0.3048</f>
        <v>5.2325284655124191</v>
      </c>
      <c r="T2213" s="3">
        <f>DD_relocated_catalogue[[#This Row],[Depth uncertainty half-length (m)]]/0.3048</f>
        <v>3.1822604624280837</v>
      </c>
      <c r="U2213" s="4">
        <v>8.7773125641234129E-2</v>
      </c>
    </row>
    <row r="2214" spans="1:21" x14ac:dyDescent="0.25">
      <c r="A2214">
        <v>3146</v>
      </c>
      <c r="B2214" t="s">
        <v>20</v>
      </c>
      <c r="C2214" s="1">
        <v>41320.722548472222</v>
      </c>
      <c r="D2214" s="2">
        <f>(DD_relocated_catalogue[[#This Row],[SLB northing (m)]]/0.3048)+1169000</f>
        <v>1170921.000656168</v>
      </c>
      <c r="E2214" s="2">
        <f>(DD_relocated_catalogue[[#This Row],[SLB easting (m)]]/0.3048)+342000</f>
        <v>342513.99934383202</v>
      </c>
      <c r="F2214" s="2">
        <f>DD_relocated_catalogue[[#This Row],[SLB depth (m)]]/0.3048</f>
        <v>6680</v>
      </c>
      <c r="G2214">
        <v>-1.08</v>
      </c>
      <c r="H2214" s="1">
        <v>41320.722548391204</v>
      </c>
      <c r="I2214" s="3">
        <f>(DD_relocated_catalogue[[#This Row],[Relocated northing  (m)]]/0.3048)+1169000</f>
        <v>1171019.2650918635</v>
      </c>
      <c r="J2214" s="3">
        <f>(DD_relocated_catalogue[[#This Row],[Relocated easting (m)]]/0.3048)+342000</f>
        <v>342581.50918635173</v>
      </c>
      <c r="K2214" s="3">
        <f>DD_relocated_catalogue[[#This Row],[Relocated depth (m)]]/0.3048</f>
        <v>6731.8241469816276</v>
      </c>
      <c r="L2214" s="3">
        <f>DD_relocated_catalogue[[#This Row],[Semi-minor axis length (m)]]/0.3048</f>
        <v>2.1600057447113912</v>
      </c>
      <c r="M2214" s="3">
        <f>DD_relocated_catalogue[[#This Row],[Semi-intermediate axis length (m)]]/0.3048</f>
        <v>2.6772681114575563</v>
      </c>
      <c r="N2214" s="3">
        <f>DD_relocated_catalogue[[#This Row],[Semi-major axis length (m)]]/0.3048</f>
        <v>5.333313977087486</v>
      </c>
      <c r="O2214" s="3">
        <v>-72.982023046078581</v>
      </c>
      <c r="P2214" s="3">
        <v>66.874732752144226</v>
      </c>
      <c r="Q2214" s="3">
        <v>-167.36202038137642</v>
      </c>
      <c r="R2214" s="3">
        <f>DD_relocated_catalogue[[#This Row],[Northing uncertainty half-length (m)]]/0.3048</f>
        <v>2.7396210760336657</v>
      </c>
      <c r="S2214" s="3">
        <f>DD_relocated_catalogue[[#This Row],[Easting uncertainty half-length (m)]]/0.3048</f>
        <v>5.2425342462470956</v>
      </c>
      <c r="T2214" s="3">
        <f>DD_relocated_catalogue[[#This Row],[Depth uncertainty half-length (m)]]/0.3048</f>
        <v>2.2694126457966033</v>
      </c>
      <c r="U2214" s="4">
        <v>7.3061116905421067E-2</v>
      </c>
    </row>
    <row r="2215" spans="1:21" x14ac:dyDescent="0.25">
      <c r="A2215">
        <v>771</v>
      </c>
      <c r="B2215" t="s">
        <v>20</v>
      </c>
      <c r="C2215" s="1">
        <v>40995.685249525464</v>
      </c>
      <c r="D2215" s="2">
        <f>(DD_relocated_catalogue[[#This Row],[SLB northing (m)]]/0.3048)+1169000</f>
        <v>1171058.999343832</v>
      </c>
      <c r="E2215" s="2">
        <f>(DD_relocated_catalogue[[#This Row],[SLB easting (m)]]/0.3048)+342000</f>
        <v>342653.99934383202</v>
      </c>
      <c r="F2215" s="2">
        <f>DD_relocated_catalogue[[#This Row],[SLB depth (m)]]/0.3048</f>
        <v>6523.9993438320207</v>
      </c>
      <c r="G2215">
        <v>-1.34</v>
      </c>
      <c r="H2215" s="1">
        <v>40995.685249374998</v>
      </c>
      <c r="I2215" s="3">
        <f>(DD_relocated_catalogue[[#This Row],[Relocated northing  (m)]]/0.3048)+1169000</f>
        <v>1171349.1076115486</v>
      </c>
      <c r="J2215" s="3">
        <f>(DD_relocated_catalogue[[#This Row],[Relocated easting (m)]]/0.3048)+342000</f>
        <v>342659.13385826774</v>
      </c>
      <c r="K2215" s="3">
        <f>DD_relocated_catalogue[[#This Row],[Relocated depth (m)]]/0.3048</f>
        <v>6670.7513123359577</v>
      </c>
      <c r="L2215" s="3">
        <f>DD_relocated_catalogue[[#This Row],[Semi-minor axis length (m)]]/0.3048</f>
        <v>3.0884323570793741</v>
      </c>
      <c r="M2215" s="3">
        <f>DD_relocated_catalogue[[#This Row],[Semi-intermediate axis length (m)]]/0.3048</f>
        <v>3.4532651430368455</v>
      </c>
      <c r="N2215" s="3">
        <f>DD_relocated_catalogue[[#This Row],[Semi-major axis length (m)]]/0.3048</f>
        <v>6.8863012191205195</v>
      </c>
      <c r="O2215" s="3">
        <v>-57.778478231885877</v>
      </c>
      <c r="P2215" s="3">
        <v>72.709358070100961</v>
      </c>
      <c r="Q2215" s="3">
        <v>178.48318110973361</v>
      </c>
      <c r="R2215" s="3">
        <f>DD_relocated_catalogue[[#This Row],[Northing uncertainty half-length (m)]]/0.3048</f>
        <v>3.7173948931091325</v>
      </c>
      <c r="S2215" s="3">
        <f>DD_relocated_catalogue[[#This Row],[Easting uncertainty half-length (m)]]/0.3048</f>
        <v>6.6186638482841555</v>
      </c>
      <c r="T2215" s="3">
        <f>DD_relocated_catalogue[[#This Row],[Depth uncertainty half-length (m)]]/0.3048</f>
        <v>3.330351203434716</v>
      </c>
      <c r="U2215" s="4">
        <v>9.0942266117201145E-2</v>
      </c>
    </row>
    <row r="2216" spans="1:21" x14ac:dyDescent="0.25">
      <c r="A2216">
        <v>6625</v>
      </c>
      <c r="B2216" t="s">
        <v>20</v>
      </c>
      <c r="C2216" s="1">
        <v>42153.889890659724</v>
      </c>
      <c r="D2216" s="2">
        <f>(DD_relocated_catalogue[[#This Row],[SLB northing (m)]]/0.3048)+1169000</f>
        <v>1171408.999343832</v>
      </c>
      <c r="E2216" s="2">
        <f>(DD_relocated_catalogue[[#This Row],[SLB easting (m)]]/0.3048)+342000</f>
        <v>342572.99868766405</v>
      </c>
      <c r="F2216" s="2">
        <f>DD_relocated_catalogue[[#This Row],[SLB depth (m)]]/0.3048</f>
        <v>6487.9986876640414</v>
      </c>
      <c r="G2216">
        <v>-0.83</v>
      </c>
      <c r="H2216" s="1">
        <v>42153.889890729166</v>
      </c>
      <c r="I2216" s="3">
        <f>(DD_relocated_catalogue[[#This Row],[Relocated northing  (m)]]/0.3048)+1169000</f>
        <v>1171317.4212598426</v>
      </c>
      <c r="J2216" s="3">
        <f>(DD_relocated_catalogue[[#This Row],[Relocated easting (m)]]/0.3048)+342000</f>
        <v>342519.62270341208</v>
      </c>
      <c r="K2216" s="3">
        <f>DD_relocated_catalogue[[#This Row],[Relocated depth (m)]]/0.3048</f>
        <v>6424.0649606299212</v>
      </c>
      <c r="L2216" s="3">
        <f>DD_relocated_catalogue[[#This Row],[Semi-minor axis length (m)]]/0.3048</f>
        <v>5.9516182524246499</v>
      </c>
      <c r="M2216" s="3">
        <f>DD_relocated_catalogue[[#This Row],[Semi-intermediate axis length (m)]]/0.3048</f>
        <v>7.5110934434257484</v>
      </c>
      <c r="N2216" s="3">
        <f>DD_relocated_catalogue[[#This Row],[Semi-major axis length (m)]]/0.3048</f>
        <v>22.959538627123273</v>
      </c>
      <c r="O2216" s="3">
        <v>-76.284856137741443</v>
      </c>
      <c r="P2216" s="3">
        <v>-103.55648228129203</v>
      </c>
      <c r="Q2216" s="3">
        <v>1.0298868169025941</v>
      </c>
      <c r="R2216" s="3">
        <f>DD_relocated_catalogue[[#This Row],[Northing uncertainty half-length (m)]]/0.3048</f>
        <v>8.6710151984560095</v>
      </c>
      <c r="S2216" s="3">
        <f>DD_relocated_catalogue[[#This Row],[Easting uncertainty half-length (m)]]/0.3048</f>
        <v>22.410238629131989</v>
      </c>
      <c r="T2216" s="3">
        <f>DD_relocated_catalogue[[#This Row],[Depth uncertainty half-length (m)]]/0.3048</f>
        <v>6.1592307198886704</v>
      </c>
      <c r="U2216" s="4">
        <v>0.33889897902016142</v>
      </c>
    </row>
    <row r="2217" spans="1:21" x14ac:dyDescent="0.25">
      <c r="A2217">
        <v>3149</v>
      </c>
      <c r="B2217" t="s">
        <v>20</v>
      </c>
      <c r="C2217" s="1">
        <v>41320.744137986112</v>
      </c>
      <c r="D2217" s="2">
        <f>(DD_relocated_catalogue[[#This Row],[SLB northing (m)]]/0.3048)+1169000</f>
        <v>1170956.000656168</v>
      </c>
      <c r="E2217" s="2">
        <f>(DD_relocated_catalogue[[#This Row],[SLB easting (m)]]/0.3048)+342000</f>
        <v>342597.00131233595</v>
      </c>
      <c r="F2217" s="2">
        <f>DD_relocated_catalogue[[#This Row],[SLB depth (m)]]/0.3048</f>
        <v>6627.0013123359577</v>
      </c>
      <c r="G2217">
        <v>-0.79</v>
      </c>
      <c r="H2217" s="1">
        <v>41320.74413796296</v>
      </c>
      <c r="I2217" s="3">
        <f>(DD_relocated_catalogue[[#This Row],[Relocated northing  (m)]]/0.3048)+1169000</f>
        <v>1170961.4074803151</v>
      </c>
      <c r="J2217" s="3">
        <f>(DD_relocated_catalogue[[#This Row],[Relocated easting (m)]]/0.3048)+342000</f>
        <v>342565.01312335959</v>
      </c>
      <c r="K2217" s="3">
        <f>DD_relocated_catalogue[[#This Row],[Relocated depth (m)]]/0.3048</f>
        <v>6612.5557742782148</v>
      </c>
      <c r="L2217" s="3">
        <f>DD_relocated_catalogue[[#This Row],[Semi-minor axis length (m)]]/0.3048</f>
        <v>2.2262371068932176</v>
      </c>
      <c r="M2217" s="3">
        <f>DD_relocated_catalogue[[#This Row],[Semi-intermediate axis length (m)]]/0.3048</f>
        <v>3.0779330739385595</v>
      </c>
      <c r="N2217" s="3">
        <f>DD_relocated_catalogue[[#This Row],[Semi-major axis length (m)]]/0.3048</f>
        <v>5.2694221314134024</v>
      </c>
      <c r="O2217" s="3">
        <v>-72.556312099380278</v>
      </c>
      <c r="P2217" s="3">
        <v>33.466712014334817</v>
      </c>
      <c r="Q2217" s="3">
        <v>-141.66411501347682</v>
      </c>
      <c r="R2217" s="3">
        <f>DD_relocated_catalogue[[#This Row],[Northing uncertainty half-length (m)]]/0.3048</f>
        <v>3.245128782150895</v>
      </c>
      <c r="S2217" s="3">
        <f>DD_relocated_catalogue[[#This Row],[Easting uncertainty half-length (m)]]/0.3048</f>
        <v>4.9906227602667128</v>
      </c>
      <c r="T2217" s="3">
        <f>DD_relocated_catalogue[[#This Row],[Depth uncertainty half-length (m)]]/0.3048</f>
        <v>2.5380752257357324</v>
      </c>
      <c r="U2217" s="4">
        <v>8.1574733364186247E-2</v>
      </c>
    </row>
    <row r="2218" spans="1:21" x14ac:dyDescent="0.25">
      <c r="A2218">
        <v>1922</v>
      </c>
      <c r="B2218" t="s">
        <v>20</v>
      </c>
      <c r="C2218" s="1">
        <v>41096.189862557869</v>
      </c>
      <c r="D2218" s="2">
        <f>(DD_relocated_catalogue[[#This Row],[SLB northing (m)]]/0.3048)+1169000</f>
        <v>1171017.998687664</v>
      </c>
      <c r="E2218" s="2">
        <f>(DD_relocated_catalogue[[#This Row],[SLB easting (m)]]/0.3048)+342000</f>
        <v>342656.00065616798</v>
      </c>
      <c r="F2218" s="2">
        <f>DD_relocated_catalogue[[#This Row],[SLB depth (m)]]/0.3048</f>
        <v>6612.0013123359577</v>
      </c>
      <c r="G2218">
        <v>-0.71</v>
      </c>
      <c r="H2218" s="1">
        <v>41096.18986273148</v>
      </c>
      <c r="I2218" s="3">
        <f>(DD_relocated_catalogue[[#This Row],[Relocated northing  (m)]]/0.3048)+1169000</f>
        <v>1170903.7204724411</v>
      </c>
      <c r="J2218" s="3">
        <f>(DD_relocated_catalogue[[#This Row],[Relocated easting (m)]]/0.3048)+342000</f>
        <v>342660.28215223097</v>
      </c>
      <c r="K2218" s="3">
        <f>DD_relocated_catalogue[[#This Row],[Relocated depth (m)]]/0.3048</f>
        <v>6566.1548556430444</v>
      </c>
      <c r="L2218" s="3">
        <f>DD_relocated_catalogue[[#This Row],[Semi-minor axis length (m)]]/0.3048</f>
        <v>2.6925143722003568</v>
      </c>
      <c r="M2218" s="3">
        <f>DD_relocated_catalogue[[#This Row],[Semi-intermediate axis length (m)]]/0.3048</f>
        <v>3.7723676525518322</v>
      </c>
      <c r="N2218" s="3">
        <f>DD_relocated_catalogue[[#This Row],[Semi-major axis length (m)]]/0.3048</f>
        <v>5.4037651650361784</v>
      </c>
      <c r="O2218" s="3">
        <v>-73.894487351006262</v>
      </c>
      <c r="P2218" s="3">
        <v>56.190423836955418</v>
      </c>
      <c r="Q2218" s="3">
        <v>-164.2480075013533</v>
      </c>
      <c r="R2218" s="3">
        <f>DD_relocated_catalogue[[#This Row],[Northing uncertainty half-length (m)]]/0.3048</f>
        <v>3.8457232758078712</v>
      </c>
      <c r="S2218" s="3">
        <f>DD_relocated_catalogue[[#This Row],[Easting uncertainty half-length (m)]]/0.3048</f>
        <v>5.2314517348994842</v>
      </c>
      <c r="T2218" s="3">
        <f>DD_relocated_catalogue[[#This Row],[Depth uncertainty half-length (m)]]/0.3048</f>
        <v>2.8531189280571265</v>
      </c>
      <c r="U2218" s="4">
        <v>9.3361980668030059E-2</v>
      </c>
    </row>
    <row r="2219" spans="1:21" x14ac:dyDescent="0.25">
      <c r="A2219">
        <v>1279</v>
      </c>
      <c r="B2219" t="s">
        <v>20</v>
      </c>
      <c r="C2219" s="1">
        <v>41084.728943715279</v>
      </c>
      <c r="D2219" s="2">
        <f>(DD_relocated_catalogue[[#This Row],[SLB northing (m)]]/0.3048)+1169000</f>
        <v>1171007.998687664</v>
      </c>
      <c r="E2219" s="2">
        <f>(DD_relocated_catalogue[[#This Row],[SLB easting (m)]]/0.3048)+342000</f>
        <v>342642.99868766405</v>
      </c>
      <c r="F2219" s="2">
        <f>DD_relocated_catalogue[[#This Row],[SLB depth (m)]]/0.3048</f>
        <v>6482.9986876640414</v>
      </c>
      <c r="G2219">
        <v>-1.1399999999999999</v>
      </c>
      <c r="H2219" s="1">
        <v>41084.728943668983</v>
      </c>
      <c r="I2219" s="3">
        <f>(DD_relocated_catalogue[[#This Row],[Relocated northing  (m)]]/0.3048)+1169000</f>
        <v>1171030.8333333333</v>
      </c>
      <c r="J2219" s="3">
        <f>(DD_relocated_catalogue[[#This Row],[Relocated easting (m)]]/0.3048)+342000</f>
        <v>342622.80511811026</v>
      </c>
      <c r="K2219" s="3">
        <f>DD_relocated_catalogue[[#This Row],[Relocated depth (m)]]/0.3048</f>
        <v>6526.204068241469</v>
      </c>
      <c r="L2219" s="3">
        <f>DD_relocated_catalogue[[#This Row],[Semi-minor axis length (m)]]/0.3048</f>
        <v>2.4315900778226851</v>
      </c>
      <c r="M2219" s="3">
        <f>DD_relocated_catalogue[[#This Row],[Semi-intermediate axis length (m)]]/0.3048</f>
        <v>2.9761586689529738</v>
      </c>
      <c r="N2219" s="3">
        <f>DD_relocated_catalogue[[#This Row],[Semi-major axis length (m)]]/0.3048</f>
        <v>5.4088116592802962</v>
      </c>
      <c r="O2219" s="3">
        <v>-56.037323229967129</v>
      </c>
      <c r="P2219" s="3">
        <v>68.428147013809664</v>
      </c>
      <c r="Q2219" s="3">
        <v>-178.89751794650715</v>
      </c>
      <c r="R2219" s="3">
        <f>DD_relocated_catalogue[[#This Row],[Northing uncertainty half-length (m)]]/0.3048</f>
        <v>3.0856098448447717</v>
      </c>
      <c r="S2219" s="3">
        <f>DD_relocated_catalogue[[#This Row],[Easting uncertainty half-length (m)]]/0.3048</f>
        <v>5.1626966829678116</v>
      </c>
      <c r="T2219" s="3">
        <f>DD_relocated_catalogue[[#This Row],[Depth uncertainty half-length (m)]]/0.3048</f>
        <v>2.7678978337970923</v>
      </c>
      <c r="U2219" s="4">
        <v>8.3517629347160394E-2</v>
      </c>
    </row>
    <row r="2220" spans="1:21" x14ac:dyDescent="0.25">
      <c r="A2220">
        <v>1243</v>
      </c>
      <c r="B2220" t="s">
        <v>20</v>
      </c>
      <c r="C2220" s="1">
        <v>41084.668357997682</v>
      </c>
      <c r="D2220" s="2">
        <f>(DD_relocated_catalogue[[#This Row],[SLB northing (m)]]/0.3048)+1169000</f>
        <v>1170958.999343832</v>
      </c>
      <c r="E2220" s="2">
        <f>(DD_relocated_catalogue[[#This Row],[SLB easting (m)]]/0.3048)+342000</f>
        <v>342595</v>
      </c>
      <c r="F2220" s="2">
        <f>DD_relocated_catalogue[[#This Row],[SLB depth (m)]]/0.3048</f>
        <v>6450</v>
      </c>
      <c r="G2220">
        <v>-1.1299999999999999</v>
      </c>
      <c r="H2220" s="1">
        <v>41084.668358055555</v>
      </c>
      <c r="I2220" s="3">
        <f>(DD_relocated_catalogue[[#This Row],[Relocated northing  (m)]]/0.3048)+1169000</f>
        <v>1170981.9291338583</v>
      </c>
      <c r="J2220" s="3">
        <f>(DD_relocated_catalogue[[#This Row],[Relocated easting (m)]]/0.3048)+342000</f>
        <v>342657.02427821525</v>
      </c>
      <c r="K2220" s="3">
        <f>DD_relocated_catalogue[[#This Row],[Relocated depth (m)]]/0.3048</f>
        <v>6438.4580052493438</v>
      </c>
      <c r="L2220" s="3">
        <f>DD_relocated_catalogue[[#This Row],[Semi-minor axis length (m)]]/0.3048</f>
        <v>1.7030206534739611</v>
      </c>
      <c r="M2220" s="3">
        <f>DD_relocated_catalogue[[#This Row],[Semi-intermediate axis length (m)]]/0.3048</f>
        <v>2.2895471233065035</v>
      </c>
      <c r="N2220" s="3">
        <f>DD_relocated_catalogue[[#This Row],[Semi-major axis length (m)]]/0.3048</f>
        <v>4.8563208246908482</v>
      </c>
      <c r="O2220" s="3">
        <v>-57.827136954542972</v>
      </c>
      <c r="P2220" s="3">
        <v>73.830235937362801</v>
      </c>
      <c r="Q2220" s="3">
        <v>179.17011817985858</v>
      </c>
      <c r="R2220" s="3">
        <f>DD_relocated_catalogue[[#This Row],[Northing uncertainty half-length (m)]]/0.3048</f>
        <v>2.3692494614393218</v>
      </c>
      <c r="S2220" s="3">
        <f>DD_relocated_catalogue[[#This Row],[Easting uncertainty half-length (m)]]/0.3048</f>
        <v>4.6938751507978198</v>
      </c>
      <c r="T2220" s="3">
        <f>DD_relocated_catalogue[[#This Row],[Depth uncertainty half-length (m)]]/0.3048</f>
        <v>1.9862147227639182</v>
      </c>
      <c r="U2220" s="4">
        <v>7.0298349615609754E-2</v>
      </c>
    </row>
    <row r="2221" spans="1:21" x14ac:dyDescent="0.25">
      <c r="A2221">
        <v>3165</v>
      </c>
      <c r="B2221" t="s">
        <v>20</v>
      </c>
      <c r="C2221" s="1">
        <v>41320.765034398151</v>
      </c>
      <c r="D2221" s="2">
        <f>(DD_relocated_catalogue[[#This Row],[SLB northing (m)]]/0.3048)+1169000</f>
        <v>1170947.998687664</v>
      </c>
      <c r="E2221" s="2">
        <f>(DD_relocated_catalogue[[#This Row],[SLB easting (m)]]/0.3048)+342000</f>
        <v>342617.00131233595</v>
      </c>
      <c r="F2221" s="2">
        <f>DD_relocated_catalogue[[#This Row],[SLB depth (m)]]/0.3048</f>
        <v>6620</v>
      </c>
      <c r="G2221">
        <v>-0.94</v>
      </c>
      <c r="H2221" s="1">
        <v>41320.765034398151</v>
      </c>
      <c r="I2221" s="3">
        <f>(DD_relocated_catalogue[[#This Row],[Relocated northing  (m)]]/0.3048)+1169000</f>
        <v>1170923.3530183728</v>
      </c>
      <c r="J2221" s="3">
        <f>(DD_relocated_catalogue[[#This Row],[Relocated easting (m)]]/0.3048)+342000</f>
        <v>342477.55577427824</v>
      </c>
      <c r="K2221" s="3">
        <f>DD_relocated_catalogue[[#This Row],[Relocated depth (m)]]/0.3048</f>
        <v>6617.8412073490808</v>
      </c>
      <c r="L2221" s="3">
        <f>DD_relocated_catalogue[[#This Row],[Semi-minor axis length (m)]]/0.3048</f>
        <v>2.5003544558582478</v>
      </c>
      <c r="M2221" s="3">
        <f>DD_relocated_catalogue[[#This Row],[Semi-intermediate axis length (m)]]/0.3048</f>
        <v>3.3542448237102693</v>
      </c>
      <c r="N2221" s="3">
        <f>DD_relocated_catalogue[[#This Row],[Semi-major axis length (m)]]/0.3048</f>
        <v>6.3172263314082082</v>
      </c>
      <c r="O2221" s="3">
        <v>-79.465325523550646</v>
      </c>
      <c r="P2221" s="3">
        <v>166.19564920390124</v>
      </c>
      <c r="Q2221" s="3">
        <v>-94.976769576249993</v>
      </c>
      <c r="R2221" s="3">
        <f>DD_relocated_catalogue[[#This Row],[Northing uncertainty half-length (m)]]/0.3048</f>
        <v>3.7602981540258673</v>
      </c>
      <c r="S2221" s="3">
        <f>DD_relocated_catalogue[[#This Row],[Easting uncertainty half-length (m)]]/0.3048</f>
        <v>5.9861699677786904</v>
      </c>
      <c r="T2221" s="3">
        <f>DD_relocated_catalogue[[#This Row],[Depth uncertainty half-length (m)]]/0.3048</f>
        <v>2.6994863315278392</v>
      </c>
      <c r="U2221" s="4">
        <v>8.2778211561806966E-2</v>
      </c>
    </row>
    <row r="2222" spans="1:21" x14ac:dyDescent="0.25">
      <c r="A2222">
        <v>1495</v>
      </c>
      <c r="B2222" t="s">
        <v>20</v>
      </c>
      <c r="C2222" s="1">
        <v>41085.625593495373</v>
      </c>
      <c r="D2222" s="2">
        <f>(DD_relocated_catalogue[[#This Row],[SLB northing (m)]]/0.3048)+1169000</f>
        <v>1171002.001312336</v>
      </c>
      <c r="E2222" s="2">
        <f>(DD_relocated_catalogue[[#This Row],[SLB easting (m)]]/0.3048)+342000</f>
        <v>342638.99934383202</v>
      </c>
      <c r="F2222" s="2">
        <f>DD_relocated_catalogue[[#This Row],[SLB depth (m)]]/0.3048</f>
        <v>6456.0006561679784</v>
      </c>
      <c r="G2222">
        <v>-1.06</v>
      </c>
      <c r="H2222" s="1">
        <v>41085.625593518518</v>
      </c>
      <c r="I2222" s="3">
        <f>(DD_relocated_catalogue[[#This Row],[Relocated northing  (m)]]/0.3048)+1169000</f>
        <v>1170972.4114173229</v>
      </c>
      <c r="J2222" s="3">
        <f>(DD_relocated_catalogue[[#This Row],[Relocated easting (m)]]/0.3048)+342000</f>
        <v>342615.92847769026</v>
      </c>
      <c r="K2222" s="3">
        <f>DD_relocated_catalogue[[#This Row],[Relocated depth (m)]]/0.3048</f>
        <v>6439.6489501312335</v>
      </c>
      <c r="L2222" s="3">
        <f>DD_relocated_catalogue[[#This Row],[Semi-minor axis length (m)]]/0.3048</f>
        <v>2.0360477494187541</v>
      </c>
      <c r="M2222" s="3">
        <f>DD_relocated_catalogue[[#This Row],[Semi-intermediate axis length (m)]]/0.3048</f>
        <v>2.9923124606372671</v>
      </c>
      <c r="N2222" s="3">
        <f>DD_relocated_catalogue[[#This Row],[Semi-major axis length (m)]]/0.3048</f>
        <v>5.435256650002712</v>
      </c>
      <c r="O2222" s="3">
        <v>-49.942384217165888</v>
      </c>
      <c r="P2222" s="3">
        <v>76.73744835895981</v>
      </c>
      <c r="Q2222" s="3">
        <v>174.64218405408062</v>
      </c>
      <c r="R2222" s="3">
        <f>DD_relocated_catalogue[[#This Row],[Northing uncertainty half-length (m)]]/0.3048</f>
        <v>2.892581315983116</v>
      </c>
      <c r="S2222" s="3">
        <f>DD_relocated_catalogue[[#This Row],[Easting uncertainty half-length (m)]]/0.3048</f>
        <v>5.2537946097053956</v>
      </c>
      <c r="T2222" s="3">
        <f>DD_relocated_catalogue[[#This Row],[Depth uncertainty half-length (m)]]/0.3048</f>
        <v>2.5613152070230401</v>
      </c>
      <c r="U2222" s="4">
        <v>8.6321056530259788E-2</v>
      </c>
    </row>
    <row r="2223" spans="1:21" x14ac:dyDescent="0.25">
      <c r="A2223">
        <v>1241</v>
      </c>
      <c r="B2223" t="s">
        <v>20</v>
      </c>
      <c r="C2223" s="1">
        <v>41084.659620011575</v>
      </c>
      <c r="D2223" s="2">
        <f>(DD_relocated_catalogue[[#This Row],[SLB northing (m)]]/0.3048)+1169000</f>
        <v>1171008.999343832</v>
      </c>
      <c r="E2223" s="2">
        <f>(DD_relocated_catalogue[[#This Row],[SLB easting (m)]]/0.3048)+342000</f>
        <v>342647.99868766405</v>
      </c>
      <c r="F2223" s="2">
        <f>DD_relocated_catalogue[[#This Row],[SLB depth (m)]]/0.3048</f>
        <v>6461.0006561679793</v>
      </c>
      <c r="G2223">
        <v>-0.99</v>
      </c>
      <c r="H2223" s="1">
        <v>41084.659620046295</v>
      </c>
      <c r="I2223" s="3">
        <f>(DD_relocated_catalogue[[#This Row],[Relocated northing  (m)]]/0.3048)+1169000</f>
        <v>1170969.1765091864</v>
      </c>
      <c r="J2223" s="3">
        <f>(DD_relocated_catalogue[[#This Row],[Relocated easting (m)]]/0.3048)+342000</f>
        <v>342651.82086614176</v>
      </c>
      <c r="K2223" s="3">
        <f>DD_relocated_catalogue[[#This Row],[Relocated depth (m)]]/0.3048</f>
        <v>6406.0334645669291</v>
      </c>
      <c r="L2223" s="3">
        <f>DD_relocated_catalogue[[#This Row],[Semi-minor axis length (m)]]/0.3048</f>
        <v>2.0588989990828668</v>
      </c>
      <c r="M2223" s="3">
        <f>DD_relocated_catalogue[[#This Row],[Semi-intermediate axis length (m)]]/0.3048</f>
        <v>3.2729303423783889</v>
      </c>
      <c r="N2223" s="3">
        <f>DD_relocated_catalogue[[#This Row],[Semi-major axis length (m)]]/0.3048</f>
        <v>5.0853994991753417</v>
      </c>
      <c r="O2223" s="3">
        <v>-42.861217232943822</v>
      </c>
      <c r="P2223" s="3">
        <v>69.032663639410274</v>
      </c>
      <c r="Q2223" s="3">
        <v>177.9158551054814</v>
      </c>
      <c r="R2223" s="3">
        <f>DD_relocated_catalogue[[#This Row],[Northing uncertainty half-length (m)]]/0.3048</f>
        <v>2.8967272778107316</v>
      </c>
      <c r="S2223" s="3">
        <f>DD_relocated_catalogue[[#This Row],[Easting uncertainty half-length (m)]]/0.3048</f>
        <v>4.8554859854309171</v>
      </c>
      <c r="T2223" s="3">
        <f>DD_relocated_catalogue[[#This Row],[Depth uncertainty half-length (m)]]/0.3048</f>
        <v>2.9538786511687647</v>
      </c>
      <c r="U2223" s="4">
        <v>9.9653009445910448E-2</v>
      </c>
    </row>
    <row r="2224" spans="1:21" x14ac:dyDescent="0.25">
      <c r="A2224">
        <v>1233</v>
      </c>
      <c r="B2224" t="s">
        <v>20</v>
      </c>
      <c r="C2224" s="1">
        <v>41084.633353750003</v>
      </c>
      <c r="D2224" s="2">
        <f>(DD_relocated_catalogue[[#This Row],[SLB northing (m)]]/0.3048)+1169000</f>
        <v>1170996.000656168</v>
      </c>
      <c r="E2224" s="2">
        <f>(DD_relocated_catalogue[[#This Row],[SLB easting (m)]]/0.3048)+342000</f>
        <v>342646.00065616798</v>
      </c>
      <c r="F2224" s="2">
        <f>DD_relocated_catalogue[[#This Row],[SLB depth (m)]]/0.3048</f>
        <v>6446.0006561679784</v>
      </c>
      <c r="G2224">
        <v>-0.35</v>
      </c>
      <c r="H2224" s="1">
        <v>41084.633353784724</v>
      </c>
      <c r="I2224" s="3">
        <f>(DD_relocated_catalogue[[#This Row],[Relocated northing  (m)]]/0.3048)+1169000</f>
        <v>1170966.8733595801</v>
      </c>
      <c r="J2224" s="3">
        <f>(DD_relocated_catalogue[[#This Row],[Relocated easting (m)]]/0.3048)+342000</f>
        <v>342665.03937007877</v>
      </c>
      <c r="K2224" s="3">
        <f>DD_relocated_catalogue[[#This Row],[Relocated depth (m)]]/0.3048</f>
        <v>6408.4580052493438</v>
      </c>
      <c r="L2224" s="3">
        <f>DD_relocated_catalogue[[#This Row],[Semi-minor axis length (m)]]/0.3048</f>
        <v>2.1230061564031097</v>
      </c>
      <c r="M2224" s="3">
        <f>DD_relocated_catalogue[[#This Row],[Semi-intermediate axis length (m)]]/0.3048</f>
        <v>3.1983641377839169</v>
      </c>
      <c r="N2224" s="3">
        <f>DD_relocated_catalogue[[#This Row],[Semi-major axis length (m)]]/0.3048</f>
        <v>5.8236747314460837</v>
      </c>
      <c r="O2224" s="3">
        <v>-47.204040288364489</v>
      </c>
      <c r="P2224" s="3">
        <v>67.36237625929347</v>
      </c>
      <c r="Q2224" s="3">
        <v>174.2067057061561</v>
      </c>
      <c r="R2224" s="3">
        <f>DD_relocated_catalogue[[#This Row],[Northing uncertainty half-length (m)]]/0.3048</f>
        <v>3.2988788182054991</v>
      </c>
      <c r="S2224" s="3">
        <f>DD_relocated_catalogue[[#This Row],[Easting uncertainty half-length (m)]]/0.3048</f>
        <v>5.373963976624661</v>
      </c>
      <c r="T2224" s="3">
        <f>DD_relocated_catalogue[[#This Row],[Depth uncertainty half-length (m)]]/0.3048</f>
        <v>2.9528954246602597</v>
      </c>
      <c r="U2224" s="4">
        <v>9.8050776592759986E-2</v>
      </c>
    </row>
    <row r="2225" spans="1:21" x14ac:dyDescent="0.25">
      <c r="A2225">
        <v>1237</v>
      </c>
      <c r="B2225" t="s">
        <v>20</v>
      </c>
      <c r="C2225" s="1">
        <v>41084.637065787036</v>
      </c>
      <c r="D2225" s="2">
        <f>(DD_relocated_catalogue[[#This Row],[SLB northing (m)]]/0.3048)+1169000</f>
        <v>1170992.001312336</v>
      </c>
      <c r="E2225" s="2">
        <f>(DD_relocated_catalogue[[#This Row],[SLB easting (m)]]/0.3048)+342000</f>
        <v>342647.00131233595</v>
      </c>
      <c r="F2225" s="2">
        <f>DD_relocated_catalogue[[#This Row],[SLB depth (m)]]/0.3048</f>
        <v>6448.9993438320207</v>
      </c>
      <c r="G2225">
        <v>-0.49</v>
      </c>
      <c r="H2225" s="1">
        <v>41084.637065856485</v>
      </c>
      <c r="I2225" s="3">
        <f>(DD_relocated_catalogue[[#This Row],[Relocated northing  (m)]]/0.3048)+1169000</f>
        <v>1170960.6135170604</v>
      </c>
      <c r="J2225" s="3">
        <f>(DD_relocated_catalogue[[#This Row],[Relocated easting (m)]]/0.3048)+342000</f>
        <v>342656.94225721783</v>
      </c>
      <c r="K2225" s="3">
        <f>DD_relocated_catalogue[[#This Row],[Relocated depth (m)]]/0.3048</f>
        <v>6409.4619422572177</v>
      </c>
      <c r="L2225" s="3">
        <f>DD_relocated_catalogue[[#This Row],[Semi-minor axis length (m)]]/0.3048</f>
        <v>2.0787213207639863</v>
      </c>
      <c r="M2225" s="3">
        <f>DD_relocated_catalogue[[#This Row],[Semi-intermediate axis length (m)]]/0.3048</f>
        <v>3.0463670156286375</v>
      </c>
      <c r="N2225" s="3">
        <f>DD_relocated_catalogue[[#This Row],[Semi-major axis length (m)]]/0.3048</f>
        <v>5.4443630842545527</v>
      </c>
      <c r="O2225" s="3">
        <v>-47.242019454568307</v>
      </c>
      <c r="P2225" s="3">
        <v>72.224346654171654</v>
      </c>
      <c r="Q2225" s="3">
        <v>178.28707342192436</v>
      </c>
      <c r="R2225" s="3">
        <f>DD_relocated_catalogue[[#This Row],[Northing uncertainty half-length (m)]]/0.3048</f>
        <v>2.8775376534787092</v>
      </c>
      <c r="S2225" s="3">
        <f>DD_relocated_catalogue[[#This Row],[Easting uncertainty half-length (m)]]/0.3048</f>
        <v>5.2376808449985139</v>
      </c>
      <c r="T2225" s="3">
        <f>DD_relocated_catalogue[[#This Row],[Depth uncertainty half-length (m)]]/0.3048</f>
        <v>2.7312781209693915</v>
      </c>
      <c r="U2225" s="4">
        <v>9.0439250304103894E-2</v>
      </c>
    </row>
    <row r="2226" spans="1:21" x14ac:dyDescent="0.25">
      <c r="A2226">
        <v>612</v>
      </c>
      <c r="B2226" t="s">
        <v>20</v>
      </c>
      <c r="C2226" s="1">
        <v>40969.212254641207</v>
      </c>
      <c r="D2226" s="2">
        <f>(DD_relocated_catalogue[[#This Row],[SLB northing (m)]]/0.3048)+1169000</f>
        <v>1170873.999343832</v>
      </c>
      <c r="E2226" s="2">
        <f>(DD_relocated_catalogue[[#This Row],[SLB easting (m)]]/0.3048)+342000</f>
        <v>342566.00065616798</v>
      </c>
      <c r="F2226" s="2">
        <f>DD_relocated_catalogue[[#This Row],[SLB depth (m)]]/0.3048</f>
        <v>6497.9986876640414</v>
      </c>
      <c r="G2226">
        <v>-1.21</v>
      </c>
      <c r="H2226" s="1">
        <v>40969.212254652775</v>
      </c>
      <c r="I2226" s="3">
        <f>(DD_relocated_catalogue[[#This Row],[Relocated northing  (m)]]/0.3048)+1169000</f>
        <v>1170862.6574803151</v>
      </c>
      <c r="J2226" s="3">
        <f>(DD_relocated_catalogue[[#This Row],[Relocated easting (m)]]/0.3048)+342000</f>
        <v>342612.41469816276</v>
      </c>
      <c r="K2226" s="3">
        <f>DD_relocated_catalogue[[#This Row],[Relocated depth (m)]]/0.3048</f>
        <v>6478.8188976377951</v>
      </c>
      <c r="L2226" s="3">
        <f>DD_relocated_catalogue[[#This Row],[Semi-minor axis length (m)]]/0.3048</f>
        <v>1.5843936442523177</v>
      </c>
      <c r="M2226" s="3">
        <f>DD_relocated_catalogue[[#This Row],[Semi-intermediate axis length (m)]]/0.3048</f>
        <v>1.9634013627475624</v>
      </c>
      <c r="N2226" s="3">
        <f>DD_relocated_catalogue[[#This Row],[Semi-major axis length (m)]]/0.3048</f>
        <v>5.0673348855800571</v>
      </c>
      <c r="O2226" s="3">
        <v>-56.303528762530291</v>
      </c>
      <c r="P2226" s="3">
        <v>79.47767009760625</v>
      </c>
      <c r="Q2226" s="3">
        <v>175.55428043518108</v>
      </c>
      <c r="R2226" s="3">
        <f>DD_relocated_catalogue[[#This Row],[Northing uncertainty half-length (m)]]/0.3048</f>
        <v>2.1247388268550416</v>
      </c>
      <c r="S2226" s="3">
        <f>DD_relocated_catalogue[[#This Row],[Easting uncertainty half-length (m)]]/0.3048</f>
        <v>4.9224294444499757</v>
      </c>
      <c r="T2226" s="3">
        <f>DD_relocated_catalogue[[#This Row],[Depth uncertainty half-length (m)]]/0.3048</f>
        <v>1.7715848018085945</v>
      </c>
      <c r="U2226" s="4">
        <v>6.2658658414651416E-2</v>
      </c>
    </row>
    <row r="2227" spans="1:21" x14ac:dyDescent="0.25">
      <c r="A2227">
        <v>606</v>
      </c>
      <c r="B2227" t="s">
        <v>20</v>
      </c>
      <c r="C2227" s="1">
        <v>40969.197058078702</v>
      </c>
      <c r="D2227" s="2">
        <f>(DD_relocated_catalogue[[#This Row],[SLB northing (m)]]/0.3048)+1169000</f>
        <v>1170842.998687664</v>
      </c>
      <c r="E2227" s="2">
        <f>(DD_relocated_catalogue[[#This Row],[SLB easting (m)]]/0.3048)+342000</f>
        <v>342517.00131233595</v>
      </c>
      <c r="F2227" s="2">
        <f>DD_relocated_catalogue[[#This Row],[SLB depth (m)]]/0.3048</f>
        <v>6494.9999999999991</v>
      </c>
      <c r="G2227">
        <v>-1.2</v>
      </c>
      <c r="H2227" s="1">
        <v>40969.197058113423</v>
      </c>
      <c r="I2227" s="3">
        <f>(DD_relocated_catalogue[[#This Row],[Relocated northing  (m)]]/0.3048)+1169000</f>
        <v>1170857.6738845145</v>
      </c>
      <c r="J2227" s="3">
        <f>(DD_relocated_catalogue[[#This Row],[Relocated easting (m)]]/0.3048)+342000</f>
        <v>342617.59842519683</v>
      </c>
      <c r="K2227" s="3">
        <f>DD_relocated_catalogue[[#This Row],[Relocated depth (m)]]/0.3048</f>
        <v>6452.8116797900257</v>
      </c>
      <c r="L2227" s="3">
        <f>DD_relocated_catalogue[[#This Row],[Semi-minor axis length (m)]]/0.3048</f>
        <v>1.641647312443923</v>
      </c>
      <c r="M2227" s="3">
        <f>DD_relocated_catalogue[[#This Row],[Semi-intermediate axis length (m)]]/0.3048</f>
        <v>1.9531856586273406</v>
      </c>
      <c r="N2227" s="3">
        <f>DD_relocated_catalogue[[#This Row],[Semi-major axis length (m)]]/0.3048</f>
        <v>4.6524264173810392</v>
      </c>
      <c r="O2227" s="3">
        <v>-68.381382556450845</v>
      </c>
      <c r="P2227" s="3">
        <v>72.481629618839449</v>
      </c>
      <c r="Q2227" s="3">
        <v>-175.74585491589272</v>
      </c>
      <c r="R2227" s="3">
        <f>DD_relocated_catalogue[[#This Row],[Northing uncertainty half-length (m)]]/0.3048</f>
        <v>2.1063385642836931</v>
      </c>
      <c r="S2227" s="3">
        <f>DD_relocated_catalogue[[#This Row],[Easting uncertainty half-length (m)]]/0.3048</f>
        <v>4.5369672531538106</v>
      </c>
      <c r="T2227" s="3">
        <f>DD_relocated_catalogue[[#This Row],[Depth uncertainty half-length (m)]]/0.3048</f>
        <v>1.7415501904942809</v>
      </c>
      <c r="U2227" s="4">
        <v>5.9402554088023328E-2</v>
      </c>
    </row>
    <row r="2228" spans="1:21" x14ac:dyDescent="0.25">
      <c r="A2228">
        <v>2683</v>
      </c>
      <c r="B2228" t="s">
        <v>20</v>
      </c>
      <c r="C2228" s="1">
        <v>41199.58972640046</v>
      </c>
      <c r="D2228" s="2">
        <f>(DD_relocated_catalogue[[#This Row],[SLB northing (m)]]/0.3048)+1169000</f>
        <v>1171022.998687664</v>
      </c>
      <c r="E2228" s="2">
        <f>(DD_relocated_catalogue[[#This Row],[SLB easting (m)]]/0.3048)+342000</f>
        <v>342687.00131233595</v>
      </c>
      <c r="F2228" s="2">
        <f>DD_relocated_catalogue[[#This Row],[SLB depth (m)]]/0.3048</f>
        <v>6457.9986876640414</v>
      </c>
      <c r="G2228">
        <v>-1.01</v>
      </c>
      <c r="H2228" s="1">
        <v>41199.589726446757</v>
      </c>
      <c r="I2228" s="3">
        <f>(DD_relocated_catalogue[[#This Row],[Relocated northing  (m)]]/0.3048)+1169000</f>
        <v>1170941.7027559055</v>
      </c>
      <c r="J2228" s="3">
        <f>(DD_relocated_catalogue[[#This Row],[Relocated easting (m)]]/0.3048)+342000</f>
        <v>342508.73687664041</v>
      </c>
      <c r="K2228" s="3">
        <f>DD_relocated_catalogue[[#This Row],[Relocated depth (m)]]/0.3048</f>
        <v>6425.4199475065616</v>
      </c>
      <c r="L2228" s="3">
        <f>DD_relocated_catalogue[[#This Row],[Semi-minor axis length (m)]]/0.3048</f>
        <v>2.1787326962681526</v>
      </c>
      <c r="M2228" s="3">
        <f>DD_relocated_catalogue[[#This Row],[Semi-intermediate axis length (m)]]/0.3048</f>
        <v>3.3901808961620206</v>
      </c>
      <c r="N2228" s="3">
        <f>DD_relocated_catalogue[[#This Row],[Semi-major axis length (m)]]/0.3048</f>
        <v>6.2816736852539705</v>
      </c>
      <c r="O2228" s="3">
        <v>-42.274747607418377</v>
      </c>
      <c r="P2228" s="3">
        <v>82.990250798296216</v>
      </c>
      <c r="Q2228" s="3">
        <v>168.31728510640627</v>
      </c>
      <c r="R2228" s="3">
        <f>DD_relocated_catalogue[[#This Row],[Northing uncertainty half-length (m)]]/0.3048</f>
        <v>3.1855655351070111</v>
      </c>
      <c r="S2228" s="3">
        <f>DD_relocated_catalogue[[#This Row],[Easting uncertainty half-length (m)]]/0.3048</f>
        <v>6.0715057613109806</v>
      </c>
      <c r="T2228" s="3">
        <f>DD_relocated_catalogue[[#This Row],[Depth uncertainty half-length (m)]]/0.3048</f>
        <v>2.9290312076053899</v>
      </c>
      <c r="U2228" s="4">
        <v>0.1020395037482619</v>
      </c>
    </row>
    <row r="2229" spans="1:21" x14ac:dyDescent="0.25">
      <c r="A2229">
        <v>1234</v>
      </c>
      <c r="B2229" t="s">
        <v>20</v>
      </c>
      <c r="C2229" s="1">
        <v>41084.633371793978</v>
      </c>
      <c r="D2229" s="2">
        <f>(DD_relocated_catalogue[[#This Row],[SLB northing (m)]]/0.3048)+1169000</f>
        <v>1170952.998687664</v>
      </c>
      <c r="E2229" s="2">
        <f>(DD_relocated_catalogue[[#This Row],[SLB easting (m)]]/0.3048)+342000</f>
        <v>342626.00065616798</v>
      </c>
      <c r="F2229" s="2">
        <f>DD_relocated_catalogue[[#This Row],[SLB depth (m)]]/0.3048</f>
        <v>6420</v>
      </c>
      <c r="G2229">
        <v>-0.82</v>
      </c>
      <c r="H2229" s="1">
        <v>41084.63337181713</v>
      </c>
      <c r="I2229" s="3">
        <f>(DD_relocated_catalogue[[#This Row],[Relocated northing  (m)]]/0.3048)+1169000</f>
        <v>1170988.0183727033</v>
      </c>
      <c r="J2229" s="3">
        <f>(DD_relocated_catalogue[[#This Row],[Relocated easting (m)]]/0.3048)+342000</f>
        <v>342630.91863517062</v>
      </c>
      <c r="K2229" s="3">
        <f>DD_relocated_catalogue[[#This Row],[Relocated depth (m)]]/0.3048</f>
        <v>6432.1817585301833</v>
      </c>
      <c r="L2229" s="3">
        <f>DD_relocated_catalogue[[#This Row],[Semi-minor axis length (m)]]/0.3048</f>
        <v>1.8310412989575438</v>
      </c>
      <c r="M2229" s="3">
        <f>DD_relocated_catalogue[[#This Row],[Semi-intermediate axis length (m)]]/0.3048</f>
        <v>2.4233047477231642</v>
      </c>
      <c r="N2229" s="3">
        <f>DD_relocated_catalogue[[#This Row],[Semi-major axis length (m)]]/0.3048</f>
        <v>4.9030471036437966</v>
      </c>
      <c r="O2229" s="3">
        <v>-44.152639968751245</v>
      </c>
      <c r="P2229" s="3">
        <v>77.05521471987953</v>
      </c>
      <c r="Q2229" s="3">
        <v>176.20846497698332</v>
      </c>
      <c r="R2229" s="3">
        <f>DD_relocated_catalogue[[#This Row],[Northing uncertainty half-length (m)]]/0.3048</f>
        <v>2.3339471896797286</v>
      </c>
      <c r="S2229" s="3">
        <f>DD_relocated_catalogue[[#This Row],[Easting uncertainty half-length (m)]]/0.3048</f>
        <v>4.7610658086978521</v>
      </c>
      <c r="T2229" s="3">
        <f>DD_relocated_catalogue[[#This Row],[Depth uncertainty half-length (m)]]/0.3048</f>
        <v>2.2603045670621511</v>
      </c>
      <c r="U2229" s="4">
        <v>7.3095723755804004E-2</v>
      </c>
    </row>
    <row r="2230" spans="1:21" x14ac:dyDescent="0.25">
      <c r="A2230">
        <v>6639</v>
      </c>
      <c r="B2230" t="s">
        <v>20</v>
      </c>
      <c r="C2230" s="1">
        <v>42219.573814444448</v>
      </c>
      <c r="D2230" s="2">
        <f>(DD_relocated_catalogue[[#This Row],[SLB northing (m)]]/0.3048)+1169000</f>
        <v>1171368.999343832</v>
      </c>
      <c r="E2230" s="2">
        <f>(DD_relocated_catalogue[[#This Row],[SLB easting (m)]]/0.3048)+342000</f>
        <v>342572.99868766405</v>
      </c>
      <c r="F2230" s="2">
        <f>DD_relocated_catalogue[[#This Row],[SLB depth (m)]]/0.3048</f>
        <v>6312.0013123359577</v>
      </c>
      <c r="G2230">
        <v>-1.1100000000000001</v>
      </c>
      <c r="H2230" s="1">
        <v>42219.573814490737</v>
      </c>
      <c r="I2230" s="3">
        <f>(DD_relocated_catalogue[[#This Row],[Relocated northing  (m)]]/0.3048)+1169000</f>
        <v>1171317.3031496063</v>
      </c>
      <c r="J2230" s="3">
        <f>(DD_relocated_catalogue[[#This Row],[Relocated easting (m)]]/0.3048)+342000</f>
        <v>342571.28937007877</v>
      </c>
      <c r="K2230" s="3">
        <f>DD_relocated_catalogue[[#This Row],[Relocated depth (m)]]/0.3048</f>
        <v>6278.1299212598424</v>
      </c>
      <c r="L2230" s="3">
        <f>DD_relocated_catalogue[[#This Row],[Semi-minor axis length (m)]]/0.3048</f>
        <v>3.7521791427579636</v>
      </c>
      <c r="M2230" s="3">
        <f>DD_relocated_catalogue[[#This Row],[Semi-intermediate axis length (m)]]/0.3048</f>
        <v>5.0064137309708663</v>
      </c>
      <c r="N2230" s="3">
        <f>DD_relocated_catalogue[[#This Row],[Semi-major axis length (m)]]/0.3048</f>
        <v>30.119373169436745</v>
      </c>
      <c r="O2230" s="3">
        <v>-82.967674755608144</v>
      </c>
      <c r="P2230" s="3">
        <v>-111.98418703427285</v>
      </c>
      <c r="Q2230" s="3">
        <v>12.154262935069406</v>
      </c>
      <c r="R2230" s="3">
        <f>DD_relocated_catalogue[[#This Row],[Northing uncertainty half-length (m)]]/0.3048</f>
        <v>7.0413393088355001</v>
      </c>
      <c r="S2230" s="3">
        <f>DD_relocated_catalogue[[#This Row],[Easting uncertainty half-length (m)]]/0.3048</f>
        <v>29.659328144060837</v>
      </c>
      <c r="T2230" s="3">
        <f>DD_relocated_catalogue[[#This Row],[Depth uncertainty half-length (m)]]/0.3048</f>
        <v>3.9682611383497339</v>
      </c>
      <c r="U2230" s="4">
        <v>0.31379687346927781</v>
      </c>
    </row>
    <row r="2231" spans="1:21" x14ac:dyDescent="0.25">
      <c r="A2231">
        <v>3170</v>
      </c>
      <c r="B2231" t="s">
        <v>20</v>
      </c>
      <c r="C2231" s="1">
        <v>41320.89616167824</v>
      </c>
      <c r="D2231" s="2">
        <f>(DD_relocated_catalogue[[#This Row],[SLB northing (m)]]/0.3048)+1169000</f>
        <v>1170925</v>
      </c>
      <c r="E2231" s="2">
        <f>(DD_relocated_catalogue[[#This Row],[SLB easting (m)]]/0.3048)+342000</f>
        <v>342636.00065616798</v>
      </c>
      <c r="F2231" s="2">
        <f>DD_relocated_catalogue[[#This Row],[SLB depth (m)]]/0.3048</f>
        <v>6687.0013123359577</v>
      </c>
      <c r="G2231">
        <v>-0.83</v>
      </c>
      <c r="H2231" s="1">
        <v>41320.896161701392</v>
      </c>
      <c r="I2231" s="3">
        <f>(DD_relocated_catalogue[[#This Row],[Relocated northing  (m)]]/0.3048)+1169000</f>
        <v>1170998.7106299212</v>
      </c>
      <c r="J2231" s="3">
        <f>(DD_relocated_catalogue[[#This Row],[Relocated easting (m)]]/0.3048)+342000</f>
        <v>342593.85826771654</v>
      </c>
      <c r="K2231" s="3">
        <f>DD_relocated_catalogue[[#This Row],[Relocated depth (m)]]/0.3048</f>
        <v>6687.0538057742779</v>
      </c>
      <c r="L2231" s="3">
        <f>DD_relocated_catalogue[[#This Row],[Semi-minor axis length (m)]]/0.3048</f>
        <v>2.5441372514794436</v>
      </c>
      <c r="M2231" s="3">
        <f>DD_relocated_catalogue[[#This Row],[Semi-intermediate axis length (m)]]/0.3048</f>
        <v>3.2176478562889379</v>
      </c>
      <c r="N2231" s="3">
        <f>DD_relocated_catalogue[[#This Row],[Semi-major axis length (m)]]/0.3048</f>
        <v>6.077444327052226</v>
      </c>
      <c r="O2231" s="3">
        <v>-74.238213772451843</v>
      </c>
      <c r="P2231" s="3">
        <v>53.654537815324204</v>
      </c>
      <c r="Q2231" s="3">
        <v>-154.15909123768944</v>
      </c>
      <c r="R2231" s="3">
        <f>DD_relocated_catalogue[[#This Row],[Northing uncertainty half-length (m)]]/0.3048</f>
        <v>3.2698048838489191</v>
      </c>
      <c r="S2231" s="3">
        <f>DD_relocated_catalogue[[#This Row],[Easting uncertainty half-length (m)]]/0.3048</f>
        <v>5.95187299530168</v>
      </c>
      <c r="T2231" s="3">
        <f>DD_relocated_catalogue[[#This Row],[Depth uncertainty half-length (m)]]/0.3048</f>
        <v>2.7239072517681899</v>
      </c>
      <c r="U2231" s="4">
        <v>7.898865685230308E-2</v>
      </c>
    </row>
    <row r="2232" spans="1:21" x14ac:dyDescent="0.25">
      <c r="A2232">
        <v>550</v>
      </c>
      <c r="B2232" t="s">
        <v>20</v>
      </c>
      <c r="C2232" s="1">
        <v>40968.791842696759</v>
      </c>
      <c r="D2232" s="2">
        <f>(DD_relocated_catalogue[[#This Row],[SLB northing (m)]]/0.3048)+1169000</f>
        <v>1170722.001312336</v>
      </c>
      <c r="E2232" s="2">
        <f>(DD_relocated_catalogue[[#This Row],[SLB easting (m)]]/0.3048)+342000</f>
        <v>342567.99868766405</v>
      </c>
      <c r="F2232" s="2">
        <f>DD_relocated_catalogue[[#This Row],[SLB depth (m)]]/0.3048</f>
        <v>6600</v>
      </c>
      <c r="G2232">
        <v>-1.04</v>
      </c>
      <c r="H2232" s="1">
        <v>40968.791842754632</v>
      </c>
      <c r="I2232" s="3">
        <f>(DD_relocated_catalogue[[#This Row],[Relocated northing  (m)]]/0.3048)+1169000</f>
        <v>1170790.2263779528</v>
      </c>
      <c r="J2232" s="3">
        <f>(DD_relocated_catalogue[[#This Row],[Relocated easting (m)]]/0.3048)+342000</f>
        <v>342616.6535433071</v>
      </c>
      <c r="K2232" s="3">
        <f>DD_relocated_catalogue[[#This Row],[Relocated depth (m)]]/0.3048</f>
        <v>6607.0866141732276</v>
      </c>
      <c r="L2232" s="3">
        <f>DD_relocated_catalogue[[#This Row],[Semi-minor axis length (m)]]/0.3048</f>
        <v>2.0424910294876035</v>
      </c>
      <c r="M2232" s="3">
        <f>DD_relocated_catalogue[[#This Row],[Semi-intermediate axis length (m)]]/0.3048</f>
        <v>2.537457841899744</v>
      </c>
      <c r="N2232" s="3">
        <f>DD_relocated_catalogue[[#This Row],[Semi-major axis length (m)]]/0.3048</f>
        <v>3.8821694396405699</v>
      </c>
      <c r="O2232" s="3">
        <v>-71.433208236945958</v>
      </c>
      <c r="P2232" s="3">
        <v>36.971794975081956</v>
      </c>
      <c r="Q2232" s="3">
        <v>-137.63940569864539</v>
      </c>
      <c r="R2232" s="3">
        <f>DD_relocated_catalogue[[#This Row],[Northing uncertainty half-length (m)]]/0.3048</f>
        <v>2.5288413840660495</v>
      </c>
      <c r="S2232" s="3">
        <f>DD_relocated_catalogue[[#This Row],[Easting uncertainty half-length (m)]]/0.3048</f>
        <v>3.7671877364351145</v>
      </c>
      <c r="T2232" s="3">
        <f>DD_relocated_catalogue[[#This Row],[Depth uncertainty half-length (m)]]/0.3048</f>
        <v>2.222860705224206</v>
      </c>
      <c r="U2232" s="4">
        <v>6.2997303879040317E-2</v>
      </c>
    </row>
    <row r="2233" spans="1:21" x14ac:dyDescent="0.25">
      <c r="A2233">
        <v>545</v>
      </c>
      <c r="B2233" t="s">
        <v>20</v>
      </c>
      <c r="C2233" s="1">
        <v>40968.767123171296</v>
      </c>
      <c r="D2233" s="2">
        <f>(DD_relocated_catalogue[[#This Row],[SLB northing (m)]]/0.3048)+1169000</f>
        <v>1170807.001312336</v>
      </c>
      <c r="E2233" s="2">
        <f>(DD_relocated_catalogue[[#This Row],[SLB easting (m)]]/0.3048)+342000</f>
        <v>342508.99934383202</v>
      </c>
      <c r="F2233" s="2">
        <f>DD_relocated_catalogue[[#This Row],[SLB depth (m)]]/0.3048</f>
        <v>6527.9986876640414</v>
      </c>
      <c r="G2233">
        <v>-1.1599999999999999</v>
      </c>
      <c r="H2233" s="1">
        <v>40968.767123148151</v>
      </c>
      <c r="I2233" s="3">
        <f>(DD_relocated_catalogue[[#This Row],[Relocated northing  (m)]]/0.3048)+1169000</f>
        <v>1170840.0492125985</v>
      </c>
      <c r="J2233" s="3">
        <f>(DD_relocated_catalogue[[#This Row],[Relocated easting (m)]]/0.3048)+342000</f>
        <v>342633.00853018375</v>
      </c>
      <c r="K2233" s="3">
        <f>DD_relocated_catalogue[[#This Row],[Relocated depth (m)]]/0.3048</f>
        <v>6516.8241469816267</v>
      </c>
      <c r="L2233" s="3">
        <f>DD_relocated_catalogue[[#This Row],[Semi-minor axis length (m)]]/0.3048</f>
        <v>1.8431791926489696</v>
      </c>
      <c r="M2233" s="3">
        <f>DD_relocated_catalogue[[#This Row],[Semi-intermediate axis length (m)]]/0.3048</f>
        <v>2.2509954146698319</v>
      </c>
      <c r="N2233" s="3">
        <f>DD_relocated_catalogue[[#This Row],[Semi-major axis length (m)]]/0.3048</f>
        <v>4.6256593429836386</v>
      </c>
      <c r="O2233" s="3">
        <v>-67.565915283952123</v>
      </c>
      <c r="P2233" s="3">
        <v>63.3489841317746</v>
      </c>
      <c r="Q2233" s="3">
        <v>-164.92217118627696</v>
      </c>
      <c r="R2233" s="3">
        <f>DD_relocated_catalogue[[#This Row],[Northing uncertainty half-length (m)]]/0.3048</f>
        <v>2.3011921159787487</v>
      </c>
      <c r="S2233" s="3">
        <f>DD_relocated_catalogue[[#This Row],[Easting uncertainty half-length (m)]]/0.3048</f>
        <v>4.5174046976136566</v>
      </c>
      <c r="T2233" s="3">
        <f>DD_relocated_catalogue[[#This Row],[Depth uncertainty half-length (m)]]/0.3048</f>
        <v>2.0145650880222941</v>
      </c>
      <c r="U2233" s="4">
        <v>5.838906544455396E-2</v>
      </c>
    </row>
    <row r="2234" spans="1:21" x14ac:dyDescent="0.25">
      <c r="A2234">
        <v>558</v>
      </c>
      <c r="B2234" t="s">
        <v>20</v>
      </c>
      <c r="C2234" s="1">
        <v>40968.855773611111</v>
      </c>
      <c r="D2234" s="2">
        <f>(DD_relocated_catalogue[[#This Row],[SLB northing (m)]]/0.3048)+1169000</f>
        <v>1170792.998687664</v>
      </c>
      <c r="E2234" s="2">
        <f>(DD_relocated_catalogue[[#This Row],[SLB easting (m)]]/0.3048)+342000</f>
        <v>342567.00131233595</v>
      </c>
      <c r="F2234" s="2">
        <f>DD_relocated_catalogue[[#This Row],[SLB depth (m)]]/0.3048</f>
        <v>6561.0006561679784</v>
      </c>
      <c r="G2234">
        <v>-1.2</v>
      </c>
      <c r="H2234" s="1">
        <v>40968.855773634263</v>
      </c>
      <c r="I2234" s="3">
        <f>(DD_relocated_catalogue[[#This Row],[Relocated northing  (m)]]/0.3048)+1169000</f>
        <v>1170819.8884514435</v>
      </c>
      <c r="J2234" s="3">
        <f>(DD_relocated_catalogue[[#This Row],[Relocated easting (m)]]/0.3048)+342000</f>
        <v>342672.65419947507</v>
      </c>
      <c r="K2234" s="3">
        <f>DD_relocated_catalogue[[#This Row],[Relocated depth (m)]]/0.3048</f>
        <v>6549.8293963254591</v>
      </c>
      <c r="L2234" s="3">
        <f>DD_relocated_catalogue[[#This Row],[Semi-minor axis length (m)]]/0.3048</f>
        <v>1.8199789056488818</v>
      </c>
      <c r="M2234" s="3">
        <f>DD_relocated_catalogue[[#This Row],[Semi-intermediate axis length (m)]]/0.3048</f>
        <v>2.2713830382155851</v>
      </c>
      <c r="N2234" s="3">
        <f>DD_relocated_catalogue[[#This Row],[Semi-major axis length (m)]]/0.3048</f>
        <v>4.5095138758846725</v>
      </c>
      <c r="O2234" s="3">
        <v>-76.515072490992111</v>
      </c>
      <c r="P2234" s="3">
        <v>149.07031307040711</v>
      </c>
      <c r="Q2234" s="3">
        <v>-75.859585669231905</v>
      </c>
      <c r="R2234" s="3">
        <f>DD_relocated_catalogue[[#This Row],[Northing uncertainty half-length (m)]]/0.3048</f>
        <v>2.5338499877830412</v>
      </c>
      <c r="S2234" s="3">
        <f>DD_relocated_catalogue[[#This Row],[Easting uncertainty half-length (m)]]/0.3048</f>
        <v>4.2789235540078021</v>
      </c>
      <c r="T2234" s="3">
        <f>DD_relocated_catalogue[[#This Row],[Depth uncertainty half-length (m)]]/0.3048</f>
        <v>1.9864234124663576</v>
      </c>
      <c r="U2234" s="4">
        <v>5.9235778739846791E-2</v>
      </c>
    </row>
    <row r="2235" spans="1:21" x14ac:dyDescent="0.25">
      <c r="A2235">
        <v>565</v>
      </c>
      <c r="B2235" t="s">
        <v>20</v>
      </c>
      <c r="C2235" s="1">
        <v>40968.887821203702</v>
      </c>
      <c r="D2235" s="2">
        <f>(DD_relocated_catalogue[[#This Row],[SLB northing (m)]]/0.3048)+1169000</f>
        <v>1170767.998687664</v>
      </c>
      <c r="E2235" s="2">
        <f>(DD_relocated_catalogue[[#This Row],[SLB easting (m)]]/0.3048)+342000</f>
        <v>342583.99934383202</v>
      </c>
      <c r="F2235" s="2">
        <f>DD_relocated_catalogue[[#This Row],[SLB depth (m)]]/0.3048</f>
        <v>6592.9986876640414</v>
      </c>
      <c r="G2235">
        <v>-0.56999999999999995</v>
      </c>
      <c r="H2235" s="1">
        <v>40968.887821192133</v>
      </c>
      <c r="I2235" s="3">
        <f>(DD_relocated_catalogue[[#This Row],[Relocated northing  (m)]]/0.3048)+1169000</f>
        <v>1170812.4245406825</v>
      </c>
      <c r="J2235" s="3">
        <f>(DD_relocated_catalogue[[#This Row],[Relocated easting (m)]]/0.3048)+342000</f>
        <v>342597.4245406824</v>
      </c>
      <c r="K2235" s="3">
        <f>DD_relocated_catalogue[[#This Row],[Relocated depth (m)]]/0.3048</f>
        <v>6583.2217847769025</v>
      </c>
      <c r="L2235" s="3">
        <f>DD_relocated_catalogue[[#This Row],[Semi-minor axis length (m)]]/0.3048</f>
        <v>1.729336386377442</v>
      </c>
      <c r="M2235" s="3">
        <f>DD_relocated_catalogue[[#This Row],[Semi-intermediate axis length (m)]]/0.3048</f>
        <v>2.2792937353817591</v>
      </c>
      <c r="N2235" s="3">
        <f>DD_relocated_catalogue[[#This Row],[Semi-major axis length (m)]]/0.3048</f>
        <v>4.1283714805832039</v>
      </c>
      <c r="O2235" s="3">
        <v>-70.29376359949714</v>
      </c>
      <c r="P2235" s="3">
        <v>42.309669124913825</v>
      </c>
      <c r="Q2235" s="3">
        <v>-151.6223118993527</v>
      </c>
      <c r="R2235" s="3">
        <f>DD_relocated_catalogue[[#This Row],[Northing uncertainty half-length (m)]]/0.3048</f>
        <v>2.4454826820971443</v>
      </c>
      <c r="S2235" s="3">
        <f>DD_relocated_catalogue[[#This Row],[Easting uncertainty half-length (m)]]/0.3048</f>
        <v>3.8960599992840086</v>
      </c>
      <c r="T2235" s="3">
        <f>DD_relocated_catalogue[[#This Row],[Depth uncertainty half-length (m)]]/0.3048</f>
        <v>1.9894246861074949</v>
      </c>
      <c r="U2235" s="4">
        <v>6.4352758298303198E-2</v>
      </c>
    </row>
    <row r="2236" spans="1:21" x14ac:dyDescent="0.25">
      <c r="A2236">
        <v>602</v>
      </c>
      <c r="B2236" t="s">
        <v>20</v>
      </c>
      <c r="C2236" s="1">
        <v>40969.186940752312</v>
      </c>
      <c r="D2236" s="2">
        <f>(DD_relocated_catalogue[[#This Row],[SLB northing (m)]]/0.3048)+1169000</f>
        <v>1170831.000656168</v>
      </c>
      <c r="E2236" s="2">
        <f>(DD_relocated_catalogue[[#This Row],[SLB easting (m)]]/0.3048)+342000</f>
        <v>342542.99868766405</v>
      </c>
      <c r="F2236" s="2">
        <f>DD_relocated_catalogue[[#This Row],[SLB depth (m)]]/0.3048</f>
        <v>6604.9999999999991</v>
      </c>
      <c r="G2236">
        <v>-0.82</v>
      </c>
      <c r="H2236" s="1">
        <v>40969.186940752312</v>
      </c>
      <c r="I2236" s="3">
        <f>(DD_relocated_catalogue[[#This Row],[Relocated northing  (m)]]/0.3048)+1169000</f>
        <v>1170856.6141732284</v>
      </c>
      <c r="J2236" s="3">
        <f>(DD_relocated_catalogue[[#This Row],[Relocated easting (m)]]/0.3048)+342000</f>
        <v>342572.35564304463</v>
      </c>
      <c r="K2236" s="3">
        <f>DD_relocated_catalogue[[#This Row],[Relocated depth (m)]]/0.3048</f>
        <v>6610.0065616797901</v>
      </c>
      <c r="L2236" s="3">
        <f>DD_relocated_catalogue[[#This Row],[Semi-minor axis length (m)]]/0.3048</f>
        <v>1.9082146563655147</v>
      </c>
      <c r="M2236" s="3">
        <f>DD_relocated_catalogue[[#This Row],[Semi-intermediate axis length (m)]]/0.3048</f>
        <v>2.3833186607162813</v>
      </c>
      <c r="N2236" s="3">
        <f>DD_relocated_catalogue[[#This Row],[Semi-major axis length (m)]]/0.3048</f>
        <v>4.1561175483892807</v>
      </c>
      <c r="O2236" s="3">
        <v>-64.382740849039294</v>
      </c>
      <c r="P2236" s="3">
        <v>56.573291551870412</v>
      </c>
      <c r="Q2236" s="3">
        <v>-164.12490506424473</v>
      </c>
      <c r="R2236" s="3">
        <f>DD_relocated_catalogue[[#This Row],[Northing uncertainty half-length (m)]]/0.3048</f>
        <v>2.4554562874838242</v>
      </c>
      <c r="S2236" s="3">
        <f>DD_relocated_catalogue[[#This Row],[Easting uncertainty half-length (m)]]/0.3048</f>
        <v>3.9788403352229893</v>
      </c>
      <c r="T2236" s="3">
        <f>DD_relocated_catalogue[[#This Row],[Depth uncertainty half-length (m)]]/0.3048</f>
        <v>2.1442499427393469</v>
      </c>
      <c r="U2236" s="4">
        <v>6.5687961419398588E-2</v>
      </c>
    </row>
    <row r="2237" spans="1:21" x14ac:dyDescent="0.25">
      <c r="A2237">
        <v>617</v>
      </c>
      <c r="B2237" t="s">
        <v>20</v>
      </c>
      <c r="C2237" s="1">
        <v>40969.327093900465</v>
      </c>
      <c r="D2237" s="2">
        <f>(DD_relocated_catalogue[[#This Row],[SLB northing (m)]]/0.3048)+1169000</f>
        <v>1170797.998687664</v>
      </c>
      <c r="E2237" s="2">
        <f>(DD_relocated_catalogue[[#This Row],[SLB easting (m)]]/0.3048)+342000</f>
        <v>342556.00065616798</v>
      </c>
      <c r="F2237" s="2">
        <f>DD_relocated_catalogue[[#This Row],[SLB depth (m)]]/0.3048</f>
        <v>6662.9986876640414</v>
      </c>
      <c r="G2237">
        <v>-0.41</v>
      </c>
      <c r="H2237" s="1">
        <v>40969.327093935186</v>
      </c>
      <c r="I2237" s="3">
        <f>(DD_relocated_catalogue[[#This Row],[Relocated northing  (m)]]/0.3048)+1169000</f>
        <v>1170832.6509186351</v>
      </c>
      <c r="J2237" s="3">
        <f>(DD_relocated_catalogue[[#This Row],[Relocated easting (m)]]/0.3048)+342000</f>
        <v>342590.58070866141</v>
      </c>
      <c r="K2237" s="3">
        <f>DD_relocated_catalogue[[#This Row],[Relocated depth (m)]]/0.3048</f>
        <v>6646.9520997375321</v>
      </c>
      <c r="L2237" s="3">
        <f>DD_relocated_catalogue[[#This Row],[Semi-minor axis length (m)]]/0.3048</f>
        <v>1.9818934978386733</v>
      </c>
      <c r="M2237" s="3">
        <f>DD_relocated_catalogue[[#This Row],[Semi-intermediate axis length (m)]]/0.3048</f>
        <v>2.6107189671309592</v>
      </c>
      <c r="N2237" s="3">
        <f>DD_relocated_catalogue[[#This Row],[Semi-major axis length (m)]]/0.3048</f>
        <v>4.3798972424579183</v>
      </c>
      <c r="O2237" s="3">
        <v>-77.056230877731437</v>
      </c>
      <c r="P2237" s="3">
        <v>26.743283359893098</v>
      </c>
      <c r="Q2237" s="3">
        <v>-133.05900535256114</v>
      </c>
      <c r="R2237" s="3">
        <f>DD_relocated_catalogue[[#This Row],[Northing uncertainty half-length (m)]]/0.3048</f>
        <v>2.7421331269496436</v>
      </c>
      <c r="S2237" s="3">
        <f>DD_relocated_catalogue[[#This Row],[Easting uncertainty half-length (m)]]/0.3048</f>
        <v>4.2080788262045123</v>
      </c>
      <c r="T2237" s="3">
        <f>DD_relocated_catalogue[[#This Row],[Depth uncertainty half-length (m)]]/0.3048</f>
        <v>2.1187643314616738</v>
      </c>
      <c r="U2237" s="4">
        <v>7.354215848092234E-2</v>
      </c>
    </row>
    <row r="2238" spans="1:21" x14ac:dyDescent="0.25">
      <c r="A2238">
        <v>601</v>
      </c>
      <c r="B2238" t="s">
        <v>20</v>
      </c>
      <c r="C2238" s="1">
        <v>40969.186820486109</v>
      </c>
      <c r="D2238" s="2">
        <f>(DD_relocated_catalogue[[#This Row],[SLB northing (m)]]/0.3048)+1169000</f>
        <v>1170828.999343832</v>
      </c>
      <c r="E2238" s="2">
        <f>(DD_relocated_catalogue[[#This Row],[SLB easting (m)]]/0.3048)+342000</f>
        <v>342563.99934383202</v>
      </c>
      <c r="F2238" s="2">
        <f>DD_relocated_catalogue[[#This Row],[SLB depth (m)]]/0.3048</f>
        <v>6622.9986876640414</v>
      </c>
      <c r="G2238">
        <v>-0.54</v>
      </c>
      <c r="H2238" s="1">
        <v>40969.186820555558</v>
      </c>
      <c r="I2238" s="3">
        <f>(DD_relocated_catalogue[[#This Row],[Relocated northing  (m)]]/0.3048)+1169000</f>
        <v>1170842.8904199474</v>
      </c>
      <c r="J2238" s="3">
        <f>(DD_relocated_catalogue[[#This Row],[Relocated easting (m)]]/0.3048)+342000</f>
        <v>342542.14238845144</v>
      </c>
      <c r="K2238" s="3">
        <f>DD_relocated_catalogue[[#This Row],[Relocated depth (m)]]/0.3048</f>
        <v>6618.7434383202099</v>
      </c>
      <c r="L2238" s="3">
        <f>DD_relocated_catalogue[[#This Row],[Semi-minor axis length (m)]]/0.3048</f>
        <v>1.9455862517559519</v>
      </c>
      <c r="M2238" s="3">
        <f>DD_relocated_catalogue[[#This Row],[Semi-intermediate axis length (m)]]/0.3048</f>
        <v>2.5436851966864</v>
      </c>
      <c r="N2238" s="3">
        <f>DD_relocated_catalogue[[#This Row],[Semi-major axis length (m)]]/0.3048</f>
        <v>4.3875990321733136</v>
      </c>
      <c r="O2238" s="3">
        <v>-74.19084634807308</v>
      </c>
      <c r="P2238" s="3">
        <v>14.010085117517535</v>
      </c>
      <c r="Q2238" s="3">
        <v>-110.65476741617508</v>
      </c>
      <c r="R2238" s="3">
        <f>DD_relocated_catalogue[[#This Row],[Northing uncertainty half-length (m)]]/0.3048</f>
        <v>2.5579128487159504</v>
      </c>
      <c r="S2238" s="3">
        <f>DD_relocated_catalogue[[#This Row],[Easting uncertainty half-length (m)]]/0.3048</f>
        <v>4.2474877840247602</v>
      </c>
      <c r="T2238" s="3">
        <f>DD_relocated_catalogue[[#This Row],[Depth uncertainty half-length (m)]]/0.3048</f>
        <v>2.1961723617757372</v>
      </c>
      <c r="U2238" s="4">
        <v>6.4925488175917451E-2</v>
      </c>
    </row>
    <row r="2239" spans="1:21" x14ac:dyDescent="0.25">
      <c r="A2239">
        <v>317</v>
      </c>
      <c r="B2239" t="s">
        <v>20</v>
      </c>
      <c r="C2239" s="1">
        <v>40967.771682638886</v>
      </c>
      <c r="D2239" s="2">
        <f>(DD_relocated_catalogue[[#This Row],[SLB northing (m)]]/0.3048)+1169000</f>
        <v>1170808.999343832</v>
      </c>
      <c r="E2239" s="2">
        <f>(DD_relocated_catalogue[[#This Row],[SLB easting (m)]]/0.3048)+342000</f>
        <v>342592.00131233595</v>
      </c>
      <c r="F2239" s="2">
        <f>DD_relocated_catalogue[[#This Row],[SLB depth (m)]]/0.3048</f>
        <v>6543.9993438320207</v>
      </c>
      <c r="G2239">
        <v>-1.1000000000000001</v>
      </c>
      <c r="H2239" s="1">
        <v>40967.771682650462</v>
      </c>
      <c r="I2239" s="3">
        <f>(DD_relocated_catalogue[[#This Row],[Relocated northing  (m)]]/0.3048)+1169000</f>
        <v>1170846.6666666667</v>
      </c>
      <c r="J2239" s="3">
        <f>(DD_relocated_catalogue[[#This Row],[Relocated easting (m)]]/0.3048)+342000</f>
        <v>342568.14960629924</v>
      </c>
      <c r="K2239" s="3">
        <f>DD_relocated_catalogue[[#This Row],[Relocated depth (m)]]/0.3048</f>
        <v>6559.4717847769025</v>
      </c>
      <c r="L2239" s="3">
        <f>DD_relocated_catalogue[[#This Row],[Semi-minor axis length (m)]]/0.3048</f>
        <v>1.7680736765183889</v>
      </c>
      <c r="M2239" s="3">
        <f>DD_relocated_catalogue[[#This Row],[Semi-intermediate axis length (m)]]/0.3048</f>
        <v>2.4019063025816707</v>
      </c>
      <c r="N2239" s="3">
        <f>DD_relocated_catalogue[[#This Row],[Semi-major axis length (m)]]/0.3048</f>
        <v>4.3019548050829908</v>
      </c>
      <c r="O2239" s="3">
        <v>-77.099821008342047</v>
      </c>
      <c r="P2239" s="3">
        <v>-179.2898868563737</v>
      </c>
      <c r="Q2239" s="3">
        <v>-110.18207594923869</v>
      </c>
      <c r="R2239" s="3">
        <f>DD_relocated_catalogue[[#This Row],[Northing uncertainty half-length (m)]]/0.3048</f>
        <v>2.6527215642352284</v>
      </c>
      <c r="S2239" s="3">
        <f>DD_relocated_catalogue[[#This Row],[Easting uncertainty half-length (m)]]/0.3048</f>
        <v>4.0424544678929024</v>
      </c>
      <c r="T2239" s="3">
        <f>DD_relocated_catalogue[[#This Row],[Depth uncertainty half-length (m)]]/0.3048</f>
        <v>1.9715940887633563</v>
      </c>
      <c r="U2239" s="4">
        <v>6.5654349585831925E-2</v>
      </c>
    </row>
    <row r="2240" spans="1:21" x14ac:dyDescent="0.25">
      <c r="A2240">
        <v>593</v>
      </c>
      <c r="B2240" t="s">
        <v>20</v>
      </c>
      <c r="C2240" s="1">
        <v>40969.163203020835</v>
      </c>
      <c r="D2240" s="2">
        <f>(DD_relocated_catalogue[[#This Row],[SLB northing (m)]]/0.3048)+1169000</f>
        <v>1170822.998687664</v>
      </c>
      <c r="E2240" s="2">
        <f>(DD_relocated_catalogue[[#This Row],[SLB easting (m)]]/0.3048)+342000</f>
        <v>342583.99934383202</v>
      </c>
      <c r="F2240" s="2">
        <f>DD_relocated_catalogue[[#This Row],[SLB depth (m)]]/0.3048</f>
        <v>6533.9993438320207</v>
      </c>
      <c r="G2240">
        <v>-0.97</v>
      </c>
      <c r="H2240" s="1">
        <v>40969.163203020835</v>
      </c>
      <c r="I2240" s="3">
        <f>(DD_relocated_catalogue[[#This Row],[Relocated northing  (m)]]/0.3048)+1169000</f>
        <v>1170857.2375328084</v>
      </c>
      <c r="J2240" s="3">
        <f>(DD_relocated_catalogue[[#This Row],[Relocated easting (m)]]/0.3048)+342000</f>
        <v>342642.2342519685</v>
      </c>
      <c r="K2240" s="3">
        <f>DD_relocated_catalogue[[#This Row],[Relocated depth (m)]]/0.3048</f>
        <v>6531.2631233595803</v>
      </c>
      <c r="L2240" s="3">
        <f>DD_relocated_catalogue[[#This Row],[Semi-minor axis length (m)]]/0.3048</f>
        <v>1.7001977556731709</v>
      </c>
      <c r="M2240" s="3">
        <f>DD_relocated_catalogue[[#This Row],[Semi-intermediate axis length (m)]]/0.3048</f>
        <v>2.3871202763847386</v>
      </c>
      <c r="N2240" s="3">
        <f>DD_relocated_catalogue[[#This Row],[Semi-major axis length (m)]]/0.3048</f>
        <v>4.429212443225758</v>
      </c>
      <c r="O2240" s="3">
        <v>-68.765303830733728</v>
      </c>
      <c r="P2240" s="3">
        <v>50.249731115029142</v>
      </c>
      <c r="Q2240" s="3">
        <v>-155.49949753713307</v>
      </c>
      <c r="R2240" s="3">
        <f>DD_relocated_catalogue[[#This Row],[Northing uncertainty half-length (m)]]/0.3048</f>
        <v>2.4592715121312012</v>
      </c>
      <c r="S2240" s="3">
        <f>DD_relocated_catalogue[[#This Row],[Easting uncertainty half-length (m)]]/0.3048</f>
        <v>4.2553261446084001</v>
      </c>
      <c r="T2240" s="3">
        <f>DD_relocated_catalogue[[#This Row],[Depth uncertainty half-length (m)]]/0.3048</f>
        <v>1.9916519712771614</v>
      </c>
      <c r="U2240" s="4">
        <v>6.465585918358481E-2</v>
      </c>
    </row>
    <row r="2241" spans="1:21" x14ac:dyDescent="0.25">
      <c r="A2241">
        <v>594</v>
      </c>
      <c r="B2241" t="s">
        <v>20</v>
      </c>
      <c r="C2241" s="1">
        <v>40969.163407812499</v>
      </c>
      <c r="D2241" s="2">
        <f>(DD_relocated_catalogue[[#This Row],[SLB northing (m)]]/0.3048)+1169000</f>
        <v>1170822.001312336</v>
      </c>
      <c r="E2241" s="2">
        <f>(DD_relocated_catalogue[[#This Row],[SLB easting (m)]]/0.3048)+342000</f>
        <v>342587.99868766405</v>
      </c>
      <c r="F2241" s="2">
        <f>DD_relocated_catalogue[[#This Row],[SLB depth (m)]]/0.3048</f>
        <v>6528.9993438320207</v>
      </c>
      <c r="G2241">
        <v>-0.56999999999999995</v>
      </c>
      <c r="H2241" s="1">
        <v>40969.163407835651</v>
      </c>
      <c r="I2241" s="3">
        <f>(DD_relocated_catalogue[[#This Row],[Relocated northing  (m)]]/0.3048)+1169000</f>
        <v>1170858.8681102362</v>
      </c>
      <c r="J2241" s="3">
        <f>(DD_relocated_catalogue[[#This Row],[Relocated easting (m)]]/0.3048)+342000</f>
        <v>342577.70669291337</v>
      </c>
      <c r="K2241" s="3">
        <f>DD_relocated_catalogue[[#This Row],[Relocated depth (m)]]/0.3048</f>
        <v>6530.5610236220473</v>
      </c>
      <c r="L2241" s="3">
        <f>DD_relocated_catalogue[[#This Row],[Semi-minor axis length (m)]]/0.3048</f>
        <v>1.8211095477622106</v>
      </c>
      <c r="M2241" s="3">
        <f>DD_relocated_catalogue[[#This Row],[Semi-intermediate axis length (m)]]/0.3048</f>
        <v>2.3936728676332195</v>
      </c>
      <c r="N2241" s="3">
        <f>DD_relocated_catalogue[[#This Row],[Semi-major axis length (m)]]/0.3048</f>
        <v>4.3176302894316088</v>
      </c>
      <c r="O2241" s="3">
        <v>-70.644437544504854</v>
      </c>
      <c r="P2241" s="3">
        <v>50.894865898145412</v>
      </c>
      <c r="Q2241" s="3">
        <v>-157.05122724910029</v>
      </c>
      <c r="R2241" s="3">
        <f>DD_relocated_catalogue[[#This Row],[Northing uncertainty half-length (m)]]/0.3048</f>
        <v>2.5004781932748186</v>
      </c>
      <c r="S2241" s="3">
        <f>DD_relocated_catalogue[[#This Row],[Easting uncertainty half-length (m)]]/0.3048</f>
        <v>4.1533368303071141</v>
      </c>
      <c r="T2241" s="3">
        <f>DD_relocated_catalogue[[#This Row],[Depth uncertainty half-length (m)]]/0.3048</f>
        <v>2.0352514735137515</v>
      </c>
      <c r="U2241" s="4">
        <v>6.412728218476263E-2</v>
      </c>
    </row>
    <row r="2242" spans="1:21" x14ac:dyDescent="0.25">
      <c r="A2242">
        <v>600</v>
      </c>
      <c r="B2242" t="s">
        <v>20</v>
      </c>
      <c r="C2242" s="1">
        <v>40969.177739618055</v>
      </c>
      <c r="D2242" s="2">
        <f>(DD_relocated_catalogue[[#This Row],[SLB northing (m)]]/0.3048)+1169000</f>
        <v>1170822.001312336</v>
      </c>
      <c r="E2242" s="2">
        <f>(DD_relocated_catalogue[[#This Row],[SLB easting (m)]]/0.3048)+342000</f>
        <v>342588.99934383202</v>
      </c>
      <c r="F2242" s="2">
        <f>DD_relocated_catalogue[[#This Row],[SLB depth (m)]]/0.3048</f>
        <v>6632.9986876640414</v>
      </c>
      <c r="G2242">
        <v>-0.37</v>
      </c>
      <c r="H2242" s="1">
        <v>40969.177739652776</v>
      </c>
      <c r="I2242" s="3">
        <f>(DD_relocated_catalogue[[#This Row],[Relocated northing  (m)]]/0.3048)+1169000</f>
        <v>1170848.8681102362</v>
      </c>
      <c r="J2242" s="3">
        <f>(DD_relocated_catalogue[[#This Row],[Relocated easting (m)]]/0.3048)+342000</f>
        <v>342541.85695538059</v>
      </c>
      <c r="K2242" s="3">
        <f>DD_relocated_catalogue[[#This Row],[Relocated depth (m)]]/0.3048</f>
        <v>6641.3418635170601</v>
      </c>
      <c r="L2242" s="3">
        <f>DD_relocated_catalogue[[#This Row],[Semi-minor axis length (m)]]/0.3048</f>
        <v>1.9295005486291099</v>
      </c>
      <c r="M2242" s="3">
        <f>DD_relocated_catalogue[[#This Row],[Semi-intermediate axis length (m)]]/0.3048</f>
        <v>2.3883438617309483</v>
      </c>
      <c r="N2242" s="3">
        <f>DD_relocated_catalogue[[#This Row],[Semi-major axis length (m)]]/0.3048</f>
        <v>4.4672932416018378</v>
      </c>
      <c r="O2242" s="3">
        <v>-75.418219718355019</v>
      </c>
      <c r="P2242" s="3">
        <v>37.777484286312621</v>
      </c>
      <c r="Q2242" s="3">
        <v>-144.92152567181068</v>
      </c>
      <c r="R2242" s="3">
        <f>DD_relocated_catalogue[[#This Row],[Northing uncertainty half-length (m)]]/0.3048</f>
        <v>2.5663048620825859</v>
      </c>
      <c r="S2242" s="3">
        <f>DD_relocated_catalogue[[#This Row],[Easting uncertainty half-length (m)]]/0.3048</f>
        <v>4.2739511645581381</v>
      </c>
      <c r="T2242" s="3">
        <f>DD_relocated_catalogue[[#This Row],[Depth uncertainty half-length (m)]]/0.3048</f>
        <v>2.0873839539036738</v>
      </c>
      <c r="U2242" s="4">
        <v>7.1137033711575773E-2</v>
      </c>
    </row>
    <row r="2243" spans="1:21" x14ac:dyDescent="0.25">
      <c r="A2243">
        <v>581</v>
      </c>
      <c r="B2243" t="s">
        <v>20</v>
      </c>
      <c r="C2243" s="1">
        <v>40969.139614189815</v>
      </c>
      <c r="D2243" s="2">
        <f>(DD_relocated_catalogue[[#This Row],[SLB northing (m)]]/0.3048)+1169000</f>
        <v>1170845</v>
      </c>
      <c r="E2243" s="2">
        <f>(DD_relocated_catalogue[[#This Row],[SLB easting (m)]]/0.3048)+342000</f>
        <v>342567.99868766405</v>
      </c>
      <c r="F2243" s="2">
        <f>DD_relocated_catalogue[[#This Row],[SLB depth (m)]]/0.3048</f>
        <v>6513.9993438320207</v>
      </c>
      <c r="G2243">
        <v>-1.24</v>
      </c>
      <c r="H2243" s="1">
        <v>40969.139614189815</v>
      </c>
      <c r="I2243" s="3">
        <f>(DD_relocated_catalogue[[#This Row],[Relocated northing  (m)]]/0.3048)+1169000</f>
        <v>1170840.8595800526</v>
      </c>
      <c r="J2243" s="3">
        <f>(DD_relocated_catalogue[[#This Row],[Relocated easting (m)]]/0.3048)+342000</f>
        <v>342584.74409448821</v>
      </c>
      <c r="K2243" s="3">
        <f>DD_relocated_catalogue[[#This Row],[Relocated depth (m)]]/0.3048</f>
        <v>6506.6732283464562</v>
      </c>
      <c r="L2243" s="3">
        <f>DD_relocated_catalogue[[#This Row],[Semi-minor axis length (m)]]/0.3048</f>
        <v>1.7548526420151795</v>
      </c>
      <c r="M2243" s="3">
        <f>DD_relocated_catalogue[[#This Row],[Semi-intermediate axis length (m)]]/0.3048</f>
        <v>2.3475411287285857</v>
      </c>
      <c r="N2243" s="3">
        <f>DD_relocated_catalogue[[#This Row],[Semi-major axis length (m)]]/0.3048</f>
        <v>4.0321478162083251</v>
      </c>
      <c r="O2243" s="3">
        <v>-68.017171703640116</v>
      </c>
      <c r="P2243" s="3">
        <v>58.762600179241723</v>
      </c>
      <c r="Q2243" s="3">
        <v>-167.31896853660194</v>
      </c>
      <c r="R2243" s="3">
        <f>DD_relocated_catalogue[[#This Row],[Northing uncertainty half-length (m)]]/0.3048</f>
        <v>2.4569047608295702</v>
      </c>
      <c r="S2243" s="3">
        <f>DD_relocated_catalogue[[#This Row],[Easting uncertainty half-length (m)]]/0.3048</f>
        <v>3.8653824232992369</v>
      </c>
      <c r="T2243" s="3">
        <f>DD_relocated_catalogue[[#This Row],[Depth uncertainty half-length (m)]]/0.3048</f>
        <v>1.9411684605328627</v>
      </c>
      <c r="U2243" s="4">
        <v>6.5387455622561722E-2</v>
      </c>
    </row>
    <row r="2244" spans="1:21" x14ac:dyDescent="0.25">
      <c r="A2244">
        <v>542</v>
      </c>
      <c r="B2244" t="s">
        <v>20</v>
      </c>
      <c r="C2244" s="1">
        <v>40968.76629013889</v>
      </c>
      <c r="D2244" s="2">
        <f>(DD_relocated_catalogue[[#This Row],[SLB northing (m)]]/0.3048)+1169000</f>
        <v>1170822.001312336</v>
      </c>
      <c r="E2244" s="2">
        <f>(DD_relocated_catalogue[[#This Row],[SLB easting (m)]]/0.3048)+342000</f>
        <v>342602.99868766405</v>
      </c>
      <c r="F2244" s="2">
        <f>DD_relocated_catalogue[[#This Row],[SLB depth (m)]]/0.3048</f>
        <v>6556.0006561679784</v>
      </c>
      <c r="G2244">
        <v>-1.1000000000000001</v>
      </c>
      <c r="H2244" s="1">
        <v>40968.766290219908</v>
      </c>
      <c r="I2244" s="3">
        <f>(DD_relocated_catalogue[[#This Row],[Relocated northing  (m)]]/0.3048)+1169000</f>
        <v>1170832.1751968504</v>
      </c>
      <c r="J2244" s="3">
        <f>(DD_relocated_catalogue[[#This Row],[Relocated easting (m)]]/0.3048)+342000</f>
        <v>342575.48556430446</v>
      </c>
      <c r="K2244" s="3">
        <f>DD_relocated_catalogue[[#This Row],[Relocated depth (m)]]/0.3048</f>
        <v>6549.3897637795271</v>
      </c>
      <c r="L2244" s="3">
        <f>DD_relocated_catalogue[[#This Row],[Semi-minor axis length (m)]]/0.3048</f>
        <v>1.7199727848050057</v>
      </c>
      <c r="M2244" s="3">
        <f>DD_relocated_catalogue[[#This Row],[Semi-intermediate axis length (m)]]/0.3048</f>
        <v>2.4696516370221127</v>
      </c>
      <c r="N2244" s="3">
        <f>DD_relocated_catalogue[[#This Row],[Semi-major axis length (m)]]/0.3048</f>
        <v>4.479610490092826</v>
      </c>
      <c r="O2244" s="3">
        <v>-65.108410014555275</v>
      </c>
      <c r="P2244" s="3">
        <v>62.274501656964894</v>
      </c>
      <c r="Q2244" s="3">
        <v>-164.56342124623853</v>
      </c>
      <c r="R2244" s="3">
        <f>DD_relocated_catalogue[[#This Row],[Northing uncertainty half-length (m)]]/0.3048</f>
        <v>2.4476287879412686</v>
      </c>
      <c r="S2244" s="3">
        <f>DD_relocated_catalogue[[#This Row],[Easting uncertainty half-length (m)]]/0.3048</f>
        <v>4.3677454716063755</v>
      </c>
      <c r="T2244" s="3">
        <f>DD_relocated_catalogue[[#This Row],[Depth uncertainty half-length (m)]]/0.3048</f>
        <v>2.0047834353394247</v>
      </c>
      <c r="U2244" s="4">
        <v>6.4874467658952967E-2</v>
      </c>
    </row>
    <row r="2245" spans="1:21" x14ac:dyDescent="0.25">
      <c r="A2245">
        <v>608</v>
      </c>
      <c r="B2245" t="s">
        <v>20</v>
      </c>
      <c r="C2245" s="1">
        <v>40969.205640775464</v>
      </c>
      <c r="D2245" s="2">
        <f>(DD_relocated_catalogue[[#This Row],[SLB northing (m)]]/0.3048)+1169000</f>
        <v>1170822.001312336</v>
      </c>
      <c r="E2245" s="2">
        <f>(DD_relocated_catalogue[[#This Row],[SLB easting (m)]]/0.3048)+342000</f>
        <v>342598.99934383202</v>
      </c>
      <c r="F2245" s="2">
        <f>DD_relocated_catalogue[[#This Row],[SLB depth (m)]]/0.3048</f>
        <v>6622.9986876640414</v>
      </c>
      <c r="G2245">
        <v>-0.23</v>
      </c>
      <c r="H2245" s="1">
        <v>40969.20564078704</v>
      </c>
      <c r="I2245" s="3">
        <f>(DD_relocated_catalogue[[#This Row],[Relocated northing  (m)]]/0.3048)+1169000</f>
        <v>1170846.2795275589</v>
      </c>
      <c r="J2245" s="3">
        <f>(DD_relocated_catalogue[[#This Row],[Relocated easting (m)]]/0.3048)+342000</f>
        <v>342587.72309711284</v>
      </c>
      <c r="K2245" s="3">
        <f>DD_relocated_catalogue[[#This Row],[Relocated depth (m)]]/0.3048</f>
        <v>6626.0269028871389</v>
      </c>
      <c r="L2245" s="3">
        <f>DD_relocated_catalogue[[#This Row],[Semi-minor axis length (m)]]/0.3048</f>
        <v>2.140936577053679</v>
      </c>
      <c r="M2245" s="3">
        <f>DD_relocated_catalogue[[#This Row],[Semi-intermediate axis length (m)]]/0.3048</f>
        <v>2.6503914211097652</v>
      </c>
      <c r="N2245" s="3">
        <f>DD_relocated_catalogue[[#This Row],[Semi-major axis length (m)]]/0.3048</f>
        <v>4.2810725110393335</v>
      </c>
      <c r="O2245" s="3">
        <v>-73.621338962855717</v>
      </c>
      <c r="P2245" s="3">
        <v>31.519954729567935</v>
      </c>
      <c r="Q2245" s="3">
        <v>-132.52544924404066</v>
      </c>
      <c r="R2245" s="3">
        <f>DD_relocated_catalogue[[#This Row],[Northing uncertainty half-length (m)]]/0.3048</f>
        <v>2.6603778898548973</v>
      </c>
      <c r="S2245" s="3">
        <f>DD_relocated_catalogue[[#This Row],[Easting uncertainty half-length (m)]]/0.3048</f>
        <v>4.1529896183043427</v>
      </c>
      <c r="T2245" s="3">
        <f>DD_relocated_catalogue[[#This Row],[Depth uncertainty half-length (m)]]/0.3048</f>
        <v>2.3153749216632526</v>
      </c>
      <c r="U2245" s="4">
        <v>6.8872031226104483E-2</v>
      </c>
    </row>
    <row r="2246" spans="1:21" x14ac:dyDescent="0.25">
      <c r="A2246">
        <v>623</v>
      </c>
      <c r="B2246" t="s">
        <v>20</v>
      </c>
      <c r="C2246" s="1">
        <v>40969.790411712966</v>
      </c>
      <c r="D2246" s="2">
        <f>(DD_relocated_catalogue[[#This Row],[SLB northing (m)]]/0.3048)+1169000</f>
        <v>1170820</v>
      </c>
      <c r="E2246" s="2">
        <f>(DD_relocated_catalogue[[#This Row],[SLB easting (m)]]/0.3048)+342000</f>
        <v>342597.00131233595</v>
      </c>
      <c r="F2246" s="2">
        <f>DD_relocated_catalogue[[#This Row],[SLB depth (m)]]/0.3048</f>
        <v>6636.0006561679784</v>
      </c>
      <c r="G2246">
        <v>-0.32</v>
      </c>
      <c r="H2246" s="1">
        <v>40969.790411689813</v>
      </c>
      <c r="I2246" s="3">
        <f>(DD_relocated_catalogue[[#This Row],[Relocated northing  (m)]]/0.3048)+1169000</f>
        <v>1170846.2664041994</v>
      </c>
      <c r="J2246" s="3">
        <f>(DD_relocated_catalogue[[#This Row],[Relocated easting (m)]]/0.3048)+342000</f>
        <v>342578.06758530182</v>
      </c>
      <c r="K2246" s="3">
        <f>DD_relocated_catalogue[[#This Row],[Relocated depth (m)]]/0.3048</f>
        <v>6652.5951443569547</v>
      </c>
      <c r="L2246" s="3">
        <f>DD_relocated_catalogue[[#This Row],[Semi-minor axis length (m)]]/0.3048</f>
        <v>1.9341688765623206</v>
      </c>
      <c r="M2246" s="3">
        <f>DD_relocated_catalogue[[#This Row],[Semi-intermediate axis length (m)]]/0.3048</f>
        <v>2.5731121110738013</v>
      </c>
      <c r="N2246" s="3">
        <f>DD_relocated_catalogue[[#This Row],[Semi-major axis length (m)]]/0.3048</f>
        <v>4.391718297983779</v>
      </c>
      <c r="O2246" s="3">
        <v>-79.329257133521153</v>
      </c>
      <c r="P2246" s="3">
        <v>15.621041307939786</v>
      </c>
      <c r="Q2246" s="3">
        <v>-122.5807712777799</v>
      </c>
      <c r="R2246" s="3">
        <f>DD_relocated_catalogue[[#This Row],[Northing uncertainty half-length (m)]]/0.3048</f>
        <v>2.7509131200919463</v>
      </c>
      <c r="S2246" s="3">
        <f>DD_relocated_catalogue[[#This Row],[Easting uncertainty half-length (m)]]/0.3048</f>
        <v>4.2158937775096694</v>
      </c>
      <c r="T2246" s="3">
        <f>DD_relocated_catalogue[[#This Row],[Depth uncertainty half-length (m)]]/0.3048</f>
        <v>2.0497026189670917</v>
      </c>
      <c r="U2246" s="4">
        <v>6.7562353062910183E-2</v>
      </c>
    </row>
    <row r="2247" spans="1:21" x14ac:dyDescent="0.25">
      <c r="A2247">
        <v>603</v>
      </c>
      <c r="B2247" t="s">
        <v>20</v>
      </c>
      <c r="C2247" s="1">
        <v>40969.187491909724</v>
      </c>
      <c r="D2247" s="2">
        <f>(DD_relocated_catalogue[[#This Row],[SLB northing (m)]]/0.3048)+1169000</f>
        <v>1170837.998687664</v>
      </c>
      <c r="E2247" s="2">
        <f>(DD_relocated_catalogue[[#This Row],[SLB easting (m)]]/0.3048)+342000</f>
        <v>342600</v>
      </c>
      <c r="F2247" s="2">
        <f>DD_relocated_catalogue[[#This Row],[SLB depth (m)]]/0.3048</f>
        <v>6617.9986876640414</v>
      </c>
      <c r="G2247">
        <v>-0.52</v>
      </c>
      <c r="H2247" s="1">
        <v>40969.187491979166</v>
      </c>
      <c r="I2247" s="3">
        <f>(DD_relocated_catalogue[[#This Row],[Relocated northing  (m)]]/0.3048)+1169000</f>
        <v>1170851.4599737532</v>
      </c>
      <c r="J2247" s="3">
        <f>(DD_relocated_catalogue[[#This Row],[Relocated easting (m)]]/0.3048)+342000</f>
        <v>342571.61745406827</v>
      </c>
      <c r="K2247" s="3">
        <f>DD_relocated_catalogue[[#This Row],[Relocated depth (m)]]/0.3048</f>
        <v>6623.2316272965872</v>
      </c>
      <c r="L2247" s="3">
        <f>DD_relocated_catalogue[[#This Row],[Semi-minor axis length (m)]]/0.3048</f>
        <v>2.0145297679096634</v>
      </c>
      <c r="M2247" s="3">
        <f>DD_relocated_catalogue[[#This Row],[Semi-intermediate axis length (m)]]/0.3048</f>
        <v>2.4604863281803269</v>
      </c>
      <c r="N2247" s="3">
        <f>DD_relocated_catalogue[[#This Row],[Semi-major axis length (m)]]/0.3048</f>
        <v>4.66910362851229</v>
      </c>
      <c r="O2247" s="3">
        <v>-73.357875832474051</v>
      </c>
      <c r="P2247" s="3">
        <v>11.237687917505978</v>
      </c>
      <c r="Q2247" s="3">
        <v>-116.85919460296745</v>
      </c>
      <c r="R2247" s="3">
        <f>DD_relocated_catalogue[[#This Row],[Northing uncertainty half-length (m)]]/0.3048</f>
        <v>2.6347004448801834</v>
      </c>
      <c r="S2247" s="3">
        <f>DD_relocated_catalogue[[#This Row],[Easting uncertainty half-length (m)]]/0.3048</f>
        <v>4.4056938838355917</v>
      </c>
      <c r="T2247" s="3">
        <f>DD_relocated_catalogue[[#This Row],[Depth uncertainty half-length (m)]]/0.3048</f>
        <v>2.3324363338145115</v>
      </c>
      <c r="U2247" s="4">
        <v>6.3500400061749493E-2</v>
      </c>
    </row>
    <row r="2248" spans="1:21" x14ac:dyDescent="0.25">
      <c r="A2248">
        <v>592</v>
      </c>
      <c r="B2248" t="s">
        <v>20</v>
      </c>
      <c r="C2248" s="1">
        <v>40969.162065925928</v>
      </c>
      <c r="D2248" s="2">
        <f>(DD_relocated_catalogue[[#This Row],[SLB northing (m)]]/0.3048)+1169000</f>
        <v>1170835</v>
      </c>
      <c r="E2248" s="2">
        <f>(DD_relocated_catalogue[[#This Row],[SLB easting (m)]]/0.3048)+342000</f>
        <v>342602.99868766405</v>
      </c>
      <c r="F2248" s="2">
        <f>DD_relocated_catalogue[[#This Row],[SLB depth (m)]]/0.3048</f>
        <v>6528.9993438320207</v>
      </c>
      <c r="G2248">
        <v>-0.27</v>
      </c>
      <c r="H2248" s="1">
        <v>40969.162065949073</v>
      </c>
      <c r="I2248" s="3">
        <f>(DD_relocated_catalogue[[#This Row],[Relocated northing  (m)]]/0.3048)+1169000</f>
        <v>1170856.5452755906</v>
      </c>
      <c r="J2248" s="3">
        <f>(DD_relocated_catalogue[[#This Row],[Relocated easting (m)]]/0.3048)+342000</f>
        <v>342572.4245406824</v>
      </c>
      <c r="K2248" s="3">
        <f>DD_relocated_catalogue[[#This Row],[Relocated depth (m)]]/0.3048</f>
        <v>6525.3641732283459</v>
      </c>
      <c r="L2248" s="3">
        <f>DD_relocated_catalogue[[#This Row],[Semi-minor axis length (m)]]/0.3048</f>
        <v>1.846824480264746</v>
      </c>
      <c r="M2248" s="3">
        <f>DD_relocated_catalogue[[#This Row],[Semi-intermediate axis length (m)]]/0.3048</f>
        <v>2.560022270608219</v>
      </c>
      <c r="N2248" s="3">
        <f>DD_relocated_catalogue[[#This Row],[Semi-major axis length (m)]]/0.3048</f>
        <v>4.1367576923929761</v>
      </c>
      <c r="O2248" s="3">
        <v>-70.613710579791004</v>
      </c>
      <c r="P2248" s="3">
        <v>53.54718354910986</v>
      </c>
      <c r="Q2248" s="3">
        <v>-158.97328081210921</v>
      </c>
      <c r="R2248" s="3">
        <f>DD_relocated_catalogue[[#This Row],[Northing uncertainty half-length (m)]]/0.3048</f>
        <v>2.6015735433890188</v>
      </c>
      <c r="S2248" s="3">
        <f>DD_relocated_catalogue[[#This Row],[Easting uncertainty half-length (m)]]/0.3048</f>
        <v>4.0074224901242426</v>
      </c>
      <c r="T2248" s="3">
        <f>DD_relocated_catalogue[[#This Row],[Depth uncertainty half-length (m)]]/0.3048</f>
        <v>2.03485008411038</v>
      </c>
      <c r="U2248" s="4">
        <v>6.3657655928099355E-2</v>
      </c>
    </row>
    <row r="2249" spans="1:21" x14ac:dyDescent="0.25">
      <c r="A2249">
        <v>614</v>
      </c>
      <c r="B2249" t="s">
        <v>20</v>
      </c>
      <c r="C2249" s="1">
        <v>40969.21284414352</v>
      </c>
      <c r="D2249" s="2">
        <f>(DD_relocated_catalogue[[#This Row],[SLB northing (m)]]/0.3048)+1169000</f>
        <v>1170852.001312336</v>
      </c>
      <c r="E2249" s="2">
        <f>(DD_relocated_catalogue[[#This Row],[SLB easting (m)]]/0.3048)+342000</f>
        <v>342557.00131233595</v>
      </c>
      <c r="F2249" s="2">
        <f>DD_relocated_catalogue[[#This Row],[SLB depth (m)]]/0.3048</f>
        <v>6471.0006561679793</v>
      </c>
      <c r="G2249">
        <v>-1.36</v>
      </c>
      <c r="H2249" s="1">
        <v>40969.212844224538</v>
      </c>
      <c r="I2249" s="3">
        <f>(DD_relocated_catalogue[[#This Row],[Relocated northing  (m)]]/0.3048)+1169000</f>
        <v>1170865.9317585302</v>
      </c>
      <c r="J2249" s="3">
        <f>(DD_relocated_catalogue[[#This Row],[Relocated easting (m)]]/0.3048)+342000</f>
        <v>342597.28018372704</v>
      </c>
      <c r="K2249" s="3">
        <f>DD_relocated_catalogue[[#This Row],[Relocated depth (m)]]/0.3048</f>
        <v>6431.5912073490808</v>
      </c>
      <c r="L2249" s="3">
        <f>DD_relocated_catalogue[[#This Row],[Semi-minor axis length (m)]]/0.3048</f>
        <v>1.6717409314153542</v>
      </c>
      <c r="M2249" s="3">
        <f>DD_relocated_catalogue[[#This Row],[Semi-intermediate axis length (m)]]/0.3048</f>
        <v>1.9431887547088222</v>
      </c>
      <c r="N2249" s="3">
        <f>DD_relocated_catalogue[[#This Row],[Semi-major axis length (m)]]/0.3048</f>
        <v>4.2060651180809021</v>
      </c>
      <c r="O2249" s="3">
        <v>-53.114811971398112</v>
      </c>
      <c r="P2249" s="3">
        <v>73.511405453048852</v>
      </c>
      <c r="Q2249" s="3">
        <v>177.41246596755431</v>
      </c>
      <c r="R2249" s="3">
        <f>DD_relocated_catalogue[[#This Row],[Northing uncertainty half-length (m)]]/0.3048</f>
        <v>2.1024860347824004</v>
      </c>
      <c r="S2249" s="3">
        <f>DD_relocated_catalogue[[#This Row],[Easting uncertainty half-length (m)]]/0.3048</f>
        <v>4.0335190664381457</v>
      </c>
      <c r="T2249" s="3">
        <f>DD_relocated_catalogue[[#This Row],[Depth uncertainty half-length (m)]]/0.3048</f>
        <v>1.8754150739581974</v>
      </c>
      <c r="U2249" s="4">
        <v>7.1005933021309295E-2</v>
      </c>
    </row>
    <row r="2250" spans="1:21" x14ac:dyDescent="0.25">
      <c r="A2250">
        <v>591</v>
      </c>
      <c r="B2250" t="s">
        <v>20</v>
      </c>
      <c r="C2250" s="1">
        <v>40969.161428819447</v>
      </c>
      <c r="D2250" s="2">
        <f>(DD_relocated_catalogue[[#This Row],[SLB northing (m)]]/0.3048)+1169000</f>
        <v>1170837.998687664</v>
      </c>
      <c r="E2250" s="2">
        <f>(DD_relocated_catalogue[[#This Row],[SLB easting (m)]]/0.3048)+342000</f>
        <v>342607.00131233595</v>
      </c>
      <c r="F2250" s="2">
        <f>DD_relocated_catalogue[[#This Row],[SLB depth (m)]]/0.3048</f>
        <v>6537.0013123359577</v>
      </c>
      <c r="G2250">
        <v>-0.94</v>
      </c>
      <c r="H2250" s="1">
        <v>40969.161428900465</v>
      </c>
      <c r="I2250" s="3">
        <f>(DD_relocated_catalogue[[#This Row],[Relocated northing  (m)]]/0.3048)+1169000</f>
        <v>1170845.1804461943</v>
      </c>
      <c r="J2250" s="3">
        <f>(DD_relocated_catalogue[[#This Row],[Relocated easting (m)]]/0.3048)+342000</f>
        <v>342563.44488188974</v>
      </c>
      <c r="K2250" s="3">
        <f>DD_relocated_catalogue[[#This Row],[Relocated depth (m)]]/0.3048</f>
        <v>6541.6732283464562</v>
      </c>
      <c r="L2250" s="3">
        <f>DD_relocated_catalogue[[#This Row],[Semi-minor axis length (m)]]/0.3048</f>
        <v>1.8313088905326771</v>
      </c>
      <c r="M2250" s="3">
        <f>DD_relocated_catalogue[[#This Row],[Semi-intermediate axis length (m)]]/0.3048</f>
        <v>2.4546438182002954</v>
      </c>
      <c r="N2250" s="3">
        <f>DD_relocated_catalogue[[#This Row],[Semi-major axis length (m)]]/0.3048</f>
        <v>4.3803519529411767</v>
      </c>
      <c r="O2250" s="3">
        <v>-75.282881415818096</v>
      </c>
      <c r="P2250" s="3">
        <v>25.987003692265329</v>
      </c>
      <c r="Q2250" s="3">
        <v>-130.50177989544417</v>
      </c>
      <c r="R2250" s="3">
        <f>DD_relocated_catalogue[[#This Row],[Northing uncertainty half-length (m)]]/0.3048</f>
        <v>2.5572004163031608</v>
      </c>
      <c r="S2250" s="3">
        <f>DD_relocated_catalogue[[#This Row],[Easting uncertainty half-length (m)]]/0.3048</f>
        <v>4.2051016650312203</v>
      </c>
      <c r="T2250" s="3">
        <f>DD_relocated_catalogue[[#This Row],[Depth uncertainty half-length (m)]]/0.3048</f>
        <v>2.0323025588059944</v>
      </c>
      <c r="U2250" s="4">
        <v>6.8579076906990305E-2</v>
      </c>
    </row>
    <row r="2251" spans="1:21" x14ac:dyDescent="0.25">
      <c r="A2251">
        <v>784</v>
      </c>
      <c r="B2251" t="s">
        <v>20</v>
      </c>
      <c r="C2251" s="1">
        <v>41002.457232175926</v>
      </c>
      <c r="D2251" s="2">
        <f>(DD_relocated_catalogue[[#This Row],[SLB northing (m)]]/0.3048)+1169000</f>
        <v>1170786.000656168</v>
      </c>
      <c r="E2251" s="2">
        <f>(DD_relocated_catalogue[[#This Row],[SLB easting (m)]]/0.3048)+342000</f>
        <v>342643.99934383202</v>
      </c>
      <c r="F2251" s="2">
        <f>DD_relocated_catalogue[[#This Row],[SLB depth (m)]]/0.3048</f>
        <v>6562.9986876640414</v>
      </c>
      <c r="G2251">
        <v>-1.07</v>
      </c>
      <c r="H2251" s="1">
        <v>41002.457232187502</v>
      </c>
      <c r="I2251" s="3">
        <f>(DD_relocated_catalogue[[#This Row],[Relocated northing  (m)]]/0.3048)+1169000</f>
        <v>1170805.3871391076</v>
      </c>
      <c r="J2251" s="3">
        <f>(DD_relocated_catalogue[[#This Row],[Relocated easting (m)]]/0.3048)+342000</f>
        <v>342719.3963254593</v>
      </c>
      <c r="K2251" s="3">
        <f>DD_relocated_catalogue[[#This Row],[Relocated depth (m)]]/0.3048</f>
        <v>6543.5662729658789</v>
      </c>
      <c r="L2251" s="3">
        <f>DD_relocated_catalogue[[#This Row],[Semi-minor axis length (m)]]/0.3048</f>
        <v>2.0336577388967974</v>
      </c>
      <c r="M2251" s="3">
        <f>DD_relocated_catalogue[[#This Row],[Semi-intermediate axis length (m)]]/0.3048</f>
        <v>2.6416283604066639</v>
      </c>
      <c r="N2251" s="3">
        <f>DD_relocated_catalogue[[#This Row],[Semi-major axis length (m)]]/0.3048</f>
        <v>4.1787173097680279</v>
      </c>
      <c r="O2251" s="3">
        <v>-68.384365858522401</v>
      </c>
      <c r="P2251" s="3">
        <v>37.270642334170127</v>
      </c>
      <c r="Q2251" s="3">
        <v>-137.58440312662995</v>
      </c>
      <c r="R2251" s="3">
        <f>DD_relocated_catalogue[[#This Row],[Northing uncertainty half-length (m)]]/0.3048</f>
        <v>2.6221310602073338</v>
      </c>
      <c r="S2251" s="3">
        <f>DD_relocated_catalogue[[#This Row],[Easting uncertainty half-length (m)]]/0.3048</f>
        <v>4.0207123800328759</v>
      </c>
      <c r="T2251" s="3">
        <f>DD_relocated_catalogue[[#This Row],[Depth uncertainty half-length (m)]]/0.3048</f>
        <v>2.3220558175083843</v>
      </c>
      <c r="U2251" s="4">
        <v>6.3303218200068845E-2</v>
      </c>
    </row>
    <row r="2252" spans="1:21" x14ac:dyDescent="0.25">
      <c r="A2252">
        <v>727</v>
      </c>
      <c r="B2252" t="s">
        <v>20</v>
      </c>
      <c r="C2252" s="1">
        <v>40979.724742002312</v>
      </c>
      <c r="D2252" s="2">
        <f>(DD_relocated_catalogue[[#This Row],[SLB northing (m)]]/0.3048)+1169000</f>
        <v>1170833.999343832</v>
      </c>
      <c r="E2252" s="2">
        <f>(DD_relocated_catalogue[[#This Row],[SLB easting (m)]]/0.3048)+342000</f>
        <v>342615</v>
      </c>
      <c r="F2252" s="2">
        <f>DD_relocated_catalogue[[#This Row],[SLB depth (m)]]/0.3048</f>
        <v>6551.0006561679784</v>
      </c>
      <c r="G2252">
        <v>-1.01</v>
      </c>
      <c r="H2252" s="1">
        <v>40979.724742048609</v>
      </c>
      <c r="I2252" s="3">
        <f>(DD_relocated_catalogue[[#This Row],[Relocated northing  (m)]]/0.3048)+1169000</f>
        <v>1170807.6213910761</v>
      </c>
      <c r="J2252" s="3">
        <f>(DD_relocated_catalogue[[#This Row],[Relocated easting (m)]]/0.3048)+342000</f>
        <v>342510.73818897636</v>
      </c>
      <c r="K2252" s="3">
        <f>DD_relocated_catalogue[[#This Row],[Relocated depth (m)]]/0.3048</f>
        <v>6569.7375328083981</v>
      </c>
      <c r="L2252" s="3">
        <f>DD_relocated_catalogue[[#This Row],[Semi-minor axis length (m)]]/0.3048</f>
        <v>2.023805893326124</v>
      </c>
      <c r="M2252" s="3">
        <f>DD_relocated_catalogue[[#This Row],[Semi-intermediate axis length (m)]]/0.3048</f>
        <v>2.3632292924353799</v>
      </c>
      <c r="N2252" s="3">
        <f>DD_relocated_catalogue[[#This Row],[Semi-major axis length (m)]]/0.3048</f>
        <v>4.8986451862456706</v>
      </c>
      <c r="O2252" s="3">
        <v>-78.485336391987289</v>
      </c>
      <c r="P2252" s="3">
        <v>58.248777710327957</v>
      </c>
      <c r="Q2252" s="3">
        <v>-168.80241978219823</v>
      </c>
      <c r="R2252" s="3">
        <f>DD_relocated_catalogue[[#This Row],[Northing uncertainty half-length (m)]]/0.3048</f>
        <v>2.7520985535895917</v>
      </c>
      <c r="S2252" s="3">
        <f>DD_relocated_catalogue[[#This Row],[Easting uncertainty half-length (m)]]/0.3048</f>
        <v>4.6514152612306345</v>
      </c>
      <c r="T2252" s="3">
        <f>DD_relocated_catalogue[[#This Row],[Depth uncertainty half-length (m)]]/0.3048</f>
        <v>2.0706151596192197</v>
      </c>
      <c r="U2252" s="4">
        <v>6.7698461943846919E-2</v>
      </c>
    </row>
    <row r="2253" spans="1:21" x14ac:dyDescent="0.25">
      <c r="A2253">
        <v>595</v>
      </c>
      <c r="B2253" t="s">
        <v>20</v>
      </c>
      <c r="C2253" s="1">
        <v>40969.163854768522</v>
      </c>
      <c r="D2253" s="2">
        <f>(DD_relocated_catalogue[[#This Row],[SLB northing (m)]]/0.3048)+1169000</f>
        <v>1170852.001312336</v>
      </c>
      <c r="E2253" s="2">
        <f>(DD_relocated_catalogue[[#This Row],[SLB easting (m)]]/0.3048)+342000</f>
        <v>342620</v>
      </c>
      <c r="F2253" s="2">
        <f>DD_relocated_catalogue[[#This Row],[SLB depth (m)]]/0.3048</f>
        <v>6532.9986876640414</v>
      </c>
      <c r="G2253">
        <v>-0.84</v>
      </c>
      <c r="H2253" s="1">
        <v>40969.163854768522</v>
      </c>
      <c r="I2253" s="3">
        <f>(DD_relocated_catalogue[[#This Row],[Relocated northing  (m)]]/0.3048)+1169000</f>
        <v>1170865.6824146982</v>
      </c>
      <c r="J2253" s="3">
        <f>(DD_relocated_catalogue[[#This Row],[Relocated easting (m)]]/0.3048)+342000</f>
        <v>342591.4632545932</v>
      </c>
      <c r="K2253" s="3">
        <f>DD_relocated_catalogue[[#This Row],[Relocated depth (m)]]/0.3048</f>
        <v>6526.1515748031497</v>
      </c>
      <c r="L2253" s="3">
        <f>DD_relocated_catalogue[[#This Row],[Semi-minor axis length (m)]]/0.3048</f>
        <v>1.8025501924999938</v>
      </c>
      <c r="M2253" s="3">
        <f>DD_relocated_catalogue[[#This Row],[Semi-intermediate axis length (m)]]/0.3048</f>
        <v>2.4324957376260463</v>
      </c>
      <c r="N2253" s="3">
        <f>DD_relocated_catalogue[[#This Row],[Semi-major axis length (m)]]/0.3048</f>
        <v>4.2270404075563102</v>
      </c>
      <c r="O2253" s="3">
        <v>-65.054493442822377</v>
      </c>
      <c r="P2253" s="3">
        <v>49.333893853338864</v>
      </c>
      <c r="Q2253" s="3">
        <v>-153.97211609199275</v>
      </c>
      <c r="R2253" s="3">
        <f>DD_relocated_catalogue[[#This Row],[Northing uncertainty half-length (m)]]/0.3048</f>
        <v>2.4484083101661893</v>
      </c>
      <c r="S2253" s="3">
        <f>DD_relocated_catalogue[[#This Row],[Easting uncertainty half-length (m)]]/0.3048</f>
        <v>4.0469293618886235</v>
      </c>
      <c r="T2253" s="3">
        <f>DD_relocated_catalogue[[#This Row],[Depth uncertainty half-length (m)]]/0.3048</f>
        <v>2.1349367602613283</v>
      </c>
      <c r="U2253" s="4">
        <v>6.8898431213732958E-2</v>
      </c>
    </row>
    <row r="2254" spans="1:21" x14ac:dyDescent="0.25">
      <c r="A2254">
        <v>605</v>
      </c>
      <c r="B2254" t="s">
        <v>20</v>
      </c>
      <c r="C2254" s="1">
        <v>40969.196647916666</v>
      </c>
      <c r="D2254" s="2">
        <f>(DD_relocated_catalogue[[#This Row],[SLB northing (m)]]/0.3048)+1169000</f>
        <v>1170832.001312336</v>
      </c>
      <c r="E2254" s="2">
        <f>(DD_relocated_catalogue[[#This Row],[SLB easting (m)]]/0.3048)+342000</f>
        <v>342637.99868766405</v>
      </c>
      <c r="F2254" s="2">
        <f>DD_relocated_catalogue[[#This Row],[SLB depth (m)]]/0.3048</f>
        <v>6636.0006561679784</v>
      </c>
      <c r="G2254">
        <v>-0.6</v>
      </c>
      <c r="H2254" s="1">
        <v>40969.196647916666</v>
      </c>
      <c r="I2254" s="3">
        <f>(DD_relocated_catalogue[[#This Row],[Relocated northing  (m)]]/0.3048)+1169000</f>
        <v>1170853.7598425196</v>
      </c>
      <c r="J2254" s="3">
        <f>(DD_relocated_catalogue[[#This Row],[Relocated easting (m)]]/0.3048)+342000</f>
        <v>342617.07677165355</v>
      </c>
      <c r="K2254" s="3">
        <f>DD_relocated_catalogue[[#This Row],[Relocated depth (m)]]/0.3048</f>
        <v>6631.8011811023616</v>
      </c>
      <c r="L2254" s="3">
        <f>DD_relocated_catalogue[[#This Row],[Semi-minor axis length (m)]]/0.3048</f>
        <v>2.1241036891633267</v>
      </c>
      <c r="M2254" s="3">
        <f>DD_relocated_catalogue[[#This Row],[Semi-intermediate axis length (m)]]/0.3048</f>
        <v>2.8375687718842975</v>
      </c>
      <c r="N2254" s="3">
        <f>DD_relocated_catalogue[[#This Row],[Semi-major axis length (m)]]/0.3048</f>
        <v>4.2923371782555897</v>
      </c>
      <c r="O2254" s="3">
        <v>-62.125463998181225</v>
      </c>
      <c r="P2254" s="3">
        <v>55.610399805577586</v>
      </c>
      <c r="Q2254" s="3">
        <v>-168.82120864950571</v>
      </c>
      <c r="R2254" s="3">
        <f>DD_relocated_catalogue[[#This Row],[Northing uncertainty half-length (m)]]/0.3048</f>
        <v>2.8950379879572998</v>
      </c>
      <c r="S2254" s="3">
        <f>DD_relocated_catalogue[[#This Row],[Easting uncertainty half-length (m)]]/0.3048</f>
        <v>4.0625101698691948</v>
      </c>
      <c r="T2254" s="3">
        <f>DD_relocated_catalogue[[#This Row],[Depth uncertainty half-length (m)]]/0.3048</f>
        <v>2.4414418097658053</v>
      </c>
      <c r="U2254" s="4">
        <v>7.2855842980634133E-2</v>
      </c>
    </row>
    <row r="2255" spans="1:21" x14ac:dyDescent="0.25">
      <c r="A2255">
        <v>1165</v>
      </c>
      <c r="B2255" t="s">
        <v>20</v>
      </c>
      <c r="C2255" s="1">
        <v>41083.336297245369</v>
      </c>
      <c r="D2255" s="2">
        <f>(DD_relocated_catalogue[[#This Row],[SLB northing (m)]]/0.3048)+1169000</f>
        <v>1170872.001312336</v>
      </c>
      <c r="E2255" s="2">
        <f>(DD_relocated_catalogue[[#This Row],[SLB easting (m)]]/0.3048)+342000</f>
        <v>342575</v>
      </c>
      <c r="F2255" s="2">
        <f>DD_relocated_catalogue[[#This Row],[SLB depth (m)]]/0.3048</f>
        <v>6457.0013123359577</v>
      </c>
      <c r="G2255">
        <v>-0.61</v>
      </c>
      <c r="H2255" s="1">
        <v>41083.336297303242</v>
      </c>
      <c r="I2255" s="3">
        <f>(DD_relocated_catalogue[[#This Row],[Relocated northing  (m)]]/0.3048)+1169000</f>
        <v>1170872.4803149607</v>
      </c>
      <c r="J2255" s="3">
        <f>(DD_relocated_catalogue[[#This Row],[Relocated easting (m)]]/0.3048)+342000</f>
        <v>342547.45078740158</v>
      </c>
      <c r="K2255" s="3">
        <f>DD_relocated_catalogue[[#This Row],[Relocated depth (m)]]/0.3048</f>
        <v>6467.9232283464562</v>
      </c>
      <c r="L2255" s="3">
        <f>DD_relocated_catalogue[[#This Row],[Semi-minor axis length (m)]]/0.3048</f>
        <v>1.7785730977578644</v>
      </c>
      <c r="M2255" s="3">
        <f>DD_relocated_catalogue[[#This Row],[Semi-intermediate axis length (m)]]/0.3048</f>
        <v>2.1790487401013148</v>
      </c>
      <c r="N2255" s="3">
        <f>DD_relocated_catalogue[[#This Row],[Semi-major axis length (m)]]/0.3048</f>
        <v>4.333401743347201</v>
      </c>
      <c r="O2255" s="3">
        <v>-57.150947793911392</v>
      </c>
      <c r="P2255" s="3">
        <v>69.203079960335756</v>
      </c>
      <c r="Q2255" s="3">
        <v>-178.91414559076068</v>
      </c>
      <c r="R2255" s="3">
        <f>DD_relocated_catalogue[[#This Row],[Northing uncertainty half-length (m)]]/0.3048</f>
        <v>2.302671611322693</v>
      </c>
      <c r="S2255" s="3">
        <f>DD_relocated_catalogue[[#This Row],[Easting uncertainty half-length (m)]]/0.3048</f>
        <v>4.1405938929162165</v>
      </c>
      <c r="T2255" s="3">
        <f>DD_relocated_catalogue[[#This Row],[Depth uncertainty half-length (m)]]/0.3048</f>
        <v>2.0346508537242571</v>
      </c>
      <c r="U2255" s="4">
        <v>6.8471769653808093E-2</v>
      </c>
    </row>
    <row r="2256" spans="1:21" x14ac:dyDescent="0.25">
      <c r="A2256">
        <v>519</v>
      </c>
      <c r="B2256" t="s">
        <v>20</v>
      </c>
      <c r="C2256" s="1">
        <v>40968.701596666666</v>
      </c>
      <c r="D2256" s="2">
        <f>(DD_relocated_catalogue[[#This Row],[SLB northing (m)]]/0.3048)+1169000</f>
        <v>1170843.999343832</v>
      </c>
      <c r="E2256" s="2">
        <f>(DD_relocated_catalogue[[#This Row],[SLB easting (m)]]/0.3048)+342000</f>
        <v>342642.00131233595</v>
      </c>
      <c r="F2256" s="2">
        <f>DD_relocated_catalogue[[#This Row],[SLB depth (m)]]/0.3048</f>
        <v>6510</v>
      </c>
      <c r="G2256">
        <v>-1.05</v>
      </c>
      <c r="H2256" s="1">
        <v>40968.701596712963</v>
      </c>
      <c r="I2256" s="3">
        <f>(DD_relocated_catalogue[[#This Row],[Relocated northing  (m)]]/0.3048)+1169000</f>
        <v>1170870.0131233595</v>
      </c>
      <c r="J2256" s="3">
        <f>(DD_relocated_catalogue[[#This Row],[Relocated easting (m)]]/0.3048)+342000</f>
        <v>342657.07677165355</v>
      </c>
      <c r="K2256" s="3">
        <f>DD_relocated_catalogue[[#This Row],[Relocated depth (m)]]/0.3048</f>
        <v>6522.4901574803152</v>
      </c>
      <c r="L2256" s="3">
        <f>DD_relocated_catalogue[[#This Row],[Semi-minor axis length (m)]]/0.3048</f>
        <v>1.8499550829801903</v>
      </c>
      <c r="M2256" s="3">
        <f>DD_relocated_catalogue[[#This Row],[Semi-intermediate axis length (m)]]/0.3048</f>
        <v>2.5747703490662599</v>
      </c>
      <c r="N2256" s="3">
        <f>DD_relocated_catalogue[[#This Row],[Semi-major axis length (m)]]/0.3048</f>
        <v>4.494910168478599</v>
      </c>
      <c r="O2256" s="3">
        <v>-60.519240027229074</v>
      </c>
      <c r="P2256" s="3">
        <v>54.691776027499081</v>
      </c>
      <c r="Q2256" s="3">
        <v>-159.46871257427244</v>
      </c>
      <c r="R2256" s="3">
        <f>DD_relocated_catalogue[[#This Row],[Northing uncertainty half-length (m)]]/0.3048</f>
        <v>2.5289307579496714</v>
      </c>
      <c r="S2256" s="3">
        <f>DD_relocated_catalogue[[#This Row],[Easting uncertainty half-length (m)]]/0.3048</f>
        <v>4.3035498319022079</v>
      </c>
      <c r="T2256" s="3">
        <f>DD_relocated_catalogue[[#This Row],[Depth uncertainty half-length (m)]]/0.3048</f>
        <v>2.297254411362061</v>
      </c>
      <c r="U2256" s="4">
        <v>6.4121363716503635E-2</v>
      </c>
    </row>
    <row r="2257" spans="1:21" x14ac:dyDescent="0.25">
      <c r="A2257">
        <v>734</v>
      </c>
      <c r="B2257" t="s">
        <v>20</v>
      </c>
      <c r="C2257" s="1">
        <v>40983.347834409724</v>
      </c>
      <c r="D2257" s="2">
        <f>(DD_relocated_catalogue[[#This Row],[SLB northing (m)]]/0.3048)+1169000</f>
        <v>1170863.999343832</v>
      </c>
      <c r="E2257" s="2">
        <f>(DD_relocated_catalogue[[#This Row],[SLB easting (m)]]/0.3048)+342000</f>
        <v>342677.00131233595</v>
      </c>
      <c r="F2257" s="2">
        <f>DD_relocated_catalogue[[#This Row],[SLB depth (m)]]/0.3048</f>
        <v>6541.0006561679784</v>
      </c>
      <c r="G2257">
        <v>-1</v>
      </c>
      <c r="H2257" s="1">
        <v>40983.347834490742</v>
      </c>
      <c r="I2257" s="3">
        <f>(DD_relocated_catalogue[[#This Row],[Relocated northing  (m)]]/0.3048)+1169000</f>
        <v>1170860.528215223</v>
      </c>
      <c r="J2257" s="3">
        <f>(DD_relocated_catalogue[[#This Row],[Relocated easting (m)]]/0.3048)+342000</f>
        <v>342750.91535433073</v>
      </c>
      <c r="K2257" s="3">
        <f>DD_relocated_catalogue[[#This Row],[Relocated depth (m)]]/0.3048</f>
        <v>6515.2755905511804</v>
      </c>
      <c r="L2257" s="3">
        <f>DD_relocated_catalogue[[#This Row],[Semi-minor axis length (m)]]/0.3048</f>
        <v>2.1975679572098632</v>
      </c>
      <c r="M2257" s="3">
        <f>DD_relocated_catalogue[[#This Row],[Semi-intermediate axis length (m)]]/0.3048</f>
        <v>2.8428746013690827</v>
      </c>
      <c r="N2257" s="3">
        <f>DD_relocated_catalogue[[#This Row],[Semi-major axis length (m)]]/0.3048</f>
        <v>4.7297437322651028</v>
      </c>
      <c r="O2257" s="3">
        <v>-67.038744887537518</v>
      </c>
      <c r="P2257" s="3">
        <v>67.611908712429198</v>
      </c>
      <c r="Q2257" s="3">
        <v>-166.89352884910224</v>
      </c>
      <c r="R2257" s="3">
        <f>DD_relocated_catalogue[[#This Row],[Northing uncertainty half-length (m)]]/0.3048</f>
        <v>2.7973745420650435</v>
      </c>
      <c r="S2257" s="3">
        <f>DD_relocated_catalogue[[#This Row],[Easting uncertainty half-length (m)]]/0.3048</f>
        <v>4.6630248972172446</v>
      </c>
      <c r="T2257" s="3">
        <f>DD_relocated_catalogue[[#This Row],[Depth uncertainty half-length (m)]]/0.3048</f>
        <v>2.3487638796427026</v>
      </c>
      <c r="U2257" s="4">
        <v>7.0770767664691675E-2</v>
      </c>
    </row>
    <row r="2258" spans="1:21" x14ac:dyDescent="0.25">
      <c r="A2258">
        <v>4729</v>
      </c>
      <c r="B2258" t="s">
        <v>20</v>
      </c>
      <c r="C2258" s="1">
        <v>41691.5057446875</v>
      </c>
      <c r="D2258" s="2">
        <f>(DD_relocated_catalogue[[#This Row],[SLB northing (m)]]/0.3048)+1169000</f>
        <v>1170886.000656168</v>
      </c>
      <c r="E2258" s="2">
        <f>(DD_relocated_catalogue[[#This Row],[SLB easting (m)]]/0.3048)+342000</f>
        <v>342542.99868766405</v>
      </c>
      <c r="F2258" s="2">
        <f>DD_relocated_catalogue[[#This Row],[SLB depth (m)]]/0.3048</f>
        <v>6367.9986876640414</v>
      </c>
      <c r="G2258">
        <v>-1.21</v>
      </c>
      <c r="H2258" s="1">
        <v>41691.505744606482</v>
      </c>
      <c r="I2258" s="3">
        <f>(DD_relocated_catalogue[[#This Row],[Relocated northing  (m)]]/0.3048)+1169000</f>
        <v>1170891.1646981628</v>
      </c>
      <c r="J2258" s="3">
        <f>(DD_relocated_catalogue[[#This Row],[Relocated easting (m)]]/0.3048)+342000</f>
        <v>342623.73031496065</v>
      </c>
      <c r="K2258" s="3">
        <f>DD_relocated_catalogue[[#This Row],[Relocated depth (m)]]/0.3048</f>
        <v>6442.6607611548552</v>
      </c>
      <c r="L2258" s="3">
        <f>DD_relocated_catalogue[[#This Row],[Semi-minor axis length (m)]]/0.3048</f>
        <v>1.8179967281920002</v>
      </c>
      <c r="M2258" s="3">
        <f>DD_relocated_catalogue[[#This Row],[Semi-intermediate axis length (m)]]/0.3048</f>
        <v>2.317006780270809</v>
      </c>
      <c r="N2258" s="3">
        <f>DD_relocated_catalogue[[#This Row],[Semi-major axis length (m)]]/0.3048</f>
        <v>4.3324491428564755</v>
      </c>
      <c r="O2258" s="3">
        <v>24.121156480828393</v>
      </c>
      <c r="P2258" s="3">
        <v>97.397978569569631</v>
      </c>
      <c r="Q2258" s="3">
        <v>-6.1607815911632304</v>
      </c>
      <c r="R2258" s="3">
        <f>DD_relocated_catalogue[[#This Row],[Northing uncertainty half-length (m)]]/0.3048</f>
        <v>1.9858050737570352</v>
      </c>
      <c r="S2258" s="3">
        <f>DD_relocated_catalogue[[#This Row],[Easting uncertainty half-length (m)]]/0.3048</f>
        <v>4.2625473389411725</v>
      </c>
      <c r="T2258" s="3">
        <f>DD_relocated_catalogue[[#This Row],[Depth uncertainty half-length (m)]]/0.3048</f>
        <v>2.2763026827898325</v>
      </c>
      <c r="U2258" s="4">
        <v>6.2801572137163711E-2</v>
      </c>
    </row>
    <row r="2259" spans="1:21" x14ac:dyDescent="0.25">
      <c r="A2259">
        <v>2293</v>
      </c>
      <c r="B2259" t="s">
        <v>20</v>
      </c>
      <c r="C2259" s="1">
        <v>41130.244009513888</v>
      </c>
      <c r="D2259" s="2">
        <f>(DD_relocated_catalogue[[#This Row],[SLB northing (m)]]/0.3048)+1169000</f>
        <v>1170867.001312336</v>
      </c>
      <c r="E2259" s="2">
        <f>(DD_relocated_catalogue[[#This Row],[SLB easting (m)]]/0.3048)+342000</f>
        <v>342697.99868766405</v>
      </c>
      <c r="F2259" s="2">
        <f>DD_relocated_catalogue[[#This Row],[SLB depth (m)]]/0.3048</f>
        <v>6503.9993438320207</v>
      </c>
      <c r="G2259">
        <v>-0.77</v>
      </c>
      <c r="H2259" s="1">
        <v>41130.244009456015</v>
      </c>
      <c r="I2259" s="3">
        <f>(DD_relocated_catalogue[[#This Row],[Relocated northing  (m)]]/0.3048)+1169000</f>
        <v>1171026.7322834646</v>
      </c>
      <c r="J2259" s="3">
        <f>(DD_relocated_catalogue[[#This Row],[Relocated easting (m)]]/0.3048)+342000</f>
        <v>342645.96456692915</v>
      </c>
      <c r="K2259" s="3">
        <f>DD_relocated_catalogue[[#This Row],[Relocated depth (m)]]/0.3048</f>
        <v>6590.8005249343823</v>
      </c>
      <c r="L2259" s="3">
        <f>DD_relocated_catalogue[[#This Row],[Semi-minor axis length (m)]]/0.3048</f>
        <v>2.4775060184014537</v>
      </c>
      <c r="M2259" s="3">
        <f>DD_relocated_catalogue[[#This Row],[Semi-intermediate axis length (m)]]/0.3048</f>
        <v>3.0603829738172084</v>
      </c>
      <c r="N2259" s="3">
        <f>DD_relocated_catalogue[[#This Row],[Semi-major axis length (m)]]/0.3048</f>
        <v>5.2083742331275698</v>
      </c>
      <c r="O2259" s="3">
        <v>-73.166482529871885</v>
      </c>
      <c r="P2259" s="3">
        <v>23.437632694591489</v>
      </c>
      <c r="Q2259" s="3">
        <v>-130.23349585091222</v>
      </c>
      <c r="R2259" s="3">
        <f>DD_relocated_catalogue[[#This Row],[Northing uncertainty half-length (m)]]/0.3048</f>
        <v>3.2049984367956719</v>
      </c>
      <c r="S2259" s="3">
        <f>DD_relocated_catalogue[[#This Row],[Easting uncertainty half-length (m)]]/0.3048</f>
        <v>4.9377254714299461</v>
      </c>
      <c r="T2259" s="3">
        <f>DD_relocated_catalogue[[#This Row],[Depth uncertainty half-length (m)]]/0.3048</f>
        <v>2.7411425629952824</v>
      </c>
      <c r="U2259" s="4">
        <v>7.6393219894603293E-2</v>
      </c>
    </row>
    <row r="2260" spans="1:21" x14ac:dyDescent="0.25">
      <c r="A2260">
        <v>6099</v>
      </c>
      <c r="B2260" t="s">
        <v>20</v>
      </c>
      <c r="C2260" s="1">
        <v>41897.589162673612</v>
      </c>
      <c r="D2260" s="2">
        <f>(DD_relocated_catalogue[[#This Row],[SLB northing (m)]]/0.3048)+1169000</f>
        <v>1170727.001312336</v>
      </c>
      <c r="E2260" s="2">
        <f>(DD_relocated_catalogue[[#This Row],[SLB easting (m)]]/0.3048)+342000</f>
        <v>342727.99868766405</v>
      </c>
      <c r="F2260" s="2">
        <f>DD_relocated_catalogue[[#This Row],[SLB depth (m)]]/0.3048</f>
        <v>6431.0006561679793</v>
      </c>
      <c r="G2260">
        <v>-1</v>
      </c>
      <c r="H2260" s="1">
        <v>41897.589162696757</v>
      </c>
      <c r="I2260" s="3">
        <f>(DD_relocated_catalogue[[#This Row],[Relocated northing  (m)]]/0.3048)+1169000</f>
        <v>1170745.6102362205</v>
      </c>
      <c r="J2260" s="3">
        <f>(DD_relocated_catalogue[[#This Row],[Relocated easting (m)]]/0.3048)+342000</f>
        <v>342664.78018372704</v>
      </c>
      <c r="K2260" s="3">
        <f>DD_relocated_catalogue[[#This Row],[Relocated depth (m)]]/0.3048</f>
        <v>6416.6141732283468</v>
      </c>
      <c r="L2260" s="3">
        <f>DD_relocated_catalogue[[#This Row],[Semi-minor axis length (m)]]/0.3048</f>
        <v>1.7835591394520633</v>
      </c>
      <c r="M2260" s="3">
        <f>DD_relocated_catalogue[[#This Row],[Semi-intermediate axis length (m)]]/0.3048</f>
        <v>2.7419728536790964</v>
      </c>
      <c r="N2260" s="3">
        <f>DD_relocated_catalogue[[#This Row],[Semi-major axis length (m)]]/0.3048</f>
        <v>4.6956460195957526</v>
      </c>
      <c r="O2260" s="3">
        <v>1.2229421031029915</v>
      </c>
      <c r="P2260" s="3">
        <v>88.13771081975662</v>
      </c>
      <c r="Q2260" s="3">
        <v>-5.3450590419716484</v>
      </c>
      <c r="R2260" s="3">
        <f>DD_relocated_catalogue[[#This Row],[Northing uncertainty half-length (m)]]/0.3048</f>
        <v>1.8226007382002605</v>
      </c>
      <c r="S2260" s="3">
        <f>DD_relocated_catalogue[[#This Row],[Easting uncertainty half-length (m)]]/0.3048</f>
        <v>4.6730621939701562</v>
      </c>
      <c r="T2260" s="3">
        <f>DD_relocated_catalogue[[#This Row],[Depth uncertainty half-length (m)]]/0.3048</f>
        <v>2.7399003593825424</v>
      </c>
      <c r="U2260" s="4">
        <v>7.7856630846272229E-2</v>
      </c>
    </row>
    <row r="2261" spans="1:21" x14ac:dyDescent="0.25">
      <c r="A2261">
        <v>1239</v>
      </c>
      <c r="B2261" t="s">
        <v>20</v>
      </c>
      <c r="C2261" s="1">
        <v>41084.645748773146</v>
      </c>
      <c r="D2261" s="2">
        <f>(DD_relocated_catalogue[[#This Row],[SLB northing (m)]]/0.3048)+1169000</f>
        <v>1170842.001312336</v>
      </c>
      <c r="E2261" s="2">
        <f>(DD_relocated_catalogue[[#This Row],[SLB easting (m)]]/0.3048)+342000</f>
        <v>342650</v>
      </c>
      <c r="F2261" s="2">
        <f>DD_relocated_catalogue[[#This Row],[SLB depth (m)]]/0.3048</f>
        <v>6374.9999999999991</v>
      </c>
      <c r="G2261">
        <v>-0.67</v>
      </c>
      <c r="H2261" s="1">
        <v>41084.645748761577</v>
      </c>
      <c r="I2261" s="3">
        <f>(DD_relocated_catalogue[[#This Row],[Relocated northing  (m)]]/0.3048)+1169000</f>
        <v>1170952.4114173229</v>
      </c>
      <c r="J2261" s="3">
        <f>(DD_relocated_catalogue[[#This Row],[Relocated easting (m)]]/0.3048)+342000</f>
        <v>342639.19291338581</v>
      </c>
      <c r="K2261" s="3">
        <f>DD_relocated_catalogue[[#This Row],[Relocated depth (m)]]/0.3048</f>
        <v>6410.7086614173222</v>
      </c>
      <c r="L2261" s="3">
        <f>DD_relocated_catalogue[[#This Row],[Semi-minor axis length (m)]]/0.3048</f>
        <v>1.6163303463898107</v>
      </c>
      <c r="M2261" s="3">
        <f>DD_relocated_catalogue[[#This Row],[Semi-intermediate axis length (m)]]/0.3048</f>
        <v>2.6751132167541445</v>
      </c>
      <c r="N2261" s="3">
        <f>DD_relocated_catalogue[[#This Row],[Semi-major axis length (m)]]/0.3048</f>
        <v>4.505535522702794</v>
      </c>
      <c r="O2261" s="3">
        <v>-42.904850757151216</v>
      </c>
      <c r="P2261" s="3">
        <v>69.427415517697298</v>
      </c>
      <c r="Q2261" s="3">
        <v>178.00130500232314</v>
      </c>
      <c r="R2261" s="3">
        <f>DD_relocated_catalogue[[#This Row],[Northing uncertainty half-length (m)]]/0.3048</f>
        <v>2.3801642043542035</v>
      </c>
      <c r="S2261" s="3">
        <f>DD_relocated_catalogue[[#This Row],[Easting uncertainty half-length (m)]]/0.3048</f>
        <v>4.2828757109228386</v>
      </c>
      <c r="T2261" s="3">
        <f>DD_relocated_catalogue[[#This Row],[Depth uncertainty half-length (m)]]/0.3048</f>
        <v>2.4251661502396002</v>
      </c>
      <c r="U2261" s="4">
        <v>7.4795796309132606E-2</v>
      </c>
    </row>
    <row r="2262" spans="1:21" x14ac:dyDescent="0.25">
      <c r="A2262">
        <v>891</v>
      </c>
      <c r="B2262" t="s">
        <v>20</v>
      </c>
      <c r="C2262" s="1">
        <v>41038.530648946762</v>
      </c>
      <c r="D2262" s="2">
        <f>(DD_relocated_catalogue[[#This Row],[SLB northing (m)]]/0.3048)+1169000</f>
        <v>1170997.998687664</v>
      </c>
      <c r="E2262" s="2">
        <f>(DD_relocated_catalogue[[#This Row],[SLB easting (m)]]/0.3048)+342000</f>
        <v>342647.99868766405</v>
      </c>
      <c r="F2262" s="2">
        <f>DD_relocated_catalogue[[#This Row],[SLB depth (m)]]/0.3048</f>
        <v>6553.9993438320207</v>
      </c>
      <c r="G2262">
        <v>-1.1100000000000001</v>
      </c>
      <c r="H2262" s="1">
        <v>41038.530649085646</v>
      </c>
      <c r="I2262" s="3">
        <f>(DD_relocated_catalogue[[#This Row],[Relocated northing  (m)]]/0.3048)+1169000</f>
        <v>1170954.8359580052</v>
      </c>
      <c r="J2262" s="3">
        <f>(DD_relocated_catalogue[[#This Row],[Relocated easting (m)]]/0.3048)+342000</f>
        <v>342739.71784776903</v>
      </c>
      <c r="K2262" s="3">
        <f>DD_relocated_catalogue[[#This Row],[Relocated depth (m)]]/0.3048</f>
        <v>6400.8431758530187</v>
      </c>
      <c r="L2262" s="3">
        <f>DD_relocated_catalogue[[#This Row],[Semi-minor axis length (m)]]/0.3048</f>
        <v>2.1562925853821406</v>
      </c>
      <c r="M2262" s="3">
        <f>DD_relocated_catalogue[[#This Row],[Semi-intermediate axis length (m)]]/0.3048</f>
        <v>3.2302132602406393</v>
      </c>
      <c r="N2262" s="3">
        <f>DD_relocated_catalogue[[#This Row],[Semi-major axis length (m)]]/0.3048</f>
        <v>4.6801943416855094</v>
      </c>
      <c r="O2262" s="3">
        <v>-40.793701849909112</v>
      </c>
      <c r="P2262" s="3">
        <v>69.19798609566655</v>
      </c>
      <c r="Q2262" s="3">
        <v>175.01594335443116</v>
      </c>
      <c r="R2262" s="3">
        <f>DD_relocated_catalogue[[#This Row],[Northing uncertainty half-length (m)]]/0.3048</f>
        <v>2.8603053368766838</v>
      </c>
      <c r="S2262" s="3">
        <f>DD_relocated_catalogue[[#This Row],[Easting uncertainty half-length (m)]]/0.3048</f>
        <v>4.4616369903985458</v>
      </c>
      <c r="T2262" s="3">
        <f>DD_relocated_catalogue[[#This Row],[Depth uncertainty half-length (m)]]/0.3048</f>
        <v>2.9569763674758986</v>
      </c>
      <c r="U2262" s="4">
        <v>0.10116641255824481</v>
      </c>
    </row>
    <row r="2263" spans="1:21" x14ac:dyDescent="0.25">
      <c r="A2263">
        <v>6691</v>
      </c>
      <c r="B2263" t="s">
        <v>20</v>
      </c>
      <c r="C2263" s="1">
        <v>42347.422086631945</v>
      </c>
      <c r="D2263" s="2">
        <f>(DD_relocated_catalogue[[#This Row],[SLB northing (m)]]/0.3048)+1169000</f>
        <v>1170942.001312336</v>
      </c>
      <c r="E2263" s="2">
        <f>(DD_relocated_catalogue[[#This Row],[SLB easting (m)]]/0.3048)+342000</f>
        <v>342691.00065616798</v>
      </c>
      <c r="F2263" s="2">
        <f>DD_relocated_catalogue[[#This Row],[SLB depth (m)]]/0.3048</f>
        <v>6451.0006561679793</v>
      </c>
      <c r="G2263">
        <v>-1.06</v>
      </c>
      <c r="H2263" s="1">
        <v>42347.422086817132</v>
      </c>
      <c r="I2263" s="3">
        <f>(DD_relocated_catalogue[[#This Row],[Relocated northing  (m)]]/0.3048)+1169000</f>
        <v>1170925.2985564305</v>
      </c>
      <c r="J2263" s="3">
        <f>(DD_relocated_catalogue[[#This Row],[Relocated easting (m)]]/0.3048)+342000</f>
        <v>342619.96391076117</v>
      </c>
      <c r="K2263" s="3">
        <f>DD_relocated_catalogue[[#This Row],[Relocated depth (m)]]/0.3048</f>
        <v>6282.3195538057744</v>
      </c>
      <c r="L2263" s="3">
        <f>DD_relocated_catalogue[[#This Row],[Semi-minor axis length (m)]]/0.3048</f>
        <v>1.3406101642256527</v>
      </c>
      <c r="M2263" s="3">
        <f>DD_relocated_catalogue[[#This Row],[Semi-intermediate axis length (m)]]/0.3048</f>
        <v>2.1447020282875702</v>
      </c>
      <c r="N2263" s="3">
        <f>DD_relocated_catalogue[[#This Row],[Semi-major axis length (m)]]/0.3048</f>
        <v>6.382183087715382</v>
      </c>
      <c r="O2263" s="3">
        <v>-42.6521750975553</v>
      </c>
      <c r="P2263" s="3">
        <v>83.798393498783014</v>
      </c>
      <c r="Q2263" s="3">
        <v>171.78391511041045</v>
      </c>
      <c r="R2263" s="3">
        <f>DD_relocated_catalogue[[#This Row],[Northing uncertainty half-length (m)]]/0.3048</f>
        <v>2.1829153834812556</v>
      </c>
      <c r="S2263" s="3">
        <f>DD_relocated_catalogue[[#This Row],[Easting uncertainty half-length (m)]]/0.3048</f>
        <v>6.2129551291613412</v>
      </c>
      <c r="T2263" s="3">
        <f>DD_relocated_catalogue[[#This Row],[Depth uncertainty half-length (m)]]/0.3048</f>
        <v>1.871035908635502</v>
      </c>
      <c r="U2263" s="4">
        <v>8.3270192900755144E-2</v>
      </c>
    </row>
    <row r="2264" spans="1:21" x14ac:dyDescent="0.25">
      <c r="A2264">
        <v>2138</v>
      </c>
      <c r="B2264" t="s">
        <v>20</v>
      </c>
      <c r="C2264" s="1">
        <v>41114.871531851852</v>
      </c>
      <c r="D2264" s="2">
        <f>(DD_relocated_catalogue[[#This Row],[SLB northing (m)]]/0.3048)+1169000</f>
        <v>1170610</v>
      </c>
      <c r="E2264" s="2">
        <f>(DD_relocated_catalogue[[#This Row],[SLB easting (m)]]/0.3048)+342000</f>
        <v>342672.00131233595</v>
      </c>
      <c r="F2264" s="2">
        <f>DD_relocated_catalogue[[#This Row],[SLB depth (m)]]/0.3048</f>
        <v>6292.9986876640414</v>
      </c>
      <c r="G2264">
        <v>-1.52</v>
      </c>
      <c r="H2264" s="1">
        <v>41114.871531851852</v>
      </c>
      <c r="I2264" s="3">
        <f>(DD_relocated_catalogue[[#This Row],[Relocated northing  (m)]]/0.3048)+1169000</f>
        <v>1170669.4783464568</v>
      </c>
      <c r="J2264" s="3">
        <f>(DD_relocated_catalogue[[#This Row],[Relocated easting (m)]]/0.3048)+342000</f>
        <v>342696.44356955378</v>
      </c>
      <c r="K2264" s="3">
        <f>DD_relocated_catalogue[[#This Row],[Relocated depth (m)]]/0.3048</f>
        <v>6308.2611548556424</v>
      </c>
      <c r="L2264" s="3">
        <f>DD_relocated_catalogue[[#This Row],[Semi-minor axis length (m)]]/0.3048</f>
        <v>1.284215180271592</v>
      </c>
      <c r="M2264" s="3">
        <f>DD_relocated_catalogue[[#This Row],[Semi-intermediate axis length (m)]]/0.3048</f>
        <v>1.6998121982526098</v>
      </c>
      <c r="N2264" s="3">
        <f>DD_relocated_catalogue[[#This Row],[Semi-major axis length (m)]]/0.3048</f>
        <v>4.5556712623766229</v>
      </c>
      <c r="O2264" s="3">
        <v>-69.486154524806452</v>
      </c>
      <c r="P2264" s="3">
        <v>70.599052487806304</v>
      </c>
      <c r="Q2264" s="3">
        <v>-172.83919482186957</v>
      </c>
      <c r="R2264" s="3">
        <f>DD_relocated_catalogue[[#This Row],[Northing uncertainty half-length (m)]]/0.3048</f>
        <v>1.8403935125435114</v>
      </c>
      <c r="S2264" s="3">
        <f>DD_relocated_catalogue[[#This Row],[Easting uncertainty half-length (m)]]/0.3048</f>
        <v>4.4438401612538421</v>
      </c>
      <c r="T2264" s="3">
        <f>DD_relocated_catalogue[[#This Row],[Depth uncertainty half-length (m)]]/0.3048</f>
        <v>1.4169214465716817</v>
      </c>
      <c r="U2264" s="4">
        <v>7.595770832754023E-2</v>
      </c>
    </row>
    <row r="2265" spans="1:21" x14ac:dyDescent="0.25">
      <c r="A2265">
        <v>2137</v>
      </c>
      <c r="B2265" t="s">
        <v>20</v>
      </c>
      <c r="C2265" s="1">
        <v>41114.856237835651</v>
      </c>
      <c r="D2265" s="2">
        <f>(DD_relocated_catalogue[[#This Row],[SLB northing (m)]]/0.3048)+1169000</f>
        <v>1170613.999343832</v>
      </c>
      <c r="E2265" s="2">
        <f>(DD_relocated_catalogue[[#This Row],[SLB easting (m)]]/0.3048)+342000</f>
        <v>342692.99868766405</v>
      </c>
      <c r="F2265" s="2">
        <f>DD_relocated_catalogue[[#This Row],[SLB depth (m)]]/0.3048</f>
        <v>6307.0013123359577</v>
      </c>
      <c r="G2265">
        <v>-1.31</v>
      </c>
      <c r="H2265" s="1">
        <v>41114.856237835651</v>
      </c>
      <c r="I2265" s="3">
        <f>(DD_relocated_catalogue[[#This Row],[Relocated northing  (m)]]/0.3048)+1169000</f>
        <v>1170602.6279527559</v>
      </c>
      <c r="J2265" s="3">
        <f>(DD_relocated_catalogue[[#This Row],[Relocated easting (m)]]/0.3048)+342000</f>
        <v>342536.16797900264</v>
      </c>
      <c r="K2265" s="3">
        <f>DD_relocated_catalogue[[#This Row],[Relocated depth (m)]]/0.3048</f>
        <v>6299.5275590551182</v>
      </c>
      <c r="L2265" s="3">
        <f>DD_relocated_catalogue[[#This Row],[Semi-minor axis length (m)]]/0.3048</f>
        <v>1.3978011933605279</v>
      </c>
      <c r="M2265" s="3">
        <f>DD_relocated_catalogue[[#This Row],[Semi-intermediate axis length (m)]]/0.3048</f>
        <v>1.8273363726923162</v>
      </c>
      <c r="N2265" s="3">
        <f>DD_relocated_catalogue[[#This Row],[Semi-major axis length (m)]]/0.3048</f>
        <v>4.1053480260221358</v>
      </c>
      <c r="O2265" s="3">
        <v>-59.154151855954133</v>
      </c>
      <c r="P2265" s="3">
        <v>80.498617346375497</v>
      </c>
      <c r="Q2265" s="3">
        <v>167.62776933512478</v>
      </c>
      <c r="R2265" s="3">
        <f>DD_relocated_catalogue[[#This Row],[Northing uncertainty half-length (m)]]/0.3048</f>
        <v>2.1412243973977363</v>
      </c>
      <c r="S2265" s="3">
        <f>DD_relocated_catalogue[[#This Row],[Easting uncertainty half-length (m)]]/0.3048</f>
        <v>3.8837600824083625</v>
      </c>
      <c r="T2265" s="3">
        <f>DD_relocated_catalogue[[#This Row],[Depth uncertainty half-length (m)]]/0.3048</f>
        <v>1.5497606880525896</v>
      </c>
      <c r="U2265" s="4">
        <v>8.3151339805465477E-2</v>
      </c>
    </row>
    <row r="2266" spans="1:21" x14ac:dyDescent="0.25">
      <c r="A2266">
        <v>3140</v>
      </c>
      <c r="B2266" t="s">
        <v>20</v>
      </c>
      <c r="C2266" s="1">
        <v>41320.394809583333</v>
      </c>
      <c r="D2266" s="2">
        <f>(DD_relocated_catalogue[[#This Row],[SLB northing (m)]]/0.3048)+1169000</f>
        <v>1170992.998687664</v>
      </c>
      <c r="E2266" s="2">
        <f>(DD_relocated_catalogue[[#This Row],[SLB easting (m)]]/0.3048)+342000</f>
        <v>342698.99934383202</v>
      </c>
      <c r="F2266" s="2">
        <f>DD_relocated_catalogue[[#This Row],[SLB depth (m)]]/0.3048</f>
        <v>6607.9986876640414</v>
      </c>
      <c r="G2266">
        <v>-1.1000000000000001</v>
      </c>
      <c r="H2266" s="1">
        <v>41320.394809571757</v>
      </c>
      <c r="I2266" s="3">
        <f>(DD_relocated_catalogue[[#This Row],[Relocated northing  (m)]]/0.3048)+1169000</f>
        <v>1171019.3667979003</v>
      </c>
      <c r="J2266" s="3">
        <f>(DD_relocated_catalogue[[#This Row],[Relocated easting (m)]]/0.3048)+342000</f>
        <v>342673.03149606299</v>
      </c>
      <c r="K2266" s="3">
        <f>DD_relocated_catalogue[[#This Row],[Relocated depth (m)]]/0.3048</f>
        <v>6598.8451443569547</v>
      </c>
      <c r="L2266" s="3">
        <f>DD_relocated_catalogue[[#This Row],[Semi-minor axis length (m)]]/0.3048</f>
        <v>3.2938306464059646</v>
      </c>
      <c r="M2266" s="3">
        <f>DD_relocated_catalogue[[#This Row],[Semi-intermediate axis length (m)]]/0.3048</f>
        <v>3.9052098570228733</v>
      </c>
      <c r="N2266" s="3">
        <f>DD_relocated_catalogue[[#This Row],[Semi-major axis length (m)]]/0.3048</f>
        <v>6.1307884263067756</v>
      </c>
      <c r="O2266" s="3">
        <v>-51.148806240500811</v>
      </c>
      <c r="P2266" s="3">
        <v>65.522967496066812</v>
      </c>
      <c r="Q2266" s="3">
        <v>-177.18125914547466</v>
      </c>
      <c r="R2266" s="3">
        <f>DD_relocated_catalogue[[#This Row],[Northing uncertainty half-length (m)]]/0.3048</f>
        <v>3.9034452008983078</v>
      </c>
      <c r="S2266" s="3">
        <f>DD_relocated_catalogue[[#This Row],[Easting uncertainty half-length (m)]]/0.3048</f>
        <v>5.8501377487480681</v>
      </c>
      <c r="T2266" s="3">
        <f>DD_relocated_catalogue[[#This Row],[Depth uncertainty half-length (m)]]/0.3048</f>
        <v>3.7401509209204415</v>
      </c>
      <c r="U2266" s="4">
        <v>9.4642787750851373E-2</v>
      </c>
    </row>
    <row r="2267" spans="1:21" x14ac:dyDescent="0.25">
      <c r="A2267">
        <v>3180</v>
      </c>
      <c r="B2267" t="s">
        <v>20</v>
      </c>
      <c r="C2267" s="1">
        <v>41323.054063657408</v>
      </c>
      <c r="D2267" s="2">
        <f>(DD_relocated_catalogue[[#This Row],[SLB northing (m)]]/0.3048)+1169000</f>
        <v>1170480</v>
      </c>
      <c r="E2267" s="2">
        <f>(DD_relocated_catalogue[[#This Row],[SLB easting (m)]]/0.3048)+342000</f>
        <v>342726.00065616798</v>
      </c>
      <c r="F2267" s="2">
        <f>DD_relocated_catalogue[[#This Row],[SLB depth (m)]]/0.3048</f>
        <v>6404.9999999999991</v>
      </c>
      <c r="G2267">
        <v>-1.01</v>
      </c>
      <c r="H2267" s="1">
        <v>41323.05406386574</v>
      </c>
      <c r="I2267" s="3">
        <f>(DD_relocated_catalogue[[#This Row],[Relocated northing  (m)]]/0.3048)+1169000</f>
        <v>1170401.784776903</v>
      </c>
      <c r="J2267" s="3">
        <f>(DD_relocated_catalogue[[#This Row],[Relocated easting (m)]]/0.3048)+342000</f>
        <v>342784.12073490815</v>
      </c>
      <c r="K2267" s="3">
        <f>DD_relocated_catalogue[[#This Row],[Relocated depth (m)]]/0.3048</f>
        <v>6275.7874015748021</v>
      </c>
      <c r="L2267" s="3">
        <f>DD_relocated_catalogue[[#This Row],[Semi-minor axis length (m)]]/0.3048</f>
        <v>1.9390803303391555</v>
      </c>
      <c r="M2267" s="3">
        <f>DD_relocated_catalogue[[#This Row],[Semi-intermediate axis length (m)]]/0.3048</f>
        <v>2.3662225622982591</v>
      </c>
      <c r="N2267" s="3">
        <f>DD_relocated_catalogue[[#This Row],[Semi-major axis length (m)]]/0.3048</f>
        <v>4.1697276840771078</v>
      </c>
      <c r="O2267" s="3">
        <v>-82.85578461113839</v>
      </c>
      <c r="P2267" s="3">
        <v>130.74892003202891</v>
      </c>
      <c r="Q2267" s="3">
        <v>-50.52056479851263</v>
      </c>
      <c r="R2267" s="3">
        <f>DD_relocated_catalogue[[#This Row],[Northing uncertainty half-length (m)]]/0.3048</f>
        <v>2.4321880117313031</v>
      </c>
      <c r="S2267" s="3">
        <f>DD_relocated_catalogue[[#This Row],[Easting uncertainty half-length (m)]]/0.3048</f>
        <v>4.1096816429774048</v>
      </c>
      <c r="T2267" s="3">
        <f>DD_relocated_catalogue[[#This Row],[Depth uncertainty half-length (m)]]/0.3048</f>
        <v>1.9532907864229285</v>
      </c>
      <c r="U2267" s="4">
        <v>0.12424885050364012</v>
      </c>
    </row>
    <row r="2268" spans="1:21" x14ac:dyDescent="0.25">
      <c r="A2268">
        <v>163</v>
      </c>
      <c r="B2268" t="s">
        <v>20</v>
      </c>
      <c r="C2268" s="1">
        <v>40967.109842928243</v>
      </c>
      <c r="D2268" s="2">
        <f>(DD_relocated_catalogue[[#This Row],[SLB northing (m)]]/0.3048)+1169000</f>
        <v>1170706.000656168</v>
      </c>
      <c r="E2268" s="2">
        <f>(DD_relocated_catalogue[[#This Row],[SLB easting (m)]]/0.3048)+342000</f>
        <v>342395</v>
      </c>
      <c r="F2268" s="2">
        <f>DD_relocated_catalogue[[#This Row],[SLB depth (m)]]/0.3048</f>
        <v>6556.0006561679784</v>
      </c>
      <c r="G2268">
        <v>-1.1399999999999999</v>
      </c>
      <c r="H2268" s="1">
        <v>40967.109842962964</v>
      </c>
      <c r="I2268" s="3">
        <f>(DD_relocated_catalogue[[#This Row],[Relocated northing  (m)]]/0.3048)+1169000</f>
        <v>1170789.9540682414</v>
      </c>
      <c r="J2268" s="3">
        <f>(DD_relocated_catalogue[[#This Row],[Relocated easting (m)]]/0.3048)+342000</f>
        <v>342800</v>
      </c>
      <c r="K2268" s="3">
        <f>DD_relocated_catalogue[[#This Row],[Relocated depth (m)]]/0.3048</f>
        <v>6506.4370078740158</v>
      </c>
      <c r="L2268" s="3">
        <f>DD_relocated_catalogue[[#This Row],[Semi-minor axis length (m)]]/0.3048</f>
        <v>2.1526316420015297</v>
      </c>
      <c r="M2268" s="3">
        <f>DD_relocated_catalogue[[#This Row],[Semi-intermediate axis length (m)]]/0.3048</f>
        <v>2.4854456069807385</v>
      </c>
      <c r="N2268" s="3">
        <f>DD_relocated_catalogue[[#This Row],[Semi-major axis length (m)]]/0.3048</f>
        <v>5.4747183999518256</v>
      </c>
      <c r="O2268" s="3">
        <v>-70.58298975767994</v>
      </c>
      <c r="P2268" s="3">
        <v>80.873129578111005</v>
      </c>
      <c r="Q2268" s="3">
        <v>-177.10259704217356</v>
      </c>
      <c r="R2268" s="3">
        <f>DD_relocated_catalogue[[#This Row],[Northing uncertainty half-length (m)]]/0.3048</f>
        <v>2.4933253609359065</v>
      </c>
      <c r="S2268" s="3">
        <f>DD_relocated_catalogue[[#This Row],[Easting uncertainty half-length (m)]]/0.3048</f>
        <v>5.4398951412173773</v>
      </c>
      <c r="T2268" s="3">
        <f>DD_relocated_catalogue[[#This Row],[Depth uncertainty half-length (m)]]/0.3048</f>
        <v>2.2012168947795483</v>
      </c>
      <c r="U2268" s="4">
        <v>8.5654307505469693E-2</v>
      </c>
    </row>
    <row r="2269" spans="1:21" x14ac:dyDescent="0.25">
      <c r="A2269">
        <v>541</v>
      </c>
      <c r="B2269" t="s">
        <v>20</v>
      </c>
      <c r="C2269" s="1">
        <v>40968.764867280093</v>
      </c>
      <c r="D2269" s="2">
        <f>(DD_relocated_catalogue[[#This Row],[SLB northing (m)]]/0.3048)+1169000</f>
        <v>1170805</v>
      </c>
      <c r="E2269" s="2">
        <f>(DD_relocated_catalogue[[#This Row],[SLB easting (m)]]/0.3048)+342000</f>
        <v>342550</v>
      </c>
      <c r="F2269" s="2">
        <f>DD_relocated_catalogue[[#This Row],[SLB depth (m)]]/0.3048</f>
        <v>6562.9986876640414</v>
      </c>
      <c r="G2269">
        <v>-1.0900000000000001</v>
      </c>
      <c r="H2269" s="1">
        <v>40968.764867349535</v>
      </c>
      <c r="I2269" s="3">
        <f>(DD_relocated_catalogue[[#This Row],[Relocated northing  (m)]]/0.3048)+1169000</f>
        <v>1170818.7007874015</v>
      </c>
      <c r="J2269" s="3">
        <f>(DD_relocated_catalogue[[#This Row],[Relocated easting (m)]]/0.3048)+342000</f>
        <v>342620.5413385827</v>
      </c>
      <c r="K2269" s="3">
        <f>DD_relocated_catalogue[[#This Row],[Relocated depth (m)]]/0.3048</f>
        <v>6532.6148293963251</v>
      </c>
      <c r="L2269" s="3">
        <f>DD_relocated_catalogue[[#This Row],[Semi-minor axis length (m)]]/0.3048</f>
        <v>2.045734462249166</v>
      </c>
      <c r="M2269" s="3">
        <f>DD_relocated_catalogue[[#This Row],[Semi-intermediate axis length (m)]]/0.3048</f>
        <v>2.4950938410895733</v>
      </c>
      <c r="N2269" s="3">
        <f>DD_relocated_catalogue[[#This Row],[Semi-major axis length (m)]]/0.3048</f>
        <v>4.7372644659980958</v>
      </c>
      <c r="O2269" s="3">
        <v>-74.588051131100983</v>
      </c>
      <c r="P2269" s="3">
        <v>44.093036966538598</v>
      </c>
      <c r="Q2269" s="3">
        <v>-150.37558548179456</v>
      </c>
      <c r="R2269" s="3">
        <f>DD_relocated_catalogue[[#This Row],[Northing uncertainty half-length (m)]]/0.3048</f>
        <v>2.6683763818973327</v>
      </c>
      <c r="S2269" s="3">
        <f>DD_relocated_catalogue[[#This Row],[Easting uncertainty half-length (m)]]/0.3048</f>
        <v>4.5531999868355326</v>
      </c>
      <c r="T2269" s="3">
        <f>DD_relocated_catalogue[[#This Row],[Depth uncertainty half-length (m)]]/0.3048</f>
        <v>2.2087487561801984</v>
      </c>
      <c r="U2269" s="4">
        <v>5.6784462856230365E-2</v>
      </c>
    </row>
    <row r="2270" spans="1:21" x14ac:dyDescent="0.25">
      <c r="A2270">
        <v>4301</v>
      </c>
      <c r="B2270" t="s">
        <v>20</v>
      </c>
      <c r="C2270" s="1">
        <v>41611.312722893519</v>
      </c>
      <c r="D2270" s="2">
        <f>(DD_relocated_catalogue[[#This Row],[SLB northing (m)]]/0.3048)+1169000</f>
        <v>1170686.000656168</v>
      </c>
      <c r="E2270" s="2">
        <f>(DD_relocated_catalogue[[#This Row],[SLB easting (m)]]/0.3048)+342000</f>
        <v>342707.00131233595</v>
      </c>
      <c r="F2270" s="2">
        <f>DD_relocated_catalogue[[#This Row],[SLB depth (m)]]/0.3048</f>
        <v>6326.0006561679784</v>
      </c>
      <c r="G2270">
        <v>-1.82</v>
      </c>
      <c r="H2270" s="1">
        <v>41611.312722870367</v>
      </c>
      <c r="I2270" s="3">
        <f>(DD_relocated_catalogue[[#This Row],[Relocated northing  (m)]]/0.3048)+1169000</f>
        <v>1170783.8910761154</v>
      </c>
      <c r="J2270" s="3">
        <f>(DD_relocated_catalogue[[#This Row],[Relocated easting (m)]]/0.3048)+342000</f>
        <v>342506.04986876639</v>
      </c>
      <c r="K2270" s="3">
        <f>DD_relocated_catalogue[[#This Row],[Relocated depth (m)]]/0.3048</f>
        <v>6318.7959317585301</v>
      </c>
      <c r="L2270" s="3">
        <f>DD_relocated_catalogue[[#This Row],[Semi-minor axis length (m)]]/0.3048</f>
        <v>1.4136847557604708</v>
      </c>
      <c r="M2270" s="3">
        <f>DD_relocated_catalogue[[#This Row],[Semi-intermediate axis length (m)]]/0.3048</f>
        <v>2.0077131245794595</v>
      </c>
      <c r="N2270" s="3">
        <f>DD_relocated_catalogue[[#This Row],[Semi-major axis length (m)]]/0.3048</f>
        <v>4.6832578057945291</v>
      </c>
      <c r="O2270" s="3">
        <v>11.676776604700789</v>
      </c>
      <c r="P2270" s="3">
        <v>82.330345058036698</v>
      </c>
      <c r="Q2270" s="3">
        <v>-9.1166066446536167</v>
      </c>
      <c r="R2270" s="3">
        <f>DD_relocated_catalogue[[#This Row],[Northing uncertainty half-length (m)]]/0.3048</f>
        <v>1.5566689880239302</v>
      </c>
      <c r="S2270" s="3">
        <f>DD_relocated_catalogue[[#This Row],[Easting uncertainty half-length (m)]]/0.3048</f>
        <v>4.6027747874286691</v>
      </c>
      <c r="T2270" s="3">
        <f>DD_relocated_catalogue[[#This Row],[Depth uncertainty half-length (m)]]/0.3048</f>
        <v>2.0423529790372497</v>
      </c>
      <c r="U2270" s="4">
        <v>9.376567125595231E-2</v>
      </c>
    </row>
    <row r="2271" spans="1:21" x14ac:dyDescent="0.25">
      <c r="A2271">
        <v>624</v>
      </c>
      <c r="B2271" t="s">
        <v>20</v>
      </c>
      <c r="C2271" s="1">
        <v>40969.790812500003</v>
      </c>
      <c r="D2271" s="2">
        <f>(DD_relocated_catalogue[[#This Row],[SLB northing (m)]]/0.3048)+1169000</f>
        <v>1170840</v>
      </c>
      <c r="E2271" s="2">
        <f>(DD_relocated_catalogue[[#This Row],[SLB easting (m)]]/0.3048)+342000</f>
        <v>342703.99934383202</v>
      </c>
      <c r="F2271" s="2">
        <f>DD_relocated_catalogue[[#This Row],[SLB depth (m)]]/0.3048</f>
        <v>6618.9993438320207</v>
      </c>
      <c r="G2271">
        <v>-0.59</v>
      </c>
      <c r="H2271" s="1">
        <v>40969.790812500003</v>
      </c>
      <c r="I2271" s="3">
        <f>(DD_relocated_catalogue[[#This Row],[Relocated northing  (m)]]/0.3048)+1169000</f>
        <v>1170875.3608923885</v>
      </c>
      <c r="J2271" s="3">
        <f>(DD_relocated_catalogue[[#This Row],[Relocated easting (m)]]/0.3048)+342000</f>
        <v>342695.14107611548</v>
      </c>
      <c r="K2271" s="3">
        <f>DD_relocated_catalogue[[#This Row],[Relocated depth (m)]]/0.3048</f>
        <v>6646.8241469816267</v>
      </c>
      <c r="L2271" s="3">
        <f>DD_relocated_catalogue[[#This Row],[Semi-minor axis length (m)]]/0.3048</f>
        <v>2.4980244794036688</v>
      </c>
      <c r="M2271" s="3">
        <f>DD_relocated_catalogue[[#This Row],[Semi-intermediate axis length (m)]]/0.3048</f>
        <v>3.1644942223408701</v>
      </c>
      <c r="N2271" s="3">
        <f>DD_relocated_catalogue[[#This Row],[Semi-major axis length (m)]]/0.3048</f>
        <v>4.7860142851268304</v>
      </c>
      <c r="O2271" s="3">
        <v>-73.010327044897195</v>
      </c>
      <c r="P2271" s="3">
        <v>35.577542765177547</v>
      </c>
      <c r="Q2271" s="3">
        <v>-132.05806321310294</v>
      </c>
      <c r="R2271" s="3">
        <f>DD_relocated_catalogue[[#This Row],[Northing uncertainty half-length (m)]]/0.3048</f>
        <v>3.1190991640427699</v>
      </c>
      <c r="S2271" s="3">
        <f>DD_relocated_catalogue[[#This Row],[Easting uncertainty half-length (m)]]/0.3048</f>
        <v>4.6792197808916738</v>
      </c>
      <c r="T2271" s="3">
        <f>DD_relocated_catalogue[[#This Row],[Depth uncertainty half-length (m)]]/0.3048</f>
        <v>2.6889359371090849</v>
      </c>
      <c r="U2271" s="4">
        <v>7.6441719177815032E-2</v>
      </c>
    </row>
    <row r="2272" spans="1:21" x14ac:dyDescent="0.25">
      <c r="A2272">
        <v>1281</v>
      </c>
      <c r="B2272" t="s">
        <v>20</v>
      </c>
      <c r="C2272" s="1">
        <v>41084.731279131942</v>
      </c>
      <c r="D2272" s="2">
        <f>(DD_relocated_catalogue[[#This Row],[SLB northing (m)]]/0.3048)+1169000</f>
        <v>1171023.999343832</v>
      </c>
      <c r="E2272" s="2">
        <f>(DD_relocated_catalogue[[#This Row],[SLB easting (m)]]/0.3048)+342000</f>
        <v>342667.00131233595</v>
      </c>
      <c r="F2272" s="2">
        <f>DD_relocated_catalogue[[#This Row],[SLB depth (m)]]/0.3048</f>
        <v>6467.0013123359577</v>
      </c>
      <c r="G2272">
        <v>-1.23</v>
      </c>
      <c r="H2272" s="1">
        <v>41084.731279074076</v>
      </c>
      <c r="I2272" s="3">
        <f>(DD_relocated_catalogue[[#This Row],[Relocated northing  (m)]]/0.3048)+1169000</f>
        <v>1171026.2762467191</v>
      </c>
      <c r="J2272" s="3">
        <f>(DD_relocated_catalogue[[#This Row],[Relocated easting (m)]]/0.3048)+342000</f>
        <v>342641.32217847771</v>
      </c>
      <c r="K2272" s="3">
        <f>DD_relocated_catalogue[[#This Row],[Relocated depth (m)]]/0.3048</f>
        <v>6513.7106299212592</v>
      </c>
      <c r="L2272" s="3">
        <f>DD_relocated_catalogue[[#This Row],[Semi-minor axis length (m)]]/0.3048</f>
        <v>2.5210758198463901</v>
      </c>
      <c r="M2272" s="3">
        <f>DD_relocated_catalogue[[#This Row],[Semi-intermediate axis length (m)]]/0.3048</f>
        <v>3.7394985650815475</v>
      </c>
      <c r="N2272" s="3">
        <f>DD_relocated_catalogue[[#This Row],[Semi-major axis length (m)]]/0.3048</f>
        <v>6.3140558614786828</v>
      </c>
      <c r="O2272" s="3">
        <v>-39.120049060687457</v>
      </c>
      <c r="P2272" s="3">
        <v>76.703232347171195</v>
      </c>
      <c r="Q2272" s="3">
        <v>170.00333038558892</v>
      </c>
      <c r="R2272" s="3">
        <f>DD_relocated_catalogue[[#This Row],[Northing uncertainty half-length (m)]]/0.3048</f>
        <v>3.4556705855411063</v>
      </c>
      <c r="S2272" s="3">
        <f>DD_relocated_catalogue[[#This Row],[Easting uncertainty half-length (m)]]/0.3048</f>
        <v>6.0216275614306518</v>
      </c>
      <c r="T2272" s="3">
        <f>DD_relocated_catalogue[[#This Row],[Depth uncertainty half-length (m)]]/0.3048</f>
        <v>3.4097654345644721</v>
      </c>
      <c r="U2272" s="4">
        <v>0.10266780757763096</v>
      </c>
    </row>
    <row r="2273" spans="1:21" x14ac:dyDescent="0.25">
      <c r="A2273">
        <v>6702</v>
      </c>
      <c r="B2273" t="s">
        <v>20</v>
      </c>
      <c r="C2273" s="1">
        <v>42417.261236388891</v>
      </c>
      <c r="D2273" s="2">
        <f>(DD_relocated_catalogue[[#This Row],[SLB northing (m)]]/0.3048)+1169000</f>
        <v>1171067.001312336</v>
      </c>
      <c r="E2273" s="2">
        <f>(DD_relocated_catalogue[[#This Row],[SLB easting (m)]]/0.3048)+342000</f>
        <v>342632.00131233595</v>
      </c>
      <c r="F2273" s="2">
        <f>DD_relocated_catalogue[[#This Row],[SLB depth (m)]]/0.3048</f>
        <v>6460</v>
      </c>
      <c r="G2273">
        <v>-1.49</v>
      </c>
      <c r="H2273" s="1">
        <v>42417.261236365739</v>
      </c>
      <c r="I2273" s="3">
        <f>(DD_relocated_catalogue[[#This Row],[Relocated northing  (m)]]/0.3048)+1169000</f>
        <v>1171147.687007874</v>
      </c>
      <c r="J2273" s="3">
        <f>(DD_relocated_catalogue[[#This Row],[Relocated easting (m)]]/0.3048)+342000</f>
        <v>342594.69816272968</v>
      </c>
      <c r="K2273" s="3">
        <f>DD_relocated_catalogue[[#This Row],[Relocated depth (m)]]/0.3048</f>
        <v>6462.237532808399</v>
      </c>
      <c r="L2273" s="3">
        <f>DD_relocated_catalogue[[#This Row],[Semi-minor axis length (m)]]/0.3048</f>
        <v>3.5178836630837136</v>
      </c>
      <c r="M2273" s="3">
        <f>DD_relocated_catalogue[[#This Row],[Semi-intermediate axis length (m)]]/0.3048</f>
        <v>4.0895372965606001</v>
      </c>
      <c r="N2273" s="3">
        <f>DD_relocated_catalogue[[#This Row],[Semi-major axis length (m)]]/0.3048</f>
        <v>8.6462686971154632</v>
      </c>
      <c r="O2273" s="3">
        <v>-65.666182037045999</v>
      </c>
      <c r="P2273" s="3">
        <v>88.712996893147903</v>
      </c>
      <c r="Q2273" s="3">
        <v>164.56130853541396</v>
      </c>
      <c r="R2273" s="3">
        <f>DD_relocated_catalogue[[#This Row],[Northing uncertainty half-length (m)]]/0.3048</f>
        <v>4.5461972677412898</v>
      </c>
      <c r="S2273" s="3">
        <f>DD_relocated_catalogue[[#This Row],[Easting uncertainty half-length (m)]]/0.3048</f>
        <v>8.3624346188996412</v>
      </c>
      <c r="T2273" s="3">
        <f>DD_relocated_catalogue[[#This Row],[Depth uncertainty half-length (m)]]/0.3048</f>
        <v>3.5834160171551348</v>
      </c>
      <c r="U2273" s="4">
        <v>0.10346918103669338</v>
      </c>
    </row>
    <row r="2274" spans="1:21" x14ac:dyDescent="0.25">
      <c r="A2274">
        <v>3168</v>
      </c>
      <c r="B2274" t="s">
        <v>20</v>
      </c>
      <c r="C2274" s="1">
        <v>41320.782911076392</v>
      </c>
      <c r="D2274" s="2">
        <f>(DD_relocated_catalogue[[#This Row],[SLB northing (m)]]/0.3048)+1169000</f>
        <v>1170937.001312336</v>
      </c>
      <c r="E2274" s="2">
        <f>(DD_relocated_catalogue[[#This Row],[SLB easting (m)]]/0.3048)+342000</f>
        <v>342805</v>
      </c>
      <c r="F2274" s="2">
        <f>DD_relocated_catalogue[[#This Row],[SLB depth (m)]]/0.3048</f>
        <v>6672.9986876640414</v>
      </c>
      <c r="G2274">
        <v>-1.19</v>
      </c>
      <c r="H2274" s="1">
        <v>41320.782911064816</v>
      </c>
      <c r="I2274" s="3">
        <f>(DD_relocated_catalogue[[#This Row],[Relocated northing  (m)]]/0.3048)+1169000</f>
        <v>1171050.8530183728</v>
      </c>
      <c r="J2274" s="3">
        <f>(DD_relocated_catalogue[[#This Row],[Relocated easting (m)]]/0.3048)+342000</f>
        <v>342579.83595800528</v>
      </c>
      <c r="K2274" s="3">
        <f>DD_relocated_catalogue[[#This Row],[Relocated depth (m)]]/0.3048</f>
        <v>6699.6587926509183</v>
      </c>
      <c r="L2274" s="3">
        <f>DD_relocated_catalogue[[#This Row],[Semi-minor axis length (m)]]/0.3048</f>
        <v>3.7631099648536561</v>
      </c>
      <c r="M2274" s="3">
        <f>DD_relocated_catalogue[[#This Row],[Semi-intermediate axis length (m)]]/0.3048</f>
        <v>4.5865935267978131</v>
      </c>
      <c r="N2274" s="3">
        <f>DD_relocated_catalogue[[#This Row],[Semi-major axis length (m)]]/0.3048</f>
        <v>9.1221492941320044</v>
      </c>
      <c r="O2274" s="3">
        <v>-46.056652989610726</v>
      </c>
      <c r="P2274" s="3">
        <v>-89.784798959046313</v>
      </c>
      <c r="Q2274" s="3">
        <v>167.13193694796635</v>
      </c>
      <c r="R2274" s="3">
        <f>DD_relocated_catalogue[[#This Row],[Northing uncertainty half-length (m)]]/0.3048</f>
        <v>4.5681926790817711</v>
      </c>
      <c r="S2274" s="3">
        <f>DD_relocated_catalogue[[#This Row],[Easting uncertainty half-length (m)]]/0.3048</f>
        <v>8.9333581820409567</v>
      </c>
      <c r="T2274" s="3">
        <f>DD_relocated_catalogue[[#This Row],[Depth uncertainty half-length (m)]]/0.3048</f>
        <v>4.1675895640543983</v>
      </c>
      <c r="U2274" s="4">
        <v>0.12693566793702993</v>
      </c>
    </row>
    <row r="2275" spans="1:21" x14ac:dyDescent="0.25">
      <c r="A2275">
        <v>3155</v>
      </c>
      <c r="B2275" t="s">
        <v>20</v>
      </c>
      <c r="C2275" s="1">
        <v>41320.748191203704</v>
      </c>
      <c r="D2275" s="2">
        <f>(DD_relocated_catalogue[[#This Row],[SLB northing (m)]]/0.3048)+1169000</f>
        <v>1170887.001312336</v>
      </c>
      <c r="E2275" s="2">
        <f>(DD_relocated_catalogue[[#This Row],[SLB easting (m)]]/0.3048)+342000</f>
        <v>342872.00131233595</v>
      </c>
      <c r="F2275" s="2">
        <f>DD_relocated_catalogue[[#This Row],[SLB depth (m)]]/0.3048</f>
        <v>6647.0013123359577</v>
      </c>
      <c r="G2275">
        <v>-1.22</v>
      </c>
      <c r="H2275" s="1">
        <v>41320.748191122686</v>
      </c>
      <c r="I2275" s="3">
        <f>(DD_relocated_catalogue[[#This Row],[Relocated northing  (m)]]/0.3048)+1169000</f>
        <v>1171083.6909448819</v>
      </c>
      <c r="J2275" s="3">
        <f>(DD_relocated_catalogue[[#This Row],[Relocated easting (m)]]/0.3048)+342000</f>
        <v>342847.93635170604</v>
      </c>
      <c r="K2275" s="3">
        <f>DD_relocated_catalogue[[#This Row],[Relocated depth (m)]]/0.3048</f>
        <v>6669.0091863517055</v>
      </c>
      <c r="L2275" s="3">
        <f>DD_relocated_catalogue[[#This Row],[Semi-minor axis length (m)]]/0.3048</f>
        <v>3.6849001228658538</v>
      </c>
      <c r="M2275" s="3">
        <f>DD_relocated_catalogue[[#This Row],[Semi-intermediate axis length (m)]]/0.3048</f>
        <v>4.6574188042446867</v>
      </c>
      <c r="N2275" s="3">
        <f>DD_relocated_catalogue[[#This Row],[Semi-major axis length (m)]]/0.3048</f>
        <v>9.1139430881858576</v>
      </c>
      <c r="O2275" s="3">
        <v>-53.395984484530317</v>
      </c>
      <c r="P2275" s="3">
        <v>79.523815507726567</v>
      </c>
      <c r="Q2275" s="3">
        <v>-177.29178509631518</v>
      </c>
      <c r="R2275" s="3">
        <f>DD_relocated_catalogue[[#This Row],[Northing uncertainty half-length (m)]]/0.3048</f>
        <v>4.382265556080017</v>
      </c>
      <c r="S2275" s="3">
        <f>DD_relocated_catalogue[[#This Row],[Easting uncertainty half-length (m)]]/0.3048</f>
        <v>9.0148667882399796</v>
      </c>
      <c r="T2275" s="3">
        <f>DD_relocated_catalogue[[#This Row],[Depth uncertainty half-length (m)]]/0.3048</f>
        <v>4.1079955844217801</v>
      </c>
      <c r="U2275" s="4">
        <v>0.12746460014354113</v>
      </c>
    </row>
    <row r="2276" spans="1:21" x14ac:dyDescent="0.25">
      <c r="A2276">
        <v>6179</v>
      </c>
      <c r="B2276" t="s">
        <v>20</v>
      </c>
      <c r="C2276" s="1">
        <v>41913.829218321756</v>
      </c>
      <c r="D2276" s="2">
        <f>(DD_relocated_catalogue[[#This Row],[SLB northing (m)]]/0.3048)+1169000</f>
        <v>1170456.000656168</v>
      </c>
      <c r="E2276" s="2">
        <f>(DD_relocated_catalogue[[#This Row],[SLB easting (m)]]/0.3048)+342000</f>
        <v>342676.00065616798</v>
      </c>
      <c r="F2276" s="2">
        <f>DD_relocated_catalogue[[#This Row],[SLB depth (m)]]/0.3048</f>
        <v>6796.0006561679784</v>
      </c>
      <c r="G2276">
        <v>-1.21</v>
      </c>
      <c r="H2276" s="1">
        <v>41913.829218379629</v>
      </c>
      <c r="I2276" s="3">
        <f>(DD_relocated_catalogue[[#This Row],[Relocated northing  (m)]]/0.3048)+1169000</f>
        <v>1170504.845800525</v>
      </c>
      <c r="J2276" s="3">
        <f>(DD_relocated_catalogue[[#This Row],[Relocated easting (m)]]/0.3048)+342000</f>
        <v>342757.27362204727</v>
      </c>
      <c r="K2276" s="3">
        <f>DD_relocated_catalogue[[#This Row],[Relocated depth (m)]]/0.3048</f>
        <v>6768.3562992125981</v>
      </c>
      <c r="L2276" s="3">
        <f>DD_relocated_catalogue[[#This Row],[Semi-minor axis length (m)]]/0.3048</f>
        <v>3.8908622109683577</v>
      </c>
      <c r="M2276" s="3">
        <f>DD_relocated_catalogue[[#This Row],[Semi-intermediate axis length (m)]]/0.3048</f>
        <v>7.2583102541282525</v>
      </c>
      <c r="N2276" s="3">
        <f>DD_relocated_catalogue[[#This Row],[Semi-major axis length (m)]]/0.3048</f>
        <v>8.5920970869575086</v>
      </c>
      <c r="O2276" s="3">
        <v>-71.464553463022057</v>
      </c>
      <c r="P2276" s="3">
        <v>-166.55801347018692</v>
      </c>
      <c r="Q2276" s="3">
        <v>-8.792328527142784</v>
      </c>
      <c r="R2276" s="3">
        <f>DD_relocated_catalogue[[#This Row],[Northing uncertainty half-length (m)]]/0.3048</f>
        <v>8.2413852555700302</v>
      </c>
      <c r="S2276" s="3">
        <f>DD_relocated_catalogue[[#This Row],[Easting uncertainty half-length (m)]]/0.3048</f>
        <v>7.2514636597265936</v>
      </c>
      <c r="T2276" s="3">
        <f>DD_relocated_catalogue[[#This Row],[Depth uncertainty half-length (m)]]/0.3048</f>
        <v>4.5459586058725794</v>
      </c>
      <c r="U2276" s="4">
        <v>0.17783509349618626</v>
      </c>
    </row>
    <row r="2277" spans="1:21" x14ac:dyDescent="0.25">
      <c r="A2277">
        <v>6128</v>
      </c>
      <c r="B2277" t="s">
        <v>20</v>
      </c>
      <c r="C2277" s="1">
        <v>41901.146975601849</v>
      </c>
      <c r="D2277" s="2">
        <f>(DD_relocated_catalogue[[#This Row],[SLB northing (m)]]/0.3048)+1169000</f>
        <v>1170305</v>
      </c>
      <c r="E2277" s="2">
        <f>(DD_relocated_catalogue[[#This Row],[SLB easting (m)]]/0.3048)+342000</f>
        <v>342055</v>
      </c>
      <c r="F2277" s="2">
        <f>DD_relocated_catalogue[[#This Row],[SLB depth (m)]]/0.3048</f>
        <v>6324.9999999999991</v>
      </c>
      <c r="G2277">
        <v>-1.42</v>
      </c>
      <c r="H2277" s="1">
        <v>41901.146975555559</v>
      </c>
      <c r="I2277" s="3">
        <f>(DD_relocated_catalogue[[#This Row],[Relocated northing  (m)]]/0.3048)+1169000</f>
        <v>1170413.464566929</v>
      </c>
      <c r="J2277" s="3">
        <f>(DD_relocated_catalogue[[#This Row],[Relocated easting (m)]]/0.3048)+342000</f>
        <v>342057.9658792651</v>
      </c>
      <c r="K2277" s="3">
        <f>DD_relocated_catalogue[[#This Row],[Relocated depth (m)]]/0.3048</f>
        <v>6352.3687664041991</v>
      </c>
      <c r="L2277" s="3">
        <f>DD_relocated_catalogue[[#This Row],[Semi-minor axis length (m)]]/0.3048</f>
        <v>2.5057909865749544</v>
      </c>
      <c r="M2277" s="3">
        <f>DD_relocated_catalogue[[#This Row],[Semi-intermediate axis length (m)]]/0.3048</f>
        <v>3.2507062259185431</v>
      </c>
      <c r="N2277" s="3">
        <f>DD_relocated_catalogue[[#This Row],[Semi-major axis length (m)]]/0.3048</f>
        <v>6.0304588190248216</v>
      </c>
      <c r="O2277" s="3">
        <v>44.11461051061741</v>
      </c>
      <c r="P2277" s="3">
        <v>88.263193576750936</v>
      </c>
      <c r="Q2277" s="3">
        <v>-44.953941195791174</v>
      </c>
      <c r="R2277" s="3">
        <f>DD_relocated_catalogue[[#This Row],[Northing uncertainty half-length (m)]]/0.3048</f>
        <v>4.6675642071390211</v>
      </c>
      <c r="S2277" s="3">
        <f>DD_relocated_catalogue[[#This Row],[Easting uncertainty half-length (m)]]/0.3048</f>
        <v>4.7813207997227272</v>
      </c>
      <c r="T2277" s="3">
        <f>DD_relocated_catalogue[[#This Row],[Depth uncertainty half-length (m)]]/0.3048</f>
        <v>2.9125060356652814</v>
      </c>
      <c r="U2277" s="4">
        <v>0.15580462029282535</v>
      </c>
    </row>
    <row r="2278" spans="1:21" x14ac:dyDescent="0.25">
      <c r="A2278">
        <v>6896</v>
      </c>
      <c r="B2278" t="s">
        <v>20</v>
      </c>
      <c r="C2278" s="1">
        <v>43166.579402395837</v>
      </c>
      <c r="D2278" s="2">
        <f>(DD_relocated_catalogue[[#This Row],[SLB northing (m)]]/0.3048)+1169000</f>
        <v>1171103.999343832</v>
      </c>
      <c r="E2278" s="2">
        <f>(DD_relocated_catalogue[[#This Row],[SLB easting (m)]]/0.3048)+342000</f>
        <v>342697.00131233595</v>
      </c>
      <c r="F2278" s="2">
        <f>DD_relocated_catalogue[[#This Row],[SLB depth (m)]]/0.3048</f>
        <v>6467.0013123359577</v>
      </c>
      <c r="G2278">
        <v>-1.77</v>
      </c>
      <c r="H2278" s="1">
        <v>43166.579402303243</v>
      </c>
      <c r="I2278" s="3">
        <f>(DD_relocated_catalogue[[#This Row],[Relocated northing  (m)]]/0.3048)+1169000</f>
        <v>1171216.1909448819</v>
      </c>
      <c r="J2278" s="3">
        <f>(DD_relocated_catalogue[[#This Row],[Relocated easting (m)]]/0.3048)+342000</f>
        <v>342813.51377952757</v>
      </c>
      <c r="K2278" s="3">
        <f>DD_relocated_catalogue[[#This Row],[Relocated depth (m)]]/0.3048</f>
        <v>6467.893700787401</v>
      </c>
      <c r="L2278" s="3">
        <f>DD_relocated_catalogue[[#This Row],[Semi-minor axis length (m)]]/0.3048</f>
        <v>3.8902290971484494</v>
      </c>
      <c r="M2278" s="3">
        <f>DD_relocated_catalogue[[#This Row],[Semi-intermediate axis length (m)]]/0.3048</f>
        <v>5.0789639009971781</v>
      </c>
      <c r="N2278" s="3">
        <f>DD_relocated_catalogue[[#This Row],[Semi-major axis length (m)]]/0.3048</f>
        <v>9.3066723142414869</v>
      </c>
      <c r="O2278" s="3">
        <v>-66.143961442886464</v>
      </c>
      <c r="P2278" s="3">
        <v>80.936360236582999</v>
      </c>
      <c r="Q2278" s="3">
        <v>-175.64309484631301</v>
      </c>
      <c r="R2278" s="3">
        <f>DD_relocated_catalogue[[#This Row],[Northing uncertainty half-length (m)]]/0.3048</f>
        <v>4.9322189389041249</v>
      </c>
      <c r="S2278" s="3">
        <f>DD_relocated_catalogue[[#This Row],[Easting uncertainty half-length (m)]]/0.3048</f>
        <v>9.2657722677784662</v>
      </c>
      <c r="T2278" s="3">
        <f>DD_relocated_catalogue[[#This Row],[Depth uncertainty half-length (m)]]/0.3048</f>
        <v>4.1133294782995176</v>
      </c>
      <c r="U2278" s="4">
        <v>0.13532967442596774</v>
      </c>
    </row>
    <row r="2279" spans="1:21" x14ac:dyDescent="0.25">
      <c r="A2279">
        <v>6347</v>
      </c>
      <c r="B2279" t="s">
        <v>20</v>
      </c>
      <c r="C2279" s="1">
        <v>41954.808248148147</v>
      </c>
      <c r="D2279" s="2">
        <f>(DD_relocated_catalogue[[#This Row],[SLB northing (m)]]/0.3048)+1169000</f>
        <v>1171110</v>
      </c>
      <c r="E2279" s="2">
        <f>(DD_relocated_catalogue[[#This Row],[SLB easting (m)]]/0.3048)+342000</f>
        <v>342687.99868766405</v>
      </c>
      <c r="F2279" s="2">
        <f>DD_relocated_catalogue[[#This Row],[SLB depth (m)]]/0.3048</f>
        <v>6452.0013123359577</v>
      </c>
      <c r="G2279">
        <v>-1.19</v>
      </c>
      <c r="H2279" s="1">
        <v>41954.80824820602</v>
      </c>
      <c r="I2279" s="3">
        <f>(DD_relocated_catalogue[[#This Row],[Relocated northing  (m)]]/0.3048)+1169000</f>
        <v>1171057.1423884514</v>
      </c>
      <c r="J2279" s="3">
        <f>(DD_relocated_catalogue[[#This Row],[Relocated easting (m)]]/0.3048)+342000</f>
        <v>342752.04724409449</v>
      </c>
      <c r="K2279" s="3">
        <f>DD_relocated_catalogue[[#This Row],[Relocated depth (m)]]/0.3048</f>
        <v>6434.4225721784769</v>
      </c>
      <c r="L2279" s="3">
        <f>DD_relocated_catalogue[[#This Row],[Semi-minor axis length (m)]]/0.3048</f>
        <v>2.6189267592157877</v>
      </c>
      <c r="M2279" s="3">
        <f>DD_relocated_catalogue[[#This Row],[Semi-intermediate axis length (m)]]/0.3048</f>
        <v>3.9549202593752804</v>
      </c>
      <c r="N2279" s="3">
        <f>DD_relocated_catalogue[[#This Row],[Semi-major axis length (m)]]/0.3048</f>
        <v>9.1464428529939301</v>
      </c>
      <c r="O2279" s="3">
        <v>21.627186536950372</v>
      </c>
      <c r="P2279" s="3">
        <v>90.746275018346608</v>
      </c>
      <c r="Q2279" s="3">
        <v>-3.0477945984742956</v>
      </c>
      <c r="R2279" s="3">
        <f>DD_relocated_catalogue[[#This Row],[Northing uncertainty half-length (m)]]/0.3048</f>
        <v>2.8689031232099755</v>
      </c>
      <c r="S2279" s="3">
        <f>DD_relocated_catalogue[[#This Row],[Easting uncertainty half-length (m)]]/0.3048</f>
        <v>9.1303962726590768</v>
      </c>
      <c r="T2279" s="3">
        <f>DD_relocated_catalogue[[#This Row],[Depth uncertainty half-length (m)]]/0.3048</f>
        <v>3.7945408725733749</v>
      </c>
      <c r="U2279" s="4">
        <v>0.12178443078828963</v>
      </c>
    </row>
    <row r="2280" spans="1:21" x14ac:dyDescent="0.25">
      <c r="A2280">
        <v>6904</v>
      </c>
      <c r="B2280" t="s">
        <v>20</v>
      </c>
      <c r="C2280" s="1">
        <v>43180.134466412041</v>
      </c>
      <c r="D2280" s="2">
        <f>(DD_relocated_catalogue[[#This Row],[SLB northing (m)]]/0.3048)+1169000</f>
        <v>1171075</v>
      </c>
      <c r="E2280" s="2">
        <f>(DD_relocated_catalogue[[#This Row],[SLB easting (m)]]/0.3048)+342000</f>
        <v>342817.00131233595</v>
      </c>
      <c r="F2280" s="2">
        <f>DD_relocated_catalogue[[#This Row],[SLB depth (m)]]/0.3048</f>
        <v>6540</v>
      </c>
      <c r="G2280">
        <v>-1.61</v>
      </c>
      <c r="H2280" s="1">
        <v>43180.134466469906</v>
      </c>
      <c r="I2280" s="3">
        <f>(DD_relocated_catalogue[[#This Row],[Relocated northing  (m)]]/0.3048)+1169000</f>
        <v>1171108.966535433</v>
      </c>
      <c r="J2280" s="3">
        <f>(DD_relocated_catalogue[[#This Row],[Relocated easting (m)]]/0.3048)+342000</f>
        <v>342740.81036745408</v>
      </c>
      <c r="K2280" s="3">
        <f>DD_relocated_catalogue[[#This Row],[Relocated depth (m)]]/0.3048</f>
        <v>6363.3891076115478</v>
      </c>
      <c r="L2280" s="3">
        <f>DD_relocated_catalogue[[#This Row],[Semi-minor axis length (m)]]/0.3048</f>
        <v>3.3777150532019218</v>
      </c>
      <c r="M2280" s="3">
        <f>DD_relocated_catalogue[[#This Row],[Semi-intermediate axis length (m)]]/0.3048</f>
        <v>4.5770391390510117</v>
      </c>
      <c r="N2280" s="3">
        <f>DD_relocated_catalogue[[#This Row],[Semi-major axis length (m)]]/0.3048</f>
        <v>9.3834065035180316</v>
      </c>
      <c r="O2280" s="3">
        <v>-65.599212706393331</v>
      </c>
      <c r="P2280" s="3">
        <v>80.049693427504067</v>
      </c>
      <c r="Q2280" s="3">
        <v>-173.3706951950841</v>
      </c>
      <c r="R2280" s="3">
        <f>DD_relocated_catalogue[[#This Row],[Northing uncertainty half-length (m)]]/0.3048</f>
        <v>4.4020553197608825</v>
      </c>
      <c r="S2280" s="3">
        <f>DD_relocated_catalogue[[#This Row],[Easting uncertainty half-length (m)]]/0.3048</f>
        <v>9.3509289639589106</v>
      </c>
      <c r="T2280" s="3">
        <f>DD_relocated_catalogue[[#This Row],[Depth uncertainty half-length (m)]]/0.3048</f>
        <v>3.6439104548651984</v>
      </c>
      <c r="U2280" s="4">
        <v>0.13896051426909772</v>
      </c>
    </row>
    <row r="2281" spans="1:21" x14ac:dyDescent="0.25">
      <c r="A2281">
        <v>4281</v>
      </c>
      <c r="B2281" t="s">
        <v>20</v>
      </c>
      <c r="C2281" s="1">
        <v>41607.917648136572</v>
      </c>
      <c r="D2281" s="2">
        <f>(DD_relocated_catalogue[[#This Row],[SLB northing (m)]]/0.3048)+1169000</f>
        <v>1171152.998687664</v>
      </c>
      <c r="E2281" s="2">
        <f>(DD_relocated_catalogue[[#This Row],[SLB easting (m)]]/0.3048)+342000</f>
        <v>342651.00065616798</v>
      </c>
      <c r="F2281" s="2">
        <f>DD_relocated_catalogue[[#This Row],[SLB depth (m)]]/0.3048</f>
        <v>6503.9993438320207</v>
      </c>
      <c r="G2281">
        <v>-0.49</v>
      </c>
      <c r="H2281" s="1">
        <v>41607.917648194445</v>
      </c>
      <c r="I2281" s="3">
        <f>(DD_relocated_catalogue[[#This Row],[Relocated northing  (m)]]/0.3048)+1169000</f>
        <v>1171150.249343832</v>
      </c>
      <c r="J2281" s="3">
        <f>(DD_relocated_catalogue[[#This Row],[Relocated easting (m)]]/0.3048)+342000</f>
        <v>342656.5255905512</v>
      </c>
      <c r="K2281" s="3">
        <f>DD_relocated_catalogue[[#This Row],[Relocated depth (m)]]/0.3048</f>
        <v>6485.5807086614168</v>
      </c>
      <c r="L2281" s="3">
        <f>DD_relocated_catalogue[[#This Row],[Semi-minor axis length (m)]]/0.3048</f>
        <v>3.36516653663534</v>
      </c>
      <c r="M2281" s="3">
        <f>DD_relocated_catalogue[[#This Row],[Semi-intermediate axis length (m)]]/0.3048</f>
        <v>4.7195126164495251</v>
      </c>
      <c r="N2281" s="3">
        <f>DD_relocated_catalogue[[#This Row],[Semi-major axis length (m)]]/0.3048</f>
        <v>8.0104199191914294</v>
      </c>
      <c r="O2281" s="3">
        <v>13.512578029486466</v>
      </c>
      <c r="P2281" s="3">
        <v>94.232072833178236</v>
      </c>
      <c r="Q2281" s="3">
        <v>-5.3134326112309349</v>
      </c>
      <c r="R2281" s="3">
        <f>DD_relocated_catalogue[[#This Row],[Northing uncertainty half-length (m)]]/0.3048</f>
        <v>3.5302904649090503</v>
      </c>
      <c r="S2281" s="3">
        <f>DD_relocated_catalogue[[#This Row],[Easting uncertainty half-length (m)]]/0.3048</f>
        <v>7.9414603484635942</v>
      </c>
      <c r="T2281" s="3">
        <f>DD_relocated_catalogue[[#This Row],[Depth uncertainty half-length (m)]]/0.3048</f>
        <v>4.6286936940606536</v>
      </c>
      <c r="U2281" s="4">
        <v>0.12845014023231438</v>
      </c>
    </row>
    <row r="2282" spans="1:21" x14ac:dyDescent="0.25">
      <c r="A2282">
        <v>6374</v>
      </c>
      <c r="B2282" t="s">
        <v>20</v>
      </c>
      <c r="C2282" s="1">
        <v>41971.478070347221</v>
      </c>
      <c r="D2282" s="2">
        <f>(DD_relocated_catalogue[[#This Row],[SLB northing (m)]]/0.3048)+1169000</f>
        <v>1170476.000656168</v>
      </c>
      <c r="E2282" s="2">
        <f>(DD_relocated_catalogue[[#This Row],[SLB easting (m)]]/0.3048)+342000</f>
        <v>341871.00065616798</v>
      </c>
      <c r="F2282" s="2">
        <f>DD_relocated_catalogue[[#This Row],[SLB depth (m)]]/0.3048</f>
        <v>6248.9993438320207</v>
      </c>
      <c r="G2282">
        <v>-0.69</v>
      </c>
      <c r="H2282" s="1">
        <v>41971.478070289355</v>
      </c>
      <c r="I2282" s="3">
        <f>(DD_relocated_catalogue[[#This Row],[Relocated northing  (m)]]/0.3048)+1169000</f>
        <v>1170369.0715223097</v>
      </c>
      <c r="J2282" s="3">
        <f>(DD_relocated_catalogue[[#This Row],[Relocated easting (m)]]/0.3048)+342000</f>
        <v>341810.21653543308</v>
      </c>
      <c r="K2282" s="3">
        <f>DD_relocated_catalogue[[#This Row],[Relocated depth (m)]]/0.3048</f>
        <v>6376.7552493438316</v>
      </c>
      <c r="L2282" s="3">
        <f>DD_relocated_catalogue[[#This Row],[Semi-minor axis length (m)]]/0.3048</f>
        <v>3.8866729849961406</v>
      </c>
      <c r="M2282" s="3">
        <f>DD_relocated_catalogue[[#This Row],[Semi-intermediate axis length (m)]]/0.3048</f>
        <v>4.6163908164521601</v>
      </c>
      <c r="N2282" s="3">
        <f>DD_relocated_catalogue[[#This Row],[Semi-major axis length (m)]]/0.3048</f>
        <v>6.1929077506625081</v>
      </c>
      <c r="O2282" s="3">
        <v>-65.552952320227391</v>
      </c>
      <c r="P2282" s="3">
        <v>-64.381248278208574</v>
      </c>
      <c r="Q2282" s="3">
        <v>121.93725095133853</v>
      </c>
      <c r="R2282" s="3">
        <f>DD_relocated_catalogue[[#This Row],[Northing uncertainty half-length (m)]]/0.3048</f>
        <v>5.1121616623278117</v>
      </c>
      <c r="S2282" s="3">
        <f>DD_relocated_catalogue[[#This Row],[Easting uncertainty half-length (m)]]/0.3048</f>
        <v>5.6326837678503008</v>
      </c>
      <c r="T2282" s="3">
        <f>DD_relocated_catalogue[[#This Row],[Depth uncertainty half-length (m)]]/0.3048</f>
        <v>4.0490681923031921</v>
      </c>
      <c r="U2282" s="4">
        <v>0.20233136610759891</v>
      </c>
    </row>
    <row r="2283" spans="1:21" x14ac:dyDescent="0.25">
      <c r="A2283">
        <v>6195</v>
      </c>
      <c r="B2283" t="s">
        <v>20</v>
      </c>
      <c r="C2283" s="1">
        <v>41918.598905624996</v>
      </c>
      <c r="D2283" s="2">
        <f>(DD_relocated_catalogue[[#This Row],[SLB northing (m)]]/0.3048)+1169000</f>
        <v>1170303.999343832</v>
      </c>
      <c r="E2283" s="2">
        <f>(DD_relocated_catalogue[[#This Row],[SLB easting (m)]]/0.3048)+342000</f>
        <v>341936.00065616798</v>
      </c>
      <c r="F2283" s="2">
        <f>DD_relocated_catalogue[[#This Row],[SLB depth (m)]]/0.3048</f>
        <v>6336.0006561679784</v>
      </c>
      <c r="G2283">
        <v>-1.53</v>
      </c>
      <c r="H2283" s="1">
        <v>41918.598905578707</v>
      </c>
      <c r="I2283" s="3">
        <f>(DD_relocated_catalogue[[#This Row],[Relocated northing  (m)]]/0.3048)+1169000</f>
        <v>1170422.903543307</v>
      </c>
      <c r="J2283" s="3">
        <f>(DD_relocated_catalogue[[#This Row],[Relocated easting (m)]]/0.3048)+342000</f>
        <v>341964.78346456692</v>
      </c>
      <c r="K2283" s="3">
        <f>DD_relocated_catalogue[[#This Row],[Relocated depth (m)]]/0.3048</f>
        <v>6381.2762467191596</v>
      </c>
      <c r="L2283" s="3">
        <f>DD_relocated_catalogue[[#This Row],[Semi-minor axis length (m)]]/0.3048</f>
        <v>4.2372547454540337</v>
      </c>
      <c r="M2283" s="3">
        <f>DD_relocated_catalogue[[#This Row],[Semi-intermediate axis length (m)]]/0.3048</f>
        <v>5.1639403550174068</v>
      </c>
      <c r="N2283" s="3">
        <f>DD_relocated_catalogue[[#This Row],[Semi-major axis length (m)]]/0.3048</f>
        <v>7.6096558412164619</v>
      </c>
      <c r="O2283" s="3">
        <v>43.496564084904108</v>
      </c>
      <c r="P2283" s="3">
        <v>67.084039490468129</v>
      </c>
      <c r="Q2283" s="3">
        <v>-37.142559933092535</v>
      </c>
      <c r="R2283" s="3">
        <f>DD_relocated_catalogue[[#This Row],[Northing uncertainty half-length (m)]]/0.3048</f>
        <v>5.222822583013774</v>
      </c>
      <c r="S2283" s="3">
        <f>DD_relocated_catalogue[[#This Row],[Easting uncertainty half-length (m)]]/0.3048</f>
        <v>7.0660659129431691</v>
      </c>
      <c r="T2283" s="3">
        <f>DD_relocated_catalogue[[#This Row],[Depth uncertainty half-length (m)]]/0.3048</f>
        <v>4.9904374548207411</v>
      </c>
      <c r="U2283" s="4">
        <v>0.27784087732928631</v>
      </c>
    </row>
    <row r="2284" spans="1:21" x14ac:dyDescent="0.25">
      <c r="A2284">
        <v>3433</v>
      </c>
      <c r="B2284" t="s">
        <v>20</v>
      </c>
      <c r="C2284" s="1">
        <v>41401.619414618057</v>
      </c>
      <c r="D2284" s="2">
        <f>(DD_relocated_catalogue[[#This Row],[SLB northing (m)]]/0.3048)+1169000</f>
        <v>1171257.001312336</v>
      </c>
      <c r="E2284" s="2">
        <f>(DD_relocated_catalogue[[#This Row],[SLB easting (m)]]/0.3048)+342000</f>
        <v>342700</v>
      </c>
      <c r="F2284" s="2">
        <f>DD_relocated_catalogue[[#This Row],[SLB depth (m)]]/0.3048</f>
        <v>6566.0006561679784</v>
      </c>
      <c r="G2284">
        <v>-1.1599999999999999</v>
      </c>
      <c r="H2284" s="1">
        <v>41401.619414664354</v>
      </c>
      <c r="I2284" s="3">
        <f>(DD_relocated_catalogue[[#This Row],[Relocated northing  (m)]]/0.3048)+1169000</f>
        <v>1171207.7624671916</v>
      </c>
      <c r="J2284" s="3">
        <f>(DD_relocated_catalogue[[#This Row],[Relocated easting (m)]]/0.3048)+342000</f>
        <v>342737.83136482938</v>
      </c>
      <c r="K2284" s="3">
        <f>DD_relocated_catalogue[[#This Row],[Relocated depth (m)]]/0.3048</f>
        <v>6514.8622047244089</v>
      </c>
      <c r="L2284" s="3">
        <f>DD_relocated_catalogue[[#This Row],[Semi-minor axis length (m)]]/0.3048</f>
        <v>5.9995743014960841</v>
      </c>
      <c r="M2284" s="3">
        <f>DD_relocated_catalogue[[#This Row],[Semi-intermediate axis length (m)]]/0.3048</f>
        <v>7.0709169201566944</v>
      </c>
      <c r="N2284" s="3">
        <f>DD_relocated_catalogue[[#This Row],[Semi-major axis length (m)]]/0.3048</f>
        <v>18.367051258410147</v>
      </c>
      <c r="O2284" s="3">
        <v>-75.602731372803078</v>
      </c>
      <c r="P2284" s="3">
        <v>-77.174175735177045</v>
      </c>
      <c r="Q2284" s="3">
        <v>160.09075160518179</v>
      </c>
      <c r="R2284" s="3">
        <f>DD_relocated_catalogue[[#This Row],[Northing uncertainty half-length (m)]]/0.3048</f>
        <v>7.3120661725821297</v>
      </c>
      <c r="S2284" s="3">
        <f>DD_relocated_catalogue[[#This Row],[Easting uncertainty half-length (m)]]/0.3048</f>
        <v>18.183263757669835</v>
      </c>
      <c r="T2284" s="3">
        <f>DD_relocated_catalogue[[#This Row],[Depth uncertainty half-length (m)]]/0.3048</f>
        <v>6.1405045755758527</v>
      </c>
      <c r="U2284" s="4">
        <v>0.23085849566269945</v>
      </c>
    </row>
    <row r="2285" spans="1:21" x14ac:dyDescent="0.25">
      <c r="A2285">
        <v>6606</v>
      </c>
      <c r="B2285" t="s">
        <v>20</v>
      </c>
      <c r="C2285" s="1">
        <v>42101.638726990743</v>
      </c>
      <c r="D2285" s="2">
        <f>(DD_relocated_catalogue[[#This Row],[SLB northing (m)]]/0.3048)+1169000</f>
        <v>1171181.000656168</v>
      </c>
      <c r="E2285" s="2">
        <f>(DD_relocated_catalogue[[#This Row],[SLB easting (m)]]/0.3048)+342000</f>
        <v>342471.00065616798</v>
      </c>
      <c r="F2285" s="2">
        <f>DD_relocated_catalogue[[#This Row],[SLB depth (m)]]/0.3048</f>
        <v>6952.9986876640414</v>
      </c>
      <c r="G2285">
        <v>-1.22</v>
      </c>
      <c r="H2285" s="1">
        <v>42101.638726990743</v>
      </c>
      <c r="I2285" s="3">
        <f>(DD_relocated_catalogue[[#This Row],[Relocated northing  (m)]]/0.3048)+1169000</f>
        <v>1171082.1555118109</v>
      </c>
      <c r="J2285" s="3">
        <f>(DD_relocated_catalogue[[#This Row],[Relocated easting (m)]]/0.3048)+342000</f>
        <v>342331.82742782152</v>
      </c>
      <c r="K2285" s="3">
        <f>DD_relocated_catalogue[[#This Row],[Relocated depth (m)]]/0.3048</f>
        <v>6959.0715223097113</v>
      </c>
      <c r="L2285" s="3">
        <f>DD_relocated_catalogue[[#This Row],[Semi-minor axis length (m)]]/0.3048</f>
        <v>8.7351173453968709</v>
      </c>
      <c r="M2285" s="3">
        <f>DD_relocated_catalogue[[#This Row],[Semi-intermediate axis length (m)]]/0.3048</f>
        <v>21.186057520247616</v>
      </c>
      <c r="N2285" s="3">
        <f>DD_relocated_catalogue[[#This Row],[Semi-major axis length (m)]]/0.3048</f>
        <v>29.951034281547461</v>
      </c>
      <c r="O2285" s="3">
        <v>-76.550035408223636</v>
      </c>
      <c r="P2285" s="3">
        <v>-108.67095308481694</v>
      </c>
      <c r="Q2285" s="3">
        <v>-10.530698057295114</v>
      </c>
      <c r="R2285" s="3">
        <f>DD_relocated_catalogue[[#This Row],[Northing uncertainty half-length (m)]]/0.3048</f>
        <v>22.960825092761233</v>
      </c>
      <c r="S2285" s="3">
        <f>DD_relocated_catalogue[[#This Row],[Easting uncertainty half-length (m)]]/0.3048</f>
        <v>28.07362490187791</v>
      </c>
      <c r="T2285" s="3">
        <f>DD_relocated_catalogue[[#This Row],[Depth uncertainty half-length (m)]]/0.3048</f>
        <v>9.8475677657879093</v>
      </c>
      <c r="U2285" s="4">
        <v>0.42825343958303125</v>
      </c>
    </row>
    <row r="2286" spans="1:21" x14ac:dyDescent="0.25">
      <c r="A2286">
        <v>6400</v>
      </c>
      <c r="B2286" t="s">
        <v>20</v>
      </c>
      <c r="C2286" s="1">
        <v>41982.01304888889</v>
      </c>
      <c r="D2286" s="2">
        <f>(DD_relocated_catalogue[[#This Row],[SLB northing (m)]]/0.3048)+1169000</f>
        <v>1170811.000656168</v>
      </c>
      <c r="E2286" s="2">
        <f>(DD_relocated_catalogue[[#This Row],[SLB easting (m)]]/0.3048)+342000</f>
        <v>343046.00065616798</v>
      </c>
      <c r="F2286" s="2">
        <f>DD_relocated_catalogue[[#This Row],[SLB depth (m)]]/0.3048</f>
        <v>6617.0013123359577</v>
      </c>
      <c r="G2286">
        <v>-1.45</v>
      </c>
      <c r="H2286" s="1">
        <v>41982.013048842593</v>
      </c>
      <c r="I2286" s="3">
        <f>(DD_relocated_catalogue[[#This Row],[Relocated northing  (m)]]/0.3048)+1169000</f>
        <v>1170872.7034120734</v>
      </c>
      <c r="J2286" s="3">
        <f>(DD_relocated_catalogue[[#This Row],[Relocated easting (m)]]/0.3048)+342000</f>
        <v>343092.48359580053</v>
      </c>
      <c r="K2286" s="3">
        <f>DD_relocated_catalogue[[#This Row],[Relocated depth (m)]]/0.3048</f>
        <v>6589.9901574803143</v>
      </c>
      <c r="L2286" s="3">
        <f>DD_relocated_catalogue[[#This Row],[Semi-minor axis length (m)]]/0.3048</f>
        <v>3.1909876314396564</v>
      </c>
      <c r="M2286" s="3">
        <f>DD_relocated_catalogue[[#This Row],[Semi-intermediate axis length (m)]]/0.3048</f>
        <v>4.6932001341365259</v>
      </c>
      <c r="N2286" s="3">
        <f>DD_relocated_catalogue[[#This Row],[Semi-major axis length (m)]]/0.3048</f>
        <v>14.485114740821199</v>
      </c>
      <c r="O2286" s="3">
        <v>-18.053786692610142</v>
      </c>
      <c r="P2286" s="3">
        <v>86.185179843962359</v>
      </c>
      <c r="Q2286" s="3">
        <v>0.26700544423333805</v>
      </c>
      <c r="R2286" s="3">
        <f>DD_relocated_catalogue[[#This Row],[Northing uncertainty half-length (m)]]/0.3048</f>
        <v>3.3342667332584015</v>
      </c>
      <c r="S2286" s="3">
        <f>DD_relocated_catalogue[[#This Row],[Easting uncertainty half-length (m)]]/0.3048</f>
        <v>14.454254848300334</v>
      </c>
      <c r="T2286" s="3">
        <f>DD_relocated_catalogue[[#This Row],[Depth uncertainty half-length (m)]]/0.3048</f>
        <v>4.6273752333648392</v>
      </c>
      <c r="U2286" s="4">
        <v>0.1490077800295028</v>
      </c>
    </row>
    <row r="2287" spans="1:21" x14ac:dyDescent="0.25">
      <c r="A2287">
        <v>6396</v>
      </c>
      <c r="B2287" t="s">
        <v>20</v>
      </c>
      <c r="C2287" s="1">
        <v>41981.998445381942</v>
      </c>
      <c r="D2287" s="2">
        <f>(DD_relocated_catalogue[[#This Row],[SLB northing (m)]]/0.3048)+1169000</f>
        <v>1170766.000656168</v>
      </c>
      <c r="E2287" s="2">
        <f>(DD_relocated_catalogue[[#This Row],[SLB easting (m)]]/0.3048)+342000</f>
        <v>343057.99868766405</v>
      </c>
      <c r="F2287" s="2">
        <f>DD_relocated_catalogue[[#This Row],[SLB depth (m)]]/0.3048</f>
        <v>6672.9986876640414</v>
      </c>
      <c r="G2287">
        <v>-0.69</v>
      </c>
      <c r="H2287" s="1">
        <v>41981.99844541667</v>
      </c>
      <c r="I2287" s="3">
        <f>(DD_relocated_catalogue[[#This Row],[Relocated northing  (m)]]/0.3048)+1169000</f>
        <v>1170771.341863517</v>
      </c>
      <c r="J2287" s="3">
        <f>(DD_relocated_catalogue[[#This Row],[Relocated easting (m)]]/0.3048)+342000</f>
        <v>343273.23818897636</v>
      </c>
      <c r="K2287" s="3">
        <f>DD_relocated_catalogue[[#This Row],[Relocated depth (m)]]/0.3048</f>
        <v>6730.8891076115478</v>
      </c>
      <c r="L2287" s="3">
        <f>DD_relocated_catalogue[[#This Row],[Semi-minor axis length (m)]]/0.3048</f>
        <v>3.0697173923996606</v>
      </c>
      <c r="M2287" s="3">
        <f>DD_relocated_catalogue[[#This Row],[Semi-intermediate axis length (m)]]/0.3048</f>
        <v>5.88672960570615</v>
      </c>
      <c r="N2287" s="3">
        <f>DD_relocated_catalogue[[#This Row],[Semi-major axis length (m)]]/0.3048</f>
        <v>14.624440592672679</v>
      </c>
      <c r="O2287" s="3">
        <v>-25.176783859238792</v>
      </c>
      <c r="P2287" s="3">
        <v>87.98894016867969</v>
      </c>
      <c r="Q2287" s="3">
        <v>0.73575575720573838</v>
      </c>
      <c r="R2287" s="3">
        <f>DD_relocated_catalogue[[#This Row],[Northing uncertainty half-length (m)]]/0.3048</f>
        <v>3.7198543858734507</v>
      </c>
      <c r="S2287" s="3">
        <f>DD_relocated_catalogue[[#This Row],[Easting uncertainty half-length (m)]]/0.3048</f>
        <v>14.617031465265061</v>
      </c>
      <c r="T2287" s="3">
        <f>DD_relocated_catalogue[[#This Row],[Depth uncertainty half-length (m)]]/0.3048</f>
        <v>5.4725114645830422</v>
      </c>
      <c r="U2287" s="4">
        <v>0.18447010149768867</v>
      </c>
    </row>
    <row r="2288" spans="1:21" x14ac:dyDescent="0.25">
      <c r="A2288">
        <v>6398</v>
      </c>
      <c r="B2288" t="s">
        <v>20</v>
      </c>
      <c r="C2288" s="1">
        <v>41982.001821458332</v>
      </c>
      <c r="D2288" s="2">
        <f>(DD_relocated_catalogue[[#This Row],[SLB northing (m)]]/0.3048)+1169000</f>
        <v>1170758.999343832</v>
      </c>
      <c r="E2288" s="2">
        <f>(DD_relocated_catalogue[[#This Row],[SLB easting (m)]]/0.3048)+342000</f>
        <v>343023.99934383202</v>
      </c>
      <c r="F2288" s="2">
        <f>DD_relocated_catalogue[[#This Row],[SLB depth (m)]]/0.3048</f>
        <v>6792.0013123359586</v>
      </c>
      <c r="G2288">
        <v>-1.29</v>
      </c>
      <c r="H2288" s="1">
        <v>41982.001821481485</v>
      </c>
      <c r="I2288" s="3">
        <f>(DD_relocated_catalogue[[#This Row],[Relocated northing  (m)]]/0.3048)+1169000</f>
        <v>1170805.0721784777</v>
      </c>
      <c r="J2288" s="3">
        <f>(DD_relocated_catalogue[[#This Row],[Relocated easting (m)]]/0.3048)+342000</f>
        <v>343109.75393700786</v>
      </c>
      <c r="K2288" s="3">
        <f>DD_relocated_catalogue[[#This Row],[Relocated depth (m)]]/0.3048</f>
        <v>6698.943569553805</v>
      </c>
      <c r="L2288" s="3">
        <f>DD_relocated_catalogue[[#This Row],[Semi-minor axis length (m)]]/0.3048</f>
        <v>3.3530549012748669</v>
      </c>
      <c r="M2288" s="3">
        <f>DD_relocated_catalogue[[#This Row],[Semi-intermediate axis length (m)]]/0.3048</f>
        <v>6.0379670231163258</v>
      </c>
      <c r="N2288" s="3">
        <f>DD_relocated_catalogue[[#This Row],[Semi-major axis length (m)]]/0.3048</f>
        <v>18.334239052532382</v>
      </c>
      <c r="O2288" s="3">
        <v>24.017991281405159</v>
      </c>
      <c r="P2288" s="3">
        <v>89.680533770643535</v>
      </c>
      <c r="Q2288" s="3">
        <v>-178.26753327348086</v>
      </c>
      <c r="R2288" s="3">
        <f>DD_relocated_catalogue[[#This Row],[Northing uncertainty half-length (m)]]/0.3048</f>
        <v>3.9648867858231096</v>
      </c>
      <c r="S2288" s="3">
        <f>DD_relocated_catalogue[[#This Row],[Easting uncertainty half-length (m)]]/0.3048</f>
        <v>18.324315474280944</v>
      </c>
      <c r="T2288" s="3">
        <f>DD_relocated_catalogue[[#This Row],[Depth uncertainty half-length (m)]]/0.3048</f>
        <v>5.6669097382588349</v>
      </c>
      <c r="U2288" s="4">
        <v>0.2006775778452968</v>
      </c>
    </row>
    <row r="2289" spans="1:21" x14ac:dyDescent="0.25">
      <c r="A2289">
        <v>6401</v>
      </c>
      <c r="B2289" t="s">
        <v>20</v>
      </c>
      <c r="C2289" s="1">
        <v>41982.028679224539</v>
      </c>
      <c r="D2289" s="2">
        <f>(DD_relocated_catalogue[[#This Row],[SLB northing (m)]]/0.3048)+1169000</f>
        <v>1170792.001312336</v>
      </c>
      <c r="E2289" s="2">
        <f>(DD_relocated_catalogue[[#This Row],[SLB easting (m)]]/0.3048)+342000</f>
        <v>343077.00131233595</v>
      </c>
      <c r="F2289" s="2">
        <f>DD_relocated_catalogue[[#This Row],[SLB depth (m)]]/0.3048</f>
        <v>6673.9993438320207</v>
      </c>
      <c r="G2289">
        <v>-1.33</v>
      </c>
      <c r="H2289" s="1">
        <v>41982.028679224539</v>
      </c>
      <c r="I2289" s="3">
        <f>(DD_relocated_catalogue[[#This Row],[Relocated northing  (m)]]/0.3048)+1169000</f>
        <v>1170807.654199475</v>
      </c>
      <c r="J2289" s="3">
        <f>(DD_relocated_catalogue[[#This Row],[Relocated easting (m)]]/0.3048)+342000</f>
        <v>343248.5597112861</v>
      </c>
      <c r="K2289" s="3">
        <f>DD_relocated_catalogue[[#This Row],[Relocated depth (m)]]/0.3048</f>
        <v>6629.2257217847764</v>
      </c>
      <c r="L2289" s="3">
        <f>DD_relocated_catalogue[[#This Row],[Semi-minor axis length (m)]]/0.3048</f>
        <v>3.3061767813888392</v>
      </c>
      <c r="M2289" s="3">
        <f>DD_relocated_catalogue[[#This Row],[Semi-intermediate axis length (m)]]/0.3048</f>
        <v>5.4551948798157923</v>
      </c>
      <c r="N2289" s="3">
        <f>DD_relocated_catalogue[[#This Row],[Semi-major axis length (m)]]/0.3048</f>
        <v>17.267999963021062</v>
      </c>
      <c r="O2289" s="3">
        <v>-14.761566661434596</v>
      </c>
      <c r="P2289" s="3">
        <v>86.777358753258227</v>
      </c>
      <c r="Q2289" s="3">
        <v>3.5989113511100403</v>
      </c>
      <c r="R2289" s="3">
        <f>DD_relocated_catalogue[[#This Row],[Northing uncertainty half-length (m)]]/0.3048</f>
        <v>3.5569130017639354</v>
      </c>
      <c r="S2289" s="3">
        <f>DD_relocated_catalogue[[#This Row],[Easting uncertainty half-length (m)]]/0.3048</f>
        <v>17.222218830238457</v>
      </c>
      <c r="T2289" s="3">
        <f>DD_relocated_catalogue[[#This Row],[Depth uncertainty half-length (m)]]/0.3048</f>
        <v>5.3513137962292463</v>
      </c>
      <c r="U2289" s="4">
        <v>0.18508708224944517</v>
      </c>
    </row>
    <row r="2290" spans="1:21" x14ac:dyDescent="0.25">
      <c r="A2290">
        <v>4282</v>
      </c>
      <c r="B2290" t="s">
        <v>20</v>
      </c>
      <c r="C2290" s="1">
        <v>41607.917793865738</v>
      </c>
      <c r="D2290" s="2">
        <f>(DD_relocated_catalogue[[#This Row],[SLB northing (m)]]/0.3048)+1169000</f>
        <v>1171116.000656168</v>
      </c>
      <c r="E2290" s="2">
        <f>(DD_relocated_catalogue[[#This Row],[SLB easting (m)]]/0.3048)+342000</f>
        <v>342942.99868766405</v>
      </c>
      <c r="F2290" s="2">
        <f>DD_relocated_catalogue[[#This Row],[SLB depth (m)]]/0.3048</f>
        <v>6511.0006561679793</v>
      </c>
      <c r="G2290">
        <v>-1.41</v>
      </c>
      <c r="H2290" s="1">
        <v>41607.917793854169</v>
      </c>
      <c r="I2290" s="3">
        <f>(DD_relocated_catalogue[[#This Row],[Relocated northing  (m)]]/0.3048)+1169000</f>
        <v>1171161.2959317586</v>
      </c>
      <c r="J2290" s="3">
        <f>(DD_relocated_catalogue[[#This Row],[Relocated easting (m)]]/0.3048)+342000</f>
        <v>342710.63648293965</v>
      </c>
      <c r="K2290" s="3">
        <f>DD_relocated_catalogue[[#This Row],[Relocated depth (m)]]/0.3048</f>
        <v>6496.712598425197</v>
      </c>
      <c r="L2290" s="3">
        <f>DD_relocated_catalogue[[#This Row],[Semi-minor axis length (m)]]/0.3048</f>
        <v>2.9021345564095764</v>
      </c>
      <c r="M2290" s="3">
        <f>DD_relocated_catalogue[[#This Row],[Semi-intermediate axis length (m)]]/0.3048</f>
        <v>4.9423569352858951</v>
      </c>
      <c r="N2290" s="3">
        <f>DD_relocated_catalogue[[#This Row],[Semi-major axis length (m)]]/0.3048</f>
        <v>17.487287821604564</v>
      </c>
      <c r="O2290" s="3">
        <v>-7.6106683363598933</v>
      </c>
      <c r="P2290" s="3">
        <v>86.887160248318082</v>
      </c>
      <c r="Q2290" s="3">
        <v>1.256263972264605</v>
      </c>
      <c r="R2290" s="3">
        <f>DD_relocated_catalogue[[#This Row],[Northing uncertainty half-length (m)]]/0.3048</f>
        <v>2.942902921277271</v>
      </c>
      <c r="S2290" s="3">
        <f>DD_relocated_catalogue[[#This Row],[Easting uncertainty half-length (m)]]/0.3048</f>
        <v>17.460046009924469</v>
      </c>
      <c r="T2290" s="3">
        <f>DD_relocated_catalogue[[#This Row],[Depth uncertainty half-length (m)]]/0.3048</f>
        <v>4.9786098476713088</v>
      </c>
      <c r="U2290" s="4">
        <v>0.16374341211791549</v>
      </c>
    </row>
    <row r="2291" spans="1:21" x14ac:dyDescent="0.25">
      <c r="A2291">
        <v>6399</v>
      </c>
      <c r="B2291" t="s">
        <v>20</v>
      </c>
      <c r="C2291" s="1">
        <v>41982.00466608796</v>
      </c>
      <c r="D2291" s="2">
        <f>(DD_relocated_catalogue[[#This Row],[SLB northing (m)]]/0.3048)+1169000</f>
        <v>1170718.999343832</v>
      </c>
      <c r="E2291" s="2">
        <f>(DD_relocated_catalogue[[#This Row],[SLB easting (m)]]/0.3048)+342000</f>
        <v>343036.00065616798</v>
      </c>
      <c r="F2291" s="2">
        <f>DD_relocated_catalogue[[#This Row],[SLB depth (m)]]/0.3048</f>
        <v>6763.9993438320207</v>
      </c>
      <c r="G2291">
        <v>-0.73</v>
      </c>
      <c r="H2291" s="1">
        <v>41982.00466608796</v>
      </c>
      <c r="I2291" s="3">
        <f>(DD_relocated_catalogue[[#This Row],[Relocated northing  (m)]]/0.3048)+1169000</f>
        <v>1170772.7985564305</v>
      </c>
      <c r="J2291" s="3">
        <f>(DD_relocated_catalogue[[#This Row],[Relocated easting (m)]]/0.3048)+342000</f>
        <v>343239.47834645672</v>
      </c>
      <c r="K2291" s="3">
        <f>DD_relocated_catalogue[[#This Row],[Relocated depth (m)]]/0.3048</f>
        <v>6771.6338582677163</v>
      </c>
      <c r="L2291" s="3">
        <f>DD_relocated_catalogue[[#This Row],[Semi-minor axis length (m)]]/0.3048</f>
        <v>3.5038027403400203</v>
      </c>
      <c r="M2291" s="3">
        <f>DD_relocated_catalogue[[#This Row],[Semi-intermediate axis length (m)]]/0.3048</f>
        <v>5.2908608790140113</v>
      </c>
      <c r="N2291" s="3">
        <f>DD_relocated_catalogue[[#This Row],[Semi-major axis length (m)]]/0.3048</f>
        <v>14.932548950936821</v>
      </c>
      <c r="O2291" s="3">
        <v>-26.119153627041779</v>
      </c>
      <c r="P2291" s="3">
        <v>86.762117265903839</v>
      </c>
      <c r="Q2291" s="3">
        <v>0.7811952216259529</v>
      </c>
      <c r="R2291" s="3">
        <f>DD_relocated_catalogue[[#This Row],[Northing uncertainty half-length (m)]]/0.3048</f>
        <v>3.9141058299663043</v>
      </c>
      <c r="S2291" s="3">
        <f>DD_relocated_catalogue[[#This Row],[Easting uncertainty half-length (m)]]/0.3048</f>
        <v>14.912387837756038</v>
      </c>
      <c r="T2291" s="3">
        <f>DD_relocated_catalogue[[#This Row],[Depth uncertainty half-length (m)]]/0.3048</f>
        <v>5.04456269088457</v>
      </c>
      <c r="U2291" s="4">
        <v>0.18226160635677868</v>
      </c>
    </row>
    <row r="2292" spans="1:21" x14ac:dyDescent="0.25">
      <c r="A2292">
        <v>3349</v>
      </c>
      <c r="B2292" t="s">
        <v>20</v>
      </c>
      <c r="C2292" s="1">
        <v>41355.37512971065</v>
      </c>
      <c r="D2292" s="2">
        <f>(DD_relocated_catalogue[[#This Row],[SLB northing (m)]]/0.3048)+1169000</f>
        <v>1170975</v>
      </c>
      <c r="E2292" s="2">
        <f>(DD_relocated_catalogue[[#This Row],[SLB easting (m)]]/0.3048)+342000</f>
        <v>343060</v>
      </c>
      <c r="F2292" s="2">
        <f>DD_relocated_catalogue[[#This Row],[SLB depth (m)]]/0.3048</f>
        <v>6667.0013123359577</v>
      </c>
      <c r="G2292">
        <v>-0.88</v>
      </c>
      <c r="H2292" s="1">
        <v>41355.375129687498</v>
      </c>
      <c r="I2292" s="3">
        <f>(DD_relocated_catalogue[[#This Row],[Relocated northing  (m)]]/0.3048)+1169000</f>
        <v>1170994.5472440945</v>
      </c>
      <c r="J2292" s="3">
        <f>(DD_relocated_catalogue[[#This Row],[Relocated easting (m)]]/0.3048)+342000</f>
        <v>343292.89041994751</v>
      </c>
      <c r="K2292" s="3">
        <f>DD_relocated_catalogue[[#This Row],[Relocated depth (m)]]/0.3048</f>
        <v>6712.7329396325458</v>
      </c>
      <c r="L2292" s="3">
        <f>DD_relocated_catalogue[[#This Row],[Semi-minor axis length (m)]]/0.3048</f>
        <v>4.6695158662935592</v>
      </c>
      <c r="M2292" s="3">
        <f>DD_relocated_catalogue[[#This Row],[Semi-intermediate axis length (m)]]/0.3048</f>
        <v>5.6740503830547384</v>
      </c>
      <c r="N2292" s="3">
        <f>DD_relocated_catalogue[[#This Row],[Semi-major axis length (m)]]/0.3048</f>
        <v>12.441837450131182</v>
      </c>
      <c r="O2292" s="3">
        <v>-78.800874740203511</v>
      </c>
      <c r="P2292" s="3">
        <v>138.00320062950149</v>
      </c>
      <c r="Q2292" s="3">
        <v>-36.285900549641056</v>
      </c>
      <c r="R2292" s="3">
        <f>DD_relocated_catalogue[[#This Row],[Northing uncertainty half-length (m)]]/0.3048</f>
        <v>5.9810194469199338</v>
      </c>
      <c r="S2292" s="3">
        <f>DD_relocated_catalogue[[#This Row],[Easting uncertainty half-length (m)]]/0.3048</f>
        <v>12.133410281244467</v>
      </c>
      <c r="T2292" s="3">
        <f>DD_relocated_catalogue[[#This Row],[Depth uncertainty half-length (m)]]/0.3048</f>
        <v>4.914842042162813</v>
      </c>
      <c r="U2292" s="4">
        <v>0.17625645703455495</v>
      </c>
    </row>
    <row r="2293" spans="1:21" x14ac:dyDescent="0.25">
      <c r="A2293">
        <v>4578</v>
      </c>
      <c r="B2293" t="s">
        <v>20</v>
      </c>
      <c r="C2293" s="1">
        <v>41660.868745</v>
      </c>
      <c r="D2293" s="2">
        <f>(DD_relocated_catalogue[[#This Row],[SLB northing (m)]]/0.3048)+1169000</f>
        <v>1171557.998687664</v>
      </c>
      <c r="E2293" s="2">
        <f>(DD_relocated_catalogue[[#This Row],[SLB easting (m)]]/0.3048)+342000</f>
        <v>341966.00065616798</v>
      </c>
      <c r="F2293" s="2">
        <f>DD_relocated_catalogue[[#This Row],[SLB depth (m)]]/0.3048</f>
        <v>6771.0006561679784</v>
      </c>
      <c r="G2293">
        <v>-0.76</v>
      </c>
      <c r="H2293" s="1">
        <v>41660.868745011576</v>
      </c>
      <c r="I2293" s="3">
        <f>(DD_relocated_catalogue[[#This Row],[Relocated northing  (m)]]/0.3048)+1169000</f>
        <v>1171553.6975065616</v>
      </c>
      <c r="J2293" s="3">
        <f>(DD_relocated_catalogue[[#This Row],[Relocated easting (m)]]/0.3048)+342000</f>
        <v>342090.34448818897</v>
      </c>
      <c r="K2293" s="3">
        <f>DD_relocated_catalogue[[#This Row],[Relocated depth (m)]]/0.3048</f>
        <v>6921.1482939632533</v>
      </c>
      <c r="L2293" s="3">
        <f>DD_relocated_catalogue[[#This Row],[Semi-minor axis length (m)]]/0.3048</f>
        <v>8.1117831133928657</v>
      </c>
      <c r="M2293" s="3">
        <f>DD_relocated_catalogue[[#This Row],[Semi-intermediate axis length (m)]]/0.3048</f>
        <v>12.379872952143145</v>
      </c>
      <c r="N2293" s="3">
        <f>DD_relocated_catalogue[[#This Row],[Semi-major axis length (m)]]/0.3048</f>
        <v>25.12349590331895</v>
      </c>
      <c r="O2293" s="3">
        <v>-59.15807491951594</v>
      </c>
      <c r="P2293" s="3">
        <v>-97.553252759634404</v>
      </c>
      <c r="Q2293" s="3">
        <v>-2.0730390193942214</v>
      </c>
      <c r="R2293" s="3">
        <f>DD_relocated_catalogue[[#This Row],[Northing uncertainty half-length (m)]]/0.3048</f>
        <v>11.84669538083658</v>
      </c>
      <c r="S2293" s="3">
        <f>DD_relocated_catalogue[[#This Row],[Easting uncertainty half-length (m)]]/0.3048</f>
        <v>24.79549718156089</v>
      </c>
      <c r="T2293" s="3">
        <f>DD_relocated_catalogue[[#This Row],[Depth uncertainty half-length (m)]]/0.3048</f>
        <v>9.4826645896534387</v>
      </c>
      <c r="U2293" s="4">
        <v>0.41103029430727905</v>
      </c>
    </row>
    <row r="2294" spans="1:21" x14ac:dyDescent="0.25">
      <c r="A2294">
        <v>679</v>
      </c>
      <c r="B2294" t="s">
        <v>20</v>
      </c>
      <c r="C2294" s="1">
        <v>40977.137255000001</v>
      </c>
      <c r="D2294" s="2">
        <f>(DD_relocated_catalogue[[#This Row],[SLB northing (m)]]/0.3048)+1169000</f>
        <v>1171901.000656168</v>
      </c>
      <c r="E2294" s="2">
        <f>(DD_relocated_catalogue[[#This Row],[SLB easting (m)]]/0.3048)+342000</f>
        <v>343207.00131233595</v>
      </c>
      <c r="F2294" s="2">
        <f>DD_relocated_catalogue[[#This Row],[SLB depth (m)]]/0.3048</f>
        <v>6422.0013123359577</v>
      </c>
      <c r="G2294">
        <v>-1.1200000000000001</v>
      </c>
      <c r="H2294" s="1">
        <v>40977.137254930552</v>
      </c>
      <c r="I2294" s="3">
        <f>(DD_relocated_catalogue[[#This Row],[Relocated northing  (m)]]/0.3048)+1169000</f>
        <v>1171921.840551181</v>
      </c>
      <c r="J2294" s="3">
        <f>(DD_relocated_catalogue[[#This Row],[Relocated easting (m)]]/0.3048)+342000</f>
        <v>343311.76509186352</v>
      </c>
      <c r="K2294" s="3">
        <f>DD_relocated_catalogue[[#This Row],[Relocated depth (m)]]/0.3048</f>
        <v>6477.1095800524927</v>
      </c>
      <c r="L2294" s="3">
        <f>DD_relocated_catalogue[[#This Row],[Semi-minor axis length (m)]]/0.3048</f>
        <v>3.7839908016154364</v>
      </c>
      <c r="M2294" s="3">
        <f>DD_relocated_catalogue[[#This Row],[Semi-intermediate axis length (m)]]/0.3048</f>
        <v>4.8798192312328155</v>
      </c>
      <c r="N2294" s="3">
        <f>DD_relocated_catalogue[[#This Row],[Semi-major axis length (m)]]/0.3048</f>
        <v>18.752615582589247</v>
      </c>
      <c r="O2294" s="3">
        <v>-85.575596156114685</v>
      </c>
      <c r="P2294" s="3">
        <v>-54.743802229987438</v>
      </c>
      <c r="Q2294" s="3">
        <v>154.09192510723912</v>
      </c>
      <c r="R2294" s="3">
        <f>DD_relocated_catalogue[[#This Row],[Northing uncertainty half-length (m)]]/0.3048</f>
        <v>5.6601469188254168</v>
      </c>
      <c r="S2294" s="3">
        <f>DD_relocated_catalogue[[#This Row],[Easting uncertainty half-length (m)]]/0.3048</f>
        <v>18.489479778007748</v>
      </c>
      <c r="T2294" s="3">
        <f>DD_relocated_catalogue[[#This Row],[Depth uncertainty half-length (m)]]/0.3048</f>
        <v>3.8568970811368746</v>
      </c>
      <c r="U2294" s="4">
        <v>0.19624446676219556</v>
      </c>
    </row>
    <row r="2295" spans="1:21" x14ac:dyDescent="0.25">
      <c r="A2295">
        <v>881</v>
      </c>
      <c r="B2295" t="s">
        <v>20</v>
      </c>
      <c r="C2295" s="1">
        <v>41037.079588506946</v>
      </c>
      <c r="D2295" s="2">
        <f>(DD_relocated_catalogue[[#This Row],[SLB northing (m)]]/0.3048)+1169000</f>
        <v>1171872.998687664</v>
      </c>
      <c r="E2295" s="2">
        <f>(DD_relocated_catalogue[[#This Row],[SLB easting (m)]]/0.3048)+342000</f>
        <v>343212.99868766405</v>
      </c>
      <c r="F2295" s="2">
        <f>DD_relocated_catalogue[[#This Row],[SLB depth (m)]]/0.3048</f>
        <v>6383.9993438320207</v>
      </c>
      <c r="G2295">
        <v>-1.0900000000000001</v>
      </c>
      <c r="H2295" s="1">
        <v>41037.079588449073</v>
      </c>
      <c r="I2295" s="3">
        <f>(DD_relocated_catalogue[[#This Row],[Relocated northing  (m)]]/0.3048)+1169000</f>
        <v>1171843.3005249344</v>
      </c>
      <c r="J2295" s="3">
        <f>(DD_relocated_catalogue[[#This Row],[Relocated easting (m)]]/0.3048)+342000</f>
        <v>343311.45997375326</v>
      </c>
      <c r="K2295" s="3">
        <f>DD_relocated_catalogue[[#This Row],[Relocated depth (m)]]/0.3048</f>
        <v>6442.6148293963251</v>
      </c>
      <c r="L2295" s="3">
        <f>DD_relocated_catalogue[[#This Row],[Semi-minor axis length (m)]]/0.3048</f>
        <v>3.863634590640368</v>
      </c>
      <c r="M2295" s="3">
        <f>DD_relocated_catalogue[[#This Row],[Semi-intermediate axis length (m)]]/0.3048</f>
        <v>5.4855195088283546</v>
      </c>
      <c r="N2295" s="3">
        <f>DD_relocated_catalogue[[#This Row],[Semi-major axis length (m)]]/0.3048</f>
        <v>22.424611422294223</v>
      </c>
      <c r="O2295" s="3">
        <v>-85.860826564570814</v>
      </c>
      <c r="P2295" s="3">
        <v>-123.14430810952386</v>
      </c>
      <c r="Q2295" s="3">
        <v>42.563809644893546</v>
      </c>
      <c r="R2295" s="3">
        <f>DD_relocated_catalogue[[#This Row],[Northing uncertainty half-length (m)]]/0.3048</f>
        <v>6.5419485501713295</v>
      </c>
      <c r="S2295" s="3">
        <f>DD_relocated_catalogue[[#This Row],[Easting uncertainty half-length (m)]]/0.3048</f>
        <v>22.100617961409501</v>
      </c>
      <c r="T2295" s="3">
        <f>DD_relocated_catalogue[[#This Row],[Depth uncertainty half-length (m)]]/0.3048</f>
        <v>3.9445524459847068</v>
      </c>
      <c r="U2295" s="4">
        <v>0.22318018608676174</v>
      </c>
    </row>
    <row r="2296" spans="1:21" x14ac:dyDescent="0.25">
      <c r="A2296">
        <v>896</v>
      </c>
      <c r="B2296" t="s">
        <v>20</v>
      </c>
      <c r="C2296" s="1">
        <v>41039.649236979167</v>
      </c>
      <c r="D2296" s="2">
        <f>(DD_relocated_catalogue[[#This Row],[SLB northing (m)]]/0.3048)+1169000</f>
        <v>1171843.999343832</v>
      </c>
      <c r="E2296" s="2">
        <f>(DD_relocated_catalogue[[#This Row],[SLB easting (m)]]/0.3048)+342000</f>
        <v>343237.00131233595</v>
      </c>
      <c r="F2296" s="2">
        <f>DD_relocated_catalogue[[#This Row],[SLB depth (m)]]/0.3048</f>
        <v>6362.0013123359577</v>
      </c>
      <c r="G2296">
        <v>-1.42</v>
      </c>
      <c r="H2296" s="1">
        <v>41039.64923693287</v>
      </c>
      <c r="I2296" s="3">
        <f>(DD_relocated_catalogue[[#This Row],[Relocated northing  (m)]]/0.3048)+1169000</f>
        <v>1171835.5479002625</v>
      </c>
      <c r="J2296" s="3">
        <f>(DD_relocated_catalogue[[#This Row],[Relocated easting (m)]]/0.3048)+342000</f>
        <v>343501.68635170604</v>
      </c>
      <c r="K2296" s="3">
        <f>DD_relocated_catalogue[[#This Row],[Relocated depth (m)]]/0.3048</f>
        <v>6338.9238845144355</v>
      </c>
      <c r="L2296" s="3">
        <f>DD_relocated_catalogue[[#This Row],[Semi-minor axis length (m)]]/0.3048</f>
        <v>2.9334881152789936</v>
      </c>
      <c r="M2296" s="3">
        <f>DD_relocated_catalogue[[#This Row],[Semi-intermediate axis length (m)]]/0.3048</f>
        <v>4.0753039114325196</v>
      </c>
      <c r="N2296" s="3">
        <f>DD_relocated_catalogue[[#This Row],[Semi-major axis length (m)]]/0.3048</f>
        <v>19.277621692864138</v>
      </c>
      <c r="O2296" s="3">
        <v>-86.414892294739744</v>
      </c>
      <c r="P2296" s="3">
        <v>-145.85283482399396</v>
      </c>
      <c r="Q2296" s="3">
        <v>69.646651272105629</v>
      </c>
      <c r="R2296" s="3">
        <f>DD_relocated_catalogue[[#This Row],[Northing uncertainty half-length (m)]]/0.3048</f>
        <v>6.0552465145038212</v>
      </c>
      <c r="S2296" s="3">
        <f>DD_relocated_catalogue[[#This Row],[Easting uncertainty half-length (m)]]/0.3048</f>
        <v>18.692382758854258</v>
      </c>
      <c r="T2296" s="3">
        <f>DD_relocated_catalogue[[#This Row],[Depth uncertainty half-length (m)]]/0.3048</f>
        <v>3.0927376618161286</v>
      </c>
      <c r="U2296" s="4">
        <v>0.227605059357157</v>
      </c>
    </row>
    <row r="2297" spans="1:21" x14ac:dyDescent="0.25">
      <c r="A2297">
        <v>6709</v>
      </c>
      <c r="B2297" t="s">
        <v>20</v>
      </c>
      <c r="C2297" s="1">
        <v>42421.312306597225</v>
      </c>
      <c r="D2297" s="2">
        <f>(DD_relocated_catalogue[[#This Row],[SLB northing (m)]]/0.3048)+1169000</f>
        <v>1171742.001312336</v>
      </c>
      <c r="E2297" s="2">
        <f>(DD_relocated_catalogue[[#This Row],[SLB easting (m)]]/0.3048)+342000</f>
        <v>343227.99868766405</v>
      </c>
      <c r="F2297" s="2">
        <f>DD_relocated_catalogue[[#This Row],[SLB depth (m)]]/0.3048</f>
        <v>6504.9999999999991</v>
      </c>
      <c r="G2297">
        <v>-1.43</v>
      </c>
      <c r="H2297" s="1">
        <v>42421.312306481479</v>
      </c>
      <c r="I2297" s="3">
        <f>(DD_relocated_catalogue[[#This Row],[Relocated northing  (m)]]/0.3048)+1169000</f>
        <v>1171827.5721784777</v>
      </c>
      <c r="J2297" s="3">
        <f>(DD_relocated_catalogue[[#This Row],[Relocated easting (m)]]/0.3048)+342000</f>
        <v>343502.58530183724</v>
      </c>
      <c r="K2297" s="3">
        <f>DD_relocated_catalogue[[#This Row],[Relocated depth (m)]]/0.3048</f>
        <v>6511.2664041994749</v>
      </c>
      <c r="L2297" s="3">
        <f>DD_relocated_catalogue[[#This Row],[Semi-minor axis length (m)]]/0.3048</f>
        <v>4.9880432528473673</v>
      </c>
      <c r="M2297" s="3">
        <f>DD_relocated_catalogue[[#This Row],[Semi-intermediate axis length (m)]]/0.3048</f>
        <v>7.4498887693542475</v>
      </c>
      <c r="N2297" s="3">
        <f>DD_relocated_catalogue[[#This Row],[Semi-major axis length (m)]]/0.3048</f>
        <v>22.464428924625448</v>
      </c>
      <c r="O2297" s="3">
        <v>-75.794284914608795</v>
      </c>
      <c r="P2297" s="3">
        <v>-101.83438998947986</v>
      </c>
      <c r="Q2297" s="3">
        <v>24.820607631119991</v>
      </c>
      <c r="R2297" s="3">
        <f>DD_relocated_catalogue[[#This Row],[Northing uncertainty half-length (m)]]/0.3048</f>
        <v>8.7515916264124503</v>
      </c>
      <c r="S2297" s="3">
        <f>DD_relocated_catalogue[[#This Row],[Easting uncertainty half-length (m)]]/0.3048</f>
        <v>21.830743353840941</v>
      </c>
      <c r="T2297" s="3">
        <f>DD_relocated_catalogue[[#This Row],[Depth uncertainty half-length (m)]]/0.3048</f>
        <v>5.2652303658217132</v>
      </c>
      <c r="U2297" s="4">
        <v>0.20478257085014498</v>
      </c>
    </row>
    <row r="2298" spans="1:21" x14ac:dyDescent="0.25">
      <c r="A2298">
        <v>6200</v>
      </c>
      <c r="B2298" t="s">
        <v>20</v>
      </c>
      <c r="C2298" s="1">
        <v>41920.174947175925</v>
      </c>
      <c r="D2298" s="2">
        <f>(DD_relocated_catalogue[[#This Row],[SLB northing (m)]]/0.3048)+1169000</f>
        <v>1172041.000656168</v>
      </c>
      <c r="E2298" s="2">
        <f>(DD_relocated_catalogue[[#This Row],[SLB easting (m)]]/0.3048)+342000</f>
        <v>343105</v>
      </c>
      <c r="F2298" s="2">
        <f>DD_relocated_catalogue[[#This Row],[SLB depth (m)]]/0.3048</f>
        <v>6484.9999999999991</v>
      </c>
      <c r="G2298">
        <v>-1.38</v>
      </c>
      <c r="H2298" s="1">
        <v>41920.17494715278</v>
      </c>
      <c r="I2298" s="3">
        <f>(DD_relocated_catalogue[[#This Row],[Relocated northing  (m)]]/0.3048)+1169000</f>
        <v>1172001.9455380577</v>
      </c>
      <c r="J2298" s="3">
        <f>(DD_relocated_catalogue[[#This Row],[Relocated easting (m)]]/0.3048)+342000</f>
        <v>343271.26968503935</v>
      </c>
      <c r="K2298" s="3">
        <f>DD_relocated_catalogue[[#This Row],[Relocated depth (m)]]/0.3048</f>
        <v>6473.0774278215213</v>
      </c>
      <c r="L2298" s="3">
        <f>DD_relocated_catalogue[[#This Row],[Semi-minor axis length (m)]]/0.3048</f>
        <v>3.4727148122409868</v>
      </c>
      <c r="M2298" s="3">
        <f>DD_relocated_catalogue[[#This Row],[Semi-intermediate axis length (m)]]/0.3048</f>
        <v>4.3278774698386959</v>
      </c>
      <c r="N2298" s="3">
        <f>DD_relocated_catalogue[[#This Row],[Semi-major axis length (m)]]/0.3048</f>
        <v>19.876693037350449</v>
      </c>
      <c r="O2298" s="3">
        <v>-17.501004916016814</v>
      </c>
      <c r="P2298" s="3">
        <v>88.385646898691959</v>
      </c>
      <c r="Q2298" s="3">
        <v>2.4298919464701654</v>
      </c>
      <c r="R2298" s="3">
        <f>DD_relocated_catalogue[[#This Row],[Northing uncertainty half-length (m)]]/0.3048</f>
        <v>3.6120435557667561</v>
      </c>
      <c r="S2298" s="3">
        <f>DD_relocated_catalogue[[#This Row],[Easting uncertainty half-length (m)]]/0.3048</f>
        <v>19.858078082649765</v>
      </c>
      <c r="T2298" s="3">
        <f>DD_relocated_catalogue[[#This Row],[Depth uncertainty half-length (m)]]/0.3048</f>
        <v>4.2779460164985021</v>
      </c>
      <c r="U2298" s="4">
        <v>0.18901475652927691</v>
      </c>
    </row>
    <row r="2299" spans="1:21" x14ac:dyDescent="0.25">
      <c r="A2299">
        <v>2604</v>
      </c>
      <c r="B2299" t="s">
        <v>20</v>
      </c>
      <c r="C2299" s="1">
        <v>41180.825609050924</v>
      </c>
      <c r="D2299" s="2">
        <f>(DD_relocated_catalogue[[#This Row],[SLB northing (m)]]/0.3048)+1169000</f>
        <v>1171901.000656168</v>
      </c>
      <c r="E2299" s="2">
        <f>(DD_relocated_catalogue[[#This Row],[SLB easting (m)]]/0.3048)+342000</f>
        <v>343006.00065616798</v>
      </c>
      <c r="F2299" s="2">
        <f>DD_relocated_catalogue[[#This Row],[SLB depth (m)]]/0.3048</f>
        <v>6450</v>
      </c>
      <c r="G2299">
        <v>-0.94</v>
      </c>
      <c r="H2299" s="1">
        <v>41180.825609016203</v>
      </c>
      <c r="I2299" s="3">
        <f>(DD_relocated_catalogue[[#This Row],[Relocated northing  (m)]]/0.3048)+1169000</f>
        <v>1171873.3628608924</v>
      </c>
      <c r="J2299" s="3">
        <f>(DD_relocated_catalogue[[#This Row],[Relocated easting (m)]]/0.3048)+342000</f>
        <v>342994.35695538059</v>
      </c>
      <c r="K2299" s="3">
        <f>DD_relocated_catalogue[[#This Row],[Relocated depth (m)]]/0.3048</f>
        <v>6516.1351706036739</v>
      </c>
      <c r="L2299" s="3">
        <f>DD_relocated_catalogue[[#This Row],[Semi-minor axis length (m)]]/0.3048</f>
        <v>5.5270098705765536</v>
      </c>
      <c r="M2299" s="3">
        <f>DD_relocated_catalogue[[#This Row],[Semi-intermediate axis length (m)]]/0.3048</f>
        <v>7.4610729046302682</v>
      </c>
      <c r="N2299" s="3">
        <f>DD_relocated_catalogue[[#This Row],[Semi-major axis length (m)]]/0.3048</f>
        <v>24.554667763574255</v>
      </c>
      <c r="O2299" s="3">
        <v>-80.949664868323396</v>
      </c>
      <c r="P2299" s="3">
        <v>-117.25915438269401</v>
      </c>
      <c r="Q2299" s="3">
        <v>28.010404828560002</v>
      </c>
      <c r="R2299" s="3">
        <f>DD_relocated_catalogue[[#This Row],[Northing uncertainty half-length (m)]]/0.3048</f>
        <v>7.3875329053359273</v>
      </c>
      <c r="S2299" s="3">
        <f>DD_relocated_catalogue[[#This Row],[Easting uncertainty half-length (m)]]/0.3048</f>
        <v>24.486802941324989</v>
      </c>
      <c r="T2299" s="3">
        <f>DD_relocated_catalogue[[#This Row],[Depth uncertainty half-length (m)]]/0.3048</f>
        <v>5.7902864865526951</v>
      </c>
      <c r="U2299" s="4">
        <v>0.24468461740671285</v>
      </c>
    </row>
    <row r="2300" spans="1:21" x14ac:dyDescent="0.25">
      <c r="A2300">
        <v>6710</v>
      </c>
      <c r="B2300" t="s">
        <v>20</v>
      </c>
      <c r="C2300" s="1">
        <v>42421.312526782407</v>
      </c>
      <c r="D2300" s="2">
        <f>(DD_relocated_catalogue[[#This Row],[SLB northing (m)]]/0.3048)+1169000</f>
        <v>1171715</v>
      </c>
      <c r="E2300" s="2">
        <f>(DD_relocated_catalogue[[#This Row],[SLB easting (m)]]/0.3048)+342000</f>
        <v>343241.00065616798</v>
      </c>
      <c r="F2300" s="2">
        <f>DD_relocated_catalogue[[#This Row],[SLB depth (m)]]/0.3048</f>
        <v>6497.9986876640414</v>
      </c>
      <c r="G2300">
        <v>-1.39</v>
      </c>
      <c r="H2300" s="1">
        <v>42421.312526712965</v>
      </c>
      <c r="I2300" s="3">
        <f>(DD_relocated_catalogue[[#This Row],[Relocated northing  (m)]]/0.3048)+1169000</f>
        <v>1171687.723097113</v>
      </c>
      <c r="J2300" s="3">
        <f>(DD_relocated_catalogue[[#This Row],[Relocated easting (m)]]/0.3048)+342000</f>
        <v>343295.55118110235</v>
      </c>
      <c r="K2300" s="3">
        <f>DD_relocated_catalogue[[#This Row],[Relocated depth (m)]]/0.3048</f>
        <v>6509.7178477690286</v>
      </c>
      <c r="L2300" s="3">
        <f>DD_relocated_catalogue[[#This Row],[Semi-minor axis length (m)]]/0.3048</f>
        <v>5.2208669393177365</v>
      </c>
      <c r="M2300" s="3">
        <f>DD_relocated_catalogue[[#This Row],[Semi-intermediate axis length (m)]]/0.3048</f>
        <v>8.3522915935149893</v>
      </c>
      <c r="N2300" s="3">
        <f>DD_relocated_catalogue[[#This Row],[Semi-major axis length (m)]]/0.3048</f>
        <v>19.505268471472682</v>
      </c>
      <c r="O2300" s="3">
        <v>-80.088606661017636</v>
      </c>
      <c r="P2300" s="3">
        <v>-115.7293178340279</v>
      </c>
      <c r="Q2300" s="3">
        <v>35.258170691362778</v>
      </c>
      <c r="R2300" s="3">
        <f>DD_relocated_catalogue[[#This Row],[Northing uncertainty half-length (m)]]/0.3048</f>
        <v>8.7763903840940891</v>
      </c>
      <c r="S2300" s="3">
        <f>DD_relocated_catalogue[[#This Row],[Easting uncertainty half-length (m)]]/0.3048</f>
        <v>19.163188461648264</v>
      </c>
      <c r="T2300" s="3">
        <f>DD_relocated_catalogue[[#This Row],[Depth uncertainty half-length (m)]]/0.3048</f>
        <v>5.4828491728608775</v>
      </c>
      <c r="U2300" s="4">
        <v>0.21511478049699798</v>
      </c>
    </row>
    <row r="2301" spans="1:21" x14ac:dyDescent="0.25">
      <c r="A2301">
        <v>6707</v>
      </c>
      <c r="B2301" t="s">
        <v>20</v>
      </c>
      <c r="C2301" s="1">
        <v>42421.311529999999</v>
      </c>
      <c r="D2301" s="2">
        <f>(DD_relocated_catalogue[[#This Row],[SLB northing (m)]]/0.3048)+1169000</f>
        <v>1171711.000656168</v>
      </c>
      <c r="E2301" s="2">
        <f>(DD_relocated_catalogue[[#This Row],[SLB easting (m)]]/0.3048)+342000</f>
        <v>343285</v>
      </c>
      <c r="F2301" s="2">
        <f>DD_relocated_catalogue[[#This Row],[SLB depth (m)]]/0.3048</f>
        <v>6491.0006561679793</v>
      </c>
      <c r="G2301">
        <v>-1.18</v>
      </c>
      <c r="H2301" s="1">
        <v>42421.311529930557</v>
      </c>
      <c r="I2301" s="3">
        <f>(DD_relocated_catalogue[[#This Row],[Relocated northing  (m)]]/0.3048)+1169000</f>
        <v>1171686.000656168</v>
      </c>
      <c r="J2301" s="3">
        <f>(DD_relocated_catalogue[[#This Row],[Relocated easting (m)]]/0.3048)+342000</f>
        <v>343256.09908136481</v>
      </c>
      <c r="K2301" s="3">
        <f>DD_relocated_catalogue[[#This Row],[Relocated depth (m)]]/0.3048</f>
        <v>6508.5170603674542</v>
      </c>
      <c r="L2301" s="3">
        <f>DD_relocated_catalogue[[#This Row],[Semi-minor axis length (m)]]/0.3048</f>
        <v>5.3511131036868074</v>
      </c>
      <c r="M2301" s="3">
        <f>DD_relocated_catalogue[[#This Row],[Semi-intermediate axis length (m)]]/0.3048</f>
        <v>8.4691312949498396</v>
      </c>
      <c r="N2301" s="3">
        <f>DD_relocated_catalogue[[#This Row],[Semi-major axis length (m)]]/0.3048</f>
        <v>21.470296108047325</v>
      </c>
      <c r="O2301" s="3">
        <v>-69.353486774974684</v>
      </c>
      <c r="P2301" s="3">
        <v>-100.93204768198279</v>
      </c>
      <c r="Q2301" s="3">
        <v>14.269935491448326</v>
      </c>
      <c r="R2301" s="3">
        <f>DD_relocated_catalogue[[#This Row],[Northing uncertainty half-length (m)]]/0.3048</f>
        <v>8.249075651757332</v>
      </c>
      <c r="S2301" s="3">
        <f>DD_relocated_catalogue[[#This Row],[Easting uncertainty half-length (m)]]/0.3048</f>
        <v>21.369412144240759</v>
      </c>
      <c r="T2301" s="3">
        <f>DD_relocated_catalogue[[#This Row],[Depth uncertainty half-length (m)]]/0.3048</f>
        <v>5.9355342343486317</v>
      </c>
      <c r="U2301" s="4">
        <v>0.20715801172586396</v>
      </c>
    </row>
    <row r="2302" spans="1:21" x14ac:dyDescent="0.25">
      <c r="A2302">
        <v>3111</v>
      </c>
      <c r="B2302" t="s">
        <v>20</v>
      </c>
      <c r="C2302" s="1">
        <v>41315.74573318287</v>
      </c>
      <c r="D2302" s="2">
        <f>(DD_relocated_catalogue[[#This Row],[SLB northing (m)]]/0.3048)+1169000</f>
        <v>1171750</v>
      </c>
      <c r="E2302" s="2">
        <f>(DD_relocated_catalogue[[#This Row],[SLB easting (m)]]/0.3048)+342000</f>
        <v>343205</v>
      </c>
      <c r="F2302" s="2">
        <f>DD_relocated_catalogue[[#This Row],[SLB depth (m)]]/0.3048</f>
        <v>6256.0006561679784</v>
      </c>
      <c r="G2302">
        <v>-0.24</v>
      </c>
      <c r="H2302" s="1">
        <v>41315.745733194446</v>
      </c>
      <c r="I2302" s="3">
        <f>(DD_relocated_catalogue[[#This Row],[Relocated northing  (m)]]/0.3048)+1169000</f>
        <v>1171811.8175853018</v>
      </c>
      <c r="J2302" s="3">
        <f>(DD_relocated_catalogue[[#This Row],[Relocated easting (m)]]/0.3048)+342000</f>
        <v>343263.79593175853</v>
      </c>
      <c r="K2302" s="3">
        <f>DD_relocated_catalogue[[#This Row],[Relocated depth (m)]]/0.3048</f>
        <v>6239.3241469816276</v>
      </c>
      <c r="L2302" s="3">
        <f>DD_relocated_catalogue[[#This Row],[Semi-minor axis length (m)]]/0.3048</f>
        <v>3.6486873244479789</v>
      </c>
      <c r="M2302" s="3">
        <f>DD_relocated_catalogue[[#This Row],[Semi-intermediate axis length (m)]]/0.3048</f>
        <v>4.5726323561703639</v>
      </c>
      <c r="N2302" s="3">
        <f>DD_relocated_catalogue[[#This Row],[Semi-major axis length (m)]]/0.3048</f>
        <v>26.746009290358508</v>
      </c>
      <c r="O2302" s="3">
        <v>-81.862739739397</v>
      </c>
      <c r="P2302" s="3">
        <v>-112.62013854093578</v>
      </c>
      <c r="Q2302" s="3">
        <v>32.104008985107598</v>
      </c>
      <c r="R2302" s="3">
        <f>DD_relocated_catalogue[[#This Row],[Northing uncertainty half-length (m)]]/0.3048</f>
        <v>6.3419050490206468</v>
      </c>
      <c r="S2302" s="3">
        <f>DD_relocated_catalogue[[#This Row],[Easting uncertainty half-length (m)]]/0.3048</f>
        <v>26.325401457100607</v>
      </c>
      <c r="T2302" s="3">
        <f>DD_relocated_catalogue[[#This Row],[Depth uncertainty half-length (m)]]/0.3048</f>
        <v>3.8925791348041576</v>
      </c>
      <c r="U2302" s="4">
        <v>0.27513208958234625</v>
      </c>
    </row>
    <row r="2303" spans="1:21" x14ac:dyDescent="0.25">
      <c r="A2303">
        <v>4360</v>
      </c>
      <c r="B2303" t="s">
        <v>20</v>
      </c>
      <c r="C2303" s="1">
        <v>41629.308122175928</v>
      </c>
      <c r="D2303" s="2">
        <f>(DD_relocated_catalogue[[#This Row],[SLB northing (m)]]/0.3048)+1169000</f>
        <v>1172000</v>
      </c>
      <c r="E2303" s="2">
        <f>(DD_relocated_catalogue[[#This Row],[SLB easting (m)]]/0.3048)+342000</f>
        <v>343000</v>
      </c>
      <c r="F2303" s="2">
        <f>DD_relocated_catalogue[[#This Row],[SLB depth (m)]]/0.3048</f>
        <v>6407.0013123359577</v>
      </c>
      <c r="G2303">
        <v>-1.34</v>
      </c>
      <c r="H2303" s="1">
        <v>41629.308122129631</v>
      </c>
      <c r="I2303" s="3">
        <f>(DD_relocated_catalogue[[#This Row],[Relocated northing  (m)]]/0.3048)+1169000</f>
        <v>1171943.3234908136</v>
      </c>
      <c r="J2303" s="3">
        <f>(DD_relocated_catalogue[[#This Row],[Relocated easting (m)]]/0.3048)+342000</f>
        <v>343208.093832021</v>
      </c>
      <c r="K2303" s="3">
        <f>DD_relocated_catalogue[[#This Row],[Relocated depth (m)]]/0.3048</f>
        <v>6395.7578740157478</v>
      </c>
      <c r="L2303" s="3">
        <f>DD_relocated_catalogue[[#This Row],[Semi-minor axis length (m)]]/0.3048</f>
        <v>4.1145018965190747</v>
      </c>
      <c r="M2303" s="3">
        <f>DD_relocated_catalogue[[#This Row],[Semi-intermediate axis length (m)]]/0.3048</f>
        <v>7.0554050389205178</v>
      </c>
      <c r="N2303" s="3">
        <f>DD_relocated_catalogue[[#This Row],[Semi-major axis length (m)]]/0.3048</f>
        <v>21.891584145200433</v>
      </c>
      <c r="O2303" s="3">
        <v>-23.630586907245789</v>
      </c>
      <c r="P2303" s="3">
        <v>89.043333782895076</v>
      </c>
      <c r="Q2303" s="3">
        <v>1.9326391492564519</v>
      </c>
      <c r="R2303" s="3">
        <f>DD_relocated_catalogue[[#This Row],[Northing uncertainty half-length (m)]]/0.3048</f>
        <v>4.7458777228908025</v>
      </c>
      <c r="S2303" s="3">
        <f>DD_relocated_catalogue[[#This Row],[Easting uncertainty half-length (m)]]/0.3048</f>
        <v>21.881022661845485</v>
      </c>
      <c r="T2303" s="3">
        <f>DD_relocated_catalogue[[#This Row],[Depth uncertainty half-length (m)]]/0.3048</f>
        <v>6.6562296309690625</v>
      </c>
      <c r="U2303" s="4">
        <v>0.26073280936544813</v>
      </c>
    </row>
    <row r="2304" spans="1:21" x14ac:dyDescent="0.25">
      <c r="A2304">
        <v>832</v>
      </c>
      <c r="B2304" t="s">
        <v>20</v>
      </c>
      <c r="C2304" s="1">
        <v>41026.000167754632</v>
      </c>
      <c r="D2304" s="2">
        <f>(DD_relocated_catalogue[[#This Row],[SLB northing (m)]]/0.3048)+1169000</f>
        <v>1171777.998687664</v>
      </c>
      <c r="E2304" s="2">
        <f>(DD_relocated_catalogue[[#This Row],[SLB easting (m)]]/0.3048)+342000</f>
        <v>343083.99934383202</v>
      </c>
      <c r="F2304" s="2">
        <f>DD_relocated_catalogue[[#This Row],[SLB depth (m)]]/0.3048</f>
        <v>6271.0006561679793</v>
      </c>
      <c r="G2304">
        <v>-1.34</v>
      </c>
      <c r="H2304" s="1">
        <v>41026.000167627317</v>
      </c>
      <c r="I2304" s="3">
        <f>(DD_relocated_catalogue[[#This Row],[Relocated northing  (m)]]/0.3048)+1169000</f>
        <v>1171906.9750656169</v>
      </c>
      <c r="J2304" s="3">
        <f>(DD_relocated_catalogue[[#This Row],[Relocated easting (m)]]/0.3048)+342000</f>
        <v>343092.13910761155</v>
      </c>
      <c r="K2304" s="3">
        <f>DD_relocated_catalogue[[#This Row],[Relocated depth (m)]]/0.3048</f>
        <v>6373.0085301837262</v>
      </c>
      <c r="L2304" s="3">
        <f>DD_relocated_catalogue[[#This Row],[Semi-minor axis length (m)]]/0.3048</f>
        <v>5.4950490019856364</v>
      </c>
      <c r="M2304" s="3">
        <f>DD_relocated_catalogue[[#This Row],[Semi-intermediate axis length (m)]]/0.3048</f>
        <v>7.4220878143426354</v>
      </c>
      <c r="N2304" s="3">
        <f>DD_relocated_catalogue[[#This Row],[Semi-major axis length (m)]]/0.3048</f>
        <v>28.800544880097803</v>
      </c>
      <c r="O2304" s="3">
        <v>-85.645468743341553</v>
      </c>
      <c r="P2304" s="3">
        <v>-40.010132784070599</v>
      </c>
      <c r="Q2304" s="3">
        <v>134.95989665407384</v>
      </c>
      <c r="R2304" s="3">
        <f>DD_relocated_catalogue[[#This Row],[Northing uncertainty half-length (m)]]/0.3048</f>
        <v>7.7772391772921958</v>
      </c>
      <c r="S2304" s="3">
        <f>DD_relocated_catalogue[[#This Row],[Easting uncertainty half-length (m)]]/0.3048</f>
        <v>28.648081353665514</v>
      </c>
      <c r="T2304" s="3">
        <f>DD_relocated_catalogue[[#This Row],[Depth uncertainty half-length (m)]]/0.3048</f>
        <v>5.7285909543135771</v>
      </c>
      <c r="U2304" s="4">
        <v>0.35355433951624293</v>
      </c>
    </row>
    <row r="2305" spans="1:21" x14ac:dyDescent="0.25">
      <c r="A2305">
        <v>3868</v>
      </c>
      <c r="B2305" t="s">
        <v>20</v>
      </c>
      <c r="C2305" s="1">
        <v>41517.92256885417</v>
      </c>
      <c r="D2305" s="2">
        <f>(DD_relocated_catalogue[[#This Row],[SLB northing (m)]]/0.3048)+1169000</f>
        <v>1171798.999343832</v>
      </c>
      <c r="E2305" s="2">
        <f>(DD_relocated_catalogue[[#This Row],[SLB easting (m)]]/0.3048)+342000</f>
        <v>343257.00131233595</v>
      </c>
      <c r="F2305" s="2">
        <f>DD_relocated_catalogue[[#This Row],[SLB depth (m)]]/0.3048</f>
        <v>6647.0013123359577</v>
      </c>
      <c r="G2305">
        <v>-0.5</v>
      </c>
      <c r="H2305" s="1">
        <v>41517.922568796297</v>
      </c>
      <c r="I2305" s="3">
        <f>(DD_relocated_catalogue[[#This Row],[Relocated northing  (m)]]/0.3048)+1169000</f>
        <v>1171802.6213910761</v>
      </c>
      <c r="J2305" s="3">
        <f>(DD_relocated_catalogue[[#This Row],[Relocated easting (m)]]/0.3048)+342000</f>
        <v>343236.21391076117</v>
      </c>
      <c r="K2305" s="3">
        <f>DD_relocated_catalogue[[#This Row],[Relocated depth (m)]]/0.3048</f>
        <v>6670.8398950131232</v>
      </c>
      <c r="L2305" s="3">
        <f>DD_relocated_catalogue[[#This Row],[Semi-minor axis length (m)]]/0.3048</f>
        <v>5.3596810248280464</v>
      </c>
      <c r="M2305" s="3">
        <f>DD_relocated_catalogue[[#This Row],[Semi-intermediate axis length (m)]]/0.3048</f>
        <v>7.2352225961456593</v>
      </c>
      <c r="N2305" s="3">
        <f>DD_relocated_catalogue[[#This Row],[Semi-major axis length (m)]]/0.3048</f>
        <v>15.592757116570811</v>
      </c>
      <c r="O2305" s="3">
        <v>-87.563754352843702</v>
      </c>
      <c r="P2305" s="3">
        <v>-29.729572649696422</v>
      </c>
      <c r="Q2305" s="3">
        <v>126.08506705179266</v>
      </c>
      <c r="R2305" s="3">
        <f>DD_relocated_catalogue[[#This Row],[Northing uncertainty half-length (m)]]/0.3048</f>
        <v>7.3692290166049075</v>
      </c>
      <c r="S2305" s="3">
        <f>DD_relocated_catalogue[[#This Row],[Easting uncertainty half-length (m)]]/0.3048</f>
        <v>15.487036677178635</v>
      </c>
      <c r="T2305" s="3">
        <f>DD_relocated_catalogue[[#This Row],[Depth uncertainty half-length (m)]]/0.3048</f>
        <v>5.378948676943919</v>
      </c>
      <c r="U2305" s="4">
        <v>0.21040434663526209</v>
      </c>
    </row>
    <row r="2306" spans="1:21" x14ac:dyDescent="0.25">
      <c r="A2306">
        <v>6418</v>
      </c>
      <c r="B2306" t="s">
        <v>20</v>
      </c>
      <c r="C2306" s="1">
        <v>41993.989163819446</v>
      </c>
      <c r="D2306" s="2">
        <f>(DD_relocated_catalogue[[#This Row],[SLB northing (m)]]/0.3048)+1169000</f>
        <v>1171650</v>
      </c>
      <c r="E2306" s="2">
        <f>(DD_relocated_catalogue[[#This Row],[SLB easting (m)]]/0.3048)+342000</f>
        <v>343326.00065616798</v>
      </c>
      <c r="F2306" s="2">
        <f>DD_relocated_catalogue[[#This Row],[SLB depth (m)]]/0.3048</f>
        <v>6512.0013123359577</v>
      </c>
      <c r="G2306">
        <v>-0.64</v>
      </c>
      <c r="H2306" s="1">
        <v>41993.989163773149</v>
      </c>
      <c r="I2306" s="3">
        <f>(DD_relocated_catalogue[[#This Row],[Relocated northing  (m)]]/0.3048)+1169000</f>
        <v>1171609.7014435695</v>
      </c>
      <c r="J2306" s="3">
        <f>(DD_relocated_catalogue[[#This Row],[Relocated easting (m)]]/0.3048)+342000</f>
        <v>343624.79986876639</v>
      </c>
      <c r="K2306" s="3">
        <f>DD_relocated_catalogue[[#This Row],[Relocated depth (m)]]/0.3048</f>
        <v>6537.3556430446188</v>
      </c>
      <c r="L2306" s="3">
        <f>DD_relocated_catalogue[[#This Row],[Semi-minor axis length (m)]]/0.3048</f>
        <v>4.8671075445681122</v>
      </c>
      <c r="M2306" s="3">
        <f>DD_relocated_catalogue[[#This Row],[Semi-intermediate axis length (m)]]/0.3048</f>
        <v>5.1973949170651936</v>
      </c>
      <c r="N2306" s="3">
        <f>DD_relocated_catalogue[[#This Row],[Semi-major axis length (m)]]/0.3048</f>
        <v>16.979549856166763</v>
      </c>
      <c r="O2306" s="3">
        <v>38.797388970336115</v>
      </c>
      <c r="P2306" s="3">
        <v>86.5289380571175</v>
      </c>
      <c r="Q2306" s="3">
        <v>-174.64665104240757</v>
      </c>
      <c r="R2306" s="3">
        <f>DD_relocated_catalogue[[#This Row],[Northing uncertainty half-length (m)]]/0.3048</f>
        <v>5.4110045423268476</v>
      </c>
      <c r="S2306" s="3">
        <f>DD_relocated_catalogue[[#This Row],[Easting uncertainty half-length (m)]]/0.3048</f>
        <v>16.814381254029509</v>
      </c>
      <c r="T2306" s="3">
        <f>DD_relocated_catalogue[[#This Row],[Depth uncertainty half-length (m)]]/0.3048</f>
        <v>5.1265438979378617</v>
      </c>
      <c r="U2306" s="4">
        <v>0.20968951351001019</v>
      </c>
    </row>
    <row r="2307" spans="1:21" x14ac:dyDescent="0.25">
      <c r="A2307">
        <v>3632</v>
      </c>
      <c r="B2307" t="s">
        <v>20</v>
      </c>
      <c r="C2307" s="1">
        <v>41465.419144768515</v>
      </c>
      <c r="D2307" s="2">
        <f>(DD_relocated_catalogue[[#This Row],[SLB northing (m)]]/0.3048)+1169000</f>
        <v>1171855</v>
      </c>
      <c r="E2307" s="2">
        <f>(DD_relocated_catalogue[[#This Row],[SLB easting (m)]]/0.3048)+342000</f>
        <v>343135</v>
      </c>
      <c r="F2307" s="2">
        <f>DD_relocated_catalogue[[#This Row],[SLB depth (m)]]/0.3048</f>
        <v>6702.9986876640423</v>
      </c>
      <c r="G2307">
        <v>-0.6</v>
      </c>
      <c r="H2307" s="1">
        <v>41465.41914471065</v>
      </c>
      <c r="I2307" s="3">
        <f>(DD_relocated_catalogue[[#This Row],[Relocated northing  (m)]]/0.3048)+1169000</f>
        <v>1171786.1942257218</v>
      </c>
      <c r="J2307" s="3">
        <f>(DD_relocated_catalogue[[#This Row],[Relocated easting (m)]]/0.3048)+342000</f>
        <v>343395.97769028874</v>
      </c>
      <c r="K2307" s="3">
        <f>DD_relocated_catalogue[[#This Row],[Relocated depth (m)]]/0.3048</f>
        <v>6695.9580052493438</v>
      </c>
      <c r="L2307" s="3">
        <f>DD_relocated_catalogue[[#This Row],[Semi-minor axis length (m)]]/0.3048</f>
        <v>5.868421612086669</v>
      </c>
      <c r="M2307" s="3">
        <f>DD_relocated_catalogue[[#This Row],[Semi-intermediate axis length (m)]]/0.3048</f>
        <v>7.7215266125626707</v>
      </c>
      <c r="N2307" s="3">
        <f>DD_relocated_catalogue[[#This Row],[Semi-major axis length (m)]]/0.3048</f>
        <v>15.583418415794274</v>
      </c>
      <c r="O2307" s="3">
        <v>-80.517598220270145</v>
      </c>
      <c r="P2307" s="3">
        <v>-68.236940292445468</v>
      </c>
      <c r="Q2307" s="3">
        <v>172.16393433894649</v>
      </c>
      <c r="R2307" s="3">
        <f>DD_relocated_catalogue[[#This Row],[Northing uncertainty half-length (m)]]/0.3048</f>
        <v>8.2584683012841911</v>
      </c>
      <c r="S2307" s="3">
        <f>DD_relocated_catalogue[[#This Row],[Easting uncertainty half-length (m)]]/0.3048</f>
        <v>15.221283667911973</v>
      </c>
      <c r="T2307" s="3">
        <f>DD_relocated_catalogue[[#This Row],[Depth uncertainty half-length (m)]]/0.3048</f>
        <v>5.94665276106746</v>
      </c>
      <c r="U2307" s="4">
        <v>0.22048473503689248</v>
      </c>
    </row>
    <row r="2308" spans="1:21" x14ac:dyDescent="0.25">
      <c r="A2308">
        <v>6708</v>
      </c>
      <c r="B2308" t="s">
        <v>20</v>
      </c>
      <c r="C2308" s="1">
        <v>42421.311996307872</v>
      </c>
      <c r="D2308" s="2">
        <f>(DD_relocated_catalogue[[#This Row],[SLB northing (m)]]/0.3048)+1169000</f>
        <v>1171691.000656168</v>
      </c>
      <c r="E2308" s="2">
        <f>(DD_relocated_catalogue[[#This Row],[SLB easting (m)]]/0.3048)+342000</f>
        <v>343402.00131233595</v>
      </c>
      <c r="F2308" s="2">
        <f>DD_relocated_catalogue[[#This Row],[SLB depth (m)]]/0.3048</f>
        <v>6490</v>
      </c>
      <c r="G2308">
        <v>-1.26</v>
      </c>
      <c r="H2308" s="1">
        <v>42421.311996215278</v>
      </c>
      <c r="I2308" s="3">
        <f>(DD_relocated_catalogue[[#This Row],[Relocated northing  (m)]]/0.3048)+1169000</f>
        <v>1171608.1988188976</v>
      </c>
      <c r="J2308" s="3">
        <f>(DD_relocated_catalogue[[#This Row],[Relocated easting (m)]]/0.3048)+342000</f>
        <v>343654.34711286088</v>
      </c>
      <c r="K2308" s="3">
        <f>DD_relocated_catalogue[[#This Row],[Relocated depth (m)]]/0.3048</f>
        <v>6480.0393700787399</v>
      </c>
      <c r="L2308" s="3">
        <f>DD_relocated_catalogue[[#This Row],[Semi-minor axis length (m)]]/0.3048</f>
        <v>4.6294353521936182</v>
      </c>
      <c r="M2308" s="3">
        <f>DD_relocated_catalogue[[#This Row],[Semi-intermediate axis length (m)]]/0.3048</f>
        <v>7.8920302620564691</v>
      </c>
      <c r="N2308" s="3">
        <f>DD_relocated_catalogue[[#This Row],[Semi-major axis length (m)]]/0.3048</f>
        <v>21.180684800927359</v>
      </c>
      <c r="O2308" s="3">
        <v>-72.648927712465706</v>
      </c>
      <c r="P2308" s="3">
        <v>-99.607767888643352</v>
      </c>
      <c r="Q2308" s="3">
        <v>31.935526333625141</v>
      </c>
      <c r="R2308" s="3">
        <f>DD_relocated_catalogue[[#This Row],[Northing uncertainty half-length (m)]]/0.3048</f>
        <v>10.749757145131799</v>
      </c>
      <c r="S2308" s="3">
        <f>DD_relocated_catalogue[[#This Row],[Easting uncertainty half-length (m)]]/0.3048</f>
        <v>19.720923199869507</v>
      </c>
      <c r="T2308" s="3">
        <f>DD_relocated_catalogue[[#This Row],[Depth uncertainty half-length (m)]]/0.3048</f>
        <v>5.0429915348276131</v>
      </c>
      <c r="U2308" s="4">
        <v>0.2201693905935376</v>
      </c>
    </row>
    <row r="2309" spans="1:21" x14ac:dyDescent="0.25">
      <c r="A2309">
        <v>5439</v>
      </c>
      <c r="B2309" t="s">
        <v>20</v>
      </c>
      <c r="C2309" s="1">
        <v>41846.972858715279</v>
      </c>
      <c r="D2309" s="2">
        <f>(DD_relocated_catalogue[[#This Row],[SLB northing (m)]]/0.3048)+1169000</f>
        <v>1171908.999343832</v>
      </c>
      <c r="E2309" s="2">
        <f>(DD_relocated_catalogue[[#This Row],[SLB easting (m)]]/0.3048)+342000</f>
        <v>343086.00065616798</v>
      </c>
      <c r="F2309" s="2">
        <f>DD_relocated_catalogue[[#This Row],[SLB depth (m)]]/0.3048</f>
        <v>6691.0006561679784</v>
      </c>
      <c r="G2309">
        <v>-1.25</v>
      </c>
      <c r="H2309" s="1">
        <v>41846.972858622685</v>
      </c>
      <c r="I2309" s="3">
        <f>(DD_relocated_catalogue[[#This Row],[Relocated northing  (m)]]/0.3048)+1169000</f>
        <v>1171852.2244094489</v>
      </c>
      <c r="J2309" s="3">
        <f>(DD_relocated_catalogue[[#This Row],[Relocated easting (m)]]/0.3048)+342000</f>
        <v>343172.85104986874</v>
      </c>
      <c r="K2309" s="3">
        <f>DD_relocated_catalogue[[#This Row],[Relocated depth (m)]]/0.3048</f>
        <v>6758.3891076115478</v>
      </c>
      <c r="L2309" s="3">
        <f>DD_relocated_catalogue[[#This Row],[Semi-minor axis length (m)]]/0.3048</f>
        <v>4.241016696588118</v>
      </c>
      <c r="M2309" s="3">
        <f>DD_relocated_catalogue[[#This Row],[Semi-intermediate axis length (m)]]/0.3048</f>
        <v>5.7813263039273606</v>
      </c>
      <c r="N2309" s="3">
        <f>DD_relocated_catalogue[[#This Row],[Semi-major axis length (m)]]/0.3048</f>
        <v>16.388496146150381</v>
      </c>
      <c r="O2309" s="3">
        <v>-11.285108640359896</v>
      </c>
      <c r="P2309" s="3">
        <v>89.03401134766824</v>
      </c>
      <c r="Q2309" s="3">
        <v>3.6862742663235974</v>
      </c>
      <c r="R2309" s="3">
        <f>DD_relocated_catalogue[[#This Row],[Northing uncertainty half-length (m)]]/0.3048</f>
        <v>4.4015000437823577</v>
      </c>
      <c r="S2309" s="3">
        <f>DD_relocated_catalogue[[#This Row],[Easting uncertainty half-length (m)]]/0.3048</f>
        <v>16.355741017765631</v>
      </c>
      <c r="T2309" s="3">
        <f>DD_relocated_catalogue[[#This Row],[Depth uncertainty half-length (m)]]/0.3048</f>
        <v>5.668741791604889</v>
      </c>
      <c r="U2309" s="4">
        <v>0.1972591618063976</v>
      </c>
    </row>
    <row r="2310" spans="1:21" x14ac:dyDescent="0.25">
      <c r="A2310">
        <v>6696</v>
      </c>
      <c r="B2310" t="s">
        <v>20</v>
      </c>
      <c r="C2310" s="1">
        <v>42376.769457592593</v>
      </c>
      <c r="D2310" s="2">
        <f>(DD_relocated_catalogue[[#This Row],[SLB northing (m)]]/0.3048)+1169000</f>
        <v>1172073.999343832</v>
      </c>
      <c r="E2310" s="2">
        <f>(DD_relocated_catalogue[[#This Row],[SLB easting (m)]]/0.3048)+342000</f>
        <v>342967.99868766405</v>
      </c>
      <c r="F2310" s="2">
        <f>DD_relocated_catalogue[[#This Row],[SLB depth (m)]]/0.3048</f>
        <v>6394.9999999999991</v>
      </c>
      <c r="G2310">
        <v>-1.02</v>
      </c>
      <c r="H2310" s="1">
        <v>42376.769457557872</v>
      </c>
      <c r="I2310" s="3">
        <f>(DD_relocated_catalogue[[#This Row],[Relocated northing  (m)]]/0.3048)+1169000</f>
        <v>1171971.902887139</v>
      </c>
      <c r="J2310" s="3">
        <f>(DD_relocated_catalogue[[#This Row],[Relocated easting (m)]]/0.3048)+342000</f>
        <v>343084.08136482938</v>
      </c>
      <c r="K2310" s="3">
        <f>DD_relocated_catalogue[[#This Row],[Relocated depth (m)]]/0.3048</f>
        <v>6387.3654855643035</v>
      </c>
      <c r="L2310" s="3">
        <f>DD_relocated_catalogue[[#This Row],[Semi-minor axis length (m)]]/0.3048</f>
        <v>8.199366958445772</v>
      </c>
      <c r="M2310" s="3">
        <f>DD_relocated_catalogue[[#This Row],[Semi-intermediate axis length (m)]]/0.3048</f>
        <v>13.846596723598347</v>
      </c>
      <c r="N2310" s="3">
        <f>DD_relocated_catalogue[[#This Row],[Semi-major axis length (m)]]/0.3048</f>
        <v>42.958684674555947</v>
      </c>
      <c r="O2310" s="3">
        <v>-65.355758912194702</v>
      </c>
      <c r="P2310" s="3">
        <v>-96.344073650101976</v>
      </c>
      <c r="Q2310" s="3">
        <v>8.4678288845270924</v>
      </c>
      <c r="R2310" s="3">
        <f>DD_relocated_catalogue[[#This Row],[Northing uncertainty half-length (m)]]/0.3048</f>
        <v>13.181275835366746</v>
      </c>
      <c r="S2310" s="3">
        <f>DD_relocated_catalogue[[#This Row],[Easting uncertainty half-length (m)]]/0.3048</f>
        <v>42.865508335793386</v>
      </c>
      <c r="T2310" s="3">
        <f>DD_relocated_catalogue[[#This Row],[Depth uncertainty half-length (m)]]/0.3048</f>
        <v>9.5960698549767613</v>
      </c>
      <c r="U2310" s="4">
        <v>0.42947690328571436</v>
      </c>
    </row>
    <row r="2311" spans="1:21" x14ac:dyDescent="0.25">
      <c r="A2311">
        <v>6711</v>
      </c>
      <c r="B2311" t="s">
        <v>20</v>
      </c>
      <c r="C2311" s="1">
        <v>42421.313538414353</v>
      </c>
      <c r="D2311" s="2">
        <f>(DD_relocated_catalogue[[#This Row],[SLB northing (m)]]/0.3048)+1169000</f>
        <v>1171617.998687664</v>
      </c>
      <c r="E2311" s="2">
        <f>(DD_relocated_catalogue[[#This Row],[SLB easting (m)]]/0.3048)+342000</f>
        <v>343300</v>
      </c>
      <c r="F2311" s="2">
        <f>DD_relocated_catalogue[[#This Row],[SLB depth (m)]]/0.3048</f>
        <v>6492.9986876640414</v>
      </c>
      <c r="G2311">
        <v>-1.34</v>
      </c>
      <c r="H2311" s="1">
        <v>42421.313538263887</v>
      </c>
      <c r="I2311" s="3">
        <f>(DD_relocated_catalogue[[#This Row],[Relocated northing  (m)]]/0.3048)+1169000</f>
        <v>1171789.1272965879</v>
      </c>
      <c r="J2311" s="3">
        <f>(DD_relocated_catalogue[[#This Row],[Relocated easting (m)]]/0.3048)+342000</f>
        <v>343456.07939632545</v>
      </c>
      <c r="K2311" s="3">
        <f>DD_relocated_catalogue[[#This Row],[Relocated depth (m)]]/0.3048</f>
        <v>6486.2106299212601</v>
      </c>
      <c r="L2311" s="3">
        <f>DD_relocated_catalogue[[#This Row],[Semi-minor axis length (m)]]/0.3048</f>
        <v>7.1564860796657594</v>
      </c>
      <c r="M2311" s="3">
        <f>DD_relocated_catalogue[[#This Row],[Semi-intermediate axis length (m)]]/0.3048</f>
        <v>14.893603225252605</v>
      </c>
      <c r="N2311" s="3">
        <f>DD_relocated_catalogue[[#This Row],[Semi-major axis length (m)]]/0.3048</f>
        <v>22.826674086782266</v>
      </c>
      <c r="O2311" s="3">
        <v>-65.739303110510733</v>
      </c>
      <c r="P2311" s="3">
        <v>-71.242935575840207</v>
      </c>
      <c r="Q2311" s="3">
        <v>-172.40428913488503</v>
      </c>
      <c r="R2311" s="3">
        <f>DD_relocated_catalogue[[#This Row],[Northing uncertainty half-length (m)]]/0.3048</f>
        <v>15.625524099277605</v>
      </c>
      <c r="S2311" s="3">
        <f>DD_relocated_catalogue[[#This Row],[Easting uncertainty half-length (m)]]/0.3048</f>
        <v>21.526963889196914</v>
      </c>
      <c r="T2311" s="3">
        <f>DD_relocated_catalogue[[#This Row],[Depth uncertainty half-length (m)]]/0.3048</f>
        <v>9.1913230665057792</v>
      </c>
      <c r="U2311" s="4">
        <v>0.79670857666548378</v>
      </c>
    </row>
    <row r="2312" spans="1:21" x14ac:dyDescent="0.25">
      <c r="A2312">
        <v>3262</v>
      </c>
      <c r="B2312" t="s">
        <v>20</v>
      </c>
      <c r="C2312" s="1">
        <v>41335.105638530091</v>
      </c>
      <c r="D2312" s="2">
        <f>(DD_relocated_catalogue[[#This Row],[SLB northing (m)]]/0.3048)+1169000</f>
        <v>1171607.001312336</v>
      </c>
      <c r="E2312" s="2">
        <f>(DD_relocated_catalogue[[#This Row],[SLB easting (m)]]/0.3048)+342000</f>
        <v>343232.99868766405</v>
      </c>
      <c r="F2312" s="2">
        <f>DD_relocated_catalogue[[#This Row],[SLB depth (m)]]/0.3048</f>
        <v>6332.0013123359577</v>
      </c>
      <c r="G2312">
        <v>-1.25</v>
      </c>
      <c r="H2312" s="1">
        <v>41335.105638391207</v>
      </c>
      <c r="I2312" s="3">
        <f>(DD_relocated_catalogue[[#This Row],[Relocated northing  (m)]]/0.3048)+1169000</f>
        <v>1171640.777559055</v>
      </c>
      <c r="J2312" s="3">
        <f>(DD_relocated_catalogue[[#This Row],[Relocated easting (m)]]/0.3048)+342000</f>
        <v>343127.12270341208</v>
      </c>
      <c r="K2312" s="3">
        <f>DD_relocated_catalogue[[#This Row],[Relocated depth (m)]]/0.3048</f>
        <v>6384.2749343832011</v>
      </c>
      <c r="L2312" s="3">
        <f>DD_relocated_catalogue[[#This Row],[Semi-minor axis length (m)]]/0.3048</f>
        <v>5.8926289300634327</v>
      </c>
      <c r="M2312" s="3">
        <f>DD_relocated_catalogue[[#This Row],[Semi-intermediate axis length (m)]]/0.3048</f>
        <v>8.2878024634539571</v>
      </c>
      <c r="N2312" s="3">
        <f>DD_relocated_catalogue[[#This Row],[Semi-major axis length (m)]]/0.3048</f>
        <v>22.804781894939065</v>
      </c>
      <c r="O2312" s="3">
        <v>-84.086070661707851</v>
      </c>
      <c r="P2312" s="3">
        <v>-62.654136459548006</v>
      </c>
      <c r="Q2312" s="3">
        <v>158.9447146271884</v>
      </c>
      <c r="R2312" s="3">
        <f>DD_relocated_catalogue[[#This Row],[Northing uncertainty half-length (m)]]/0.3048</f>
        <v>8.5560097848728418</v>
      </c>
      <c r="S2312" s="3">
        <f>DD_relocated_catalogue[[#This Row],[Easting uncertainty half-length (m)]]/0.3048</f>
        <v>22.647443567847976</v>
      </c>
      <c r="T2312" s="3">
        <f>DD_relocated_catalogue[[#This Row],[Depth uncertainty half-length (m)]]/0.3048</f>
        <v>5.9579526074153684</v>
      </c>
      <c r="U2312" s="4">
        <v>0.29562214136825227</v>
      </c>
    </row>
    <row r="2313" spans="1:21" x14ac:dyDescent="0.25">
      <c r="A2313">
        <v>6199</v>
      </c>
      <c r="B2313" t="s">
        <v>20</v>
      </c>
      <c r="C2313" s="1">
        <v>41920.174942395832</v>
      </c>
      <c r="D2313" s="2">
        <f>(DD_relocated_catalogue[[#This Row],[SLB northing (m)]]/0.3048)+1169000</f>
        <v>1172077.001312336</v>
      </c>
      <c r="E2313" s="2">
        <f>(DD_relocated_catalogue[[#This Row],[SLB easting (m)]]/0.3048)+342000</f>
        <v>342927.99868766405</v>
      </c>
      <c r="F2313" s="2">
        <f>DD_relocated_catalogue[[#This Row],[SLB depth (m)]]/0.3048</f>
        <v>6422.0013123359577</v>
      </c>
      <c r="G2313">
        <v>-1.58</v>
      </c>
      <c r="H2313" s="1">
        <v>41920.174942349535</v>
      </c>
      <c r="I2313" s="3">
        <f>(DD_relocated_catalogue[[#This Row],[Relocated northing  (m)]]/0.3048)+1169000</f>
        <v>1172021.3057742782</v>
      </c>
      <c r="J2313" s="3">
        <f>(DD_relocated_catalogue[[#This Row],[Relocated easting (m)]]/0.3048)+342000</f>
        <v>343037.27690288716</v>
      </c>
      <c r="K2313" s="3">
        <f>DD_relocated_catalogue[[#This Row],[Relocated depth (m)]]/0.3048</f>
        <v>6461.6732283464562</v>
      </c>
      <c r="L2313" s="3">
        <f>DD_relocated_catalogue[[#This Row],[Semi-minor axis length (m)]]/0.3048</f>
        <v>4.2809459579345885</v>
      </c>
      <c r="M2313" s="3">
        <f>DD_relocated_catalogue[[#This Row],[Semi-intermediate axis length (m)]]/0.3048</f>
        <v>7.0130499708403651</v>
      </c>
      <c r="N2313" s="3">
        <f>DD_relocated_catalogue[[#This Row],[Semi-major axis length (m)]]/0.3048</f>
        <v>33.50612570650609</v>
      </c>
      <c r="O2313" s="3">
        <v>-19.485723668129477</v>
      </c>
      <c r="P2313" s="3">
        <v>87.059660214914089</v>
      </c>
      <c r="Q2313" s="3">
        <v>1.9326024406821039</v>
      </c>
      <c r="R2313" s="3">
        <f>DD_relocated_catalogue[[#This Row],[Northing uncertainty half-length (m)]]/0.3048</f>
        <v>4.6724505835467474</v>
      </c>
      <c r="S2313" s="3">
        <f>DD_relocated_catalogue[[#This Row],[Easting uncertainty half-length (m)]]/0.3048</f>
        <v>33.462315552736499</v>
      </c>
      <c r="T2313" s="3">
        <f>DD_relocated_catalogue[[#This Row],[Depth uncertainty half-length (m)]]/0.3048</f>
        <v>6.8925495739052458</v>
      </c>
      <c r="U2313" s="4">
        <v>0.32125845429167632</v>
      </c>
    </row>
    <row r="2314" spans="1:21" x14ac:dyDescent="0.25">
      <c r="A2314">
        <v>3958</v>
      </c>
      <c r="B2314" t="s">
        <v>20</v>
      </c>
      <c r="C2314" s="1">
        <v>41538.545222118053</v>
      </c>
      <c r="D2314" s="2">
        <f>(DD_relocated_catalogue[[#This Row],[SLB northing (m)]]/0.3048)+1169000</f>
        <v>1171965</v>
      </c>
      <c r="E2314" s="2">
        <f>(DD_relocated_catalogue[[#This Row],[SLB easting (m)]]/0.3048)+342000</f>
        <v>343002.99868766405</v>
      </c>
      <c r="F2314" s="2">
        <f>DD_relocated_catalogue[[#This Row],[SLB depth (m)]]/0.3048</f>
        <v>6698.9993438320207</v>
      </c>
      <c r="G2314">
        <v>-0.81</v>
      </c>
      <c r="H2314" s="1">
        <v>41538.545222094908</v>
      </c>
      <c r="I2314" s="3">
        <f>(DD_relocated_catalogue[[#This Row],[Relocated northing  (m)]]/0.3048)+1169000</f>
        <v>1171908.6122047245</v>
      </c>
      <c r="J2314" s="3">
        <f>(DD_relocated_catalogue[[#This Row],[Relocated easting (m)]]/0.3048)+342000</f>
        <v>343276.65026246721</v>
      </c>
      <c r="K2314" s="3">
        <f>DD_relocated_catalogue[[#This Row],[Relocated depth (m)]]/0.3048</f>
        <v>6719.2618110236217</v>
      </c>
      <c r="L2314" s="3">
        <f>DD_relocated_catalogue[[#This Row],[Semi-minor axis length (m)]]/0.3048</f>
        <v>6.9604324434415012</v>
      </c>
      <c r="M2314" s="3">
        <f>DD_relocated_catalogue[[#This Row],[Semi-intermediate axis length (m)]]/0.3048</f>
        <v>7.5415126709248508</v>
      </c>
      <c r="N2314" s="3">
        <f>DD_relocated_catalogue[[#This Row],[Semi-major axis length (m)]]/0.3048</f>
        <v>16.712293687931052</v>
      </c>
      <c r="O2314" s="3">
        <v>54.869836978249431</v>
      </c>
      <c r="P2314" s="3">
        <v>86.95136530259677</v>
      </c>
      <c r="Q2314" s="3">
        <v>10.323049242724629</v>
      </c>
      <c r="R2314" s="3">
        <f>DD_relocated_catalogue[[#This Row],[Northing uncertainty half-length (m)]]/0.3048</f>
        <v>8.0620856913925891</v>
      </c>
      <c r="S2314" s="3">
        <f>DD_relocated_catalogue[[#This Row],[Easting uncertainty half-length (m)]]/0.3048</f>
        <v>16.345313590782819</v>
      </c>
      <c r="T2314" s="3">
        <f>DD_relocated_catalogue[[#This Row],[Depth uncertainty half-length (m)]]/0.3048</f>
        <v>7.1525606932202441</v>
      </c>
      <c r="U2314" s="4">
        <v>0.23893630410155592</v>
      </c>
    </row>
    <row r="2315" spans="1:21" x14ac:dyDescent="0.25">
      <c r="A2315">
        <v>3805</v>
      </c>
      <c r="B2315" t="s">
        <v>20</v>
      </c>
      <c r="C2315" s="1">
        <v>41490.383704004627</v>
      </c>
      <c r="D2315" s="2">
        <f>(DD_relocated_catalogue[[#This Row],[SLB northing (m)]]/0.3048)+1169000</f>
        <v>1171710</v>
      </c>
      <c r="E2315" s="2">
        <f>(DD_relocated_catalogue[[#This Row],[SLB easting (m)]]/0.3048)+342000</f>
        <v>343152.00131233595</v>
      </c>
      <c r="F2315" s="2">
        <f>DD_relocated_catalogue[[#This Row],[SLB depth (m)]]/0.3048</f>
        <v>6710</v>
      </c>
      <c r="G2315">
        <v>-0.28999999999999998</v>
      </c>
      <c r="H2315" s="1">
        <v>41490.383703935186</v>
      </c>
      <c r="I2315" s="3">
        <f>(DD_relocated_catalogue[[#This Row],[Relocated northing  (m)]]/0.3048)+1169000</f>
        <v>1171786.5485564305</v>
      </c>
      <c r="J2315" s="3">
        <f>(DD_relocated_catalogue[[#This Row],[Relocated easting (m)]]/0.3048)+342000</f>
        <v>343255.78740157478</v>
      </c>
      <c r="K2315" s="3">
        <f>DD_relocated_catalogue[[#This Row],[Relocated depth (m)]]/0.3048</f>
        <v>6696.3976377952749</v>
      </c>
      <c r="L2315" s="3">
        <f>DD_relocated_catalogue[[#This Row],[Semi-minor axis length (m)]]/0.3048</f>
        <v>6.6252227798333889</v>
      </c>
      <c r="M2315" s="3">
        <f>DD_relocated_catalogue[[#This Row],[Semi-intermediate axis length (m)]]/0.3048</f>
        <v>8.6543892970387581</v>
      </c>
      <c r="N2315" s="3">
        <f>DD_relocated_catalogue[[#This Row],[Semi-major axis length (m)]]/0.3048</f>
        <v>18.512401523724336</v>
      </c>
      <c r="O2315" s="3">
        <v>-82.1396096739212</v>
      </c>
      <c r="P2315" s="3">
        <v>-77.643920226544736</v>
      </c>
      <c r="Q2315" s="3">
        <v>178.60741094131697</v>
      </c>
      <c r="R2315" s="3">
        <f>DD_relocated_catalogue[[#This Row],[Northing uncertainty half-length (m)]]/0.3048</f>
        <v>9.0815421736265467</v>
      </c>
      <c r="S2315" s="3">
        <f>DD_relocated_catalogue[[#This Row],[Easting uncertainty half-length (m)]]/0.3048</f>
        <v>18.207652591176657</v>
      </c>
      <c r="T2315" s="3">
        <f>DD_relocated_catalogue[[#This Row],[Depth uncertainty half-length (m)]]/0.3048</f>
        <v>6.6025360941117297</v>
      </c>
      <c r="U2315" s="4">
        <v>0.25631416873654217</v>
      </c>
    </row>
    <row r="2316" spans="1:21" x14ac:dyDescent="0.25">
      <c r="A2316">
        <v>6412</v>
      </c>
      <c r="B2316" t="s">
        <v>20</v>
      </c>
      <c r="C2316" s="1">
        <v>41989.540346423608</v>
      </c>
      <c r="D2316" s="2">
        <f>(DD_relocated_catalogue[[#This Row],[SLB northing (m)]]/0.3048)+1169000</f>
        <v>1171677.998687664</v>
      </c>
      <c r="E2316" s="2">
        <f>(DD_relocated_catalogue[[#This Row],[SLB easting (m)]]/0.3048)+342000</f>
        <v>343483.99934383202</v>
      </c>
      <c r="F2316" s="2">
        <f>DD_relocated_catalogue[[#This Row],[SLB depth (m)]]/0.3048</f>
        <v>6437.0013123359577</v>
      </c>
      <c r="G2316">
        <v>-1.64</v>
      </c>
      <c r="H2316" s="1">
        <v>41989.54034634259</v>
      </c>
      <c r="I2316" s="3">
        <f>(DD_relocated_catalogue[[#This Row],[Relocated northing  (m)]]/0.3048)+1169000</f>
        <v>1171676.9291338583</v>
      </c>
      <c r="J2316" s="3">
        <f>(DD_relocated_catalogue[[#This Row],[Relocated easting (m)]]/0.3048)+342000</f>
        <v>343595.63976377953</v>
      </c>
      <c r="K2316" s="3">
        <f>DD_relocated_catalogue[[#This Row],[Relocated depth (m)]]/0.3048</f>
        <v>6462.6837270341202</v>
      </c>
      <c r="L2316" s="3">
        <f>DD_relocated_catalogue[[#This Row],[Semi-minor axis length (m)]]/0.3048</f>
        <v>3.7609558120766597</v>
      </c>
      <c r="M2316" s="3">
        <f>DD_relocated_catalogue[[#This Row],[Semi-intermediate axis length (m)]]/0.3048</f>
        <v>4.8209317764340183</v>
      </c>
      <c r="N2316" s="3">
        <f>DD_relocated_catalogue[[#This Row],[Semi-major axis length (m)]]/0.3048</f>
        <v>16.234256747864837</v>
      </c>
      <c r="O2316" s="3">
        <v>20.135540598460267</v>
      </c>
      <c r="P2316" s="3">
        <v>88.665596763499565</v>
      </c>
      <c r="Q2316" s="3">
        <v>-176.55166769258872</v>
      </c>
      <c r="R2316" s="3">
        <f>DD_relocated_catalogue[[#This Row],[Northing uncertainty half-length (m)]]/0.3048</f>
        <v>4.0146589830311585</v>
      </c>
      <c r="S2316" s="3">
        <f>DD_relocated_catalogue[[#This Row],[Easting uncertainty half-length (m)]]/0.3048</f>
        <v>16.192641158090311</v>
      </c>
      <c r="T2316" s="3">
        <f>DD_relocated_catalogue[[#This Row],[Depth uncertainty half-length (m)]]/0.3048</f>
        <v>4.7036593637360617</v>
      </c>
      <c r="U2316" s="4">
        <v>0.19211094619983329</v>
      </c>
    </row>
    <row r="2317" spans="1:21" x14ac:dyDescent="0.25">
      <c r="A2317">
        <v>2459</v>
      </c>
      <c r="B2317" t="s">
        <v>20</v>
      </c>
      <c r="C2317" s="1">
        <v>41166.139614004627</v>
      </c>
      <c r="D2317" s="2">
        <f>(DD_relocated_catalogue[[#This Row],[SLB northing (m)]]/0.3048)+1169000</f>
        <v>1171627.998687664</v>
      </c>
      <c r="E2317" s="2">
        <f>(DD_relocated_catalogue[[#This Row],[SLB easting (m)]]/0.3048)+342000</f>
        <v>342982.00131233595</v>
      </c>
      <c r="F2317" s="2">
        <f>DD_relocated_catalogue[[#This Row],[SLB depth (m)]]/0.3048</f>
        <v>6347.0013123359577</v>
      </c>
      <c r="G2317">
        <v>-1.22</v>
      </c>
      <c r="H2317" s="1">
        <v>41166.139613946762</v>
      </c>
      <c r="I2317" s="3">
        <f>(DD_relocated_catalogue[[#This Row],[Relocated northing  (m)]]/0.3048)+1169000</f>
        <v>1171605.4494750656</v>
      </c>
      <c r="J2317" s="3">
        <f>(DD_relocated_catalogue[[#This Row],[Relocated easting (m)]]/0.3048)+342000</f>
        <v>343057.54265091865</v>
      </c>
      <c r="K2317" s="3">
        <f>DD_relocated_catalogue[[#This Row],[Relocated depth (m)]]/0.3048</f>
        <v>6355.4790026246719</v>
      </c>
      <c r="L2317" s="3">
        <f>DD_relocated_catalogue[[#This Row],[Semi-minor axis length (m)]]/0.3048</f>
        <v>5.1472023703855321</v>
      </c>
      <c r="M2317" s="3">
        <f>DD_relocated_catalogue[[#This Row],[Semi-intermediate axis length (m)]]/0.3048</f>
        <v>6.2463730673104099</v>
      </c>
      <c r="N2317" s="3">
        <f>DD_relocated_catalogue[[#This Row],[Semi-major axis length (m)]]/0.3048</f>
        <v>24.437769869300919</v>
      </c>
      <c r="O2317" s="3">
        <v>-76.732480677615953</v>
      </c>
      <c r="P2317" s="3">
        <v>-103.81751403571295</v>
      </c>
      <c r="Q2317" s="3">
        <v>17.909206004983844</v>
      </c>
      <c r="R2317" s="3">
        <f>DD_relocated_catalogue[[#This Row],[Northing uncertainty half-length (m)]]/0.3048</f>
        <v>6.4111413150878276</v>
      </c>
      <c r="S2317" s="3">
        <f>DD_relocated_catalogue[[#This Row],[Easting uncertainty half-length (m)]]/0.3048</f>
        <v>24.327577354665223</v>
      </c>
      <c r="T2317" s="3">
        <f>DD_relocated_catalogue[[#This Row],[Depth uncertainty half-length (m)]]/0.3048</f>
        <v>5.3544519505186052</v>
      </c>
      <c r="U2317" s="4">
        <v>0.33226257404539078</v>
      </c>
    </row>
    <row r="2318" spans="1:21" x14ac:dyDescent="0.25">
      <c r="A2318">
        <v>6712</v>
      </c>
      <c r="B2318" t="s">
        <v>20</v>
      </c>
      <c r="C2318" s="1">
        <v>42421.317246319442</v>
      </c>
      <c r="D2318" s="2">
        <f>(DD_relocated_catalogue[[#This Row],[SLB northing (m)]]/0.3048)+1169000</f>
        <v>1171703.999343832</v>
      </c>
      <c r="E2318" s="2">
        <f>(DD_relocated_catalogue[[#This Row],[SLB easting (m)]]/0.3048)+342000</f>
        <v>343507.00131233595</v>
      </c>
      <c r="F2318" s="2">
        <f>DD_relocated_catalogue[[#This Row],[SLB depth (m)]]/0.3048</f>
        <v>6467.9986876640414</v>
      </c>
      <c r="G2318">
        <v>-1.42</v>
      </c>
      <c r="H2318" s="1">
        <v>42421.31724621528</v>
      </c>
      <c r="I2318" s="3">
        <f>(DD_relocated_catalogue[[#This Row],[Relocated northing  (m)]]/0.3048)+1169000</f>
        <v>1171745.1771653544</v>
      </c>
      <c r="J2318" s="3">
        <f>(DD_relocated_catalogue[[#This Row],[Relocated easting (m)]]/0.3048)+342000</f>
        <v>343477.38845144358</v>
      </c>
      <c r="K2318" s="3">
        <f>DD_relocated_catalogue[[#This Row],[Relocated depth (m)]]/0.3048</f>
        <v>6492.1784776902887</v>
      </c>
      <c r="L2318" s="3">
        <f>DD_relocated_catalogue[[#This Row],[Semi-minor axis length (m)]]/0.3048</f>
        <v>6.0386421694234107</v>
      </c>
      <c r="M2318" s="3">
        <f>DD_relocated_catalogue[[#This Row],[Semi-intermediate axis length (m)]]/0.3048</f>
        <v>8.8094594691492709</v>
      </c>
      <c r="N2318" s="3">
        <f>DD_relocated_catalogue[[#This Row],[Semi-major axis length (m)]]/0.3048</f>
        <v>24.508815227767013</v>
      </c>
      <c r="O2318" s="3">
        <v>-70.475742082131475</v>
      </c>
      <c r="P2318" s="3">
        <v>-91.600732639592152</v>
      </c>
      <c r="Q2318" s="3">
        <v>16.063631329241758</v>
      </c>
      <c r="R2318" s="3">
        <f>DD_relocated_catalogue[[#This Row],[Northing uncertainty half-length (m)]]/0.3048</f>
        <v>10.293993241943495</v>
      </c>
      <c r="S2318" s="3">
        <f>DD_relocated_catalogue[[#This Row],[Easting uncertainty half-length (m)]]/0.3048</f>
        <v>23.762669534746738</v>
      </c>
      <c r="T2318" s="3">
        <f>DD_relocated_catalogue[[#This Row],[Depth uncertainty half-length (m)]]/0.3048</f>
        <v>6.3343225523316278</v>
      </c>
      <c r="U2318" s="4">
        <v>0.24702517906420515</v>
      </c>
    </row>
    <row r="2319" spans="1:21" x14ac:dyDescent="0.25">
      <c r="A2319">
        <v>3595</v>
      </c>
      <c r="B2319" t="s">
        <v>20</v>
      </c>
      <c r="C2319" s="1">
        <v>41444.262504456019</v>
      </c>
      <c r="D2319" s="2">
        <f>(DD_relocated_catalogue[[#This Row],[SLB northing (m)]]/0.3048)+1169000</f>
        <v>1171570</v>
      </c>
      <c r="E2319" s="2">
        <f>(DD_relocated_catalogue[[#This Row],[SLB easting (m)]]/0.3048)+342000</f>
        <v>343167.99868766405</v>
      </c>
      <c r="F2319" s="2">
        <f>DD_relocated_catalogue[[#This Row],[SLB depth (m)]]/0.3048</f>
        <v>6257.9986876640423</v>
      </c>
      <c r="G2319">
        <v>-0.66</v>
      </c>
      <c r="H2319" s="1">
        <v>41444.262504456019</v>
      </c>
      <c r="I2319" s="3">
        <f>(DD_relocated_catalogue[[#This Row],[Relocated northing  (m)]]/0.3048)+1169000</f>
        <v>1171546.2631233595</v>
      </c>
      <c r="J2319" s="3">
        <f>(DD_relocated_catalogue[[#This Row],[Relocated easting (m)]]/0.3048)+342000</f>
        <v>343175.13123359578</v>
      </c>
      <c r="K2319" s="3">
        <f>DD_relocated_catalogue[[#This Row],[Relocated depth (m)]]/0.3048</f>
        <v>6259.1404199475064</v>
      </c>
      <c r="L2319" s="3">
        <f>DD_relocated_catalogue[[#This Row],[Semi-minor axis length (m)]]/0.3048</f>
        <v>4.0699188978167857</v>
      </c>
      <c r="M2319" s="3">
        <f>DD_relocated_catalogue[[#This Row],[Semi-intermediate axis length (m)]]/0.3048</f>
        <v>5.7423921555864768</v>
      </c>
      <c r="N2319" s="3">
        <f>DD_relocated_catalogue[[#This Row],[Semi-major axis length (m)]]/0.3048</f>
        <v>26.204581330308113</v>
      </c>
      <c r="O2319" s="3">
        <v>-87.874409655137626</v>
      </c>
      <c r="P2319" s="3">
        <v>-172.90289154322681</v>
      </c>
      <c r="Q2319" s="3">
        <v>89.88060373163006</v>
      </c>
      <c r="R2319" s="3">
        <f>DD_relocated_catalogue[[#This Row],[Northing uncertainty half-length (m)]]/0.3048</f>
        <v>6.5238706390514558</v>
      </c>
      <c r="S2319" s="3">
        <f>DD_relocated_catalogue[[#This Row],[Easting uncertainty half-length (m)]]/0.3048</f>
        <v>25.992604198638425</v>
      </c>
      <c r="T2319" s="3">
        <f>DD_relocated_catalogue[[#This Row],[Depth uncertainty half-length (m)]]/0.3048</f>
        <v>4.1679237851838176</v>
      </c>
      <c r="U2319" s="4">
        <v>0.30695133887850201</v>
      </c>
    </row>
    <row r="2320" spans="1:21" x14ac:dyDescent="0.25">
      <c r="A2320">
        <v>6802</v>
      </c>
      <c r="B2320" t="s">
        <v>20</v>
      </c>
      <c r="C2320" s="1">
        <v>42862.935437800923</v>
      </c>
      <c r="D2320" s="2">
        <f>(DD_relocated_catalogue[[#This Row],[SLB northing (m)]]/0.3048)+1169000</f>
        <v>1171677.998687664</v>
      </c>
      <c r="E2320" s="2">
        <f>(DD_relocated_catalogue[[#This Row],[SLB easting (m)]]/0.3048)+342000</f>
        <v>343242.99868766405</v>
      </c>
      <c r="F2320" s="2">
        <f>DD_relocated_catalogue[[#This Row],[SLB depth (m)]]/0.3048</f>
        <v>6727.9986876640414</v>
      </c>
      <c r="G2320">
        <v>-1.51</v>
      </c>
      <c r="H2320" s="1">
        <v>42862.935437638887</v>
      </c>
      <c r="I2320" s="3">
        <f>(DD_relocated_catalogue[[#This Row],[Relocated northing  (m)]]/0.3048)+1169000</f>
        <v>1171812.0078740157</v>
      </c>
      <c r="J2320" s="3">
        <f>(DD_relocated_catalogue[[#This Row],[Relocated easting (m)]]/0.3048)+342000</f>
        <v>343044.7244094488</v>
      </c>
      <c r="K2320" s="3">
        <f>DD_relocated_catalogue[[#This Row],[Relocated depth (m)]]/0.3048</f>
        <v>6794.320866141732</v>
      </c>
      <c r="L2320" s="3">
        <f>DD_relocated_catalogue[[#This Row],[Semi-minor axis length (m)]]/0.3048</f>
        <v>6.0018240187905052</v>
      </c>
      <c r="M2320" s="3">
        <f>DD_relocated_catalogue[[#This Row],[Semi-intermediate axis length (m)]]/0.3048</f>
        <v>9.2996866544694505</v>
      </c>
      <c r="N2320" s="3">
        <f>DD_relocated_catalogue[[#This Row],[Semi-major axis length (m)]]/0.3048</f>
        <v>23.468229451309302</v>
      </c>
      <c r="O2320" s="3">
        <v>-77.356171191610258</v>
      </c>
      <c r="P2320" s="3">
        <v>-104.98538992683025</v>
      </c>
      <c r="Q2320" s="3">
        <v>15.259443974096094</v>
      </c>
      <c r="R2320" s="3">
        <f>DD_relocated_catalogue[[#This Row],[Northing uncertainty half-length (m)]]/0.3048</f>
        <v>9.0894093591128957</v>
      </c>
      <c r="S2320" s="3">
        <f>DD_relocated_catalogue[[#This Row],[Easting uncertainty half-length (m)]]/0.3048</f>
        <v>23.429230625739294</v>
      </c>
      <c r="T2320" s="3">
        <f>DD_relocated_catalogue[[#This Row],[Depth uncertainty half-length (m)]]/0.3048</f>
        <v>6.3090305827473143</v>
      </c>
      <c r="U2320" s="4">
        <v>0.21502113244856072</v>
      </c>
    </row>
    <row r="2321" spans="1:21" x14ac:dyDescent="0.25">
      <c r="A2321">
        <v>6415</v>
      </c>
      <c r="B2321" t="s">
        <v>20</v>
      </c>
      <c r="C2321" s="1">
        <v>41991.804484293978</v>
      </c>
      <c r="D2321" s="2">
        <f>(DD_relocated_catalogue[[#This Row],[SLB northing (m)]]/0.3048)+1169000</f>
        <v>1170906.000656168</v>
      </c>
      <c r="E2321" s="2">
        <f>(DD_relocated_catalogue[[#This Row],[SLB easting (m)]]/0.3048)+342000</f>
        <v>341611.00065616798</v>
      </c>
      <c r="F2321" s="2">
        <f>DD_relocated_catalogue[[#This Row],[SLB depth (m)]]/0.3048</f>
        <v>6253.9993438320207</v>
      </c>
      <c r="G2321">
        <v>-0.8</v>
      </c>
      <c r="H2321" s="1">
        <v>41991.804484155095</v>
      </c>
      <c r="I2321" s="3">
        <f>(DD_relocated_catalogue[[#This Row],[Relocated northing  (m)]]/0.3048)+1169000</f>
        <v>1170695.2395013124</v>
      </c>
      <c r="J2321" s="3">
        <f>(DD_relocated_catalogue[[#This Row],[Relocated easting (m)]]/0.3048)+342000</f>
        <v>341594.75065616798</v>
      </c>
      <c r="K2321" s="3">
        <f>DD_relocated_catalogue[[#This Row],[Relocated depth (m)]]/0.3048</f>
        <v>6450.5052493438316</v>
      </c>
      <c r="L2321" s="3">
        <f>DD_relocated_catalogue[[#This Row],[Semi-minor axis length (m)]]/0.3048</f>
        <v>5.0593084148031702</v>
      </c>
      <c r="M2321" s="3">
        <f>DD_relocated_catalogue[[#This Row],[Semi-intermediate axis length (m)]]/0.3048</f>
        <v>5.3421101407820775</v>
      </c>
      <c r="N2321" s="3">
        <f>DD_relocated_catalogue[[#This Row],[Semi-major axis length (m)]]/0.3048</f>
        <v>9.4785031766375187</v>
      </c>
      <c r="O2321" s="3">
        <v>12.286035881061805</v>
      </c>
      <c r="P2321" s="3">
        <v>79.05249836211307</v>
      </c>
      <c r="Q2321" s="3">
        <v>-33.419356055479277</v>
      </c>
      <c r="R2321" s="3">
        <f>DD_relocated_catalogue[[#This Row],[Northing uncertainty half-length (m)]]/0.3048</f>
        <v>6.4985781610814612</v>
      </c>
      <c r="S2321" s="3">
        <f>DD_relocated_catalogue[[#This Row],[Easting uncertainty half-length (m)]]/0.3048</f>
        <v>8.4291955120229769</v>
      </c>
      <c r="T2321" s="3">
        <f>DD_relocated_catalogue[[#This Row],[Depth uncertainty half-length (m)]]/0.3048</f>
        <v>5.4953071953288806</v>
      </c>
      <c r="U2321" s="4">
        <v>0.20775404233294986</v>
      </c>
    </row>
    <row r="2322" spans="1:21" x14ac:dyDescent="0.25">
      <c r="A2322">
        <v>5178</v>
      </c>
      <c r="B2322" t="s">
        <v>20</v>
      </c>
      <c r="C2322" s="1">
        <v>41809.953649386574</v>
      </c>
      <c r="D2322" s="2">
        <f>(DD_relocated_catalogue[[#This Row],[SLB northing (m)]]/0.3048)+1169000</f>
        <v>1170707.998687664</v>
      </c>
      <c r="E2322" s="2">
        <f>(DD_relocated_catalogue[[#This Row],[SLB easting (m)]]/0.3048)+342000</f>
        <v>343202.00131233595</v>
      </c>
      <c r="F2322" s="2">
        <f>DD_relocated_catalogue[[#This Row],[SLB depth (m)]]/0.3048</f>
        <v>6348.9993438320207</v>
      </c>
      <c r="G2322">
        <v>-1.17</v>
      </c>
      <c r="H2322" s="1">
        <v>41809.953649444447</v>
      </c>
      <c r="I2322" s="3">
        <f>(DD_relocated_catalogue[[#This Row],[Relocated northing  (m)]]/0.3048)+1169000</f>
        <v>1170829.839238845</v>
      </c>
      <c r="J2322" s="3">
        <f>(DD_relocated_catalogue[[#This Row],[Relocated easting (m)]]/0.3048)+342000</f>
        <v>343214.93110236223</v>
      </c>
      <c r="K2322" s="3">
        <f>DD_relocated_catalogue[[#This Row],[Relocated depth (m)]]/0.3048</f>
        <v>6285.9153543307084</v>
      </c>
      <c r="L2322" s="3">
        <f>DD_relocated_catalogue[[#This Row],[Semi-minor axis length (m)]]/0.3048</f>
        <v>2.2776558029312559</v>
      </c>
      <c r="M2322" s="3">
        <f>DD_relocated_catalogue[[#This Row],[Semi-intermediate axis length (m)]]/0.3048</f>
        <v>2.9368295310999262</v>
      </c>
      <c r="N2322" s="3">
        <f>DD_relocated_catalogue[[#This Row],[Semi-major axis length (m)]]/0.3048</f>
        <v>12.892461937797391</v>
      </c>
      <c r="O2322" s="3">
        <v>37.477589468272143</v>
      </c>
      <c r="P2322" s="3">
        <v>88.772607911988374</v>
      </c>
      <c r="Q2322" s="3">
        <v>-175.81320804924553</v>
      </c>
      <c r="R2322" s="3">
        <f>DD_relocated_catalogue[[#This Row],[Northing uncertainty half-length (m)]]/0.3048</f>
        <v>2.733492828594569</v>
      </c>
      <c r="S2322" s="3">
        <f>DD_relocated_catalogue[[#This Row],[Easting uncertainty half-length (m)]]/0.3048</f>
        <v>12.842838426679371</v>
      </c>
      <c r="T2322" s="3">
        <f>DD_relocated_catalogue[[#This Row],[Depth uncertainty half-length (m)]]/0.3048</f>
        <v>2.700721053946892</v>
      </c>
      <c r="U2322" s="4">
        <v>0.18006328246471853</v>
      </c>
    </row>
    <row r="2323" spans="1:21" x14ac:dyDescent="0.25">
      <c r="A2323">
        <v>4562</v>
      </c>
      <c r="B2323" t="s">
        <v>20</v>
      </c>
      <c r="C2323" s="1">
        <v>41659.531277245369</v>
      </c>
      <c r="D2323" s="2">
        <f>(DD_relocated_catalogue[[#This Row],[SLB northing (m)]]/0.3048)+1169000</f>
        <v>1170790</v>
      </c>
      <c r="E2323" s="2">
        <f>(DD_relocated_catalogue[[#This Row],[SLB easting (m)]]/0.3048)+342000</f>
        <v>343176.00065616798</v>
      </c>
      <c r="F2323" s="2">
        <f>DD_relocated_catalogue[[#This Row],[SLB depth (m)]]/0.3048</f>
        <v>6484.9999999999991</v>
      </c>
      <c r="G2323">
        <v>-0.19</v>
      </c>
      <c r="H2323" s="1">
        <v>41659.531277303242</v>
      </c>
      <c r="I2323" s="3">
        <f>(DD_relocated_catalogue[[#This Row],[Relocated northing  (m)]]/0.3048)+1169000</f>
        <v>1170815.498687664</v>
      </c>
      <c r="J2323" s="3">
        <f>(DD_relocated_catalogue[[#This Row],[Relocated easting (m)]]/0.3048)+342000</f>
        <v>343252.69356955378</v>
      </c>
      <c r="K2323" s="3">
        <f>DD_relocated_catalogue[[#This Row],[Relocated depth (m)]]/0.3048</f>
        <v>6505.5971128608917</v>
      </c>
      <c r="L2323" s="3">
        <f>DD_relocated_catalogue[[#This Row],[Semi-minor axis length (m)]]/0.3048</f>
        <v>2.8911048989641852</v>
      </c>
      <c r="M2323" s="3">
        <f>DD_relocated_catalogue[[#This Row],[Semi-intermediate axis length (m)]]/0.3048</f>
        <v>4.7746816483843002</v>
      </c>
      <c r="N2323" s="3">
        <f>DD_relocated_catalogue[[#This Row],[Semi-major axis length (m)]]/0.3048</f>
        <v>11.161254457455597</v>
      </c>
      <c r="O2323" s="3">
        <v>13.519452833598216</v>
      </c>
      <c r="P2323" s="3">
        <v>85.841702608668996</v>
      </c>
      <c r="Q2323" s="3">
        <v>-179.33272483513693</v>
      </c>
      <c r="R2323" s="3">
        <f>DD_relocated_catalogue[[#This Row],[Northing uncertainty half-length (m)]]/0.3048</f>
        <v>3.0287255927564676</v>
      </c>
      <c r="S2323" s="3">
        <f>DD_relocated_catalogue[[#This Row],[Easting uncertainty half-length (m)]]/0.3048</f>
        <v>11.128914341912749</v>
      </c>
      <c r="T2323" s="3">
        <f>DD_relocated_catalogue[[#This Row],[Depth uncertainty half-length (m)]]/0.3048</f>
        <v>4.6962508288546623</v>
      </c>
      <c r="U2323" s="4">
        <v>0.15614143251402404</v>
      </c>
    </row>
    <row r="2324" spans="1:21" x14ac:dyDescent="0.25">
      <c r="A2324">
        <v>4543</v>
      </c>
      <c r="B2324" t="s">
        <v>20</v>
      </c>
      <c r="C2324" s="1">
        <v>41659.198687870368</v>
      </c>
      <c r="D2324" s="2">
        <f>(DD_relocated_catalogue[[#This Row],[SLB northing (m)]]/0.3048)+1169000</f>
        <v>1170900</v>
      </c>
      <c r="E2324" s="2">
        <f>(DD_relocated_catalogue[[#This Row],[SLB easting (m)]]/0.3048)+342000</f>
        <v>343078.99934383202</v>
      </c>
      <c r="F2324" s="2">
        <f>DD_relocated_catalogue[[#This Row],[SLB depth (m)]]/0.3048</f>
        <v>6474.9999999999991</v>
      </c>
      <c r="G2324">
        <v>-1.02</v>
      </c>
      <c r="H2324" s="1">
        <v>41659.198687881944</v>
      </c>
      <c r="I2324" s="3">
        <f>(DD_relocated_catalogue[[#This Row],[Relocated northing  (m)]]/0.3048)+1169000</f>
        <v>1170923.1627296589</v>
      </c>
      <c r="J2324" s="3">
        <f>(DD_relocated_catalogue[[#This Row],[Relocated easting (m)]]/0.3048)+342000</f>
        <v>343265.49540682416</v>
      </c>
      <c r="K2324" s="3">
        <f>DD_relocated_catalogue[[#This Row],[Relocated depth (m)]]/0.3048</f>
        <v>6465.6922572178473</v>
      </c>
      <c r="L2324" s="3">
        <f>DD_relocated_catalogue[[#This Row],[Semi-minor axis length (m)]]/0.3048</f>
        <v>2.5529418177504515</v>
      </c>
      <c r="M2324" s="3">
        <f>DD_relocated_catalogue[[#This Row],[Semi-intermediate axis length (m)]]/0.3048</f>
        <v>3.8462252368335732</v>
      </c>
      <c r="N2324" s="3">
        <f>DD_relocated_catalogue[[#This Row],[Semi-major axis length (m)]]/0.3048</f>
        <v>13.112384455244927</v>
      </c>
      <c r="O2324" s="3">
        <v>15.166269678905582</v>
      </c>
      <c r="P2324" s="3">
        <v>86.463967493103297</v>
      </c>
      <c r="Q2324" s="3">
        <v>-177.84387188834069</v>
      </c>
      <c r="R2324" s="3">
        <f>DD_relocated_catalogue[[#This Row],[Northing uncertainty half-length (m)]]/0.3048</f>
        <v>2.7369788240266009</v>
      </c>
      <c r="S2324" s="3">
        <f>DD_relocated_catalogue[[#This Row],[Easting uncertainty half-length (m)]]/0.3048</f>
        <v>13.070195384949795</v>
      </c>
      <c r="T2324" s="3">
        <f>DD_relocated_catalogue[[#This Row],[Depth uncertainty half-length (m)]]/0.3048</f>
        <v>3.8064249327183894</v>
      </c>
      <c r="U2324" s="4">
        <v>0.15890562275207662</v>
      </c>
    </row>
    <row r="2325" spans="1:21" x14ac:dyDescent="0.25">
      <c r="A2325">
        <v>4538</v>
      </c>
      <c r="B2325" t="s">
        <v>20</v>
      </c>
      <c r="C2325" s="1">
        <v>41659.14347628472</v>
      </c>
      <c r="D2325" s="2">
        <f>(DD_relocated_catalogue[[#This Row],[SLB northing (m)]]/0.3048)+1169000</f>
        <v>1170895</v>
      </c>
      <c r="E2325" s="2">
        <f>(DD_relocated_catalogue[[#This Row],[SLB easting (m)]]/0.3048)+342000</f>
        <v>343108.99934383202</v>
      </c>
      <c r="F2325" s="2">
        <f>DD_relocated_catalogue[[#This Row],[SLB depth (m)]]/0.3048</f>
        <v>6442.0013123359577</v>
      </c>
      <c r="G2325">
        <v>-0.39</v>
      </c>
      <c r="H2325" s="1">
        <v>41659.143476296296</v>
      </c>
      <c r="I2325" s="3">
        <f>(DD_relocated_catalogue[[#This Row],[Relocated northing  (m)]]/0.3048)+1169000</f>
        <v>1170910.5019685039</v>
      </c>
      <c r="J2325" s="3">
        <f>(DD_relocated_catalogue[[#This Row],[Relocated easting (m)]]/0.3048)+342000</f>
        <v>343327.94947506563</v>
      </c>
      <c r="K2325" s="3">
        <f>DD_relocated_catalogue[[#This Row],[Relocated depth (m)]]/0.3048</f>
        <v>6421.489501312336</v>
      </c>
      <c r="L2325" s="3">
        <f>DD_relocated_catalogue[[#This Row],[Semi-minor axis length (m)]]/0.3048</f>
        <v>2.5086091322818973</v>
      </c>
      <c r="M2325" s="3">
        <f>DD_relocated_catalogue[[#This Row],[Semi-intermediate axis length (m)]]/0.3048</f>
        <v>4.5672728951577843</v>
      </c>
      <c r="N2325" s="3">
        <f>DD_relocated_catalogue[[#This Row],[Semi-major axis length (m)]]/0.3048</f>
        <v>11.594566495433121</v>
      </c>
      <c r="O2325" s="3">
        <v>-13.515101793615466</v>
      </c>
      <c r="P2325" s="3">
        <v>-84.27179848284382</v>
      </c>
      <c r="Q2325" s="3">
        <v>1.7675886694019816</v>
      </c>
      <c r="R2325" s="3">
        <f>DD_relocated_catalogue[[#This Row],[Northing uncertainty half-length (m)]]/0.3048</f>
        <v>2.7077713484547932</v>
      </c>
      <c r="S2325" s="3">
        <f>DD_relocated_catalogue[[#This Row],[Easting uncertainty half-length (m)]]/0.3048</f>
        <v>11.522838108456588</v>
      </c>
      <c r="T2325" s="3">
        <f>DD_relocated_catalogue[[#This Row],[Depth uncertainty half-length (m)]]/0.3048</f>
        <v>4.5500664886694997</v>
      </c>
      <c r="U2325" s="4">
        <v>0.16699687300983723</v>
      </c>
    </row>
    <row r="2326" spans="1:21" x14ac:dyDescent="0.25">
      <c r="A2326">
        <v>4541</v>
      </c>
      <c r="B2326" t="s">
        <v>20</v>
      </c>
      <c r="C2326" s="1">
        <v>41659.173095312501</v>
      </c>
      <c r="D2326" s="2">
        <f>(DD_relocated_catalogue[[#This Row],[SLB northing (m)]]/0.3048)+1169000</f>
        <v>1170917.998687664</v>
      </c>
      <c r="E2326" s="2">
        <f>(DD_relocated_catalogue[[#This Row],[SLB easting (m)]]/0.3048)+342000</f>
        <v>343060</v>
      </c>
      <c r="F2326" s="2">
        <f>DD_relocated_catalogue[[#This Row],[SLB depth (m)]]/0.3048</f>
        <v>6468.9993438320207</v>
      </c>
      <c r="G2326">
        <v>-1.1000000000000001</v>
      </c>
      <c r="H2326" s="1">
        <v>41659.173095335645</v>
      </c>
      <c r="I2326" s="3">
        <f>(DD_relocated_catalogue[[#This Row],[Relocated northing  (m)]]/0.3048)+1169000</f>
        <v>1170921.4632545931</v>
      </c>
      <c r="J2326" s="3">
        <f>(DD_relocated_catalogue[[#This Row],[Relocated easting (m)]]/0.3048)+342000</f>
        <v>343354.63582677167</v>
      </c>
      <c r="K2326" s="3">
        <f>DD_relocated_catalogue[[#This Row],[Relocated depth (m)]]/0.3048</f>
        <v>6448.2939632545931</v>
      </c>
      <c r="L2326" s="3">
        <f>DD_relocated_catalogue[[#This Row],[Semi-minor axis length (m)]]/0.3048</f>
        <v>2.2004617642506727</v>
      </c>
      <c r="M2326" s="3">
        <f>DD_relocated_catalogue[[#This Row],[Semi-intermediate axis length (m)]]/0.3048</f>
        <v>3.9570787606909894</v>
      </c>
      <c r="N2326" s="3">
        <f>DD_relocated_catalogue[[#This Row],[Semi-major axis length (m)]]/0.3048</f>
        <v>9.8472668261775258</v>
      </c>
      <c r="O2326" s="3">
        <v>-6.2108006134590719</v>
      </c>
      <c r="P2326" s="3">
        <v>-86.459435205098416</v>
      </c>
      <c r="Q2326" s="3">
        <v>1.7961722256635972</v>
      </c>
      <c r="R2326" s="3">
        <f>DD_relocated_catalogue[[#This Row],[Northing uncertainty half-length (m)]]/0.3048</f>
        <v>2.2403462727184045</v>
      </c>
      <c r="S2326" s="3">
        <f>DD_relocated_catalogue[[#This Row],[Easting uncertainty half-length (m)]]/0.3048</f>
        <v>9.8215803179650489</v>
      </c>
      <c r="T2326" s="3">
        <f>DD_relocated_catalogue[[#This Row],[Depth uncertainty half-length (m)]]/0.3048</f>
        <v>3.9725773188085376</v>
      </c>
      <c r="U2326" s="4">
        <v>0.15132999474811706</v>
      </c>
    </row>
    <row r="2327" spans="1:21" x14ac:dyDescent="0.25">
      <c r="A2327">
        <v>4664</v>
      </c>
      <c r="B2327" t="s">
        <v>20</v>
      </c>
      <c r="C2327" s="1">
        <v>41676.514282349533</v>
      </c>
      <c r="D2327" s="2">
        <f>(DD_relocated_catalogue[[#This Row],[SLB northing (m)]]/0.3048)+1169000</f>
        <v>1170687.001312336</v>
      </c>
      <c r="E2327" s="2">
        <f>(DD_relocated_catalogue[[#This Row],[SLB easting (m)]]/0.3048)+342000</f>
        <v>343181.00065616798</v>
      </c>
      <c r="F2327" s="2">
        <f>DD_relocated_catalogue[[#This Row],[SLB depth (m)]]/0.3048</f>
        <v>6562.9986876640414</v>
      </c>
      <c r="G2327">
        <v>0.11</v>
      </c>
      <c r="H2327" s="1">
        <v>41676.514282349533</v>
      </c>
      <c r="I2327" s="3">
        <f>(DD_relocated_catalogue[[#This Row],[Relocated northing  (m)]]/0.3048)+1169000</f>
        <v>1170721.6076115486</v>
      </c>
      <c r="J2327" s="3">
        <f>(DD_relocated_catalogue[[#This Row],[Relocated easting (m)]]/0.3048)+342000</f>
        <v>343186.54855643044</v>
      </c>
      <c r="K2327" s="3">
        <f>DD_relocated_catalogue[[#This Row],[Relocated depth (m)]]/0.3048</f>
        <v>6661.2499999999991</v>
      </c>
      <c r="L2327" s="3">
        <f>DD_relocated_catalogue[[#This Row],[Semi-minor axis length (m)]]/0.3048</f>
        <v>2.765341262393163</v>
      </c>
      <c r="M2327" s="3">
        <f>DD_relocated_catalogue[[#This Row],[Semi-intermediate axis length (m)]]/0.3048</f>
        <v>5.5279904551362904</v>
      </c>
      <c r="N2327" s="3">
        <f>DD_relocated_catalogue[[#This Row],[Semi-major axis length (m)]]/0.3048</f>
        <v>12.237637585548695</v>
      </c>
      <c r="O2327" s="3">
        <v>17.415464714708531</v>
      </c>
      <c r="P2327" s="3">
        <v>85.316719084057439</v>
      </c>
      <c r="Q2327" s="3">
        <v>-179.78910685189982</v>
      </c>
      <c r="R2327" s="3">
        <f>DD_relocated_catalogue[[#This Row],[Northing uncertainty half-length (m)]]/0.3048</f>
        <v>3.1185131041053227</v>
      </c>
      <c r="S2327" s="3">
        <f>DD_relocated_catalogue[[#This Row],[Easting uncertainty half-length (m)]]/0.3048</f>
        <v>12.195595864196177</v>
      </c>
      <c r="T2327" s="3">
        <f>DD_relocated_catalogue[[#This Row],[Depth uncertainty half-length (m)]]/0.3048</f>
        <v>5.3413927352936197</v>
      </c>
      <c r="U2327" s="4">
        <v>0.17029846572192961</v>
      </c>
    </row>
    <row r="2328" spans="1:21" x14ac:dyDescent="0.25">
      <c r="A2328">
        <v>4569</v>
      </c>
      <c r="B2328" t="s">
        <v>20</v>
      </c>
      <c r="C2328" s="1">
        <v>41660.231497106484</v>
      </c>
      <c r="D2328" s="2">
        <f>(DD_relocated_catalogue[[#This Row],[SLB northing (m)]]/0.3048)+1169000</f>
        <v>1170807.998687664</v>
      </c>
      <c r="E2328" s="2">
        <f>(DD_relocated_catalogue[[#This Row],[SLB easting (m)]]/0.3048)+342000</f>
        <v>343197.99868766405</v>
      </c>
      <c r="F2328" s="2">
        <f>DD_relocated_catalogue[[#This Row],[SLB depth (m)]]/0.3048</f>
        <v>6472.9986876640414</v>
      </c>
      <c r="G2328">
        <v>0.35</v>
      </c>
      <c r="H2328" s="1">
        <v>41660.231497083332</v>
      </c>
      <c r="I2328" s="3">
        <f>(DD_relocated_catalogue[[#This Row],[Relocated northing  (m)]]/0.3048)+1169000</f>
        <v>1170912.3818897638</v>
      </c>
      <c r="J2328" s="3">
        <f>(DD_relocated_catalogue[[#This Row],[Relocated easting (m)]]/0.3048)+342000</f>
        <v>343262.21128608927</v>
      </c>
      <c r="K2328" s="3">
        <f>DD_relocated_catalogue[[#This Row],[Relocated depth (m)]]/0.3048</f>
        <v>6432.2014435695537</v>
      </c>
      <c r="L2328" s="3">
        <f>DD_relocated_catalogue[[#This Row],[Semi-minor axis length (m)]]/0.3048</f>
        <v>2.2522268326900283</v>
      </c>
      <c r="M2328" s="3">
        <f>DD_relocated_catalogue[[#This Row],[Semi-intermediate axis length (m)]]/0.3048</f>
        <v>4.1843286923667096</v>
      </c>
      <c r="N2328" s="3">
        <f>DD_relocated_catalogue[[#This Row],[Semi-major axis length (m)]]/0.3048</f>
        <v>12.095680934939503</v>
      </c>
      <c r="O2328" s="3">
        <v>12.729852536340902</v>
      </c>
      <c r="P2328" s="3">
        <v>86.724846513463589</v>
      </c>
      <c r="Q2328" s="3">
        <v>-178.95740578996393</v>
      </c>
      <c r="R2328" s="3">
        <f>DD_relocated_catalogue[[#This Row],[Northing uncertainty half-length (m)]]/0.3048</f>
        <v>2.4010527315114931</v>
      </c>
      <c r="S2328" s="3">
        <f>DD_relocated_catalogue[[#This Row],[Easting uncertainty half-length (m)]]/0.3048</f>
        <v>12.071154925656259</v>
      </c>
      <c r="T2328" s="3">
        <f>DD_relocated_catalogue[[#This Row],[Depth uncertainty half-length (m)]]/0.3048</f>
        <v>4.130088520363663</v>
      </c>
      <c r="U2328" s="4">
        <v>0.16087598740671158</v>
      </c>
    </row>
    <row r="2329" spans="1:21" x14ac:dyDescent="0.25">
      <c r="A2329">
        <v>4874</v>
      </c>
      <c r="B2329" t="s">
        <v>20</v>
      </c>
      <c r="C2329" s="1">
        <v>41728.118818935189</v>
      </c>
      <c r="D2329" s="2">
        <f>(DD_relocated_catalogue[[#This Row],[SLB northing (m)]]/0.3048)+1169000</f>
        <v>1170876.000656168</v>
      </c>
      <c r="E2329" s="2">
        <f>(DD_relocated_catalogue[[#This Row],[SLB easting (m)]]/0.3048)+342000</f>
        <v>343175</v>
      </c>
      <c r="F2329" s="2">
        <f>DD_relocated_catalogue[[#This Row],[SLB depth (m)]]/0.3048</f>
        <v>6302.9986876640414</v>
      </c>
      <c r="G2329">
        <v>-1.1100000000000001</v>
      </c>
      <c r="H2329" s="1">
        <v>41728.118818946758</v>
      </c>
      <c r="I2329" s="3">
        <f>(DD_relocated_catalogue[[#This Row],[Relocated northing  (m)]]/0.3048)+1169000</f>
        <v>1170941.3910761154</v>
      </c>
      <c r="J2329" s="3">
        <f>(DD_relocated_catalogue[[#This Row],[Relocated easting (m)]]/0.3048)+342000</f>
        <v>343152.68372703413</v>
      </c>
      <c r="K2329" s="3">
        <f>DD_relocated_catalogue[[#This Row],[Relocated depth (m)]]/0.3048</f>
        <v>6270.7053805774276</v>
      </c>
      <c r="L2329" s="3">
        <f>DD_relocated_catalogue[[#This Row],[Semi-minor axis length (m)]]/0.3048</f>
        <v>2.1725210812772238</v>
      </c>
      <c r="M2329" s="3">
        <f>DD_relocated_catalogue[[#This Row],[Semi-intermediate axis length (m)]]/0.3048</f>
        <v>2.7781171562213887</v>
      </c>
      <c r="N2329" s="3">
        <f>DD_relocated_catalogue[[#This Row],[Semi-major axis length (m)]]/0.3048</f>
        <v>12.647120488755474</v>
      </c>
      <c r="O2329" s="3">
        <v>32.650949860976475</v>
      </c>
      <c r="P2329" s="3">
        <v>89.229496799619213</v>
      </c>
      <c r="Q2329" s="3">
        <v>-175.20629454296011</v>
      </c>
      <c r="R2329" s="3">
        <f>DD_relocated_catalogue[[#This Row],[Northing uncertainty half-length (m)]]/0.3048</f>
        <v>2.6157661934461891</v>
      </c>
      <c r="S2329" s="3">
        <f>DD_relocated_catalogue[[#This Row],[Easting uncertainty half-length (m)]]/0.3048</f>
        <v>12.594073929176345</v>
      </c>
      <c r="T2329" s="3">
        <f>DD_relocated_catalogue[[#This Row],[Depth uncertainty half-length (m)]]/0.3048</f>
        <v>2.5866190789389325</v>
      </c>
      <c r="U2329" s="4">
        <v>0.16239531206735613</v>
      </c>
    </row>
    <row r="2330" spans="1:21" x14ac:dyDescent="0.25">
      <c r="A2330">
        <v>4508</v>
      </c>
      <c r="B2330" t="s">
        <v>20</v>
      </c>
      <c r="C2330" s="1">
        <v>41658.18788085648</v>
      </c>
      <c r="D2330" s="2">
        <f>(DD_relocated_catalogue[[#This Row],[SLB northing (m)]]/0.3048)+1169000</f>
        <v>1170947.998687664</v>
      </c>
      <c r="E2330" s="2">
        <f>(DD_relocated_catalogue[[#This Row],[SLB easting (m)]]/0.3048)+342000</f>
        <v>343092.99868766405</v>
      </c>
      <c r="F2330" s="2">
        <f>DD_relocated_catalogue[[#This Row],[SLB depth (m)]]/0.3048</f>
        <v>6398.9993438320207</v>
      </c>
      <c r="G2330">
        <v>-0.82</v>
      </c>
      <c r="H2330" s="1">
        <v>41658.18788085648</v>
      </c>
      <c r="I2330" s="3">
        <f>(DD_relocated_catalogue[[#This Row],[Relocated northing  (m)]]/0.3048)+1169000</f>
        <v>1170973.5498687665</v>
      </c>
      <c r="J2330" s="3">
        <f>(DD_relocated_catalogue[[#This Row],[Relocated easting (m)]]/0.3048)+342000</f>
        <v>343207.93307086616</v>
      </c>
      <c r="K2330" s="3">
        <f>DD_relocated_catalogue[[#This Row],[Relocated depth (m)]]/0.3048</f>
        <v>6375.3904199475064</v>
      </c>
      <c r="L2330" s="3">
        <f>DD_relocated_catalogue[[#This Row],[Semi-minor axis length (m)]]/0.3048</f>
        <v>2.359531989228298</v>
      </c>
      <c r="M2330" s="3">
        <f>DD_relocated_catalogue[[#This Row],[Semi-intermediate axis length (m)]]/0.3048</f>
        <v>3.8818623386372528</v>
      </c>
      <c r="N2330" s="3">
        <f>DD_relocated_catalogue[[#This Row],[Semi-major axis length (m)]]/0.3048</f>
        <v>12.060986068290607</v>
      </c>
      <c r="O2330" s="3">
        <v>20.491064935781541</v>
      </c>
      <c r="P2330" s="3">
        <v>87.716754730136699</v>
      </c>
      <c r="Q2330" s="3">
        <v>-179.61064967201233</v>
      </c>
      <c r="R2330" s="3">
        <f>DD_relocated_catalogue[[#This Row],[Northing uncertainty half-length (m)]]/0.3048</f>
        <v>2.5928343517306693</v>
      </c>
      <c r="S2330" s="3">
        <f>DD_relocated_catalogue[[#This Row],[Easting uncertainty half-length (m)]]/0.3048</f>
        <v>12.049989424625656</v>
      </c>
      <c r="T2330" s="3">
        <f>DD_relocated_catalogue[[#This Row],[Depth uncertainty half-length (m)]]/0.3048</f>
        <v>3.7354962262054086</v>
      </c>
      <c r="U2330" s="4">
        <v>0.16522528754775304</v>
      </c>
    </row>
    <row r="2331" spans="1:21" x14ac:dyDescent="0.25">
      <c r="A2331">
        <v>3348</v>
      </c>
      <c r="B2331" t="s">
        <v>20</v>
      </c>
      <c r="C2331" s="1">
        <v>41355.373792685183</v>
      </c>
      <c r="D2331" s="2">
        <f>(DD_relocated_catalogue[[#This Row],[SLB northing (m)]]/0.3048)+1169000</f>
        <v>1170807.998687664</v>
      </c>
      <c r="E2331" s="2">
        <f>(DD_relocated_catalogue[[#This Row],[SLB easting (m)]]/0.3048)+342000</f>
        <v>343102.00131233595</v>
      </c>
      <c r="F2331" s="2">
        <f>DD_relocated_catalogue[[#This Row],[SLB depth (m)]]/0.3048</f>
        <v>6617.9986876640414</v>
      </c>
      <c r="G2331">
        <v>-0.64</v>
      </c>
      <c r="H2331" s="1">
        <v>41355.373792789353</v>
      </c>
      <c r="I2331" s="3">
        <f>(DD_relocated_catalogue[[#This Row],[Relocated northing  (m)]]/0.3048)+1169000</f>
        <v>1170837.1391076115</v>
      </c>
      <c r="J2331" s="3">
        <f>(DD_relocated_catalogue[[#This Row],[Relocated easting (m)]]/0.3048)+342000</f>
        <v>343178.84842519683</v>
      </c>
      <c r="K2331" s="3">
        <f>DD_relocated_catalogue[[#This Row],[Relocated depth (m)]]/0.3048</f>
        <v>6569.7769028871389</v>
      </c>
      <c r="L2331" s="3">
        <f>DD_relocated_catalogue[[#This Row],[Semi-minor axis length (m)]]/0.3048</f>
        <v>4.4980649818951992</v>
      </c>
      <c r="M2331" s="3">
        <f>DD_relocated_catalogue[[#This Row],[Semi-intermediate axis length (m)]]/0.3048</f>
        <v>5.3055459529661437</v>
      </c>
      <c r="N2331" s="3">
        <f>DD_relocated_catalogue[[#This Row],[Semi-major axis length (m)]]/0.3048</f>
        <v>10.112209366909278</v>
      </c>
      <c r="O2331" s="3">
        <v>-65.516209911513883</v>
      </c>
      <c r="P2331" s="3">
        <v>124.53256920826571</v>
      </c>
      <c r="Q2331" s="3">
        <v>-22.315335777293463</v>
      </c>
      <c r="R2331" s="3">
        <f>DD_relocated_catalogue[[#This Row],[Northing uncertainty half-length (m)]]/0.3048</f>
        <v>5.3821091982394664</v>
      </c>
      <c r="S2331" s="3">
        <f>DD_relocated_catalogue[[#This Row],[Easting uncertainty half-length (m)]]/0.3048</f>
        <v>9.794264227970416</v>
      </c>
      <c r="T2331" s="3">
        <f>DD_relocated_catalogue[[#This Row],[Depth uncertainty half-length (m)]]/0.3048</f>
        <v>5.0461826785005615</v>
      </c>
      <c r="U2331" s="4">
        <v>0.15739366618374939</v>
      </c>
    </row>
    <row r="2332" spans="1:21" x14ac:dyDescent="0.25">
      <c r="A2332">
        <v>4505</v>
      </c>
      <c r="B2332" t="s">
        <v>20</v>
      </c>
      <c r="C2332" s="1">
        <v>41658.10361568287</v>
      </c>
      <c r="D2332" s="2">
        <f>(DD_relocated_catalogue[[#This Row],[SLB northing (m)]]/0.3048)+1169000</f>
        <v>1170926.000656168</v>
      </c>
      <c r="E2332" s="2">
        <f>(DD_relocated_catalogue[[#This Row],[SLB easting (m)]]/0.3048)+342000</f>
        <v>343145</v>
      </c>
      <c r="F2332" s="2">
        <f>DD_relocated_catalogue[[#This Row],[SLB depth (m)]]/0.3048</f>
        <v>6366.0006561679784</v>
      </c>
      <c r="G2332">
        <v>0.62</v>
      </c>
      <c r="H2332" s="1">
        <v>41658.103615717591</v>
      </c>
      <c r="I2332" s="3">
        <f>(DD_relocated_catalogue[[#This Row],[Relocated northing  (m)]]/0.3048)+1169000</f>
        <v>1170947.9560367453</v>
      </c>
      <c r="J2332" s="3">
        <f>(DD_relocated_catalogue[[#This Row],[Relocated easting (m)]]/0.3048)+342000</f>
        <v>343223.12007874018</v>
      </c>
      <c r="K2332" s="3">
        <f>DD_relocated_catalogue[[#This Row],[Relocated depth (m)]]/0.3048</f>
        <v>6338.658136482939</v>
      </c>
      <c r="L2332" s="3">
        <f>DD_relocated_catalogue[[#This Row],[Semi-minor axis length (m)]]/0.3048</f>
        <v>2.3844666659808134</v>
      </c>
      <c r="M2332" s="3">
        <f>DD_relocated_catalogue[[#This Row],[Semi-intermediate axis length (m)]]/0.3048</f>
        <v>3.2813954710297404</v>
      </c>
      <c r="N2332" s="3">
        <f>DD_relocated_catalogue[[#This Row],[Semi-major axis length (m)]]/0.3048</f>
        <v>10.819087014535908</v>
      </c>
      <c r="O2332" s="3">
        <v>-31.488287708476832</v>
      </c>
      <c r="P2332" s="3">
        <v>89.834707811087128</v>
      </c>
      <c r="Q2332" s="3">
        <v>1.9544515378207881</v>
      </c>
      <c r="R2332" s="3">
        <f>DD_relocated_catalogue[[#This Row],[Northing uncertainty half-length (m)]]/0.3048</f>
        <v>2.6736241122626527</v>
      </c>
      <c r="S2332" s="3">
        <f>DD_relocated_catalogue[[#This Row],[Easting uncertainty half-length (m)]]/0.3048</f>
        <v>10.813304076711034</v>
      </c>
      <c r="T2332" s="3">
        <f>DD_relocated_catalogue[[#This Row],[Depth uncertainty half-length (m)]]/0.3048</f>
        <v>3.0461050490099733</v>
      </c>
      <c r="U2332" s="4">
        <v>0.15189844068237493</v>
      </c>
    </row>
    <row r="2333" spans="1:21" x14ac:dyDescent="0.25">
      <c r="A2333">
        <v>4489</v>
      </c>
      <c r="B2333" t="s">
        <v>20</v>
      </c>
      <c r="C2333" s="1">
        <v>41656.053415775466</v>
      </c>
      <c r="D2333" s="2">
        <f>(DD_relocated_catalogue[[#This Row],[SLB northing (m)]]/0.3048)+1169000</f>
        <v>1170938.999343832</v>
      </c>
      <c r="E2333" s="2">
        <f>(DD_relocated_catalogue[[#This Row],[SLB easting (m)]]/0.3048)+342000</f>
        <v>343130</v>
      </c>
      <c r="F2333" s="2">
        <f>DD_relocated_catalogue[[#This Row],[SLB depth (m)]]/0.3048</f>
        <v>6350</v>
      </c>
      <c r="G2333">
        <v>0.35</v>
      </c>
      <c r="H2333" s="1">
        <v>41656.053415798611</v>
      </c>
      <c r="I2333" s="3">
        <f>(DD_relocated_catalogue[[#This Row],[Relocated northing  (m)]]/0.3048)+1169000</f>
        <v>1171002.063648294</v>
      </c>
      <c r="J2333" s="3">
        <f>(DD_relocated_catalogue[[#This Row],[Relocated easting (m)]]/0.3048)+342000</f>
        <v>343245.8464566929</v>
      </c>
      <c r="K2333" s="3">
        <f>DD_relocated_catalogue[[#This Row],[Relocated depth (m)]]/0.3048</f>
        <v>6299.8162729658789</v>
      </c>
      <c r="L2333" s="3">
        <f>DD_relocated_catalogue[[#This Row],[Semi-minor axis length (m)]]/0.3048</f>
        <v>1.8979245173504116</v>
      </c>
      <c r="M2333" s="3">
        <f>DD_relocated_catalogue[[#This Row],[Semi-intermediate axis length (m)]]/0.3048</f>
        <v>2.7069359043648249</v>
      </c>
      <c r="N2333" s="3">
        <f>DD_relocated_catalogue[[#This Row],[Semi-major axis length (m)]]/0.3048</f>
        <v>12.558928923983478</v>
      </c>
      <c r="O2333" s="3">
        <v>-7.608249391208294</v>
      </c>
      <c r="P2333" s="3">
        <v>89.674887810445739</v>
      </c>
      <c r="Q2333" s="3">
        <v>3.0149497020980625</v>
      </c>
      <c r="R2333" s="3">
        <f>DD_relocated_catalogue[[#This Row],[Northing uncertainty half-length (m)]]/0.3048</f>
        <v>2.0058487242706717</v>
      </c>
      <c r="S2333" s="3">
        <f>DD_relocated_catalogue[[#This Row],[Easting uncertainty half-length (m)]]/0.3048</f>
        <v>12.541839772546664</v>
      </c>
      <c r="T2333" s="3">
        <f>DD_relocated_catalogue[[#This Row],[Depth uncertainty half-length (m)]]/0.3048</f>
        <v>2.6830621667511689</v>
      </c>
      <c r="U2333" s="4">
        <v>0.16245029434880362</v>
      </c>
    </row>
    <row r="2334" spans="1:21" x14ac:dyDescent="0.25">
      <c r="A2334">
        <v>4490</v>
      </c>
      <c r="B2334" t="s">
        <v>20</v>
      </c>
      <c r="C2334" s="1">
        <v>41656.248078819444</v>
      </c>
      <c r="D2334" s="2">
        <f>(DD_relocated_catalogue[[#This Row],[SLB northing (m)]]/0.3048)+1169000</f>
        <v>1170976.000656168</v>
      </c>
      <c r="E2334" s="2">
        <f>(DD_relocated_catalogue[[#This Row],[SLB easting (m)]]/0.3048)+342000</f>
        <v>343072.99868766405</v>
      </c>
      <c r="F2334" s="2">
        <f>DD_relocated_catalogue[[#This Row],[SLB depth (m)]]/0.3048</f>
        <v>6337.0013123359577</v>
      </c>
      <c r="G2334">
        <v>-0.54</v>
      </c>
      <c r="H2334" s="1">
        <v>41656.2480787963</v>
      </c>
      <c r="I2334" s="3">
        <f>(DD_relocated_catalogue[[#This Row],[Relocated northing  (m)]]/0.3048)+1169000</f>
        <v>1171018.841863517</v>
      </c>
      <c r="J2334" s="3">
        <f>(DD_relocated_catalogue[[#This Row],[Relocated easting (m)]]/0.3048)+342000</f>
        <v>343247.81167979003</v>
      </c>
      <c r="K2334" s="3">
        <f>DD_relocated_catalogue[[#This Row],[Relocated depth (m)]]/0.3048</f>
        <v>6291.3385826771646</v>
      </c>
      <c r="L2334" s="3">
        <f>DD_relocated_catalogue[[#This Row],[Semi-minor axis length (m)]]/0.3048</f>
        <v>1.8991171167321728</v>
      </c>
      <c r="M2334" s="3">
        <f>DD_relocated_catalogue[[#This Row],[Semi-intermediate axis length (m)]]/0.3048</f>
        <v>2.8534028806258105</v>
      </c>
      <c r="N2334" s="3">
        <f>DD_relocated_catalogue[[#This Row],[Semi-major axis length (m)]]/0.3048</f>
        <v>12.218056926554432</v>
      </c>
      <c r="O2334" s="3">
        <v>19.269078392390458</v>
      </c>
      <c r="P2334" s="3">
        <v>88.998912441757696</v>
      </c>
      <c r="Q2334" s="3">
        <v>-177.26886292804787</v>
      </c>
      <c r="R2334" s="3">
        <f>DD_relocated_catalogue[[#This Row],[Northing uncertainty half-length (m)]]/0.3048</f>
        <v>2.1038004818777973</v>
      </c>
      <c r="S2334" s="3">
        <f>DD_relocated_catalogue[[#This Row],[Easting uncertainty half-length (m)]]/0.3048</f>
        <v>12.198959321346651</v>
      </c>
      <c r="T2334" s="3">
        <f>DD_relocated_catalogue[[#This Row],[Depth uncertainty half-length (m)]]/0.3048</f>
        <v>2.7549966085505817</v>
      </c>
      <c r="U2334" s="4">
        <v>0.17434177027565423</v>
      </c>
    </row>
    <row r="2335" spans="1:21" x14ac:dyDescent="0.25">
      <c r="A2335">
        <v>4491</v>
      </c>
      <c r="B2335" t="s">
        <v>20</v>
      </c>
      <c r="C2335" s="1">
        <v>41656.252028703704</v>
      </c>
      <c r="D2335" s="2">
        <f>(DD_relocated_catalogue[[#This Row],[SLB northing (m)]]/0.3048)+1169000</f>
        <v>1170966.000656168</v>
      </c>
      <c r="E2335" s="2">
        <f>(DD_relocated_catalogue[[#This Row],[SLB easting (m)]]/0.3048)+342000</f>
        <v>343105</v>
      </c>
      <c r="F2335" s="2">
        <f>DD_relocated_catalogue[[#This Row],[SLB depth (m)]]/0.3048</f>
        <v>6337.9986876640414</v>
      </c>
      <c r="G2335">
        <v>-1.1299999999999999</v>
      </c>
      <c r="H2335" s="1">
        <v>41656.252028692128</v>
      </c>
      <c r="I2335" s="3">
        <f>(DD_relocated_catalogue[[#This Row],[Relocated northing  (m)]]/0.3048)+1169000</f>
        <v>1170996.624015748</v>
      </c>
      <c r="J2335" s="3">
        <f>(DD_relocated_catalogue[[#This Row],[Relocated easting (m)]]/0.3048)+342000</f>
        <v>343360.89895013126</v>
      </c>
      <c r="K2335" s="3">
        <f>DD_relocated_catalogue[[#This Row],[Relocated depth (m)]]/0.3048</f>
        <v>6301.358267716535</v>
      </c>
      <c r="L2335" s="3">
        <f>DD_relocated_catalogue[[#This Row],[Semi-minor axis length (m)]]/0.3048</f>
        <v>1.9150747369180772</v>
      </c>
      <c r="M2335" s="3">
        <f>DD_relocated_catalogue[[#This Row],[Semi-intermediate axis length (m)]]/0.3048</f>
        <v>2.9877710750293476</v>
      </c>
      <c r="N2335" s="3">
        <f>DD_relocated_catalogue[[#This Row],[Semi-major axis length (m)]]/0.3048</f>
        <v>10.368096106986048</v>
      </c>
      <c r="O2335" s="3">
        <v>16.32232847306873</v>
      </c>
      <c r="P2335" s="3">
        <v>88.143868451429412</v>
      </c>
      <c r="Q2335" s="3">
        <v>-176.29245997207494</v>
      </c>
      <c r="R2335" s="3">
        <f>DD_relocated_catalogue[[#This Row],[Northing uncertainty half-length (m)]]/0.3048</f>
        <v>2.1393719635290287</v>
      </c>
      <c r="S2335" s="3">
        <f>DD_relocated_catalogue[[#This Row],[Easting uncertainty half-length (m)]]/0.3048</f>
        <v>10.334865296567139</v>
      </c>
      <c r="T2335" s="3">
        <f>DD_relocated_catalogue[[#This Row],[Depth uncertainty half-length (m)]]/0.3048</f>
        <v>2.9067124467519116</v>
      </c>
      <c r="U2335" s="4">
        <v>0.19069505799683439</v>
      </c>
    </row>
    <row r="2336" spans="1:21" x14ac:dyDescent="0.25">
      <c r="A2336">
        <v>5232</v>
      </c>
      <c r="B2336" t="s">
        <v>20</v>
      </c>
      <c r="C2336" s="1">
        <v>41821.947224942131</v>
      </c>
      <c r="D2336" s="2">
        <f>(DD_relocated_catalogue[[#This Row],[SLB northing (m)]]/0.3048)+1169000</f>
        <v>1170947.001312336</v>
      </c>
      <c r="E2336" s="2">
        <f>(DD_relocated_catalogue[[#This Row],[SLB easting (m)]]/0.3048)+342000</f>
        <v>343125</v>
      </c>
      <c r="F2336" s="2">
        <f>DD_relocated_catalogue[[#This Row],[SLB depth (m)]]/0.3048</f>
        <v>6278.9993438320207</v>
      </c>
      <c r="G2336">
        <v>-0.67</v>
      </c>
      <c r="H2336" s="1">
        <v>41821.947224988427</v>
      </c>
      <c r="I2336" s="3">
        <f>(DD_relocated_catalogue[[#This Row],[Relocated northing  (m)]]/0.3048)+1169000</f>
        <v>1170944.7309711287</v>
      </c>
      <c r="J2336" s="3">
        <f>(DD_relocated_catalogue[[#This Row],[Relocated easting (m)]]/0.3048)+342000</f>
        <v>343172.01115485566</v>
      </c>
      <c r="K2336" s="3">
        <f>DD_relocated_catalogue[[#This Row],[Relocated depth (m)]]/0.3048</f>
        <v>6279.9146981627291</v>
      </c>
      <c r="L2336" s="3">
        <f>DD_relocated_catalogue[[#This Row],[Semi-minor axis length (m)]]/0.3048</f>
        <v>2.0658170663858062</v>
      </c>
      <c r="M2336" s="3">
        <f>DD_relocated_catalogue[[#This Row],[Semi-intermediate axis length (m)]]/0.3048</f>
        <v>2.9986007350799539</v>
      </c>
      <c r="N2336" s="3">
        <f>DD_relocated_catalogue[[#This Row],[Semi-major axis length (m)]]/0.3048</f>
        <v>12.926689023830898</v>
      </c>
      <c r="O2336" s="3">
        <v>14.502172927382382</v>
      </c>
      <c r="P2336" s="3">
        <v>89.935020757348724</v>
      </c>
      <c r="Q2336" s="3">
        <v>-176.62649170862596</v>
      </c>
      <c r="R2336" s="3">
        <f>DD_relocated_catalogue[[#This Row],[Northing uncertainty half-length (m)]]/0.3048</f>
        <v>2.2623132791264688</v>
      </c>
      <c r="S2336" s="3">
        <f>DD_relocated_catalogue[[#This Row],[Easting uncertainty half-length (m)]]/0.3048</f>
        <v>12.904064587590472</v>
      </c>
      <c r="T2336" s="3">
        <f>DD_relocated_catalogue[[#This Row],[Depth uncertainty half-length (m)]]/0.3048</f>
        <v>2.9208312855711318</v>
      </c>
      <c r="U2336" s="4">
        <v>0.18741037917854628</v>
      </c>
    </row>
    <row r="2337" spans="1:21" x14ac:dyDescent="0.25">
      <c r="A2337">
        <v>4482</v>
      </c>
      <c r="B2337" t="s">
        <v>20</v>
      </c>
      <c r="C2337" s="1">
        <v>41655.110449953703</v>
      </c>
      <c r="D2337" s="2">
        <f>(DD_relocated_catalogue[[#This Row],[SLB northing (m)]]/0.3048)+1169000</f>
        <v>1170948.999343832</v>
      </c>
      <c r="E2337" s="2">
        <f>(DD_relocated_catalogue[[#This Row],[SLB easting (m)]]/0.3048)+342000</f>
        <v>343132.99868766405</v>
      </c>
      <c r="F2337" s="2">
        <f>DD_relocated_catalogue[[#This Row],[SLB depth (m)]]/0.3048</f>
        <v>6382.9986876640414</v>
      </c>
      <c r="G2337">
        <v>-0.56999999999999995</v>
      </c>
      <c r="H2337" s="1">
        <v>41655.110449953703</v>
      </c>
      <c r="I2337" s="3">
        <f>(DD_relocated_catalogue[[#This Row],[Relocated northing  (m)]]/0.3048)+1169000</f>
        <v>1170984.7244094489</v>
      </c>
      <c r="J2337" s="3">
        <f>(DD_relocated_catalogue[[#This Row],[Relocated easting (m)]]/0.3048)+342000</f>
        <v>343266.04002624674</v>
      </c>
      <c r="K2337" s="3">
        <f>DD_relocated_catalogue[[#This Row],[Relocated depth (m)]]/0.3048</f>
        <v>6353.8910761154848</v>
      </c>
      <c r="L2337" s="3">
        <f>DD_relocated_catalogue[[#This Row],[Semi-minor axis length (m)]]/0.3048</f>
        <v>2.1294872853127194</v>
      </c>
      <c r="M2337" s="3">
        <f>DD_relocated_catalogue[[#This Row],[Semi-intermediate axis length (m)]]/0.3048</f>
        <v>3.6976302202097591</v>
      </c>
      <c r="N2337" s="3">
        <f>DD_relocated_catalogue[[#This Row],[Semi-major axis length (m)]]/0.3048</f>
        <v>11.97772889236853</v>
      </c>
      <c r="O2337" s="3">
        <v>19.376489343276432</v>
      </c>
      <c r="P2337" s="3">
        <v>86.938072792893024</v>
      </c>
      <c r="Q2337" s="3">
        <v>-178.8050932692127</v>
      </c>
      <c r="R2337" s="3">
        <f>DD_relocated_catalogue[[#This Row],[Northing uncertainty half-length (m)]]/0.3048</f>
        <v>2.3857108540522973</v>
      </c>
      <c r="S2337" s="3">
        <f>DD_relocated_catalogue[[#This Row],[Easting uncertainty half-length (m)]]/0.3048</f>
        <v>11.953601844082215</v>
      </c>
      <c r="T2337" s="3">
        <f>DD_relocated_catalogue[[#This Row],[Depth uncertainty half-length (m)]]/0.3048</f>
        <v>3.5819987902894845</v>
      </c>
      <c r="U2337" s="4">
        <v>0.17559688725612882</v>
      </c>
    </row>
    <row r="2338" spans="1:21" x14ac:dyDescent="0.25">
      <c r="A2338">
        <v>4545</v>
      </c>
      <c r="B2338" t="s">
        <v>20</v>
      </c>
      <c r="C2338" s="1">
        <v>41659.226843124998</v>
      </c>
      <c r="D2338" s="2">
        <f>(DD_relocated_catalogue[[#This Row],[SLB northing (m)]]/0.3048)+1169000</f>
        <v>1170891.000656168</v>
      </c>
      <c r="E2338" s="2">
        <f>(DD_relocated_catalogue[[#This Row],[SLB easting (m)]]/0.3048)+342000</f>
        <v>343150</v>
      </c>
      <c r="F2338" s="2">
        <f>DD_relocated_catalogue[[#This Row],[SLB depth (m)]]/0.3048</f>
        <v>6510</v>
      </c>
      <c r="G2338">
        <v>-1.31</v>
      </c>
      <c r="H2338" s="1">
        <v>41659.22684314815</v>
      </c>
      <c r="I2338" s="3">
        <f>(DD_relocated_catalogue[[#This Row],[Relocated northing  (m)]]/0.3048)+1169000</f>
        <v>1170963.5826771653</v>
      </c>
      <c r="J2338" s="3">
        <f>(DD_relocated_catalogue[[#This Row],[Relocated easting (m)]]/0.3048)+342000</f>
        <v>343233.54658792651</v>
      </c>
      <c r="K2338" s="3">
        <f>DD_relocated_catalogue[[#This Row],[Relocated depth (m)]]/0.3048</f>
        <v>6428.8188976377951</v>
      </c>
      <c r="L2338" s="3">
        <f>DD_relocated_catalogue[[#This Row],[Semi-minor axis length (m)]]/0.3048</f>
        <v>2.4348739446311853</v>
      </c>
      <c r="M2338" s="3">
        <f>DD_relocated_catalogue[[#This Row],[Semi-intermediate axis length (m)]]/0.3048</f>
        <v>4.8124187616781313</v>
      </c>
      <c r="N2338" s="3">
        <f>DD_relocated_catalogue[[#This Row],[Semi-major axis length (m)]]/0.3048</f>
        <v>13.194755061208841</v>
      </c>
      <c r="O2338" s="3">
        <v>-17.377834352981424</v>
      </c>
      <c r="P2338" s="3">
        <v>-82.28704351828442</v>
      </c>
      <c r="Q2338" s="3">
        <v>1.169223867839104</v>
      </c>
      <c r="R2338" s="3">
        <f>DD_relocated_catalogue[[#This Row],[Northing uncertainty half-length (m)]]/0.3048</f>
        <v>2.8221061395497915</v>
      </c>
      <c r="S2338" s="3">
        <f>DD_relocated_catalogue[[#This Row],[Easting uncertainty half-length (m)]]/0.3048</f>
        <v>13.061865428341912</v>
      </c>
      <c r="T2338" s="3">
        <f>DD_relocated_catalogue[[#This Row],[Depth uncertainty half-length (m)]]/0.3048</f>
        <v>4.8525859258850819</v>
      </c>
      <c r="U2338" s="4">
        <v>0.18833376529791365</v>
      </c>
    </row>
    <row r="2339" spans="1:21" x14ac:dyDescent="0.25">
      <c r="A2339">
        <v>6813</v>
      </c>
      <c r="B2339" t="s">
        <v>20</v>
      </c>
      <c r="C2339" s="1">
        <v>42896.752375578704</v>
      </c>
      <c r="D2339" s="2">
        <f>(DD_relocated_catalogue[[#This Row],[SLB northing (m)]]/0.3048)+1169000</f>
        <v>1170928.999343832</v>
      </c>
      <c r="E2339" s="2">
        <f>(DD_relocated_catalogue[[#This Row],[SLB easting (m)]]/0.3048)+342000</f>
        <v>343093.99934383202</v>
      </c>
      <c r="F2339" s="2">
        <f>DD_relocated_catalogue[[#This Row],[SLB depth (m)]]/0.3048</f>
        <v>6518.9993438320207</v>
      </c>
      <c r="G2339">
        <v>-1.28</v>
      </c>
      <c r="H2339" s="1">
        <v>42896.752375567128</v>
      </c>
      <c r="I2339" s="3">
        <f>(DD_relocated_catalogue[[#This Row],[Relocated northing  (m)]]/0.3048)+1169000</f>
        <v>1171051.8110236221</v>
      </c>
      <c r="J2339" s="3">
        <f>(DD_relocated_catalogue[[#This Row],[Relocated easting (m)]]/0.3048)+342000</f>
        <v>343307.77230971126</v>
      </c>
      <c r="K2339" s="3">
        <f>DD_relocated_catalogue[[#This Row],[Relocated depth (m)]]/0.3048</f>
        <v>6447.2539370078739</v>
      </c>
      <c r="L2339" s="3">
        <f>DD_relocated_catalogue[[#This Row],[Semi-minor axis length (m)]]/0.3048</f>
        <v>4.2281455876192071</v>
      </c>
      <c r="M2339" s="3">
        <f>DD_relocated_catalogue[[#This Row],[Semi-intermediate axis length (m)]]/0.3048</f>
        <v>6.1529371101908108</v>
      </c>
      <c r="N2339" s="3">
        <f>DD_relocated_catalogue[[#This Row],[Semi-major axis length (m)]]/0.3048</f>
        <v>15.815395510499096</v>
      </c>
      <c r="O2339" s="3">
        <v>-72.586399611043603</v>
      </c>
      <c r="P2339" s="3">
        <v>99.129257045159761</v>
      </c>
      <c r="Q2339" s="3">
        <v>5.4413059798590826</v>
      </c>
      <c r="R2339" s="3">
        <f>DD_relocated_catalogue[[#This Row],[Northing uncertainty half-length (m)]]/0.3048</f>
        <v>6.9549289650731838</v>
      </c>
      <c r="S2339" s="3">
        <f>DD_relocated_catalogue[[#This Row],[Easting uncertainty half-length (m)]]/0.3048</f>
        <v>15.367084967385708</v>
      </c>
      <c r="T2339" s="3">
        <f>DD_relocated_catalogue[[#This Row],[Depth uncertainty half-length (m)]]/0.3048</f>
        <v>4.4620380104466966</v>
      </c>
      <c r="U2339" s="4">
        <v>0.19410075728486045</v>
      </c>
    </row>
    <row r="2340" spans="1:21" x14ac:dyDescent="0.25">
      <c r="A2340">
        <v>4479</v>
      </c>
      <c r="B2340" t="s">
        <v>20</v>
      </c>
      <c r="C2340" s="1">
        <v>41654.988871388887</v>
      </c>
      <c r="D2340" s="2">
        <f>(DD_relocated_catalogue[[#This Row],[SLB northing (m)]]/0.3048)+1169000</f>
        <v>1170971.000656168</v>
      </c>
      <c r="E2340" s="2">
        <f>(DD_relocated_catalogue[[#This Row],[SLB easting (m)]]/0.3048)+342000</f>
        <v>343106.00065616798</v>
      </c>
      <c r="F2340" s="2">
        <f>DD_relocated_catalogue[[#This Row],[SLB depth (m)]]/0.3048</f>
        <v>6333.9993438320207</v>
      </c>
      <c r="G2340">
        <v>-0.67</v>
      </c>
      <c r="H2340" s="1">
        <v>41654.988871423608</v>
      </c>
      <c r="I2340" s="3">
        <f>(DD_relocated_catalogue[[#This Row],[Relocated northing  (m)]]/0.3048)+1169000</f>
        <v>1170997.1456692913</v>
      </c>
      <c r="J2340" s="3">
        <f>(DD_relocated_catalogue[[#This Row],[Relocated easting (m)]]/0.3048)+342000</f>
        <v>343236.09908136481</v>
      </c>
      <c r="K2340" s="3">
        <f>DD_relocated_catalogue[[#This Row],[Relocated depth (m)]]/0.3048</f>
        <v>6296.751968503937</v>
      </c>
      <c r="L2340" s="3">
        <f>DD_relocated_catalogue[[#This Row],[Semi-minor axis length (m)]]/0.3048</f>
        <v>1.8608664252344498</v>
      </c>
      <c r="M2340" s="3">
        <f>DD_relocated_catalogue[[#This Row],[Semi-intermediate axis length (m)]]/0.3048</f>
        <v>3.029581123121091</v>
      </c>
      <c r="N2340" s="3">
        <f>DD_relocated_catalogue[[#This Row],[Semi-major axis length (m)]]/0.3048</f>
        <v>11.856228127782002</v>
      </c>
      <c r="O2340" s="3">
        <v>17.663619075304346</v>
      </c>
      <c r="P2340" s="3">
        <v>87.438835636136048</v>
      </c>
      <c r="Q2340" s="3">
        <v>-177.73693526040893</v>
      </c>
      <c r="R2340" s="3">
        <f>DD_relocated_catalogue[[#This Row],[Northing uncertainty half-length (m)]]/0.3048</f>
        <v>2.0673702425207336</v>
      </c>
      <c r="S2340" s="3">
        <f>DD_relocated_catalogue[[#This Row],[Easting uncertainty half-length (m)]]/0.3048</f>
        <v>11.828798908845462</v>
      </c>
      <c r="T2340" s="3">
        <f>DD_relocated_catalogue[[#This Row],[Depth uncertainty half-length (m)]]/0.3048</f>
        <v>2.9602594189207392</v>
      </c>
      <c r="U2340" s="4">
        <v>0.17521669017842176</v>
      </c>
    </row>
    <row r="2341" spans="1:21" x14ac:dyDescent="0.25">
      <c r="A2341">
        <v>4551</v>
      </c>
      <c r="B2341" t="s">
        <v>20</v>
      </c>
      <c r="C2341" s="1">
        <v>41659.367286342589</v>
      </c>
      <c r="D2341" s="2">
        <f>(DD_relocated_catalogue[[#This Row],[SLB northing (m)]]/0.3048)+1169000</f>
        <v>1170928.999343832</v>
      </c>
      <c r="E2341" s="2">
        <f>(DD_relocated_catalogue[[#This Row],[SLB easting (m)]]/0.3048)+342000</f>
        <v>343006.00065616798</v>
      </c>
      <c r="F2341" s="2">
        <f>DD_relocated_catalogue[[#This Row],[SLB depth (m)]]/0.3048</f>
        <v>6511.0006561679793</v>
      </c>
      <c r="G2341">
        <v>-1.35</v>
      </c>
      <c r="H2341" s="1">
        <v>41659.367286273147</v>
      </c>
      <c r="I2341" s="3">
        <f>(DD_relocated_catalogue[[#This Row],[Relocated northing  (m)]]/0.3048)+1169000</f>
        <v>1170952.8772965879</v>
      </c>
      <c r="J2341" s="3">
        <f>(DD_relocated_catalogue[[#This Row],[Relocated easting (m)]]/0.3048)+342000</f>
        <v>343351.74540682416</v>
      </c>
      <c r="K2341" s="3">
        <f>DD_relocated_catalogue[[#This Row],[Relocated depth (m)]]/0.3048</f>
        <v>6459.0649606299212</v>
      </c>
      <c r="L2341" s="3">
        <f>DD_relocated_catalogue[[#This Row],[Semi-minor axis length (m)]]/0.3048</f>
        <v>2.6160537417536229</v>
      </c>
      <c r="M2341" s="3">
        <f>DD_relocated_catalogue[[#This Row],[Semi-intermediate axis length (m)]]/0.3048</f>
        <v>4.0606194371014697</v>
      </c>
      <c r="N2341" s="3">
        <f>DD_relocated_catalogue[[#This Row],[Semi-major axis length (m)]]/0.3048</f>
        <v>13.014705772827616</v>
      </c>
      <c r="O2341" s="3">
        <v>-2.2668680783342245</v>
      </c>
      <c r="P2341" s="3">
        <v>-86.202336821404714</v>
      </c>
      <c r="Q2341" s="3">
        <v>6.6047552943449661</v>
      </c>
      <c r="R2341" s="3">
        <f>DD_relocated_catalogue[[#This Row],[Northing uncertainty half-length (m)]]/0.3048</f>
        <v>3.0071226452261919</v>
      </c>
      <c r="S2341" s="3">
        <f>DD_relocated_catalogue[[#This Row],[Easting uncertainty half-length (m)]]/0.3048</f>
        <v>12.896019981579611</v>
      </c>
      <c r="T2341" s="3">
        <f>DD_relocated_catalogue[[#This Row],[Depth uncertainty half-length (m)]]/0.3048</f>
        <v>4.1334300056129765</v>
      </c>
      <c r="U2341" s="4">
        <v>0.17920709985061131</v>
      </c>
    </row>
    <row r="2342" spans="1:21" x14ac:dyDescent="0.25">
      <c r="A2342">
        <v>749</v>
      </c>
      <c r="B2342" t="s">
        <v>20</v>
      </c>
      <c r="C2342" s="1">
        <v>40988.376844039354</v>
      </c>
      <c r="D2342" s="2">
        <f>(DD_relocated_catalogue[[#This Row],[SLB northing (m)]]/0.3048)+1169000</f>
        <v>1171587.001312336</v>
      </c>
      <c r="E2342" s="2">
        <f>(DD_relocated_catalogue[[#This Row],[SLB easting (m)]]/0.3048)+342000</f>
        <v>342591.00065616798</v>
      </c>
      <c r="F2342" s="2">
        <f>DD_relocated_catalogue[[#This Row],[SLB depth (m)]]/0.3048</f>
        <v>6597.0013123359577</v>
      </c>
      <c r="G2342">
        <v>-0.92</v>
      </c>
      <c r="H2342" s="1">
        <v>40988.376844004626</v>
      </c>
      <c r="I2342" s="3">
        <f>(DD_relocated_catalogue[[#This Row],[Relocated northing  (m)]]/0.3048)+1169000</f>
        <v>1171561.8766404199</v>
      </c>
      <c r="J2342" s="3">
        <f>(DD_relocated_catalogue[[#This Row],[Relocated easting (m)]]/0.3048)+342000</f>
        <v>342549.41272965877</v>
      </c>
      <c r="K2342" s="3">
        <f>DD_relocated_catalogue[[#This Row],[Relocated depth (m)]]/0.3048</f>
        <v>6609.8786089238847</v>
      </c>
      <c r="L2342" s="3">
        <f>DD_relocated_catalogue[[#This Row],[Semi-minor axis length (m)]]/0.3048</f>
        <v>10.802002612559106</v>
      </c>
      <c r="M2342" s="3">
        <f>DD_relocated_catalogue[[#This Row],[Semi-intermediate axis length (m)]]/0.3048</f>
        <v>15.737520498849131</v>
      </c>
      <c r="N2342" s="3">
        <f>DD_relocated_catalogue[[#This Row],[Semi-major axis length (m)]]/0.3048</f>
        <v>40.769953565788157</v>
      </c>
      <c r="O2342" s="3">
        <v>-78.329199943706627</v>
      </c>
      <c r="P2342" s="3">
        <v>-104.88725587050381</v>
      </c>
      <c r="Q2342" s="3">
        <v>4.078297188452801</v>
      </c>
      <c r="R2342" s="3">
        <f>DD_relocated_catalogue[[#This Row],[Northing uncertainty half-length (m)]]/0.3048</f>
        <v>16.867048124035826</v>
      </c>
      <c r="S2342" s="3">
        <f>DD_relocated_catalogue[[#This Row],[Easting uncertainty half-length (m)]]/0.3048</f>
        <v>40.031209646204324</v>
      </c>
      <c r="T2342" s="3">
        <f>DD_relocated_catalogue[[#This Row],[Depth uncertainty half-length (m)]]/0.3048</f>
        <v>11.207556423371527</v>
      </c>
      <c r="U2342" s="4">
        <v>0.55348556183255759</v>
      </c>
    </row>
    <row r="2343" spans="1:21" x14ac:dyDescent="0.25">
      <c r="A2343">
        <v>2443</v>
      </c>
      <c r="B2343" t="s">
        <v>20</v>
      </c>
      <c r="C2343" s="1">
        <v>41162.745694409721</v>
      </c>
      <c r="D2343" s="2">
        <f>(DD_relocated_catalogue[[#This Row],[SLB northing (m)]]/0.3048)+1169000</f>
        <v>1171527.001312336</v>
      </c>
      <c r="E2343" s="2">
        <f>(DD_relocated_catalogue[[#This Row],[SLB easting (m)]]/0.3048)+342000</f>
        <v>342562.00131233595</v>
      </c>
      <c r="F2343" s="2">
        <f>DD_relocated_catalogue[[#This Row],[SLB depth (m)]]/0.3048</f>
        <v>6532.9986876640414</v>
      </c>
      <c r="G2343">
        <v>-0.68</v>
      </c>
      <c r="H2343" s="1">
        <v>41162.745694432873</v>
      </c>
      <c r="I2343" s="3">
        <f>(DD_relocated_catalogue[[#This Row],[Relocated northing  (m)]]/0.3048)+1169000</f>
        <v>1171503.1922572178</v>
      </c>
      <c r="J2343" s="3">
        <f>(DD_relocated_catalogue[[#This Row],[Relocated easting (m)]]/0.3048)+342000</f>
        <v>342564.2158792651</v>
      </c>
      <c r="K2343" s="3">
        <f>DD_relocated_catalogue[[#This Row],[Relocated depth (m)]]/0.3048</f>
        <v>6519.0944881889764</v>
      </c>
      <c r="L2343" s="3">
        <f>DD_relocated_catalogue[[#This Row],[Semi-minor axis length (m)]]/0.3048</f>
        <v>8.1276580747100109</v>
      </c>
      <c r="M2343" s="3">
        <f>DD_relocated_catalogue[[#This Row],[Semi-intermediate axis length (m)]]/0.3048</f>
        <v>12.077914935109844</v>
      </c>
      <c r="N2343" s="3">
        <f>DD_relocated_catalogue[[#This Row],[Semi-major axis length (m)]]/0.3048</f>
        <v>33.539987570367906</v>
      </c>
      <c r="O2343" s="3">
        <v>-71.873863575109254</v>
      </c>
      <c r="P2343" s="3">
        <v>-100.76375343310573</v>
      </c>
      <c r="Q2343" s="3">
        <v>-0.57500031388731798</v>
      </c>
      <c r="R2343" s="3">
        <f>DD_relocated_catalogue[[#This Row],[Northing uncertainty half-length (m)]]/0.3048</f>
        <v>13.084880211638803</v>
      </c>
      <c r="S2343" s="3">
        <f>DD_relocated_catalogue[[#This Row],[Easting uncertainty half-length (m)]]/0.3048</f>
        <v>32.888470311542491</v>
      </c>
      <c r="T2343" s="3">
        <f>DD_relocated_catalogue[[#This Row],[Depth uncertainty half-length (m)]]/0.3048</f>
        <v>8.6873453747111711</v>
      </c>
      <c r="U2343" s="4">
        <v>0.4123705795291473</v>
      </c>
    </row>
    <row r="2344" spans="1:21" x14ac:dyDescent="0.25">
      <c r="A2344">
        <v>6407</v>
      </c>
      <c r="B2344" t="s">
        <v>20</v>
      </c>
      <c r="C2344" s="1">
        <v>41986.331292893519</v>
      </c>
      <c r="D2344" s="2">
        <f>(DD_relocated_catalogue[[#This Row],[SLB northing (m)]]/0.3048)+1169000</f>
        <v>1171762.998687664</v>
      </c>
      <c r="E2344" s="2">
        <f>(DD_relocated_catalogue[[#This Row],[SLB easting (m)]]/0.3048)+342000</f>
        <v>342545</v>
      </c>
      <c r="F2344" s="2">
        <f>DD_relocated_catalogue[[#This Row],[SLB depth (m)]]/0.3048</f>
        <v>6718.9993438320207</v>
      </c>
      <c r="G2344">
        <v>-1.52</v>
      </c>
      <c r="H2344" s="1">
        <v>41986.331292824078</v>
      </c>
      <c r="I2344" s="3">
        <f>(DD_relocated_catalogue[[#This Row],[Relocated northing  (m)]]/0.3048)+1169000</f>
        <v>1171853.8877952755</v>
      </c>
      <c r="J2344" s="3">
        <f>(DD_relocated_catalogue[[#This Row],[Relocated easting (m)]]/0.3048)+342000</f>
        <v>342475.8464566929</v>
      </c>
      <c r="K2344" s="3">
        <f>DD_relocated_catalogue[[#This Row],[Relocated depth (m)]]/0.3048</f>
        <v>6681.1056430446197</v>
      </c>
      <c r="L2344" s="3">
        <f>DD_relocated_catalogue[[#This Row],[Semi-minor axis length (m)]]/0.3048</f>
        <v>12.261060332099541</v>
      </c>
      <c r="M2344" s="3">
        <f>DD_relocated_catalogue[[#This Row],[Semi-intermediate axis length (m)]]/0.3048</f>
        <v>18.329413445628859</v>
      </c>
      <c r="N2344" s="3">
        <f>DD_relocated_catalogue[[#This Row],[Semi-major axis length (m)]]/0.3048</f>
        <v>50.175911161683779</v>
      </c>
      <c r="O2344" s="3">
        <v>-53.412062811088859</v>
      </c>
      <c r="P2344" s="3">
        <v>-98.255955154887829</v>
      </c>
      <c r="Q2344" s="3">
        <v>2.9780013801030605</v>
      </c>
      <c r="R2344" s="3">
        <f>DD_relocated_catalogue[[#This Row],[Northing uncertainty half-length (m)]]/0.3048</f>
        <v>16.519308274266191</v>
      </c>
      <c r="S2344" s="3">
        <f>DD_relocated_catalogue[[#This Row],[Easting uncertainty half-length (m)]]/0.3048</f>
        <v>49.889411331286965</v>
      </c>
      <c r="T2344" s="3">
        <f>DD_relocated_catalogue[[#This Row],[Depth uncertainty half-length (m)]]/0.3048</f>
        <v>15.149667320457265</v>
      </c>
      <c r="U2344" s="4">
        <v>0.70806417764553264</v>
      </c>
    </row>
    <row r="2345" spans="1:21" x14ac:dyDescent="0.25">
      <c r="A2345">
        <v>2591</v>
      </c>
      <c r="B2345" t="s">
        <v>20</v>
      </c>
      <c r="C2345" s="1">
        <v>41176.860404976855</v>
      </c>
      <c r="D2345" s="2">
        <f>(DD_relocated_catalogue[[#This Row],[SLB northing (m)]]/0.3048)+1169000</f>
        <v>1171386.000656168</v>
      </c>
      <c r="E2345" s="2">
        <f>(DD_relocated_catalogue[[#This Row],[SLB easting (m)]]/0.3048)+342000</f>
        <v>342705</v>
      </c>
      <c r="F2345" s="2">
        <f>DD_relocated_catalogue[[#This Row],[SLB depth (m)]]/0.3048</f>
        <v>6597.0013123359577</v>
      </c>
      <c r="G2345">
        <v>-0.79</v>
      </c>
      <c r="H2345" s="1">
        <v>41176.86040539352</v>
      </c>
      <c r="I2345" s="3">
        <f>(DD_relocated_catalogue[[#This Row],[Relocated northing  (m)]]/0.3048)+1169000</f>
        <v>1170955.0557742782</v>
      </c>
      <c r="J2345" s="3">
        <f>(DD_relocated_catalogue[[#This Row],[Relocated easting (m)]]/0.3048)+342000</f>
        <v>342732.38845144358</v>
      </c>
      <c r="K2345" s="3">
        <f>DD_relocated_catalogue[[#This Row],[Relocated depth (m)]]/0.3048</f>
        <v>6408.7237532808394</v>
      </c>
      <c r="L2345" s="3">
        <f>DD_relocated_catalogue[[#This Row],[Semi-minor axis length (m)]]/0.3048</f>
        <v>6.6432893656834837</v>
      </c>
      <c r="M2345" s="3">
        <f>DD_relocated_catalogue[[#This Row],[Semi-intermediate axis length (m)]]/0.3048</f>
        <v>8.9922464222905418</v>
      </c>
      <c r="N2345" s="3">
        <f>DD_relocated_catalogue[[#This Row],[Semi-major axis length (m)]]/0.3048</f>
        <v>18.864105733939184</v>
      </c>
      <c r="O2345" s="3">
        <v>-67.808216818736128</v>
      </c>
      <c r="P2345" s="3">
        <v>-90.314807372889931</v>
      </c>
      <c r="Q2345" s="3">
        <v>170.2924635946402</v>
      </c>
      <c r="R2345" s="3">
        <f>DD_relocated_catalogue[[#This Row],[Northing uncertainty half-length (m)]]/0.3048</f>
        <v>9.154620671272669</v>
      </c>
      <c r="S2345" s="3">
        <f>DD_relocated_catalogue[[#This Row],[Easting uncertainty half-length (m)]]/0.3048</f>
        <v>18.585384853902042</v>
      </c>
      <c r="T2345" s="3">
        <f>DD_relocated_catalogue[[#This Row],[Depth uncertainty half-length (m)]]/0.3048</f>
        <v>6.9727633398646658</v>
      </c>
      <c r="U2345" s="4">
        <v>0.34981286302340964</v>
      </c>
    </row>
    <row r="2346" spans="1:21" x14ac:dyDescent="0.25">
      <c r="A2346">
        <v>3368</v>
      </c>
      <c r="B2346" t="s">
        <v>20</v>
      </c>
      <c r="C2346" s="1">
        <v>41368.299244745373</v>
      </c>
      <c r="D2346" s="2">
        <f>(DD_relocated_catalogue[[#This Row],[SLB northing (m)]]/0.3048)+1169000</f>
        <v>1171665</v>
      </c>
      <c r="E2346" s="2">
        <f>(DD_relocated_catalogue[[#This Row],[SLB easting (m)]]/0.3048)+342000</f>
        <v>342728.99934383202</v>
      </c>
      <c r="F2346" s="2">
        <f>DD_relocated_catalogue[[#This Row],[SLB depth (m)]]/0.3048</f>
        <v>6400</v>
      </c>
      <c r="G2346">
        <v>-0.78</v>
      </c>
      <c r="H2346" s="1">
        <v>41368.299244814814</v>
      </c>
      <c r="I2346" s="3">
        <f>(DD_relocated_catalogue[[#This Row],[Relocated northing  (m)]]/0.3048)+1169000</f>
        <v>1171612.2080052493</v>
      </c>
      <c r="J2346" s="3">
        <f>(DD_relocated_catalogue[[#This Row],[Relocated easting (m)]]/0.3048)+342000</f>
        <v>342547.58202099736</v>
      </c>
      <c r="K2346" s="3">
        <f>DD_relocated_catalogue[[#This Row],[Relocated depth (m)]]/0.3048</f>
        <v>6389.8129921259842</v>
      </c>
      <c r="L2346" s="3">
        <f>DD_relocated_catalogue[[#This Row],[Semi-minor axis length (m)]]/0.3048</f>
        <v>8.5110849044419385</v>
      </c>
      <c r="M2346" s="3">
        <f>DD_relocated_catalogue[[#This Row],[Semi-intermediate axis length (m)]]/0.3048</f>
        <v>10.277619535712011</v>
      </c>
      <c r="N2346" s="3">
        <f>DD_relocated_catalogue[[#This Row],[Semi-major axis length (m)]]/0.3048</f>
        <v>36.570942381863667</v>
      </c>
      <c r="O2346" s="3">
        <v>-81.000431430958699</v>
      </c>
      <c r="P2346" s="3">
        <v>-70.53490186713816</v>
      </c>
      <c r="Q2346" s="3">
        <v>152.11906785169819</v>
      </c>
      <c r="R2346" s="3">
        <f>DD_relocated_catalogue[[#This Row],[Northing uncertainty half-length (m)]]/0.3048</f>
        <v>11.455005264521207</v>
      </c>
      <c r="S2346" s="3">
        <f>DD_relocated_catalogue[[#This Row],[Easting uncertainty half-length (m)]]/0.3048</f>
        <v>36.106987469012836</v>
      </c>
      <c r="T2346" s="3">
        <f>DD_relocated_catalogue[[#This Row],[Depth uncertainty half-length (m)]]/0.3048</f>
        <v>8.6573028015943017</v>
      </c>
      <c r="U2346" s="4">
        <v>0.49830332856584275</v>
      </c>
    </row>
    <row r="2347" spans="1:21" x14ac:dyDescent="0.25">
      <c r="A2347">
        <v>6769</v>
      </c>
      <c r="B2347" t="s">
        <v>20</v>
      </c>
      <c r="C2347" s="1">
        <v>42655.956452013888</v>
      </c>
      <c r="D2347" s="2">
        <f>(DD_relocated_catalogue[[#This Row],[SLB northing (m)]]/0.3048)+1169000</f>
        <v>1171647.001312336</v>
      </c>
      <c r="E2347" s="2">
        <f>(DD_relocated_catalogue[[#This Row],[SLB easting (m)]]/0.3048)+342000</f>
        <v>342881.00065616798</v>
      </c>
      <c r="F2347" s="2">
        <f>DD_relocated_catalogue[[#This Row],[SLB depth (m)]]/0.3048</f>
        <v>6517.0013123359577</v>
      </c>
      <c r="G2347">
        <v>-1.73</v>
      </c>
      <c r="H2347" s="1">
        <v>42655.956451909726</v>
      </c>
      <c r="I2347" s="3">
        <f>(DD_relocated_catalogue[[#This Row],[Relocated northing  (m)]]/0.3048)+1169000</f>
        <v>1171780.5249343831</v>
      </c>
      <c r="J2347" s="3">
        <f>(DD_relocated_catalogue[[#This Row],[Relocated easting (m)]]/0.3048)+342000</f>
        <v>343028.30708661419</v>
      </c>
      <c r="K2347" s="3">
        <f>DD_relocated_catalogue[[#This Row],[Relocated depth (m)]]/0.3048</f>
        <v>6481.6371391076118</v>
      </c>
      <c r="L2347" s="3">
        <f>DD_relocated_catalogue[[#This Row],[Semi-minor axis length (m)]]/0.3048</f>
        <v>8.4730730318407481</v>
      </c>
      <c r="M2347" s="3">
        <f>DD_relocated_catalogue[[#This Row],[Semi-intermediate axis length (m)]]/0.3048</f>
        <v>13.06214629429849</v>
      </c>
      <c r="N2347" s="3">
        <f>DD_relocated_catalogue[[#This Row],[Semi-major axis length (m)]]/0.3048</f>
        <v>45.333032809808117</v>
      </c>
      <c r="O2347" s="3">
        <v>-65.323268982260274</v>
      </c>
      <c r="P2347" s="3">
        <v>-94.585880904714983</v>
      </c>
      <c r="Q2347" s="3">
        <v>8.9247797868312269</v>
      </c>
      <c r="R2347" s="3">
        <f>DD_relocated_catalogue[[#This Row],[Northing uncertainty half-length (m)]]/0.3048</f>
        <v>12.906419166744696</v>
      </c>
      <c r="S2347" s="3">
        <f>DD_relocated_catalogue[[#This Row],[Easting uncertainty half-length (m)]]/0.3048</f>
        <v>45.1517578223242</v>
      </c>
      <c r="T2347" s="3">
        <f>DD_relocated_catalogue[[#This Row],[Depth uncertainty half-length (m)]]/0.3048</f>
        <v>9.5447339042914425</v>
      </c>
      <c r="U2347" s="4">
        <v>0.46309610399620499</v>
      </c>
    </row>
    <row r="2348" spans="1:21" x14ac:dyDescent="0.25">
      <c r="A2348">
        <v>2467</v>
      </c>
      <c r="B2348" t="s">
        <v>20</v>
      </c>
      <c r="C2348" s="1">
        <v>41167.845196921298</v>
      </c>
      <c r="D2348" s="2">
        <f>(DD_relocated_catalogue[[#This Row],[SLB northing (m)]]/0.3048)+1169000</f>
        <v>1171377.001312336</v>
      </c>
      <c r="E2348" s="2">
        <f>(DD_relocated_catalogue[[#This Row],[SLB easting (m)]]/0.3048)+342000</f>
        <v>342711.00065616798</v>
      </c>
      <c r="F2348" s="2">
        <f>DD_relocated_catalogue[[#This Row],[SLB depth (m)]]/0.3048</f>
        <v>6397.0013123359577</v>
      </c>
      <c r="G2348">
        <v>-1.05</v>
      </c>
      <c r="H2348" s="1">
        <v>41167.845196956019</v>
      </c>
      <c r="I2348" s="3">
        <f>(DD_relocated_catalogue[[#This Row],[Relocated northing  (m)]]/0.3048)+1169000</f>
        <v>1171309.5374015749</v>
      </c>
      <c r="J2348" s="3">
        <f>(DD_relocated_catalogue[[#This Row],[Relocated easting (m)]]/0.3048)+342000</f>
        <v>342712.25393700786</v>
      </c>
      <c r="K2348" s="3">
        <f>DD_relocated_catalogue[[#This Row],[Relocated depth (m)]]/0.3048</f>
        <v>6344.7965879265084</v>
      </c>
      <c r="L2348" s="3">
        <f>DD_relocated_catalogue[[#This Row],[Semi-minor axis length (m)]]/0.3048</f>
        <v>5.2864747231276521</v>
      </c>
      <c r="M2348" s="3">
        <f>DD_relocated_catalogue[[#This Row],[Semi-intermediate axis length (m)]]/0.3048</f>
        <v>6.4785035709411627</v>
      </c>
      <c r="N2348" s="3">
        <f>DD_relocated_catalogue[[#This Row],[Semi-major axis length (m)]]/0.3048</f>
        <v>21.029012699402077</v>
      </c>
      <c r="O2348" s="3">
        <v>-81.92396000156549</v>
      </c>
      <c r="P2348" s="3">
        <v>-64.450744516696687</v>
      </c>
      <c r="Q2348" s="3">
        <v>150.40061424112801</v>
      </c>
      <c r="R2348" s="3">
        <f>DD_relocated_catalogue[[#This Row],[Northing uncertainty half-length (m)]]/0.3048</f>
        <v>6.581239162975085</v>
      </c>
      <c r="S2348" s="3">
        <f>DD_relocated_catalogue[[#This Row],[Easting uncertainty half-length (m)]]/0.3048</f>
        <v>20.932067750641874</v>
      </c>
      <c r="T2348" s="3">
        <f>DD_relocated_catalogue[[#This Row],[Depth uncertainty half-length (m)]]/0.3048</f>
        <v>5.3716088485462414</v>
      </c>
      <c r="U2348" s="4">
        <v>0.29194581194701696</v>
      </c>
    </row>
    <row r="2349" spans="1:21" x14ac:dyDescent="0.25">
      <c r="A2349">
        <v>4939</v>
      </c>
      <c r="B2349" t="s">
        <v>20</v>
      </c>
      <c r="C2349" s="1">
        <v>41746.443714374996</v>
      </c>
      <c r="D2349" s="2">
        <f>(DD_relocated_catalogue[[#This Row],[SLB northing (m)]]/0.3048)+1169000</f>
        <v>1171693.999343832</v>
      </c>
      <c r="E2349" s="2">
        <f>(DD_relocated_catalogue[[#This Row],[SLB easting (m)]]/0.3048)+342000</f>
        <v>342262.99868766405</v>
      </c>
      <c r="F2349" s="2">
        <f>DD_relocated_catalogue[[#This Row],[SLB depth (m)]]/0.3048</f>
        <v>6562.9986876640414</v>
      </c>
      <c r="G2349">
        <v>-1.26</v>
      </c>
      <c r="H2349" s="1">
        <v>41746.443714386573</v>
      </c>
      <c r="I2349" s="3">
        <f>(DD_relocated_catalogue[[#This Row],[Relocated northing  (m)]]/0.3048)+1169000</f>
        <v>1171704.0223097112</v>
      </c>
      <c r="J2349" s="3">
        <f>(DD_relocated_catalogue[[#This Row],[Relocated easting (m)]]/0.3048)+342000</f>
        <v>342592.59186351707</v>
      </c>
      <c r="K2349" s="3">
        <f>DD_relocated_catalogue[[#This Row],[Relocated depth (m)]]/0.3048</f>
        <v>6541.3943569553803</v>
      </c>
      <c r="L2349" s="3">
        <f>DD_relocated_catalogue[[#This Row],[Semi-minor axis length (m)]]/0.3048</f>
        <v>8.4889711823717739</v>
      </c>
      <c r="M2349" s="3">
        <f>DD_relocated_catalogue[[#This Row],[Semi-intermediate axis length (m)]]/0.3048</f>
        <v>13.662928452652338</v>
      </c>
      <c r="N2349" s="3">
        <f>DD_relocated_catalogue[[#This Row],[Semi-major axis length (m)]]/0.3048</f>
        <v>48.960294871031245</v>
      </c>
      <c r="O2349" s="3">
        <v>-44.163676834912572</v>
      </c>
      <c r="P2349" s="3">
        <v>-96.914970721791235</v>
      </c>
      <c r="Q2349" s="3">
        <v>3.8526176855719374</v>
      </c>
      <c r="R2349" s="3">
        <f>DD_relocated_catalogue[[#This Row],[Northing uncertainty half-length (m)]]/0.3048</f>
        <v>11.288518994126123</v>
      </c>
      <c r="S2349" s="3">
        <f>DD_relocated_catalogue[[#This Row],[Easting uncertainty half-length (m)]]/0.3048</f>
        <v>48.770257605573221</v>
      </c>
      <c r="T2349" s="3">
        <f>DD_relocated_catalogue[[#This Row],[Depth uncertainty half-length (m)]]/0.3048</f>
        <v>12.099255568261208</v>
      </c>
      <c r="U2349" s="4">
        <v>0.52148400108406379</v>
      </c>
    </row>
    <row r="2350" spans="1:21" x14ac:dyDescent="0.25">
      <c r="A2350">
        <v>2384</v>
      </c>
      <c r="B2350" t="s">
        <v>20</v>
      </c>
      <c r="C2350" s="1">
        <v>41150.177218935183</v>
      </c>
      <c r="D2350" s="2">
        <f>(DD_relocated_catalogue[[#This Row],[SLB northing (m)]]/0.3048)+1169000</f>
        <v>1171297.001312336</v>
      </c>
      <c r="E2350" s="2">
        <f>(DD_relocated_catalogue[[#This Row],[SLB easting (m)]]/0.3048)+342000</f>
        <v>342612.00131233595</v>
      </c>
      <c r="F2350" s="2">
        <f>DD_relocated_catalogue[[#This Row],[SLB depth (m)]]/0.3048</f>
        <v>6372.0013123359577</v>
      </c>
      <c r="G2350">
        <v>-1.02</v>
      </c>
      <c r="H2350" s="1">
        <v>41150.177218912038</v>
      </c>
      <c r="I2350" s="3">
        <f>(DD_relocated_catalogue[[#This Row],[Relocated northing  (m)]]/0.3048)+1169000</f>
        <v>1171302.785433071</v>
      </c>
      <c r="J2350" s="3">
        <f>(DD_relocated_catalogue[[#This Row],[Relocated easting (m)]]/0.3048)+342000</f>
        <v>342749.37007874018</v>
      </c>
      <c r="K2350" s="3">
        <f>DD_relocated_catalogue[[#This Row],[Relocated depth (m)]]/0.3048</f>
        <v>6332.7755905511813</v>
      </c>
      <c r="L2350" s="3">
        <f>DD_relocated_catalogue[[#This Row],[Semi-minor axis length (m)]]/0.3048</f>
        <v>3.7666487639146151</v>
      </c>
      <c r="M2350" s="3">
        <f>DD_relocated_catalogue[[#This Row],[Semi-intermediate axis length (m)]]/0.3048</f>
        <v>4.8504873871974938</v>
      </c>
      <c r="N2350" s="3">
        <f>DD_relocated_catalogue[[#This Row],[Semi-major axis length (m)]]/0.3048</f>
        <v>16.966794594768011</v>
      </c>
      <c r="O2350" s="3">
        <v>57.254754749883034</v>
      </c>
      <c r="P2350" s="3">
        <v>84.710676194916616</v>
      </c>
      <c r="Q2350" s="3">
        <v>-8.674656651297072</v>
      </c>
      <c r="R2350" s="3">
        <f>DD_relocated_catalogue[[#This Row],[Northing uncertainty half-length (m)]]/0.3048</f>
        <v>4.6708097687228936</v>
      </c>
      <c r="S2350" s="3">
        <f>DD_relocated_catalogue[[#This Row],[Easting uncertainty half-length (m)]]/0.3048</f>
        <v>16.899698706942253</v>
      </c>
      <c r="T2350" s="3">
        <f>DD_relocated_catalogue[[#This Row],[Depth uncertainty half-length (m)]]/0.3048</f>
        <v>4.1804837643502557</v>
      </c>
      <c r="U2350" s="4">
        <v>0.25639015013629046</v>
      </c>
    </row>
    <row r="2351" spans="1:21" x14ac:dyDescent="0.25">
      <c r="A2351">
        <v>4981</v>
      </c>
      <c r="B2351" t="s">
        <v>20</v>
      </c>
      <c r="C2351" s="1">
        <v>41757.449911481483</v>
      </c>
      <c r="D2351" s="2">
        <f>(DD_relocated_catalogue[[#This Row],[SLB northing (m)]]/0.3048)+1169000</f>
        <v>1171856.000656168</v>
      </c>
      <c r="E2351" s="2">
        <f>(DD_relocated_catalogue[[#This Row],[SLB easting (m)]]/0.3048)+342000</f>
        <v>342718.99934383202</v>
      </c>
      <c r="F2351" s="2">
        <f>DD_relocated_catalogue[[#This Row],[SLB depth (m)]]/0.3048</f>
        <v>6343.9993438320207</v>
      </c>
      <c r="G2351">
        <v>-1.68</v>
      </c>
      <c r="H2351" s="1">
        <v>41757.449911435186</v>
      </c>
      <c r="I2351" s="3">
        <f>(DD_relocated_catalogue[[#This Row],[Relocated northing  (m)]]/0.3048)+1169000</f>
        <v>1171844.1896325459</v>
      </c>
      <c r="J2351" s="3">
        <f>(DD_relocated_catalogue[[#This Row],[Relocated easting (m)]]/0.3048)+342000</f>
        <v>342820.3805774278</v>
      </c>
      <c r="K2351" s="3">
        <f>DD_relocated_catalogue[[#This Row],[Relocated depth (m)]]/0.3048</f>
        <v>6345.5347769028867</v>
      </c>
      <c r="L2351" s="3">
        <f>DD_relocated_catalogue[[#This Row],[Semi-minor axis length (m)]]/0.3048</f>
        <v>5.5767463031987763</v>
      </c>
      <c r="M2351" s="3">
        <f>DD_relocated_catalogue[[#This Row],[Semi-intermediate axis length (m)]]/0.3048</f>
        <v>8.4752805712207788</v>
      </c>
      <c r="N2351" s="3">
        <f>DD_relocated_catalogue[[#This Row],[Semi-major axis length (m)]]/0.3048</f>
        <v>43.621347665853754</v>
      </c>
      <c r="O2351" s="3">
        <v>-36.394705430852703</v>
      </c>
      <c r="P2351" s="3">
        <v>82.919895621454188</v>
      </c>
      <c r="Q2351" s="3">
        <v>3.6943224712990403</v>
      </c>
      <c r="R2351" s="3">
        <f>DD_relocated_catalogue[[#This Row],[Northing uncertainty half-length (m)]]/0.3048</f>
        <v>6.7164779572599373</v>
      </c>
      <c r="S2351" s="3">
        <f>DD_relocated_catalogue[[#This Row],[Easting uncertainty half-length (m)]]/0.3048</f>
        <v>43.404327618880885</v>
      </c>
      <c r="T2351" s="3">
        <f>DD_relocated_catalogue[[#This Row],[Depth uncertainty half-length (m)]]/0.3048</f>
        <v>8.6129040324343631</v>
      </c>
      <c r="U2351" s="4">
        <v>0.44014729683088749</v>
      </c>
    </row>
    <row r="2352" spans="1:21" x14ac:dyDescent="0.25">
      <c r="A2352">
        <v>4980</v>
      </c>
      <c r="B2352" t="s">
        <v>20</v>
      </c>
      <c r="C2352" s="1">
        <v>41757.347602766204</v>
      </c>
      <c r="D2352" s="2">
        <f>(DD_relocated_catalogue[[#This Row],[SLB northing (m)]]/0.3048)+1169000</f>
        <v>1171870</v>
      </c>
      <c r="E2352" s="2">
        <f>(DD_relocated_catalogue[[#This Row],[SLB easting (m)]]/0.3048)+342000</f>
        <v>342603.99934383202</v>
      </c>
      <c r="F2352" s="2">
        <f>DD_relocated_catalogue[[#This Row],[SLB depth (m)]]/0.3048</f>
        <v>6327.0013123359577</v>
      </c>
      <c r="G2352">
        <v>-1.51</v>
      </c>
      <c r="H2352" s="1">
        <v>41757.347602754628</v>
      </c>
      <c r="I2352" s="3">
        <f>(DD_relocated_catalogue[[#This Row],[Relocated northing  (m)]]/0.3048)+1169000</f>
        <v>1171902.1489501311</v>
      </c>
      <c r="J2352" s="3">
        <f>(DD_relocated_catalogue[[#This Row],[Relocated easting (m)]]/0.3048)+342000</f>
        <v>342713.5597112861</v>
      </c>
      <c r="K2352" s="3">
        <f>DD_relocated_catalogue[[#This Row],[Relocated depth (m)]]/0.3048</f>
        <v>6304.9737532808394</v>
      </c>
      <c r="L2352" s="3">
        <f>DD_relocated_catalogue[[#This Row],[Semi-minor axis length (m)]]/0.3048</f>
        <v>5.7697563816054025</v>
      </c>
      <c r="M2352" s="3">
        <f>DD_relocated_catalogue[[#This Row],[Semi-intermediate axis length (m)]]/0.3048</f>
        <v>10.523351928211881</v>
      </c>
      <c r="N2352" s="3">
        <f>DD_relocated_catalogue[[#This Row],[Semi-major axis length (m)]]/0.3048</f>
        <v>49.168252347624211</v>
      </c>
      <c r="O2352" s="3">
        <v>33.766968276013969</v>
      </c>
      <c r="P2352" s="3">
        <v>-86.0134334490687</v>
      </c>
      <c r="Q2352" s="3">
        <v>-176.35979406402899</v>
      </c>
      <c r="R2352" s="3">
        <f>DD_relocated_catalogue[[#This Row],[Northing uncertainty half-length (m)]]/0.3048</f>
        <v>7.6596138658717594</v>
      </c>
      <c r="S2352" s="3">
        <f>DD_relocated_catalogue[[#This Row],[Easting uncertainty half-length (m)]]/0.3048</f>
        <v>49.070952352303564</v>
      </c>
      <c r="T2352" s="3">
        <f>DD_relocated_catalogue[[#This Row],[Depth uncertainty half-length (m)]]/0.3048</f>
        <v>9.7142099098569989</v>
      </c>
      <c r="U2352" s="4">
        <v>0.58122168711121114</v>
      </c>
    </row>
    <row r="2353" spans="1:21" x14ac:dyDescent="0.25">
      <c r="A2353">
        <v>5289</v>
      </c>
      <c r="B2353" t="s">
        <v>20</v>
      </c>
      <c r="C2353" s="1">
        <v>41829.00758420139</v>
      </c>
      <c r="D2353" s="2">
        <f>(DD_relocated_catalogue[[#This Row],[SLB northing (m)]]/0.3048)+1169000</f>
        <v>1171132.001312336</v>
      </c>
      <c r="E2353" s="2">
        <f>(DD_relocated_catalogue[[#This Row],[SLB easting (m)]]/0.3048)+342000</f>
        <v>342927.99868766405</v>
      </c>
      <c r="F2353" s="2">
        <f>DD_relocated_catalogue[[#This Row],[SLB depth (m)]]/0.3048</f>
        <v>6344.9999999999991</v>
      </c>
      <c r="G2353">
        <v>-1.35</v>
      </c>
      <c r="H2353" s="1">
        <v>41829.007584189814</v>
      </c>
      <c r="I2353" s="3">
        <f>(DD_relocated_catalogue[[#This Row],[Relocated northing  (m)]]/0.3048)+1169000</f>
        <v>1171208.8287401574</v>
      </c>
      <c r="J2353" s="3">
        <f>(DD_relocated_catalogue[[#This Row],[Relocated easting (m)]]/0.3048)+342000</f>
        <v>343017.04068241472</v>
      </c>
      <c r="K2353" s="3">
        <f>DD_relocated_catalogue[[#This Row],[Relocated depth (m)]]/0.3048</f>
        <v>6306.7027559055114</v>
      </c>
      <c r="L2353" s="3">
        <f>DD_relocated_catalogue[[#This Row],[Semi-minor axis length (m)]]/0.3048</f>
        <v>2.5296666302315836</v>
      </c>
      <c r="M2353" s="3">
        <f>DD_relocated_catalogue[[#This Row],[Semi-intermediate axis length (m)]]/0.3048</f>
        <v>3.0687199759581647</v>
      </c>
      <c r="N2353" s="3">
        <f>DD_relocated_catalogue[[#This Row],[Semi-major axis length (m)]]/0.3048</f>
        <v>19.313291475465636</v>
      </c>
      <c r="O2353" s="3">
        <v>15.253143158931767</v>
      </c>
      <c r="P2353" s="3">
        <v>87.64378830940818</v>
      </c>
      <c r="Q2353" s="3">
        <v>2.5814909083943758</v>
      </c>
      <c r="R2353" s="3">
        <f>DD_relocated_catalogue[[#This Row],[Northing uncertainty half-length (m)]]/0.3048</f>
        <v>2.7756501546008465</v>
      </c>
      <c r="S2353" s="3">
        <f>DD_relocated_catalogue[[#This Row],[Easting uncertainty half-length (m)]]/0.3048</f>
        <v>19.267971276564374</v>
      </c>
      <c r="T2353" s="3">
        <f>DD_relocated_catalogue[[#This Row],[Depth uncertainty half-length (m)]]/0.3048</f>
        <v>3.1079488875520669</v>
      </c>
      <c r="U2353" s="4">
        <v>0.17541012490935656</v>
      </c>
    </row>
    <row r="2354" spans="1:21" x14ac:dyDescent="0.25">
      <c r="A2354">
        <v>826</v>
      </c>
      <c r="B2354" t="s">
        <v>20</v>
      </c>
      <c r="C2354" s="1">
        <v>41023.35891422454</v>
      </c>
      <c r="D2354" s="2">
        <f>(DD_relocated_catalogue[[#This Row],[SLB northing (m)]]/0.3048)+1169000</f>
        <v>1171318.999343832</v>
      </c>
      <c r="E2354" s="2">
        <f>(DD_relocated_catalogue[[#This Row],[SLB easting (m)]]/0.3048)+342000</f>
        <v>342802.00131233595</v>
      </c>
      <c r="F2354" s="2">
        <f>DD_relocated_catalogue[[#This Row],[SLB depth (m)]]/0.3048</f>
        <v>6343.9993438320207</v>
      </c>
      <c r="G2354">
        <v>-1.19</v>
      </c>
      <c r="H2354" s="1">
        <v>41023.358914236109</v>
      </c>
      <c r="I2354" s="3">
        <f>(DD_relocated_catalogue[[#This Row],[Relocated northing  (m)]]/0.3048)+1169000</f>
        <v>1171314.5669291338</v>
      </c>
      <c r="J2354" s="3">
        <f>(DD_relocated_catalogue[[#This Row],[Relocated easting (m)]]/0.3048)+342000</f>
        <v>342634.51771653543</v>
      </c>
      <c r="K2354" s="3">
        <f>DD_relocated_catalogue[[#This Row],[Relocated depth (m)]]/0.3048</f>
        <v>6350.462598425197</v>
      </c>
      <c r="L2354" s="3">
        <f>DD_relocated_catalogue[[#This Row],[Semi-minor axis length (m)]]/0.3048</f>
        <v>5.1486524724258595</v>
      </c>
      <c r="M2354" s="3">
        <f>DD_relocated_catalogue[[#This Row],[Semi-intermediate axis length (m)]]/0.3048</f>
        <v>6.9299167937621178</v>
      </c>
      <c r="N2354" s="3">
        <f>DD_relocated_catalogue[[#This Row],[Semi-major axis length (m)]]/0.3048</f>
        <v>26.947152737833246</v>
      </c>
      <c r="O2354" s="3">
        <v>-81.682833992527023</v>
      </c>
      <c r="P2354" s="3">
        <v>-54.63241925721087</v>
      </c>
      <c r="Q2354" s="3">
        <v>137.69784760552093</v>
      </c>
      <c r="R2354" s="3">
        <f>DD_relocated_catalogue[[#This Row],[Northing uncertainty half-length (m)]]/0.3048</f>
        <v>7.6223996822104612</v>
      </c>
      <c r="S2354" s="3">
        <f>DD_relocated_catalogue[[#This Row],[Easting uncertainty half-length (m)]]/0.3048</f>
        <v>26.63961504521825</v>
      </c>
      <c r="T2354" s="3">
        <f>DD_relocated_catalogue[[#This Row],[Depth uncertainty half-length (m)]]/0.3048</f>
        <v>5.5664437858224076</v>
      </c>
      <c r="U2354" s="4">
        <v>0.30124386786167562</v>
      </c>
    </row>
    <row r="2355" spans="1:21" x14ac:dyDescent="0.25">
      <c r="A2355">
        <v>2944</v>
      </c>
      <c r="B2355" t="s">
        <v>20</v>
      </c>
      <c r="C2355" s="1">
        <v>41272.235658703707</v>
      </c>
      <c r="D2355" s="2">
        <f>(DD_relocated_catalogue[[#This Row],[SLB northing (m)]]/0.3048)+1169000</f>
        <v>1171510</v>
      </c>
      <c r="E2355" s="2">
        <f>(DD_relocated_catalogue[[#This Row],[SLB easting (m)]]/0.3048)+342000</f>
        <v>342207.00131233595</v>
      </c>
      <c r="F2355" s="2">
        <f>DD_relocated_catalogue[[#This Row],[SLB depth (m)]]/0.3048</f>
        <v>6887.0013123359577</v>
      </c>
      <c r="G2355">
        <v>-0.95</v>
      </c>
      <c r="H2355" s="1">
        <v>41272.235658750003</v>
      </c>
      <c r="I2355" s="3">
        <f>(DD_relocated_catalogue[[#This Row],[Relocated northing  (m)]]/0.3048)+1169000</f>
        <v>1171400.5413385828</v>
      </c>
      <c r="J2355" s="3">
        <f>(DD_relocated_catalogue[[#This Row],[Relocated easting (m)]]/0.3048)+342000</f>
        <v>342027.57874015748</v>
      </c>
      <c r="K2355" s="3">
        <f>DD_relocated_catalogue[[#This Row],[Relocated depth (m)]]/0.3048</f>
        <v>6908.6482939632542</v>
      </c>
      <c r="L2355" s="3">
        <f>DD_relocated_catalogue[[#This Row],[Semi-minor axis length (m)]]/0.3048</f>
        <v>12.900846531439081</v>
      </c>
      <c r="M2355" s="3">
        <f>DD_relocated_catalogue[[#This Row],[Semi-intermediate axis length (m)]]/0.3048</f>
        <v>23.096217259245709</v>
      </c>
      <c r="N2355" s="3">
        <f>DD_relocated_catalogue[[#This Row],[Semi-major axis length (m)]]/0.3048</f>
        <v>57.884270426116181</v>
      </c>
      <c r="O2355" s="3">
        <v>-69.802339670964628</v>
      </c>
      <c r="P2355" s="3">
        <v>-95.296359513362844</v>
      </c>
      <c r="Q2355" s="3">
        <v>-19.392674077298484</v>
      </c>
      <c r="R2355" s="3">
        <f>DD_relocated_catalogue[[#This Row],[Northing uncertainty half-length (m)]]/0.3048</f>
        <v>31.057940270122774</v>
      </c>
      <c r="S2355" s="3">
        <f>DD_relocated_catalogue[[#This Row],[Easting uncertainty half-length (m)]]/0.3048</f>
        <v>53.490122712035792</v>
      </c>
      <c r="T2355" s="3">
        <f>DD_relocated_catalogue[[#This Row],[Depth uncertainty half-length (m)]]/0.3048</f>
        <v>14.572837790275758</v>
      </c>
      <c r="U2355" s="4">
        <v>0.67077542017200131</v>
      </c>
    </row>
    <row r="2356" spans="1:21" x14ac:dyDescent="0.25">
      <c r="A2356">
        <v>2515</v>
      </c>
      <c r="B2356" t="s">
        <v>20</v>
      </c>
      <c r="C2356" s="1">
        <v>41169.515791122685</v>
      </c>
      <c r="D2356" s="2">
        <f>(DD_relocated_catalogue[[#This Row],[SLB northing (m)]]/0.3048)+1169000</f>
        <v>1171578.999343832</v>
      </c>
      <c r="E2356" s="2">
        <f>(DD_relocated_catalogue[[#This Row],[SLB easting (m)]]/0.3048)+342000</f>
        <v>342031.00065616798</v>
      </c>
      <c r="F2356" s="2">
        <f>DD_relocated_catalogue[[#This Row],[SLB depth (m)]]/0.3048</f>
        <v>6731.0006561679784</v>
      </c>
      <c r="G2356">
        <v>-0.72</v>
      </c>
      <c r="H2356" s="1">
        <v>41169.515791203703</v>
      </c>
      <c r="I2356" s="3">
        <f>(DD_relocated_catalogue[[#This Row],[Relocated northing  (m)]]/0.3048)+1169000</f>
        <v>1171610.6955380577</v>
      </c>
      <c r="J2356" s="3">
        <f>(DD_relocated_catalogue[[#This Row],[Relocated easting (m)]]/0.3048)+342000</f>
        <v>342205.22965879267</v>
      </c>
      <c r="K2356" s="3">
        <f>DD_relocated_catalogue[[#This Row],[Relocated depth (m)]]/0.3048</f>
        <v>6666.5649606299212</v>
      </c>
      <c r="L2356" s="3">
        <f>DD_relocated_catalogue[[#This Row],[Semi-minor axis length (m)]]/0.3048</f>
        <v>10.375436051382687</v>
      </c>
      <c r="M2356" s="3">
        <f>DD_relocated_catalogue[[#This Row],[Semi-intermediate axis length (m)]]/0.3048</f>
        <v>13.403844942956283</v>
      </c>
      <c r="N2356" s="3">
        <f>DD_relocated_catalogue[[#This Row],[Semi-major axis length (m)]]/0.3048</f>
        <v>39.105265713841874</v>
      </c>
      <c r="O2356" s="3">
        <v>-69.365817694912678</v>
      </c>
      <c r="P2356" s="3">
        <v>-100.47640238767742</v>
      </c>
      <c r="Q2356" s="3">
        <v>-6.7313400246850739</v>
      </c>
      <c r="R2356" s="3">
        <f>DD_relocated_catalogue[[#This Row],[Northing uncertainty half-length (m)]]/0.3048</f>
        <v>16.69935851127487</v>
      </c>
      <c r="S2356" s="3">
        <f>DD_relocated_catalogue[[#This Row],[Easting uncertainty half-length (m)]]/0.3048</f>
        <v>37.552573568766483</v>
      </c>
      <c r="T2356" s="3">
        <f>DD_relocated_catalogue[[#This Row],[Depth uncertainty half-length (m)]]/0.3048</f>
        <v>10.930548025231507</v>
      </c>
      <c r="U2356" s="4">
        <v>0.47612594699513267</v>
      </c>
    </row>
    <row r="2357" spans="1:21" x14ac:dyDescent="0.25">
      <c r="A2357">
        <v>2385</v>
      </c>
      <c r="B2357" t="s">
        <v>20</v>
      </c>
      <c r="C2357" s="1">
        <v>41152.383503912039</v>
      </c>
      <c r="D2357" s="2">
        <f>(DD_relocated_catalogue[[#This Row],[SLB northing (m)]]/0.3048)+1169000</f>
        <v>1171386.000656168</v>
      </c>
      <c r="E2357" s="2">
        <f>(DD_relocated_catalogue[[#This Row],[SLB easting (m)]]/0.3048)+342000</f>
        <v>342772.00131233595</v>
      </c>
      <c r="F2357" s="2">
        <f>DD_relocated_catalogue[[#This Row],[SLB depth (m)]]/0.3048</f>
        <v>6307.9986876640423</v>
      </c>
      <c r="G2357">
        <v>-0.56999999999999995</v>
      </c>
      <c r="H2357" s="1">
        <v>41152.383503946759</v>
      </c>
      <c r="I2357" s="3">
        <f>(DD_relocated_catalogue[[#This Row],[Relocated northing  (m)]]/0.3048)+1169000</f>
        <v>1171366.466535433</v>
      </c>
      <c r="J2357" s="3">
        <f>(DD_relocated_catalogue[[#This Row],[Relocated easting (m)]]/0.3048)+342000</f>
        <v>342692.12598425196</v>
      </c>
      <c r="K2357" s="3">
        <f>DD_relocated_catalogue[[#This Row],[Relocated depth (m)]]/0.3048</f>
        <v>6310.4396325459311</v>
      </c>
      <c r="L2357" s="3">
        <f>DD_relocated_catalogue[[#This Row],[Semi-minor axis length (m)]]/0.3048</f>
        <v>4.8434318064259827</v>
      </c>
      <c r="M2357" s="3">
        <f>DD_relocated_catalogue[[#This Row],[Semi-intermediate axis length (m)]]/0.3048</f>
        <v>6.0364647935503069</v>
      </c>
      <c r="N2357" s="3">
        <f>DD_relocated_catalogue[[#This Row],[Semi-major axis length (m)]]/0.3048</f>
        <v>26.005528210430253</v>
      </c>
      <c r="O2357" s="3">
        <v>-84.246529769585564</v>
      </c>
      <c r="P2357" s="3">
        <v>-124.30497095486909</v>
      </c>
      <c r="Q2357" s="3">
        <v>29.498223433335749</v>
      </c>
      <c r="R2357" s="3">
        <f>DD_relocated_catalogue[[#This Row],[Northing uncertainty half-length (m)]]/0.3048</f>
        <v>6.3535674363700325</v>
      </c>
      <c r="S2357" s="3">
        <f>DD_relocated_catalogue[[#This Row],[Easting uncertainty half-length (m)]]/0.3048</f>
        <v>25.877711270054231</v>
      </c>
      <c r="T2357" s="3">
        <f>DD_relocated_catalogue[[#This Row],[Depth uncertainty half-length (m)]]/0.3048</f>
        <v>5.037212803174862</v>
      </c>
      <c r="U2357" s="4">
        <v>0.33915466769879671</v>
      </c>
    </row>
    <row r="2358" spans="1:21" x14ac:dyDescent="0.25">
      <c r="A2358">
        <v>2359</v>
      </c>
      <c r="B2358" t="s">
        <v>20</v>
      </c>
      <c r="C2358" s="1">
        <v>41145.588528645836</v>
      </c>
      <c r="D2358" s="2">
        <f>(DD_relocated_catalogue[[#This Row],[SLB northing (m)]]/0.3048)+1169000</f>
        <v>1171417.998687664</v>
      </c>
      <c r="E2358" s="2">
        <f>(DD_relocated_catalogue[[#This Row],[SLB easting (m)]]/0.3048)+342000</f>
        <v>343045</v>
      </c>
      <c r="F2358" s="2">
        <f>DD_relocated_catalogue[[#This Row],[SLB depth (m)]]/0.3048</f>
        <v>6298.9993438320207</v>
      </c>
      <c r="G2358">
        <v>-0.97</v>
      </c>
      <c r="H2358" s="1">
        <v>41145.588528622684</v>
      </c>
      <c r="I2358" s="3">
        <f>(DD_relocated_catalogue[[#This Row],[Relocated northing  (m)]]/0.3048)+1169000</f>
        <v>1171385.5150918635</v>
      </c>
      <c r="J2358" s="3">
        <f>(DD_relocated_catalogue[[#This Row],[Relocated easting (m)]]/0.3048)+342000</f>
        <v>343099.15026246721</v>
      </c>
      <c r="K2358" s="3">
        <f>DD_relocated_catalogue[[#This Row],[Relocated depth (m)]]/0.3048</f>
        <v>6300.5347769028867</v>
      </c>
      <c r="L2358" s="3">
        <f>DD_relocated_catalogue[[#This Row],[Semi-minor axis length (m)]]/0.3048</f>
        <v>4.1941101178783002</v>
      </c>
      <c r="M2358" s="3">
        <f>DD_relocated_catalogue[[#This Row],[Semi-intermediate axis length (m)]]/0.3048</f>
        <v>6.1584946120012241</v>
      </c>
      <c r="N2358" s="3">
        <f>DD_relocated_catalogue[[#This Row],[Semi-major axis length (m)]]/0.3048</f>
        <v>24.707857124533966</v>
      </c>
      <c r="O2358" s="3">
        <v>-86.251405969881731</v>
      </c>
      <c r="P2358" s="3">
        <v>-159.93549427268326</v>
      </c>
      <c r="Q2358" s="3">
        <v>75.376161092036369</v>
      </c>
      <c r="R2358" s="3">
        <f>DD_relocated_catalogue[[#This Row],[Northing uncertainty half-length (m)]]/0.3048</f>
        <v>6.5574041262930951</v>
      </c>
      <c r="S2358" s="3">
        <f>DD_relocated_catalogue[[#This Row],[Easting uncertainty half-length (m)]]/0.3048</f>
        <v>24.548501348134494</v>
      </c>
      <c r="T2358" s="3">
        <f>DD_relocated_catalogue[[#This Row],[Depth uncertainty half-length (m)]]/0.3048</f>
        <v>4.4491808715787817</v>
      </c>
      <c r="U2358" s="4">
        <v>0.31529107622776814</v>
      </c>
    </row>
    <row r="2359" spans="1:21" x14ac:dyDescent="0.25">
      <c r="A2359">
        <v>1870</v>
      </c>
      <c r="B2359" t="s">
        <v>20</v>
      </c>
      <c r="C2359" s="1">
        <v>41092.345151122689</v>
      </c>
      <c r="D2359" s="2">
        <f>(DD_relocated_catalogue[[#This Row],[SLB northing (m)]]/0.3048)+1169000</f>
        <v>1171447.001312336</v>
      </c>
      <c r="E2359" s="2">
        <f>(DD_relocated_catalogue[[#This Row],[SLB easting (m)]]/0.3048)+342000</f>
        <v>343112.99868766405</v>
      </c>
      <c r="F2359" s="2">
        <f>DD_relocated_catalogue[[#This Row],[SLB depth (m)]]/0.3048</f>
        <v>6268.9993438320207</v>
      </c>
      <c r="G2359">
        <v>-1.1399999999999999</v>
      </c>
      <c r="H2359" s="1">
        <v>41092.345151134257</v>
      </c>
      <c r="I2359" s="3">
        <f>(DD_relocated_catalogue[[#This Row],[Relocated northing  (m)]]/0.3048)+1169000</f>
        <v>1171487.660761155</v>
      </c>
      <c r="J2359" s="3">
        <f>(DD_relocated_catalogue[[#This Row],[Relocated easting (m)]]/0.3048)+342000</f>
        <v>343188.2841207349</v>
      </c>
      <c r="K2359" s="3">
        <f>DD_relocated_catalogue[[#This Row],[Relocated depth (m)]]/0.3048</f>
        <v>6244.3372703412069</v>
      </c>
      <c r="L2359" s="3">
        <f>DD_relocated_catalogue[[#This Row],[Semi-minor axis length (m)]]/0.3048</f>
        <v>4.272969255967781</v>
      </c>
      <c r="M2359" s="3">
        <f>DD_relocated_catalogue[[#This Row],[Semi-intermediate axis length (m)]]/0.3048</f>
        <v>5.92657645259969</v>
      </c>
      <c r="N2359" s="3">
        <f>DD_relocated_catalogue[[#This Row],[Semi-major axis length (m)]]/0.3048</f>
        <v>25.777887176887347</v>
      </c>
      <c r="O2359" s="3">
        <v>-87.276510602993071</v>
      </c>
      <c r="P2359" s="3">
        <v>-109.31640297043647</v>
      </c>
      <c r="Q2359" s="3">
        <v>27.937301909203672</v>
      </c>
      <c r="R2359" s="3">
        <f>DD_relocated_catalogue[[#This Row],[Northing uncertainty half-length (m)]]/0.3048</f>
        <v>7.0122189299652673</v>
      </c>
      <c r="S2359" s="3">
        <f>DD_relocated_catalogue[[#This Row],[Easting uncertainty half-length (m)]]/0.3048</f>
        <v>25.482130382617257</v>
      </c>
      <c r="T2359" s="3">
        <f>DD_relocated_catalogue[[#This Row],[Depth uncertainty half-length (m)]]/0.3048</f>
        <v>4.2789767173801829</v>
      </c>
      <c r="U2359" s="4">
        <v>0.27964226801466024</v>
      </c>
    </row>
    <row r="2360" spans="1:21" x14ac:dyDescent="0.25">
      <c r="A2360">
        <v>3610</v>
      </c>
      <c r="B2360" t="s">
        <v>20</v>
      </c>
      <c r="C2360" s="1">
        <v>41453.17960265046</v>
      </c>
      <c r="D2360" s="2">
        <f>(DD_relocated_catalogue[[#This Row],[SLB northing (m)]]/0.3048)+1169000</f>
        <v>1171557.001312336</v>
      </c>
      <c r="E2360" s="2">
        <f>(DD_relocated_catalogue[[#This Row],[SLB easting (m)]]/0.3048)+342000</f>
        <v>343056.00065616798</v>
      </c>
      <c r="F2360" s="2">
        <f>DD_relocated_catalogue[[#This Row],[SLB depth (m)]]/0.3048</f>
        <v>6261.0006561679793</v>
      </c>
      <c r="G2360">
        <v>-1.23</v>
      </c>
      <c r="H2360" s="1">
        <v>41453.179602673612</v>
      </c>
      <c r="I2360" s="3">
        <f>(DD_relocated_catalogue[[#This Row],[Relocated northing  (m)]]/0.3048)+1169000</f>
        <v>1171508.2972440945</v>
      </c>
      <c r="J2360" s="3">
        <f>(DD_relocated_catalogue[[#This Row],[Relocated easting (m)]]/0.3048)+342000</f>
        <v>343161.49606299214</v>
      </c>
      <c r="K2360" s="3">
        <f>DD_relocated_catalogue[[#This Row],[Relocated depth (m)]]/0.3048</f>
        <v>6246.6929133858266</v>
      </c>
      <c r="L2360" s="3">
        <f>DD_relocated_catalogue[[#This Row],[Semi-minor axis length (m)]]/0.3048</f>
        <v>4.7625649851266774</v>
      </c>
      <c r="M2360" s="3">
        <f>DD_relocated_catalogue[[#This Row],[Semi-intermediate axis length (m)]]/0.3048</f>
        <v>6.4614775056515228</v>
      </c>
      <c r="N2360" s="3">
        <f>DD_relocated_catalogue[[#This Row],[Semi-major axis length (m)]]/0.3048</f>
        <v>28.392840000480994</v>
      </c>
      <c r="O2360" s="3">
        <v>-83.629480780172784</v>
      </c>
      <c r="P2360" s="3">
        <v>-122.75418587497467</v>
      </c>
      <c r="Q2360" s="3">
        <v>40.711641944634728</v>
      </c>
      <c r="R2360" s="3">
        <f>DD_relocated_catalogue[[#This Row],[Northing uncertainty half-length (m)]]/0.3048</f>
        <v>7.5091686772558628</v>
      </c>
      <c r="S2360" s="3">
        <f>DD_relocated_catalogue[[#This Row],[Easting uncertainty half-length (m)]]/0.3048</f>
        <v>28.057579571495573</v>
      </c>
      <c r="T2360" s="3">
        <f>DD_relocated_catalogue[[#This Row],[Depth uncertainty half-length (m)]]/0.3048</f>
        <v>5.0282129580136941</v>
      </c>
      <c r="U2360" s="4">
        <v>0.33621249371910217</v>
      </c>
    </row>
    <row r="2361" spans="1:21" x14ac:dyDescent="0.25">
      <c r="A2361">
        <v>6570</v>
      </c>
      <c r="B2361" t="s">
        <v>20</v>
      </c>
      <c r="C2361" s="1">
        <v>42057.210358634256</v>
      </c>
      <c r="D2361" s="2">
        <f>(DD_relocated_catalogue[[#This Row],[SLB northing (m)]]/0.3048)+1169000</f>
        <v>1171728.999343832</v>
      </c>
      <c r="E2361" s="2">
        <f>(DD_relocated_catalogue[[#This Row],[SLB easting (m)]]/0.3048)+342000</f>
        <v>342847.00131233595</v>
      </c>
      <c r="F2361" s="2">
        <f>DD_relocated_catalogue[[#This Row],[SLB depth (m)]]/0.3048</f>
        <v>6266.0006561679784</v>
      </c>
      <c r="G2361">
        <v>-1.6</v>
      </c>
      <c r="H2361" s="1">
        <v>42057.210358414355</v>
      </c>
      <c r="I2361" s="3">
        <f>(DD_relocated_catalogue[[#This Row],[Relocated northing  (m)]]/0.3048)+1169000</f>
        <v>1171879.8228346456</v>
      </c>
      <c r="J2361" s="3">
        <f>(DD_relocated_catalogue[[#This Row],[Relocated easting (m)]]/0.3048)+342000</f>
        <v>343047.08005249343</v>
      </c>
      <c r="K2361" s="3">
        <f>DD_relocated_catalogue[[#This Row],[Relocated depth (m)]]/0.3048</f>
        <v>6368.487532808399</v>
      </c>
      <c r="L2361" s="3">
        <f>DD_relocated_catalogue[[#This Row],[Semi-minor axis length (m)]]/0.3048</f>
        <v>10.119154115216686</v>
      </c>
      <c r="M2361" s="3">
        <f>DD_relocated_catalogue[[#This Row],[Semi-intermediate axis length (m)]]/0.3048</f>
        <v>12.568701259009842</v>
      </c>
      <c r="N2361" s="3">
        <f>DD_relocated_catalogue[[#This Row],[Semi-major axis length (m)]]/0.3048</f>
        <v>50.71005991109503</v>
      </c>
      <c r="O2361" s="3">
        <v>-84.379465414600389</v>
      </c>
      <c r="P2361" s="3">
        <v>-140.07111418220006</v>
      </c>
      <c r="Q2361" s="3">
        <v>54.087625812082969</v>
      </c>
      <c r="R2361" s="3">
        <f>DD_relocated_catalogue[[#This Row],[Northing uncertainty half-length (m)]]/0.3048</f>
        <v>13.0340446463647</v>
      </c>
      <c r="S2361" s="3">
        <f>DD_relocated_catalogue[[#This Row],[Easting uncertainty half-length (m)]]/0.3048</f>
        <v>50.434095535147655</v>
      </c>
      <c r="T2361" s="3">
        <f>DD_relocated_catalogue[[#This Row],[Depth uncertainty half-length (m)]]/0.3048</f>
        <v>10.7545216318093</v>
      </c>
      <c r="U2361" s="4">
        <v>0.60198786366170554</v>
      </c>
    </row>
    <row r="2362" spans="1:21" x14ac:dyDescent="0.25">
      <c r="A2362">
        <v>3593</v>
      </c>
      <c r="B2362" t="s">
        <v>20</v>
      </c>
      <c r="C2362" s="1">
        <v>41443.424752256942</v>
      </c>
      <c r="D2362" s="2">
        <f>(DD_relocated_catalogue[[#This Row],[SLB northing (m)]]/0.3048)+1169000</f>
        <v>1171527.998687664</v>
      </c>
      <c r="E2362" s="2">
        <f>(DD_relocated_catalogue[[#This Row],[SLB easting (m)]]/0.3048)+342000</f>
        <v>343125</v>
      </c>
      <c r="F2362" s="2">
        <f>DD_relocated_catalogue[[#This Row],[SLB depth (m)]]/0.3048</f>
        <v>6253.9993438320207</v>
      </c>
      <c r="G2362">
        <v>-1.2</v>
      </c>
      <c r="H2362" s="1">
        <v>41443.424752222221</v>
      </c>
      <c r="I2362" s="3">
        <f>(DD_relocated_catalogue[[#This Row],[Relocated northing  (m)]]/0.3048)+1169000</f>
        <v>1171518.4350393701</v>
      </c>
      <c r="J2362" s="3">
        <f>(DD_relocated_catalogue[[#This Row],[Relocated easting (m)]]/0.3048)+342000</f>
        <v>343090</v>
      </c>
      <c r="K2362" s="3">
        <f>DD_relocated_catalogue[[#This Row],[Relocated depth (m)]]/0.3048</f>
        <v>6244.0288713910759</v>
      </c>
      <c r="L2362" s="3">
        <f>DD_relocated_catalogue[[#This Row],[Semi-minor axis length (m)]]/0.3048</f>
        <v>4.9984387115005093</v>
      </c>
      <c r="M2362" s="3">
        <f>DD_relocated_catalogue[[#This Row],[Semi-intermediate axis length (m)]]/0.3048</f>
        <v>6.2010545133962474</v>
      </c>
      <c r="N2362" s="3">
        <f>DD_relocated_catalogue[[#This Row],[Semi-major axis length (m)]]/0.3048</f>
        <v>25.285383440478988</v>
      </c>
      <c r="O2362" s="3">
        <v>-86.076972906270782</v>
      </c>
      <c r="P2362" s="3">
        <v>-158.29123192806608</v>
      </c>
      <c r="Q2362" s="3">
        <v>74.756776069255054</v>
      </c>
      <c r="R2362" s="3">
        <f>DD_relocated_catalogue[[#This Row],[Northing uncertainty half-length (m)]]/0.3048</f>
        <v>6.7879869697155231</v>
      </c>
      <c r="S2362" s="3">
        <f>DD_relocated_catalogue[[#This Row],[Easting uncertainty half-length (m)]]/0.3048</f>
        <v>25.071453650929563</v>
      </c>
      <c r="T2362" s="3">
        <f>DD_relocated_catalogue[[#This Row],[Depth uncertainty half-length (m)]]/0.3048</f>
        <v>5.2393226144938803</v>
      </c>
      <c r="U2362" s="4">
        <v>0.35547103810151309</v>
      </c>
    </row>
    <row r="2363" spans="1:21" x14ac:dyDescent="0.25">
      <c r="A2363">
        <v>3591</v>
      </c>
      <c r="B2363" t="s">
        <v>20</v>
      </c>
      <c r="C2363" s="1">
        <v>41443.225854791664</v>
      </c>
      <c r="D2363" s="2">
        <f>(DD_relocated_catalogue[[#This Row],[SLB northing (m)]]/0.3048)+1169000</f>
        <v>1171531.000656168</v>
      </c>
      <c r="E2363" s="2">
        <f>(DD_relocated_catalogue[[#This Row],[SLB easting (m)]]/0.3048)+342000</f>
        <v>343192.99868766405</v>
      </c>
      <c r="F2363" s="2">
        <f>DD_relocated_catalogue[[#This Row],[SLB depth (m)]]/0.3048</f>
        <v>6256.0006561679784</v>
      </c>
      <c r="G2363">
        <v>-1.07</v>
      </c>
      <c r="H2363" s="1">
        <v>41443.225854803241</v>
      </c>
      <c r="I2363" s="3">
        <f>(DD_relocated_catalogue[[#This Row],[Relocated northing  (m)]]/0.3048)+1169000</f>
        <v>1171500.3641732284</v>
      </c>
      <c r="J2363" s="3">
        <f>(DD_relocated_catalogue[[#This Row],[Relocated easting (m)]]/0.3048)+342000</f>
        <v>343138.33005249343</v>
      </c>
      <c r="K2363" s="3">
        <f>DD_relocated_catalogue[[#This Row],[Relocated depth (m)]]/0.3048</f>
        <v>6244.4160104986877</v>
      </c>
      <c r="L2363" s="3">
        <f>DD_relocated_catalogue[[#This Row],[Semi-minor axis length (m)]]/0.3048</f>
        <v>4.1748620923528632</v>
      </c>
      <c r="M2363" s="3">
        <f>DD_relocated_catalogue[[#This Row],[Semi-intermediate axis length (m)]]/0.3048</f>
        <v>5.5866772583294972</v>
      </c>
      <c r="N2363" s="3">
        <f>DD_relocated_catalogue[[#This Row],[Semi-major axis length (m)]]/0.3048</f>
        <v>25.175769448529554</v>
      </c>
      <c r="O2363" s="3">
        <v>-85.336680661245708</v>
      </c>
      <c r="P2363" s="3">
        <v>-53.034186278615486</v>
      </c>
      <c r="Q2363" s="3">
        <v>151.12761951512269</v>
      </c>
      <c r="R2363" s="3">
        <f>DD_relocated_catalogue[[#This Row],[Northing uncertainty half-length (m)]]/0.3048</f>
        <v>6.5218049312241853</v>
      </c>
      <c r="S2363" s="3">
        <f>DD_relocated_catalogue[[#This Row],[Easting uncertainty half-length (m)]]/0.3048</f>
        <v>24.900814693307229</v>
      </c>
      <c r="T2363" s="3">
        <f>DD_relocated_catalogue[[#This Row],[Depth uncertainty half-length (m)]]/0.3048</f>
        <v>4.3377302754892577</v>
      </c>
      <c r="U2363" s="4">
        <v>0.33825699133751763</v>
      </c>
    </row>
    <row r="2364" spans="1:21" x14ac:dyDescent="0.25">
      <c r="A2364">
        <v>3598</v>
      </c>
      <c r="B2364" t="s">
        <v>20</v>
      </c>
      <c r="C2364" s="1">
        <v>41444.581493020836</v>
      </c>
      <c r="D2364" s="2">
        <f>(DD_relocated_catalogue[[#This Row],[SLB northing (m)]]/0.3048)+1169000</f>
        <v>1171537.001312336</v>
      </c>
      <c r="E2364" s="2">
        <f>(DD_relocated_catalogue[[#This Row],[SLB easting (m)]]/0.3048)+342000</f>
        <v>343206.00065616798</v>
      </c>
      <c r="F2364" s="2">
        <f>DD_relocated_catalogue[[#This Row],[SLB depth (m)]]/0.3048</f>
        <v>6247.9986876640423</v>
      </c>
      <c r="G2364">
        <v>-0.81</v>
      </c>
      <c r="H2364" s="1">
        <v>41444.581493020836</v>
      </c>
      <c r="I2364" s="3">
        <f>(DD_relocated_catalogue[[#This Row],[Relocated northing  (m)]]/0.3048)+1169000</f>
        <v>1171515.902230971</v>
      </c>
      <c r="J2364" s="3">
        <f>(DD_relocated_catalogue[[#This Row],[Relocated easting (m)]]/0.3048)+342000</f>
        <v>343155.62007874018</v>
      </c>
      <c r="K2364" s="3">
        <f>DD_relocated_catalogue[[#This Row],[Relocated depth (m)]]/0.3048</f>
        <v>6255.433070866141</v>
      </c>
      <c r="L2364" s="3">
        <f>DD_relocated_catalogue[[#This Row],[Semi-minor axis length (m)]]/0.3048</f>
        <v>4.3698108602662993</v>
      </c>
      <c r="M2364" s="3">
        <f>DD_relocated_catalogue[[#This Row],[Semi-intermediate axis length (m)]]/0.3048</f>
        <v>5.9129743351118389</v>
      </c>
      <c r="N2364" s="3">
        <f>DD_relocated_catalogue[[#This Row],[Semi-major axis length (m)]]/0.3048</f>
        <v>24.176758537966286</v>
      </c>
      <c r="O2364" s="3">
        <v>-86.725950850260119</v>
      </c>
      <c r="P2364" s="3">
        <v>-176.9958532779539</v>
      </c>
      <c r="Q2364" s="3">
        <v>93.560777952740963</v>
      </c>
      <c r="R2364" s="3">
        <f>DD_relocated_catalogue[[#This Row],[Northing uncertainty half-length (m)]]/0.3048</f>
        <v>6.4877470191288138</v>
      </c>
      <c r="S2364" s="3">
        <f>DD_relocated_catalogue[[#This Row],[Easting uncertainty half-length (m)]]/0.3048</f>
        <v>23.978898798966593</v>
      </c>
      <c r="T2364" s="3">
        <f>DD_relocated_catalogue[[#This Row],[Depth uncertainty half-length (m)]]/0.3048</f>
        <v>4.5752516039017914</v>
      </c>
      <c r="U2364" s="4">
        <v>0.3110085741919727</v>
      </c>
    </row>
    <row r="2365" spans="1:21" x14ac:dyDescent="0.25">
      <c r="A2365">
        <v>3596</v>
      </c>
      <c r="B2365" t="s">
        <v>20</v>
      </c>
      <c r="C2365" s="1">
        <v>41444.262528368054</v>
      </c>
      <c r="D2365" s="2">
        <f>(DD_relocated_catalogue[[#This Row],[SLB northing (m)]]/0.3048)+1169000</f>
        <v>1171531.000656168</v>
      </c>
      <c r="E2365" s="2">
        <f>(DD_relocated_catalogue[[#This Row],[SLB easting (m)]]/0.3048)+342000</f>
        <v>343195</v>
      </c>
      <c r="F2365" s="2">
        <f>DD_relocated_catalogue[[#This Row],[SLB depth (m)]]/0.3048</f>
        <v>6257.9986876640423</v>
      </c>
      <c r="G2365">
        <v>-1.22</v>
      </c>
      <c r="H2365" s="1">
        <v>41444.262528344909</v>
      </c>
      <c r="I2365" s="3">
        <f>(DD_relocated_catalogue[[#This Row],[Relocated northing  (m)]]/0.3048)+1169000</f>
        <v>1171480.4757217849</v>
      </c>
      <c r="J2365" s="3">
        <f>(DD_relocated_catalogue[[#This Row],[Relocated easting (m)]]/0.3048)+342000</f>
        <v>343141.74868766405</v>
      </c>
      <c r="K2365" s="3">
        <f>DD_relocated_catalogue[[#This Row],[Relocated depth (m)]]/0.3048</f>
        <v>6253.1036745406818</v>
      </c>
      <c r="L2365" s="3">
        <f>DD_relocated_catalogue[[#This Row],[Semi-minor axis length (m)]]/0.3048</f>
        <v>4.203801406260955</v>
      </c>
      <c r="M2365" s="3">
        <f>DD_relocated_catalogue[[#This Row],[Semi-intermediate axis length (m)]]/0.3048</f>
        <v>5.9593290891029964</v>
      </c>
      <c r="N2365" s="3">
        <f>DD_relocated_catalogue[[#This Row],[Semi-major axis length (m)]]/0.3048</f>
        <v>26.709005381280846</v>
      </c>
      <c r="O2365" s="3">
        <v>-83.575775194609236</v>
      </c>
      <c r="P2365" s="3">
        <v>-63.798955368592985</v>
      </c>
      <c r="Q2365" s="3">
        <v>161.64701349231095</v>
      </c>
      <c r="R2365" s="3">
        <f>DD_relocated_catalogue[[#This Row],[Northing uncertainty half-length (m)]]/0.3048</f>
        <v>6.8554790829451955</v>
      </c>
      <c r="S2365" s="3">
        <f>DD_relocated_catalogue[[#This Row],[Easting uncertainty half-length (m)]]/0.3048</f>
        <v>26.435523734551218</v>
      </c>
      <c r="T2365" s="3">
        <f>DD_relocated_catalogue[[#This Row],[Depth uncertainty half-length (m)]]/0.3048</f>
        <v>4.3806849910161532</v>
      </c>
      <c r="U2365" s="4">
        <v>0.33495164031740443</v>
      </c>
    </row>
    <row r="2366" spans="1:21" x14ac:dyDescent="0.25">
      <c r="A2366">
        <v>3592</v>
      </c>
      <c r="B2366" t="s">
        <v>20</v>
      </c>
      <c r="C2366" s="1">
        <v>41443.227130219908</v>
      </c>
      <c r="D2366" s="2">
        <f>(DD_relocated_catalogue[[#This Row],[SLB northing (m)]]/0.3048)+1169000</f>
        <v>1171528.999343832</v>
      </c>
      <c r="E2366" s="2">
        <f>(DD_relocated_catalogue[[#This Row],[SLB easting (m)]]/0.3048)+342000</f>
        <v>343193.99934383202</v>
      </c>
      <c r="F2366" s="2">
        <f>DD_relocated_catalogue[[#This Row],[SLB depth (m)]]/0.3048</f>
        <v>6256.0006561679784</v>
      </c>
      <c r="G2366">
        <v>-1.36</v>
      </c>
      <c r="H2366" s="1">
        <v>41443.227130231484</v>
      </c>
      <c r="I2366" s="3">
        <f>(DD_relocated_catalogue[[#This Row],[Relocated northing  (m)]]/0.3048)+1169000</f>
        <v>1171501.8996062991</v>
      </c>
      <c r="J2366" s="3">
        <f>(DD_relocated_catalogue[[#This Row],[Relocated easting (m)]]/0.3048)+342000</f>
        <v>343183.72375328082</v>
      </c>
      <c r="K2366" s="3">
        <f>DD_relocated_catalogue[[#This Row],[Relocated depth (m)]]/0.3048</f>
        <v>6241.0990813648295</v>
      </c>
      <c r="L2366" s="3">
        <f>DD_relocated_catalogue[[#This Row],[Semi-minor axis length (m)]]/0.3048</f>
        <v>4.5865093879010033</v>
      </c>
      <c r="M2366" s="3">
        <f>DD_relocated_catalogue[[#This Row],[Semi-intermediate axis length (m)]]/0.3048</f>
        <v>5.8166372540667108</v>
      </c>
      <c r="N2366" s="3">
        <f>DD_relocated_catalogue[[#This Row],[Semi-major axis length (m)]]/0.3048</f>
        <v>25.678424097727099</v>
      </c>
      <c r="O2366" s="3">
        <v>-80.654753668039092</v>
      </c>
      <c r="P2366" s="3">
        <v>-68.054756800762959</v>
      </c>
      <c r="Q2366" s="3">
        <v>169.22480944213993</v>
      </c>
      <c r="R2366" s="3">
        <f>DD_relocated_catalogue[[#This Row],[Northing uncertainty half-length (m)]]/0.3048</f>
        <v>7.414333077491321</v>
      </c>
      <c r="S2366" s="3">
        <f>DD_relocated_catalogue[[#This Row],[Easting uncertainty half-length (m)]]/0.3048</f>
        <v>25.168173898450014</v>
      </c>
      <c r="T2366" s="3">
        <f>DD_relocated_catalogue[[#This Row],[Depth uncertainty half-length (m)]]/0.3048</f>
        <v>4.8324978168661401</v>
      </c>
      <c r="U2366" s="4">
        <v>0.34373790242727376</v>
      </c>
    </row>
    <row r="2367" spans="1:21" x14ac:dyDescent="0.25">
      <c r="A2367">
        <v>3590</v>
      </c>
      <c r="B2367" t="s">
        <v>20</v>
      </c>
      <c r="C2367" s="1">
        <v>41443.159050729169</v>
      </c>
      <c r="D2367" s="2">
        <f>(DD_relocated_catalogue[[#This Row],[SLB northing (m)]]/0.3048)+1169000</f>
        <v>1171541.000656168</v>
      </c>
      <c r="E2367" s="2">
        <f>(DD_relocated_catalogue[[#This Row],[SLB easting (m)]]/0.3048)+342000</f>
        <v>343221.00065616798</v>
      </c>
      <c r="F2367" s="2">
        <f>DD_relocated_catalogue[[#This Row],[SLB depth (m)]]/0.3048</f>
        <v>6252.0013123359577</v>
      </c>
      <c r="G2367">
        <v>-1.1599999999999999</v>
      </c>
      <c r="H2367" s="1">
        <v>41443.159050729169</v>
      </c>
      <c r="I2367" s="3">
        <f>(DD_relocated_catalogue[[#This Row],[Relocated northing  (m)]]/0.3048)+1169000</f>
        <v>1171525.2198162731</v>
      </c>
      <c r="J2367" s="3">
        <f>(DD_relocated_catalogue[[#This Row],[Relocated easting (m)]]/0.3048)+342000</f>
        <v>343111.14173228346</v>
      </c>
      <c r="K2367" s="3">
        <f>DD_relocated_catalogue[[#This Row],[Relocated depth (m)]]/0.3048</f>
        <v>6249.3733595800522</v>
      </c>
      <c r="L2367" s="3">
        <f>DD_relocated_catalogue[[#This Row],[Semi-minor axis length (m)]]/0.3048</f>
        <v>4.3041117757321317</v>
      </c>
      <c r="M2367" s="3">
        <f>DD_relocated_catalogue[[#This Row],[Semi-intermediate axis length (m)]]/0.3048</f>
        <v>5.7153165313849197</v>
      </c>
      <c r="N2367" s="3">
        <f>DD_relocated_catalogue[[#This Row],[Semi-major axis length (m)]]/0.3048</f>
        <v>24.973971519640816</v>
      </c>
      <c r="O2367" s="3">
        <v>-84.063759106956127</v>
      </c>
      <c r="P2367" s="3">
        <v>-61.282526160302453</v>
      </c>
      <c r="Q2367" s="3">
        <v>158.72541735239551</v>
      </c>
      <c r="R2367" s="3">
        <f>DD_relocated_catalogue[[#This Row],[Northing uncertainty half-length (m)]]/0.3048</f>
        <v>6.4686332577222281</v>
      </c>
      <c r="S2367" s="3">
        <f>DD_relocated_catalogue[[#This Row],[Easting uncertainty half-length (m)]]/0.3048</f>
        <v>24.740204817872634</v>
      </c>
      <c r="T2367" s="3">
        <f>DD_relocated_catalogue[[#This Row],[Depth uncertainty half-length (m)]]/0.3048</f>
        <v>4.4550041158447611</v>
      </c>
      <c r="U2367" s="4">
        <v>0.30932456973644146</v>
      </c>
    </row>
    <row r="2368" spans="1:21" x14ac:dyDescent="0.25">
      <c r="A2368">
        <v>2938</v>
      </c>
      <c r="B2368" t="s">
        <v>20</v>
      </c>
      <c r="C2368" s="1">
        <v>41269.41111760417</v>
      </c>
      <c r="D2368" s="2">
        <f>(DD_relocated_catalogue[[#This Row],[SLB northing (m)]]/0.3048)+1169000</f>
        <v>1171507.001312336</v>
      </c>
      <c r="E2368" s="2">
        <f>(DD_relocated_catalogue[[#This Row],[SLB easting (m)]]/0.3048)+342000</f>
        <v>343167.99868766405</v>
      </c>
      <c r="F2368" s="2">
        <f>DD_relocated_catalogue[[#This Row],[SLB depth (m)]]/0.3048</f>
        <v>6243.9993438320207</v>
      </c>
      <c r="G2368">
        <v>-1.1200000000000001</v>
      </c>
      <c r="H2368" s="1">
        <v>41269.411117534721</v>
      </c>
      <c r="I2368" s="3">
        <f>(DD_relocated_catalogue[[#This Row],[Relocated northing  (m)]]/0.3048)+1169000</f>
        <v>1171488.8943569553</v>
      </c>
      <c r="J2368" s="3">
        <f>(DD_relocated_catalogue[[#This Row],[Relocated easting (m)]]/0.3048)+342000</f>
        <v>343194.90157480317</v>
      </c>
      <c r="K2368" s="3">
        <f>DD_relocated_catalogue[[#This Row],[Relocated depth (m)]]/0.3048</f>
        <v>6274.2388451443567</v>
      </c>
      <c r="L2368" s="3">
        <f>DD_relocated_catalogue[[#This Row],[Semi-minor axis length (m)]]/0.3048</f>
        <v>4.6004523568760192</v>
      </c>
      <c r="M2368" s="3">
        <f>DD_relocated_catalogue[[#This Row],[Semi-intermediate axis length (m)]]/0.3048</f>
        <v>6.3591173121206683</v>
      </c>
      <c r="N2368" s="3">
        <f>DD_relocated_catalogue[[#This Row],[Semi-major axis length (m)]]/0.3048</f>
        <v>25.871260133884242</v>
      </c>
      <c r="O2368" s="3">
        <v>-75.457381649529125</v>
      </c>
      <c r="P2368" s="3">
        <v>-80.184998606488776</v>
      </c>
      <c r="Q2368" s="3">
        <v>177.4618083176826</v>
      </c>
      <c r="R2368" s="3">
        <f>DD_relocated_catalogue[[#This Row],[Northing uncertainty half-length (m)]]/0.3048</f>
        <v>6.9167061401694063</v>
      </c>
      <c r="S2368" s="3">
        <f>DD_relocated_catalogue[[#This Row],[Easting uncertainty half-length (m)]]/0.3048</f>
        <v>25.656630150064828</v>
      </c>
      <c r="T2368" s="3">
        <f>DD_relocated_catalogue[[#This Row],[Depth uncertainty half-length (m)]]/0.3048</f>
        <v>4.8364280529036057</v>
      </c>
      <c r="U2368" s="4">
        <v>0.32020319597837421</v>
      </c>
    </row>
    <row r="2369" spans="1:21" x14ac:dyDescent="0.25">
      <c r="A2369">
        <v>3597</v>
      </c>
      <c r="B2369" t="s">
        <v>20</v>
      </c>
      <c r="C2369" s="1">
        <v>41444.533223344908</v>
      </c>
      <c r="D2369" s="2">
        <f>(DD_relocated_catalogue[[#This Row],[SLB northing (m)]]/0.3048)+1169000</f>
        <v>1171497.998687664</v>
      </c>
      <c r="E2369" s="2">
        <f>(DD_relocated_catalogue[[#This Row],[SLB easting (m)]]/0.3048)+342000</f>
        <v>343206.00065616798</v>
      </c>
      <c r="F2369" s="2">
        <f>DD_relocated_catalogue[[#This Row],[SLB depth (m)]]/0.3048</f>
        <v>6246.0006561679784</v>
      </c>
      <c r="G2369">
        <v>-0.93</v>
      </c>
      <c r="H2369" s="1">
        <v>41444.533223298611</v>
      </c>
      <c r="I2369" s="3">
        <f>(DD_relocated_catalogue[[#This Row],[Relocated northing  (m)]]/0.3048)+1169000</f>
        <v>1171475.6036745408</v>
      </c>
      <c r="J2369" s="3">
        <f>(DD_relocated_catalogue[[#This Row],[Relocated easting (m)]]/0.3048)+342000</f>
        <v>343162.67060367455</v>
      </c>
      <c r="K2369" s="3">
        <f>DD_relocated_catalogue[[#This Row],[Relocated depth (m)]]/0.3048</f>
        <v>6247.0111548556424</v>
      </c>
      <c r="L2369" s="3">
        <f>DD_relocated_catalogue[[#This Row],[Semi-minor axis length (m)]]/0.3048</f>
        <v>4.596384040122186</v>
      </c>
      <c r="M2369" s="3">
        <f>DD_relocated_catalogue[[#This Row],[Semi-intermediate axis length (m)]]/0.3048</f>
        <v>6.1463096343679293</v>
      </c>
      <c r="N2369" s="3">
        <f>DD_relocated_catalogue[[#This Row],[Semi-major axis length (m)]]/0.3048</f>
        <v>26.62573800116925</v>
      </c>
      <c r="O2369" s="3">
        <v>-65.778980757549505</v>
      </c>
      <c r="P2369" s="3">
        <v>-79.095032623440844</v>
      </c>
      <c r="Q2369" s="3">
        <v>177.22916239011644</v>
      </c>
      <c r="R2369" s="3">
        <f>DD_relocated_catalogue[[#This Row],[Northing uncertainty half-length (m)]]/0.3048</f>
        <v>6.7341233032264896</v>
      </c>
      <c r="S2369" s="3">
        <f>DD_relocated_catalogue[[#This Row],[Easting uncertainty half-length (m)]]/0.3048</f>
        <v>26.336435803460141</v>
      </c>
      <c r="T2369" s="3">
        <f>DD_relocated_catalogue[[#This Row],[Depth uncertainty half-length (m)]]/0.3048</f>
        <v>5.2565092085365652</v>
      </c>
      <c r="U2369" s="4">
        <v>0.33025269221438003</v>
      </c>
    </row>
    <row r="2370" spans="1:21" x14ac:dyDescent="0.25">
      <c r="A2370">
        <v>3599</v>
      </c>
      <c r="B2370" t="s">
        <v>20</v>
      </c>
      <c r="C2370" s="1">
        <v>41444.58158914352</v>
      </c>
      <c r="D2370" s="2">
        <f>(DD_relocated_catalogue[[#This Row],[SLB northing (m)]]/0.3048)+1169000</f>
        <v>1171491.000656168</v>
      </c>
      <c r="E2370" s="2">
        <f>(DD_relocated_catalogue[[#This Row],[SLB easting (m)]]/0.3048)+342000</f>
        <v>343222.00131233595</v>
      </c>
      <c r="F2370" s="2">
        <f>DD_relocated_catalogue[[#This Row],[SLB depth (m)]]/0.3048</f>
        <v>6252.0013123359577</v>
      </c>
      <c r="G2370">
        <v>-1.43</v>
      </c>
      <c r="H2370" s="1">
        <v>41444.581589120367</v>
      </c>
      <c r="I2370" s="3">
        <f>(DD_relocated_catalogue[[#This Row],[Relocated northing  (m)]]/0.3048)+1169000</f>
        <v>1171455.2001312335</v>
      </c>
      <c r="J2370" s="3">
        <f>(DD_relocated_catalogue[[#This Row],[Relocated easting (m)]]/0.3048)+342000</f>
        <v>343123.49081364827</v>
      </c>
      <c r="K2370" s="3">
        <f>DD_relocated_catalogue[[#This Row],[Relocated depth (m)]]/0.3048</f>
        <v>6232.3425196850385</v>
      </c>
      <c r="L2370" s="3">
        <f>DD_relocated_catalogue[[#This Row],[Semi-minor axis length (m)]]/0.3048</f>
        <v>5.0080997853948297</v>
      </c>
      <c r="M2370" s="3">
        <f>DD_relocated_catalogue[[#This Row],[Semi-intermediate axis length (m)]]/0.3048</f>
        <v>7.064377203891067</v>
      </c>
      <c r="N2370" s="3">
        <f>DD_relocated_catalogue[[#This Row],[Semi-major axis length (m)]]/0.3048</f>
        <v>25.222054410556122</v>
      </c>
      <c r="O2370" s="3">
        <v>-86.481902919159438</v>
      </c>
      <c r="P2370" s="3">
        <v>-30.007476550836714</v>
      </c>
      <c r="Q2370" s="3">
        <v>128.71264775119408</v>
      </c>
      <c r="R2370" s="3">
        <f>DD_relocated_catalogue[[#This Row],[Northing uncertainty half-length (m)]]/0.3048</f>
        <v>7.93954369026752</v>
      </c>
      <c r="S2370" s="3">
        <f>DD_relocated_catalogue[[#This Row],[Easting uncertainty half-length (m)]]/0.3048</f>
        <v>24.899384819463265</v>
      </c>
      <c r="T2370" s="3">
        <f>DD_relocated_catalogue[[#This Row],[Depth uncertainty half-length (m)]]/0.3048</f>
        <v>5.1681745341834047</v>
      </c>
      <c r="U2370" s="4">
        <v>0.37545845343165474</v>
      </c>
    </row>
    <row r="2371" spans="1:21" x14ac:dyDescent="0.25">
      <c r="A2371">
        <v>3594</v>
      </c>
      <c r="B2371" t="s">
        <v>20</v>
      </c>
      <c r="C2371" s="1">
        <v>41444.246348333334</v>
      </c>
      <c r="D2371" s="2">
        <f>(DD_relocated_catalogue[[#This Row],[SLB northing (m)]]/0.3048)+1169000</f>
        <v>1171562.001312336</v>
      </c>
      <c r="E2371" s="2">
        <f>(DD_relocated_catalogue[[#This Row],[SLB easting (m)]]/0.3048)+342000</f>
        <v>343392.00131233595</v>
      </c>
      <c r="F2371" s="2">
        <f>DD_relocated_catalogue[[#This Row],[SLB depth (m)]]/0.3048</f>
        <v>6262.9986876640414</v>
      </c>
      <c r="G2371">
        <v>-1.41</v>
      </c>
      <c r="H2371" s="1">
        <v>41444.246348321758</v>
      </c>
      <c r="I2371" s="3">
        <f>(DD_relocated_catalogue[[#This Row],[Relocated northing  (m)]]/0.3048)+1169000</f>
        <v>1171525.8891076115</v>
      </c>
      <c r="J2371" s="3">
        <f>(DD_relocated_catalogue[[#This Row],[Relocated easting (m)]]/0.3048)+342000</f>
        <v>343059.49803149607</v>
      </c>
      <c r="K2371" s="3">
        <f>DD_relocated_catalogue[[#This Row],[Relocated depth (m)]]/0.3048</f>
        <v>6257.9855643044611</v>
      </c>
      <c r="L2371" s="3">
        <f>DD_relocated_catalogue[[#This Row],[Semi-minor axis length (m)]]/0.3048</f>
        <v>4.3980595017095068</v>
      </c>
      <c r="M2371" s="3">
        <f>DD_relocated_catalogue[[#This Row],[Semi-intermediate axis length (m)]]/0.3048</f>
        <v>6.9417459793647476</v>
      </c>
      <c r="N2371" s="3">
        <f>DD_relocated_catalogue[[#This Row],[Semi-major axis length (m)]]/0.3048</f>
        <v>24.094497468621839</v>
      </c>
      <c r="O2371" s="3">
        <v>-85.86637387606271</v>
      </c>
      <c r="P2371" s="3">
        <v>-142.93784455124799</v>
      </c>
      <c r="Q2371" s="3">
        <v>56.862706102250634</v>
      </c>
      <c r="R2371" s="3">
        <f>DD_relocated_catalogue[[#This Row],[Northing uncertainty half-length (m)]]/0.3048</f>
        <v>7.0989382328718129</v>
      </c>
      <c r="S2371" s="3">
        <f>DD_relocated_catalogue[[#This Row],[Easting uncertainty half-length (m)]]/0.3048</f>
        <v>23.996106334734623</v>
      </c>
      <c r="T2371" s="3">
        <f>DD_relocated_catalogue[[#This Row],[Depth uncertainty half-length (m)]]/0.3048</f>
        <v>4.6001996350965717</v>
      </c>
      <c r="U2371" s="4">
        <v>0.30778867256123638</v>
      </c>
    </row>
    <row r="2372" spans="1:21" x14ac:dyDescent="0.25">
      <c r="A2372">
        <v>854</v>
      </c>
      <c r="B2372" t="s">
        <v>20</v>
      </c>
      <c r="C2372" s="1">
        <v>41030.261119386574</v>
      </c>
      <c r="D2372" s="2">
        <f>(DD_relocated_catalogue[[#This Row],[SLB northing (m)]]/0.3048)+1169000</f>
        <v>1170173.999343832</v>
      </c>
      <c r="E2372" s="2">
        <f>(DD_relocated_catalogue[[#This Row],[SLB easting (m)]]/0.3048)+342000</f>
        <v>341842.99868766405</v>
      </c>
      <c r="F2372" s="2">
        <f>DD_relocated_catalogue[[#This Row],[SLB depth (m)]]/0.3048</f>
        <v>6438.9993438320207</v>
      </c>
      <c r="G2372">
        <v>-1.22</v>
      </c>
      <c r="H2372" s="1">
        <v>41030.261119432871</v>
      </c>
      <c r="I2372" s="3">
        <f>(DD_relocated_catalogue[[#This Row],[Relocated northing  (m)]]/0.3048)+1169000</f>
        <v>1170239.9409448819</v>
      </c>
      <c r="J2372" s="3">
        <f>(DD_relocated_catalogue[[#This Row],[Relocated easting (m)]]/0.3048)+342000</f>
        <v>341879.73097112862</v>
      </c>
      <c r="K2372" s="3">
        <f>DD_relocated_catalogue[[#This Row],[Relocated depth (m)]]/0.3048</f>
        <v>6413.4251968503931</v>
      </c>
      <c r="L2372" s="3">
        <f>DD_relocated_catalogue[[#This Row],[Semi-minor axis length (m)]]/0.3048</f>
        <v>7.6351222049415775</v>
      </c>
      <c r="M2372" s="3">
        <f>DD_relocated_catalogue[[#This Row],[Semi-intermediate axis length (m)]]/0.3048</f>
        <v>11.804099089511839</v>
      </c>
      <c r="N2372" s="3">
        <f>DD_relocated_catalogue[[#This Row],[Semi-major axis length (m)]]/0.3048</f>
        <v>21.002616379106236</v>
      </c>
      <c r="O2372" s="3">
        <v>-80.640376291282124</v>
      </c>
      <c r="P2372" s="3">
        <v>-65.599691108660565</v>
      </c>
      <c r="Q2372" s="3">
        <v>95.057634036108041</v>
      </c>
      <c r="R2372" s="3">
        <f>DD_relocated_catalogue[[#This Row],[Northing uncertainty half-length (m)]]/0.3048</f>
        <v>19.191939891141224</v>
      </c>
      <c r="S2372" s="3">
        <f>DD_relocated_catalogue[[#This Row],[Easting uncertainty half-length (m)]]/0.3048</f>
        <v>14.389041737875599</v>
      </c>
      <c r="T2372" s="3">
        <f>DD_relocated_catalogue[[#This Row],[Depth uncertainty half-length (m)]]/0.3048</f>
        <v>7.8308729637664323</v>
      </c>
      <c r="U2372" s="4">
        <v>0.44458641235192348</v>
      </c>
    </row>
    <row r="2373" spans="1:21" x14ac:dyDescent="0.25">
      <c r="A2373">
        <v>6607</v>
      </c>
      <c r="B2373" t="s">
        <v>20</v>
      </c>
      <c r="C2373" s="1">
        <v>42102.562739456022</v>
      </c>
      <c r="D2373" s="2">
        <f>(DD_relocated_catalogue[[#This Row],[SLB northing (m)]]/0.3048)+1169000</f>
        <v>1170000</v>
      </c>
      <c r="E2373" s="2">
        <f>(DD_relocated_catalogue[[#This Row],[SLB easting (m)]]/0.3048)+342000</f>
        <v>341751.00065616798</v>
      </c>
      <c r="F2373" s="2">
        <f>DD_relocated_catalogue[[#This Row],[SLB depth (m)]]/0.3048</f>
        <v>6447.9986876640414</v>
      </c>
      <c r="G2373">
        <v>-0.05</v>
      </c>
      <c r="H2373" s="1">
        <v>42102.56273957176</v>
      </c>
      <c r="I2373" s="3">
        <f>(DD_relocated_catalogue[[#This Row],[Relocated northing  (m)]]/0.3048)+1169000</f>
        <v>1169979.0190288713</v>
      </c>
      <c r="J2373" s="3">
        <f>(DD_relocated_catalogue[[#This Row],[Relocated easting (m)]]/0.3048)+342000</f>
        <v>341824.46522309713</v>
      </c>
      <c r="K2373" s="3">
        <f>DD_relocated_catalogue[[#This Row],[Relocated depth (m)]]/0.3048</f>
        <v>6505.5216535433065</v>
      </c>
      <c r="L2373" s="3">
        <f>DD_relocated_catalogue[[#This Row],[Semi-minor axis length (m)]]/0.3048</f>
        <v>15.527190887832944</v>
      </c>
      <c r="M2373" s="3">
        <f>DD_relocated_catalogue[[#This Row],[Semi-intermediate axis length (m)]]/0.3048</f>
        <v>25.603719627796007</v>
      </c>
      <c r="N2373" s="3">
        <f>DD_relocated_catalogue[[#This Row],[Semi-major axis length (m)]]/0.3048</f>
        <v>37.739940940339913</v>
      </c>
      <c r="O2373" s="3">
        <v>-85.532959130824722</v>
      </c>
      <c r="P2373" s="3">
        <v>65.523225060095328</v>
      </c>
      <c r="Q2373" s="3">
        <v>-41.914186064970089</v>
      </c>
      <c r="R2373" s="3">
        <f>DD_relocated_catalogue[[#This Row],[Northing uncertainty half-length (m)]]/0.3048</f>
        <v>36.007377250370688</v>
      </c>
      <c r="S2373" s="3">
        <f>DD_relocated_catalogue[[#This Row],[Easting uncertainty half-length (m)]]/0.3048</f>
        <v>27.844622958461148</v>
      </c>
      <c r="T2373" s="3">
        <f>DD_relocated_catalogue[[#This Row],[Depth uncertainty half-length (m)]]/0.3048</f>
        <v>15.480023971394118</v>
      </c>
      <c r="U2373" s="4">
        <v>0.8260199271124864</v>
      </c>
    </row>
    <row r="2374" spans="1:21" x14ac:dyDescent="0.25">
      <c r="A2374">
        <v>5638</v>
      </c>
      <c r="B2374" t="s">
        <v>20</v>
      </c>
      <c r="C2374" s="1">
        <v>41864.735366469904</v>
      </c>
      <c r="D2374" s="2">
        <f>(DD_relocated_catalogue[[#This Row],[SLB northing (m)]]/0.3048)+1169000</f>
        <v>1170115</v>
      </c>
      <c r="E2374" s="2">
        <f>(DD_relocated_catalogue[[#This Row],[SLB easting (m)]]/0.3048)+342000</f>
        <v>341648.99934383202</v>
      </c>
      <c r="F2374" s="2">
        <f>DD_relocated_catalogue[[#This Row],[SLB depth (m)]]/0.3048</f>
        <v>6372.0013123359577</v>
      </c>
      <c r="G2374">
        <v>-1.25</v>
      </c>
      <c r="H2374" s="1">
        <v>41864.735366435183</v>
      </c>
      <c r="I2374" s="3">
        <f>(DD_relocated_catalogue[[#This Row],[Relocated northing  (m)]]/0.3048)+1169000</f>
        <v>1170305.3576115486</v>
      </c>
      <c r="J2374" s="3">
        <f>(DD_relocated_catalogue[[#This Row],[Relocated easting (m)]]/0.3048)+342000</f>
        <v>341719.85892388452</v>
      </c>
      <c r="K2374" s="3">
        <f>DD_relocated_catalogue[[#This Row],[Relocated depth (m)]]/0.3048</f>
        <v>6372.0570866141725</v>
      </c>
      <c r="L2374" s="3">
        <f>DD_relocated_catalogue[[#This Row],[Semi-minor axis length (m)]]/0.3048</f>
        <v>9.04532532262186</v>
      </c>
      <c r="M2374" s="3">
        <f>DD_relocated_catalogue[[#This Row],[Semi-intermediate axis length (m)]]/0.3048</f>
        <v>14.239464940220534</v>
      </c>
      <c r="N2374" s="3">
        <f>DD_relocated_catalogue[[#This Row],[Semi-major axis length (m)]]/0.3048</f>
        <v>21.246180908104222</v>
      </c>
      <c r="O2374" s="3">
        <v>-45.733782451395328</v>
      </c>
      <c r="P2374" s="3">
        <v>-114.4136654282155</v>
      </c>
      <c r="Q2374" s="3">
        <v>-1.1552743220309361</v>
      </c>
      <c r="R2374" s="3">
        <f>DD_relocated_catalogue[[#This Row],[Northing uncertainty half-length (m)]]/0.3048</f>
        <v>12.943519034029833</v>
      </c>
      <c r="S2374" s="3">
        <f>DD_relocated_catalogue[[#This Row],[Easting uncertainty half-length (m)]]/0.3048</f>
        <v>20.151443801227582</v>
      </c>
      <c r="T2374" s="3">
        <f>DD_relocated_catalogue[[#This Row],[Depth uncertainty half-length (m)]]/0.3048</f>
        <v>12.69889861575839</v>
      </c>
      <c r="U2374" s="4">
        <v>0.85104505047922607</v>
      </c>
    </row>
    <row r="2375" spans="1:21" x14ac:dyDescent="0.25">
      <c r="A2375">
        <v>5046</v>
      </c>
      <c r="B2375" t="s">
        <v>20</v>
      </c>
      <c r="C2375" s="1">
        <v>41777.493357893516</v>
      </c>
      <c r="D2375" s="2">
        <f>(DD_relocated_catalogue[[#This Row],[SLB northing (m)]]/0.3048)+1169000</f>
        <v>1170347.998687664</v>
      </c>
      <c r="E2375" s="2">
        <f>(DD_relocated_catalogue[[#This Row],[SLB easting (m)]]/0.3048)+342000</f>
        <v>341617.99868766405</v>
      </c>
      <c r="F2375" s="2">
        <f>DD_relocated_catalogue[[#This Row],[SLB depth (m)]]/0.3048</f>
        <v>6278.9993438320207</v>
      </c>
      <c r="G2375">
        <v>-1.58</v>
      </c>
      <c r="H2375" s="1">
        <v>41777.493357916668</v>
      </c>
      <c r="I2375" s="3">
        <f>(DD_relocated_catalogue[[#This Row],[Relocated northing  (m)]]/0.3048)+1169000</f>
        <v>1170655.3805774278</v>
      </c>
      <c r="J2375" s="3">
        <f>(DD_relocated_catalogue[[#This Row],[Relocated easting (m)]]/0.3048)+342000</f>
        <v>341960.26902887138</v>
      </c>
      <c r="K2375" s="3">
        <f>DD_relocated_catalogue[[#This Row],[Relocated depth (m)]]/0.3048</f>
        <v>6268.110236220472</v>
      </c>
      <c r="L2375" s="3">
        <f>DD_relocated_catalogue[[#This Row],[Semi-minor axis length (m)]]/0.3048</f>
        <v>4.7070292336910278</v>
      </c>
      <c r="M2375" s="3">
        <f>DD_relocated_catalogue[[#This Row],[Semi-intermediate axis length (m)]]/0.3048</f>
        <v>6.3427406629334149</v>
      </c>
      <c r="N2375" s="3">
        <f>DD_relocated_catalogue[[#This Row],[Semi-major axis length (m)]]/0.3048</f>
        <v>13.744540761235777</v>
      </c>
      <c r="O2375" s="3">
        <v>37.359614971944907</v>
      </c>
      <c r="P2375" s="3">
        <v>-78.899612686194033</v>
      </c>
      <c r="Q2375" s="3">
        <v>176.50548306339624</v>
      </c>
      <c r="R2375" s="3">
        <f>DD_relocated_catalogue[[#This Row],[Northing uncertainty half-length (m)]]/0.3048</f>
        <v>5.7281304780598905</v>
      </c>
      <c r="S2375" s="3">
        <f>DD_relocated_catalogue[[#This Row],[Easting uncertainty half-length (m)]]/0.3048</f>
        <v>13.42659551790366</v>
      </c>
      <c r="T2375" s="3">
        <f>DD_relocated_catalogue[[#This Row],[Depth uncertainty half-length (m)]]/0.3048</f>
        <v>6.0531322658287081</v>
      </c>
      <c r="U2375" s="4">
        <v>0.45831340113764191</v>
      </c>
    </row>
    <row r="2376" spans="1:21" x14ac:dyDescent="0.25">
      <c r="A2376">
        <v>6638</v>
      </c>
      <c r="B2376" t="s">
        <v>20</v>
      </c>
      <c r="C2376" s="1">
        <v>42212.342273877315</v>
      </c>
      <c r="D2376" s="2">
        <f>(DD_relocated_catalogue[[#This Row],[SLB northing (m)]]/0.3048)+1169000</f>
        <v>1169920</v>
      </c>
      <c r="E2376" s="2">
        <f>(DD_relocated_catalogue[[#This Row],[SLB easting (m)]]/0.3048)+342000</f>
        <v>341631.00065616798</v>
      </c>
      <c r="F2376" s="2">
        <f>DD_relocated_catalogue[[#This Row],[SLB depth (m)]]/0.3048</f>
        <v>6466.0006561679784</v>
      </c>
      <c r="G2376">
        <v>-1.71</v>
      </c>
      <c r="H2376" s="1">
        <v>42212.342273854163</v>
      </c>
      <c r="I2376" s="3">
        <f>(DD_relocated_catalogue[[#This Row],[Relocated northing  (m)]]/0.3048)+1169000</f>
        <v>1169635.091863517</v>
      </c>
      <c r="J2376" s="3">
        <f>(DD_relocated_catalogue[[#This Row],[Relocated easting (m)]]/0.3048)+342000</f>
        <v>341398.64829396323</v>
      </c>
      <c r="K2376" s="3">
        <f>DD_relocated_catalogue[[#This Row],[Relocated depth (m)]]/0.3048</f>
        <v>6383.572834645669</v>
      </c>
      <c r="L2376" s="3">
        <f>DD_relocated_catalogue[[#This Row],[Semi-minor axis length (m)]]/0.3048</f>
        <v>25.458940999527659</v>
      </c>
      <c r="M2376" s="3">
        <f>DD_relocated_catalogue[[#This Row],[Semi-intermediate axis length (m)]]/0.3048</f>
        <v>38.246895235002199</v>
      </c>
      <c r="N2376" s="3">
        <f>DD_relocated_catalogue[[#This Row],[Semi-major axis length (m)]]/0.3048</f>
        <v>70.697508589880968</v>
      </c>
      <c r="O2376" s="3">
        <v>-88.744580977070186</v>
      </c>
      <c r="P2376" s="3">
        <v>139.95933160771915</v>
      </c>
      <c r="Q2376" s="3">
        <v>-139.79123106012014</v>
      </c>
      <c r="R2376" s="3">
        <f>DD_relocated_catalogue[[#This Row],[Northing uncertainty half-length (m)]]/0.3048</f>
        <v>70.687282177504414</v>
      </c>
      <c r="S2376" s="3">
        <f>DD_relocated_catalogue[[#This Row],[Easting uncertainty half-length (m)]]/0.3048</f>
        <v>38.242917666334002</v>
      </c>
      <c r="T2376" s="3">
        <f>DD_relocated_catalogue[[#This Row],[Depth uncertainty half-length (m)]]/0.3048</f>
        <v>25.452829819062444</v>
      </c>
      <c r="U2376" s="4">
        <v>1.7055080795753923</v>
      </c>
    </row>
    <row r="2377" spans="1:21" x14ac:dyDescent="0.25">
      <c r="A2377">
        <v>5000</v>
      </c>
      <c r="B2377" t="s">
        <v>20</v>
      </c>
      <c r="C2377" s="1">
        <v>41761.684661643521</v>
      </c>
      <c r="D2377" s="2">
        <f>(DD_relocated_catalogue[[#This Row],[SLB northing (m)]]/0.3048)+1169000</f>
        <v>1169815</v>
      </c>
      <c r="E2377" s="2">
        <f>(DD_relocated_catalogue[[#This Row],[SLB easting (m)]]/0.3048)+342000</f>
        <v>341931.00065616798</v>
      </c>
      <c r="F2377" s="2">
        <f>DD_relocated_catalogue[[#This Row],[SLB depth (m)]]/0.3048</f>
        <v>6330</v>
      </c>
      <c r="G2377">
        <v>-0.74</v>
      </c>
      <c r="H2377" s="1">
        <v>41761.684661574072</v>
      </c>
      <c r="I2377" s="3">
        <f>(DD_relocated_catalogue[[#This Row],[Relocated northing  (m)]]/0.3048)+1169000</f>
        <v>1169803.8090551181</v>
      </c>
      <c r="J2377" s="3">
        <f>(DD_relocated_catalogue[[#This Row],[Relocated easting (m)]]/0.3048)+342000</f>
        <v>341910.25590551179</v>
      </c>
      <c r="K2377" s="3">
        <f>DD_relocated_catalogue[[#This Row],[Relocated depth (m)]]/0.3048</f>
        <v>6543.681102362204</v>
      </c>
      <c r="L2377" s="3">
        <f>DD_relocated_catalogue[[#This Row],[Semi-minor axis length (m)]]/0.3048</f>
        <v>19.041764973099404</v>
      </c>
      <c r="M2377" s="3">
        <f>DD_relocated_catalogue[[#This Row],[Semi-intermediate axis length (m)]]/0.3048</f>
        <v>36.500946170395615</v>
      </c>
      <c r="N2377" s="3">
        <f>DD_relocated_catalogue[[#This Row],[Semi-major axis length (m)]]/0.3048</f>
        <v>39.739685451936509</v>
      </c>
      <c r="O2377" s="3">
        <v>-83.508044190292679</v>
      </c>
      <c r="P2377" s="3">
        <v>-146.09111577218428</v>
      </c>
      <c r="Q2377" s="3">
        <v>-57.247746620646907</v>
      </c>
      <c r="R2377" s="3">
        <f>DD_relocated_catalogue[[#This Row],[Northing uncertainty half-length (m)]]/0.3048</f>
        <v>39.083807220477375</v>
      </c>
      <c r="S2377" s="3">
        <f>DD_relocated_catalogue[[#This Row],[Easting uncertainty half-length (m)]]/0.3048</f>
        <v>36.830370677988824</v>
      </c>
      <c r="T2377" s="3">
        <f>DD_relocated_catalogue[[#This Row],[Depth uncertainty half-length (m)]]/0.3048</f>
        <v>19.270068569860861</v>
      </c>
      <c r="U2377" s="4">
        <v>0.9671185114750821</v>
      </c>
    </row>
    <row r="2378" spans="1:21" x14ac:dyDescent="0.25">
      <c r="A2378">
        <v>6424</v>
      </c>
      <c r="B2378" t="s">
        <v>20</v>
      </c>
      <c r="C2378" s="1">
        <v>41996.522882986108</v>
      </c>
      <c r="D2378" s="2">
        <f>(DD_relocated_catalogue[[#This Row],[SLB northing (m)]]/0.3048)+1169000</f>
        <v>1169857.001312336</v>
      </c>
      <c r="E2378" s="2">
        <f>(DD_relocated_catalogue[[#This Row],[SLB easting (m)]]/0.3048)+342000</f>
        <v>342051.00065616798</v>
      </c>
      <c r="F2378" s="2">
        <f>DD_relocated_catalogue[[#This Row],[SLB depth (m)]]/0.3048</f>
        <v>6340</v>
      </c>
      <c r="G2378">
        <v>-1.2</v>
      </c>
      <c r="H2378" s="1">
        <v>41996.522882800928</v>
      </c>
      <c r="I2378" s="3">
        <f>(DD_relocated_catalogue[[#This Row],[Relocated northing  (m)]]/0.3048)+1169000</f>
        <v>1169766.56167979</v>
      </c>
      <c r="J2378" s="3">
        <f>(DD_relocated_catalogue[[#This Row],[Relocated easting (m)]]/0.3048)+342000</f>
        <v>341800.84973753279</v>
      </c>
      <c r="K2378" s="3">
        <f>DD_relocated_catalogue[[#This Row],[Relocated depth (m)]]/0.3048</f>
        <v>6535.1181102362198</v>
      </c>
      <c r="L2378" s="3">
        <f>DD_relocated_catalogue[[#This Row],[Semi-minor axis length (m)]]/0.3048</f>
        <v>19.47011607747698</v>
      </c>
      <c r="M2378" s="3">
        <f>DD_relocated_catalogue[[#This Row],[Semi-intermediate axis length (m)]]/0.3048</f>
        <v>35.462229871860032</v>
      </c>
      <c r="N2378" s="3">
        <f>DD_relocated_catalogue[[#This Row],[Semi-major axis length (m)]]/0.3048</f>
        <v>43.036103277778373</v>
      </c>
      <c r="O2378" s="3">
        <v>-78.590325261756874</v>
      </c>
      <c r="P2378" s="3">
        <v>19.676373248686545</v>
      </c>
      <c r="Q2378" s="3">
        <v>-11.947679943133837</v>
      </c>
      <c r="R2378" s="3">
        <f>DD_relocated_catalogue[[#This Row],[Northing uncertainty half-length (m)]]/0.3048</f>
        <v>42.267125736370517</v>
      </c>
      <c r="S2378" s="3">
        <f>DD_relocated_catalogue[[#This Row],[Easting uncertainty half-length (m)]]/0.3048</f>
        <v>35.590523783267876</v>
      </c>
      <c r="T2378" s="3">
        <f>DD_relocated_catalogue[[#This Row],[Depth uncertainty half-length (m)]]/0.3048</f>
        <v>20.644542195206483</v>
      </c>
      <c r="U2378" s="4">
        <v>1.0542563932110078</v>
      </c>
    </row>
    <row r="2379" spans="1:21" x14ac:dyDescent="0.25">
      <c r="A2379">
        <v>4671</v>
      </c>
      <c r="B2379" t="s">
        <v>20</v>
      </c>
      <c r="C2379" s="1">
        <v>41676.654285034725</v>
      </c>
      <c r="D2379" s="2">
        <f>(DD_relocated_catalogue[[#This Row],[SLB northing (m)]]/0.3048)+1169000</f>
        <v>1170717.001312336</v>
      </c>
      <c r="E2379" s="2">
        <f>(DD_relocated_catalogue[[#This Row],[SLB easting (m)]]/0.3048)+342000</f>
        <v>343125</v>
      </c>
      <c r="F2379" s="2">
        <f>DD_relocated_catalogue[[#This Row],[SLB depth (m)]]/0.3048</f>
        <v>6537.0013123359577</v>
      </c>
      <c r="G2379">
        <v>-1.01</v>
      </c>
      <c r="H2379" s="1">
        <v>41676.654285011573</v>
      </c>
      <c r="I2379" s="3">
        <f>(DD_relocated_catalogue[[#This Row],[Relocated northing  (m)]]/0.3048)+1169000</f>
        <v>1170749.1502624671</v>
      </c>
      <c r="J2379" s="3">
        <f>(DD_relocated_catalogue[[#This Row],[Relocated easting (m)]]/0.3048)+342000</f>
        <v>343301.78805774276</v>
      </c>
      <c r="K2379" s="3">
        <f>DD_relocated_catalogue[[#This Row],[Relocated depth (m)]]/0.3048</f>
        <v>6526.7388451443567</v>
      </c>
      <c r="L2379" s="3">
        <f>DD_relocated_catalogue[[#This Row],[Semi-minor axis length (m)]]/0.3048</f>
        <v>2.8297898501953371</v>
      </c>
      <c r="M2379" s="3">
        <f>DD_relocated_catalogue[[#This Row],[Semi-intermediate axis length (m)]]/0.3048</f>
        <v>5.4639598733310111</v>
      </c>
      <c r="N2379" s="3">
        <f>DD_relocated_catalogue[[#This Row],[Semi-major axis length (m)]]/0.3048</f>
        <v>11.970674886394818</v>
      </c>
      <c r="O2379" s="3">
        <v>-14.682776642965818</v>
      </c>
      <c r="P2379" s="3">
        <v>-83.05822813382288</v>
      </c>
      <c r="Q2379" s="3">
        <v>1.8889488537822317</v>
      </c>
      <c r="R2379" s="3">
        <f>DD_relocated_catalogue[[#This Row],[Northing uncertainty half-length (m)]]/0.3048</f>
        <v>3.1063570494315478</v>
      </c>
      <c r="S2379" s="3">
        <f>DD_relocated_catalogue[[#This Row],[Easting uncertainty half-length (m)]]/0.3048</f>
        <v>11.864378773482688</v>
      </c>
      <c r="T2379" s="3">
        <f>DD_relocated_catalogue[[#This Row],[Depth uncertainty half-length (m)]]/0.3048</f>
        <v>5.4224678782991376</v>
      </c>
      <c r="U2379" s="4">
        <v>0.16470092814153503</v>
      </c>
    </row>
    <row r="2380" spans="1:21" x14ac:dyDescent="0.25">
      <c r="A2380">
        <v>6506</v>
      </c>
      <c r="B2380" t="s">
        <v>20</v>
      </c>
      <c r="C2380" s="1">
        <v>42028.013484131945</v>
      </c>
      <c r="D2380" s="2">
        <f>(DD_relocated_catalogue[[#This Row],[SLB northing (m)]]/0.3048)+1169000</f>
        <v>1171633.999343832</v>
      </c>
      <c r="E2380" s="2">
        <f>(DD_relocated_catalogue[[#This Row],[SLB easting (m)]]/0.3048)+342000</f>
        <v>343535</v>
      </c>
      <c r="F2380" s="2">
        <f>DD_relocated_catalogue[[#This Row],[SLB depth (m)]]/0.3048</f>
        <v>6472.9986876640414</v>
      </c>
      <c r="G2380">
        <v>-0.98</v>
      </c>
      <c r="H2380" s="1">
        <v>42028.013484062503</v>
      </c>
      <c r="I2380" s="3">
        <f>(DD_relocated_catalogue[[#This Row],[Relocated northing  (m)]]/0.3048)+1169000</f>
        <v>1171571.8963254592</v>
      </c>
      <c r="J2380" s="3">
        <f>(DD_relocated_catalogue[[#This Row],[Relocated easting (m)]]/0.3048)+342000</f>
        <v>343660.32480314962</v>
      </c>
      <c r="K2380" s="3">
        <f>DD_relocated_catalogue[[#This Row],[Relocated depth (m)]]/0.3048</f>
        <v>6557.3129921259842</v>
      </c>
      <c r="L2380" s="3">
        <f>DD_relocated_catalogue[[#This Row],[Semi-minor axis length (m)]]/0.3048</f>
        <v>4.8308279723239567</v>
      </c>
      <c r="M2380" s="3">
        <f>DD_relocated_catalogue[[#This Row],[Semi-intermediate axis length (m)]]/0.3048</f>
        <v>5.914811755587694</v>
      </c>
      <c r="N2380" s="3">
        <f>DD_relocated_catalogue[[#This Row],[Semi-major axis length (m)]]/0.3048</f>
        <v>19.487057234272164</v>
      </c>
      <c r="O2380" s="3">
        <v>24.46419589179364</v>
      </c>
      <c r="P2380" s="3">
        <v>88.441333406711337</v>
      </c>
      <c r="Q2380" s="3">
        <v>-172.79996026180589</v>
      </c>
      <c r="R2380" s="3">
        <f>DD_relocated_catalogue[[#This Row],[Northing uncertainty half-length (m)]]/0.3048</f>
        <v>5.6135925916343359</v>
      </c>
      <c r="S2380" s="3">
        <f>DD_relocated_catalogue[[#This Row],[Easting uncertainty half-length (m)]]/0.3048</f>
        <v>19.298728828621943</v>
      </c>
      <c r="T2380" s="3">
        <f>DD_relocated_catalogue[[#This Row],[Depth uncertainty half-length (m)]]/0.3048</f>
        <v>5.7414420462986957</v>
      </c>
      <c r="U2380" s="4">
        <v>0.23950140348233814</v>
      </c>
    </row>
    <row r="2381" spans="1:21" x14ac:dyDescent="0.25">
      <c r="A2381">
        <v>4861</v>
      </c>
      <c r="B2381" t="s">
        <v>20</v>
      </c>
      <c r="C2381" s="1">
        <v>41726.83992608796</v>
      </c>
      <c r="D2381" s="2">
        <f>(DD_relocated_catalogue[[#This Row],[SLB northing (m)]]/0.3048)+1169000</f>
        <v>1171593.999343832</v>
      </c>
      <c r="E2381" s="2">
        <f>(DD_relocated_catalogue[[#This Row],[SLB easting (m)]]/0.3048)+342000</f>
        <v>343506.00065616798</v>
      </c>
      <c r="F2381" s="2">
        <f>DD_relocated_catalogue[[#This Row],[SLB depth (m)]]/0.3048</f>
        <v>6474.9999999999991</v>
      </c>
      <c r="G2381">
        <v>-1.4</v>
      </c>
      <c r="H2381" s="1">
        <v>41726.839926064815</v>
      </c>
      <c r="I2381" s="3">
        <f>(DD_relocated_catalogue[[#This Row],[Relocated northing  (m)]]/0.3048)+1169000</f>
        <v>1171580.6889763779</v>
      </c>
      <c r="J2381" s="3">
        <f>(DD_relocated_catalogue[[#This Row],[Relocated easting (m)]]/0.3048)+342000</f>
        <v>343469.10104986874</v>
      </c>
      <c r="K2381" s="3">
        <f>DD_relocated_catalogue[[#This Row],[Relocated depth (m)]]/0.3048</f>
        <v>6501.1253280839892</v>
      </c>
      <c r="L2381" s="3">
        <f>DD_relocated_catalogue[[#This Row],[Semi-minor axis length (m)]]/0.3048</f>
        <v>4.8405867981423478</v>
      </c>
      <c r="M2381" s="3">
        <f>DD_relocated_catalogue[[#This Row],[Semi-intermediate axis length (m)]]/0.3048</f>
        <v>6.9607617298317948</v>
      </c>
      <c r="N2381" s="3">
        <f>DD_relocated_catalogue[[#This Row],[Semi-major axis length (m)]]/0.3048</f>
        <v>21.626545941603965</v>
      </c>
      <c r="O2381" s="3">
        <v>26.808374756949657</v>
      </c>
      <c r="P2381" s="3">
        <v>87.605370964464541</v>
      </c>
      <c r="Q2381" s="3">
        <v>-177.21514608824936</v>
      </c>
      <c r="R2381" s="3">
        <f>DD_relocated_catalogue[[#This Row],[Northing uncertainty half-length (m)]]/0.3048</f>
        <v>5.5138702160281374</v>
      </c>
      <c r="S2381" s="3">
        <f>DD_relocated_catalogue[[#This Row],[Easting uncertainty half-length (m)]]/0.3048</f>
        <v>21.562342090987578</v>
      </c>
      <c r="T2381" s="3">
        <f>DD_relocated_catalogue[[#This Row],[Depth uncertainty half-length (m)]]/0.3048</f>
        <v>6.6231950967505036</v>
      </c>
      <c r="U2381" s="4">
        <v>0.30509053693848864</v>
      </c>
    </row>
    <row r="2382" spans="1:21" x14ac:dyDescent="0.25">
      <c r="A2382">
        <v>4478</v>
      </c>
      <c r="B2382" t="s">
        <v>20</v>
      </c>
      <c r="C2382" s="1">
        <v>41654.965366261575</v>
      </c>
      <c r="D2382" s="2">
        <f>(DD_relocated_catalogue[[#This Row],[SLB northing (m)]]/0.3048)+1169000</f>
        <v>1170987.001312336</v>
      </c>
      <c r="E2382" s="2">
        <f>(DD_relocated_catalogue[[#This Row],[SLB easting (m)]]/0.3048)+342000</f>
        <v>343087.00131233595</v>
      </c>
      <c r="F2382" s="2">
        <f>DD_relocated_catalogue[[#This Row],[SLB depth (m)]]/0.3048</f>
        <v>6351.0006561679793</v>
      </c>
      <c r="G2382">
        <v>-0.84</v>
      </c>
      <c r="H2382" s="1">
        <v>41654.965366249999</v>
      </c>
      <c r="I2382" s="3">
        <f>(DD_relocated_catalogue[[#This Row],[Relocated northing  (m)]]/0.3048)+1169000</f>
        <v>1171028.1856955381</v>
      </c>
      <c r="J2382" s="3">
        <f>(DD_relocated_catalogue[[#This Row],[Relocated easting (m)]]/0.3048)+342000</f>
        <v>343198.61876640422</v>
      </c>
      <c r="K2382" s="3">
        <f>DD_relocated_catalogue[[#This Row],[Relocated depth (m)]]/0.3048</f>
        <v>6321.1712598425192</v>
      </c>
      <c r="L2382" s="3">
        <f>DD_relocated_catalogue[[#This Row],[Semi-minor axis length (m)]]/0.3048</f>
        <v>2.1328959204445921</v>
      </c>
      <c r="M2382" s="3">
        <f>DD_relocated_catalogue[[#This Row],[Semi-intermediate axis length (m)]]/0.3048</f>
        <v>3.5887617660987501</v>
      </c>
      <c r="N2382" s="3">
        <f>DD_relocated_catalogue[[#This Row],[Semi-major axis length (m)]]/0.3048</f>
        <v>14.146101849403406</v>
      </c>
      <c r="O2382" s="3">
        <v>-17.561067240161545</v>
      </c>
      <c r="P2382" s="3">
        <v>-85.659043430734314</v>
      </c>
      <c r="Q2382" s="3">
        <v>1.6915834357331585</v>
      </c>
      <c r="R2382" s="3">
        <f>DD_relocated_catalogue[[#This Row],[Northing uncertainty half-length (m)]]/0.3048</f>
        <v>2.3912175076325011</v>
      </c>
      <c r="S2382" s="3">
        <f>DD_relocated_catalogue[[#This Row],[Easting uncertainty half-length (m)]]/0.3048</f>
        <v>14.089836870844135</v>
      </c>
      <c r="T2382" s="3">
        <f>DD_relocated_catalogue[[#This Row],[Depth uncertainty half-length (m)]]/0.3048</f>
        <v>3.5904963660266067</v>
      </c>
      <c r="U2382" s="4">
        <v>0.17431755088970383</v>
      </c>
    </row>
    <row r="2383" spans="1:21" x14ac:dyDescent="0.25">
      <c r="A2383">
        <v>4509</v>
      </c>
      <c r="B2383" t="s">
        <v>20</v>
      </c>
      <c r="C2383" s="1">
        <v>41658.191227453703</v>
      </c>
      <c r="D2383" s="2">
        <f>(DD_relocated_catalogue[[#This Row],[SLB northing (m)]]/0.3048)+1169000</f>
        <v>1170913.999343832</v>
      </c>
      <c r="E2383" s="2">
        <f>(DD_relocated_catalogue[[#This Row],[SLB easting (m)]]/0.3048)+342000</f>
        <v>343186.00065616798</v>
      </c>
      <c r="F2383" s="2">
        <f>DD_relocated_catalogue[[#This Row],[SLB depth (m)]]/0.3048</f>
        <v>6383.9993438320207</v>
      </c>
      <c r="G2383">
        <v>0.49</v>
      </c>
      <c r="H2383" s="1">
        <v>41658.1912275</v>
      </c>
      <c r="I2383" s="3">
        <f>(DD_relocated_catalogue[[#This Row],[Relocated northing  (m)]]/0.3048)+1169000</f>
        <v>1170983.9895013124</v>
      </c>
      <c r="J2383" s="3">
        <f>(DD_relocated_catalogue[[#This Row],[Relocated easting (m)]]/0.3048)+342000</f>
        <v>343235.40682414698</v>
      </c>
      <c r="K2383" s="3">
        <f>DD_relocated_catalogue[[#This Row],[Relocated depth (m)]]/0.3048</f>
        <v>6339.143700787401</v>
      </c>
      <c r="L2383" s="3">
        <f>DD_relocated_catalogue[[#This Row],[Semi-minor axis length (m)]]/0.3048</f>
        <v>1.8764685838135045</v>
      </c>
      <c r="M2383" s="3">
        <f>DD_relocated_catalogue[[#This Row],[Semi-intermediate axis length (m)]]/0.3048</f>
        <v>3.3174593395489622</v>
      </c>
      <c r="N2383" s="3">
        <f>DD_relocated_catalogue[[#This Row],[Semi-major axis length (m)]]/0.3048</f>
        <v>12.207261775035088</v>
      </c>
      <c r="O2383" s="3">
        <v>13.750972180189121</v>
      </c>
      <c r="P2383" s="3">
        <v>88.77618261134576</v>
      </c>
      <c r="Q2383" s="3">
        <v>-179.72425961909619</v>
      </c>
      <c r="R2383" s="3">
        <f>DD_relocated_catalogue[[#This Row],[Northing uncertainty half-length (m)]]/0.3048</f>
        <v>1.976973788833738</v>
      </c>
      <c r="S2383" s="3">
        <f>DD_relocated_catalogue[[#This Row],[Easting uncertainty half-length (m)]]/0.3048</f>
        <v>12.204037606058964</v>
      </c>
      <c r="T2383" s="3">
        <f>DD_relocated_catalogue[[#This Row],[Depth uncertainty half-length (m)]]/0.3048</f>
        <v>3.2216393906447518</v>
      </c>
      <c r="U2383" s="4">
        <v>0.16803433139542542</v>
      </c>
    </row>
    <row r="2384" spans="1:21" x14ac:dyDescent="0.25">
      <c r="A2384">
        <v>4481</v>
      </c>
      <c r="B2384" t="s">
        <v>20</v>
      </c>
      <c r="C2384" s="1">
        <v>41655.09836783565</v>
      </c>
      <c r="D2384" s="2">
        <f>(DD_relocated_catalogue[[#This Row],[SLB northing (m)]]/0.3048)+1169000</f>
        <v>1170988.999343832</v>
      </c>
      <c r="E2384" s="2">
        <f>(DD_relocated_catalogue[[#This Row],[SLB easting (m)]]/0.3048)+342000</f>
        <v>343102.99868766405</v>
      </c>
      <c r="F2384" s="2">
        <f>DD_relocated_catalogue[[#This Row],[SLB depth (m)]]/0.3048</f>
        <v>6312.9986876640414</v>
      </c>
      <c r="G2384">
        <v>-0.44</v>
      </c>
      <c r="H2384" s="1">
        <v>41655.098367870371</v>
      </c>
      <c r="I2384" s="3">
        <f>(DD_relocated_catalogue[[#This Row],[Relocated northing  (m)]]/0.3048)+1169000</f>
        <v>1171012.0767716535</v>
      </c>
      <c r="J2384" s="3">
        <f>(DD_relocated_catalogue[[#This Row],[Relocated easting (m)]]/0.3048)+342000</f>
        <v>343257.73622047243</v>
      </c>
      <c r="K2384" s="3">
        <f>DD_relocated_catalogue[[#This Row],[Relocated depth (m)]]/0.3048</f>
        <v>6279.8654855643044</v>
      </c>
      <c r="L2384" s="3">
        <f>DD_relocated_catalogue[[#This Row],[Semi-minor axis length (m)]]/0.3048</f>
        <v>1.9771726659756836</v>
      </c>
      <c r="M2384" s="3">
        <f>DD_relocated_catalogue[[#This Row],[Semi-intermediate axis length (m)]]/0.3048</f>
        <v>3.2137477144222584</v>
      </c>
      <c r="N2384" s="3">
        <f>DD_relocated_catalogue[[#This Row],[Semi-major axis length (m)]]/0.3048</f>
        <v>12.680505098635642</v>
      </c>
      <c r="O2384" s="3">
        <v>15.852810280190885</v>
      </c>
      <c r="P2384" s="3">
        <v>87.488718716523792</v>
      </c>
      <c r="Q2384" s="3">
        <v>-176.77307233945325</v>
      </c>
      <c r="R2384" s="3">
        <f>DD_relocated_catalogue[[#This Row],[Northing uncertainty half-length (m)]]/0.3048</f>
        <v>2.2406298627790719</v>
      </c>
      <c r="S2384" s="3">
        <f>DD_relocated_catalogue[[#This Row],[Easting uncertainty half-length (m)]]/0.3048</f>
        <v>12.639696766269585</v>
      </c>
      <c r="T2384" s="3">
        <f>DD_relocated_catalogue[[#This Row],[Depth uncertainty half-length (m)]]/0.3048</f>
        <v>3.1496761687508341</v>
      </c>
      <c r="U2384" s="4">
        <v>0.19798901025414972</v>
      </c>
    </row>
    <row r="2385" spans="1:21" x14ac:dyDescent="0.25">
      <c r="A2385">
        <v>6026</v>
      </c>
      <c r="B2385" t="s">
        <v>20</v>
      </c>
      <c r="C2385" s="1">
        <v>41894.449500694442</v>
      </c>
      <c r="D2385" s="2">
        <f>(DD_relocated_catalogue[[#This Row],[SLB northing (m)]]/0.3048)+1169000</f>
        <v>1170905</v>
      </c>
      <c r="E2385" s="2">
        <f>(DD_relocated_catalogue[[#This Row],[SLB easting (m)]]/0.3048)+342000</f>
        <v>343215</v>
      </c>
      <c r="F2385" s="2">
        <f>DD_relocated_catalogue[[#This Row],[SLB depth (m)]]/0.3048</f>
        <v>6296.0006561679784</v>
      </c>
      <c r="G2385">
        <v>-1.51</v>
      </c>
      <c r="H2385" s="1">
        <v>41894.449500717594</v>
      </c>
      <c r="I2385" s="3">
        <f>(DD_relocated_catalogue[[#This Row],[Relocated northing  (m)]]/0.3048)+1169000</f>
        <v>1170963.0577427822</v>
      </c>
      <c r="J2385" s="3">
        <f>(DD_relocated_catalogue[[#This Row],[Relocated easting (m)]]/0.3048)+342000</f>
        <v>342993.06430446194</v>
      </c>
      <c r="K2385" s="3">
        <f>DD_relocated_catalogue[[#This Row],[Relocated depth (m)]]/0.3048</f>
        <v>6269.0288713910759</v>
      </c>
      <c r="L2385" s="3">
        <f>DD_relocated_catalogue[[#This Row],[Semi-minor axis length (m)]]/0.3048</f>
        <v>1.8992360641966994</v>
      </c>
      <c r="M2385" s="3">
        <f>DD_relocated_catalogue[[#This Row],[Semi-intermediate axis length (m)]]/0.3048</f>
        <v>2.8585917312480498</v>
      </c>
      <c r="N2385" s="3">
        <f>DD_relocated_catalogue[[#This Row],[Semi-major axis length (m)]]/0.3048</f>
        <v>15.232989453681093</v>
      </c>
      <c r="O2385" s="3">
        <v>9.5371260113567473</v>
      </c>
      <c r="P2385" s="3">
        <v>89.496307458432895</v>
      </c>
      <c r="Q2385" s="3">
        <v>-178.64802636647005</v>
      </c>
      <c r="R2385" s="3">
        <f>DD_relocated_catalogue[[#This Row],[Northing uncertainty half-length (m)]]/0.3048</f>
        <v>1.9629175630299494</v>
      </c>
      <c r="S2385" s="3">
        <f>DD_relocated_catalogue[[#This Row],[Easting uncertainty half-length (m)]]/0.3048</f>
        <v>15.227636906137711</v>
      </c>
      <c r="T2385" s="3">
        <f>DD_relocated_catalogue[[#This Row],[Depth uncertainty half-length (m)]]/0.3048</f>
        <v>2.8189726248572056</v>
      </c>
      <c r="U2385" s="4">
        <v>0.16295886550225436</v>
      </c>
    </row>
    <row r="2386" spans="1:21" x14ac:dyDescent="0.25">
      <c r="A2386">
        <v>4512</v>
      </c>
      <c r="B2386" t="s">
        <v>20</v>
      </c>
      <c r="C2386" s="1">
        <v>41658.251307013888</v>
      </c>
      <c r="D2386" s="2">
        <f>(DD_relocated_catalogue[[#This Row],[SLB northing (m)]]/0.3048)+1169000</f>
        <v>1170962.001312336</v>
      </c>
      <c r="E2386" s="2">
        <f>(DD_relocated_catalogue[[#This Row],[SLB easting (m)]]/0.3048)+342000</f>
        <v>343152.99868766405</v>
      </c>
      <c r="F2386" s="2">
        <f>DD_relocated_catalogue[[#This Row],[SLB depth (m)]]/0.3048</f>
        <v>6400</v>
      </c>
      <c r="G2386">
        <v>-0.9</v>
      </c>
      <c r="H2386" s="1">
        <v>41658.251307025464</v>
      </c>
      <c r="I2386" s="3">
        <f>(DD_relocated_catalogue[[#This Row],[Relocated northing  (m)]]/0.3048)+1169000</f>
        <v>1170961.2270341208</v>
      </c>
      <c r="J2386" s="3">
        <f>(DD_relocated_catalogue[[#This Row],[Relocated easting (m)]]/0.3048)+342000</f>
        <v>343242.93307086616</v>
      </c>
      <c r="K2386" s="3">
        <f>DD_relocated_catalogue[[#This Row],[Relocated depth (m)]]/0.3048</f>
        <v>6395.6496062992119</v>
      </c>
      <c r="L2386" s="3">
        <f>DD_relocated_catalogue[[#This Row],[Semi-minor axis length (m)]]/0.3048</f>
        <v>2.4754263890537467</v>
      </c>
      <c r="M2386" s="3">
        <f>DD_relocated_catalogue[[#This Row],[Semi-intermediate axis length (m)]]/0.3048</f>
        <v>5.1609538075740566</v>
      </c>
      <c r="N2386" s="3">
        <f>DD_relocated_catalogue[[#This Row],[Semi-major axis length (m)]]/0.3048</f>
        <v>13.555881965497141</v>
      </c>
      <c r="O2386" s="3">
        <v>-14.670527681755697</v>
      </c>
      <c r="P2386" s="3">
        <v>-82.402264125915764</v>
      </c>
      <c r="Q2386" s="3">
        <v>2.6998892313782008</v>
      </c>
      <c r="R2386" s="3">
        <f>DD_relocated_catalogue[[#This Row],[Northing uncertainty half-length (m)]]/0.3048</f>
        <v>2.8816920570896367</v>
      </c>
      <c r="S2386" s="3">
        <f>DD_relocated_catalogue[[#This Row],[Easting uncertainty half-length (m)]]/0.3048</f>
        <v>13.4005744528052</v>
      </c>
      <c r="T2386" s="3">
        <f>DD_relocated_catalogue[[#This Row],[Depth uncertainty half-length (m)]]/0.3048</f>
        <v>5.2424513129133343</v>
      </c>
      <c r="U2386" s="4">
        <v>0.17193248134677891</v>
      </c>
    </row>
    <row r="2387" spans="1:21" x14ac:dyDescent="0.25">
      <c r="A2387">
        <v>4611</v>
      </c>
      <c r="B2387" t="s">
        <v>20</v>
      </c>
      <c r="C2387" s="1">
        <v>41666.963538657408</v>
      </c>
      <c r="D2387" s="2">
        <f>(DD_relocated_catalogue[[#This Row],[SLB northing (m)]]/0.3048)+1169000</f>
        <v>1170921.000656168</v>
      </c>
      <c r="E2387" s="2">
        <f>(DD_relocated_catalogue[[#This Row],[SLB easting (m)]]/0.3048)+342000</f>
        <v>343201.00065616798</v>
      </c>
      <c r="F2387" s="2">
        <f>DD_relocated_catalogue[[#This Row],[SLB depth (m)]]/0.3048</f>
        <v>6423.9993438320207</v>
      </c>
      <c r="G2387">
        <v>-1.27</v>
      </c>
      <c r="H2387" s="1">
        <v>41666.963538645832</v>
      </c>
      <c r="I2387" s="3">
        <f>(DD_relocated_catalogue[[#This Row],[Relocated northing  (m)]]/0.3048)+1169000</f>
        <v>1170979.9179790027</v>
      </c>
      <c r="J2387" s="3">
        <f>(DD_relocated_catalogue[[#This Row],[Relocated easting (m)]]/0.3048)+342000</f>
        <v>343317.03740157478</v>
      </c>
      <c r="K2387" s="3">
        <f>DD_relocated_catalogue[[#This Row],[Relocated depth (m)]]/0.3048</f>
        <v>6359.6981627296582</v>
      </c>
      <c r="L2387" s="3">
        <f>DD_relocated_catalogue[[#This Row],[Semi-minor axis length (m)]]/0.3048</f>
        <v>2.298143628701065</v>
      </c>
      <c r="M2387" s="3">
        <f>DD_relocated_catalogue[[#This Row],[Semi-intermediate axis length (m)]]/0.3048</f>
        <v>4.32316322421892</v>
      </c>
      <c r="N2387" s="3">
        <f>DD_relocated_catalogue[[#This Row],[Semi-major axis length (m)]]/0.3048</f>
        <v>13.386624642992771</v>
      </c>
      <c r="O2387" s="3">
        <v>-22.197585401937431</v>
      </c>
      <c r="P2387" s="3">
        <v>-82.035887395001865</v>
      </c>
      <c r="Q2387" s="3">
        <v>-0.1058980578939044</v>
      </c>
      <c r="R2387" s="3">
        <f>DD_relocated_catalogue[[#This Row],[Northing uncertainty half-length (m)]]/0.3048</f>
        <v>2.7510042996858419</v>
      </c>
      <c r="S2387" s="3">
        <f>DD_relocated_catalogue[[#This Row],[Easting uncertainty half-length (m)]]/0.3048</f>
        <v>13.258783756151555</v>
      </c>
      <c r="T2387" s="3">
        <f>DD_relocated_catalogue[[#This Row],[Depth uncertainty half-length (m)]]/0.3048</f>
        <v>4.3779057631936453</v>
      </c>
      <c r="U2387" s="4">
        <v>0.19968469876542502</v>
      </c>
    </row>
    <row r="2388" spans="1:21" x14ac:dyDescent="0.25">
      <c r="A2388">
        <v>941</v>
      </c>
      <c r="B2388" t="s">
        <v>20</v>
      </c>
      <c r="C2388" s="1">
        <v>41055.603011585648</v>
      </c>
      <c r="D2388" s="2">
        <f>(DD_relocated_catalogue[[#This Row],[SLB northing (m)]]/0.3048)+1169000</f>
        <v>1171838.999343832</v>
      </c>
      <c r="E2388" s="2">
        <f>(DD_relocated_catalogue[[#This Row],[SLB easting (m)]]/0.3048)+342000</f>
        <v>342252.99868766405</v>
      </c>
      <c r="F2388" s="2">
        <f>DD_relocated_catalogue[[#This Row],[SLB depth (m)]]/0.3048</f>
        <v>6742.0013123359577</v>
      </c>
      <c r="G2388">
        <v>-1.02</v>
      </c>
      <c r="H2388" s="1">
        <v>41055.603011608793</v>
      </c>
      <c r="I2388" s="3">
        <f>(DD_relocated_catalogue[[#This Row],[Relocated northing  (m)]]/0.3048)+1169000</f>
        <v>1171863.1167979003</v>
      </c>
      <c r="J2388" s="3">
        <f>(DD_relocated_catalogue[[#This Row],[Relocated easting (m)]]/0.3048)+342000</f>
        <v>342131.45669291337</v>
      </c>
      <c r="K2388" s="3">
        <f>DD_relocated_catalogue[[#This Row],[Relocated depth (m)]]/0.3048</f>
        <v>6726.4009186351695</v>
      </c>
      <c r="L2388" s="3">
        <f>DD_relocated_catalogue[[#This Row],[Semi-minor axis length (m)]]/0.3048</f>
        <v>12.523543645719924</v>
      </c>
      <c r="M2388" s="3">
        <f>DD_relocated_catalogue[[#This Row],[Semi-intermediate axis length (m)]]/0.3048</f>
        <v>18.890278363933714</v>
      </c>
      <c r="N2388" s="3">
        <f>DD_relocated_catalogue[[#This Row],[Semi-major axis length (m)]]/0.3048</f>
        <v>51.010341565526296</v>
      </c>
      <c r="O2388" s="3">
        <v>-71.189058446498777</v>
      </c>
      <c r="P2388" s="3">
        <v>-103.20518749472714</v>
      </c>
      <c r="Q2388" s="3">
        <v>-3.835352002670231</v>
      </c>
      <c r="R2388" s="3">
        <f>DD_relocated_catalogue[[#This Row],[Northing uncertainty half-length (m)]]/0.3048</f>
        <v>22.571134621740562</v>
      </c>
      <c r="S2388" s="3">
        <f>DD_relocated_catalogue[[#This Row],[Easting uncertainty half-length (m)]]/0.3048</f>
        <v>49.067242482484041</v>
      </c>
      <c r="T2388" s="3">
        <f>DD_relocated_catalogue[[#This Row],[Depth uncertainty half-length (m)]]/0.3048</f>
        <v>13.626508901016459</v>
      </c>
      <c r="U2388" s="4">
        <v>0.63871338084522333</v>
      </c>
    </row>
    <row r="2389" spans="1:21" x14ac:dyDescent="0.25">
      <c r="A2389">
        <v>6568</v>
      </c>
      <c r="B2389" t="s">
        <v>20</v>
      </c>
      <c r="C2389" s="1">
        <v>42052.033935312502</v>
      </c>
      <c r="D2389" s="2">
        <f>(DD_relocated_catalogue[[#This Row],[SLB northing (m)]]/0.3048)+1169000</f>
        <v>1171936.000656168</v>
      </c>
      <c r="E2389" s="2">
        <f>(DD_relocated_catalogue[[#This Row],[SLB easting (m)]]/0.3048)+342000</f>
        <v>342255</v>
      </c>
      <c r="F2389" s="2">
        <f>DD_relocated_catalogue[[#This Row],[SLB depth (m)]]/0.3048</f>
        <v>6736.0006561679784</v>
      </c>
      <c r="G2389">
        <v>-1.39</v>
      </c>
      <c r="H2389" s="1">
        <v>42052.033935266205</v>
      </c>
      <c r="I2389" s="3">
        <f>(DD_relocated_catalogue[[#This Row],[Relocated northing  (m)]]/0.3048)+1169000</f>
        <v>1172036.5026246719</v>
      </c>
      <c r="J2389" s="3">
        <f>(DD_relocated_catalogue[[#This Row],[Relocated easting (m)]]/0.3048)+342000</f>
        <v>342699.76706036745</v>
      </c>
      <c r="K2389" s="3">
        <f>DD_relocated_catalogue[[#This Row],[Relocated depth (m)]]/0.3048</f>
        <v>6710.0328083989498</v>
      </c>
      <c r="L2389" s="3">
        <f>DD_relocated_catalogue[[#This Row],[Semi-minor axis length (m)]]/0.3048</f>
        <v>13.087456994037348</v>
      </c>
      <c r="M2389" s="3">
        <f>DD_relocated_catalogue[[#This Row],[Semi-intermediate axis length (m)]]/0.3048</f>
        <v>18.565394685380252</v>
      </c>
      <c r="N2389" s="3">
        <f>DD_relocated_catalogue[[#This Row],[Semi-major axis length (m)]]/0.3048</f>
        <v>70.794873662650289</v>
      </c>
      <c r="O2389" s="3">
        <v>-58.322361460956593</v>
      </c>
      <c r="P2389" s="3">
        <v>-94.652532016960535</v>
      </c>
      <c r="Q2389" s="3">
        <v>-2.6586554820534642E-2</v>
      </c>
      <c r="R2389" s="3">
        <f>DD_relocated_catalogue[[#This Row],[Northing uncertainty half-length (m)]]/0.3048</f>
        <v>17.783099498180921</v>
      </c>
      <c r="S2389" s="3">
        <f>DD_relocated_catalogue[[#This Row],[Easting uncertainty half-length (m)]]/0.3048</f>
        <v>70.559324291806576</v>
      </c>
      <c r="T2389" s="3">
        <f>DD_relocated_catalogue[[#This Row],[Depth uncertainty half-length (m)]]/0.3048</f>
        <v>15.01270235259647</v>
      </c>
      <c r="U2389" s="4">
        <v>0.66016582071095453</v>
      </c>
    </row>
    <row r="2390" spans="1:21" x14ac:dyDescent="0.25">
      <c r="A2390">
        <v>5917</v>
      </c>
      <c r="B2390" t="s">
        <v>20</v>
      </c>
      <c r="C2390" s="1">
        <v>41888.870269525461</v>
      </c>
      <c r="D2390" s="2">
        <f>(DD_relocated_catalogue[[#This Row],[SLB northing (m)]]/0.3048)+1169000</f>
        <v>1171840</v>
      </c>
      <c r="E2390" s="2">
        <f>(DD_relocated_catalogue[[#This Row],[SLB easting (m)]]/0.3048)+342000</f>
        <v>342091.00065616798</v>
      </c>
      <c r="F2390" s="2">
        <f>DD_relocated_catalogue[[#This Row],[SLB depth (m)]]/0.3048</f>
        <v>6690</v>
      </c>
      <c r="G2390">
        <v>-0.79</v>
      </c>
      <c r="H2390" s="1">
        <v>41888.87026959491</v>
      </c>
      <c r="I2390" s="3">
        <f>(DD_relocated_catalogue[[#This Row],[Relocated northing  (m)]]/0.3048)+1169000</f>
        <v>1171820.7972440945</v>
      </c>
      <c r="J2390" s="3">
        <f>(DD_relocated_catalogue[[#This Row],[Relocated easting (m)]]/0.3048)+342000</f>
        <v>342198.8254593176</v>
      </c>
      <c r="K2390" s="3">
        <f>DD_relocated_catalogue[[#This Row],[Relocated depth (m)]]/0.3048</f>
        <v>6701.906167979002</v>
      </c>
      <c r="L2390" s="3">
        <f>DD_relocated_catalogue[[#This Row],[Semi-minor axis length (m)]]/0.3048</f>
        <v>9.4306742685593345</v>
      </c>
      <c r="M2390" s="3">
        <f>DD_relocated_catalogue[[#This Row],[Semi-intermediate axis length (m)]]/0.3048</f>
        <v>14.337863864558207</v>
      </c>
      <c r="N2390" s="3">
        <f>DD_relocated_catalogue[[#This Row],[Semi-major axis length (m)]]/0.3048</f>
        <v>33.923593918607033</v>
      </c>
      <c r="O2390" s="3">
        <v>36.725854226163001</v>
      </c>
      <c r="P2390" s="3">
        <v>-85.468694173697301</v>
      </c>
      <c r="Q2390" s="3">
        <v>-177.11216538064295</v>
      </c>
      <c r="R2390" s="3">
        <f>DD_relocated_catalogue[[#This Row],[Northing uncertainty half-length (m)]]/0.3048</f>
        <v>11.389375725842656</v>
      </c>
      <c r="S2390" s="3">
        <f>DD_relocated_catalogue[[#This Row],[Easting uncertainty half-length (m)]]/0.3048</f>
        <v>33.855357207686673</v>
      </c>
      <c r="T2390" s="3">
        <f>DD_relocated_catalogue[[#This Row],[Depth uncertainty half-length (m)]]/0.3048</f>
        <v>12.818388446546214</v>
      </c>
      <c r="U2390" s="4">
        <v>0.53090796412888441</v>
      </c>
    </row>
    <row r="2391" spans="1:21" x14ac:dyDescent="0.25">
      <c r="A2391">
        <v>5614</v>
      </c>
      <c r="B2391" t="s">
        <v>20</v>
      </c>
      <c r="C2391" s="1">
        <v>41864.179301932869</v>
      </c>
      <c r="D2391" s="2">
        <f>(DD_relocated_catalogue[[#This Row],[SLB northing (m)]]/0.3048)+1169000</f>
        <v>1171860</v>
      </c>
      <c r="E2391" s="2">
        <f>(DD_relocated_catalogue[[#This Row],[SLB easting (m)]]/0.3048)+342000</f>
        <v>342092.00131233595</v>
      </c>
      <c r="F2391" s="2">
        <f>DD_relocated_catalogue[[#This Row],[SLB depth (m)]]/0.3048</f>
        <v>6687.9986876640414</v>
      </c>
      <c r="G2391">
        <v>-0.88</v>
      </c>
      <c r="H2391" s="1">
        <v>41864.179301921293</v>
      </c>
      <c r="I2391" s="3">
        <f>(DD_relocated_catalogue[[#This Row],[Relocated northing  (m)]]/0.3048)+1169000</f>
        <v>1171816.6174540683</v>
      </c>
      <c r="J2391" s="3">
        <f>(DD_relocated_catalogue[[#This Row],[Relocated easting (m)]]/0.3048)+342000</f>
        <v>342168.05118110235</v>
      </c>
      <c r="K2391" s="3">
        <f>DD_relocated_catalogue[[#This Row],[Relocated depth (m)]]/0.3048</f>
        <v>6728.9501312335951</v>
      </c>
      <c r="L2391" s="3">
        <f>DD_relocated_catalogue[[#This Row],[Semi-minor axis length (m)]]/0.3048</f>
        <v>9.5652276242613663</v>
      </c>
      <c r="M2391" s="3">
        <f>DD_relocated_catalogue[[#This Row],[Semi-intermediate axis length (m)]]/0.3048</f>
        <v>14.295545273708926</v>
      </c>
      <c r="N2391" s="3">
        <f>DD_relocated_catalogue[[#This Row],[Semi-major axis length (m)]]/0.3048</f>
        <v>35.13751492247534</v>
      </c>
      <c r="O2391" s="3">
        <v>39.51449068596029</v>
      </c>
      <c r="P2391" s="3">
        <v>-84.581191558732755</v>
      </c>
      <c r="Q2391" s="3">
        <v>-178.54343057617868</v>
      </c>
      <c r="R2391" s="3">
        <f>DD_relocated_catalogue[[#This Row],[Northing uncertainty half-length (m)]]/0.3048</f>
        <v>11.734409993276577</v>
      </c>
      <c r="S2391" s="3">
        <f>DD_relocated_catalogue[[#This Row],[Easting uncertainty half-length (m)]]/0.3048</f>
        <v>35.022850455414186</v>
      </c>
      <c r="T2391" s="3">
        <f>DD_relocated_catalogue[[#This Row],[Depth uncertainty half-length (m)]]/0.3048</f>
        <v>12.706739786854097</v>
      </c>
      <c r="U2391" s="4">
        <v>0.5300134076600872</v>
      </c>
    </row>
    <row r="2392" spans="1:21" x14ac:dyDescent="0.25">
      <c r="A2392">
        <v>6599</v>
      </c>
      <c r="B2392" t="s">
        <v>20</v>
      </c>
      <c r="C2392" s="1">
        <v>42082.034444652774</v>
      </c>
      <c r="D2392" s="2">
        <f>(DD_relocated_catalogue[[#This Row],[SLB northing (m)]]/0.3048)+1169000</f>
        <v>1172035</v>
      </c>
      <c r="E2392" s="2">
        <f>(DD_relocated_catalogue[[#This Row],[SLB easting (m)]]/0.3048)+342000</f>
        <v>342175</v>
      </c>
      <c r="F2392" s="2">
        <f>DD_relocated_catalogue[[#This Row],[SLB depth (m)]]/0.3048</f>
        <v>6821.0006561679793</v>
      </c>
      <c r="G2392">
        <v>-0.94</v>
      </c>
      <c r="H2392" s="1">
        <v>42082.034444791665</v>
      </c>
      <c r="I2392" s="3">
        <f>(DD_relocated_catalogue[[#This Row],[Relocated northing  (m)]]/0.3048)+1169000</f>
        <v>1171879.2519685039</v>
      </c>
      <c r="J2392" s="3">
        <f>(DD_relocated_catalogue[[#This Row],[Relocated easting (m)]]/0.3048)+342000</f>
        <v>342306.58792650921</v>
      </c>
      <c r="K2392" s="3">
        <f>DD_relocated_catalogue[[#This Row],[Relocated depth (m)]]/0.3048</f>
        <v>6702.4114173228345</v>
      </c>
      <c r="L2392" s="3">
        <f>DD_relocated_catalogue[[#This Row],[Semi-minor axis length (m)]]/0.3048</f>
        <v>13.659354658746638</v>
      </c>
      <c r="M2392" s="3">
        <f>DD_relocated_catalogue[[#This Row],[Semi-intermediate axis length (m)]]/0.3048</f>
        <v>20.638927245347332</v>
      </c>
      <c r="N2392" s="3">
        <f>DD_relocated_catalogue[[#This Row],[Semi-major axis length (m)]]/0.3048</f>
        <v>59.314919021650645</v>
      </c>
      <c r="O2392" s="3">
        <v>-65.739924386616607</v>
      </c>
      <c r="P2392" s="3">
        <v>-96.602197807730519</v>
      </c>
      <c r="Q2392" s="3">
        <v>-6.2418925489759829</v>
      </c>
      <c r="R2392" s="3">
        <f>DD_relocated_catalogue[[#This Row],[Northing uncertainty half-length (m)]]/0.3048</f>
        <v>22.891065883402117</v>
      </c>
      <c r="S2392" s="3">
        <f>DD_relocated_catalogue[[#This Row],[Easting uncertainty half-length (m)]]/0.3048</f>
        <v>57.896256190477189</v>
      </c>
      <c r="T2392" s="3">
        <f>DD_relocated_catalogue[[#This Row],[Depth uncertainty half-length (m)]]/0.3048</f>
        <v>15.279537140406086</v>
      </c>
      <c r="U2392" s="4">
        <v>0.67046556849250982</v>
      </c>
    </row>
    <row r="2393" spans="1:21" x14ac:dyDescent="0.25">
      <c r="A2393">
        <v>4485</v>
      </c>
      <c r="B2393" t="s">
        <v>20</v>
      </c>
      <c r="C2393" s="1">
        <v>41655.193300752311</v>
      </c>
      <c r="D2393" s="2">
        <f>(DD_relocated_catalogue[[#This Row],[SLB northing (m)]]/0.3048)+1169000</f>
        <v>1171861.000656168</v>
      </c>
      <c r="E2393" s="2">
        <f>(DD_relocated_catalogue[[#This Row],[SLB easting (m)]]/0.3048)+342000</f>
        <v>341962.00131233595</v>
      </c>
      <c r="F2393" s="2">
        <f>DD_relocated_catalogue[[#This Row],[SLB depth (m)]]/0.3048</f>
        <v>6678.9993438320207</v>
      </c>
      <c r="G2393">
        <v>-0.96</v>
      </c>
      <c r="H2393" s="1">
        <v>41655.193300775463</v>
      </c>
      <c r="I2393" s="3">
        <f>(DD_relocated_catalogue[[#This Row],[Relocated northing  (m)]]/0.3048)+1169000</f>
        <v>1171828.9862204725</v>
      </c>
      <c r="J2393" s="3">
        <f>(DD_relocated_catalogue[[#This Row],[Relocated easting (m)]]/0.3048)+342000</f>
        <v>342094.84908136481</v>
      </c>
      <c r="K2393" s="3">
        <f>DD_relocated_catalogue[[#This Row],[Relocated depth (m)]]/0.3048</f>
        <v>6682.7395013123351</v>
      </c>
      <c r="L2393" s="3">
        <f>DD_relocated_catalogue[[#This Row],[Semi-minor axis length (m)]]/0.3048</f>
        <v>10.154453412178054</v>
      </c>
      <c r="M2393" s="3">
        <f>DD_relocated_catalogue[[#This Row],[Semi-intermediate axis length (m)]]/0.3048</f>
        <v>15.879859919455553</v>
      </c>
      <c r="N2393" s="3">
        <f>DD_relocated_catalogue[[#This Row],[Semi-major axis length (m)]]/0.3048</f>
        <v>35.623589929800509</v>
      </c>
      <c r="O2393" s="3">
        <v>32.931854112582926</v>
      </c>
      <c r="P2393" s="3">
        <v>-87.818939289900982</v>
      </c>
      <c r="Q2393" s="3">
        <v>179.7563529995353</v>
      </c>
      <c r="R2393" s="3">
        <f>DD_relocated_catalogue[[#This Row],[Northing uncertainty half-length (m)]]/0.3048</f>
        <v>11.986536170484113</v>
      </c>
      <c r="S2393" s="3">
        <f>DD_relocated_catalogue[[#This Row],[Easting uncertainty half-length (m)]]/0.3048</f>
        <v>35.594326390091865</v>
      </c>
      <c r="T2393" s="3">
        <f>DD_relocated_catalogue[[#This Row],[Depth uncertainty half-length (m)]]/0.3048</f>
        <v>14.373681247386243</v>
      </c>
      <c r="U2393" s="4">
        <v>0.59916722215018536</v>
      </c>
    </row>
    <row r="2394" spans="1:21" x14ac:dyDescent="0.25">
      <c r="A2394">
        <v>5639</v>
      </c>
      <c r="B2394" t="s">
        <v>20</v>
      </c>
      <c r="C2394" s="1">
        <v>41864.743896770837</v>
      </c>
      <c r="D2394" s="2">
        <f>(DD_relocated_catalogue[[#This Row],[SLB northing (m)]]/0.3048)+1169000</f>
        <v>1171807.001312336</v>
      </c>
      <c r="E2394" s="2">
        <f>(DD_relocated_catalogue[[#This Row],[SLB easting (m)]]/0.3048)+342000</f>
        <v>341916.00065616798</v>
      </c>
      <c r="F2394" s="2">
        <f>DD_relocated_catalogue[[#This Row],[SLB depth (m)]]/0.3048</f>
        <v>6722.0013123359577</v>
      </c>
      <c r="G2394">
        <v>-1.19</v>
      </c>
      <c r="H2394" s="1">
        <v>41864.743896828702</v>
      </c>
      <c r="I2394" s="3">
        <f>(DD_relocated_catalogue[[#This Row],[Relocated northing  (m)]]/0.3048)+1169000</f>
        <v>1171816.965223097</v>
      </c>
      <c r="J2394" s="3">
        <f>(DD_relocated_catalogue[[#This Row],[Relocated easting (m)]]/0.3048)+342000</f>
        <v>342225.93175853021</v>
      </c>
      <c r="K2394" s="3">
        <f>DD_relocated_catalogue[[#This Row],[Relocated depth (m)]]/0.3048</f>
        <v>6724.2454068241468</v>
      </c>
      <c r="L2394" s="3">
        <f>DD_relocated_catalogue[[#This Row],[Semi-minor axis length (m)]]/0.3048</f>
        <v>10.371654555972174</v>
      </c>
      <c r="M2394" s="3">
        <f>DD_relocated_catalogue[[#This Row],[Semi-intermediate axis length (m)]]/0.3048</f>
        <v>15.566444187028816</v>
      </c>
      <c r="N2394" s="3">
        <f>DD_relocated_catalogue[[#This Row],[Semi-major axis length (m)]]/0.3048</f>
        <v>36.705719735151682</v>
      </c>
      <c r="O2394" s="3">
        <v>36.748183127811664</v>
      </c>
      <c r="P2394" s="3">
        <v>-84.137178139595576</v>
      </c>
      <c r="Q2394" s="3">
        <v>-178.21085431152758</v>
      </c>
      <c r="R2394" s="3">
        <f>DD_relocated_catalogue[[#This Row],[Northing uncertainty half-length (m)]]/0.3048</f>
        <v>12.43378573676665</v>
      </c>
      <c r="S2394" s="3">
        <f>DD_relocated_catalogue[[#This Row],[Easting uncertainty half-length (m)]]/0.3048</f>
        <v>36.565960207960401</v>
      </c>
      <c r="T2394" s="3">
        <f>DD_relocated_catalogue[[#This Row],[Depth uncertainty half-length (m)]]/0.3048</f>
        <v>14.019089015546966</v>
      </c>
      <c r="U2394" s="4">
        <v>0.5986589130522435</v>
      </c>
    </row>
    <row r="2395" spans="1:21" x14ac:dyDescent="0.25">
      <c r="A2395">
        <v>6626</v>
      </c>
      <c r="B2395" t="s">
        <v>20</v>
      </c>
      <c r="C2395" s="1">
        <v>42170.020131469908</v>
      </c>
      <c r="D2395" s="2">
        <f>(DD_relocated_catalogue[[#This Row],[SLB northing (m)]]/0.3048)+1169000</f>
        <v>1172107.998687664</v>
      </c>
      <c r="E2395" s="2">
        <f>(DD_relocated_catalogue[[#This Row],[SLB easting (m)]]/0.3048)+342000</f>
        <v>342430</v>
      </c>
      <c r="F2395" s="2">
        <f>DD_relocated_catalogue[[#This Row],[SLB depth (m)]]/0.3048</f>
        <v>6603.9993438320207</v>
      </c>
      <c r="G2395">
        <v>-1.29</v>
      </c>
      <c r="H2395" s="1">
        <v>42170.020131412035</v>
      </c>
      <c r="I2395" s="3">
        <f>(DD_relocated_catalogue[[#This Row],[Relocated northing  (m)]]/0.3048)+1169000</f>
        <v>1172105.7250656169</v>
      </c>
      <c r="J2395" s="3">
        <f>(DD_relocated_catalogue[[#This Row],[Relocated easting (m)]]/0.3048)+342000</f>
        <v>342600.09514435695</v>
      </c>
      <c r="K2395" s="3">
        <f>DD_relocated_catalogue[[#This Row],[Relocated depth (m)]]/0.3048</f>
        <v>6555.6627296587922</v>
      </c>
      <c r="L2395" s="3">
        <f>DD_relocated_catalogue[[#This Row],[Semi-minor axis length (m)]]/0.3048</f>
        <v>13.618990976885071</v>
      </c>
      <c r="M2395" s="3">
        <f>DD_relocated_catalogue[[#This Row],[Semi-intermediate axis length (m)]]/0.3048</f>
        <v>23.91448968102447</v>
      </c>
      <c r="N2395" s="3">
        <f>DD_relocated_catalogue[[#This Row],[Semi-major axis length (m)]]/0.3048</f>
        <v>76.35292679150453</v>
      </c>
      <c r="O2395" s="3">
        <v>-62.161143480960135</v>
      </c>
      <c r="P2395" s="3">
        <v>-99.721316848148561</v>
      </c>
      <c r="Q2395" s="3">
        <v>1.4261562837933461</v>
      </c>
      <c r="R2395" s="3">
        <f>DD_relocated_catalogue[[#This Row],[Northing uncertainty half-length (m)]]/0.3048</f>
        <v>23.816422417248408</v>
      </c>
      <c r="S2395" s="3">
        <f>DD_relocated_catalogue[[#This Row],[Easting uncertainty half-length (m)]]/0.3048</f>
        <v>75.516983661493867</v>
      </c>
      <c r="T2395" s="3">
        <f>DD_relocated_catalogue[[#This Row],[Depth uncertainty half-length (m)]]/0.3048</f>
        <v>17.279784796786135</v>
      </c>
      <c r="U2395" s="4">
        <v>0.71289185609316219</v>
      </c>
    </row>
    <row r="2396" spans="1:21" x14ac:dyDescent="0.25">
      <c r="A2396">
        <v>4403</v>
      </c>
      <c r="B2396" t="s">
        <v>20</v>
      </c>
      <c r="C2396" s="1">
        <v>41636.734422546295</v>
      </c>
      <c r="D2396" s="2">
        <f>(DD_relocated_catalogue[[#This Row],[SLB northing (m)]]/0.3048)+1169000</f>
        <v>1172148.999343832</v>
      </c>
      <c r="E2396" s="2">
        <f>(DD_relocated_catalogue[[#This Row],[SLB easting (m)]]/0.3048)+342000</f>
        <v>342266.00065616798</v>
      </c>
      <c r="F2396" s="2">
        <f>DD_relocated_catalogue[[#This Row],[SLB depth (m)]]/0.3048</f>
        <v>6534.9999999999991</v>
      </c>
      <c r="G2396">
        <v>-1.22</v>
      </c>
      <c r="H2396" s="1">
        <v>41636.734422453701</v>
      </c>
      <c r="I2396" s="3">
        <f>(DD_relocated_catalogue[[#This Row],[Relocated northing  (m)]]/0.3048)+1169000</f>
        <v>1172031.8635170604</v>
      </c>
      <c r="J2396" s="3">
        <f>(DD_relocated_catalogue[[#This Row],[Relocated easting (m)]]/0.3048)+342000</f>
        <v>342416.04330708663</v>
      </c>
      <c r="K2396" s="3">
        <f>DD_relocated_catalogue[[#This Row],[Relocated depth (m)]]/0.3048</f>
        <v>6697.6870078740149</v>
      </c>
      <c r="L2396" s="3">
        <f>DD_relocated_catalogue[[#This Row],[Semi-minor axis length (m)]]/0.3048</f>
        <v>10.358582420859445</v>
      </c>
      <c r="M2396" s="3">
        <f>DD_relocated_catalogue[[#This Row],[Semi-intermediate axis length (m)]]/0.3048</f>
        <v>16.321562086765397</v>
      </c>
      <c r="N2396" s="3">
        <f>DD_relocated_catalogue[[#This Row],[Semi-major axis length (m)]]/0.3048</f>
        <v>46.27153489298238</v>
      </c>
      <c r="O2396" s="3">
        <v>-22.455679194263936</v>
      </c>
      <c r="P2396" s="3">
        <v>85.421507822167996</v>
      </c>
      <c r="Q2396" s="3">
        <v>2.0490987124375621</v>
      </c>
      <c r="R2396" s="3">
        <f>DD_relocated_catalogue[[#This Row],[Northing uncertainty half-length (m)]]/0.3048</f>
        <v>11.417682334755922</v>
      </c>
      <c r="S2396" s="3">
        <f>DD_relocated_catalogue[[#This Row],[Easting uncertainty half-length (m)]]/0.3048</f>
        <v>46.14483068179139</v>
      </c>
      <c r="T2396" s="3">
        <f>DD_relocated_catalogue[[#This Row],[Depth uncertainty half-length (m)]]/0.3048</f>
        <v>15.865503405377796</v>
      </c>
      <c r="U2396" s="4">
        <v>0.61799395771763854</v>
      </c>
    </row>
    <row r="2397" spans="1:21" x14ac:dyDescent="0.25">
      <c r="A2397">
        <v>3981</v>
      </c>
      <c r="B2397" t="s">
        <v>20</v>
      </c>
      <c r="C2397" s="1">
        <v>41543.784418946758</v>
      </c>
      <c r="D2397" s="2">
        <f>(DD_relocated_catalogue[[#This Row],[SLB northing (m)]]/0.3048)+1169000</f>
        <v>1172117.998687664</v>
      </c>
      <c r="E2397" s="2">
        <f>(DD_relocated_catalogue[[#This Row],[SLB easting (m)]]/0.3048)+342000</f>
        <v>342223.99934383202</v>
      </c>
      <c r="F2397" s="2">
        <f>DD_relocated_catalogue[[#This Row],[SLB depth (m)]]/0.3048</f>
        <v>6473.9993438320207</v>
      </c>
      <c r="G2397">
        <v>-1.1399999999999999</v>
      </c>
      <c r="H2397" s="1">
        <v>41543.784418912037</v>
      </c>
      <c r="I2397" s="3">
        <f>(DD_relocated_catalogue[[#This Row],[Relocated northing  (m)]]/0.3048)+1169000</f>
        <v>1172133.966535433</v>
      </c>
      <c r="J2397" s="3">
        <f>(DD_relocated_catalogue[[#This Row],[Relocated easting (m)]]/0.3048)+342000</f>
        <v>342318.40879265091</v>
      </c>
      <c r="K2397" s="3">
        <f>DD_relocated_catalogue[[#This Row],[Relocated depth (m)]]/0.3048</f>
        <v>6440.4691601049872</v>
      </c>
      <c r="L2397" s="3">
        <f>DD_relocated_catalogue[[#This Row],[Semi-minor axis length (m)]]/0.3048</f>
        <v>8.0131680151039646</v>
      </c>
      <c r="M2397" s="3">
        <f>DD_relocated_catalogue[[#This Row],[Semi-intermediate axis length (m)]]/0.3048</f>
        <v>14.427157672207144</v>
      </c>
      <c r="N2397" s="3">
        <f>DD_relocated_catalogue[[#This Row],[Semi-major axis length (m)]]/0.3048</f>
        <v>40.073226034827961</v>
      </c>
      <c r="O2397" s="3">
        <v>-23.639418269261498</v>
      </c>
      <c r="P2397" s="3">
        <v>86.194640219668159</v>
      </c>
      <c r="Q2397" s="3">
        <v>4.2047774702691534</v>
      </c>
      <c r="R2397" s="3">
        <f>DD_relocated_catalogue[[#This Row],[Northing uncertainty half-length (m)]]/0.3048</f>
        <v>9.5249464899464673</v>
      </c>
      <c r="S2397" s="3">
        <f>DD_relocated_catalogue[[#This Row],[Easting uncertainty half-length (m)]]/0.3048</f>
        <v>39.955442238620329</v>
      </c>
      <c r="T2397" s="3">
        <f>DD_relocated_catalogue[[#This Row],[Depth uncertainty half-length (m)]]/0.3048</f>
        <v>13.749360968295674</v>
      </c>
      <c r="U2397" s="4">
        <v>0.63611645648781301</v>
      </c>
    </row>
    <row r="2398" spans="1:21" x14ac:dyDescent="0.25">
      <c r="A2398">
        <v>4668</v>
      </c>
      <c r="B2398" t="s">
        <v>20</v>
      </c>
      <c r="C2398" s="1">
        <v>41676.521884236114</v>
      </c>
      <c r="D2398" s="2">
        <f>(DD_relocated_catalogue[[#This Row],[SLB northing (m)]]/0.3048)+1169000</f>
        <v>1170780</v>
      </c>
      <c r="E2398" s="2">
        <f>(DD_relocated_catalogue[[#This Row],[SLB easting (m)]]/0.3048)+342000</f>
        <v>343176.00065616798</v>
      </c>
      <c r="F2398" s="2">
        <f>DD_relocated_catalogue[[#This Row],[SLB depth (m)]]/0.3048</f>
        <v>6502.9986876640414</v>
      </c>
      <c r="G2398">
        <v>-0.94</v>
      </c>
      <c r="H2398" s="1">
        <v>41676.521884224538</v>
      </c>
      <c r="I2398" s="3">
        <f>(DD_relocated_catalogue[[#This Row],[Relocated northing  (m)]]/0.3048)+1169000</f>
        <v>1170829.3569553806</v>
      </c>
      <c r="J2398" s="3">
        <f>(DD_relocated_catalogue[[#This Row],[Relocated easting (m)]]/0.3048)+342000</f>
        <v>343232.42125984252</v>
      </c>
      <c r="K2398" s="3">
        <f>DD_relocated_catalogue[[#This Row],[Relocated depth (m)]]/0.3048</f>
        <v>6457.67060367454</v>
      </c>
      <c r="L2398" s="3">
        <f>DD_relocated_catalogue[[#This Row],[Semi-minor axis length (m)]]/0.3048</f>
        <v>2.5373373516340596</v>
      </c>
      <c r="M2398" s="3">
        <f>DD_relocated_catalogue[[#This Row],[Semi-intermediate axis length (m)]]/0.3048</f>
        <v>4.5764244592011174</v>
      </c>
      <c r="N2398" s="3">
        <f>DD_relocated_catalogue[[#This Row],[Semi-major axis length (m)]]/0.3048</f>
        <v>13.409423198875389</v>
      </c>
      <c r="O2398" s="3">
        <v>19.023775421983473</v>
      </c>
      <c r="P2398" s="3">
        <v>87.759596903603665</v>
      </c>
      <c r="Q2398" s="3">
        <v>-178.52742663741373</v>
      </c>
      <c r="R2398" s="3">
        <f>DD_relocated_catalogue[[#This Row],[Northing uncertainty half-length (m)]]/0.3048</f>
        <v>2.8591039096263877</v>
      </c>
      <c r="S2398" s="3">
        <f>DD_relocated_catalogue[[#This Row],[Easting uncertainty half-length (m)]]/0.3048</f>
        <v>13.390356702173095</v>
      </c>
      <c r="T2398" s="3">
        <f>DD_relocated_catalogue[[#This Row],[Depth uncertainty half-length (m)]]/0.3048</f>
        <v>4.3909151509599127</v>
      </c>
      <c r="U2398" s="4">
        <v>0.19201090043956795</v>
      </c>
    </row>
    <row r="2399" spans="1:21" x14ac:dyDescent="0.25">
      <c r="A2399">
        <v>5524</v>
      </c>
      <c r="B2399" t="s">
        <v>20</v>
      </c>
      <c r="C2399" s="1">
        <v>41856.565259502313</v>
      </c>
      <c r="D2399" s="2">
        <f>(DD_relocated_catalogue[[#This Row],[SLB northing (m)]]/0.3048)+1169000</f>
        <v>1170690</v>
      </c>
      <c r="E2399" s="2">
        <f>(DD_relocated_catalogue[[#This Row],[SLB easting (m)]]/0.3048)+342000</f>
        <v>343267.00131233595</v>
      </c>
      <c r="F2399" s="2">
        <f>DD_relocated_catalogue[[#This Row],[SLB depth (m)]]/0.3048</f>
        <v>6360</v>
      </c>
      <c r="G2399">
        <v>-1.52</v>
      </c>
      <c r="H2399" s="1">
        <v>41856.565259525465</v>
      </c>
      <c r="I2399" s="3">
        <f>(DD_relocated_catalogue[[#This Row],[Relocated northing  (m)]]/0.3048)+1169000</f>
        <v>1170816.9849081365</v>
      </c>
      <c r="J2399" s="3">
        <f>(DD_relocated_catalogue[[#This Row],[Relocated easting (m)]]/0.3048)+342000</f>
        <v>343399.18307086616</v>
      </c>
      <c r="K2399" s="3">
        <f>DD_relocated_catalogue[[#This Row],[Relocated depth (m)]]/0.3048</f>
        <v>6278.070866141732</v>
      </c>
      <c r="L2399" s="3">
        <f>DD_relocated_catalogue[[#This Row],[Semi-minor axis length (m)]]/0.3048</f>
        <v>1.6841447905678912</v>
      </c>
      <c r="M2399" s="3">
        <f>DD_relocated_catalogue[[#This Row],[Semi-intermediate axis length (m)]]/0.3048</f>
        <v>2.6871702090396266</v>
      </c>
      <c r="N2399" s="3">
        <f>DD_relocated_catalogue[[#This Row],[Semi-major axis length (m)]]/0.3048</f>
        <v>8.4461702066964719</v>
      </c>
      <c r="O2399" s="3">
        <v>-20.820697930913468</v>
      </c>
      <c r="P2399" s="3">
        <v>-82.305922018190387</v>
      </c>
      <c r="Q2399" s="3">
        <v>2.4408021833635818</v>
      </c>
      <c r="R2399" s="3">
        <f>DD_relocated_catalogue[[#This Row],[Northing uncertainty half-length (m)]]/0.3048</f>
        <v>1.9650804480636481</v>
      </c>
      <c r="S2399" s="3">
        <f>DD_relocated_catalogue[[#This Row],[Easting uncertainty half-length (m)]]/0.3048</f>
        <v>8.3454185289651921</v>
      </c>
      <c r="T2399" s="3">
        <f>DD_relocated_catalogue[[#This Row],[Depth uncertainty half-length (m)]]/0.3048</f>
        <v>2.7539411786974379</v>
      </c>
      <c r="U2399" s="4">
        <v>0.1777354584551285</v>
      </c>
    </row>
    <row r="2400" spans="1:21" x14ac:dyDescent="0.25">
      <c r="A2400">
        <v>4546</v>
      </c>
      <c r="B2400" t="s">
        <v>20</v>
      </c>
      <c r="C2400" s="1">
        <v>41659.232660324073</v>
      </c>
      <c r="D2400" s="2">
        <f>(DD_relocated_catalogue[[#This Row],[SLB northing (m)]]/0.3048)+1169000</f>
        <v>1170906.000656168</v>
      </c>
      <c r="E2400" s="2">
        <f>(DD_relocated_catalogue[[#This Row],[SLB easting (m)]]/0.3048)+342000</f>
        <v>343148.99934383202</v>
      </c>
      <c r="F2400" s="2">
        <f>DD_relocated_catalogue[[#This Row],[SLB depth (m)]]/0.3048</f>
        <v>6448.9993438320207</v>
      </c>
      <c r="G2400">
        <v>-1.05</v>
      </c>
      <c r="H2400" s="1">
        <v>41659.232660335649</v>
      </c>
      <c r="I2400" s="3">
        <f>(DD_relocated_catalogue[[#This Row],[Relocated northing  (m)]]/0.3048)+1169000</f>
        <v>1170887.8937007873</v>
      </c>
      <c r="J2400" s="3">
        <f>(DD_relocated_catalogue[[#This Row],[Relocated easting (m)]]/0.3048)+342000</f>
        <v>343317.91010498686</v>
      </c>
      <c r="K2400" s="3">
        <f>DD_relocated_catalogue[[#This Row],[Relocated depth (m)]]/0.3048</f>
        <v>6469.2585301837262</v>
      </c>
      <c r="L2400" s="3">
        <f>DD_relocated_catalogue[[#This Row],[Semi-minor axis length (m)]]/0.3048</f>
        <v>2.4605681859089255</v>
      </c>
      <c r="M2400" s="3">
        <f>DD_relocated_catalogue[[#This Row],[Semi-intermediate axis length (m)]]/0.3048</f>
        <v>4.4673389527165881</v>
      </c>
      <c r="N2400" s="3">
        <f>DD_relocated_catalogue[[#This Row],[Semi-major axis length (m)]]/0.3048</f>
        <v>12.733611635293901</v>
      </c>
      <c r="O2400" s="3">
        <v>-16.822182234325748</v>
      </c>
      <c r="P2400" s="3">
        <v>-83.718751816408442</v>
      </c>
      <c r="Q2400" s="3">
        <v>0.92306938230627555</v>
      </c>
      <c r="R2400" s="3">
        <f>DD_relocated_catalogue[[#This Row],[Northing uncertainty half-length (m)]]/0.3048</f>
        <v>2.7181089974259951</v>
      </c>
      <c r="S2400" s="3">
        <f>DD_relocated_catalogue[[#This Row],[Easting uncertainty half-length (m)]]/0.3048</f>
        <v>12.649031558683374</v>
      </c>
      <c r="T2400" s="3">
        <f>DD_relocated_catalogue[[#This Row],[Depth uncertainty half-length (m)]]/0.3048</f>
        <v>4.4659834835140213</v>
      </c>
      <c r="U2400" s="4">
        <v>0.18685721674184599</v>
      </c>
    </row>
    <row r="2401" spans="1:21" x14ac:dyDescent="0.25">
      <c r="A2401">
        <v>4513</v>
      </c>
      <c r="B2401" t="s">
        <v>20</v>
      </c>
      <c r="C2401" s="1">
        <v>41658.257854178242</v>
      </c>
      <c r="D2401" s="2">
        <f>(DD_relocated_catalogue[[#This Row],[SLB northing (m)]]/0.3048)+1169000</f>
        <v>1170937.001312336</v>
      </c>
      <c r="E2401" s="2">
        <f>(DD_relocated_catalogue[[#This Row],[SLB easting (m)]]/0.3048)+342000</f>
        <v>343145</v>
      </c>
      <c r="F2401" s="2">
        <f>DD_relocated_catalogue[[#This Row],[SLB depth (m)]]/0.3048</f>
        <v>6422.0013123359577</v>
      </c>
      <c r="G2401">
        <v>-1.1299999999999999</v>
      </c>
      <c r="H2401" s="1">
        <v>41658.25785415509</v>
      </c>
      <c r="I2401" s="3">
        <f>(DD_relocated_catalogue[[#This Row],[Relocated northing  (m)]]/0.3048)+1169000</f>
        <v>1170938.1627296589</v>
      </c>
      <c r="J2401" s="3">
        <f>(DD_relocated_catalogue[[#This Row],[Relocated easting (m)]]/0.3048)+342000</f>
        <v>343285.68241469818</v>
      </c>
      <c r="K2401" s="3">
        <f>DD_relocated_catalogue[[#This Row],[Relocated depth (m)]]/0.3048</f>
        <v>6408.5006561679784</v>
      </c>
      <c r="L2401" s="3">
        <f>DD_relocated_catalogue[[#This Row],[Semi-minor axis length (m)]]/0.3048</f>
        <v>2.720105395068741</v>
      </c>
      <c r="M2401" s="3">
        <f>DD_relocated_catalogue[[#This Row],[Semi-intermediate axis length (m)]]/0.3048</f>
        <v>5.2232869569437819</v>
      </c>
      <c r="N2401" s="3">
        <f>DD_relocated_catalogue[[#This Row],[Semi-major axis length (m)]]/0.3048</f>
        <v>12.637386527590509</v>
      </c>
      <c r="O2401" s="3">
        <v>-18.221043393535165</v>
      </c>
      <c r="P2401" s="3">
        <v>-79.768420074113507</v>
      </c>
      <c r="Q2401" s="3">
        <v>2.0435405791413412</v>
      </c>
      <c r="R2401" s="3">
        <f>DD_relocated_catalogue[[#This Row],[Northing uncertainty half-length (m)]]/0.3048</f>
        <v>3.2199192788327213</v>
      </c>
      <c r="S2401" s="3">
        <f>DD_relocated_catalogue[[#This Row],[Easting uncertainty half-length (m)]]/0.3048</f>
        <v>12.404792296278393</v>
      </c>
      <c r="T2401" s="3">
        <f>DD_relocated_catalogue[[#This Row],[Depth uncertainty half-length (m)]]/0.3048</f>
        <v>5.3395766505932531</v>
      </c>
      <c r="U2401" s="4">
        <v>0.18086495454014465</v>
      </c>
    </row>
    <row r="2402" spans="1:21" x14ac:dyDescent="0.25">
      <c r="A2402">
        <v>4547</v>
      </c>
      <c r="B2402" t="s">
        <v>20</v>
      </c>
      <c r="C2402" s="1">
        <v>41659.23547078704</v>
      </c>
      <c r="D2402" s="2">
        <f>(DD_relocated_catalogue[[#This Row],[SLB northing (m)]]/0.3048)+1169000</f>
        <v>1170917.998687664</v>
      </c>
      <c r="E2402" s="2">
        <f>(DD_relocated_catalogue[[#This Row],[SLB easting (m)]]/0.3048)+342000</f>
        <v>343158.99934383202</v>
      </c>
      <c r="F2402" s="2">
        <f>DD_relocated_catalogue[[#This Row],[SLB depth (m)]]/0.3048</f>
        <v>6448.9993438320207</v>
      </c>
      <c r="G2402">
        <v>-0.67</v>
      </c>
      <c r="H2402" s="1">
        <v>41659.235470821761</v>
      </c>
      <c r="I2402" s="3">
        <f>(DD_relocated_catalogue[[#This Row],[Relocated northing  (m)]]/0.3048)+1169000</f>
        <v>1170911.9914698163</v>
      </c>
      <c r="J2402" s="3">
        <f>(DD_relocated_catalogue[[#This Row],[Relocated easting (m)]]/0.3048)+342000</f>
        <v>343392.67388451443</v>
      </c>
      <c r="K2402" s="3">
        <f>DD_relocated_catalogue[[#This Row],[Relocated depth (m)]]/0.3048</f>
        <v>6464.2355643044611</v>
      </c>
      <c r="L2402" s="3">
        <f>DD_relocated_catalogue[[#This Row],[Semi-minor axis length (m)]]/0.3048</f>
        <v>2.4457870958677717</v>
      </c>
      <c r="M2402" s="3">
        <f>DD_relocated_catalogue[[#This Row],[Semi-intermediate axis length (m)]]/0.3048</f>
        <v>4.5317017998390439</v>
      </c>
      <c r="N2402" s="3">
        <f>DD_relocated_catalogue[[#This Row],[Semi-major axis length (m)]]/0.3048</f>
        <v>11.319622018830001</v>
      </c>
      <c r="O2402" s="3">
        <v>-14.046928454037966</v>
      </c>
      <c r="P2402" s="3">
        <v>-83.396249491615677</v>
      </c>
      <c r="Q2402" s="3">
        <v>3.1276441947094531</v>
      </c>
      <c r="R2402" s="3">
        <f>DD_relocated_catalogue[[#This Row],[Northing uncertainty half-length (m)]]/0.3048</f>
        <v>2.7422419540547547</v>
      </c>
      <c r="S2402" s="3">
        <f>DD_relocated_catalogue[[#This Row],[Easting uncertainty half-length (m)]]/0.3048</f>
        <v>11.210530733461132</v>
      </c>
      <c r="T2402" s="3">
        <f>DD_relocated_catalogue[[#This Row],[Depth uncertainty half-length (m)]]/0.3048</f>
        <v>4.5435298815851848</v>
      </c>
      <c r="U2402" s="4">
        <v>0.18536368360707034</v>
      </c>
    </row>
    <row r="2403" spans="1:21" x14ac:dyDescent="0.25">
      <c r="A2403">
        <v>4540</v>
      </c>
      <c r="B2403" t="s">
        <v>20</v>
      </c>
      <c r="C2403" s="1">
        <v>41659.161397546297</v>
      </c>
      <c r="D2403" s="2">
        <f>(DD_relocated_catalogue[[#This Row],[SLB northing (m)]]/0.3048)+1169000</f>
        <v>1170847.001312336</v>
      </c>
      <c r="E2403" s="2">
        <f>(DD_relocated_catalogue[[#This Row],[SLB easting (m)]]/0.3048)+342000</f>
        <v>343210</v>
      </c>
      <c r="F2403" s="2">
        <f>DD_relocated_catalogue[[#This Row],[SLB depth (m)]]/0.3048</f>
        <v>6490</v>
      </c>
      <c r="G2403">
        <v>-0.4</v>
      </c>
      <c r="H2403" s="1">
        <v>41659.161397592594</v>
      </c>
      <c r="I2403" s="3">
        <f>(DD_relocated_catalogue[[#This Row],[Relocated northing  (m)]]/0.3048)+1169000</f>
        <v>1170879.5308398949</v>
      </c>
      <c r="J2403" s="3">
        <f>(DD_relocated_catalogue[[#This Row],[Relocated easting (m)]]/0.3048)+342000</f>
        <v>343325.66601049871</v>
      </c>
      <c r="K2403" s="3">
        <f>DD_relocated_catalogue[[#This Row],[Relocated depth (m)]]/0.3048</f>
        <v>6490.5971128608926</v>
      </c>
      <c r="L2403" s="3">
        <f>DD_relocated_catalogue[[#This Row],[Semi-minor axis length (m)]]/0.3048</f>
        <v>2.4822680660338023</v>
      </c>
      <c r="M2403" s="3">
        <f>DD_relocated_catalogue[[#This Row],[Semi-intermediate axis length (m)]]/0.3048</f>
        <v>5.3999071396856611</v>
      </c>
      <c r="N2403" s="3">
        <f>DD_relocated_catalogue[[#This Row],[Semi-major axis length (m)]]/0.3048</f>
        <v>11.967349256049024</v>
      </c>
      <c r="O2403" s="3">
        <v>-15.268947302356572</v>
      </c>
      <c r="P2403" s="3">
        <v>-81.123279787464767</v>
      </c>
      <c r="Q2403" s="3">
        <v>1.0309768085789579</v>
      </c>
      <c r="R2403" s="3">
        <f>DD_relocated_catalogue[[#This Row],[Northing uncertainty half-length (m)]]/0.3048</f>
        <v>2.8351212332968627</v>
      </c>
      <c r="S2403" s="3">
        <f>DD_relocated_catalogue[[#This Row],[Easting uncertainty half-length (m)]]/0.3048</f>
        <v>11.813347555327182</v>
      </c>
      <c r="T2403" s="3">
        <f>DD_relocated_catalogue[[#This Row],[Depth uncertainty half-length (m)]]/0.3048</f>
        <v>5.4454995960850701</v>
      </c>
      <c r="U2403" s="4">
        <v>0.17004020609464474</v>
      </c>
    </row>
    <row r="2404" spans="1:21" x14ac:dyDescent="0.25">
      <c r="A2404">
        <v>5419</v>
      </c>
      <c r="B2404" t="s">
        <v>20</v>
      </c>
      <c r="C2404" s="1">
        <v>41843.564441759256</v>
      </c>
      <c r="D2404" s="2">
        <f>(DD_relocated_catalogue[[#This Row],[SLB northing (m)]]/0.3048)+1169000</f>
        <v>1170181.000656168</v>
      </c>
      <c r="E2404" s="2">
        <f>(DD_relocated_catalogue[[#This Row],[SLB easting (m)]]/0.3048)+342000</f>
        <v>343127.99868766405</v>
      </c>
      <c r="F2404" s="2">
        <f>DD_relocated_catalogue[[#This Row],[SLB depth (m)]]/0.3048</f>
        <v>6676.0006561679784</v>
      </c>
      <c r="G2404">
        <v>-1.49</v>
      </c>
      <c r="H2404" s="1">
        <v>41843.564441782408</v>
      </c>
      <c r="I2404" s="3">
        <f>(DD_relocated_catalogue[[#This Row],[Relocated northing  (m)]]/0.3048)+1169000</f>
        <v>1170376.8635170604</v>
      </c>
      <c r="J2404" s="3">
        <f>(DD_relocated_catalogue[[#This Row],[Relocated easting (m)]]/0.3048)+342000</f>
        <v>343224.37664041994</v>
      </c>
      <c r="K2404" s="3">
        <f>DD_relocated_catalogue[[#This Row],[Relocated depth (m)]]/0.3048</f>
        <v>6638.3398950131232</v>
      </c>
      <c r="L2404" s="3">
        <f>DD_relocated_catalogue[[#This Row],[Semi-minor axis length (m)]]/0.3048</f>
        <v>6.7234511717454941</v>
      </c>
      <c r="M2404" s="3">
        <f>DD_relocated_catalogue[[#This Row],[Semi-intermediate axis length (m)]]/0.3048</f>
        <v>13.398948498970141</v>
      </c>
      <c r="N2404" s="3">
        <f>DD_relocated_catalogue[[#This Row],[Semi-major axis length (m)]]/0.3048</f>
        <v>34.666044217517488</v>
      </c>
      <c r="O2404" s="3">
        <v>-47.544111943940614</v>
      </c>
      <c r="P2404" s="3">
        <v>-95.29289345414432</v>
      </c>
      <c r="Q2404" s="3">
        <v>7.4804541220559475</v>
      </c>
      <c r="R2404" s="3">
        <f>DD_relocated_catalogue[[#This Row],[Northing uncertainty half-length (m)]]/0.3048</f>
        <v>11.029441733636892</v>
      </c>
      <c r="S2404" s="3">
        <f>DD_relocated_catalogue[[#This Row],[Easting uncertainty half-length (m)]]/0.3048</f>
        <v>34.531620174143896</v>
      </c>
      <c r="T2404" s="3">
        <f>DD_relocated_catalogue[[#This Row],[Depth uncertainty half-length (m)]]/0.3048</f>
        <v>10.413843105065249</v>
      </c>
      <c r="U2404" s="4">
        <v>0.48257429381037265</v>
      </c>
    </row>
    <row r="2405" spans="1:21" x14ac:dyDescent="0.25">
      <c r="A2405">
        <v>6909</v>
      </c>
      <c r="B2405" t="s">
        <v>20</v>
      </c>
      <c r="C2405" s="1">
        <v>43183.360645127315</v>
      </c>
      <c r="D2405" s="2">
        <f>(DD_relocated_catalogue[[#This Row],[SLB northing (m)]]/0.3048)+1169000</f>
        <v>1171140</v>
      </c>
      <c r="E2405" s="2">
        <f>(DD_relocated_catalogue[[#This Row],[SLB easting (m)]]/0.3048)+342000</f>
        <v>343240</v>
      </c>
      <c r="F2405" s="2">
        <f>DD_relocated_catalogue[[#This Row],[SLB depth (m)]]/0.3048</f>
        <v>6367.9986876640414</v>
      </c>
      <c r="G2405">
        <v>-1.19</v>
      </c>
      <c r="H2405" s="1">
        <v>43183.360645162036</v>
      </c>
      <c r="I2405" s="3">
        <f>(DD_relocated_catalogue[[#This Row],[Relocated northing  (m)]]/0.3048)+1169000</f>
        <v>1171098.910761155</v>
      </c>
      <c r="J2405" s="3">
        <f>(DD_relocated_catalogue[[#This Row],[Relocated easting (m)]]/0.3048)+342000</f>
        <v>343249.23228346457</v>
      </c>
      <c r="K2405" s="3">
        <f>DD_relocated_catalogue[[#This Row],[Relocated depth (m)]]/0.3048</f>
        <v>6367.0045931758523</v>
      </c>
      <c r="L2405" s="3">
        <f>DD_relocated_catalogue[[#This Row],[Semi-minor axis length (m)]]/0.3048</f>
        <v>3.9667702483205649</v>
      </c>
      <c r="M2405" s="3">
        <f>DD_relocated_catalogue[[#This Row],[Semi-intermediate axis length (m)]]/0.3048</f>
        <v>5.8522953667679403</v>
      </c>
      <c r="N2405" s="3">
        <f>DD_relocated_catalogue[[#This Row],[Semi-major axis length (m)]]/0.3048</f>
        <v>16.213322651126312</v>
      </c>
      <c r="O2405" s="3">
        <v>-42.4967566435298</v>
      </c>
      <c r="P2405" s="3">
        <v>83.725569798286685</v>
      </c>
      <c r="Q2405" s="3">
        <v>-164.11986900372492</v>
      </c>
      <c r="R2405" s="3">
        <f>DD_relocated_catalogue[[#This Row],[Northing uncertainty half-length (m)]]/0.3048</f>
        <v>5.8414829960455403</v>
      </c>
      <c r="S2405" s="3">
        <f>DD_relocated_catalogue[[#This Row],[Easting uncertainty half-length (m)]]/0.3048</f>
        <v>15.828690720194333</v>
      </c>
      <c r="T2405" s="3">
        <f>DD_relocated_catalogue[[#This Row],[Depth uncertainty half-length (m)]]/0.3048</f>
        <v>5.201908051741297</v>
      </c>
      <c r="U2405" s="4">
        <v>0.20335126687568156</v>
      </c>
    </row>
    <row r="2406" spans="1:21" x14ac:dyDescent="0.25">
      <c r="A2406">
        <v>3562</v>
      </c>
      <c r="B2406" t="s">
        <v>20</v>
      </c>
      <c r="C2406" s="1">
        <v>41435.151557476849</v>
      </c>
      <c r="D2406" s="2">
        <f>(DD_relocated_catalogue[[#This Row],[SLB northing (m)]]/0.3048)+1169000</f>
        <v>1171132.998687664</v>
      </c>
      <c r="E2406" s="2">
        <f>(DD_relocated_catalogue[[#This Row],[SLB easting (m)]]/0.3048)+342000</f>
        <v>343282.99868766405</v>
      </c>
      <c r="F2406" s="2">
        <f>DD_relocated_catalogue[[#This Row],[SLB depth (m)]]/0.3048</f>
        <v>6322.0013123359577</v>
      </c>
      <c r="G2406">
        <v>-1.08</v>
      </c>
      <c r="H2406" s="1">
        <v>41435.151557442128</v>
      </c>
      <c r="I2406" s="3">
        <f>(DD_relocated_catalogue[[#This Row],[Relocated northing  (m)]]/0.3048)+1169000</f>
        <v>1171068.2086614172</v>
      </c>
      <c r="J2406" s="3">
        <f>(DD_relocated_catalogue[[#This Row],[Relocated easting (m)]]/0.3048)+342000</f>
        <v>343428.4219160105</v>
      </c>
      <c r="K2406" s="3">
        <f>DD_relocated_catalogue[[#This Row],[Relocated depth (m)]]/0.3048</f>
        <v>6327.6968503937005</v>
      </c>
      <c r="L2406" s="3">
        <f>DD_relocated_catalogue[[#This Row],[Semi-minor axis length (m)]]/0.3048</f>
        <v>3.5407750634475881</v>
      </c>
      <c r="M2406" s="3">
        <f>DD_relocated_catalogue[[#This Row],[Semi-intermediate axis length (m)]]/0.3048</f>
        <v>4.332631031800009</v>
      </c>
      <c r="N2406" s="3">
        <f>DD_relocated_catalogue[[#This Row],[Semi-major axis length (m)]]/0.3048</f>
        <v>14.037135442644937</v>
      </c>
      <c r="O2406" s="3">
        <v>-43.118575894811684</v>
      </c>
      <c r="P2406" s="3">
        <v>83.33110894814412</v>
      </c>
      <c r="Q2406" s="3">
        <v>-158.49073139954575</v>
      </c>
      <c r="R2406" s="3">
        <f>DD_relocated_catalogue[[#This Row],[Northing uncertainty half-length (m)]]/0.3048</f>
        <v>5.5520564854611267</v>
      </c>
      <c r="S2406" s="3">
        <f>DD_relocated_catalogue[[#This Row],[Easting uncertainty half-length (m)]]/0.3048</f>
        <v>13.39105978703104</v>
      </c>
      <c r="T2406" s="3">
        <f>DD_relocated_catalogue[[#This Row],[Depth uncertainty half-length (m)]]/0.3048</f>
        <v>4.1374910722618781</v>
      </c>
      <c r="U2406" s="4">
        <v>0.23477710642721633</v>
      </c>
    </row>
    <row r="2407" spans="1:21" x14ac:dyDescent="0.25">
      <c r="A2407">
        <v>4561</v>
      </c>
      <c r="B2407" t="s">
        <v>20</v>
      </c>
      <c r="C2407" s="1">
        <v>41659.502499710645</v>
      </c>
      <c r="D2407" s="2">
        <f>(DD_relocated_catalogue[[#This Row],[SLB northing (m)]]/0.3048)+1169000</f>
        <v>1171067.001312336</v>
      </c>
      <c r="E2407" s="2">
        <f>(DD_relocated_catalogue[[#This Row],[SLB easting (m)]]/0.3048)+342000</f>
        <v>343140</v>
      </c>
      <c r="F2407" s="2">
        <f>DD_relocated_catalogue[[#This Row],[SLB depth (m)]]/0.3048</f>
        <v>6292.0013123359577</v>
      </c>
      <c r="G2407">
        <v>-1.24</v>
      </c>
      <c r="H2407" s="1">
        <v>41659.502499652779</v>
      </c>
      <c r="I2407" s="3">
        <f>(DD_relocated_catalogue[[#This Row],[Relocated northing  (m)]]/0.3048)+1169000</f>
        <v>1171066.2270341208</v>
      </c>
      <c r="J2407" s="3">
        <f>(DD_relocated_catalogue[[#This Row],[Relocated easting (m)]]/0.3048)+342000</f>
        <v>343216.95538057742</v>
      </c>
      <c r="K2407" s="3">
        <f>DD_relocated_catalogue[[#This Row],[Relocated depth (m)]]/0.3048</f>
        <v>6274.3930446194217</v>
      </c>
      <c r="L2407" s="3">
        <f>DD_relocated_catalogue[[#This Row],[Semi-minor axis length (m)]]/0.3048</f>
        <v>2.2385608924312725</v>
      </c>
      <c r="M2407" s="3">
        <f>DD_relocated_catalogue[[#This Row],[Semi-intermediate axis length (m)]]/0.3048</f>
        <v>3.9652085628023053</v>
      </c>
      <c r="N2407" s="3">
        <f>DD_relocated_catalogue[[#This Row],[Semi-major axis length (m)]]/0.3048</f>
        <v>15.442624861379445</v>
      </c>
      <c r="O2407" s="3">
        <v>16.001847769870079</v>
      </c>
      <c r="P2407" s="3">
        <v>88.793561626387003</v>
      </c>
      <c r="Q2407" s="3">
        <v>-176.28222860591336</v>
      </c>
      <c r="R2407" s="3">
        <f>DD_relocated_catalogue[[#This Row],[Northing uncertainty half-length (m)]]/0.3048</f>
        <v>2.6134854988939193</v>
      </c>
      <c r="S2407" s="3">
        <f>DD_relocated_catalogue[[#This Row],[Easting uncertainty half-length (m)]]/0.3048</f>
        <v>15.400898797944668</v>
      </c>
      <c r="T2407" s="3">
        <f>DD_relocated_catalogue[[#This Row],[Depth uncertainty half-length (m)]]/0.3048</f>
        <v>3.8168319676192675</v>
      </c>
      <c r="U2407" s="4">
        <v>0.21645546457399789</v>
      </c>
    </row>
    <row r="2408" spans="1:21" x14ac:dyDescent="0.25">
      <c r="A2408">
        <v>4495</v>
      </c>
      <c r="B2408" t="s">
        <v>20</v>
      </c>
      <c r="C2408" s="1">
        <v>41656.72088054398</v>
      </c>
      <c r="D2408" s="2">
        <f>(DD_relocated_catalogue[[#This Row],[SLB northing (m)]]/0.3048)+1169000</f>
        <v>1171057.001312336</v>
      </c>
      <c r="E2408" s="2">
        <f>(DD_relocated_catalogue[[#This Row],[SLB easting (m)]]/0.3048)+342000</f>
        <v>343112.99868766405</v>
      </c>
      <c r="F2408" s="2">
        <f>DD_relocated_catalogue[[#This Row],[SLB depth (m)]]/0.3048</f>
        <v>6287.9986876640423</v>
      </c>
      <c r="G2408">
        <v>-0.33</v>
      </c>
      <c r="H2408" s="1">
        <v>41656.72088050926</v>
      </c>
      <c r="I2408" s="3">
        <f>(DD_relocated_catalogue[[#This Row],[Relocated northing  (m)]]/0.3048)+1169000</f>
        <v>1171053.8024934384</v>
      </c>
      <c r="J2408" s="3">
        <f>(DD_relocated_catalogue[[#This Row],[Relocated easting (m)]]/0.3048)+342000</f>
        <v>343246.29265091865</v>
      </c>
      <c r="K2408" s="3">
        <f>DD_relocated_catalogue[[#This Row],[Relocated depth (m)]]/0.3048</f>
        <v>6276.8569553805764</v>
      </c>
      <c r="L2408" s="3">
        <f>DD_relocated_catalogue[[#This Row],[Semi-minor axis length (m)]]/0.3048</f>
        <v>2.3321534806954558</v>
      </c>
      <c r="M2408" s="3">
        <f>DD_relocated_catalogue[[#This Row],[Semi-intermediate axis length (m)]]/0.3048</f>
        <v>4.112908472455242</v>
      </c>
      <c r="N2408" s="3">
        <f>DD_relocated_catalogue[[#This Row],[Semi-major axis length (m)]]/0.3048</f>
        <v>13.992393994026814</v>
      </c>
      <c r="O2408" s="3">
        <v>18.485428212800958</v>
      </c>
      <c r="P2408" s="3">
        <v>88.213204218996879</v>
      </c>
      <c r="Q2408" s="3">
        <v>-177.78873292746587</v>
      </c>
      <c r="R2408" s="3">
        <f>DD_relocated_catalogue[[#This Row],[Northing uncertainty half-length (m)]]/0.3048</f>
        <v>2.6353492782404166</v>
      </c>
      <c r="S2408" s="3">
        <f>DD_relocated_catalogue[[#This Row],[Easting uncertainty half-length (m)]]/0.3048</f>
        <v>13.969838700975735</v>
      </c>
      <c r="T2408" s="3">
        <f>DD_relocated_catalogue[[#This Row],[Depth uncertainty half-length (m)]]/0.3048</f>
        <v>3.9527467691816658</v>
      </c>
      <c r="U2408" s="4">
        <v>0.23871454824090205</v>
      </c>
    </row>
    <row r="2409" spans="1:21" x14ac:dyDescent="0.25">
      <c r="A2409">
        <v>6627</v>
      </c>
      <c r="B2409" t="s">
        <v>20</v>
      </c>
      <c r="C2409" s="1">
        <v>42176.638735902779</v>
      </c>
      <c r="D2409" s="2">
        <f>(DD_relocated_catalogue[[#This Row],[SLB northing (m)]]/0.3048)+1169000</f>
        <v>1171070</v>
      </c>
      <c r="E2409" s="2">
        <f>(DD_relocated_catalogue[[#This Row],[SLB easting (m)]]/0.3048)+342000</f>
        <v>341371.00065616798</v>
      </c>
      <c r="F2409" s="2">
        <f>DD_relocated_catalogue[[#This Row],[SLB depth (m)]]/0.3048</f>
        <v>6548.9993438320207</v>
      </c>
      <c r="G2409">
        <v>-1.71</v>
      </c>
      <c r="H2409" s="1">
        <v>42176.638735891203</v>
      </c>
      <c r="I2409" s="3">
        <f>(DD_relocated_catalogue[[#This Row],[Relocated northing  (m)]]/0.3048)+1169000</f>
        <v>1170856.5452755906</v>
      </c>
      <c r="J2409" s="3">
        <f>(DD_relocated_catalogue[[#This Row],[Relocated easting (m)]]/0.3048)+342000</f>
        <v>341254.56692913384</v>
      </c>
      <c r="K2409" s="3">
        <f>DD_relocated_catalogue[[#This Row],[Relocated depth (m)]]/0.3048</f>
        <v>6548.2086614173222</v>
      </c>
      <c r="L2409" s="3">
        <f>DD_relocated_catalogue[[#This Row],[Semi-minor axis length (m)]]/0.3048</f>
        <v>8.505859801915598</v>
      </c>
      <c r="M2409" s="3">
        <f>DD_relocated_catalogue[[#This Row],[Semi-intermediate axis length (m)]]/0.3048</f>
        <v>10.683709629322712</v>
      </c>
      <c r="N2409" s="3">
        <f>DD_relocated_catalogue[[#This Row],[Semi-major axis length (m)]]/0.3048</f>
        <v>26.58737705647431</v>
      </c>
      <c r="O2409" s="3">
        <v>-75.866499183673284</v>
      </c>
      <c r="P2409" s="3">
        <v>-87.155620184334495</v>
      </c>
      <c r="Q2409" s="3">
        <v>123.07066169528159</v>
      </c>
      <c r="R2409" s="3">
        <f>DD_relocated_catalogue[[#This Row],[Northing uncertainty half-length (m)]]/0.3048</f>
        <v>22.397847892448095</v>
      </c>
      <c r="S2409" s="3">
        <f>DD_relocated_catalogue[[#This Row],[Easting uncertainty half-length (m)]]/0.3048</f>
        <v>17.729347737877994</v>
      </c>
      <c r="T2409" s="3">
        <f>DD_relocated_catalogue[[#This Row],[Depth uncertainty half-length (m)]]/0.3048</f>
        <v>8.649838952164929</v>
      </c>
      <c r="U2409" s="4">
        <v>0.25276470264788164</v>
      </c>
    </row>
    <row r="2410" spans="1:21" x14ac:dyDescent="0.25">
      <c r="A2410">
        <v>4419</v>
      </c>
      <c r="B2410" t="s">
        <v>20</v>
      </c>
      <c r="C2410" s="1">
        <v>41640.251262395832</v>
      </c>
      <c r="D2410" s="2">
        <f>(DD_relocated_catalogue[[#This Row],[SLB northing (m)]]/0.3048)+1169000</f>
        <v>1171080</v>
      </c>
      <c r="E2410" s="2">
        <f>(DD_relocated_catalogue[[#This Row],[SLB easting (m)]]/0.3048)+342000</f>
        <v>340956.00065616798</v>
      </c>
      <c r="F2410" s="2">
        <f>DD_relocated_catalogue[[#This Row],[SLB depth (m)]]/0.3048</f>
        <v>6348.9993438320207</v>
      </c>
      <c r="G2410">
        <v>-1.1399999999999999</v>
      </c>
      <c r="H2410" s="1">
        <v>41640.25126222222</v>
      </c>
      <c r="I2410" s="3">
        <f>(DD_relocated_catalogue[[#This Row],[Relocated northing  (m)]]/0.3048)+1169000</f>
        <v>1171388.4284776903</v>
      </c>
      <c r="J2410" s="3">
        <f>(DD_relocated_catalogue[[#This Row],[Relocated easting (m)]]/0.3048)+342000</f>
        <v>340973.12664041994</v>
      </c>
      <c r="K2410" s="3">
        <f>DD_relocated_catalogue[[#This Row],[Relocated depth (m)]]/0.3048</f>
        <v>6449.5439632545922</v>
      </c>
      <c r="L2410" s="3">
        <f>DD_relocated_catalogue[[#This Row],[Semi-minor axis length (m)]]/0.3048</f>
        <v>17.339854947187835</v>
      </c>
      <c r="M2410" s="3">
        <f>DD_relocated_catalogue[[#This Row],[Semi-intermediate axis length (m)]]/0.3048</f>
        <v>27.721269901448704</v>
      </c>
      <c r="N2410" s="3">
        <f>DD_relocated_catalogue[[#This Row],[Semi-major axis length (m)]]/0.3048</f>
        <v>164.42245426069852</v>
      </c>
      <c r="O2410" s="3">
        <v>-71.872349398651323</v>
      </c>
      <c r="P2410" s="3">
        <v>-98.520880266458377</v>
      </c>
      <c r="Q2410" s="3">
        <v>-39.300583762382225</v>
      </c>
      <c r="R2410" s="3">
        <f>DD_relocated_catalogue[[#This Row],[Northing uncertainty half-length (m)]]/0.3048</f>
        <v>122.23633533123525</v>
      </c>
      <c r="S2410" s="3">
        <f>DD_relocated_catalogue[[#This Row],[Easting uncertainty half-length (m)]]/0.3048</f>
        <v>112.8908810545573</v>
      </c>
      <c r="T2410" s="3">
        <f>DD_relocated_catalogue[[#This Row],[Depth uncertainty half-length (m)]]/0.3048</f>
        <v>19.790130390320186</v>
      </c>
      <c r="U2410" s="4">
        <v>1.054836745941967</v>
      </c>
    </row>
    <row r="2411" spans="1:21" x14ac:dyDescent="0.25">
      <c r="A2411">
        <v>6248</v>
      </c>
      <c r="B2411" t="s">
        <v>20</v>
      </c>
      <c r="C2411" s="1">
        <v>41928.870047314813</v>
      </c>
      <c r="D2411" s="2">
        <f>(DD_relocated_catalogue[[#This Row],[SLB northing (m)]]/0.3048)+1169000</f>
        <v>1172502.998687664</v>
      </c>
      <c r="E2411" s="2">
        <f>(DD_relocated_catalogue[[#This Row],[SLB easting (m)]]/0.3048)+342000</f>
        <v>343568.99934383202</v>
      </c>
      <c r="F2411" s="2">
        <f>DD_relocated_catalogue[[#This Row],[SLB depth (m)]]/0.3048</f>
        <v>6558.9993438320207</v>
      </c>
      <c r="G2411">
        <v>-1.51</v>
      </c>
      <c r="H2411" s="1">
        <v>41928.870047291668</v>
      </c>
      <c r="I2411" s="3">
        <f>(DD_relocated_catalogue[[#This Row],[Relocated northing  (m)]]/0.3048)+1169000</f>
        <v>1172373.3628608924</v>
      </c>
      <c r="J2411" s="3">
        <f>(DD_relocated_catalogue[[#This Row],[Relocated easting (m)]]/0.3048)+342000</f>
        <v>343617.21456692915</v>
      </c>
      <c r="K2411" s="3">
        <f>DD_relocated_catalogue[[#This Row],[Relocated depth (m)]]/0.3048</f>
        <v>6671.7060367454069</v>
      </c>
      <c r="L2411" s="3">
        <f>DD_relocated_catalogue[[#This Row],[Semi-minor axis length (m)]]/0.3048</f>
        <v>2.7706222768788162</v>
      </c>
      <c r="M2411" s="3">
        <f>DD_relocated_catalogue[[#This Row],[Semi-intermediate axis length (m)]]/0.3048</f>
        <v>4.356709310794864</v>
      </c>
      <c r="N2411" s="3">
        <f>DD_relocated_catalogue[[#This Row],[Semi-major axis length (m)]]/0.3048</f>
        <v>16.192578417718334</v>
      </c>
      <c r="O2411" s="3">
        <v>-15.738065509660551</v>
      </c>
      <c r="P2411" s="3">
        <v>86.405721344276074</v>
      </c>
      <c r="Q2411" s="3">
        <v>-1.4056127643223741</v>
      </c>
      <c r="R2411" s="3">
        <f>DD_relocated_catalogue[[#This Row],[Northing uncertainty half-length (m)]]/0.3048</f>
        <v>2.967142849591224</v>
      </c>
      <c r="S2411" s="3">
        <f>DD_relocated_catalogue[[#This Row],[Easting uncertainty half-length (m)]]/0.3048</f>
        <v>16.149110419174708</v>
      </c>
      <c r="T2411" s="3">
        <f>DD_relocated_catalogue[[#This Row],[Depth uncertainty half-length (m)]]/0.3048</f>
        <v>4.3135121811871615</v>
      </c>
      <c r="U2411" s="4">
        <v>0.16257377796865335</v>
      </c>
    </row>
    <row r="2412" spans="1:21" x14ac:dyDescent="0.25">
      <c r="A2412">
        <v>4340</v>
      </c>
      <c r="B2412" t="s">
        <v>20</v>
      </c>
      <c r="C2412" s="1">
        <v>41625.376702291665</v>
      </c>
      <c r="D2412" s="2">
        <f>(DD_relocated_catalogue[[#This Row],[SLB northing (m)]]/0.3048)+1169000</f>
        <v>1172117.998687664</v>
      </c>
      <c r="E2412" s="2">
        <f>(DD_relocated_catalogue[[#This Row],[SLB easting (m)]]/0.3048)+342000</f>
        <v>343662.00131233595</v>
      </c>
      <c r="F2412" s="2">
        <f>DD_relocated_catalogue[[#This Row],[SLB depth (m)]]/0.3048</f>
        <v>6899.9999999999991</v>
      </c>
      <c r="G2412">
        <v>-1.34</v>
      </c>
      <c r="H2412" s="1">
        <v>41625.376702152775</v>
      </c>
      <c r="I2412" s="3">
        <f>(DD_relocated_catalogue[[#This Row],[Relocated northing  (m)]]/0.3048)+1169000</f>
        <v>1172064.7539370079</v>
      </c>
      <c r="J2412" s="3">
        <f>(DD_relocated_catalogue[[#This Row],[Relocated easting (m)]]/0.3048)+342000</f>
        <v>343980.41010498686</v>
      </c>
      <c r="K2412" s="3">
        <f>DD_relocated_catalogue[[#This Row],[Relocated depth (m)]]/0.3048</f>
        <v>6901.4271653543301</v>
      </c>
      <c r="L2412" s="3">
        <f>DD_relocated_catalogue[[#This Row],[Semi-minor axis length (m)]]/0.3048</f>
        <v>3.1866491439041069</v>
      </c>
      <c r="M2412" s="3">
        <f>DD_relocated_catalogue[[#This Row],[Semi-intermediate axis length (m)]]/0.3048</f>
        <v>4.6911810147001418</v>
      </c>
      <c r="N2412" s="3">
        <f>DD_relocated_catalogue[[#This Row],[Semi-major axis length (m)]]/0.3048</f>
        <v>14.443264272887541</v>
      </c>
      <c r="O2412" s="3">
        <v>33.992562193595838</v>
      </c>
      <c r="P2412" s="3">
        <v>-83.011619405619101</v>
      </c>
      <c r="Q2412" s="3">
        <v>178.77487364281546</v>
      </c>
      <c r="R2412" s="3">
        <f>DD_relocated_catalogue[[#This Row],[Northing uncertainty half-length (m)]]/0.3048</f>
        <v>3.878784755405225</v>
      </c>
      <c r="S2412" s="3">
        <f>DD_relocated_catalogue[[#This Row],[Easting uncertainty half-length (m)]]/0.3048</f>
        <v>14.311679797872152</v>
      </c>
      <c r="T2412" s="3">
        <f>DD_relocated_catalogue[[#This Row],[Depth uncertainty half-length (m)]]/0.3048</f>
        <v>4.4657884380851138</v>
      </c>
      <c r="U2412" s="4">
        <v>0.17819892104272611</v>
      </c>
    </row>
    <row r="2413" spans="1:21" x14ac:dyDescent="0.25">
      <c r="A2413">
        <v>4408</v>
      </c>
      <c r="B2413" t="s">
        <v>20</v>
      </c>
      <c r="C2413" s="1">
        <v>41637.661293310186</v>
      </c>
      <c r="D2413" s="2">
        <f>(DD_relocated_catalogue[[#This Row],[SLB northing (m)]]/0.3048)+1169000</f>
        <v>1172455</v>
      </c>
      <c r="E2413" s="2">
        <f>(DD_relocated_catalogue[[#This Row],[SLB easting (m)]]/0.3048)+342000</f>
        <v>343723.99934383202</v>
      </c>
      <c r="F2413" s="2">
        <f>DD_relocated_catalogue[[#This Row],[SLB depth (m)]]/0.3048</f>
        <v>6677.9986876640414</v>
      </c>
      <c r="G2413">
        <v>-0.45</v>
      </c>
      <c r="H2413" s="1">
        <v>41637.661293310186</v>
      </c>
      <c r="I2413" s="3">
        <f>(DD_relocated_catalogue[[#This Row],[Relocated northing  (m)]]/0.3048)+1169000</f>
        <v>1172343.7532808399</v>
      </c>
      <c r="J2413" s="3">
        <f>(DD_relocated_catalogue[[#This Row],[Relocated easting (m)]]/0.3048)+342000</f>
        <v>343772.16863517062</v>
      </c>
      <c r="K2413" s="3">
        <f>DD_relocated_catalogue[[#This Row],[Relocated depth (m)]]/0.3048</f>
        <v>6722.8969816272966</v>
      </c>
      <c r="L2413" s="3">
        <f>DD_relocated_catalogue[[#This Row],[Semi-minor axis length (m)]]/0.3048</f>
        <v>2.8536598578556176</v>
      </c>
      <c r="M2413" s="3">
        <f>DD_relocated_catalogue[[#This Row],[Semi-intermediate axis length (m)]]/0.3048</f>
        <v>4.2766591086217414</v>
      </c>
      <c r="N2413" s="3">
        <f>DD_relocated_catalogue[[#This Row],[Semi-major axis length (m)]]/0.3048</f>
        <v>13.019197105481842</v>
      </c>
      <c r="O2413" s="3">
        <v>-21.190573538311089</v>
      </c>
      <c r="P2413" s="3">
        <v>84.606785376090272</v>
      </c>
      <c r="Q2413" s="3">
        <v>-1.5598601688145628</v>
      </c>
      <c r="R2413" s="3">
        <f>DD_relocated_catalogue[[#This Row],[Northing uncertainty half-length (m)]]/0.3048</f>
        <v>3.1460262176231448</v>
      </c>
      <c r="S2413" s="3">
        <f>DD_relocated_catalogue[[#This Row],[Easting uncertainty half-length (m)]]/0.3048</f>
        <v>12.944718626273303</v>
      </c>
      <c r="T2413" s="3">
        <f>DD_relocated_catalogue[[#This Row],[Depth uncertainty half-length (m)]]/0.3048</f>
        <v>4.2464721953713287</v>
      </c>
      <c r="U2413" s="4">
        <v>0.15726200050010367</v>
      </c>
    </row>
    <row r="2414" spans="1:21" x14ac:dyDescent="0.25">
      <c r="A2414">
        <v>6336</v>
      </c>
      <c r="B2414" t="s">
        <v>20</v>
      </c>
      <c r="C2414" s="1">
        <v>41944.446750254632</v>
      </c>
      <c r="D2414" s="2">
        <f>(DD_relocated_catalogue[[#This Row],[SLB northing (m)]]/0.3048)+1169000</f>
        <v>1172455</v>
      </c>
      <c r="E2414" s="2">
        <f>(DD_relocated_catalogue[[#This Row],[SLB easting (m)]]/0.3048)+342000</f>
        <v>343741.00065616798</v>
      </c>
      <c r="F2414" s="2">
        <f>DD_relocated_catalogue[[#This Row],[SLB depth (m)]]/0.3048</f>
        <v>6674.9999999999991</v>
      </c>
      <c r="G2414">
        <v>-1.24</v>
      </c>
      <c r="H2414" s="1">
        <v>41944.446750138886</v>
      </c>
      <c r="I2414" s="3">
        <f>(DD_relocated_catalogue[[#This Row],[Relocated northing  (m)]]/0.3048)+1169000</f>
        <v>1172374.222440945</v>
      </c>
      <c r="J2414" s="3">
        <f>(DD_relocated_catalogue[[#This Row],[Relocated easting (m)]]/0.3048)+342000</f>
        <v>343907.9035433071</v>
      </c>
      <c r="K2414" s="3">
        <f>DD_relocated_catalogue[[#This Row],[Relocated depth (m)]]/0.3048</f>
        <v>6725.433070866141</v>
      </c>
      <c r="L2414" s="3">
        <f>DD_relocated_catalogue[[#This Row],[Semi-minor axis length (m)]]/0.3048</f>
        <v>2.9566846605194472</v>
      </c>
      <c r="M2414" s="3">
        <f>DD_relocated_catalogue[[#This Row],[Semi-intermediate axis length (m)]]/0.3048</f>
        <v>4.4111447677067526</v>
      </c>
      <c r="N2414" s="3">
        <f>DD_relocated_catalogue[[#This Row],[Semi-major axis length (m)]]/0.3048</f>
        <v>14.687054515974923</v>
      </c>
      <c r="O2414" s="3">
        <v>-24.835104106427689</v>
      </c>
      <c r="P2414" s="3">
        <v>77.508925464410737</v>
      </c>
      <c r="Q2414" s="3">
        <v>-3.392360222246201</v>
      </c>
      <c r="R2414" s="3">
        <f>DD_relocated_catalogue[[#This Row],[Northing uncertainty half-length (m)]]/0.3048</f>
        <v>3.8665409315882693</v>
      </c>
      <c r="S2414" s="3">
        <f>DD_relocated_catalogue[[#This Row],[Easting uncertainty half-length (m)]]/0.3048</f>
        <v>14.235331628084571</v>
      </c>
      <c r="T2414" s="3">
        <f>DD_relocated_catalogue[[#This Row],[Depth uncertainty half-length (m)]]/0.3048</f>
        <v>5.0121969377921909</v>
      </c>
      <c r="U2414" s="4">
        <v>0.12784570277768526</v>
      </c>
    </row>
    <row r="2415" spans="1:21" x14ac:dyDescent="0.25">
      <c r="A2415">
        <v>6187</v>
      </c>
      <c r="B2415" t="s">
        <v>20</v>
      </c>
      <c r="C2415" s="1">
        <v>41916.510736400465</v>
      </c>
      <c r="D2415" s="2">
        <f>(DD_relocated_catalogue[[#This Row],[SLB northing (m)]]/0.3048)+1169000</f>
        <v>1172427.998687664</v>
      </c>
      <c r="E2415" s="2">
        <f>(DD_relocated_catalogue[[#This Row],[SLB easting (m)]]/0.3048)+342000</f>
        <v>343780</v>
      </c>
      <c r="F2415" s="2">
        <f>DD_relocated_catalogue[[#This Row],[SLB depth (m)]]/0.3048</f>
        <v>6632.0013123359577</v>
      </c>
      <c r="G2415">
        <v>-0.93</v>
      </c>
      <c r="H2415" s="1">
        <v>41916.510736319447</v>
      </c>
      <c r="I2415" s="3">
        <f>(DD_relocated_catalogue[[#This Row],[Relocated northing  (m)]]/0.3048)+1169000</f>
        <v>1172375.5479002625</v>
      </c>
      <c r="J2415" s="3">
        <f>(DD_relocated_catalogue[[#This Row],[Relocated easting (m)]]/0.3048)+342000</f>
        <v>343788.94685039372</v>
      </c>
      <c r="K2415" s="3">
        <f>DD_relocated_catalogue[[#This Row],[Relocated depth (m)]]/0.3048</f>
        <v>6601.6305774278208</v>
      </c>
      <c r="L2415" s="3">
        <f>DD_relocated_catalogue[[#This Row],[Semi-minor axis length (m)]]/0.3048</f>
        <v>3.1229288637703716</v>
      </c>
      <c r="M2415" s="3">
        <f>DD_relocated_catalogue[[#This Row],[Semi-intermediate axis length (m)]]/0.3048</f>
        <v>3.982863792798931</v>
      </c>
      <c r="N2415" s="3">
        <f>DD_relocated_catalogue[[#This Row],[Semi-major axis length (m)]]/0.3048</f>
        <v>13.34800790366252</v>
      </c>
      <c r="O2415" s="3">
        <v>-26.476505357874718</v>
      </c>
      <c r="P2415" s="3">
        <v>86.593295195979152</v>
      </c>
      <c r="Q2415" s="3">
        <v>-1.1598888403153147</v>
      </c>
      <c r="R2415" s="3">
        <f>DD_relocated_catalogue[[#This Row],[Northing uncertainty half-length (m)]]/0.3048</f>
        <v>3.3567731678713875</v>
      </c>
      <c r="S2415" s="3">
        <f>DD_relocated_catalogue[[#This Row],[Easting uncertainty half-length (m)]]/0.3048</f>
        <v>13.314531962477551</v>
      </c>
      <c r="T2415" s="3">
        <f>DD_relocated_catalogue[[#This Row],[Depth uncertainty half-length (m)]]/0.3048</f>
        <v>3.8789915298440096</v>
      </c>
      <c r="U2415" s="4">
        <v>0.16719433161507036</v>
      </c>
    </row>
    <row r="2416" spans="1:21" x14ac:dyDescent="0.25">
      <c r="A2416">
        <v>5123</v>
      </c>
      <c r="B2416" t="s">
        <v>20</v>
      </c>
      <c r="C2416" s="1">
        <v>41801.051555949074</v>
      </c>
      <c r="D2416" s="2">
        <f>(DD_relocated_catalogue[[#This Row],[SLB northing (m)]]/0.3048)+1169000</f>
        <v>1172317.998687664</v>
      </c>
      <c r="E2416" s="2">
        <f>(DD_relocated_catalogue[[#This Row],[SLB easting (m)]]/0.3048)+342000</f>
        <v>343845</v>
      </c>
      <c r="F2416" s="2">
        <f>DD_relocated_catalogue[[#This Row],[SLB depth (m)]]/0.3048</f>
        <v>6680</v>
      </c>
      <c r="G2416">
        <v>-1.36</v>
      </c>
      <c r="H2416" s="1">
        <v>41801.051555925929</v>
      </c>
      <c r="I2416" s="3">
        <f>(DD_relocated_catalogue[[#This Row],[Relocated northing  (m)]]/0.3048)+1169000</f>
        <v>1172290.2887139108</v>
      </c>
      <c r="J2416" s="3">
        <f>(DD_relocated_catalogue[[#This Row],[Relocated easting (m)]]/0.3048)+342000</f>
        <v>343877.3097112861</v>
      </c>
      <c r="K2416" s="3">
        <f>DD_relocated_catalogue[[#This Row],[Relocated depth (m)]]/0.3048</f>
        <v>6551.6961942257221</v>
      </c>
      <c r="L2416" s="3">
        <f>DD_relocated_catalogue[[#This Row],[Semi-minor axis length (m)]]/0.3048</f>
        <v>2.7626428704806991</v>
      </c>
      <c r="M2416" s="3">
        <f>DD_relocated_catalogue[[#This Row],[Semi-intermediate axis length (m)]]/0.3048</f>
        <v>3.8035531614642353</v>
      </c>
      <c r="N2416" s="3">
        <f>DD_relocated_catalogue[[#This Row],[Semi-major axis length (m)]]/0.3048</f>
        <v>10.857921580235729</v>
      </c>
      <c r="O2416" s="3">
        <v>35.22408045440978</v>
      </c>
      <c r="P2416" s="3">
        <v>-87.93227318485016</v>
      </c>
      <c r="Q2416" s="3">
        <v>-179.68277381402766</v>
      </c>
      <c r="R2416" s="3">
        <f>DD_relocated_catalogue[[#This Row],[Northing uncertainty half-length (m)]]/0.3048</f>
        <v>3.1148384743159525</v>
      </c>
      <c r="S2416" s="3">
        <f>DD_relocated_catalogue[[#This Row],[Easting uncertainty half-length (m)]]/0.3048</f>
        <v>10.851936458902751</v>
      </c>
      <c r="T2416" s="3">
        <f>DD_relocated_catalogue[[#This Row],[Depth uncertainty half-length (m)]]/0.3048</f>
        <v>3.4562830416499617</v>
      </c>
      <c r="U2416" s="4">
        <v>0.157662453829087</v>
      </c>
    </row>
    <row r="2417" spans="1:21" x14ac:dyDescent="0.25">
      <c r="A2417">
        <v>5132</v>
      </c>
      <c r="B2417" t="s">
        <v>20</v>
      </c>
      <c r="C2417" s="1">
        <v>41801.123563136571</v>
      </c>
      <c r="D2417" s="2">
        <f>(DD_relocated_catalogue[[#This Row],[SLB northing (m)]]/0.3048)+1169000</f>
        <v>1172337.001312336</v>
      </c>
      <c r="E2417" s="2">
        <f>(DD_relocated_catalogue[[#This Row],[SLB easting (m)]]/0.3048)+342000</f>
        <v>343847.99868766405</v>
      </c>
      <c r="F2417" s="2">
        <f>DD_relocated_catalogue[[#This Row],[SLB depth (m)]]/0.3048</f>
        <v>6627.9986876640414</v>
      </c>
      <c r="G2417">
        <v>-1.27</v>
      </c>
      <c r="H2417" s="1">
        <v>41801.123563090281</v>
      </c>
      <c r="I2417" s="3">
        <f>(DD_relocated_catalogue[[#This Row],[Relocated northing  (m)]]/0.3048)+1169000</f>
        <v>1172297.1850393701</v>
      </c>
      <c r="J2417" s="3">
        <f>(DD_relocated_catalogue[[#This Row],[Relocated easting (m)]]/0.3048)+342000</f>
        <v>343858.42847769026</v>
      </c>
      <c r="K2417" s="3">
        <f>DD_relocated_catalogue[[#This Row],[Relocated depth (m)]]/0.3048</f>
        <v>6568.4645669291331</v>
      </c>
      <c r="L2417" s="3">
        <f>DD_relocated_catalogue[[#This Row],[Semi-minor axis length (m)]]/0.3048</f>
        <v>2.8111547817069291</v>
      </c>
      <c r="M2417" s="3">
        <f>DD_relocated_catalogue[[#This Row],[Semi-intermediate axis length (m)]]/0.3048</f>
        <v>4.3222550687932921</v>
      </c>
      <c r="N2417" s="3">
        <f>DD_relocated_catalogue[[#This Row],[Semi-major axis length (m)]]/0.3048</f>
        <v>11.763098368587789</v>
      </c>
      <c r="O2417" s="3">
        <v>34.675849429004586</v>
      </c>
      <c r="P2417" s="3">
        <v>90.058560592132707</v>
      </c>
      <c r="Q2417" s="3">
        <v>178.47775794776592</v>
      </c>
      <c r="R2417" s="3">
        <f>DD_relocated_catalogue[[#This Row],[Northing uncertainty half-length (m)]]/0.3048</f>
        <v>3.3557707805541601</v>
      </c>
      <c r="S2417" s="3">
        <f>DD_relocated_catalogue[[#This Row],[Easting uncertainty half-length (m)]]/0.3048</f>
        <v>11.758759177580728</v>
      </c>
      <c r="T2417" s="3">
        <f>DD_relocated_catalogue[[#This Row],[Depth uncertainty half-length (m)]]/0.3048</f>
        <v>3.874808072164861</v>
      </c>
      <c r="U2417" s="4">
        <v>0.16768422548402198</v>
      </c>
    </row>
    <row r="2418" spans="1:21" x14ac:dyDescent="0.25">
      <c r="A2418">
        <v>4173</v>
      </c>
      <c r="B2418" t="s">
        <v>20</v>
      </c>
      <c r="C2418" s="1">
        <v>41581.831690474537</v>
      </c>
      <c r="D2418" s="2">
        <f>(DD_relocated_catalogue[[#This Row],[SLB northing (m)]]/0.3048)+1169000</f>
        <v>1172405</v>
      </c>
      <c r="E2418" s="2">
        <f>(DD_relocated_catalogue[[#This Row],[SLB easting (m)]]/0.3048)+342000</f>
        <v>343807.99868766405</v>
      </c>
      <c r="F2418" s="2">
        <f>DD_relocated_catalogue[[#This Row],[SLB depth (m)]]/0.3048</f>
        <v>6632.0013123359577</v>
      </c>
      <c r="G2418">
        <v>-1.35</v>
      </c>
      <c r="H2418" s="1">
        <v>41581.831690451392</v>
      </c>
      <c r="I2418" s="3">
        <f>(DD_relocated_catalogue[[#This Row],[Relocated northing  (m)]]/0.3048)+1169000</f>
        <v>1172313.8188976378</v>
      </c>
      <c r="J2418" s="3">
        <f>(DD_relocated_catalogue[[#This Row],[Relocated easting (m)]]/0.3048)+342000</f>
        <v>343807.30643044622</v>
      </c>
      <c r="K2418" s="3">
        <f>DD_relocated_catalogue[[#This Row],[Relocated depth (m)]]/0.3048</f>
        <v>6674.4455380577429</v>
      </c>
      <c r="L2418" s="3">
        <f>DD_relocated_catalogue[[#This Row],[Semi-minor axis length (m)]]/0.3048</f>
        <v>2.6938529283875798</v>
      </c>
      <c r="M2418" s="3">
        <f>DD_relocated_catalogue[[#This Row],[Semi-intermediate axis length (m)]]/0.3048</f>
        <v>3.7091855109460878</v>
      </c>
      <c r="N2418" s="3">
        <f>DD_relocated_catalogue[[#This Row],[Semi-major axis length (m)]]/0.3048</f>
        <v>11.494846720748097</v>
      </c>
      <c r="O2418" s="3">
        <v>31.016016400946278</v>
      </c>
      <c r="P2418" s="3">
        <v>-89.165915160272704</v>
      </c>
      <c r="Q2418" s="3">
        <v>176.55346217000346</v>
      </c>
      <c r="R2418" s="3">
        <f>DD_relocated_catalogue[[#This Row],[Northing uncertainty half-length (m)]]/0.3048</f>
        <v>3.0778276567612974</v>
      </c>
      <c r="S2418" s="3">
        <f>DD_relocated_catalogue[[#This Row],[Easting uncertainty half-length (m)]]/0.3048</f>
        <v>11.467657125561093</v>
      </c>
      <c r="T2418" s="3">
        <f>DD_relocated_catalogue[[#This Row],[Depth uncertainty half-length (m)]]/0.3048</f>
        <v>3.4518946433521931</v>
      </c>
      <c r="U2418" s="4">
        <v>0.12796110243240075</v>
      </c>
    </row>
    <row r="2419" spans="1:21" x14ac:dyDescent="0.25">
      <c r="A2419">
        <v>5120</v>
      </c>
      <c r="B2419" t="s">
        <v>20</v>
      </c>
      <c r="C2419" s="1">
        <v>41801.047675439811</v>
      </c>
      <c r="D2419" s="2">
        <f>(DD_relocated_catalogue[[#This Row],[SLB northing (m)]]/0.3048)+1169000</f>
        <v>1172365</v>
      </c>
      <c r="E2419" s="2">
        <f>(DD_relocated_catalogue[[#This Row],[SLB easting (m)]]/0.3048)+342000</f>
        <v>343853.99934383202</v>
      </c>
      <c r="F2419" s="2">
        <f>DD_relocated_catalogue[[#This Row],[SLB depth (m)]]/0.3048</f>
        <v>6612.9986876640414</v>
      </c>
      <c r="G2419">
        <v>-1.05</v>
      </c>
      <c r="H2419" s="1">
        <v>41801.047675428243</v>
      </c>
      <c r="I2419" s="3">
        <f>(DD_relocated_catalogue[[#This Row],[Relocated northing  (m)]]/0.3048)+1169000</f>
        <v>1172286.0203412073</v>
      </c>
      <c r="J2419" s="3">
        <f>(DD_relocated_catalogue[[#This Row],[Relocated easting (m)]]/0.3048)+342000</f>
        <v>343763.76312335959</v>
      </c>
      <c r="K2419" s="3">
        <f>DD_relocated_catalogue[[#This Row],[Relocated depth (m)]]/0.3048</f>
        <v>6593.156167979002</v>
      </c>
      <c r="L2419" s="3">
        <f>DD_relocated_catalogue[[#This Row],[Semi-minor axis length (m)]]/0.3048</f>
        <v>3.019259308604282</v>
      </c>
      <c r="M2419" s="3">
        <f>DD_relocated_catalogue[[#This Row],[Semi-intermediate axis length (m)]]/0.3048</f>
        <v>4.325773375469204</v>
      </c>
      <c r="N2419" s="3">
        <f>DD_relocated_catalogue[[#This Row],[Semi-major axis length (m)]]/0.3048</f>
        <v>12.540834528159737</v>
      </c>
      <c r="O2419" s="3">
        <v>-30.310186150653546</v>
      </c>
      <c r="P2419" s="3">
        <v>84.926841863851848</v>
      </c>
      <c r="Q2419" s="3">
        <v>0.28676536448766782</v>
      </c>
      <c r="R2419" s="3">
        <f>DD_relocated_catalogue[[#This Row],[Northing uncertainty half-length (m)]]/0.3048</f>
        <v>3.424067871811725</v>
      </c>
      <c r="S2419" s="3">
        <f>DD_relocated_catalogue[[#This Row],[Easting uncertainty half-length (m)]]/0.3048</f>
        <v>12.49435175371381</v>
      </c>
      <c r="T2419" s="3">
        <f>DD_relocated_catalogue[[#This Row],[Depth uncertainty half-length (m)]]/0.3048</f>
        <v>4.1090554315889394</v>
      </c>
      <c r="U2419" s="4">
        <v>0.17206620855554169</v>
      </c>
    </row>
    <row r="2420" spans="1:21" x14ac:dyDescent="0.25">
      <c r="A2420">
        <v>6333</v>
      </c>
      <c r="B2420" t="s">
        <v>20</v>
      </c>
      <c r="C2420" s="1">
        <v>41943.759579120371</v>
      </c>
      <c r="D2420" s="2">
        <f>(DD_relocated_catalogue[[#This Row],[SLB northing (m)]]/0.3048)+1169000</f>
        <v>1172440</v>
      </c>
      <c r="E2420" s="2">
        <f>(DD_relocated_catalogue[[#This Row],[SLB easting (m)]]/0.3048)+342000</f>
        <v>343782.99868766405</v>
      </c>
      <c r="F2420" s="2">
        <f>DD_relocated_catalogue[[#This Row],[SLB depth (m)]]/0.3048</f>
        <v>6667.0013123359577</v>
      </c>
      <c r="G2420">
        <v>-1.19</v>
      </c>
      <c r="H2420" s="1">
        <v>41943.759579050929</v>
      </c>
      <c r="I2420" s="3">
        <f>(DD_relocated_catalogue[[#This Row],[Relocated northing  (m)]]/0.3048)+1169000</f>
        <v>1172298.0118110236</v>
      </c>
      <c r="J2420" s="3">
        <f>(DD_relocated_catalogue[[#This Row],[Relocated easting (m)]]/0.3048)+342000</f>
        <v>343883.58595800522</v>
      </c>
      <c r="K2420" s="3">
        <f>DD_relocated_catalogue[[#This Row],[Relocated depth (m)]]/0.3048</f>
        <v>6789.3241469816267</v>
      </c>
      <c r="L2420" s="3">
        <f>DD_relocated_catalogue[[#This Row],[Semi-minor axis length (m)]]/0.3048</f>
        <v>2.7924593383893916</v>
      </c>
      <c r="M2420" s="3">
        <f>DD_relocated_catalogue[[#This Row],[Semi-intermediate axis length (m)]]/0.3048</f>
        <v>3.5781807175089337</v>
      </c>
      <c r="N2420" s="3">
        <f>DD_relocated_catalogue[[#This Row],[Semi-major axis length (m)]]/0.3048</f>
        <v>10.939861914403279</v>
      </c>
      <c r="O2420" s="3">
        <v>31.840403021835506</v>
      </c>
      <c r="P2420" s="3">
        <v>-86.625498397173416</v>
      </c>
      <c r="Q2420" s="3">
        <v>177.57562390897971</v>
      </c>
      <c r="R2420" s="3">
        <f>DD_relocated_catalogue[[#This Row],[Northing uncertainty half-length (m)]]/0.3048</f>
        <v>3.1187609343098583</v>
      </c>
      <c r="S2420" s="3">
        <f>DD_relocated_catalogue[[#This Row],[Easting uncertainty half-length (m)]]/0.3048</f>
        <v>10.896748287547142</v>
      </c>
      <c r="T2420" s="3">
        <f>DD_relocated_catalogue[[#This Row],[Depth uncertainty half-length (m)]]/0.3048</f>
        <v>3.3856285109427957</v>
      </c>
      <c r="U2420" s="4">
        <v>0.12560515488472523</v>
      </c>
    </row>
    <row r="2421" spans="1:21" x14ac:dyDescent="0.25">
      <c r="A2421">
        <v>4426</v>
      </c>
      <c r="B2421" t="s">
        <v>20</v>
      </c>
      <c r="C2421" s="1">
        <v>41642.555179224539</v>
      </c>
      <c r="D2421" s="2">
        <f>(DD_relocated_catalogue[[#This Row],[SLB northing (m)]]/0.3048)+1169000</f>
        <v>1172281.000656168</v>
      </c>
      <c r="E2421" s="2">
        <f>(DD_relocated_catalogue[[#This Row],[SLB easting (m)]]/0.3048)+342000</f>
        <v>343845</v>
      </c>
      <c r="F2421" s="2">
        <f>DD_relocated_catalogue[[#This Row],[SLB depth (m)]]/0.3048</f>
        <v>6773.9993438320207</v>
      </c>
      <c r="G2421">
        <v>0.56999999999999995</v>
      </c>
      <c r="H2421" s="1">
        <v>41642.555179247684</v>
      </c>
      <c r="I2421" s="3">
        <f>(DD_relocated_catalogue[[#This Row],[Relocated northing  (m)]]/0.3048)+1169000</f>
        <v>1172230.813648294</v>
      </c>
      <c r="J2421" s="3">
        <f>(DD_relocated_catalogue[[#This Row],[Relocated easting (m)]]/0.3048)+342000</f>
        <v>343771.39435695537</v>
      </c>
      <c r="K2421" s="3">
        <f>DD_relocated_catalogue[[#This Row],[Relocated depth (m)]]/0.3048</f>
        <v>6773.3333333333339</v>
      </c>
      <c r="L2421" s="3">
        <f>DD_relocated_catalogue[[#This Row],[Semi-minor axis length (m)]]/0.3048</f>
        <v>3.1292742308218986</v>
      </c>
      <c r="M2421" s="3">
        <f>DD_relocated_catalogue[[#This Row],[Semi-intermediate axis length (m)]]/0.3048</f>
        <v>4.1850611717064625</v>
      </c>
      <c r="N2421" s="3">
        <f>DD_relocated_catalogue[[#This Row],[Semi-major axis length (m)]]/0.3048</f>
        <v>13.271218088189553</v>
      </c>
      <c r="O2421" s="3">
        <v>-27.52191569572188</v>
      </c>
      <c r="P2421" s="3">
        <v>84.156774315526505</v>
      </c>
      <c r="Q2421" s="3">
        <v>0.94297199798445142</v>
      </c>
      <c r="R2421" s="3">
        <f>DD_relocated_catalogue[[#This Row],[Northing uncertainty half-length (m)]]/0.3048</f>
        <v>3.4016530979408439</v>
      </c>
      <c r="S2421" s="3">
        <f>DD_relocated_catalogue[[#This Row],[Easting uncertainty half-length (m)]]/0.3048</f>
        <v>13.210750024217628</v>
      </c>
      <c r="T2421" s="3">
        <f>DD_relocated_catalogue[[#This Row],[Depth uncertainty half-length (m)]]/0.3048</f>
        <v>4.1348336560770313</v>
      </c>
      <c r="U2421" s="4">
        <v>0.15747129124270615</v>
      </c>
    </row>
    <row r="2422" spans="1:21" x14ac:dyDescent="0.25">
      <c r="A2422">
        <v>6253</v>
      </c>
      <c r="B2422" t="s">
        <v>20</v>
      </c>
      <c r="C2422" s="1">
        <v>41929.03608445602</v>
      </c>
      <c r="D2422" s="2">
        <f>(DD_relocated_catalogue[[#This Row],[SLB northing (m)]]/0.3048)+1169000</f>
        <v>1172462.001312336</v>
      </c>
      <c r="E2422" s="2">
        <f>(DD_relocated_catalogue[[#This Row],[SLB easting (m)]]/0.3048)+342000</f>
        <v>343763.99934383202</v>
      </c>
      <c r="F2422" s="2">
        <f>DD_relocated_catalogue[[#This Row],[SLB depth (m)]]/0.3048</f>
        <v>6672.0013123359577</v>
      </c>
      <c r="G2422">
        <v>-0.37</v>
      </c>
      <c r="H2422" s="1">
        <v>41929.036084398147</v>
      </c>
      <c r="I2422" s="3">
        <f>(DD_relocated_catalogue[[#This Row],[Relocated northing  (m)]]/0.3048)+1169000</f>
        <v>1172416.9291338583</v>
      </c>
      <c r="J2422" s="3">
        <f>(DD_relocated_catalogue[[#This Row],[Relocated easting (m)]]/0.3048)+342000</f>
        <v>343868.71391076117</v>
      </c>
      <c r="K2422" s="3">
        <f>DD_relocated_catalogue[[#This Row],[Relocated depth (m)]]/0.3048</f>
        <v>6686.1548556430444</v>
      </c>
      <c r="L2422" s="3">
        <f>DD_relocated_catalogue[[#This Row],[Semi-minor axis length (m)]]/0.3048</f>
        <v>2.9778633194978545</v>
      </c>
      <c r="M2422" s="3">
        <f>DD_relocated_catalogue[[#This Row],[Semi-intermediate axis length (m)]]/0.3048</f>
        <v>4.2528942890551296</v>
      </c>
      <c r="N2422" s="3">
        <f>DD_relocated_catalogue[[#This Row],[Semi-major axis length (m)]]/0.3048</f>
        <v>12.581724387532848</v>
      </c>
      <c r="O2422" s="3">
        <v>-21.619057237819504</v>
      </c>
      <c r="P2422" s="3">
        <v>87.309050099930943</v>
      </c>
      <c r="Q2422" s="3">
        <v>-1.3971031456817684</v>
      </c>
      <c r="R2422" s="3">
        <f>DD_relocated_catalogue[[#This Row],[Northing uncertainty half-length (m)]]/0.3048</f>
        <v>3.1989752813209158</v>
      </c>
      <c r="S2422" s="3">
        <f>DD_relocated_catalogue[[#This Row],[Easting uncertainty half-length (m)]]/0.3048</f>
        <v>12.558808210948746</v>
      </c>
      <c r="T2422" s="3">
        <f>DD_relocated_catalogue[[#This Row],[Depth uncertainty half-length (m)]]/0.3048</f>
        <v>4.1305888041195251</v>
      </c>
      <c r="U2422" s="4">
        <v>0.15286906819860502</v>
      </c>
    </row>
    <row r="2423" spans="1:21" x14ac:dyDescent="0.25">
      <c r="A2423">
        <v>3798</v>
      </c>
      <c r="B2423" t="s">
        <v>20</v>
      </c>
      <c r="C2423" s="1">
        <v>41487.187465150462</v>
      </c>
      <c r="D2423" s="2">
        <f>(DD_relocated_catalogue[[#This Row],[SLB northing (m)]]/0.3048)+1169000</f>
        <v>1172262.001312336</v>
      </c>
      <c r="E2423" s="2">
        <f>(DD_relocated_catalogue[[#This Row],[SLB easting (m)]]/0.3048)+342000</f>
        <v>343918.99934383202</v>
      </c>
      <c r="F2423" s="2">
        <f>DD_relocated_catalogue[[#This Row],[SLB depth (m)]]/0.3048</f>
        <v>6592.9986876640414</v>
      </c>
      <c r="G2423">
        <v>-0.9</v>
      </c>
      <c r="H2423" s="1">
        <v>41487.187465057868</v>
      </c>
      <c r="I2423" s="3">
        <f>(DD_relocated_catalogue[[#This Row],[Relocated northing  (m)]]/0.3048)+1169000</f>
        <v>1172275.4133858269</v>
      </c>
      <c r="J2423" s="3">
        <f>(DD_relocated_catalogue[[#This Row],[Relocated easting (m)]]/0.3048)+342000</f>
        <v>343847.42782152229</v>
      </c>
      <c r="K2423" s="3">
        <f>DD_relocated_catalogue[[#This Row],[Relocated depth (m)]]/0.3048</f>
        <v>6591.0039370078739</v>
      </c>
      <c r="L2423" s="3">
        <f>DD_relocated_catalogue[[#This Row],[Semi-minor axis length (m)]]/0.3048</f>
        <v>3.527183986948593</v>
      </c>
      <c r="M2423" s="3">
        <f>DD_relocated_catalogue[[#This Row],[Semi-intermediate axis length (m)]]/0.3048</f>
        <v>5.2552864424346737</v>
      </c>
      <c r="N2423" s="3">
        <f>DD_relocated_catalogue[[#This Row],[Semi-major axis length (m)]]/0.3048</f>
        <v>15.851591191521523</v>
      </c>
      <c r="O2423" s="3">
        <v>-83.157072008132943</v>
      </c>
      <c r="P2423" s="3">
        <v>-71.534119870370489</v>
      </c>
      <c r="Q2423" s="3">
        <v>177.03564844715586</v>
      </c>
      <c r="R2423" s="3">
        <f>DD_relocated_catalogue[[#This Row],[Northing uncertainty half-length (m)]]/0.3048</f>
        <v>6.5374614714212882</v>
      </c>
      <c r="S2423" s="3">
        <f>DD_relocated_catalogue[[#This Row],[Easting uncertainty half-length (m)]]/0.3048</f>
        <v>15.305083181791804</v>
      </c>
      <c r="T2423" s="3">
        <f>DD_relocated_catalogue[[#This Row],[Depth uncertainty half-length (m)]]/0.3048</f>
        <v>3.5645026930789747</v>
      </c>
      <c r="U2423" s="4">
        <v>0.15456839077432385</v>
      </c>
    </row>
    <row r="2424" spans="1:21" x14ac:dyDescent="0.25">
      <c r="A2424">
        <v>6335</v>
      </c>
      <c r="B2424" t="s">
        <v>20</v>
      </c>
      <c r="C2424" s="1">
        <v>41944.317820081022</v>
      </c>
      <c r="D2424" s="2">
        <f>(DD_relocated_catalogue[[#This Row],[SLB northing (m)]]/0.3048)+1169000</f>
        <v>1172411.000656168</v>
      </c>
      <c r="E2424" s="2">
        <f>(DD_relocated_catalogue[[#This Row],[SLB easting (m)]]/0.3048)+342000</f>
        <v>343810</v>
      </c>
      <c r="F2424" s="2">
        <f>DD_relocated_catalogue[[#This Row],[SLB depth (m)]]/0.3048</f>
        <v>6711.0006561679784</v>
      </c>
      <c r="G2424">
        <v>-0.48</v>
      </c>
      <c r="H2424" s="1">
        <v>41944.317820011573</v>
      </c>
      <c r="I2424" s="3">
        <f>(DD_relocated_catalogue[[#This Row],[Relocated northing  (m)]]/0.3048)+1169000</f>
        <v>1172341.0433070867</v>
      </c>
      <c r="J2424" s="3">
        <f>(DD_relocated_catalogue[[#This Row],[Relocated easting (m)]]/0.3048)+342000</f>
        <v>343986.14173228346</v>
      </c>
      <c r="K2424" s="3">
        <f>DD_relocated_catalogue[[#This Row],[Relocated depth (m)]]/0.3048</f>
        <v>6691.0236220472434</v>
      </c>
      <c r="L2424" s="3">
        <f>DD_relocated_catalogue[[#This Row],[Semi-minor axis length (m)]]/0.3048</f>
        <v>3.0199841174998308</v>
      </c>
      <c r="M2424" s="3">
        <f>DD_relocated_catalogue[[#This Row],[Semi-intermediate axis length (m)]]/0.3048</f>
        <v>4.3372186063118576</v>
      </c>
      <c r="N2424" s="3">
        <f>DD_relocated_catalogue[[#This Row],[Semi-major axis length (m)]]/0.3048</f>
        <v>11.873291986311624</v>
      </c>
      <c r="O2424" s="3">
        <v>-24.449505416351119</v>
      </c>
      <c r="P2424" s="3">
        <v>86.080794017809481</v>
      </c>
      <c r="Q2424" s="3">
        <v>-1.966063327437126</v>
      </c>
      <c r="R2424" s="3">
        <f>DD_relocated_catalogue[[#This Row],[Northing uncertainty half-length (m)]]/0.3048</f>
        <v>3.3447477035456434</v>
      </c>
      <c r="S2424" s="3">
        <f>DD_relocated_catalogue[[#This Row],[Easting uncertainty half-length (m)]]/0.3048</f>
        <v>11.827028716143888</v>
      </c>
      <c r="T2424" s="3">
        <f>DD_relocated_catalogue[[#This Row],[Depth uncertainty half-length (m)]]/0.3048</f>
        <v>4.1972042750566754</v>
      </c>
      <c r="U2424" s="4">
        <v>0.15503895723880923</v>
      </c>
    </row>
    <row r="2425" spans="1:21" x14ac:dyDescent="0.25">
      <c r="A2425">
        <v>5126</v>
      </c>
      <c r="B2425" t="s">
        <v>20</v>
      </c>
      <c r="C2425" s="1">
        <v>41801.051671620371</v>
      </c>
      <c r="D2425" s="2">
        <f>(DD_relocated_catalogue[[#This Row],[SLB northing (m)]]/0.3048)+1169000</f>
        <v>1172355</v>
      </c>
      <c r="E2425" s="2">
        <f>(DD_relocated_catalogue[[#This Row],[SLB easting (m)]]/0.3048)+342000</f>
        <v>343878.99934383202</v>
      </c>
      <c r="F2425" s="2">
        <f>DD_relocated_catalogue[[#This Row],[SLB depth (m)]]/0.3048</f>
        <v>6634.9999999999991</v>
      </c>
      <c r="G2425">
        <v>-1.38</v>
      </c>
      <c r="H2425" s="1">
        <v>41801.051671574074</v>
      </c>
      <c r="I2425" s="3">
        <f>(DD_relocated_catalogue[[#This Row],[Relocated northing  (m)]]/0.3048)+1169000</f>
        <v>1172303.841863517</v>
      </c>
      <c r="J2425" s="3">
        <f>(DD_relocated_catalogue[[#This Row],[Relocated easting (m)]]/0.3048)+342000</f>
        <v>343808.4219160105</v>
      </c>
      <c r="K2425" s="3">
        <f>DD_relocated_catalogue[[#This Row],[Relocated depth (m)]]/0.3048</f>
        <v>6596.2598425196848</v>
      </c>
      <c r="L2425" s="3">
        <f>DD_relocated_catalogue[[#This Row],[Semi-minor axis length (m)]]/0.3048</f>
        <v>2.9913768156221381</v>
      </c>
      <c r="M2425" s="3">
        <f>DD_relocated_catalogue[[#This Row],[Semi-intermediate axis length (m)]]/0.3048</f>
        <v>4.7882466440057607</v>
      </c>
      <c r="N2425" s="3">
        <f>DD_relocated_catalogue[[#This Row],[Semi-major axis length (m)]]/0.3048</f>
        <v>12.597366546561139</v>
      </c>
      <c r="O2425" s="3">
        <v>33.685911794425976</v>
      </c>
      <c r="P2425" s="3">
        <v>-86.634811317722225</v>
      </c>
      <c r="Q2425" s="3">
        <v>178.67077475962301</v>
      </c>
      <c r="R2425" s="3">
        <f>DD_relocated_catalogue[[#This Row],[Northing uncertainty half-length (m)]]/0.3048</f>
        <v>3.6670874211869653</v>
      </c>
      <c r="S2425" s="3">
        <f>DD_relocated_catalogue[[#This Row],[Easting uncertainty half-length (m)]]/0.3048</f>
        <v>12.562746556107587</v>
      </c>
      <c r="T2425" s="3">
        <f>DD_relocated_catalogue[[#This Row],[Depth uncertainty half-length (m)]]/0.3048</f>
        <v>4.3387894267049836</v>
      </c>
      <c r="U2425" s="4">
        <v>0.15782173448908091</v>
      </c>
    </row>
    <row r="2426" spans="1:21" x14ac:dyDescent="0.25">
      <c r="A2426">
        <v>3425</v>
      </c>
      <c r="B2426" t="s">
        <v>20</v>
      </c>
      <c r="C2426" s="1">
        <v>41397.728881817129</v>
      </c>
      <c r="D2426" s="2">
        <f>(DD_relocated_catalogue[[#This Row],[SLB northing (m)]]/0.3048)+1169000</f>
        <v>1172282.001312336</v>
      </c>
      <c r="E2426" s="2">
        <f>(DD_relocated_catalogue[[#This Row],[SLB easting (m)]]/0.3048)+342000</f>
        <v>343896.00065616798</v>
      </c>
      <c r="F2426" s="2">
        <f>DD_relocated_catalogue[[#This Row],[SLB depth (m)]]/0.3048</f>
        <v>6692.9986876640414</v>
      </c>
      <c r="G2426">
        <v>-0.95</v>
      </c>
      <c r="H2426" s="1">
        <v>41397.728881747687</v>
      </c>
      <c r="I2426" s="3">
        <f>(DD_relocated_catalogue[[#This Row],[Relocated northing  (m)]]/0.3048)+1169000</f>
        <v>1172231.6469816272</v>
      </c>
      <c r="J2426" s="3">
        <f>(DD_relocated_catalogue[[#This Row],[Relocated easting (m)]]/0.3048)+342000</f>
        <v>343990.22965879267</v>
      </c>
      <c r="K2426" s="3">
        <f>DD_relocated_catalogue[[#This Row],[Relocated depth (m)]]/0.3048</f>
        <v>6686.6961942257212</v>
      </c>
      <c r="L2426" s="3">
        <f>DD_relocated_catalogue[[#This Row],[Semi-minor axis length (m)]]/0.3048</f>
        <v>3.7955411769266925</v>
      </c>
      <c r="M2426" s="3">
        <f>DD_relocated_catalogue[[#This Row],[Semi-intermediate axis length (m)]]/0.3048</f>
        <v>5.4943123135191509</v>
      </c>
      <c r="N2426" s="3">
        <f>DD_relocated_catalogue[[#This Row],[Semi-major axis length (m)]]/0.3048</f>
        <v>14.370359915107848</v>
      </c>
      <c r="O2426" s="3">
        <v>-80.565129399952554</v>
      </c>
      <c r="P2426" s="3">
        <v>-97.661668074792729</v>
      </c>
      <c r="Q2426" s="3">
        <v>24.363209594010129</v>
      </c>
      <c r="R2426" s="3">
        <f>DD_relocated_catalogue[[#This Row],[Northing uncertainty half-length (m)]]/0.3048</f>
        <v>6.644532104397074</v>
      </c>
      <c r="S2426" s="3">
        <f>DD_relocated_catalogue[[#This Row],[Easting uncertainty half-length (m)]]/0.3048</f>
        <v>13.826929327442386</v>
      </c>
      <c r="T2426" s="3">
        <f>DD_relocated_catalogue[[#This Row],[Depth uncertainty half-length (m)]]/0.3048</f>
        <v>3.8386723924912949</v>
      </c>
      <c r="U2426" s="4">
        <v>0.14165733184130488</v>
      </c>
    </row>
    <row r="2427" spans="1:21" x14ac:dyDescent="0.25">
      <c r="A2427">
        <v>4371</v>
      </c>
      <c r="B2427" t="s">
        <v>20</v>
      </c>
      <c r="C2427" s="1">
        <v>41630.889473553238</v>
      </c>
      <c r="D2427" s="2">
        <f>(DD_relocated_catalogue[[#This Row],[SLB northing (m)]]/0.3048)+1169000</f>
        <v>1172302.998687664</v>
      </c>
      <c r="E2427" s="2">
        <f>(DD_relocated_catalogue[[#This Row],[SLB easting (m)]]/0.3048)+342000</f>
        <v>343897.00131233595</v>
      </c>
      <c r="F2427" s="2">
        <f>DD_relocated_catalogue[[#This Row],[SLB depth (m)]]/0.3048</f>
        <v>6667.0013123359577</v>
      </c>
      <c r="G2427">
        <v>-0.95</v>
      </c>
      <c r="H2427" s="1">
        <v>41630.889473506948</v>
      </c>
      <c r="I2427" s="3">
        <f>(DD_relocated_catalogue[[#This Row],[Relocated northing  (m)]]/0.3048)+1169000</f>
        <v>1172287.4671916009</v>
      </c>
      <c r="J2427" s="3">
        <f>(DD_relocated_catalogue[[#This Row],[Relocated easting (m)]]/0.3048)+342000</f>
        <v>343755.60695538059</v>
      </c>
      <c r="K2427" s="3">
        <f>DD_relocated_catalogue[[#This Row],[Relocated depth (m)]]/0.3048</f>
        <v>6581.8963254593173</v>
      </c>
      <c r="L2427" s="3">
        <f>DD_relocated_catalogue[[#This Row],[Semi-minor axis length (m)]]/0.3048</f>
        <v>2.9415013217972841</v>
      </c>
      <c r="M2427" s="3">
        <f>DD_relocated_catalogue[[#This Row],[Semi-intermediate axis length (m)]]/0.3048</f>
        <v>4.202388902871661</v>
      </c>
      <c r="N2427" s="3">
        <f>DD_relocated_catalogue[[#This Row],[Semi-major axis length (m)]]/0.3048</f>
        <v>12.835098162361838</v>
      </c>
      <c r="O2427" s="3">
        <v>-21.739237835188348</v>
      </c>
      <c r="P2427" s="3">
        <v>88.921509475073464</v>
      </c>
      <c r="Q2427" s="3">
        <v>-2.1924047831938931</v>
      </c>
      <c r="R2427" s="3">
        <f>DD_relocated_catalogue[[#This Row],[Northing uncertainty half-length (m)]]/0.3048</f>
        <v>3.1734903768109635</v>
      </c>
      <c r="S2427" s="3">
        <f>DD_relocated_catalogue[[#This Row],[Easting uncertainty half-length (m)]]/0.3048</f>
        <v>12.820007705401602</v>
      </c>
      <c r="T2427" s="3">
        <f>DD_relocated_catalogue[[#This Row],[Depth uncertainty half-length (m)]]/0.3048</f>
        <v>4.0484707271555997</v>
      </c>
      <c r="U2427" s="4">
        <v>0.16085720940488693</v>
      </c>
    </row>
    <row r="2428" spans="1:21" x14ac:dyDescent="0.25">
      <c r="A2428">
        <v>3406</v>
      </c>
      <c r="B2428" t="s">
        <v>20</v>
      </c>
      <c r="C2428" s="1">
        <v>41385.090855983799</v>
      </c>
      <c r="D2428" s="2">
        <f>(DD_relocated_catalogue[[#This Row],[SLB northing (m)]]/0.3048)+1169000</f>
        <v>1172353.999343832</v>
      </c>
      <c r="E2428" s="2">
        <f>(DD_relocated_catalogue[[#This Row],[SLB easting (m)]]/0.3048)+342000</f>
        <v>343813.99934383202</v>
      </c>
      <c r="F2428" s="2">
        <f>DD_relocated_catalogue[[#This Row],[SLB depth (m)]]/0.3048</f>
        <v>6782.9986876640423</v>
      </c>
      <c r="G2428">
        <v>-0.9</v>
      </c>
      <c r="H2428" s="1">
        <v>41385.090855983799</v>
      </c>
      <c r="I2428" s="3">
        <f>(DD_relocated_catalogue[[#This Row],[Relocated northing  (m)]]/0.3048)+1169000</f>
        <v>1172313.471128609</v>
      </c>
      <c r="J2428" s="3">
        <f>(DD_relocated_catalogue[[#This Row],[Relocated easting (m)]]/0.3048)+342000</f>
        <v>343870.18372703413</v>
      </c>
      <c r="K2428" s="3">
        <f>DD_relocated_catalogue[[#This Row],[Relocated depth (m)]]/0.3048</f>
        <v>6761.072834645669</v>
      </c>
      <c r="L2428" s="3">
        <f>DD_relocated_catalogue[[#This Row],[Semi-minor axis length (m)]]/0.3048</f>
        <v>2.9785816242137564</v>
      </c>
      <c r="M2428" s="3">
        <f>DD_relocated_catalogue[[#This Row],[Semi-intermediate axis length (m)]]/0.3048</f>
        <v>4.7366521310938783</v>
      </c>
      <c r="N2428" s="3">
        <f>DD_relocated_catalogue[[#This Row],[Semi-major axis length (m)]]/0.3048</f>
        <v>13.068559650277079</v>
      </c>
      <c r="O2428" s="3">
        <v>-84.915560867861316</v>
      </c>
      <c r="P2428" s="3">
        <v>-76.821274934762755</v>
      </c>
      <c r="Q2428" s="3">
        <v>-178.88040868727185</v>
      </c>
      <c r="R2428" s="3">
        <f>DD_relocated_catalogue[[#This Row],[Northing uncertainty half-length (m)]]/0.3048</f>
        <v>5.5888647655556394</v>
      </c>
      <c r="S2428" s="3">
        <f>DD_relocated_catalogue[[#This Row],[Easting uncertainty half-length (m)]]/0.3048</f>
        <v>12.690993084376787</v>
      </c>
      <c r="T2428" s="3">
        <f>DD_relocated_catalogue[[#This Row],[Depth uncertainty half-length (m)]]/0.3048</f>
        <v>2.9716415558897427</v>
      </c>
      <c r="U2428" s="4">
        <v>0.14406060019919242</v>
      </c>
    </row>
    <row r="2429" spans="1:21" x14ac:dyDescent="0.25">
      <c r="A2429">
        <v>4759</v>
      </c>
      <c r="B2429" t="s">
        <v>20</v>
      </c>
      <c r="C2429" s="1">
        <v>41697.965126840281</v>
      </c>
      <c r="D2429" s="2">
        <f>(DD_relocated_catalogue[[#This Row],[SLB northing (m)]]/0.3048)+1169000</f>
        <v>1172456.000656168</v>
      </c>
      <c r="E2429" s="2">
        <f>(DD_relocated_catalogue[[#This Row],[SLB easting (m)]]/0.3048)+342000</f>
        <v>343785</v>
      </c>
      <c r="F2429" s="2">
        <f>DD_relocated_catalogue[[#This Row],[SLB depth (m)]]/0.3048</f>
        <v>6682.0013123359577</v>
      </c>
      <c r="G2429">
        <v>-1.3</v>
      </c>
      <c r="H2429" s="1">
        <v>41697.965126782408</v>
      </c>
      <c r="I2429" s="3">
        <f>(DD_relocated_catalogue[[#This Row],[Relocated northing  (m)]]/0.3048)+1169000</f>
        <v>1172378.375984252</v>
      </c>
      <c r="J2429" s="3">
        <f>(DD_relocated_catalogue[[#This Row],[Relocated easting (m)]]/0.3048)+342000</f>
        <v>343772.63451443572</v>
      </c>
      <c r="K2429" s="3">
        <f>DD_relocated_catalogue[[#This Row],[Relocated depth (m)]]/0.3048</f>
        <v>6738.6679790026237</v>
      </c>
      <c r="L2429" s="3">
        <f>DD_relocated_catalogue[[#This Row],[Semi-minor axis length (m)]]/0.3048</f>
        <v>2.9023087687711326</v>
      </c>
      <c r="M2429" s="3">
        <f>DD_relocated_catalogue[[#This Row],[Semi-intermediate axis length (m)]]/0.3048</f>
        <v>4.3863104705553351</v>
      </c>
      <c r="N2429" s="3">
        <f>DD_relocated_catalogue[[#This Row],[Semi-major axis length (m)]]/0.3048</f>
        <v>13.04054403736367</v>
      </c>
      <c r="O2429" s="3">
        <v>-24.392787180753864</v>
      </c>
      <c r="P2429" s="3">
        <v>86.102796254438729</v>
      </c>
      <c r="Q2429" s="3">
        <v>-1.0094021269455822</v>
      </c>
      <c r="R2429" s="3">
        <f>DD_relocated_catalogue[[#This Row],[Northing uncertainty half-length (m)]]/0.3048</f>
        <v>3.2508956395655471</v>
      </c>
      <c r="S2429" s="3">
        <f>DD_relocated_catalogue[[#This Row],[Easting uncertainty half-length (m)]]/0.3048</f>
        <v>13.001921697994208</v>
      </c>
      <c r="T2429" s="3">
        <f>DD_relocated_catalogue[[#This Row],[Depth uncertainty half-length (m)]]/0.3048</f>
        <v>4.2359086743756311</v>
      </c>
      <c r="U2429" s="4">
        <v>0.15400739389412796</v>
      </c>
    </row>
    <row r="2430" spans="1:21" x14ac:dyDescent="0.25">
      <c r="A2430">
        <v>2804</v>
      </c>
      <c r="B2430" t="s">
        <v>20</v>
      </c>
      <c r="C2430" s="1">
        <v>41229.598582256942</v>
      </c>
      <c r="D2430" s="2">
        <f>(DD_relocated_catalogue[[#This Row],[SLB northing (m)]]/0.3048)+1169000</f>
        <v>1172230</v>
      </c>
      <c r="E2430" s="2">
        <f>(DD_relocated_catalogue[[#This Row],[SLB easting (m)]]/0.3048)+342000</f>
        <v>343925</v>
      </c>
      <c r="F2430" s="2">
        <f>DD_relocated_catalogue[[#This Row],[SLB depth (m)]]/0.3048</f>
        <v>6657.9986876640414</v>
      </c>
      <c r="G2430">
        <v>-1.17</v>
      </c>
      <c r="H2430" s="1">
        <v>41229.598582256942</v>
      </c>
      <c r="I2430" s="3">
        <f>(DD_relocated_catalogue[[#This Row],[Relocated northing  (m)]]/0.3048)+1169000</f>
        <v>1172219.4488188976</v>
      </c>
      <c r="J2430" s="3">
        <f>(DD_relocated_catalogue[[#This Row],[Relocated easting (m)]]/0.3048)+342000</f>
        <v>343878.85498687666</v>
      </c>
      <c r="K2430" s="3">
        <f>DD_relocated_catalogue[[#This Row],[Relocated depth (m)]]/0.3048</f>
        <v>6616.2565616797892</v>
      </c>
      <c r="L2430" s="3">
        <f>DD_relocated_catalogue[[#This Row],[Semi-minor axis length (m)]]/0.3048</f>
        <v>3.6737533450386324</v>
      </c>
      <c r="M2430" s="3">
        <f>DD_relocated_catalogue[[#This Row],[Semi-intermediate axis length (m)]]/0.3048</f>
        <v>4.765909365695836</v>
      </c>
      <c r="N2430" s="3">
        <f>DD_relocated_catalogue[[#This Row],[Semi-major axis length (m)]]/0.3048</f>
        <v>14.929882161807976</v>
      </c>
      <c r="O2430" s="3">
        <v>-85.439883308756649</v>
      </c>
      <c r="P2430" s="3">
        <v>-77.76986691226233</v>
      </c>
      <c r="Q2430" s="3">
        <v>-178.30474185348945</v>
      </c>
      <c r="R2430" s="3">
        <f>DD_relocated_catalogue[[#This Row],[Northing uncertainty half-length (m)]]/0.3048</f>
        <v>5.8364885906083357</v>
      </c>
      <c r="S2430" s="3">
        <f>DD_relocated_catalogue[[#This Row],[Easting uncertainty half-length (m)]]/0.3048</f>
        <v>14.492330064028415</v>
      </c>
      <c r="T2430" s="3">
        <f>DD_relocated_catalogue[[#This Row],[Depth uncertainty half-length (m)]]/0.3048</f>
        <v>3.6621239430156418</v>
      </c>
      <c r="U2430" s="4">
        <v>0.13798967370672482</v>
      </c>
    </row>
    <row r="2431" spans="1:21" x14ac:dyDescent="0.25">
      <c r="A2431">
        <v>4240</v>
      </c>
      <c r="B2431" t="s">
        <v>20</v>
      </c>
      <c r="C2431" s="1">
        <v>41595.219604398146</v>
      </c>
      <c r="D2431" s="2">
        <f>(DD_relocated_catalogue[[#This Row],[SLB northing (m)]]/0.3048)+1169000</f>
        <v>1172222.998687664</v>
      </c>
      <c r="E2431" s="2">
        <f>(DD_relocated_catalogue[[#This Row],[SLB easting (m)]]/0.3048)+342000</f>
        <v>343847.99868766405</v>
      </c>
      <c r="F2431" s="2">
        <f>DD_relocated_catalogue[[#This Row],[SLB depth (m)]]/0.3048</f>
        <v>6816.0006561679784</v>
      </c>
      <c r="G2431">
        <v>-0.91</v>
      </c>
      <c r="H2431" s="1">
        <v>41595.219604375001</v>
      </c>
      <c r="I2431" s="3">
        <f>(DD_relocated_catalogue[[#This Row],[Relocated northing  (m)]]/0.3048)+1169000</f>
        <v>1172177.3490813649</v>
      </c>
      <c r="J2431" s="3">
        <f>(DD_relocated_catalogue[[#This Row],[Relocated easting (m)]]/0.3048)+342000</f>
        <v>343964.60301837273</v>
      </c>
      <c r="K2431" s="3">
        <f>DD_relocated_catalogue[[#This Row],[Relocated depth (m)]]/0.3048</f>
        <v>6820.9514435695528</v>
      </c>
      <c r="L2431" s="3">
        <f>DD_relocated_catalogue[[#This Row],[Semi-minor axis length (m)]]/0.3048</f>
        <v>3.2751103299303361</v>
      </c>
      <c r="M2431" s="3">
        <f>DD_relocated_catalogue[[#This Row],[Semi-intermediate axis length (m)]]/0.3048</f>
        <v>4.3585239214113383</v>
      </c>
      <c r="N2431" s="3">
        <f>DD_relocated_catalogue[[#This Row],[Semi-major axis length (m)]]/0.3048</f>
        <v>11.871026356234289</v>
      </c>
      <c r="O2431" s="3">
        <v>-28.371079513324187</v>
      </c>
      <c r="P2431" s="3">
        <v>84.601836584987865</v>
      </c>
      <c r="Q2431" s="3">
        <v>1.2925228087510821</v>
      </c>
      <c r="R2431" s="3">
        <f>DD_relocated_catalogue[[#This Row],[Northing uncertainty half-length (m)]]/0.3048</f>
        <v>3.5478587578671732</v>
      </c>
      <c r="S2431" s="3">
        <f>DD_relocated_catalogue[[#This Row],[Easting uncertainty half-length (m)]]/0.3048</f>
        <v>11.827341401507381</v>
      </c>
      <c r="T2431" s="3">
        <f>DD_relocated_catalogue[[#This Row],[Depth uncertainty half-length (m)]]/0.3048</f>
        <v>4.215146712195935</v>
      </c>
      <c r="U2431" s="4">
        <v>0.16422204667558163</v>
      </c>
    </row>
    <row r="2432" spans="1:21" x14ac:dyDescent="0.25">
      <c r="A2432">
        <v>6250</v>
      </c>
      <c r="B2432" t="s">
        <v>20</v>
      </c>
      <c r="C2432" s="1">
        <v>41929.002388298613</v>
      </c>
      <c r="D2432" s="2">
        <f>(DD_relocated_catalogue[[#This Row],[SLB northing (m)]]/0.3048)+1169000</f>
        <v>1172448.999343832</v>
      </c>
      <c r="E2432" s="2">
        <f>(DD_relocated_catalogue[[#This Row],[SLB easting (m)]]/0.3048)+342000</f>
        <v>343802.99868766405</v>
      </c>
      <c r="F2432" s="2">
        <f>DD_relocated_catalogue[[#This Row],[SLB depth (m)]]/0.3048</f>
        <v>6673.9993438320207</v>
      </c>
      <c r="G2432">
        <v>-0.38</v>
      </c>
      <c r="H2432" s="1">
        <v>41929.002388298613</v>
      </c>
      <c r="I2432" s="3">
        <f>(DD_relocated_catalogue[[#This Row],[Relocated northing  (m)]]/0.3048)+1169000</f>
        <v>1172368.4842519686</v>
      </c>
      <c r="J2432" s="3">
        <f>(DD_relocated_catalogue[[#This Row],[Relocated easting (m)]]/0.3048)+342000</f>
        <v>343927.00459317584</v>
      </c>
      <c r="K2432" s="3">
        <f>DD_relocated_catalogue[[#This Row],[Relocated depth (m)]]/0.3048</f>
        <v>6669.4389763779527</v>
      </c>
      <c r="L2432" s="3">
        <f>DD_relocated_catalogue[[#This Row],[Semi-minor axis length (m)]]/0.3048</f>
        <v>2.9103599018272446</v>
      </c>
      <c r="M2432" s="3">
        <f>DD_relocated_catalogue[[#This Row],[Semi-intermediate axis length (m)]]/0.3048</f>
        <v>4.4499946841764988</v>
      </c>
      <c r="N2432" s="3">
        <f>DD_relocated_catalogue[[#This Row],[Semi-major axis length (m)]]/0.3048</f>
        <v>11.398337417920724</v>
      </c>
      <c r="O2432" s="3">
        <v>28.68151983062792</v>
      </c>
      <c r="P2432" s="3">
        <v>88.341210293117413</v>
      </c>
      <c r="Q2432" s="3">
        <v>176.66206110824581</v>
      </c>
      <c r="R2432" s="3">
        <f>DD_relocated_catalogue[[#This Row],[Northing uncertainty half-length (m)]]/0.3048</f>
        <v>3.3574151568688535</v>
      </c>
      <c r="S2432" s="3">
        <f>DD_relocated_catalogue[[#This Row],[Easting uncertainty half-length (m)]]/0.3048</f>
        <v>11.383451773818789</v>
      </c>
      <c r="T2432" s="3">
        <f>DD_relocated_catalogue[[#This Row],[Depth uncertainty half-length (m)]]/0.3048</f>
        <v>4.1429891366828819</v>
      </c>
      <c r="U2432" s="4">
        <v>0.15631093951509872</v>
      </c>
    </row>
    <row r="2433" spans="1:21" x14ac:dyDescent="0.25">
      <c r="A2433">
        <v>6252</v>
      </c>
      <c r="B2433" t="s">
        <v>20</v>
      </c>
      <c r="C2433" s="1">
        <v>41929.034206990742</v>
      </c>
      <c r="D2433" s="2">
        <f>(DD_relocated_catalogue[[#This Row],[SLB northing (m)]]/0.3048)+1169000</f>
        <v>1172503.999343832</v>
      </c>
      <c r="E2433" s="2">
        <f>(DD_relocated_catalogue[[#This Row],[SLB easting (m)]]/0.3048)+342000</f>
        <v>343736.00065616798</v>
      </c>
      <c r="F2433" s="2">
        <f>DD_relocated_catalogue[[#This Row],[SLB depth (m)]]/0.3048</f>
        <v>6644.9999999999991</v>
      </c>
      <c r="G2433">
        <v>-1.0900000000000001</v>
      </c>
      <c r="H2433" s="1">
        <v>41929.034206921293</v>
      </c>
      <c r="I2433" s="3">
        <f>(DD_relocated_catalogue[[#This Row],[Relocated northing  (m)]]/0.3048)+1169000</f>
        <v>1172415.3313648293</v>
      </c>
      <c r="J2433" s="3">
        <f>(DD_relocated_catalogue[[#This Row],[Relocated easting (m)]]/0.3048)+342000</f>
        <v>343729.72112860892</v>
      </c>
      <c r="K2433" s="3">
        <f>DD_relocated_catalogue[[#This Row],[Relocated depth (m)]]/0.3048</f>
        <v>6744.7440944881882</v>
      </c>
      <c r="L2433" s="3">
        <f>DD_relocated_catalogue[[#This Row],[Semi-minor axis length (m)]]/0.3048</f>
        <v>3.1133161176398199</v>
      </c>
      <c r="M2433" s="3">
        <f>DD_relocated_catalogue[[#This Row],[Semi-intermediate axis length (m)]]/0.3048</f>
        <v>4.7431155238468952</v>
      </c>
      <c r="N2433" s="3">
        <f>DD_relocated_catalogue[[#This Row],[Semi-major axis length (m)]]/0.3048</f>
        <v>14.23376270322356</v>
      </c>
      <c r="O2433" s="3">
        <v>-25.870783075667692</v>
      </c>
      <c r="P2433" s="3">
        <v>86.377049605544315</v>
      </c>
      <c r="Q2433" s="3">
        <v>-1.2756285589202121</v>
      </c>
      <c r="R2433" s="3">
        <f>DD_relocated_catalogue[[#This Row],[Northing uncertainty half-length (m)]]/0.3048</f>
        <v>3.5436396965867676</v>
      </c>
      <c r="S2433" s="3">
        <f>DD_relocated_catalogue[[#This Row],[Easting uncertainty half-length (m)]]/0.3048</f>
        <v>14.193058941737124</v>
      </c>
      <c r="T2433" s="3">
        <f>DD_relocated_catalogue[[#This Row],[Depth uncertainty half-length (m)]]/0.3048</f>
        <v>4.5421245087662845</v>
      </c>
      <c r="U2433" s="4">
        <v>0.1767605154955941</v>
      </c>
    </row>
    <row r="2434" spans="1:21" x14ac:dyDescent="0.25">
      <c r="A2434">
        <v>6661</v>
      </c>
      <c r="B2434" t="s">
        <v>20</v>
      </c>
      <c r="C2434" s="1">
        <v>42263.418619525466</v>
      </c>
      <c r="D2434" s="2">
        <f>(DD_relocated_catalogue[[#This Row],[SLB northing (m)]]/0.3048)+1169000</f>
        <v>1172468.999343832</v>
      </c>
      <c r="E2434" s="2">
        <f>(DD_relocated_catalogue[[#This Row],[SLB easting (m)]]/0.3048)+342000</f>
        <v>343782.99868766405</v>
      </c>
      <c r="F2434" s="2">
        <f>DD_relocated_catalogue[[#This Row],[SLB depth (m)]]/0.3048</f>
        <v>6670</v>
      </c>
      <c r="G2434">
        <v>-0.62</v>
      </c>
      <c r="H2434" s="1">
        <v>42263.418619386575</v>
      </c>
      <c r="I2434" s="3">
        <f>(DD_relocated_catalogue[[#This Row],[Relocated northing  (m)]]/0.3048)+1169000</f>
        <v>1172378.4612860892</v>
      </c>
      <c r="J2434" s="3">
        <f>(DD_relocated_catalogue[[#This Row],[Relocated easting (m)]]/0.3048)+342000</f>
        <v>343984.91797900264</v>
      </c>
      <c r="K2434" s="3">
        <f>DD_relocated_catalogue[[#This Row],[Relocated depth (m)]]/0.3048</f>
        <v>6709.0223097112857</v>
      </c>
      <c r="L2434" s="3">
        <f>DD_relocated_catalogue[[#This Row],[Semi-minor axis length (m)]]/0.3048</f>
        <v>3.8926291097727117</v>
      </c>
      <c r="M2434" s="3">
        <f>DD_relocated_catalogue[[#This Row],[Semi-intermediate axis length (m)]]/0.3048</f>
        <v>5.5387668719210641</v>
      </c>
      <c r="N2434" s="3">
        <f>DD_relocated_catalogue[[#This Row],[Semi-major axis length (m)]]/0.3048</f>
        <v>21.89813730609049</v>
      </c>
      <c r="O2434" s="3">
        <v>-86.558259307630195</v>
      </c>
      <c r="P2434" s="3">
        <v>-17.126590655392871</v>
      </c>
      <c r="Q2434" s="3">
        <v>124.19147420903293</v>
      </c>
      <c r="R2434" s="3">
        <f>DD_relocated_catalogue[[#This Row],[Northing uncertainty half-length (m)]]/0.3048</f>
        <v>8.2929682865514032</v>
      </c>
      <c r="S2434" s="3">
        <f>DD_relocated_catalogue[[#This Row],[Easting uncertainty half-length (m)]]/0.3048</f>
        <v>20.902807839722385</v>
      </c>
      <c r="T2434" s="3">
        <f>DD_relocated_catalogue[[#This Row],[Depth uncertainty half-length (m)]]/0.3048</f>
        <v>4.0836599061008965</v>
      </c>
      <c r="U2434" s="4">
        <v>0.16555264531631614</v>
      </c>
    </row>
    <row r="2435" spans="1:21" x14ac:dyDescent="0.25">
      <c r="A2435">
        <v>5424</v>
      </c>
      <c r="B2435" t="s">
        <v>20</v>
      </c>
      <c r="C2435" s="1">
        <v>41844.089768900463</v>
      </c>
      <c r="D2435" s="2">
        <f>(DD_relocated_catalogue[[#This Row],[SLB northing (m)]]/0.3048)+1169000</f>
        <v>1172526.000656168</v>
      </c>
      <c r="E2435" s="2">
        <f>(DD_relocated_catalogue[[#This Row],[SLB easting (m)]]/0.3048)+342000</f>
        <v>343670</v>
      </c>
      <c r="F2435" s="2">
        <f>DD_relocated_catalogue[[#This Row],[SLB depth (m)]]/0.3048</f>
        <v>6670</v>
      </c>
      <c r="G2435">
        <v>-0.85</v>
      </c>
      <c r="H2435" s="1">
        <v>41844.089768773149</v>
      </c>
      <c r="I2435" s="3">
        <f>(DD_relocated_catalogue[[#This Row],[Relocated northing  (m)]]/0.3048)+1169000</f>
        <v>1172424.5669291338</v>
      </c>
      <c r="J2435" s="3">
        <f>(DD_relocated_catalogue[[#This Row],[Relocated easting (m)]]/0.3048)+342000</f>
        <v>343860.91207349079</v>
      </c>
      <c r="K2435" s="3">
        <f>DD_relocated_catalogue[[#This Row],[Relocated depth (m)]]/0.3048</f>
        <v>6693.441601049869</v>
      </c>
      <c r="L2435" s="3">
        <f>DD_relocated_catalogue[[#This Row],[Semi-minor axis length (m)]]/0.3048</f>
        <v>3.1511592671396982</v>
      </c>
      <c r="M2435" s="3">
        <f>DD_relocated_catalogue[[#This Row],[Semi-intermediate axis length (m)]]/0.3048</f>
        <v>5.8534932528851451</v>
      </c>
      <c r="N2435" s="3">
        <f>DD_relocated_catalogue[[#This Row],[Semi-major axis length (m)]]/0.3048</f>
        <v>14.69244655661007</v>
      </c>
      <c r="O2435" s="3">
        <v>-24.178078603029363</v>
      </c>
      <c r="P2435" s="3">
        <v>87.343654060299727</v>
      </c>
      <c r="Q2435" s="3">
        <v>-3.0711292323549251</v>
      </c>
      <c r="R2435" s="3">
        <f>DD_relocated_catalogue[[#This Row],[Northing uncertainty half-length (m)]]/0.3048</f>
        <v>3.8664633977699303</v>
      </c>
      <c r="S2435" s="3">
        <f>DD_relocated_catalogue[[#This Row],[Easting uncertainty half-length (m)]]/0.3048</f>
        <v>14.640638737171543</v>
      </c>
      <c r="T2435" s="3">
        <f>DD_relocated_catalogue[[#This Row],[Depth uncertainty half-length (m)]]/0.3048</f>
        <v>5.5018249802323558</v>
      </c>
      <c r="U2435" s="4">
        <v>0.20614714623452429</v>
      </c>
    </row>
    <row r="2436" spans="1:21" x14ac:dyDescent="0.25">
      <c r="A2436">
        <v>4266</v>
      </c>
      <c r="B2436" t="s">
        <v>20</v>
      </c>
      <c r="C2436" s="1">
        <v>41606.206659976851</v>
      </c>
      <c r="D2436" s="2">
        <f>(DD_relocated_catalogue[[#This Row],[SLB northing (m)]]/0.3048)+1169000</f>
        <v>1172472.998687664</v>
      </c>
      <c r="E2436" s="2">
        <f>(DD_relocated_catalogue[[#This Row],[SLB easting (m)]]/0.3048)+342000</f>
        <v>343793.99934383202</v>
      </c>
      <c r="F2436" s="2">
        <f>DD_relocated_catalogue[[#This Row],[SLB depth (m)]]/0.3048</f>
        <v>6637.9986876640414</v>
      </c>
      <c r="G2436">
        <v>-0.73</v>
      </c>
      <c r="H2436" s="1">
        <v>41606.206659953707</v>
      </c>
      <c r="I2436" s="3">
        <f>(DD_relocated_catalogue[[#This Row],[Relocated northing  (m)]]/0.3048)+1169000</f>
        <v>1172405.2624671916</v>
      </c>
      <c r="J2436" s="3">
        <f>(DD_relocated_catalogue[[#This Row],[Relocated easting (m)]]/0.3048)+342000</f>
        <v>343806.3024934383</v>
      </c>
      <c r="K2436" s="3">
        <f>DD_relocated_catalogue[[#This Row],[Relocated depth (m)]]/0.3048</f>
        <v>6683.8746719160099</v>
      </c>
      <c r="L2436" s="3">
        <f>DD_relocated_catalogue[[#This Row],[Semi-minor axis length (m)]]/0.3048</f>
        <v>3.0167814448822563</v>
      </c>
      <c r="M2436" s="3">
        <f>DD_relocated_catalogue[[#This Row],[Semi-intermediate axis length (m)]]/0.3048</f>
        <v>4.3629371896014737</v>
      </c>
      <c r="N2436" s="3">
        <f>DD_relocated_catalogue[[#This Row],[Semi-major axis length (m)]]/0.3048</f>
        <v>13.15988702449561</v>
      </c>
      <c r="O2436" s="3">
        <v>-19.168530699139087</v>
      </c>
      <c r="P2436" s="3">
        <v>88.068209430746592</v>
      </c>
      <c r="Q2436" s="3">
        <v>-3.2482059199528872</v>
      </c>
      <c r="R2436" s="3">
        <f>DD_relocated_catalogue[[#This Row],[Northing uncertainty half-length (m)]]/0.3048</f>
        <v>3.2661601824985356</v>
      </c>
      <c r="S2436" s="3">
        <f>DD_relocated_catalogue[[#This Row],[Easting uncertainty half-length (m)]]/0.3048</f>
        <v>13.123024408375786</v>
      </c>
      <c r="T2436" s="3">
        <f>DD_relocated_catalogue[[#This Row],[Depth uncertainty half-length (m)]]/0.3048</f>
        <v>4.2367690377029028</v>
      </c>
      <c r="U2436" s="4">
        <v>0.14770711833150896</v>
      </c>
    </row>
    <row r="2437" spans="1:21" x14ac:dyDescent="0.25">
      <c r="A2437">
        <v>4763</v>
      </c>
      <c r="B2437" t="s">
        <v>20</v>
      </c>
      <c r="C2437" s="1">
        <v>41698.135059050925</v>
      </c>
      <c r="D2437" s="2">
        <f>(DD_relocated_catalogue[[#This Row],[SLB northing (m)]]/0.3048)+1169000</f>
        <v>1172386.000656168</v>
      </c>
      <c r="E2437" s="2">
        <f>(DD_relocated_catalogue[[#This Row],[SLB easting (m)]]/0.3048)+342000</f>
        <v>343833.99934383202</v>
      </c>
      <c r="F2437" s="2">
        <f>DD_relocated_catalogue[[#This Row],[SLB depth (m)]]/0.3048</f>
        <v>6747.0013123359577</v>
      </c>
      <c r="G2437">
        <v>-1.35</v>
      </c>
      <c r="H2437" s="1">
        <v>41698.135058935186</v>
      </c>
      <c r="I2437" s="3">
        <f>(DD_relocated_catalogue[[#This Row],[Relocated northing  (m)]]/0.3048)+1169000</f>
        <v>1172295.3051181103</v>
      </c>
      <c r="J2437" s="3">
        <f>(DD_relocated_catalogue[[#This Row],[Relocated easting (m)]]/0.3048)+342000</f>
        <v>343859.69488188974</v>
      </c>
      <c r="K2437" s="3">
        <f>DD_relocated_catalogue[[#This Row],[Relocated depth (m)]]/0.3048</f>
        <v>6918.3234908136474</v>
      </c>
      <c r="L2437" s="3">
        <f>DD_relocated_catalogue[[#This Row],[Semi-minor axis length (m)]]/0.3048</f>
        <v>3.0019675329001436</v>
      </c>
      <c r="M2437" s="3">
        <f>DD_relocated_catalogue[[#This Row],[Semi-intermediate axis length (m)]]/0.3048</f>
        <v>3.6949565099695252</v>
      </c>
      <c r="N2437" s="3">
        <f>DD_relocated_catalogue[[#This Row],[Semi-major axis length (m)]]/0.3048</f>
        <v>11.888199779364571</v>
      </c>
      <c r="O2437" s="3">
        <v>2.9073937385270652</v>
      </c>
      <c r="P2437" s="3">
        <v>88.495319724264462</v>
      </c>
      <c r="Q2437" s="3">
        <v>-4.0251329131568045</v>
      </c>
      <c r="R2437" s="3">
        <f>DD_relocated_catalogue[[#This Row],[Northing uncertainty half-length (m)]]/0.3048</f>
        <v>3.0972315724401689</v>
      </c>
      <c r="S2437" s="3">
        <f>DD_relocated_catalogue[[#This Row],[Easting uncertainty half-length (m)]]/0.3048</f>
        <v>11.855898110447052</v>
      </c>
      <c r="T2437" s="3">
        <f>DD_relocated_catalogue[[#This Row],[Depth uncertainty half-length (m)]]/0.3048</f>
        <v>3.6922820759310451</v>
      </c>
      <c r="U2437" s="4">
        <v>0.1229190976801231</v>
      </c>
    </row>
    <row r="2438" spans="1:21" x14ac:dyDescent="0.25">
      <c r="A2438">
        <v>6411</v>
      </c>
      <c r="B2438" t="s">
        <v>20</v>
      </c>
      <c r="C2438" s="1">
        <v>41988.90957556713</v>
      </c>
      <c r="D2438" s="2">
        <f>(DD_relocated_catalogue[[#This Row],[SLB northing (m)]]/0.3048)+1169000</f>
        <v>1172438.999343832</v>
      </c>
      <c r="E2438" s="2">
        <f>(DD_relocated_catalogue[[#This Row],[SLB easting (m)]]/0.3048)+342000</f>
        <v>343801.00065616798</v>
      </c>
      <c r="F2438" s="2">
        <f>DD_relocated_catalogue[[#This Row],[SLB depth (m)]]/0.3048</f>
        <v>6727.0013123359577</v>
      </c>
      <c r="G2438">
        <v>-1.17</v>
      </c>
      <c r="H2438" s="1">
        <v>41988.909575474536</v>
      </c>
      <c r="I2438" s="3">
        <f>(DD_relocated_catalogue[[#This Row],[Relocated northing  (m)]]/0.3048)+1169000</f>
        <v>1172344.7736220472</v>
      </c>
      <c r="J2438" s="3">
        <f>(DD_relocated_catalogue[[#This Row],[Relocated easting (m)]]/0.3048)+342000</f>
        <v>343695.30511811026</v>
      </c>
      <c r="K2438" s="3">
        <f>DD_relocated_catalogue[[#This Row],[Relocated depth (m)]]/0.3048</f>
        <v>6823.0183727034118</v>
      </c>
      <c r="L2438" s="3">
        <f>DD_relocated_catalogue[[#This Row],[Semi-minor axis length (m)]]/0.3048</f>
        <v>3.0037609272196981</v>
      </c>
      <c r="M2438" s="3">
        <f>DD_relocated_catalogue[[#This Row],[Semi-intermediate axis length (m)]]/0.3048</f>
        <v>4.147190429432035</v>
      </c>
      <c r="N2438" s="3">
        <f>DD_relocated_catalogue[[#This Row],[Semi-major axis length (m)]]/0.3048</f>
        <v>14.381236909576776</v>
      </c>
      <c r="O2438" s="3">
        <v>32.357557105826665</v>
      </c>
      <c r="P2438" s="3">
        <v>-87.801087841766105</v>
      </c>
      <c r="Q2438" s="3">
        <v>177.92985339860707</v>
      </c>
      <c r="R2438" s="3">
        <f>DD_relocated_catalogue[[#This Row],[Northing uncertainty half-length (m)]]/0.3048</f>
        <v>3.4384774007121317</v>
      </c>
      <c r="S2438" s="3">
        <f>DD_relocated_catalogue[[#This Row],[Easting uncertainty half-length (m)]]/0.3048</f>
        <v>14.350600400030327</v>
      </c>
      <c r="T2438" s="3">
        <f>DD_relocated_catalogue[[#This Row],[Depth uncertainty half-length (m)]]/0.3048</f>
        <v>3.8519111005903413</v>
      </c>
      <c r="U2438" s="4">
        <v>0.16325491361140748</v>
      </c>
    </row>
    <row r="2439" spans="1:21" x14ac:dyDescent="0.25">
      <c r="A2439">
        <v>4111</v>
      </c>
      <c r="B2439" t="s">
        <v>20</v>
      </c>
      <c r="C2439" s="1">
        <v>41564.182993958333</v>
      </c>
      <c r="D2439" s="2">
        <f>(DD_relocated_catalogue[[#This Row],[SLB northing (m)]]/0.3048)+1169000</f>
        <v>1172470</v>
      </c>
      <c r="E2439" s="2">
        <f>(DD_relocated_catalogue[[#This Row],[SLB easting (m)]]/0.3048)+342000</f>
        <v>343798.99934383202</v>
      </c>
      <c r="F2439" s="2">
        <f>DD_relocated_catalogue[[#This Row],[SLB depth (m)]]/0.3048</f>
        <v>6657.0013123359577</v>
      </c>
      <c r="G2439">
        <v>-0.89</v>
      </c>
      <c r="H2439" s="1">
        <v>41564.182993912036</v>
      </c>
      <c r="I2439" s="3">
        <f>(DD_relocated_catalogue[[#This Row],[Relocated northing  (m)]]/0.3048)+1169000</f>
        <v>1172388.7959317586</v>
      </c>
      <c r="J2439" s="3">
        <f>(DD_relocated_catalogue[[#This Row],[Relocated easting (m)]]/0.3048)+342000</f>
        <v>343887.79527559056</v>
      </c>
      <c r="K2439" s="3">
        <f>DD_relocated_catalogue[[#This Row],[Relocated depth (m)]]/0.3048</f>
        <v>6719.1633858267724</v>
      </c>
      <c r="L2439" s="3">
        <f>DD_relocated_catalogue[[#This Row],[Semi-minor axis length (m)]]/0.3048</f>
        <v>2.9658796997567594</v>
      </c>
      <c r="M2439" s="3">
        <f>DD_relocated_catalogue[[#This Row],[Semi-intermediate axis length (m)]]/0.3048</f>
        <v>4.676783421117312</v>
      </c>
      <c r="N2439" s="3">
        <f>DD_relocated_catalogue[[#This Row],[Semi-major axis length (m)]]/0.3048</f>
        <v>11.530969849271477</v>
      </c>
      <c r="O2439" s="3">
        <v>-25.333326501779645</v>
      </c>
      <c r="P2439" s="3">
        <v>88.888369933592458</v>
      </c>
      <c r="Q2439" s="3">
        <v>-4.8211456729952884</v>
      </c>
      <c r="R2439" s="3">
        <f>DD_relocated_catalogue[[#This Row],[Northing uncertainty half-length (m)]]/0.3048</f>
        <v>3.4943840578440355</v>
      </c>
      <c r="S2439" s="3">
        <f>DD_relocated_catalogue[[#This Row],[Easting uncertainty half-length (m)]]/0.3048</f>
        <v>11.479964887917108</v>
      </c>
      <c r="T2439" s="3">
        <f>DD_relocated_catalogue[[#This Row],[Depth uncertainty half-length (m)]]/0.3048</f>
        <v>4.4115510617713971</v>
      </c>
      <c r="U2439" s="4">
        <v>0.16422996651214156</v>
      </c>
    </row>
    <row r="2440" spans="1:21" x14ac:dyDescent="0.25">
      <c r="A2440">
        <v>4114</v>
      </c>
      <c r="B2440" t="s">
        <v>20</v>
      </c>
      <c r="C2440" s="1">
        <v>41564.192335173611</v>
      </c>
      <c r="D2440" s="2">
        <f>(DD_relocated_catalogue[[#This Row],[SLB northing (m)]]/0.3048)+1169000</f>
        <v>1172487.998687664</v>
      </c>
      <c r="E2440" s="2">
        <f>(DD_relocated_catalogue[[#This Row],[SLB easting (m)]]/0.3048)+342000</f>
        <v>343777.99868766405</v>
      </c>
      <c r="F2440" s="2">
        <f>DD_relocated_catalogue[[#This Row],[SLB depth (m)]]/0.3048</f>
        <v>6658.9993438320207</v>
      </c>
      <c r="G2440">
        <v>-1.07</v>
      </c>
      <c r="H2440" s="1">
        <v>41564.19233510417</v>
      </c>
      <c r="I2440" s="3">
        <f>(DD_relocated_catalogue[[#This Row],[Relocated northing  (m)]]/0.3048)+1169000</f>
        <v>1172407.125984252</v>
      </c>
      <c r="J2440" s="3">
        <f>(DD_relocated_catalogue[[#This Row],[Relocated easting (m)]]/0.3048)+342000</f>
        <v>343853.68110236223</v>
      </c>
      <c r="K2440" s="3">
        <f>DD_relocated_catalogue[[#This Row],[Relocated depth (m)]]/0.3048</f>
        <v>6732.4573490813646</v>
      </c>
      <c r="L2440" s="3">
        <f>DD_relocated_catalogue[[#This Row],[Semi-minor axis length (m)]]/0.3048</f>
        <v>3.4341954230254532</v>
      </c>
      <c r="M2440" s="3">
        <f>DD_relocated_catalogue[[#This Row],[Semi-intermediate axis length (m)]]/0.3048</f>
        <v>4.9866074196507979</v>
      </c>
      <c r="N2440" s="3">
        <f>DD_relocated_catalogue[[#This Row],[Semi-major axis length (m)]]/0.3048</f>
        <v>13.077806046669014</v>
      </c>
      <c r="O2440" s="3">
        <v>22.703054702657681</v>
      </c>
      <c r="P2440" s="3">
        <v>87.740312462393774</v>
      </c>
      <c r="Q2440" s="3">
        <v>-179.3953397363521</v>
      </c>
      <c r="R2440" s="3">
        <f>DD_relocated_catalogue[[#This Row],[Northing uncertainty half-length (m)]]/0.3048</f>
        <v>3.69925122556708</v>
      </c>
      <c r="S2440" s="3">
        <f>DD_relocated_catalogue[[#This Row],[Easting uncertainty half-length (m)]]/0.3048</f>
        <v>13.064808629744681</v>
      </c>
      <c r="T2440" s="3">
        <f>DD_relocated_catalogue[[#This Row],[Depth uncertainty half-length (m)]]/0.3048</f>
        <v>4.7968131519240913</v>
      </c>
      <c r="U2440" s="4">
        <v>0.16709176065908807</v>
      </c>
    </row>
    <row r="2441" spans="1:21" x14ac:dyDescent="0.25">
      <c r="A2441">
        <v>4139</v>
      </c>
      <c r="B2441" t="s">
        <v>20</v>
      </c>
      <c r="C2441" s="1">
        <v>41569.613841365739</v>
      </c>
      <c r="D2441" s="2">
        <f>(DD_relocated_catalogue[[#This Row],[SLB northing (m)]]/0.3048)+1169000</f>
        <v>1172415</v>
      </c>
      <c r="E2441" s="2">
        <f>(DD_relocated_catalogue[[#This Row],[SLB easting (m)]]/0.3048)+342000</f>
        <v>343805</v>
      </c>
      <c r="F2441" s="2">
        <f>DD_relocated_catalogue[[#This Row],[SLB depth (m)]]/0.3048</f>
        <v>6767.0013123359577</v>
      </c>
      <c r="G2441">
        <v>-1.37</v>
      </c>
      <c r="H2441" s="1">
        <v>41569.613841296297</v>
      </c>
      <c r="I2441" s="3">
        <f>(DD_relocated_catalogue[[#This Row],[Relocated northing  (m)]]/0.3048)+1169000</f>
        <v>1172320.0164041994</v>
      </c>
      <c r="J2441" s="3">
        <f>(DD_relocated_catalogue[[#This Row],[Relocated easting (m)]]/0.3048)+342000</f>
        <v>343829.6194225722</v>
      </c>
      <c r="K2441" s="3">
        <f>DD_relocated_catalogue[[#This Row],[Relocated depth (m)]]/0.3048</f>
        <v>6864.0780839895006</v>
      </c>
      <c r="L2441" s="3">
        <f>DD_relocated_catalogue[[#This Row],[Semi-minor axis length (m)]]/0.3048</f>
        <v>2.7038122124401798</v>
      </c>
      <c r="M2441" s="3">
        <f>DD_relocated_catalogue[[#This Row],[Semi-intermediate axis length (m)]]/0.3048</f>
        <v>3.4363000909031136</v>
      </c>
      <c r="N2441" s="3">
        <f>DD_relocated_catalogue[[#This Row],[Semi-major axis length (m)]]/0.3048</f>
        <v>10.939002022643242</v>
      </c>
      <c r="O2441" s="3">
        <v>25.129901792409601</v>
      </c>
      <c r="P2441" s="3">
        <v>87.723852913993269</v>
      </c>
      <c r="Q2441" s="3">
        <v>175.26479124486423</v>
      </c>
      <c r="R2441" s="3">
        <f>DD_relocated_catalogue[[#This Row],[Northing uncertainty half-length (m)]]/0.3048</f>
        <v>2.9176853409878216</v>
      </c>
      <c r="S2441" s="3">
        <f>DD_relocated_catalogue[[#This Row],[Easting uncertainty half-length (m)]]/0.3048</f>
        <v>10.908294881622229</v>
      </c>
      <c r="T2441" s="3">
        <f>DD_relocated_catalogue[[#This Row],[Depth uncertainty half-length (m)]]/0.3048</f>
        <v>3.3320318166150726</v>
      </c>
      <c r="U2441" s="4">
        <v>0.13185619681923472</v>
      </c>
    </row>
    <row r="2442" spans="1:21" x14ac:dyDescent="0.25">
      <c r="A2442">
        <v>3379</v>
      </c>
      <c r="B2442" t="s">
        <v>20</v>
      </c>
      <c r="C2442" s="1">
        <v>41376.108411921297</v>
      </c>
      <c r="D2442" s="2">
        <f>(DD_relocated_catalogue[[#This Row],[SLB northing (m)]]/0.3048)+1169000</f>
        <v>1172336.000656168</v>
      </c>
      <c r="E2442" s="2">
        <f>(DD_relocated_catalogue[[#This Row],[SLB easting (m)]]/0.3048)+342000</f>
        <v>343800</v>
      </c>
      <c r="F2442" s="2">
        <f>DD_relocated_catalogue[[#This Row],[SLB depth (m)]]/0.3048</f>
        <v>6841.0006561679793</v>
      </c>
      <c r="G2442">
        <v>0.56999999999999995</v>
      </c>
      <c r="H2442" s="1">
        <v>41376.108411921297</v>
      </c>
      <c r="I2442" s="3">
        <f>(DD_relocated_catalogue[[#This Row],[Relocated northing  (m)]]/0.3048)+1169000</f>
        <v>1172294.6620734909</v>
      </c>
      <c r="J2442" s="3">
        <f>(DD_relocated_catalogue[[#This Row],[Relocated easting (m)]]/0.3048)+342000</f>
        <v>343809.41601049871</v>
      </c>
      <c r="K2442" s="3">
        <f>DD_relocated_catalogue[[#This Row],[Relocated depth (m)]]/0.3048</f>
        <v>6794.6751968503931</v>
      </c>
      <c r="L2442" s="3">
        <f>DD_relocated_catalogue[[#This Row],[Semi-minor axis length (m)]]/0.3048</f>
        <v>4.1081245319313435</v>
      </c>
      <c r="M2442" s="3">
        <f>DD_relocated_catalogue[[#This Row],[Semi-intermediate axis length (m)]]/0.3048</f>
        <v>6.3489795550356387</v>
      </c>
      <c r="N2442" s="3">
        <f>DD_relocated_catalogue[[#This Row],[Semi-major axis length (m)]]/0.3048</f>
        <v>15.047579896565804</v>
      </c>
      <c r="O2442" s="3">
        <v>-79.151274551605013</v>
      </c>
      <c r="P2442" s="3">
        <v>-90.586821451246777</v>
      </c>
      <c r="Q2442" s="3">
        <v>13.326839802176472</v>
      </c>
      <c r="R2442" s="3">
        <f>DD_relocated_catalogue[[#This Row],[Northing uncertainty half-length (m)]]/0.3048</f>
        <v>6.9270765118842021</v>
      </c>
      <c r="S2442" s="3">
        <f>DD_relocated_catalogue[[#This Row],[Easting uncertainty half-length (m)]]/0.3048</f>
        <v>14.710729323658509</v>
      </c>
      <c r="T2442" s="3">
        <f>DD_relocated_catalogue[[#This Row],[Depth uncertainty half-length (m)]]/0.3048</f>
        <v>4.2064806680719258</v>
      </c>
      <c r="U2442" s="4">
        <v>0.18647192349474348</v>
      </c>
    </row>
    <row r="2443" spans="1:21" x14ac:dyDescent="0.25">
      <c r="A2443">
        <v>5440</v>
      </c>
      <c r="B2443" t="s">
        <v>20</v>
      </c>
      <c r="C2443" s="1">
        <v>41847.456903923608</v>
      </c>
      <c r="D2443" s="2">
        <f>(DD_relocated_catalogue[[#This Row],[SLB northing (m)]]/0.3048)+1169000</f>
        <v>1172467.998687664</v>
      </c>
      <c r="E2443" s="2">
        <f>(DD_relocated_catalogue[[#This Row],[SLB easting (m)]]/0.3048)+342000</f>
        <v>343785</v>
      </c>
      <c r="F2443" s="2">
        <f>DD_relocated_catalogue[[#This Row],[SLB depth (m)]]/0.3048</f>
        <v>6718.9993438320207</v>
      </c>
      <c r="G2443">
        <v>-1.67</v>
      </c>
      <c r="H2443" s="1">
        <v>41847.456903831022</v>
      </c>
      <c r="I2443" s="3">
        <f>(DD_relocated_catalogue[[#This Row],[Relocated northing  (m)]]/0.3048)+1169000</f>
        <v>1172420.971128609</v>
      </c>
      <c r="J2443" s="3">
        <f>(DD_relocated_catalogue[[#This Row],[Relocated easting (m)]]/0.3048)+342000</f>
        <v>343815.10170603677</v>
      </c>
      <c r="K2443" s="3">
        <f>DD_relocated_catalogue[[#This Row],[Relocated depth (m)]]/0.3048</f>
        <v>6774.8261154855645</v>
      </c>
      <c r="L2443" s="3">
        <f>DD_relocated_catalogue[[#This Row],[Semi-minor axis length (m)]]/0.3048</f>
        <v>3.0540326236138369</v>
      </c>
      <c r="M2443" s="3">
        <f>DD_relocated_catalogue[[#This Row],[Semi-intermediate axis length (m)]]/0.3048</f>
        <v>4.2180054813993273</v>
      </c>
      <c r="N2443" s="3">
        <f>DD_relocated_catalogue[[#This Row],[Semi-major axis length (m)]]/0.3048</f>
        <v>12.714261546997797</v>
      </c>
      <c r="O2443" s="3">
        <v>-17.203461000156135</v>
      </c>
      <c r="P2443" s="3">
        <v>87.861398992299939</v>
      </c>
      <c r="Q2443" s="3">
        <v>-2.9434658634418662</v>
      </c>
      <c r="R2443" s="3">
        <f>DD_relocated_catalogue[[#This Row],[Northing uncertainty half-length (m)]]/0.3048</f>
        <v>3.2437763256523953</v>
      </c>
      <c r="S2443" s="3">
        <f>DD_relocated_catalogue[[#This Row],[Easting uncertainty half-length (m)]]/0.3048</f>
        <v>12.681437480948286</v>
      </c>
      <c r="T2443" s="3">
        <f>DD_relocated_catalogue[[#This Row],[Depth uncertainty half-length (m)]]/0.3048</f>
        <v>4.1288634141868075</v>
      </c>
      <c r="U2443" s="4">
        <v>0.14767707946345643</v>
      </c>
    </row>
    <row r="2444" spans="1:21" x14ac:dyDescent="0.25">
      <c r="A2444">
        <v>4364</v>
      </c>
      <c r="B2444" t="s">
        <v>20</v>
      </c>
      <c r="C2444" s="1">
        <v>41630.46054763889</v>
      </c>
      <c r="D2444" s="2">
        <f>(DD_relocated_catalogue[[#This Row],[SLB northing (m)]]/0.3048)+1169000</f>
        <v>1172373.999343832</v>
      </c>
      <c r="E2444" s="2">
        <f>(DD_relocated_catalogue[[#This Row],[SLB easting (m)]]/0.3048)+342000</f>
        <v>343863.99934383202</v>
      </c>
      <c r="F2444" s="2">
        <f>DD_relocated_catalogue[[#This Row],[SLB depth (m)]]/0.3048</f>
        <v>6752.9986876640414</v>
      </c>
      <c r="G2444">
        <v>-0.78</v>
      </c>
      <c r="H2444" s="1">
        <v>41630.460547546296</v>
      </c>
      <c r="I2444" s="3">
        <f>(DD_relocated_catalogue[[#This Row],[Relocated northing  (m)]]/0.3048)+1169000</f>
        <v>1172299.3799212598</v>
      </c>
      <c r="J2444" s="3">
        <f>(DD_relocated_catalogue[[#This Row],[Relocated easting (m)]]/0.3048)+342000</f>
        <v>344018.50065616798</v>
      </c>
      <c r="K2444" s="3">
        <f>DD_relocated_catalogue[[#This Row],[Relocated depth (m)]]/0.3048</f>
        <v>6746.6994750656158</v>
      </c>
      <c r="L2444" s="3">
        <f>DD_relocated_catalogue[[#This Row],[Semi-minor axis length (m)]]/0.3048</f>
        <v>3.1976377186004719</v>
      </c>
      <c r="M2444" s="3">
        <f>DD_relocated_catalogue[[#This Row],[Semi-intermediate axis length (m)]]/0.3048</f>
        <v>4.5320470630062042</v>
      </c>
      <c r="N2444" s="3">
        <f>DD_relocated_catalogue[[#This Row],[Semi-major axis length (m)]]/0.3048</f>
        <v>11.811622933219038</v>
      </c>
      <c r="O2444" s="3">
        <v>36.176996389766408</v>
      </c>
      <c r="P2444" s="3">
        <v>-86.984289726173856</v>
      </c>
      <c r="Q2444" s="3">
        <v>177.93288094439293</v>
      </c>
      <c r="R2444" s="3">
        <f>DD_relocated_catalogue[[#This Row],[Northing uncertainty half-length (m)]]/0.3048</f>
        <v>3.7477954223801686</v>
      </c>
      <c r="S2444" s="3">
        <f>DD_relocated_catalogue[[#This Row],[Easting uncertainty half-length (m)]]/0.3048</f>
        <v>11.774359166301771</v>
      </c>
      <c r="T2444" s="3">
        <f>DD_relocated_catalogue[[#This Row],[Depth uncertainty half-length (m)]]/0.3048</f>
        <v>4.0933627501025631</v>
      </c>
      <c r="U2444" s="4">
        <v>0.15418497150061694</v>
      </c>
    </row>
    <row r="2445" spans="1:21" x14ac:dyDescent="0.25">
      <c r="A2445">
        <v>5084</v>
      </c>
      <c r="B2445" t="s">
        <v>20</v>
      </c>
      <c r="C2445" s="1">
        <v>41792.914274502313</v>
      </c>
      <c r="D2445" s="2">
        <f>(DD_relocated_catalogue[[#This Row],[SLB northing (m)]]/0.3048)+1169000</f>
        <v>1172565</v>
      </c>
      <c r="E2445" s="2">
        <f>(DD_relocated_catalogue[[#This Row],[SLB easting (m)]]/0.3048)+342000</f>
        <v>343525</v>
      </c>
      <c r="F2445" s="2">
        <f>DD_relocated_catalogue[[#This Row],[SLB depth (m)]]/0.3048</f>
        <v>6640</v>
      </c>
      <c r="G2445">
        <v>-1.17</v>
      </c>
      <c r="H2445" s="1">
        <v>41792.914274374998</v>
      </c>
      <c r="I2445" s="3">
        <f>(DD_relocated_catalogue[[#This Row],[Relocated northing  (m)]]/0.3048)+1169000</f>
        <v>1172505.2296587927</v>
      </c>
      <c r="J2445" s="3">
        <f>(DD_relocated_catalogue[[#This Row],[Relocated easting (m)]]/0.3048)+342000</f>
        <v>343875.90223097114</v>
      </c>
      <c r="K2445" s="3">
        <f>DD_relocated_catalogue[[#This Row],[Relocated depth (m)]]/0.3048</f>
        <v>6545.4494750656168</v>
      </c>
      <c r="L2445" s="3">
        <f>DD_relocated_catalogue[[#This Row],[Semi-minor axis length (m)]]/0.3048</f>
        <v>2.8830243605083266</v>
      </c>
      <c r="M2445" s="3">
        <f>DD_relocated_catalogue[[#This Row],[Semi-intermediate axis length (m)]]/0.3048</f>
        <v>5.4922140006080262</v>
      </c>
      <c r="N2445" s="3">
        <f>DD_relocated_catalogue[[#This Row],[Semi-major axis length (m)]]/0.3048</f>
        <v>15.842452048113847</v>
      </c>
      <c r="O2445" s="3">
        <v>-22.67226836234277</v>
      </c>
      <c r="P2445" s="3">
        <v>87.474860328576298</v>
      </c>
      <c r="Q2445" s="3">
        <v>-3.949168354598489</v>
      </c>
      <c r="R2445" s="3">
        <f>DD_relocated_catalogue[[#This Row],[Northing uncertainty half-length (m)]]/0.3048</f>
        <v>3.631943858103599</v>
      </c>
      <c r="S2445" s="3">
        <f>DD_relocated_catalogue[[#This Row],[Easting uncertainty half-length (m)]]/0.3048</f>
        <v>15.770958694044776</v>
      </c>
      <c r="T2445" s="3">
        <f>DD_relocated_catalogue[[#This Row],[Depth uncertainty half-length (m)]]/0.3048</f>
        <v>5.1957344856451906</v>
      </c>
      <c r="U2445" s="4">
        <v>0.1875944850491042</v>
      </c>
    </row>
    <row r="2446" spans="1:21" x14ac:dyDescent="0.25">
      <c r="A2446">
        <v>4259</v>
      </c>
      <c r="B2446" t="s">
        <v>20</v>
      </c>
      <c r="C2446" s="1">
        <v>41604.68274822917</v>
      </c>
      <c r="D2446" s="2">
        <f>(DD_relocated_catalogue[[#This Row],[SLB northing (m)]]/0.3048)+1169000</f>
        <v>1172065</v>
      </c>
      <c r="E2446" s="2">
        <f>(DD_relocated_catalogue[[#This Row],[SLB easting (m)]]/0.3048)+342000</f>
        <v>343946.00065616798</v>
      </c>
      <c r="F2446" s="2">
        <f>DD_relocated_catalogue[[#This Row],[SLB depth (m)]]/0.3048</f>
        <v>6631.0006561679784</v>
      </c>
      <c r="G2446">
        <v>-1.2</v>
      </c>
      <c r="H2446" s="1">
        <v>41604.682748159721</v>
      </c>
      <c r="I2446" s="3">
        <f>(DD_relocated_catalogue[[#This Row],[Relocated northing  (m)]]/0.3048)+1169000</f>
        <v>1172066.8700787402</v>
      </c>
      <c r="J2446" s="3">
        <f>(DD_relocated_catalogue[[#This Row],[Relocated easting (m)]]/0.3048)+342000</f>
        <v>344215.99737532809</v>
      </c>
      <c r="K2446" s="3">
        <f>DD_relocated_catalogue[[#This Row],[Relocated depth (m)]]/0.3048</f>
        <v>6586.0892388451439</v>
      </c>
      <c r="L2446" s="3">
        <f>DD_relocated_catalogue[[#This Row],[Semi-minor axis length (m)]]/0.3048</f>
        <v>2.9447897634451823</v>
      </c>
      <c r="M2446" s="3">
        <f>DD_relocated_catalogue[[#This Row],[Semi-intermediate axis length (m)]]/0.3048</f>
        <v>4.7331833745553968</v>
      </c>
      <c r="N2446" s="3">
        <f>DD_relocated_catalogue[[#This Row],[Semi-major axis length (m)]]/0.3048</f>
        <v>10.781577330568554</v>
      </c>
      <c r="O2446" s="3">
        <v>-28.226357153520659</v>
      </c>
      <c r="P2446" s="3">
        <v>85.570382414083994</v>
      </c>
      <c r="Q2446" s="3">
        <v>-0.52951435623834298</v>
      </c>
      <c r="R2446" s="3">
        <f>DD_relocated_catalogue[[#This Row],[Northing uncertainty half-length (m)]]/0.3048</f>
        <v>3.4440120175498952</v>
      </c>
      <c r="S2446" s="3">
        <f>DD_relocated_catalogue[[#This Row],[Easting uncertainty half-length (m)]]/0.3048</f>
        <v>10.745273611163094</v>
      </c>
      <c r="T2446" s="3">
        <f>DD_relocated_catalogue[[#This Row],[Depth uncertainty half-length (m)]]/0.3048</f>
        <v>4.4455588860480351</v>
      </c>
      <c r="U2446" s="4">
        <v>0.18072620933197031</v>
      </c>
    </row>
    <row r="2447" spans="1:21" x14ac:dyDescent="0.25">
      <c r="A2447">
        <v>4279</v>
      </c>
      <c r="B2447" t="s">
        <v>20</v>
      </c>
      <c r="C2447" s="1">
        <v>41607.13685855324</v>
      </c>
      <c r="D2447" s="2">
        <f>(DD_relocated_catalogue[[#This Row],[SLB northing (m)]]/0.3048)+1169000</f>
        <v>1172180</v>
      </c>
      <c r="E2447" s="2">
        <f>(DD_relocated_catalogue[[#This Row],[SLB easting (m)]]/0.3048)+342000</f>
        <v>343918.99934383202</v>
      </c>
      <c r="F2447" s="2">
        <f>DD_relocated_catalogue[[#This Row],[SLB depth (m)]]/0.3048</f>
        <v>6533.9993438320207</v>
      </c>
      <c r="G2447">
        <v>-1.25</v>
      </c>
      <c r="H2447" s="1">
        <v>41607.136858414349</v>
      </c>
      <c r="I2447" s="3">
        <f>(DD_relocated_catalogue[[#This Row],[Relocated northing  (m)]]/0.3048)+1169000</f>
        <v>1172070.5741469816</v>
      </c>
      <c r="J2447" s="3">
        <f>(DD_relocated_catalogue[[#This Row],[Relocated easting (m)]]/0.3048)+342000</f>
        <v>344242.79855643044</v>
      </c>
      <c r="K2447" s="3">
        <f>DD_relocated_catalogue[[#This Row],[Relocated depth (m)]]/0.3048</f>
        <v>6591.9356955380572</v>
      </c>
      <c r="L2447" s="3">
        <f>DD_relocated_catalogue[[#This Row],[Semi-minor axis length (m)]]/0.3048</f>
        <v>2.822219704115192</v>
      </c>
      <c r="M2447" s="3">
        <f>DD_relocated_catalogue[[#This Row],[Semi-intermediate axis length (m)]]/0.3048</f>
        <v>4.1488351479064463</v>
      </c>
      <c r="N2447" s="3">
        <f>DD_relocated_catalogue[[#This Row],[Semi-major axis length (m)]]/0.3048</f>
        <v>10.02323817963698</v>
      </c>
      <c r="O2447" s="3">
        <v>26.189826778919254</v>
      </c>
      <c r="P2447" s="3">
        <v>84.297660487525448</v>
      </c>
      <c r="Q2447" s="3">
        <v>175.66588784409149</v>
      </c>
      <c r="R2447" s="3">
        <f>DD_relocated_catalogue[[#This Row],[Northing uncertainty half-length (m)]]/0.3048</f>
        <v>3.1399841755039795</v>
      </c>
      <c r="S2447" s="3">
        <f>DD_relocated_catalogue[[#This Row],[Easting uncertainty half-length (m)]]/0.3048</f>
        <v>9.9783341715946072</v>
      </c>
      <c r="T2447" s="3">
        <f>DD_relocated_catalogue[[#This Row],[Depth uncertainty half-length (m)]]/0.3048</f>
        <v>3.9997595742199534</v>
      </c>
      <c r="U2447" s="4">
        <v>0.1921341705166191</v>
      </c>
    </row>
    <row r="2448" spans="1:21" x14ac:dyDescent="0.25">
      <c r="A2448">
        <v>2805</v>
      </c>
      <c r="B2448" t="s">
        <v>20</v>
      </c>
      <c r="C2448" s="1">
        <v>41229.598625625003</v>
      </c>
      <c r="D2448" s="2">
        <f>(DD_relocated_catalogue[[#This Row],[SLB northing (m)]]/0.3048)+1169000</f>
        <v>1172107.998687664</v>
      </c>
      <c r="E2448" s="2">
        <f>(DD_relocated_catalogue[[#This Row],[SLB easting (m)]]/0.3048)+342000</f>
        <v>344007.00131233595</v>
      </c>
      <c r="F2448" s="2">
        <f>DD_relocated_catalogue[[#This Row],[SLB depth (m)]]/0.3048</f>
        <v>6646.0006561679784</v>
      </c>
      <c r="G2448">
        <v>-1.35</v>
      </c>
      <c r="H2448" s="1">
        <v>41229.598625567131</v>
      </c>
      <c r="I2448" s="3">
        <f>(DD_relocated_catalogue[[#This Row],[Relocated northing  (m)]]/0.3048)+1169000</f>
        <v>1172159.4685039369</v>
      </c>
      <c r="J2448" s="3">
        <f>(DD_relocated_catalogue[[#This Row],[Relocated easting (m)]]/0.3048)+342000</f>
        <v>344024.16666666669</v>
      </c>
      <c r="K2448" s="3">
        <f>DD_relocated_catalogue[[#This Row],[Relocated depth (m)]]/0.3048</f>
        <v>6629.1338582677163</v>
      </c>
      <c r="L2448" s="3">
        <f>DD_relocated_catalogue[[#This Row],[Semi-minor axis length (m)]]/0.3048</f>
        <v>4.3641847498715949</v>
      </c>
      <c r="M2448" s="3">
        <f>DD_relocated_catalogue[[#This Row],[Semi-intermediate axis length (m)]]/0.3048</f>
        <v>7.570705603273761</v>
      </c>
      <c r="N2448" s="3">
        <f>DD_relocated_catalogue[[#This Row],[Semi-major axis length (m)]]/0.3048</f>
        <v>17.495696942470648</v>
      </c>
      <c r="O2448" s="3">
        <v>-69.841052622453276</v>
      </c>
      <c r="P2448" s="3">
        <v>92.951512652259225</v>
      </c>
      <c r="Q2448" s="3">
        <v>-160.30527522962976</v>
      </c>
      <c r="R2448" s="3">
        <f>DD_relocated_catalogue[[#This Row],[Northing uncertainty half-length (m)]]/0.3048</f>
        <v>9.4416234369226348</v>
      </c>
      <c r="S2448" s="3">
        <f>DD_relocated_catalogue[[#This Row],[Easting uncertainty half-length (m)]]/0.3048</f>
        <v>16.401322251134125</v>
      </c>
      <c r="T2448" s="3">
        <f>DD_relocated_catalogue[[#This Row],[Depth uncertainty half-length (m)]]/0.3048</f>
        <v>4.8459420333652652</v>
      </c>
      <c r="U2448" s="4">
        <v>0.31399232602282101</v>
      </c>
    </row>
    <row r="2449" spans="1:21" x14ac:dyDescent="0.25">
      <c r="A2449">
        <v>6182</v>
      </c>
      <c r="B2449" t="s">
        <v>20</v>
      </c>
      <c r="C2449" s="1">
        <v>41915.405259085652</v>
      </c>
      <c r="D2449" s="2">
        <f>(DD_relocated_catalogue[[#This Row],[SLB northing (m)]]/0.3048)+1169000</f>
        <v>1172100</v>
      </c>
      <c r="E2449" s="2">
        <f>(DD_relocated_catalogue[[#This Row],[SLB easting (m)]]/0.3048)+342000</f>
        <v>344000</v>
      </c>
      <c r="F2449" s="2">
        <f>DD_relocated_catalogue[[#This Row],[SLB depth (m)]]/0.3048</f>
        <v>6500</v>
      </c>
      <c r="G2449">
        <v>-1.1399999999999999</v>
      </c>
      <c r="H2449" s="1">
        <v>41915.405258969906</v>
      </c>
      <c r="I2449" s="3">
        <f>(DD_relocated_catalogue[[#This Row],[Relocated northing  (m)]]/0.3048)+1169000</f>
        <v>1172041.847112861</v>
      </c>
      <c r="J2449" s="3">
        <f>(DD_relocated_catalogue[[#This Row],[Relocated easting (m)]]/0.3048)+342000</f>
        <v>344221.41404199472</v>
      </c>
      <c r="K2449" s="3">
        <f>DD_relocated_catalogue[[#This Row],[Relocated depth (m)]]/0.3048</f>
        <v>6489.2224409448818</v>
      </c>
      <c r="L2449" s="3">
        <f>DD_relocated_catalogue[[#This Row],[Semi-minor axis length (m)]]/0.3048</f>
        <v>3.002697709986744</v>
      </c>
      <c r="M2449" s="3">
        <f>DD_relocated_catalogue[[#This Row],[Semi-intermediate axis length (m)]]/0.3048</f>
        <v>4.6115691791228226</v>
      </c>
      <c r="N2449" s="3">
        <f>DD_relocated_catalogue[[#This Row],[Semi-major axis length (m)]]/0.3048</f>
        <v>11.354984340817042</v>
      </c>
      <c r="O2449" s="3">
        <v>29.980989508433957</v>
      </c>
      <c r="P2449" s="3">
        <v>86.109822863923412</v>
      </c>
      <c r="Q2449" s="3">
        <v>177.54209672229499</v>
      </c>
      <c r="R2449" s="3">
        <f>DD_relocated_catalogue[[#This Row],[Northing uncertainty half-length (m)]]/0.3048</f>
        <v>3.4602945364691773</v>
      </c>
      <c r="S2449" s="3">
        <f>DD_relocated_catalogue[[#This Row],[Easting uncertainty half-length (m)]]/0.3048</f>
        <v>11.334908396200305</v>
      </c>
      <c r="T2449" s="3">
        <f>DD_relocated_catalogue[[#This Row],[Depth uncertainty half-length (m)]]/0.3048</f>
        <v>4.3059326444964672</v>
      </c>
      <c r="U2449" s="4">
        <v>0.20067736757835611</v>
      </c>
    </row>
    <row r="2450" spans="1:21" x14ac:dyDescent="0.25">
      <c r="A2450">
        <v>6799</v>
      </c>
      <c r="B2450" t="s">
        <v>20</v>
      </c>
      <c r="C2450" s="1">
        <v>42853.86471303241</v>
      </c>
      <c r="D2450" s="2">
        <f>(DD_relocated_catalogue[[#This Row],[SLB northing (m)]]/0.3048)+1169000</f>
        <v>1172197.998687664</v>
      </c>
      <c r="E2450" s="2">
        <f>(DD_relocated_catalogue[[#This Row],[SLB easting (m)]]/0.3048)+342000</f>
        <v>343978.99934383202</v>
      </c>
      <c r="F2450" s="2">
        <f>DD_relocated_catalogue[[#This Row],[SLB depth (m)]]/0.3048</f>
        <v>6568.9993438320207</v>
      </c>
      <c r="G2450">
        <v>-1.36</v>
      </c>
      <c r="H2450" s="1">
        <v>42853.864712870367</v>
      </c>
      <c r="I2450" s="3">
        <f>(DD_relocated_catalogue[[#This Row],[Relocated northing  (m)]]/0.3048)+1169000</f>
        <v>1172288.1167979003</v>
      </c>
      <c r="J2450" s="3">
        <f>(DD_relocated_catalogue[[#This Row],[Relocated easting (m)]]/0.3048)+342000</f>
        <v>344271.43044619425</v>
      </c>
      <c r="K2450" s="3">
        <f>DD_relocated_catalogue[[#This Row],[Relocated depth (m)]]/0.3048</f>
        <v>6543.4317585301833</v>
      </c>
      <c r="L2450" s="3">
        <f>DD_relocated_catalogue[[#This Row],[Semi-minor axis length (m)]]/0.3048</f>
        <v>4.2558157109194923</v>
      </c>
      <c r="M2450" s="3">
        <f>DD_relocated_catalogue[[#This Row],[Semi-intermediate axis length (m)]]/0.3048</f>
        <v>6.6657972746411405</v>
      </c>
      <c r="N2450" s="3">
        <f>DD_relocated_catalogue[[#This Row],[Semi-major axis length (m)]]/0.3048</f>
        <v>23.982831889832152</v>
      </c>
      <c r="O2450" s="3">
        <v>-71.014954029554545</v>
      </c>
      <c r="P2450" s="3">
        <v>-93.298415541677301</v>
      </c>
      <c r="Q2450" s="3">
        <v>27.782229274567147</v>
      </c>
      <c r="R2450" s="3">
        <f>DD_relocated_catalogue[[#This Row],[Northing uncertainty half-length (m)]]/0.3048</f>
        <v>11.568052705684586</v>
      </c>
      <c r="S2450" s="3">
        <f>DD_relocated_catalogue[[#This Row],[Easting uncertainty half-length (m)]]/0.3048</f>
        <v>21.940082509608938</v>
      </c>
      <c r="T2450" s="3">
        <f>DD_relocated_catalogue[[#This Row],[Depth uncertainty half-length (m)]]/0.3048</f>
        <v>4.5427289966392816</v>
      </c>
      <c r="U2450" s="4">
        <v>0.18031592678856143</v>
      </c>
    </row>
    <row r="2451" spans="1:21" x14ac:dyDescent="0.25">
      <c r="A2451">
        <v>3421</v>
      </c>
      <c r="B2451" t="s">
        <v>20</v>
      </c>
      <c r="C2451" s="1">
        <v>41396.06693050926</v>
      </c>
      <c r="D2451" s="2">
        <f>(DD_relocated_catalogue[[#This Row],[SLB northing (m)]]/0.3048)+1169000</f>
        <v>1171920</v>
      </c>
      <c r="E2451" s="2">
        <f>(DD_relocated_catalogue[[#This Row],[SLB easting (m)]]/0.3048)+342000</f>
        <v>343916.00065616798</v>
      </c>
      <c r="F2451" s="2">
        <f>DD_relocated_catalogue[[#This Row],[SLB depth (m)]]/0.3048</f>
        <v>6741.0006561679793</v>
      </c>
      <c r="G2451">
        <v>-1.08</v>
      </c>
      <c r="H2451" s="1">
        <v>41396.066930428242</v>
      </c>
      <c r="I2451" s="3">
        <f>(DD_relocated_catalogue[[#This Row],[Relocated northing  (m)]]/0.3048)+1169000</f>
        <v>1172103.7631233595</v>
      </c>
      <c r="J2451" s="3">
        <f>(DD_relocated_catalogue[[#This Row],[Relocated easting (m)]]/0.3048)+342000</f>
        <v>343880.61351706035</v>
      </c>
      <c r="K2451" s="3">
        <f>DD_relocated_catalogue[[#This Row],[Relocated depth (m)]]/0.3048</f>
        <v>6733.4514435695546</v>
      </c>
      <c r="L2451" s="3">
        <f>DD_relocated_catalogue[[#This Row],[Semi-minor axis length (m)]]/0.3048</f>
        <v>4.6661273399782051</v>
      </c>
      <c r="M2451" s="3">
        <f>DD_relocated_catalogue[[#This Row],[Semi-intermediate axis length (m)]]/0.3048</f>
        <v>7.3816937894863912</v>
      </c>
      <c r="N2451" s="3">
        <f>DD_relocated_catalogue[[#This Row],[Semi-major axis length (m)]]/0.3048</f>
        <v>20.755180428918855</v>
      </c>
      <c r="O2451" s="3">
        <v>-80.813846652933165</v>
      </c>
      <c r="P2451" s="3">
        <v>-90.683995762107457</v>
      </c>
      <c r="Q2451" s="3">
        <v>17.943691514466231</v>
      </c>
      <c r="R2451" s="3">
        <f>DD_relocated_catalogue[[#This Row],[Northing uncertainty half-length (m)]]/0.3048</f>
        <v>9.2775135904597548</v>
      </c>
      <c r="S2451" s="3">
        <f>DD_relocated_catalogue[[#This Row],[Easting uncertainty half-length (m)]]/0.3048</f>
        <v>19.913634489120323</v>
      </c>
      <c r="T2451" s="3">
        <f>DD_relocated_catalogue[[#This Row],[Depth uncertainty half-length (m)]]/0.3048</f>
        <v>4.744965962631162</v>
      </c>
      <c r="U2451" s="4">
        <v>0.19613273070406156</v>
      </c>
    </row>
    <row r="2452" spans="1:21" x14ac:dyDescent="0.25">
      <c r="A2452">
        <v>5452</v>
      </c>
      <c r="B2452" t="s">
        <v>20</v>
      </c>
      <c r="C2452" s="1">
        <v>41847.911800717593</v>
      </c>
      <c r="D2452" s="2">
        <f>(DD_relocated_catalogue[[#This Row],[SLB northing (m)]]/0.3048)+1169000</f>
        <v>1171845</v>
      </c>
      <c r="E2452" s="2">
        <f>(DD_relocated_catalogue[[#This Row],[SLB easting (m)]]/0.3048)+342000</f>
        <v>343826.00065616798</v>
      </c>
      <c r="F2452" s="2">
        <f>DD_relocated_catalogue[[#This Row],[SLB depth (m)]]/0.3048</f>
        <v>6613.9993438320207</v>
      </c>
      <c r="G2452">
        <v>-0.97</v>
      </c>
      <c r="H2452" s="1">
        <v>41847.911800636575</v>
      </c>
      <c r="I2452" s="3">
        <f>(DD_relocated_catalogue[[#This Row],[Relocated northing  (m)]]/0.3048)+1169000</f>
        <v>1171761.7355643045</v>
      </c>
      <c r="J2452" s="3">
        <f>(DD_relocated_catalogue[[#This Row],[Relocated easting (m)]]/0.3048)+342000</f>
        <v>343753.97637795273</v>
      </c>
      <c r="K2452" s="3">
        <f>DD_relocated_catalogue[[#This Row],[Relocated depth (m)]]/0.3048</f>
        <v>6680.2690288713902</v>
      </c>
      <c r="L2452" s="3">
        <f>DD_relocated_catalogue[[#This Row],[Semi-minor axis length (m)]]/0.3048</f>
        <v>3.6534909462204053</v>
      </c>
      <c r="M2452" s="3">
        <f>DD_relocated_catalogue[[#This Row],[Semi-intermediate axis length (m)]]/0.3048</f>
        <v>5.44476596172606</v>
      </c>
      <c r="N2452" s="3">
        <f>DD_relocated_catalogue[[#This Row],[Semi-major axis length (m)]]/0.3048</f>
        <v>14.177018452131286</v>
      </c>
      <c r="O2452" s="3">
        <v>32.433966730109873</v>
      </c>
      <c r="P2452" s="3">
        <v>88.06243677700563</v>
      </c>
      <c r="Q2452" s="3">
        <v>-178.83163822626508</v>
      </c>
      <c r="R2452" s="3">
        <f>DD_relocated_catalogue[[#This Row],[Northing uncertainty half-length (m)]]/0.3048</f>
        <v>4.2406520654764499</v>
      </c>
      <c r="S2452" s="3">
        <f>DD_relocated_catalogue[[#This Row],[Easting uncertainty half-length (m)]]/0.3048</f>
        <v>14.160725250752558</v>
      </c>
      <c r="T2452" s="3">
        <f>DD_relocated_catalogue[[#This Row],[Depth uncertainty half-length (m)]]/0.3048</f>
        <v>4.9755853249293764</v>
      </c>
      <c r="U2452" s="4">
        <v>0.19810453258907026</v>
      </c>
    </row>
    <row r="2453" spans="1:21" x14ac:dyDescent="0.25">
      <c r="A2453">
        <v>3419</v>
      </c>
      <c r="B2453" t="s">
        <v>20</v>
      </c>
      <c r="C2453" s="1">
        <v>41391.910249328706</v>
      </c>
      <c r="D2453" s="2">
        <f>(DD_relocated_catalogue[[#This Row],[SLB northing (m)]]/0.3048)+1169000</f>
        <v>1171845</v>
      </c>
      <c r="E2453" s="2">
        <f>(DD_relocated_catalogue[[#This Row],[SLB easting (m)]]/0.3048)+342000</f>
        <v>343883.99934383202</v>
      </c>
      <c r="F2453" s="2">
        <f>DD_relocated_catalogue[[#This Row],[SLB depth (m)]]/0.3048</f>
        <v>6614.9999999999991</v>
      </c>
      <c r="G2453">
        <v>-0.83</v>
      </c>
      <c r="H2453" s="1">
        <v>41391.910249270833</v>
      </c>
      <c r="I2453" s="3">
        <f>(DD_relocated_catalogue[[#This Row],[Relocated northing  (m)]]/0.3048)+1169000</f>
        <v>1171958.4678477689</v>
      </c>
      <c r="J2453" s="3">
        <f>(DD_relocated_catalogue[[#This Row],[Relocated easting (m)]]/0.3048)+342000</f>
        <v>343541.9816272966</v>
      </c>
      <c r="K2453" s="3">
        <f>DD_relocated_catalogue[[#This Row],[Relocated depth (m)]]/0.3048</f>
        <v>6647.2900262467192</v>
      </c>
      <c r="L2453" s="3">
        <f>DD_relocated_catalogue[[#This Row],[Semi-minor axis length (m)]]/0.3048</f>
        <v>5.091141191021662</v>
      </c>
      <c r="M2453" s="3">
        <f>DD_relocated_catalogue[[#This Row],[Semi-intermediate axis length (m)]]/0.3048</f>
        <v>6.6474306035748363</v>
      </c>
      <c r="N2453" s="3">
        <f>DD_relocated_catalogue[[#This Row],[Semi-major axis length (m)]]/0.3048</f>
        <v>22.679364131314518</v>
      </c>
      <c r="O2453" s="3">
        <v>-87.61215833744798</v>
      </c>
      <c r="P2453" s="3">
        <v>-76.970118102247909</v>
      </c>
      <c r="Q2453" s="3">
        <v>179.17805279911062</v>
      </c>
      <c r="R2453" s="3">
        <f>DD_relocated_catalogue[[#This Row],[Northing uncertainty half-length (m)]]/0.3048</f>
        <v>8.0680036258106309</v>
      </c>
      <c r="S2453" s="3">
        <f>DD_relocated_catalogue[[#This Row],[Easting uncertainty half-length (m)]]/0.3048</f>
        <v>22.166443344351435</v>
      </c>
      <c r="T2453" s="3">
        <f>DD_relocated_catalogue[[#This Row],[Depth uncertainty half-length (m)]]/0.3048</f>
        <v>5.0867205212736177</v>
      </c>
      <c r="U2453" s="4">
        <v>0.20274529055056006</v>
      </c>
    </row>
    <row r="2454" spans="1:21" x14ac:dyDescent="0.25">
      <c r="A2454">
        <v>4074</v>
      </c>
      <c r="B2454" t="s">
        <v>20</v>
      </c>
      <c r="C2454" s="1">
        <v>41561.605650104168</v>
      </c>
      <c r="D2454" s="2">
        <f>(DD_relocated_catalogue[[#This Row],[SLB northing (m)]]/0.3048)+1169000</f>
        <v>1172023.999343832</v>
      </c>
      <c r="E2454" s="2">
        <f>(DD_relocated_catalogue[[#This Row],[SLB easting (m)]]/0.3048)+342000</f>
        <v>343765</v>
      </c>
      <c r="F2454" s="2">
        <f>DD_relocated_catalogue[[#This Row],[SLB depth (m)]]/0.3048</f>
        <v>6802.9986876640423</v>
      </c>
      <c r="G2454">
        <v>-1.1399999999999999</v>
      </c>
      <c r="H2454" s="1">
        <v>41561.605650057871</v>
      </c>
      <c r="I2454" s="3">
        <f>(DD_relocated_catalogue[[#This Row],[Relocated northing  (m)]]/0.3048)+1169000</f>
        <v>1172003.0872703411</v>
      </c>
      <c r="J2454" s="3">
        <f>(DD_relocated_catalogue[[#This Row],[Relocated easting (m)]]/0.3048)+342000</f>
        <v>343983.84186351707</v>
      </c>
      <c r="K2454" s="3">
        <f>DD_relocated_catalogue[[#This Row],[Relocated depth (m)]]/0.3048</f>
        <v>6802.8576115485557</v>
      </c>
      <c r="L2454" s="3">
        <f>DD_relocated_catalogue[[#This Row],[Semi-minor axis length (m)]]/0.3048</f>
        <v>2.8668791676894529</v>
      </c>
      <c r="M2454" s="3">
        <f>DD_relocated_catalogue[[#This Row],[Semi-intermediate axis length (m)]]/0.3048</f>
        <v>4.5040512636576695</v>
      </c>
      <c r="N2454" s="3">
        <f>DD_relocated_catalogue[[#This Row],[Semi-major axis length (m)]]/0.3048</f>
        <v>11.848777029700276</v>
      </c>
      <c r="O2454" s="3">
        <v>16.063591414274295</v>
      </c>
      <c r="P2454" s="3">
        <v>89.897082937419484</v>
      </c>
      <c r="Q2454" s="3">
        <v>177.32489327499491</v>
      </c>
      <c r="R2454" s="3">
        <f>DD_relocated_catalogue[[#This Row],[Northing uncertainty half-length (m)]]/0.3048</f>
        <v>3.0507007725055444</v>
      </c>
      <c r="S2454" s="3">
        <f>DD_relocated_catalogue[[#This Row],[Easting uncertainty half-length (m)]]/0.3048</f>
        <v>11.836120557071231</v>
      </c>
      <c r="T2454" s="3">
        <f>DD_relocated_catalogue[[#This Row],[Depth uncertainty half-length (m)]]/0.3048</f>
        <v>4.3614841019361634</v>
      </c>
      <c r="U2454" s="4">
        <v>0.17812314740918786</v>
      </c>
    </row>
    <row r="2455" spans="1:21" x14ac:dyDescent="0.25">
      <c r="A2455">
        <v>2840</v>
      </c>
      <c r="B2455" t="s">
        <v>20</v>
      </c>
      <c r="C2455" s="1">
        <v>41240.462458148148</v>
      </c>
      <c r="D2455" s="2">
        <f>(DD_relocated_catalogue[[#This Row],[SLB northing (m)]]/0.3048)+1169000</f>
        <v>1172155</v>
      </c>
      <c r="E2455" s="2">
        <f>(DD_relocated_catalogue[[#This Row],[SLB easting (m)]]/0.3048)+342000</f>
        <v>344041.00065616798</v>
      </c>
      <c r="F2455" s="2">
        <f>DD_relocated_catalogue[[#This Row],[SLB depth (m)]]/0.3048</f>
        <v>6668.9993438320207</v>
      </c>
      <c r="G2455">
        <v>-0.9</v>
      </c>
      <c r="H2455" s="1">
        <v>41240.462458043985</v>
      </c>
      <c r="I2455" s="3">
        <f>(DD_relocated_catalogue[[#This Row],[Relocated northing  (m)]]/0.3048)+1169000</f>
        <v>1172214.6095800526</v>
      </c>
      <c r="J2455" s="3">
        <f>(DD_relocated_catalogue[[#This Row],[Relocated easting (m)]]/0.3048)+342000</f>
        <v>343971.21391076117</v>
      </c>
      <c r="K2455" s="3">
        <f>DD_relocated_catalogue[[#This Row],[Relocated depth (m)]]/0.3048</f>
        <v>6678.6187664041991</v>
      </c>
      <c r="L2455" s="3">
        <f>DD_relocated_catalogue[[#This Row],[Semi-minor axis length (m)]]/0.3048</f>
        <v>4.4764478712754388</v>
      </c>
      <c r="M2455" s="3">
        <f>DD_relocated_catalogue[[#This Row],[Semi-intermediate axis length (m)]]/0.3048</f>
        <v>5.8706988445470181</v>
      </c>
      <c r="N2455" s="3">
        <f>DD_relocated_catalogue[[#This Row],[Semi-major axis length (m)]]/0.3048</f>
        <v>17.307429654393061</v>
      </c>
      <c r="O2455" s="3">
        <v>-88.514572985264408</v>
      </c>
      <c r="P2455" s="3">
        <v>94.428776678698583</v>
      </c>
      <c r="Q2455" s="3">
        <v>14.034154095859897</v>
      </c>
      <c r="R2455" s="3">
        <f>DD_relocated_catalogue[[#This Row],[Northing uncertainty half-length (m)]]/0.3048</f>
        <v>7.8116141081259203</v>
      </c>
      <c r="S2455" s="3">
        <f>DD_relocated_catalogue[[#This Row],[Easting uncertainty half-length (m)]]/0.3048</f>
        <v>16.505354592878895</v>
      </c>
      <c r="T2455" s="3">
        <f>DD_relocated_catalogue[[#This Row],[Depth uncertainty half-length (m)]]/0.3048</f>
        <v>4.4749435639122508</v>
      </c>
      <c r="U2455" s="4">
        <v>0.18011466376035115</v>
      </c>
    </row>
    <row r="2456" spans="1:21" x14ac:dyDescent="0.25">
      <c r="A2456">
        <v>4314</v>
      </c>
      <c r="B2456" t="s">
        <v>20</v>
      </c>
      <c r="C2456" s="1">
        <v>41617.835651377318</v>
      </c>
      <c r="D2456" s="2">
        <f>(DD_relocated_catalogue[[#This Row],[SLB northing (m)]]/0.3048)+1169000</f>
        <v>1172243.999343832</v>
      </c>
      <c r="E2456" s="2">
        <f>(DD_relocated_catalogue[[#This Row],[SLB easting (m)]]/0.3048)+342000</f>
        <v>343981.00065616798</v>
      </c>
      <c r="F2456" s="2">
        <f>DD_relocated_catalogue[[#This Row],[SLB depth (m)]]/0.3048</f>
        <v>6691.0006561679784</v>
      </c>
      <c r="G2456">
        <v>-1.23</v>
      </c>
      <c r="H2456" s="1">
        <v>41617.835651319445</v>
      </c>
      <c r="I2456" s="3">
        <f>(DD_relocated_catalogue[[#This Row],[Relocated northing  (m)]]/0.3048)+1169000</f>
        <v>1172220.1312335958</v>
      </c>
      <c r="J2456" s="3">
        <f>(DD_relocated_catalogue[[#This Row],[Relocated easting (m)]]/0.3048)+342000</f>
        <v>343872.44094488188</v>
      </c>
      <c r="K2456" s="3">
        <f>DD_relocated_catalogue[[#This Row],[Relocated depth (m)]]/0.3048</f>
        <v>6807.3392388451439</v>
      </c>
      <c r="L2456" s="3">
        <f>DD_relocated_catalogue[[#This Row],[Semi-minor axis length (m)]]/0.3048</f>
        <v>2.8581020300388045</v>
      </c>
      <c r="M2456" s="3">
        <f>DD_relocated_catalogue[[#This Row],[Semi-intermediate axis length (m)]]/0.3048</f>
        <v>3.93629761258032</v>
      </c>
      <c r="N2456" s="3">
        <f>DD_relocated_catalogue[[#This Row],[Semi-major axis length (m)]]/0.3048</f>
        <v>12.573419990589935</v>
      </c>
      <c r="O2456" s="3">
        <v>22.137205898365025</v>
      </c>
      <c r="P2456" s="3">
        <v>88.884810226036777</v>
      </c>
      <c r="Q2456" s="3">
        <v>175.37090408142831</v>
      </c>
      <c r="R2456" s="3">
        <f>DD_relocated_catalogue[[#This Row],[Northing uncertainty half-length (m)]]/0.3048</f>
        <v>3.1452253486694883</v>
      </c>
      <c r="S2456" s="3">
        <f>DD_relocated_catalogue[[#This Row],[Easting uncertainty half-length (m)]]/0.3048</f>
        <v>12.537474064804728</v>
      </c>
      <c r="T2456" s="3">
        <f>DD_relocated_catalogue[[#This Row],[Depth uncertainty half-length (m)]]/0.3048</f>
        <v>3.7998322504928108</v>
      </c>
      <c r="U2456" s="4">
        <v>0.14331511458079851</v>
      </c>
    </row>
    <row r="2457" spans="1:21" x14ac:dyDescent="0.25">
      <c r="A2457">
        <v>2813</v>
      </c>
      <c r="B2457" t="s">
        <v>20</v>
      </c>
      <c r="C2457" s="1">
        <v>41229.849982175925</v>
      </c>
      <c r="D2457" s="2">
        <f>(DD_relocated_catalogue[[#This Row],[SLB northing (m)]]/0.3048)+1169000</f>
        <v>1171917.998687664</v>
      </c>
      <c r="E2457" s="2">
        <f>(DD_relocated_catalogue[[#This Row],[SLB easting (m)]]/0.3048)+342000</f>
        <v>344052.00131233595</v>
      </c>
      <c r="F2457" s="2">
        <f>DD_relocated_catalogue[[#This Row],[SLB depth (m)]]/0.3048</f>
        <v>6596.0006561679784</v>
      </c>
      <c r="G2457">
        <v>-1.1599999999999999</v>
      </c>
      <c r="H2457" s="1">
        <v>41229.849982083331</v>
      </c>
      <c r="I2457" s="3">
        <f>(DD_relocated_catalogue[[#This Row],[Relocated northing  (m)]]/0.3048)+1169000</f>
        <v>1172000.7053805774</v>
      </c>
      <c r="J2457" s="3">
        <f>(DD_relocated_catalogue[[#This Row],[Relocated easting (m)]]/0.3048)+342000</f>
        <v>343994.49475065619</v>
      </c>
      <c r="K2457" s="3">
        <f>DD_relocated_catalogue[[#This Row],[Relocated depth (m)]]/0.3048</f>
        <v>6587.2178477690286</v>
      </c>
      <c r="L2457" s="3">
        <f>DD_relocated_catalogue[[#This Row],[Semi-minor axis length (m)]]/0.3048</f>
        <v>4.9976959370364096</v>
      </c>
      <c r="M2457" s="3">
        <f>DD_relocated_catalogue[[#This Row],[Semi-intermediate axis length (m)]]/0.3048</f>
        <v>6.4972775239942653</v>
      </c>
      <c r="N2457" s="3">
        <f>DD_relocated_catalogue[[#This Row],[Semi-major axis length (m)]]/0.3048</f>
        <v>25.570492103668805</v>
      </c>
      <c r="O2457" s="3">
        <v>-85.594742419456026</v>
      </c>
      <c r="P2457" s="3">
        <v>-114.53005065580831</v>
      </c>
      <c r="Q2457" s="3">
        <v>45.627838004848506</v>
      </c>
      <c r="R2457" s="3">
        <f>DD_relocated_catalogue[[#This Row],[Northing uncertainty half-length (m)]]/0.3048</f>
        <v>11.02006754698265</v>
      </c>
      <c r="S2457" s="3">
        <f>DD_relocated_catalogue[[#This Row],[Easting uncertainty half-length (m)]]/0.3048</f>
        <v>23.90449222171242</v>
      </c>
      <c r="T2457" s="3">
        <f>DD_relocated_catalogue[[#This Row],[Depth uncertainty half-length (m)]]/0.3048</f>
        <v>5.0491443501762241</v>
      </c>
      <c r="U2457" s="4">
        <v>0.21931630804602981</v>
      </c>
    </row>
    <row r="2458" spans="1:21" x14ac:dyDescent="0.25">
      <c r="A2458">
        <v>3801</v>
      </c>
      <c r="B2458" t="s">
        <v>20</v>
      </c>
      <c r="C2458" s="1">
        <v>41488.892867662034</v>
      </c>
      <c r="D2458" s="2">
        <f>(DD_relocated_catalogue[[#This Row],[SLB northing (m)]]/0.3048)+1169000</f>
        <v>1171803.999343832</v>
      </c>
      <c r="E2458" s="2">
        <f>(DD_relocated_catalogue[[#This Row],[SLB easting (m)]]/0.3048)+342000</f>
        <v>343830</v>
      </c>
      <c r="F2458" s="2">
        <f>DD_relocated_catalogue[[#This Row],[SLB depth (m)]]/0.3048</f>
        <v>6597.9986876640414</v>
      </c>
      <c r="G2458">
        <v>-1.03</v>
      </c>
      <c r="H2458" s="1">
        <v>41488.892867627314</v>
      </c>
      <c r="I2458" s="3">
        <f>(DD_relocated_catalogue[[#This Row],[Relocated northing  (m)]]/0.3048)+1169000</f>
        <v>1171787.2670603674</v>
      </c>
      <c r="J2458" s="3">
        <f>(DD_relocated_catalogue[[#This Row],[Relocated easting (m)]]/0.3048)+342000</f>
        <v>343890.50524934381</v>
      </c>
      <c r="K2458" s="3">
        <f>DD_relocated_catalogue[[#This Row],[Relocated depth (m)]]/0.3048</f>
        <v>6632.8740157480315</v>
      </c>
      <c r="L2458" s="3">
        <f>DD_relocated_catalogue[[#This Row],[Semi-minor axis length (m)]]/0.3048</f>
        <v>4.9317897298548772</v>
      </c>
      <c r="M2458" s="3">
        <f>DD_relocated_catalogue[[#This Row],[Semi-intermediate axis length (m)]]/0.3048</f>
        <v>6.8069432719823109</v>
      </c>
      <c r="N2458" s="3">
        <f>DD_relocated_catalogue[[#This Row],[Semi-major axis length (m)]]/0.3048</f>
        <v>22.827551764616029</v>
      </c>
      <c r="O2458" s="3">
        <v>-79.462572644891239</v>
      </c>
      <c r="P2458" s="3">
        <v>-86.174723032608185</v>
      </c>
      <c r="Q2458" s="3">
        <v>-160.63276290194949</v>
      </c>
      <c r="R2458" s="3">
        <f>DD_relocated_catalogue[[#This Row],[Northing uncertainty half-length (m)]]/0.3048</f>
        <v>10.86762179516721</v>
      </c>
      <c r="S2458" s="3">
        <f>DD_relocated_catalogue[[#This Row],[Easting uncertainty half-length (m)]]/0.3048</f>
        <v>21.146279085291471</v>
      </c>
      <c r="T2458" s="3">
        <f>DD_relocated_catalogue[[#This Row],[Depth uncertainty half-length (m)]]/0.3048</f>
        <v>4.9951293543158064</v>
      </c>
      <c r="U2458" s="4">
        <v>0.20993105562039113</v>
      </c>
    </row>
    <row r="2459" spans="1:21" x14ac:dyDescent="0.25">
      <c r="A2459">
        <v>6684</v>
      </c>
      <c r="B2459" t="s">
        <v>20</v>
      </c>
      <c r="C2459" s="1">
        <v>42333.198167442133</v>
      </c>
      <c r="D2459" s="2">
        <f>(DD_relocated_catalogue[[#This Row],[SLB northing (m)]]/0.3048)+1169000</f>
        <v>1172167.998687664</v>
      </c>
      <c r="E2459" s="2">
        <f>(DD_relocated_catalogue[[#This Row],[SLB easting (m)]]/0.3048)+342000</f>
        <v>344042.00131233595</v>
      </c>
      <c r="F2459" s="2">
        <f>DD_relocated_catalogue[[#This Row],[SLB depth (m)]]/0.3048</f>
        <v>6472.0013123359577</v>
      </c>
      <c r="G2459">
        <v>-0.78</v>
      </c>
      <c r="H2459" s="1">
        <v>42333.198167453702</v>
      </c>
      <c r="I2459" s="3">
        <f>(DD_relocated_catalogue[[#This Row],[Relocated northing  (m)]]/0.3048)+1169000</f>
        <v>1172096.6010498689</v>
      </c>
      <c r="J2459" s="3">
        <f>(DD_relocated_catalogue[[#This Row],[Relocated easting (m)]]/0.3048)+342000</f>
        <v>344344.98031496065</v>
      </c>
      <c r="K2459" s="3">
        <f>DD_relocated_catalogue[[#This Row],[Relocated depth (m)]]/0.3048</f>
        <v>6403.3858267716532</v>
      </c>
      <c r="L2459" s="3">
        <f>DD_relocated_catalogue[[#This Row],[Semi-minor axis length (m)]]/0.3048</f>
        <v>4.8227752598413876</v>
      </c>
      <c r="M2459" s="3">
        <f>DD_relocated_catalogue[[#This Row],[Semi-intermediate axis length (m)]]/0.3048</f>
        <v>7.2259562558997725</v>
      </c>
      <c r="N2459" s="3">
        <f>DD_relocated_catalogue[[#This Row],[Semi-major axis length (m)]]/0.3048</f>
        <v>28.013318092960574</v>
      </c>
      <c r="O2459" s="3">
        <v>-78.634590417432804</v>
      </c>
      <c r="P2459" s="3">
        <v>-93.660656947037523</v>
      </c>
      <c r="Q2459" s="3">
        <v>31.561345093495405</v>
      </c>
      <c r="R2459" s="3">
        <f>DD_relocated_catalogue[[#This Row],[Northing uncertainty half-length (m)]]/0.3048</f>
        <v>14.550930086034462</v>
      </c>
      <c r="S2459" s="3">
        <f>DD_relocated_catalogue[[#This Row],[Easting uncertainty half-length (m)]]/0.3048</f>
        <v>24.951494174644189</v>
      </c>
      <c r="T2459" s="3">
        <f>DD_relocated_catalogue[[#This Row],[Depth uncertainty half-length (m)]]/0.3048</f>
        <v>4.9359257900870857</v>
      </c>
      <c r="U2459" s="4">
        <v>0.22929640599413895</v>
      </c>
    </row>
    <row r="2460" spans="1:21" x14ac:dyDescent="0.25">
      <c r="A2460">
        <v>5130</v>
      </c>
      <c r="B2460" t="s">
        <v>20</v>
      </c>
      <c r="C2460" s="1">
        <v>41801.070833483798</v>
      </c>
      <c r="D2460" s="2">
        <f>(DD_relocated_catalogue[[#This Row],[SLB northing (m)]]/0.3048)+1169000</f>
        <v>1172231.000656168</v>
      </c>
      <c r="E2460" s="2">
        <f>(DD_relocated_catalogue[[#This Row],[SLB easting (m)]]/0.3048)+342000</f>
        <v>344042.00131233595</v>
      </c>
      <c r="F2460" s="2">
        <f>DD_relocated_catalogue[[#This Row],[SLB depth (m)]]/0.3048</f>
        <v>6540</v>
      </c>
      <c r="G2460">
        <v>-1.6</v>
      </c>
      <c r="H2460" s="1">
        <v>41801.070833414349</v>
      </c>
      <c r="I2460" s="3">
        <f>(DD_relocated_catalogue[[#This Row],[Relocated northing  (m)]]/0.3048)+1169000</f>
        <v>1172236.5124671916</v>
      </c>
      <c r="J2460" s="3">
        <f>(DD_relocated_catalogue[[#This Row],[Relocated easting (m)]]/0.3048)+342000</f>
        <v>344018.58267716534</v>
      </c>
      <c r="K2460" s="3">
        <f>DD_relocated_catalogue[[#This Row],[Relocated depth (m)]]/0.3048</f>
        <v>6548.1266404199469</v>
      </c>
      <c r="L2460" s="3">
        <f>DD_relocated_catalogue[[#This Row],[Semi-minor axis length (m)]]/0.3048</f>
        <v>3.1614508010202802</v>
      </c>
      <c r="M2460" s="3">
        <f>DD_relocated_catalogue[[#This Row],[Semi-intermediate axis length (m)]]/0.3048</f>
        <v>4.7723708433501821</v>
      </c>
      <c r="N2460" s="3">
        <f>DD_relocated_catalogue[[#This Row],[Semi-major axis length (m)]]/0.3048</f>
        <v>13.46317083941171</v>
      </c>
      <c r="O2460" s="3">
        <v>-23.373779148383118</v>
      </c>
      <c r="P2460" s="3">
        <v>84.96043128562853</v>
      </c>
      <c r="Q2460" s="3">
        <v>-1.2524797507440355</v>
      </c>
      <c r="R2460" s="3">
        <f>DD_relocated_catalogue[[#This Row],[Northing uncertainty half-length (m)]]/0.3048</f>
        <v>3.5268955866263298</v>
      </c>
      <c r="S2460" s="3">
        <f>DD_relocated_catalogue[[#This Row],[Easting uncertainty half-length (m)]]/0.3048</f>
        <v>13.397666029474998</v>
      </c>
      <c r="T2460" s="3">
        <f>DD_relocated_catalogue[[#This Row],[Depth uncertainty half-length (m)]]/0.3048</f>
        <v>4.6517559534052531</v>
      </c>
      <c r="U2460" s="4">
        <v>0.18763867152520947</v>
      </c>
    </row>
    <row r="2461" spans="1:21" x14ac:dyDescent="0.25">
      <c r="A2461">
        <v>4349</v>
      </c>
      <c r="B2461" t="s">
        <v>20</v>
      </c>
      <c r="C2461" s="1">
        <v>41627.252914733799</v>
      </c>
      <c r="D2461" s="2">
        <f>(DD_relocated_catalogue[[#This Row],[SLB northing (m)]]/0.3048)+1169000</f>
        <v>1172078.999343832</v>
      </c>
      <c r="E2461" s="2">
        <f>(DD_relocated_catalogue[[#This Row],[SLB easting (m)]]/0.3048)+342000</f>
        <v>344100</v>
      </c>
      <c r="F2461" s="2">
        <f>DD_relocated_catalogue[[#This Row],[SLB depth (m)]]/0.3048</f>
        <v>6708.9993438320207</v>
      </c>
      <c r="G2461">
        <v>-1.2</v>
      </c>
      <c r="H2461" s="1">
        <v>41627.252914618053</v>
      </c>
      <c r="I2461" s="3">
        <f>(DD_relocated_catalogue[[#This Row],[Relocated northing  (m)]]/0.3048)+1169000</f>
        <v>1172107.5984251969</v>
      </c>
      <c r="J2461" s="3">
        <f>(DD_relocated_catalogue[[#This Row],[Relocated easting (m)]]/0.3048)+342000</f>
        <v>344295.92519685038</v>
      </c>
      <c r="K2461" s="3">
        <f>DD_relocated_catalogue[[#This Row],[Relocated depth (m)]]/0.3048</f>
        <v>6686.3910761154848</v>
      </c>
      <c r="L2461" s="3">
        <f>DD_relocated_catalogue[[#This Row],[Semi-minor axis length (m)]]/0.3048</f>
        <v>3.6369100119121849</v>
      </c>
      <c r="M2461" s="3">
        <f>DD_relocated_catalogue[[#This Row],[Semi-intermediate axis length (m)]]/0.3048</f>
        <v>4.8463322968691056</v>
      </c>
      <c r="N2461" s="3">
        <f>DD_relocated_catalogue[[#This Row],[Semi-major axis length (m)]]/0.3048</f>
        <v>11.231996426149918</v>
      </c>
      <c r="O2461" s="3">
        <v>27.19251654590591</v>
      </c>
      <c r="P2461" s="3">
        <v>86.663260796736296</v>
      </c>
      <c r="Q2461" s="3">
        <v>176.71678376911316</v>
      </c>
      <c r="R2461" s="3">
        <f>DD_relocated_catalogue[[#This Row],[Northing uncertainty half-length (m)]]/0.3048</f>
        <v>3.9252873299737048</v>
      </c>
      <c r="S2461" s="3">
        <f>DD_relocated_catalogue[[#This Row],[Easting uncertainty half-length (m)]]/0.3048</f>
        <v>11.211660249064536</v>
      </c>
      <c r="T2461" s="3">
        <f>DD_relocated_catalogue[[#This Row],[Depth uncertainty half-length (m)]]/0.3048</f>
        <v>4.6406064328853969</v>
      </c>
      <c r="U2461" s="4">
        <v>0.20400338985755123</v>
      </c>
    </row>
    <row r="2462" spans="1:21" x14ac:dyDescent="0.25">
      <c r="A2462">
        <v>4278</v>
      </c>
      <c r="B2462" t="s">
        <v>20</v>
      </c>
      <c r="C2462" s="1">
        <v>41607.135929930555</v>
      </c>
      <c r="D2462" s="2">
        <f>(DD_relocated_catalogue[[#This Row],[SLB northing (m)]]/0.3048)+1169000</f>
        <v>1172032.998687664</v>
      </c>
      <c r="E2462" s="2">
        <f>(DD_relocated_catalogue[[#This Row],[SLB easting (m)]]/0.3048)+342000</f>
        <v>344135</v>
      </c>
      <c r="F2462" s="2">
        <f>DD_relocated_catalogue[[#This Row],[SLB depth (m)]]/0.3048</f>
        <v>6598.9993438320207</v>
      </c>
      <c r="G2462">
        <v>-0.98</v>
      </c>
      <c r="H2462" s="1">
        <v>41607.135929895834</v>
      </c>
      <c r="I2462" s="3">
        <f>(DD_relocated_catalogue[[#This Row],[Relocated northing  (m)]]/0.3048)+1169000</f>
        <v>1172062.2900262468</v>
      </c>
      <c r="J2462" s="3">
        <f>(DD_relocated_catalogue[[#This Row],[Relocated easting (m)]]/0.3048)+342000</f>
        <v>344190.44619422575</v>
      </c>
      <c r="K2462" s="3">
        <f>DD_relocated_catalogue[[#This Row],[Relocated depth (m)]]/0.3048</f>
        <v>6609.6587926509183</v>
      </c>
      <c r="L2462" s="3">
        <f>DD_relocated_catalogue[[#This Row],[Semi-minor axis length (m)]]/0.3048</f>
        <v>3.9851631398528435</v>
      </c>
      <c r="M2462" s="3">
        <f>DD_relocated_catalogue[[#This Row],[Semi-intermediate axis length (m)]]/0.3048</f>
        <v>6.0660893962778655</v>
      </c>
      <c r="N2462" s="3">
        <f>DD_relocated_catalogue[[#This Row],[Semi-major axis length (m)]]/0.3048</f>
        <v>13.05220474626444</v>
      </c>
      <c r="O2462" s="3">
        <v>-16.358064801521092</v>
      </c>
      <c r="P2462" s="3">
        <v>88.241405756964014</v>
      </c>
      <c r="Q2462" s="3">
        <v>-1.6847277005785999</v>
      </c>
      <c r="R2462" s="3">
        <f>DD_relocated_catalogue[[#This Row],[Northing uncertainty half-length (m)]]/0.3048</f>
        <v>4.1873056878436694</v>
      </c>
      <c r="S2462" s="3">
        <f>DD_relocated_catalogue[[#This Row],[Easting uncertainty half-length (m)]]/0.3048</f>
        <v>13.037101127751592</v>
      </c>
      <c r="T2462" s="3">
        <f>DD_relocated_catalogue[[#This Row],[Depth uncertainty half-length (m)]]/0.3048</f>
        <v>5.8798856775664303</v>
      </c>
      <c r="U2462" s="4">
        <v>0.2117712820498214</v>
      </c>
    </row>
    <row r="2463" spans="1:21" x14ac:dyDescent="0.25">
      <c r="A2463">
        <v>4000</v>
      </c>
      <c r="B2463" t="s">
        <v>20</v>
      </c>
      <c r="C2463" s="1">
        <v>41549.460750347222</v>
      </c>
      <c r="D2463" s="2">
        <f>(DD_relocated_catalogue[[#This Row],[SLB northing (m)]]/0.3048)+1169000</f>
        <v>1172343.999343832</v>
      </c>
      <c r="E2463" s="2">
        <f>(DD_relocated_catalogue[[#This Row],[SLB easting (m)]]/0.3048)+342000</f>
        <v>343933.99934383202</v>
      </c>
      <c r="F2463" s="2">
        <f>DD_relocated_catalogue[[#This Row],[SLB depth (m)]]/0.3048</f>
        <v>6620</v>
      </c>
      <c r="G2463">
        <v>-1.06</v>
      </c>
      <c r="H2463" s="1">
        <v>41549.460750300925</v>
      </c>
      <c r="I2463" s="3">
        <f>(DD_relocated_catalogue[[#This Row],[Relocated northing  (m)]]/0.3048)+1169000</f>
        <v>1172310.9514435695</v>
      </c>
      <c r="J2463" s="3">
        <f>(DD_relocated_catalogue[[#This Row],[Relocated easting (m)]]/0.3048)+342000</f>
        <v>343930.79068241472</v>
      </c>
      <c r="K2463" s="3">
        <f>DD_relocated_catalogue[[#This Row],[Relocated depth (m)]]/0.3048</f>
        <v>6568.2480314960621</v>
      </c>
      <c r="L2463" s="3">
        <f>DD_relocated_catalogue[[#This Row],[Semi-minor axis length (m)]]/0.3048</f>
        <v>3.0017288123438921</v>
      </c>
      <c r="M2463" s="3">
        <f>DD_relocated_catalogue[[#This Row],[Semi-intermediate axis length (m)]]/0.3048</f>
        <v>5.1624651382426592</v>
      </c>
      <c r="N2463" s="3">
        <f>DD_relocated_catalogue[[#This Row],[Semi-major axis length (m)]]/0.3048</f>
        <v>13.545515172953854</v>
      </c>
      <c r="O2463" s="3">
        <v>19.540718765806208</v>
      </c>
      <c r="P2463" s="3">
        <v>87.035706741658302</v>
      </c>
      <c r="Q2463" s="3">
        <v>176.98970659323683</v>
      </c>
      <c r="R2463" s="3">
        <f>DD_relocated_catalogue[[#This Row],[Northing uncertainty half-length (m)]]/0.3048</f>
        <v>3.3396782450681908</v>
      </c>
      <c r="S2463" s="3">
        <f>DD_relocated_catalogue[[#This Row],[Easting uncertainty half-length (m)]]/0.3048</f>
        <v>13.521028635482077</v>
      </c>
      <c r="T2463" s="3">
        <f>DD_relocated_catalogue[[#This Row],[Depth uncertainty half-length (m)]]/0.3048</f>
        <v>4.9736353481541196</v>
      </c>
      <c r="U2463" s="4">
        <v>0.18776310339320629</v>
      </c>
    </row>
    <row r="2464" spans="1:21" x14ac:dyDescent="0.25">
      <c r="A2464">
        <v>6781</v>
      </c>
      <c r="B2464" t="s">
        <v>20</v>
      </c>
      <c r="C2464" s="1">
        <v>42767.767240949077</v>
      </c>
      <c r="D2464" s="2">
        <f>(DD_relocated_catalogue[[#This Row],[SLB northing (m)]]/0.3048)+1169000</f>
        <v>1171912.001312336</v>
      </c>
      <c r="E2464" s="2">
        <f>(DD_relocated_catalogue[[#This Row],[SLB easting (m)]]/0.3048)+342000</f>
        <v>344103.99934383202</v>
      </c>
      <c r="F2464" s="2">
        <f>DD_relocated_catalogue[[#This Row],[SLB depth (m)]]/0.3048</f>
        <v>6530</v>
      </c>
      <c r="G2464">
        <v>-1.1200000000000001</v>
      </c>
      <c r="H2464" s="1">
        <v>42767.76724090278</v>
      </c>
      <c r="I2464" s="3">
        <f>(DD_relocated_catalogue[[#This Row],[Relocated northing  (m)]]/0.3048)+1169000</f>
        <v>1171992.3622047245</v>
      </c>
      <c r="J2464" s="3">
        <f>(DD_relocated_catalogue[[#This Row],[Relocated easting (m)]]/0.3048)+342000</f>
        <v>344080.82677165355</v>
      </c>
      <c r="K2464" s="3">
        <f>DD_relocated_catalogue[[#This Row],[Relocated depth (m)]]/0.3048</f>
        <v>6481.9586614173222</v>
      </c>
      <c r="L2464" s="3">
        <f>DD_relocated_catalogue[[#This Row],[Semi-minor axis length (m)]]/0.3048</f>
        <v>4.7572658865412381</v>
      </c>
      <c r="M2464" s="3">
        <f>DD_relocated_catalogue[[#This Row],[Semi-intermediate axis length (m)]]/0.3048</f>
        <v>5.929601598519822</v>
      </c>
      <c r="N2464" s="3">
        <f>DD_relocated_catalogue[[#This Row],[Semi-major axis length (m)]]/0.3048</f>
        <v>33.025237564960776</v>
      </c>
      <c r="O2464" s="3">
        <v>-82.863359569989058</v>
      </c>
      <c r="P2464" s="3">
        <v>-69.981139839390849</v>
      </c>
      <c r="Q2464" s="3">
        <v>-176.41709054706803</v>
      </c>
      <c r="R2464" s="3">
        <f>DD_relocated_catalogue[[#This Row],[Northing uncertainty half-length (m)]]/0.3048</f>
        <v>14.158021449126082</v>
      </c>
      <c r="S2464" s="3">
        <f>DD_relocated_catalogue[[#This Row],[Easting uncertainty half-length (m)]]/0.3048</f>
        <v>30.26816204321403</v>
      </c>
      <c r="T2464" s="3">
        <f>DD_relocated_catalogue[[#This Row],[Depth uncertainty half-length (m)]]/0.3048</f>
        <v>4.9234070147508229</v>
      </c>
      <c r="U2464" s="4">
        <v>0.22587112875045062</v>
      </c>
    </row>
    <row r="2465" spans="1:21" x14ac:dyDescent="0.25">
      <c r="A2465">
        <v>4002</v>
      </c>
      <c r="B2465" t="s">
        <v>20</v>
      </c>
      <c r="C2465" s="1">
        <v>41549.862707222223</v>
      </c>
      <c r="D2465" s="2">
        <f>(DD_relocated_catalogue[[#This Row],[SLB northing (m)]]/0.3048)+1169000</f>
        <v>1172307.001312336</v>
      </c>
      <c r="E2465" s="2">
        <f>(DD_relocated_catalogue[[#This Row],[SLB easting (m)]]/0.3048)+342000</f>
        <v>344021.00065616798</v>
      </c>
      <c r="F2465" s="2">
        <f>DD_relocated_catalogue[[#This Row],[SLB depth (m)]]/0.3048</f>
        <v>6541.0006561679784</v>
      </c>
      <c r="G2465">
        <v>-1.61</v>
      </c>
      <c r="H2465" s="1">
        <v>41549.862707141205</v>
      </c>
      <c r="I2465" s="3">
        <f>(DD_relocated_catalogue[[#This Row],[Relocated northing  (m)]]/0.3048)+1169000</f>
        <v>1172271.9586614172</v>
      </c>
      <c r="J2465" s="3">
        <f>(DD_relocated_catalogue[[#This Row],[Relocated easting (m)]]/0.3048)+342000</f>
        <v>344204.25853018375</v>
      </c>
      <c r="K2465" s="3">
        <f>DD_relocated_catalogue[[#This Row],[Relocated depth (m)]]/0.3048</f>
        <v>6578.9632545931754</v>
      </c>
      <c r="L2465" s="3">
        <f>DD_relocated_catalogue[[#This Row],[Semi-minor axis length (m)]]/0.3048</f>
        <v>2.7050857177760639</v>
      </c>
      <c r="M2465" s="3">
        <f>DD_relocated_catalogue[[#This Row],[Semi-intermediate axis length (m)]]/0.3048</f>
        <v>4.5165980499422629</v>
      </c>
      <c r="N2465" s="3">
        <f>DD_relocated_catalogue[[#This Row],[Semi-major axis length (m)]]/0.3048</f>
        <v>11.202229865601653</v>
      </c>
      <c r="O2465" s="3">
        <v>12.457253701550123</v>
      </c>
      <c r="P2465" s="3">
        <v>87.869091392395532</v>
      </c>
      <c r="Q2465" s="3">
        <v>176.03688677501768</v>
      </c>
      <c r="R2465" s="3">
        <f>DD_relocated_catalogue[[#This Row],[Northing uncertainty half-length (m)]]/0.3048</f>
        <v>2.8837059761912758</v>
      </c>
      <c r="S2465" s="3">
        <f>DD_relocated_catalogue[[#This Row],[Easting uncertainty half-length (m)]]/0.3048</f>
        <v>11.173924455799645</v>
      </c>
      <c r="T2465" s="3">
        <f>DD_relocated_catalogue[[#This Row],[Depth uncertainty half-length (m)]]/0.3048</f>
        <v>4.4165804780631728</v>
      </c>
      <c r="U2465" s="4">
        <v>0.16370398846905065</v>
      </c>
    </row>
    <row r="2466" spans="1:21" x14ac:dyDescent="0.25">
      <c r="A2466">
        <v>5450</v>
      </c>
      <c r="B2466" t="s">
        <v>20</v>
      </c>
      <c r="C2466" s="1">
        <v>41847.870183287036</v>
      </c>
      <c r="D2466" s="2">
        <f>(DD_relocated_catalogue[[#This Row],[SLB northing (m)]]/0.3048)+1169000</f>
        <v>1171778.999343832</v>
      </c>
      <c r="E2466" s="2">
        <f>(DD_relocated_catalogue[[#This Row],[SLB easting (m)]]/0.3048)+342000</f>
        <v>344000</v>
      </c>
      <c r="F2466" s="2">
        <f>DD_relocated_catalogue[[#This Row],[SLB depth (m)]]/0.3048</f>
        <v>6642.9986876640414</v>
      </c>
      <c r="G2466">
        <v>-1.31</v>
      </c>
      <c r="H2466" s="1">
        <v>41847.87018322917</v>
      </c>
      <c r="I2466" s="3">
        <f>(DD_relocated_catalogue[[#This Row],[Relocated northing  (m)]]/0.3048)+1169000</f>
        <v>1171791.3877952755</v>
      </c>
      <c r="J2466" s="3">
        <f>(DD_relocated_catalogue[[#This Row],[Relocated easting (m)]]/0.3048)+342000</f>
        <v>343937.48359580053</v>
      </c>
      <c r="K2466" s="3">
        <f>DD_relocated_catalogue[[#This Row],[Relocated depth (m)]]/0.3048</f>
        <v>6625.4724409448818</v>
      </c>
      <c r="L2466" s="3">
        <f>DD_relocated_catalogue[[#This Row],[Semi-minor axis length (m)]]/0.3048</f>
        <v>3.7819307052912015</v>
      </c>
      <c r="M2466" s="3">
        <f>DD_relocated_catalogue[[#This Row],[Semi-intermediate axis length (m)]]/0.3048</f>
        <v>5.5921495172928024</v>
      </c>
      <c r="N2466" s="3">
        <f>DD_relocated_catalogue[[#This Row],[Semi-major axis length (m)]]/0.3048</f>
        <v>14.662401959886575</v>
      </c>
      <c r="O2466" s="3">
        <v>17.251638341364416</v>
      </c>
      <c r="P2466" s="3">
        <v>87.087876521322229</v>
      </c>
      <c r="Q2466" s="3">
        <v>-178.74753582436762</v>
      </c>
      <c r="R2466" s="3">
        <f>DD_relocated_catalogue[[#This Row],[Northing uncertainty half-length (m)]]/0.3048</f>
        <v>3.9800463046786141</v>
      </c>
      <c r="S2466" s="3">
        <f>DD_relocated_catalogue[[#This Row],[Easting uncertainty half-length (m)]]/0.3048</f>
        <v>14.635140070561281</v>
      </c>
      <c r="T2466" s="3">
        <f>DD_relocated_catalogue[[#This Row],[Depth uncertainty half-length (m)]]/0.3048</f>
        <v>5.4637841586780596</v>
      </c>
      <c r="U2466" s="4">
        <v>0.19390198880421519</v>
      </c>
    </row>
    <row r="2467" spans="1:21" x14ac:dyDescent="0.25">
      <c r="A2467">
        <v>4359</v>
      </c>
      <c r="B2467" t="s">
        <v>20</v>
      </c>
      <c r="C2467" s="1">
        <v>41629.231463113429</v>
      </c>
      <c r="D2467" s="2">
        <f>(DD_relocated_catalogue[[#This Row],[SLB northing (m)]]/0.3048)+1169000</f>
        <v>1171738.999343832</v>
      </c>
      <c r="E2467" s="2">
        <f>(DD_relocated_catalogue[[#This Row],[SLB easting (m)]]/0.3048)+342000</f>
        <v>343897.00131233595</v>
      </c>
      <c r="F2467" s="2">
        <f>DD_relocated_catalogue[[#This Row],[SLB depth (m)]]/0.3048</f>
        <v>6598.9993438320207</v>
      </c>
      <c r="G2467">
        <v>-0.98</v>
      </c>
      <c r="H2467" s="1">
        <v>41629.231463101853</v>
      </c>
      <c r="I2467" s="3">
        <f>(DD_relocated_catalogue[[#This Row],[Relocated northing  (m)]]/0.3048)+1169000</f>
        <v>1171750.597112861</v>
      </c>
      <c r="J2467" s="3">
        <f>(DD_relocated_catalogue[[#This Row],[Relocated easting (m)]]/0.3048)+342000</f>
        <v>343748.63845144358</v>
      </c>
      <c r="K2467" s="3">
        <f>DD_relocated_catalogue[[#This Row],[Relocated depth (m)]]/0.3048</f>
        <v>6622.3195538057735</v>
      </c>
      <c r="L2467" s="3">
        <f>DD_relocated_catalogue[[#This Row],[Semi-minor axis length (m)]]/0.3048</f>
        <v>3.4637431580226239</v>
      </c>
      <c r="M2467" s="3">
        <f>DD_relocated_catalogue[[#This Row],[Semi-intermediate axis length (m)]]/0.3048</f>
        <v>5.0832932811923541</v>
      </c>
      <c r="N2467" s="3">
        <f>DD_relocated_catalogue[[#This Row],[Semi-major axis length (m)]]/0.3048</f>
        <v>14.812943922102047</v>
      </c>
      <c r="O2467" s="3">
        <v>19.060792629171363</v>
      </c>
      <c r="P2467" s="3">
        <v>85.681215119853974</v>
      </c>
      <c r="Q2467" s="3">
        <v>-179.70264050998742</v>
      </c>
      <c r="R2467" s="3">
        <f>DD_relocated_catalogue[[#This Row],[Northing uncertainty half-length (m)]]/0.3048</f>
        <v>3.6488243490925485</v>
      </c>
      <c r="S2467" s="3">
        <f>DD_relocated_catalogue[[#This Row],[Easting uncertainty half-length (m)]]/0.3048</f>
        <v>14.768792985298951</v>
      </c>
      <c r="T2467" s="3">
        <f>DD_relocated_catalogue[[#This Row],[Depth uncertainty half-length (m)]]/0.3048</f>
        <v>5.0105423447412738</v>
      </c>
      <c r="U2467" s="4">
        <v>0.19555382975654417</v>
      </c>
    </row>
    <row r="2468" spans="1:21" x14ac:dyDescent="0.25">
      <c r="A2468">
        <v>3345</v>
      </c>
      <c r="B2468" t="s">
        <v>20</v>
      </c>
      <c r="C2468" s="1">
        <v>41352.74303986111</v>
      </c>
      <c r="D2468" s="2">
        <f>(DD_relocated_catalogue[[#This Row],[SLB northing (m)]]/0.3048)+1169000</f>
        <v>1172318.999343832</v>
      </c>
      <c r="E2468" s="2">
        <f>(DD_relocated_catalogue[[#This Row],[SLB easting (m)]]/0.3048)+342000</f>
        <v>343872.99868766405</v>
      </c>
      <c r="F2468" s="2">
        <f>DD_relocated_catalogue[[#This Row],[SLB depth (m)]]/0.3048</f>
        <v>6797.9986876640423</v>
      </c>
      <c r="G2468">
        <v>-0.49</v>
      </c>
      <c r="H2468" s="1">
        <v>41352.743039791669</v>
      </c>
      <c r="I2468" s="3">
        <f>(DD_relocated_catalogue[[#This Row],[Relocated northing  (m)]]/0.3048)+1169000</f>
        <v>1172332.936351706</v>
      </c>
      <c r="J2468" s="3">
        <f>(DD_relocated_catalogue[[#This Row],[Relocated easting (m)]]/0.3048)+342000</f>
        <v>343813.35629921261</v>
      </c>
      <c r="K2468" s="3">
        <f>DD_relocated_catalogue[[#This Row],[Relocated depth (m)]]/0.3048</f>
        <v>6811.8536745406827</v>
      </c>
      <c r="L2468" s="3">
        <f>DD_relocated_catalogue[[#This Row],[Semi-minor axis length (m)]]/0.3048</f>
        <v>4.6702718300669739</v>
      </c>
      <c r="M2468" s="3">
        <f>DD_relocated_catalogue[[#This Row],[Semi-intermediate axis length (m)]]/0.3048</f>
        <v>6.3672200057940493</v>
      </c>
      <c r="N2468" s="3">
        <f>DD_relocated_catalogue[[#This Row],[Semi-major axis length (m)]]/0.3048</f>
        <v>13.864994888379179</v>
      </c>
      <c r="O2468" s="3">
        <v>-82.220292233267116</v>
      </c>
      <c r="P2468" s="3">
        <v>-105.49919479755108</v>
      </c>
      <c r="Q2468" s="3">
        <v>26.103128310962077</v>
      </c>
      <c r="R2468" s="3">
        <f>DD_relocated_catalogue[[#This Row],[Northing uncertainty half-length (m)]]/0.3048</f>
        <v>6.7033884380556668</v>
      </c>
      <c r="S2468" s="3">
        <f>DD_relocated_catalogue[[#This Row],[Easting uncertainty half-length (m)]]/0.3048</f>
        <v>13.629683700926018</v>
      </c>
      <c r="T2468" s="3">
        <f>DD_relocated_catalogue[[#This Row],[Depth uncertainty half-length (m)]]/0.3048</f>
        <v>4.6785817972182944</v>
      </c>
      <c r="U2468" s="4">
        <v>0.16918801483729462</v>
      </c>
    </row>
    <row r="2469" spans="1:21" x14ac:dyDescent="0.25">
      <c r="A2469">
        <v>3340</v>
      </c>
      <c r="B2469" t="s">
        <v>20</v>
      </c>
      <c r="C2469" s="1">
        <v>41349.397093703701</v>
      </c>
      <c r="D2469" s="2">
        <f>(DD_relocated_catalogue[[#This Row],[SLB northing (m)]]/0.3048)+1169000</f>
        <v>1172378.999343832</v>
      </c>
      <c r="E2469" s="2">
        <f>(DD_relocated_catalogue[[#This Row],[SLB easting (m)]]/0.3048)+342000</f>
        <v>343931.00065616798</v>
      </c>
      <c r="F2469" s="2">
        <f>DD_relocated_catalogue[[#This Row],[SLB depth (m)]]/0.3048</f>
        <v>6628.9993438320207</v>
      </c>
      <c r="G2469">
        <v>-0.94</v>
      </c>
      <c r="H2469" s="1">
        <v>41349.397093530089</v>
      </c>
      <c r="I2469" s="3">
        <f>(DD_relocated_catalogue[[#This Row],[Relocated northing  (m)]]/0.3048)+1169000</f>
        <v>1172345.1443569553</v>
      </c>
      <c r="J2469" s="3">
        <f>(DD_relocated_catalogue[[#This Row],[Relocated easting (m)]]/0.3048)+342000</f>
        <v>344305.2132545932</v>
      </c>
      <c r="K2469" s="3">
        <f>DD_relocated_catalogue[[#This Row],[Relocated depth (m)]]/0.3048</f>
        <v>6681.4632545931754</v>
      </c>
      <c r="L2469" s="3">
        <f>DD_relocated_catalogue[[#This Row],[Semi-minor axis length (m)]]/0.3048</f>
        <v>4.8625706766578345</v>
      </c>
      <c r="M2469" s="3">
        <f>DD_relocated_catalogue[[#This Row],[Semi-intermediate axis length (m)]]/0.3048</f>
        <v>6.0812738607066423</v>
      </c>
      <c r="N2469" s="3">
        <f>DD_relocated_catalogue[[#This Row],[Semi-major axis length (m)]]/0.3048</f>
        <v>18.612770082519109</v>
      </c>
      <c r="O2469" s="3">
        <v>-87.562714614207522</v>
      </c>
      <c r="P2469" s="3">
        <v>-88.209894685698657</v>
      </c>
      <c r="Q2469" s="3">
        <v>-161.88557815755354</v>
      </c>
      <c r="R2469" s="3">
        <f>DD_relocated_catalogue[[#This Row],[Northing uncertainty half-length (m)]]/0.3048</f>
        <v>8.5199643677510526</v>
      </c>
      <c r="S2469" s="3">
        <f>DD_relocated_catalogue[[#This Row],[Easting uncertainty half-length (m)]]/0.3048</f>
        <v>17.609176289436373</v>
      </c>
      <c r="T2469" s="3">
        <f>DD_relocated_catalogue[[#This Row],[Depth uncertainty half-length (m)]]/0.3048</f>
        <v>4.8581718388939121</v>
      </c>
      <c r="U2469" s="4">
        <v>0.15985407867029483</v>
      </c>
    </row>
    <row r="2470" spans="1:21" x14ac:dyDescent="0.25">
      <c r="A2470">
        <v>4372</v>
      </c>
      <c r="B2470" t="s">
        <v>20</v>
      </c>
      <c r="C2470" s="1">
        <v>41631.004331909724</v>
      </c>
      <c r="D2470" s="2">
        <f>(DD_relocated_catalogue[[#This Row],[SLB northing (m)]]/0.3048)+1169000</f>
        <v>1172247.001312336</v>
      </c>
      <c r="E2470" s="2">
        <f>(DD_relocated_catalogue[[#This Row],[SLB easting (m)]]/0.3048)+342000</f>
        <v>343833.99934383202</v>
      </c>
      <c r="F2470" s="2">
        <f>DD_relocated_catalogue[[#This Row],[SLB depth (m)]]/0.3048</f>
        <v>6877.9986876640423</v>
      </c>
      <c r="G2470">
        <v>0.37</v>
      </c>
      <c r="H2470" s="1">
        <v>41631.004331886572</v>
      </c>
      <c r="I2470" s="3">
        <f>(DD_relocated_catalogue[[#This Row],[Relocated northing  (m)]]/0.3048)+1169000</f>
        <v>1172181.9685039369</v>
      </c>
      <c r="J2470" s="3">
        <f>(DD_relocated_catalogue[[#This Row],[Relocated easting (m)]]/0.3048)+342000</f>
        <v>343871.16797900264</v>
      </c>
      <c r="K2470" s="3">
        <f>DD_relocated_catalogue[[#This Row],[Relocated depth (m)]]/0.3048</f>
        <v>6944.3372703412069</v>
      </c>
      <c r="L2470" s="3">
        <f>DD_relocated_catalogue[[#This Row],[Semi-minor axis length (m)]]/0.3048</f>
        <v>3.2448005434888669</v>
      </c>
      <c r="M2470" s="3">
        <f>DD_relocated_catalogue[[#This Row],[Semi-intermediate axis length (m)]]/0.3048</f>
        <v>5.1451797380164681</v>
      </c>
      <c r="N2470" s="3">
        <f>DD_relocated_catalogue[[#This Row],[Semi-major axis length (m)]]/0.3048</f>
        <v>13.18199104864015</v>
      </c>
      <c r="O2470" s="3">
        <v>-18.253626425355915</v>
      </c>
      <c r="P2470" s="3">
        <v>89.565284048172103</v>
      </c>
      <c r="Q2470" s="3">
        <v>-2.9310875851991707</v>
      </c>
      <c r="R2470" s="3">
        <f>DD_relocated_catalogue[[#This Row],[Northing uncertainty half-length (m)]]/0.3048</f>
        <v>3.5026234033114205</v>
      </c>
      <c r="S2470" s="3">
        <f>DD_relocated_catalogue[[#This Row],[Easting uncertainty half-length (m)]]/0.3048</f>
        <v>13.162765028827694</v>
      </c>
      <c r="T2470" s="3">
        <f>DD_relocated_catalogue[[#This Row],[Depth uncertainty half-length (m)]]/0.3048</f>
        <v>4.9610549938028639</v>
      </c>
      <c r="U2470" s="4">
        <v>0.16901483774246351</v>
      </c>
    </row>
    <row r="2471" spans="1:21" x14ac:dyDescent="0.25">
      <c r="A2471">
        <v>3261</v>
      </c>
      <c r="B2471" t="s">
        <v>20</v>
      </c>
      <c r="C2471" s="1">
        <v>41334.879366817127</v>
      </c>
      <c r="D2471" s="2">
        <f>(DD_relocated_catalogue[[#This Row],[SLB northing (m)]]/0.3048)+1169000</f>
        <v>1172326.000656168</v>
      </c>
      <c r="E2471" s="2">
        <f>(DD_relocated_catalogue[[#This Row],[SLB easting (m)]]/0.3048)+342000</f>
        <v>344062.00131233595</v>
      </c>
      <c r="F2471" s="2">
        <f>DD_relocated_catalogue[[#This Row],[SLB depth (m)]]/0.3048</f>
        <v>6631.0006561679784</v>
      </c>
      <c r="G2471">
        <v>-1</v>
      </c>
      <c r="H2471" s="1">
        <v>41334.879366678244</v>
      </c>
      <c r="I2471" s="3">
        <f>(DD_relocated_catalogue[[#This Row],[Relocated northing  (m)]]/0.3048)+1169000</f>
        <v>1172447.283464567</v>
      </c>
      <c r="J2471" s="3">
        <f>(DD_relocated_catalogue[[#This Row],[Relocated easting (m)]]/0.3048)+342000</f>
        <v>344108.15288713912</v>
      </c>
      <c r="K2471" s="3">
        <f>DD_relocated_catalogue[[#This Row],[Relocated depth (m)]]/0.3048</f>
        <v>6718.4973753280838</v>
      </c>
      <c r="L2471" s="3">
        <f>DD_relocated_catalogue[[#This Row],[Semi-minor axis length (m)]]/0.3048</f>
        <v>4.283773573560425</v>
      </c>
      <c r="M2471" s="3">
        <f>DD_relocated_catalogue[[#This Row],[Semi-intermediate axis length (m)]]/0.3048</f>
        <v>6.1118298935274806</v>
      </c>
      <c r="N2471" s="3">
        <f>DD_relocated_catalogue[[#This Row],[Semi-major axis length (m)]]/0.3048</f>
        <v>18.418046541337727</v>
      </c>
      <c r="O2471" s="3">
        <v>-84.073929996676426</v>
      </c>
      <c r="P2471" s="3">
        <v>88.450656174232606</v>
      </c>
      <c r="Q2471" s="3">
        <v>-162.72575781762905</v>
      </c>
      <c r="R2471" s="3">
        <f>DD_relocated_catalogue[[#This Row],[Northing uncertainty half-length (m)]]/0.3048</f>
        <v>7.6697998047586768</v>
      </c>
      <c r="S2471" s="3">
        <f>DD_relocated_catalogue[[#This Row],[Easting uncertainty half-length (m)]]/0.3048</f>
        <v>17.767287848128966</v>
      </c>
      <c r="T2471" s="3">
        <f>DD_relocated_catalogue[[#This Row],[Depth uncertainty half-length (m)]]/0.3048</f>
        <v>4.260880842495661</v>
      </c>
      <c r="U2471" s="4">
        <v>0.1532475555069365</v>
      </c>
    </row>
    <row r="2472" spans="1:21" x14ac:dyDescent="0.25">
      <c r="A2472">
        <v>5451</v>
      </c>
      <c r="B2472" t="s">
        <v>20</v>
      </c>
      <c r="C2472" s="1">
        <v>41847.872084490744</v>
      </c>
      <c r="D2472" s="2">
        <f>(DD_relocated_catalogue[[#This Row],[SLB northing (m)]]/0.3048)+1169000</f>
        <v>1171745</v>
      </c>
      <c r="E2472" s="2">
        <f>(DD_relocated_catalogue[[#This Row],[SLB easting (m)]]/0.3048)+342000</f>
        <v>343968.99934383202</v>
      </c>
      <c r="F2472" s="2">
        <f>DD_relocated_catalogue[[#This Row],[SLB depth (m)]]/0.3048</f>
        <v>6657.0013123359577</v>
      </c>
      <c r="G2472">
        <v>-0.9</v>
      </c>
      <c r="H2472" s="1">
        <v>41847.872084502313</v>
      </c>
      <c r="I2472" s="3">
        <f>(DD_relocated_catalogue[[#This Row],[Relocated northing  (m)]]/0.3048)+1169000</f>
        <v>1171760.7808398949</v>
      </c>
      <c r="J2472" s="3">
        <f>(DD_relocated_catalogue[[#This Row],[Relocated easting (m)]]/0.3048)+342000</f>
        <v>343861.8963254593</v>
      </c>
      <c r="K2472" s="3">
        <f>DD_relocated_catalogue[[#This Row],[Relocated depth (m)]]/0.3048</f>
        <v>6677.7723097112857</v>
      </c>
      <c r="L2472" s="3">
        <f>DD_relocated_catalogue[[#This Row],[Semi-minor axis length (m)]]/0.3048</f>
        <v>3.6623330979755564</v>
      </c>
      <c r="M2472" s="3">
        <f>DD_relocated_catalogue[[#This Row],[Semi-intermediate axis length (m)]]/0.3048</f>
        <v>5.177548993886445</v>
      </c>
      <c r="N2472" s="3">
        <f>DD_relocated_catalogue[[#This Row],[Semi-major axis length (m)]]/0.3048</f>
        <v>15.067713177954984</v>
      </c>
      <c r="O2472" s="3">
        <v>19.209107123552894</v>
      </c>
      <c r="P2472" s="3">
        <v>85.194108061202201</v>
      </c>
      <c r="Q2472" s="3">
        <v>-179.266385182242</v>
      </c>
      <c r="R2472" s="3">
        <f>DD_relocated_catalogue[[#This Row],[Northing uncertainty half-length (m)]]/0.3048</f>
        <v>3.8598066611793662</v>
      </c>
      <c r="S2472" s="3">
        <f>DD_relocated_catalogue[[#This Row],[Easting uncertainty half-length (m)]]/0.3048</f>
        <v>15.008190183598487</v>
      </c>
      <c r="T2472" s="3">
        <f>DD_relocated_catalogue[[#This Row],[Depth uncertainty half-length (m)]]/0.3048</f>
        <v>5.1308457632230864</v>
      </c>
      <c r="U2472" s="4">
        <v>0.18832880952526049</v>
      </c>
    </row>
    <row r="2473" spans="1:21" x14ac:dyDescent="0.25">
      <c r="A2473">
        <v>6646</v>
      </c>
      <c r="B2473" t="s">
        <v>20</v>
      </c>
      <c r="C2473" s="1">
        <v>42231.166425358795</v>
      </c>
      <c r="D2473" s="2">
        <f>(DD_relocated_catalogue[[#This Row],[SLB northing (m)]]/0.3048)+1169000</f>
        <v>1171867.001312336</v>
      </c>
      <c r="E2473" s="2">
        <f>(DD_relocated_catalogue[[#This Row],[SLB easting (m)]]/0.3048)+342000</f>
        <v>344116.00065616798</v>
      </c>
      <c r="F2473" s="2">
        <f>DD_relocated_catalogue[[#This Row],[SLB depth (m)]]/0.3048</f>
        <v>6701.0006561679784</v>
      </c>
      <c r="G2473">
        <v>-1.33</v>
      </c>
      <c r="H2473" s="1">
        <v>42231.16642533565</v>
      </c>
      <c r="I2473" s="3">
        <f>(DD_relocated_catalogue[[#This Row],[Relocated northing  (m)]]/0.3048)+1169000</f>
        <v>1171662.063648294</v>
      </c>
      <c r="J2473" s="3">
        <f>(DD_relocated_catalogue[[#This Row],[Relocated easting (m)]]/0.3048)+342000</f>
        <v>344214.81955380575</v>
      </c>
      <c r="K2473" s="3">
        <f>DD_relocated_catalogue[[#This Row],[Relocated depth (m)]]/0.3048</f>
        <v>6753.9009186351705</v>
      </c>
      <c r="L2473" s="3">
        <f>DD_relocated_catalogue[[#This Row],[Semi-minor axis length (m)]]/0.3048</f>
        <v>5.7190239025716538</v>
      </c>
      <c r="M2473" s="3">
        <f>DD_relocated_catalogue[[#This Row],[Semi-intermediate axis length (m)]]/0.3048</f>
        <v>10.092079153005756</v>
      </c>
      <c r="N2473" s="3">
        <f>DD_relocated_catalogue[[#This Row],[Semi-major axis length (m)]]/0.3048</f>
        <v>28.739274581305338</v>
      </c>
      <c r="O2473" s="3">
        <v>-67.118509751406094</v>
      </c>
      <c r="P2473" s="3">
        <v>-96.956598829246644</v>
      </c>
      <c r="Q2473" s="3">
        <v>32.948929513348155</v>
      </c>
      <c r="R2473" s="3">
        <f>DD_relocated_catalogue[[#This Row],[Northing uncertainty half-length (m)]]/0.3048</f>
        <v>15.415685613602315</v>
      </c>
      <c r="S2473" s="3">
        <f>DD_relocated_catalogue[[#This Row],[Easting uncertainty half-length (m)]]/0.3048</f>
        <v>26.019899693800085</v>
      </c>
      <c r="T2473" s="3">
        <f>DD_relocated_catalogue[[#This Row],[Depth uncertainty half-length (m)]]/0.3048</f>
        <v>6.6832940255872035</v>
      </c>
      <c r="U2473" s="4">
        <v>0.2266097575681898</v>
      </c>
    </row>
    <row r="2474" spans="1:21" x14ac:dyDescent="0.25">
      <c r="A2474">
        <v>6774</v>
      </c>
      <c r="B2474" t="s">
        <v>20</v>
      </c>
      <c r="C2474" s="1">
        <v>42717.838993101854</v>
      </c>
      <c r="D2474" s="2">
        <f>(DD_relocated_catalogue[[#This Row],[SLB northing (m)]]/0.3048)+1169000</f>
        <v>1171858.999343832</v>
      </c>
      <c r="E2474" s="2">
        <f>(DD_relocated_catalogue[[#This Row],[SLB easting (m)]]/0.3048)+342000</f>
        <v>344131.00065616798</v>
      </c>
      <c r="F2474" s="2">
        <f>DD_relocated_catalogue[[#This Row],[SLB depth (m)]]/0.3048</f>
        <v>6630</v>
      </c>
      <c r="G2474">
        <v>-1.49</v>
      </c>
      <c r="H2474" s="1">
        <v>42717.838992893521</v>
      </c>
      <c r="I2474" s="3">
        <f>(DD_relocated_catalogue[[#This Row],[Relocated northing  (m)]]/0.3048)+1169000</f>
        <v>1172051.3320209973</v>
      </c>
      <c r="J2474" s="3">
        <f>(DD_relocated_catalogue[[#This Row],[Relocated easting (m)]]/0.3048)+342000</f>
        <v>344275.08202099736</v>
      </c>
      <c r="K2474" s="3">
        <f>DD_relocated_catalogue[[#This Row],[Relocated depth (m)]]/0.3048</f>
        <v>6716.3385826771655</v>
      </c>
      <c r="L2474" s="3">
        <f>DD_relocated_catalogue[[#This Row],[Semi-minor axis length (m)]]/0.3048</f>
        <v>6.1714929373113483</v>
      </c>
      <c r="M2474" s="3">
        <f>DD_relocated_catalogue[[#This Row],[Semi-intermediate axis length (m)]]/0.3048</f>
        <v>8.4853090023975994</v>
      </c>
      <c r="N2474" s="3">
        <f>DD_relocated_catalogue[[#This Row],[Semi-major axis length (m)]]/0.3048</f>
        <v>32.987447891755373</v>
      </c>
      <c r="O2474" s="3">
        <v>-69.317901304863739</v>
      </c>
      <c r="P2474" s="3">
        <v>-94.949594609263201</v>
      </c>
      <c r="Q2474" s="3">
        <v>29.525106365590965</v>
      </c>
      <c r="R2474" s="3">
        <f>DD_relocated_catalogue[[#This Row],[Northing uncertainty half-length (m)]]/0.3048</f>
        <v>15.759342380836124</v>
      </c>
      <c r="S2474" s="3">
        <f>DD_relocated_catalogue[[#This Row],[Easting uncertainty half-length (m)]]/0.3048</f>
        <v>30.07764177648291</v>
      </c>
      <c r="T2474" s="3">
        <f>DD_relocated_catalogue[[#This Row],[Depth uncertainty half-length (m)]]/0.3048</f>
        <v>6.5041530604123201</v>
      </c>
      <c r="U2474" s="4">
        <v>0.21615851487790788</v>
      </c>
    </row>
    <row r="2475" spans="1:21" x14ac:dyDescent="0.25">
      <c r="A2475">
        <v>2814</v>
      </c>
      <c r="B2475" t="s">
        <v>20</v>
      </c>
      <c r="C2475" s="1">
        <v>41229.962051979164</v>
      </c>
      <c r="D2475" s="2">
        <f>(DD_relocated_catalogue[[#This Row],[SLB northing (m)]]/0.3048)+1169000</f>
        <v>1171842.998687664</v>
      </c>
      <c r="E2475" s="2">
        <f>(DD_relocated_catalogue[[#This Row],[SLB easting (m)]]/0.3048)+342000</f>
        <v>344127.00131233595</v>
      </c>
      <c r="F2475" s="2">
        <f>DD_relocated_catalogue[[#This Row],[SLB depth (m)]]/0.3048</f>
        <v>6558.9993438320207</v>
      </c>
      <c r="G2475">
        <v>-1.39</v>
      </c>
      <c r="H2475" s="1">
        <v>41229.962051932867</v>
      </c>
      <c r="I2475" s="3">
        <f>(DD_relocated_catalogue[[#This Row],[Relocated northing  (m)]]/0.3048)+1169000</f>
        <v>1171903.0774278215</v>
      </c>
      <c r="J2475" s="3">
        <f>(DD_relocated_catalogue[[#This Row],[Relocated easting (m)]]/0.3048)+342000</f>
        <v>344024.68832020997</v>
      </c>
      <c r="K2475" s="3">
        <f>DD_relocated_catalogue[[#This Row],[Relocated depth (m)]]/0.3048</f>
        <v>6570.7644356955379</v>
      </c>
      <c r="L2475" s="3">
        <f>DD_relocated_catalogue[[#This Row],[Semi-minor axis length (m)]]/0.3048</f>
        <v>5.6975366954159945</v>
      </c>
      <c r="M2475" s="3">
        <f>DD_relocated_catalogue[[#This Row],[Semi-intermediate axis length (m)]]/0.3048</f>
        <v>8.1571091144486303</v>
      </c>
      <c r="N2475" s="3">
        <f>DD_relocated_catalogue[[#This Row],[Semi-major axis length (m)]]/0.3048</f>
        <v>26.582069410118667</v>
      </c>
      <c r="O2475" s="3">
        <v>-87.59172494271813</v>
      </c>
      <c r="P2475" s="3">
        <v>-24.003656139967319</v>
      </c>
      <c r="Q2475" s="3">
        <v>138.11499027547157</v>
      </c>
      <c r="R2475" s="3">
        <f>DD_relocated_catalogue[[#This Row],[Northing uncertainty half-length (m)]]/0.3048</f>
        <v>13.147283814137937</v>
      </c>
      <c r="S2475" s="3">
        <f>DD_relocated_catalogue[[#This Row],[Easting uncertainty half-length (m)]]/0.3048</f>
        <v>24.471602431154434</v>
      </c>
      <c r="T2475" s="3">
        <f>DD_relocated_catalogue[[#This Row],[Depth uncertainty half-length (m)]]/0.3048</f>
        <v>5.7820429817598509</v>
      </c>
      <c r="U2475" s="4">
        <v>0.24759644788553761</v>
      </c>
    </row>
    <row r="2476" spans="1:21" x14ac:dyDescent="0.25">
      <c r="A2476">
        <v>4033</v>
      </c>
      <c r="B2476" t="s">
        <v>20</v>
      </c>
      <c r="C2476" s="1">
        <v>41554.028034780094</v>
      </c>
      <c r="D2476" s="2">
        <f>(DD_relocated_catalogue[[#This Row],[SLB northing (m)]]/0.3048)+1169000</f>
        <v>1172397.001312336</v>
      </c>
      <c r="E2476" s="2">
        <f>(DD_relocated_catalogue[[#This Row],[SLB easting (m)]]/0.3048)+342000</f>
        <v>343900</v>
      </c>
      <c r="F2476" s="2">
        <f>DD_relocated_catalogue[[#This Row],[SLB depth (m)]]/0.3048</f>
        <v>6712.9986876640423</v>
      </c>
      <c r="G2476">
        <v>-0.09</v>
      </c>
      <c r="H2476" s="1">
        <v>41554.028034768518</v>
      </c>
      <c r="I2476" s="3">
        <f>(DD_relocated_catalogue[[#This Row],[Relocated northing  (m)]]/0.3048)+1169000</f>
        <v>1172312.8937007873</v>
      </c>
      <c r="J2476" s="3">
        <f>(DD_relocated_catalogue[[#This Row],[Relocated easting (m)]]/0.3048)+342000</f>
        <v>343880.29199475067</v>
      </c>
      <c r="K2476" s="3">
        <f>DD_relocated_catalogue[[#This Row],[Relocated depth (m)]]/0.3048</f>
        <v>6749.4356955380572</v>
      </c>
      <c r="L2476" s="3">
        <f>DD_relocated_catalogue[[#This Row],[Semi-minor axis length (m)]]/0.3048</f>
        <v>3.4074611585773753</v>
      </c>
      <c r="M2476" s="3">
        <f>DD_relocated_catalogue[[#This Row],[Semi-intermediate axis length (m)]]/0.3048</f>
        <v>4.8234569293842089</v>
      </c>
      <c r="N2476" s="3">
        <f>DD_relocated_catalogue[[#This Row],[Semi-major axis length (m)]]/0.3048</f>
        <v>13.664239736972213</v>
      </c>
      <c r="O2476" s="3">
        <v>-22.505222829713688</v>
      </c>
      <c r="P2476" s="3">
        <v>89.162635230453617</v>
      </c>
      <c r="Q2476" s="3">
        <v>-2.2682209402791278</v>
      </c>
      <c r="R2476" s="3">
        <f>DD_relocated_catalogue[[#This Row],[Northing uncertainty half-length (m)]]/0.3048</f>
        <v>3.6792413436913267</v>
      </c>
      <c r="S2476" s="3">
        <f>DD_relocated_catalogue[[#This Row],[Easting uncertainty half-length (m)]]/0.3048</f>
        <v>13.649050550307956</v>
      </c>
      <c r="T2476" s="3">
        <f>DD_relocated_catalogue[[#This Row],[Depth uncertainty half-length (m)]]/0.3048</f>
        <v>4.6406143105619302</v>
      </c>
      <c r="U2476" s="4">
        <v>0.17564633782382308</v>
      </c>
    </row>
    <row r="2477" spans="1:21" x14ac:dyDescent="0.25">
      <c r="A2477">
        <v>6697</v>
      </c>
      <c r="B2477" t="s">
        <v>20</v>
      </c>
      <c r="C2477" s="1">
        <v>42382.266689918979</v>
      </c>
      <c r="D2477" s="2">
        <f>(DD_relocated_catalogue[[#This Row],[SLB northing (m)]]/0.3048)+1169000</f>
        <v>1171900</v>
      </c>
      <c r="E2477" s="2">
        <f>(DD_relocated_catalogue[[#This Row],[SLB easting (m)]]/0.3048)+342000</f>
        <v>344165</v>
      </c>
      <c r="F2477" s="2">
        <f>DD_relocated_catalogue[[#This Row],[SLB depth (m)]]/0.3048</f>
        <v>6576.0006561679784</v>
      </c>
      <c r="G2477">
        <v>-0.89</v>
      </c>
      <c r="H2477" s="1">
        <v>42382.266689872682</v>
      </c>
      <c r="I2477" s="3">
        <f>(DD_relocated_catalogue[[#This Row],[Relocated northing  (m)]]/0.3048)+1169000</f>
        <v>1171961.535433071</v>
      </c>
      <c r="J2477" s="3">
        <f>(DD_relocated_catalogue[[#This Row],[Relocated easting (m)]]/0.3048)+342000</f>
        <v>344242.53280839894</v>
      </c>
      <c r="K2477" s="3">
        <f>DD_relocated_catalogue[[#This Row],[Relocated depth (m)]]/0.3048</f>
        <v>6595.9547244094483</v>
      </c>
      <c r="L2477" s="3">
        <f>DD_relocated_catalogue[[#This Row],[Semi-minor axis length (m)]]/0.3048</f>
        <v>5.1134073212086202</v>
      </c>
      <c r="M2477" s="3">
        <f>DD_relocated_catalogue[[#This Row],[Semi-intermediate axis length (m)]]/0.3048</f>
        <v>7.8492114130202424</v>
      </c>
      <c r="N2477" s="3">
        <f>DD_relocated_catalogue[[#This Row],[Semi-major axis length (m)]]/0.3048</f>
        <v>31.60790855296279</v>
      </c>
      <c r="O2477" s="3">
        <v>-83.984191717866935</v>
      </c>
      <c r="P2477" s="3">
        <v>-65.332753272881362</v>
      </c>
      <c r="Q2477" s="3">
        <v>-177.53482023646853</v>
      </c>
      <c r="R2477" s="3">
        <f>DD_relocated_catalogue[[#This Row],[Northing uncertainty half-length (m)]]/0.3048</f>
        <v>15.932471822050342</v>
      </c>
      <c r="S2477" s="3">
        <f>DD_relocated_catalogue[[#This Row],[Easting uncertainty half-length (m)]]/0.3048</f>
        <v>28.346087374973447</v>
      </c>
      <c r="T2477" s="3">
        <f>DD_relocated_catalogue[[#This Row],[Depth uncertainty half-length (m)]]/0.3048</f>
        <v>5.2635758052110813</v>
      </c>
      <c r="U2477" s="4">
        <v>0.23125395869734722</v>
      </c>
    </row>
    <row r="2478" spans="1:21" x14ac:dyDescent="0.25">
      <c r="A2478">
        <v>3851</v>
      </c>
      <c r="B2478" t="s">
        <v>20</v>
      </c>
      <c r="C2478" s="1">
        <v>41511.157727164355</v>
      </c>
      <c r="D2478" s="2">
        <f>(DD_relocated_catalogue[[#This Row],[SLB northing (m)]]/0.3048)+1169000</f>
        <v>1171922.998687664</v>
      </c>
      <c r="E2478" s="2">
        <f>(DD_relocated_catalogue[[#This Row],[SLB easting (m)]]/0.3048)+342000</f>
        <v>344082.99868766405</v>
      </c>
      <c r="F2478" s="2">
        <f>DD_relocated_catalogue[[#This Row],[SLB depth (m)]]/0.3048</f>
        <v>6831.0006561679784</v>
      </c>
      <c r="G2478">
        <v>-0.83</v>
      </c>
      <c r="H2478" s="1">
        <v>41511.157727141202</v>
      </c>
      <c r="I2478" s="3">
        <f>(DD_relocated_catalogue[[#This Row],[Relocated northing  (m)]]/0.3048)+1169000</f>
        <v>1171976.7946194226</v>
      </c>
      <c r="J2478" s="3">
        <f>(DD_relocated_catalogue[[#This Row],[Relocated easting (m)]]/0.3048)+342000</f>
        <v>343882.29002624674</v>
      </c>
      <c r="K2478" s="3">
        <f>DD_relocated_catalogue[[#This Row],[Relocated depth (m)]]/0.3048</f>
        <v>6866.0203412073488</v>
      </c>
      <c r="L2478" s="3">
        <f>DD_relocated_catalogue[[#This Row],[Semi-minor axis length (m)]]/0.3048</f>
        <v>5.9922729498273277</v>
      </c>
      <c r="M2478" s="3">
        <f>DD_relocated_catalogue[[#This Row],[Semi-intermediate axis length (m)]]/0.3048</f>
        <v>8.5908503998043262</v>
      </c>
      <c r="N2478" s="3">
        <f>DD_relocated_catalogue[[#This Row],[Semi-major axis length (m)]]/0.3048</f>
        <v>40.589339292526169</v>
      </c>
      <c r="O2478" s="3">
        <v>-85.908347647975319</v>
      </c>
      <c r="P2478" s="3">
        <v>-141.81035558142224</v>
      </c>
      <c r="Q2478" s="3">
        <v>72.21315374419838</v>
      </c>
      <c r="R2478" s="3">
        <f>DD_relocated_catalogue[[#This Row],[Northing uncertainty half-length (m)]]/0.3048</f>
        <v>16.283632824374813</v>
      </c>
      <c r="S2478" s="3">
        <f>DD_relocated_catalogue[[#This Row],[Easting uncertainty half-length (m)]]/0.3048</f>
        <v>37.965540393960424</v>
      </c>
      <c r="T2478" s="3">
        <f>DD_relocated_catalogue[[#This Row],[Depth uncertainty half-length (m)]]/0.3048</f>
        <v>6.3878712327914036</v>
      </c>
      <c r="U2478" s="4">
        <v>0.25771842076585727</v>
      </c>
    </row>
    <row r="2479" spans="1:21" x14ac:dyDescent="0.25">
      <c r="A2479">
        <v>6631</v>
      </c>
      <c r="B2479" t="s">
        <v>20</v>
      </c>
      <c r="C2479" s="1">
        <v>42190.379746481478</v>
      </c>
      <c r="D2479" s="2">
        <f>(DD_relocated_catalogue[[#This Row],[SLB northing (m)]]/0.3048)+1169000</f>
        <v>1171907.001312336</v>
      </c>
      <c r="E2479" s="2">
        <f>(DD_relocated_catalogue[[#This Row],[SLB easting (m)]]/0.3048)+342000</f>
        <v>344163.99934383202</v>
      </c>
      <c r="F2479" s="2">
        <f>DD_relocated_catalogue[[#This Row],[SLB depth (m)]]/0.3048</f>
        <v>6508.9993438320207</v>
      </c>
      <c r="G2479">
        <v>-1.1399999999999999</v>
      </c>
      <c r="H2479" s="1">
        <v>42190.379746493054</v>
      </c>
      <c r="I2479" s="3">
        <f>(DD_relocated_catalogue[[#This Row],[Relocated northing  (m)]]/0.3048)+1169000</f>
        <v>1171830.9055118109</v>
      </c>
      <c r="J2479" s="3">
        <f>(DD_relocated_catalogue[[#This Row],[Relocated easting (m)]]/0.3048)+342000</f>
        <v>344132.32283464569</v>
      </c>
      <c r="K2479" s="3">
        <f>DD_relocated_catalogue[[#This Row],[Relocated depth (m)]]/0.3048</f>
        <v>6563.3398950131232</v>
      </c>
      <c r="L2479" s="3">
        <f>DD_relocated_catalogue[[#This Row],[Semi-minor axis length (m)]]/0.3048</f>
        <v>6.282573472455578</v>
      </c>
      <c r="M2479" s="3">
        <f>DD_relocated_catalogue[[#This Row],[Semi-intermediate axis length (m)]]/0.3048</f>
        <v>9.7541828040912346</v>
      </c>
      <c r="N2479" s="3">
        <f>DD_relocated_catalogue[[#This Row],[Semi-major axis length (m)]]/0.3048</f>
        <v>27.171036489417681</v>
      </c>
      <c r="O2479" s="3">
        <v>-74.012299673594697</v>
      </c>
      <c r="P2479" s="3">
        <v>-98.212663950978055</v>
      </c>
      <c r="Q2479" s="3">
        <v>34.920944274359194</v>
      </c>
      <c r="R2479" s="3">
        <f>DD_relocated_catalogue[[#This Row],[Northing uncertainty half-length (m)]]/0.3048</f>
        <v>14.936811241200211</v>
      </c>
      <c r="S2479" s="3">
        <f>DD_relocated_catalogue[[#This Row],[Easting uncertainty half-length (m)]]/0.3048</f>
        <v>24.556676561897767</v>
      </c>
      <c r="T2479" s="3">
        <f>DD_relocated_catalogue[[#This Row],[Depth uncertainty half-length (m)]]/0.3048</f>
        <v>6.6520634831418963</v>
      </c>
      <c r="U2479" s="4">
        <v>0.24690039313213955</v>
      </c>
    </row>
    <row r="2480" spans="1:21" x14ac:dyDescent="0.25">
      <c r="A2480">
        <v>3614</v>
      </c>
      <c r="B2480" t="s">
        <v>20</v>
      </c>
      <c r="C2480" s="1">
        <v>41456.146614884259</v>
      </c>
      <c r="D2480" s="2">
        <f>(DD_relocated_catalogue[[#This Row],[SLB northing (m)]]/0.3048)+1169000</f>
        <v>1172331.000656168</v>
      </c>
      <c r="E2480" s="2">
        <f>(DD_relocated_catalogue[[#This Row],[SLB easting (m)]]/0.3048)+342000</f>
        <v>343837.99868766405</v>
      </c>
      <c r="F2480" s="2">
        <f>DD_relocated_catalogue[[#This Row],[SLB depth (m)]]/0.3048</f>
        <v>6847.9986876640414</v>
      </c>
      <c r="G2480">
        <v>-0.85</v>
      </c>
      <c r="H2480" s="1">
        <v>41456.146614826386</v>
      </c>
      <c r="I2480" s="3">
        <f>(DD_relocated_catalogue[[#This Row],[Relocated northing  (m)]]/0.3048)+1169000</f>
        <v>1172246.7191601051</v>
      </c>
      <c r="J2480" s="3">
        <f>(DD_relocated_catalogue[[#This Row],[Relocated easting (m)]]/0.3048)+342000</f>
        <v>343949.53740157478</v>
      </c>
      <c r="K2480" s="3">
        <f>DD_relocated_catalogue[[#This Row],[Relocated depth (m)]]/0.3048</f>
        <v>6849.845800524934</v>
      </c>
      <c r="L2480" s="3">
        <f>DD_relocated_catalogue[[#This Row],[Semi-minor axis length (m)]]/0.3048</f>
        <v>3.7692313144190939</v>
      </c>
      <c r="M2480" s="3">
        <f>DD_relocated_catalogue[[#This Row],[Semi-intermediate axis length (m)]]/0.3048</f>
        <v>5.6327483818319264</v>
      </c>
      <c r="N2480" s="3">
        <f>DD_relocated_catalogue[[#This Row],[Semi-major axis length (m)]]/0.3048</f>
        <v>14.43387120933926</v>
      </c>
      <c r="O2480" s="3">
        <v>-88.786745629808607</v>
      </c>
      <c r="P2480" s="3">
        <v>-37.615305381983298</v>
      </c>
      <c r="Q2480" s="3">
        <v>142.33775512997809</v>
      </c>
      <c r="R2480" s="3">
        <f>DD_relocated_catalogue[[#This Row],[Northing uncertainty half-length (m)]]/0.3048</f>
        <v>6.5617907968198548</v>
      </c>
      <c r="S2480" s="3">
        <f>DD_relocated_catalogue[[#This Row],[Easting uncertainty half-length (m)]]/0.3048</f>
        <v>14.010572489014056</v>
      </c>
      <c r="T2480" s="3">
        <f>DD_relocated_catalogue[[#This Row],[Depth uncertainty half-length (m)]]/0.3048</f>
        <v>3.7683862982273149</v>
      </c>
      <c r="U2480" s="4">
        <v>0.13179696701680829</v>
      </c>
    </row>
    <row r="2481" spans="1:21" x14ac:dyDescent="0.25">
      <c r="A2481">
        <v>4676</v>
      </c>
      <c r="B2481" t="s">
        <v>20</v>
      </c>
      <c r="C2481" s="1">
        <v>41677.56580355324</v>
      </c>
      <c r="D2481" s="2">
        <f>(DD_relocated_catalogue[[#This Row],[SLB northing (m)]]/0.3048)+1169000</f>
        <v>1172397.001312336</v>
      </c>
      <c r="E2481" s="2">
        <f>(DD_relocated_catalogue[[#This Row],[SLB easting (m)]]/0.3048)+342000</f>
        <v>343927.99868766405</v>
      </c>
      <c r="F2481" s="2">
        <f>DD_relocated_catalogue[[#This Row],[SLB depth (m)]]/0.3048</f>
        <v>6723.9993438320207</v>
      </c>
      <c r="G2481">
        <v>-1.3</v>
      </c>
      <c r="H2481" s="1">
        <v>41677.565803472222</v>
      </c>
      <c r="I2481" s="3">
        <f>(DD_relocated_catalogue[[#This Row],[Relocated northing  (m)]]/0.3048)+1169000</f>
        <v>1172375.1377952755</v>
      </c>
      <c r="J2481" s="3">
        <f>(DD_relocated_catalogue[[#This Row],[Relocated easting (m)]]/0.3048)+342000</f>
        <v>343951.29265091865</v>
      </c>
      <c r="K2481" s="3">
        <f>DD_relocated_catalogue[[#This Row],[Relocated depth (m)]]/0.3048</f>
        <v>6659.4947506561675</v>
      </c>
      <c r="L2481" s="3">
        <f>DD_relocated_catalogue[[#This Row],[Semi-minor axis length (m)]]/0.3048</f>
        <v>3.0733434976172229</v>
      </c>
      <c r="M2481" s="3">
        <f>DD_relocated_catalogue[[#This Row],[Semi-intermediate axis length (m)]]/0.3048</f>
        <v>5.3105897022517885</v>
      </c>
      <c r="N2481" s="3">
        <f>DD_relocated_catalogue[[#This Row],[Semi-major axis length (m)]]/0.3048</f>
        <v>13.449993492137091</v>
      </c>
      <c r="O2481" s="3">
        <v>15.853604508090527</v>
      </c>
      <c r="P2481" s="3">
        <v>89.67401635385319</v>
      </c>
      <c r="Q2481" s="3">
        <v>174.90560359866953</v>
      </c>
      <c r="R2481" s="3">
        <f>DD_relocated_catalogue[[#This Row],[Northing uncertainty half-length (m)]]/0.3048</f>
        <v>3.4516494614258479</v>
      </c>
      <c r="S2481" s="3">
        <f>DD_relocated_catalogue[[#This Row],[Easting uncertainty half-length (m)]]/0.3048</f>
        <v>13.398502153528653</v>
      </c>
      <c r="T2481" s="3">
        <f>DD_relocated_catalogue[[#This Row],[Depth uncertainty half-length (m)]]/0.3048</f>
        <v>5.1179226775478215</v>
      </c>
      <c r="U2481" s="4">
        <v>0.18577650427714812</v>
      </c>
    </row>
    <row r="2482" spans="1:21" x14ac:dyDescent="0.25">
      <c r="A2482">
        <v>4465</v>
      </c>
      <c r="B2482" t="s">
        <v>20</v>
      </c>
      <c r="C2482" s="1">
        <v>41650.769793599538</v>
      </c>
      <c r="D2482" s="2">
        <f>(DD_relocated_catalogue[[#This Row],[SLB northing (m)]]/0.3048)+1169000</f>
        <v>1172400</v>
      </c>
      <c r="E2482" s="2">
        <f>(DD_relocated_catalogue[[#This Row],[SLB easting (m)]]/0.3048)+342000</f>
        <v>343957.99868766405</v>
      </c>
      <c r="F2482" s="2">
        <f>DD_relocated_catalogue[[#This Row],[SLB depth (m)]]/0.3048</f>
        <v>6688.9993438320207</v>
      </c>
      <c r="G2482">
        <v>-0.87</v>
      </c>
      <c r="H2482" s="1">
        <v>41650.769793518521</v>
      </c>
      <c r="I2482" s="3">
        <f>(DD_relocated_catalogue[[#This Row],[Relocated northing  (m)]]/0.3048)+1169000</f>
        <v>1172330.6627296589</v>
      </c>
      <c r="J2482" s="3">
        <f>(DD_relocated_catalogue[[#This Row],[Relocated easting (m)]]/0.3048)+342000</f>
        <v>343947.12926509185</v>
      </c>
      <c r="K2482" s="3">
        <f>DD_relocated_catalogue[[#This Row],[Relocated depth (m)]]/0.3048</f>
        <v>6710.062335958005</v>
      </c>
      <c r="L2482" s="3">
        <f>DD_relocated_catalogue[[#This Row],[Semi-minor axis length (m)]]/0.3048</f>
        <v>2.8643878595109529</v>
      </c>
      <c r="M2482" s="3">
        <f>DD_relocated_catalogue[[#This Row],[Semi-intermediate axis length (m)]]/0.3048</f>
        <v>5.5049947694048988</v>
      </c>
      <c r="N2482" s="3">
        <f>DD_relocated_catalogue[[#This Row],[Semi-major axis length (m)]]/0.3048</f>
        <v>13.142014262059657</v>
      </c>
      <c r="O2482" s="3">
        <v>23.34739391708203</v>
      </c>
      <c r="P2482" s="3">
        <v>89.255329799083057</v>
      </c>
      <c r="Q2482" s="3">
        <v>173.79988340422233</v>
      </c>
      <c r="R2482" s="3">
        <f>DD_relocated_catalogue[[#This Row],[Northing uncertainty half-length (m)]]/0.3048</f>
        <v>3.6460649173039688</v>
      </c>
      <c r="S2482" s="3">
        <f>DD_relocated_catalogue[[#This Row],[Easting uncertainty half-length (m)]]/0.3048</f>
        <v>13.071350337353163</v>
      </c>
      <c r="T2482" s="3">
        <f>DD_relocated_catalogue[[#This Row],[Depth uncertainty half-length (m)]]/0.3048</f>
        <v>5.1572488318458038</v>
      </c>
      <c r="U2482" s="4">
        <v>0.18295102380908082</v>
      </c>
    </row>
    <row r="2483" spans="1:21" x14ac:dyDescent="0.25">
      <c r="A2483">
        <v>4762</v>
      </c>
      <c r="B2483" t="s">
        <v>20</v>
      </c>
      <c r="C2483" s="1">
        <v>41698.135055520834</v>
      </c>
      <c r="D2483" s="2">
        <f>(DD_relocated_catalogue[[#This Row],[SLB northing (m)]]/0.3048)+1169000</f>
        <v>1172375</v>
      </c>
      <c r="E2483" s="2">
        <f>(DD_relocated_catalogue[[#This Row],[SLB easting (m)]]/0.3048)+342000</f>
        <v>343850</v>
      </c>
      <c r="F2483" s="2">
        <f>DD_relocated_catalogue[[#This Row],[SLB depth (m)]]/0.3048</f>
        <v>6802.9986876640423</v>
      </c>
      <c r="G2483">
        <v>-1.2</v>
      </c>
      <c r="H2483" s="1">
        <v>41698.135055486113</v>
      </c>
      <c r="I2483" s="3">
        <f>(DD_relocated_catalogue[[#This Row],[Relocated northing  (m)]]/0.3048)+1169000</f>
        <v>1172299.9212598426</v>
      </c>
      <c r="J2483" s="3">
        <f>(DD_relocated_catalogue[[#This Row],[Relocated easting (m)]]/0.3048)+342000</f>
        <v>343836.22047244094</v>
      </c>
      <c r="K2483" s="3">
        <f>DD_relocated_catalogue[[#This Row],[Relocated depth (m)]]/0.3048</f>
        <v>6872.0767716535429</v>
      </c>
      <c r="L2483" s="3">
        <f>DD_relocated_catalogue[[#This Row],[Semi-minor axis length (m)]]/0.3048</f>
        <v>3.236144343575448</v>
      </c>
      <c r="M2483" s="3">
        <f>DD_relocated_catalogue[[#This Row],[Semi-intermediate axis length (m)]]/0.3048</f>
        <v>5.0040785316494754</v>
      </c>
      <c r="N2483" s="3">
        <f>DD_relocated_catalogue[[#This Row],[Semi-major axis length (m)]]/0.3048</f>
        <v>14.832528165536631</v>
      </c>
      <c r="O2483" s="3">
        <v>-24.664562440669432</v>
      </c>
      <c r="P2483" s="3">
        <v>86.368722710940062</v>
      </c>
      <c r="Q2483" s="3">
        <v>-2.7844943371361359</v>
      </c>
      <c r="R2483" s="3">
        <f>DD_relocated_catalogue[[#This Row],[Northing uncertainty half-length (m)]]/0.3048</f>
        <v>3.7583630467903779</v>
      </c>
      <c r="S2483" s="3">
        <f>DD_relocated_catalogue[[#This Row],[Easting uncertainty half-length (m)]]/0.3048</f>
        <v>14.766227229904699</v>
      </c>
      <c r="T2483" s="3">
        <f>DD_relocated_catalogue[[#This Row],[Depth uncertainty half-length (m)]]/0.3048</f>
        <v>4.8088702024327672</v>
      </c>
      <c r="U2483" s="4">
        <v>0.16790216095148217</v>
      </c>
    </row>
    <row r="2484" spans="1:21" x14ac:dyDescent="0.25">
      <c r="A2484">
        <v>4420</v>
      </c>
      <c r="B2484" t="s">
        <v>20</v>
      </c>
      <c r="C2484" s="1">
        <v>41640.423361076391</v>
      </c>
      <c r="D2484" s="2">
        <f>(DD_relocated_catalogue[[#This Row],[SLB northing (m)]]/0.3048)+1169000</f>
        <v>1172403.999343832</v>
      </c>
      <c r="E2484" s="2">
        <f>(DD_relocated_catalogue[[#This Row],[SLB easting (m)]]/0.3048)+342000</f>
        <v>343927.99868766405</v>
      </c>
      <c r="F2484" s="2">
        <f>DD_relocated_catalogue[[#This Row],[SLB depth (m)]]/0.3048</f>
        <v>6732.0013123359586</v>
      </c>
      <c r="G2484">
        <v>-0.99</v>
      </c>
      <c r="H2484" s="1">
        <v>41640.423361030094</v>
      </c>
      <c r="I2484" s="3">
        <f>(DD_relocated_catalogue[[#This Row],[Relocated northing  (m)]]/0.3048)+1169000</f>
        <v>1172317.2637795275</v>
      </c>
      <c r="J2484" s="3">
        <f>(DD_relocated_catalogue[[#This Row],[Relocated easting (m)]]/0.3048)+342000</f>
        <v>343911.25656167977</v>
      </c>
      <c r="K2484" s="3">
        <f>DD_relocated_catalogue[[#This Row],[Relocated depth (m)]]/0.3048</f>
        <v>6741.5288713910768</v>
      </c>
      <c r="L2484" s="3">
        <f>DD_relocated_catalogue[[#This Row],[Semi-minor axis length (m)]]/0.3048</f>
        <v>3.2533061363388804</v>
      </c>
      <c r="M2484" s="3">
        <f>DD_relocated_catalogue[[#This Row],[Semi-intermediate axis length (m)]]/0.3048</f>
        <v>4.5711671882709135</v>
      </c>
      <c r="N2484" s="3">
        <f>DD_relocated_catalogue[[#This Row],[Semi-major axis length (m)]]/0.3048</f>
        <v>11.996465903452471</v>
      </c>
      <c r="O2484" s="3">
        <v>27.309859274019779</v>
      </c>
      <c r="P2484" s="3">
        <v>89.775392707530614</v>
      </c>
      <c r="Q2484" s="3">
        <v>175.30271591256385</v>
      </c>
      <c r="R2484" s="3">
        <f>DD_relocated_catalogue[[#This Row],[Northing uncertainty half-length (m)]]/0.3048</f>
        <v>3.6828964242124793</v>
      </c>
      <c r="S2484" s="3">
        <f>DD_relocated_catalogue[[#This Row],[Easting uncertainty half-length (m)]]/0.3048</f>
        <v>11.957848061625278</v>
      </c>
      <c r="T2484" s="3">
        <f>DD_relocated_catalogue[[#This Row],[Depth uncertainty half-length (m)]]/0.3048</f>
        <v>4.3240822226988973</v>
      </c>
      <c r="U2484" s="4">
        <v>0.16748938693418425</v>
      </c>
    </row>
    <row r="2485" spans="1:21" x14ac:dyDescent="0.25">
      <c r="A2485">
        <v>4350</v>
      </c>
      <c r="B2485" t="s">
        <v>20</v>
      </c>
      <c r="C2485" s="1">
        <v>41627.66824903935</v>
      </c>
      <c r="D2485" s="2">
        <f>(DD_relocated_catalogue[[#This Row],[SLB northing (m)]]/0.3048)+1169000</f>
        <v>1172382.001312336</v>
      </c>
      <c r="E2485" s="2">
        <f>(DD_relocated_catalogue[[#This Row],[SLB easting (m)]]/0.3048)+342000</f>
        <v>343992.99868766405</v>
      </c>
      <c r="F2485" s="2">
        <f>DD_relocated_catalogue[[#This Row],[SLB depth (m)]]/0.3048</f>
        <v>6453.9993438320207</v>
      </c>
      <c r="G2485">
        <v>-1.65</v>
      </c>
      <c r="H2485" s="1">
        <v>41627.668248912036</v>
      </c>
      <c r="I2485" s="3">
        <f>(DD_relocated_catalogue[[#This Row],[Relocated northing  (m)]]/0.3048)+1169000</f>
        <v>1172283.8156167979</v>
      </c>
      <c r="J2485" s="3">
        <f>(DD_relocated_catalogue[[#This Row],[Relocated easting (m)]]/0.3048)+342000</f>
        <v>344222.37204724411</v>
      </c>
      <c r="K2485" s="3">
        <f>DD_relocated_catalogue[[#This Row],[Relocated depth (m)]]/0.3048</f>
        <v>6571.9553805774276</v>
      </c>
      <c r="L2485" s="3">
        <f>DD_relocated_catalogue[[#This Row],[Semi-minor axis length (m)]]/0.3048</f>
        <v>2.9907204117961581</v>
      </c>
      <c r="M2485" s="3">
        <f>DD_relocated_catalogue[[#This Row],[Semi-intermediate axis length (m)]]/0.3048</f>
        <v>4.9156666924136161</v>
      </c>
      <c r="N2485" s="3">
        <f>DD_relocated_catalogue[[#This Row],[Semi-major axis length (m)]]/0.3048</f>
        <v>11.294027823204658</v>
      </c>
      <c r="O2485" s="3">
        <v>12.751827163900703</v>
      </c>
      <c r="P2485" s="3">
        <v>89.958220587814466</v>
      </c>
      <c r="Q2485" s="3">
        <v>174.54598967208673</v>
      </c>
      <c r="R2485" s="3">
        <f>DD_relocated_catalogue[[#This Row],[Northing uncertainty half-length (m)]]/0.3048</f>
        <v>3.2751625195901442</v>
      </c>
      <c r="S2485" s="3">
        <f>DD_relocated_catalogue[[#This Row],[Easting uncertainty half-length (m)]]/0.3048</f>
        <v>11.243067404392693</v>
      </c>
      <c r="T2485" s="3">
        <f>DD_relocated_catalogue[[#This Row],[Depth uncertainty half-length (m)]]/0.3048</f>
        <v>4.7944218848596956</v>
      </c>
      <c r="U2485" s="4">
        <v>0.18212133787493789</v>
      </c>
    </row>
    <row r="2486" spans="1:21" x14ac:dyDescent="0.25">
      <c r="A2486">
        <v>6685</v>
      </c>
      <c r="B2486" t="s">
        <v>20</v>
      </c>
      <c r="C2486" s="1">
        <v>42333.228856076392</v>
      </c>
      <c r="D2486" s="2">
        <f>(DD_relocated_catalogue[[#This Row],[SLB northing (m)]]/0.3048)+1169000</f>
        <v>1172428.999343832</v>
      </c>
      <c r="E2486" s="2">
        <f>(DD_relocated_catalogue[[#This Row],[SLB easting (m)]]/0.3048)+342000</f>
        <v>343870</v>
      </c>
      <c r="F2486" s="2">
        <f>DD_relocated_catalogue[[#This Row],[SLB depth (m)]]/0.3048</f>
        <v>6496.0006561679784</v>
      </c>
      <c r="G2486">
        <v>-1.19</v>
      </c>
      <c r="H2486" s="1">
        <v>42333.228856099537</v>
      </c>
      <c r="I2486" s="3">
        <f>(DD_relocated_catalogue[[#This Row],[Relocated northing  (m)]]/0.3048)+1169000</f>
        <v>1172426.1417322834</v>
      </c>
      <c r="J2486" s="3">
        <f>(DD_relocated_catalogue[[#This Row],[Relocated easting (m)]]/0.3048)+342000</f>
        <v>343793.03149606299</v>
      </c>
      <c r="K2486" s="3">
        <f>DD_relocated_catalogue[[#This Row],[Relocated depth (m)]]/0.3048</f>
        <v>6399.5045931758523</v>
      </c>
      <c r="L2486" s="3">
        <f>DD_relocated_catalogue[[#This Row],[Semi-minor axis length (m)]]/0.3048</f>
        <v>4.6568939705832397</v>
      </c>
      <c r="M2486" s="3">
        <f>DD_relocated_catalogue[[#This Row],[Semi-intermediate axis length (m)]]/0.3048</f>
        <v>6.6437379172316104</v>
      </c>
      <c r="N2486" s="3">
        <f>DD_relocated_catalogue[[#This Row],[Semi-major axis length (m)]]/0.3048</f>
        <v>24.038711043988339</v>
      </c>
      <c r="O2486" s="3">
        <v>-87.12907504879712</v>
      </c>
      <c r="P2486" s="3">
        <v>-129.37782530105136</v>
      </c>
      <c r="Q2486" s="3">
        <v>57.163146649842126</v>
      </c>
      <c r="R2486" s="3">
        <f>DD_relocated_catalogue[[#This Row],[Northing uncertainty half-length (m)]]/0.3048</f>
        <v>9.6702224572216728</v>
      </c>
      <c r="S2486" s="3">
        <f>DD_relocated_catalogue[[#This Row],[Easting uncertainty half-length (m)]]/0.3048</f>
        <v>22.908759655235777</v>
      </c>
      <c r="T2486" s="3">
        <f>DD_relocated_catalogue[[#This Row],[Depth uncertainty half-length (m)]]/0.3048</f>
        <v>4.7132808844730132</v>
      </c>
      <c r="U2486" s="4">
        <v>0.17200833060508308</v>
      </c>
    </row>
    <row r="2487" spans="1:21" x14ac:dyDescent="0.25">
      <c r="A2487">
        <v>4760</v>
      </c>
      <c r="B2487" t="s">
        <v>20</v>
      </c>
      <c r="C2487" s="1">
        <v>41698.089235706022</v>
      </c>
      <c r="D2487" s="2">
        <f>(DD_relocated_catalogue[[#This Row],[SLB northing (m)]]/0.3048)+1169000</f>
        <v>1172411.000656168</v>
      </c>
      <c r="E2487" s="2">
        <f>(DD_relocated_catalogue[[#This Row],[SLB easting (m)]]/0.3048)+342000</f>
        <v>343861.00065616798</v>
      </c>
      <c r="F2487" s="2">
        <f>DD_relocated_catalogue[[#This Row],[SLB depth (m)]]/0.3048</f>
        <v>6761.0006561679793</v>
      </c>
      <c r="G2487">
        <v>-0.71</v>
      </c>
      <c r="H2487" s="1">
        <v>41698.089235636573</v>
      </c>
      <c r="I2487" s="3">
        <f>(DD_relocated_catalogue[[#This Row],[Relocated northing  (m)]]/0.3048)+1169000</f>
        <v>1172328.8779527559</v>
      </c>
      <c r="J2487" s="3">
        <f>(DD_relocated_catalogue[[#This Row],[Relocated easting (m)]]/0.3048)+342000</f>
        <v>343844.55380577425</v>
      </c>
      <c r="K2487" s="3">
        <f>DD_relocated_catalogue[[#This Row],[Relocated depth (m)]]/0.3048</f>
        <v>6802.037401574803</v>
      </c>
      <c r="L2487" s="3">
        <f>DD_relocated_catalogue[[#This Row],[Semi-minor axis length (m)]]/0.3048</f>
        <v>3.2512982899480978</v>
      </c>
      <c r="M2487" s="3">
        <f>DD_relocated_catalogue[[#This Row],[Semi-intermediate axis length (m)]]/0.3048</f>
        <v>4.7050971902360255</v>
      </c>
      <c r="N2487" s="3">
        <f>DD_relocated_catalogue[[#This Row],[Semi-major axis length (m)]]/0.3048</f>
        <v>14.479089392317272</v>
      </c>
      <c r="O2487" s="3">
        <v>-8.6117302436077257</v>
      </c>
      <c r="P2487" s="3">
        <v>88.927125627036389</v>
      </c>
      <c r="Q2487" s="3">
        <v>-2.611848499189263</v>
      </c>
      <c r="R2487" s="3">
        <f>DD_relocated_catalogue[[#This Row],[Northing uncertainty half-length (m)]]/0.3048</f>
        <v>3.3396164755729152</v>
      </c>
      <c r="S2487" s="3">
        <f>DD_relocated_catalogue[[#This Row],[Easting uncertainty half-length (m)]]/0.3048</f>
        <v>14.459662433806315</v>
      </c>
      <c r="T2487" s="3">
        <f>DD_relocated_catalogue[[#This Row],[Depth uncertainty half-length (m)]]/0.3048</f>
        <v>4.6512351713970785</v>
      </c>
      <c r="U2487" s="4">
        <v>0.18017234790181635</v>
      </c>
    </row>
    <row r="2488" spans="1:21" x14ac:dyDescent="0.25">
      <c r="A2488">
        <v>6331</v>
      </c>
      <c r="B2488" t="s">
        <v>20</v>
      </c>
      <c r="C2488" s="1">
        <v>41943.186019872686</v>
      </c>
      <c r="D2488" s="2">
        <f>(DD_relocated_catalogue[[#This Row],[SLB northing (m)]]/0.3048)+1169000</f>
        <v>1172437.001312336</v>
      </c>
      <c r="E2488" s="2">
        <f>(DD_relocated_catalogue[[#This Row],[SLB easting (m)]]/0.3048)+342000</f>
        <v>343913.99934383202</v>
      </c>
      <c r="F2488" s="2">
        <f>DD_relocated_catalogue[[#This Row],[SLB depth (m)]]/0.3048</f>
        <v>6658.9993438320207</v>
      </c>
      <c r="G2488">
        <v>-1.28</v>
      </c>
      <c r="H2488" s="1">
        <v>41943.186019803237</v>
      </c>
      <c r="I2488" s="3">
        <f>(DD_relocated_catalogue[[#This Row],[Relocated northing  (m)]]/0.3048)+1169000</f>
        <v>1172414.028871391</v>
      </c>
      <c r="J2488" s="3">
        <f>(DD_relocated_catalogue[[#This Row],[Relocated easting (m)]]/0.3048)+342000</f>
        <v>344051.12532808399</v>
      </c>
      <c r="K2488" s="3">
        <f>DD_relocated_catalogue[[#This Row],[Relocated depth (m)]]/0.3048</f>
        <v>6565.8202099737528</v>
      </c>
      <c r="L2488" s="3">
        <f>DD_relocated_catalogue[[#This Row],[Semi-minor axis length (m)]]/0.3048</f>
        <v>2.794075341286407</v>
      </c>
      <c r="M2488" s="3">
        <f>DD_relocated_catalogue[[#This Row],[Semi-intermediate axis length (m)]]/0.3048</f>
        <v>5.5362156053207183</v>
      </c>
      <c r="N2488" s="3">
        <f>DD_relocated_catalogue[[#This Row],[Semi-major axis length (m)]]/0.3048</f>
        <v>13.919776410199459</v>
      </c>
      <c r="O2488" s="3">
        <v>-16.085086205845936</v>
      </c>
      <c r="P2488" s="3">
        <v>88.30208148943467</v>
      </c>
      <c r="Q2488" s="3">
        <v>-4.3876556047119646</v>
      </c>
      <c r="R2488" s="3">
        <f>DD_relocated_catalogue[[#This Row],[Northing uncertainty half-length (m)]]/0.3048</f>
        <v>3.2713128170705912</v>
      </c>
      <c r="S2488" s="3">
        <f>DD_relocated_catalogue[[#This Row],[Easting uncertainty half-length (m)]]/0.3048</f>
        <v>13.864145024979697</v>
      </c>
      <c r="T2488" s="3">
        <f>DD_relocated_catalogue[[#This Row],[Depth uncertainty half-length (m)]]/0.3048</f>
        <v>5.3171444043202181</v>
      </c>
      <c r="U2488" s="4">
        <v>0.13493897236633362</v>
      </c>
    </row>
    <row r="2489" spans="1:21" x14ac:dyDescent="0.25">
      <c r="A2489">
        <v>4361</v>
      </c>
      <c r="B2489" t="s">
        <v>20</v>
      </c>
      <c r="C2489" s="1">
        <v>41629.629622685185</v>
      </c>
      <c r="D2489" s="2">
        <f>(DD_relocated_catalogue[[#This Row],[SLB northing (m)]]/0.3048)+1169000</f>
        <v>1172445</v>
      </c>
      <c r="E2489" s="2">
        <f>(DD_relocated_catalogue[[#This Row],[SLB easting (m)]]/0.3048)+342000</f>
        <v>343875</v>
      </c>
      <c r="F2489" s="2">
        <f>DD_relocated_catalogue[[#This Row],[SLB depth (m)]]/0.3048</f>
        <v>6640</v>
      </c>
      <c r="G2489">
        <v>-0.79</v>
      </c>
      <c r="H2489" s="1">
        <v>41629.629622685185</v>
      </c>
      <c r="I2489" s="3">
        <f>(DD_relocated_catalogue[[#This Row],[Relocated northing  (m)]]/0.3048)+1169000</f>
        <v>1172368.6778215223</v>
      </c>
      <c r="J2489" s="3">
        <f>(DD_relocated_catalogue[[#This Row],[Relocated easting (m)]]/0.3048)+342000</f>
        <v>343937.40813648293</v>
      </c>
      <c r="K2489" s="3">
        <f>DD_relocated_catalogue[[#This Row],[Relocated depth (m)]]/0.3048</f>
        <v>6679.0190288713911</v>
      </c>
      <c r="L2489" s="3">
        <f>DD_relocated_catalogue[[#This Row],[Semi-minor axis length (m)]]/0.3048</f>
        <v>2.9272086164722939</v>
      </c>
      <c r="M2489" s="3">
        <f>DD_relocated_catalogue[[#This Row],[Semi-intermediate axis length (m)]]/0.3048</f>
        <v>5.0327978161972622</v>
      </c>
      <c r="N2489" s="3">
        <f>DD_relocated_catalogue[[#This Row],[Semi-major axis length (m)]]/0.3048</f>
        <v>14.324465940346748</v>
      </c>
      <c r="O2489" s="3">
        <v>18.830366611313412</v>
      </c>
      <c r="P2489" s="3">
        <v>85.534955787709222</v>
      </c>
      <c r="Q2489" s="3">
        <v>174.57390859033745</v>
      </c>
      <c r="R2489" s="3">
        <f>DD_relocated_catalogue[[#This Row],[Northing uncertainty half-length (m)]]/0.3048</f>
        <v>3.3507152343520401</v>
      </c>
      <c r="S2489" s="3">
        <f>DD_relocated_catalogue[[#This Row],[Easting uncertainty half-length (m)]]/0.3048</f>
        <v>14.251035012049105</v>
      </c>
      <c r="T2489" s="3">
        <f>DD_relocated_catalogue[[#This Row],[Depth uncertainty half-length (m)]]/0.3048</f>
        <v>4.9144209007366415</v>
      </c>
      <c r="U2489" s="4">
        <v>0.1642377183741475</v>
      </c>
    </row>
    <row r="2490" spans="1:21" x14ac:dyDescent="0.25">
      <c r="A2490">
        <v>6754</v>
      </c>
      <c r="B2490" t="s">
        <v>20</v>
      </c>
      <c r="C2490" s="1">
        <v>42561.028514062498</v>
      </c>
      <c r="D2490" s="2">
        <f>(DD_relocated_catalogue[[#This Row],[SLB northing (m)]]/0.3048)+1169000</f>
        <v>1171877.998687664</v>
      </c>
      <c r="E2490" s="2">
        <f>(DD_relocated_catalogue[[#This Row],[SLB easting (m)]]/0.3048)+342000</f>
        <v>344185</v>
      </c>
      <c r="F2490" s="2">
        <f>DD_relocated_catalogue[[#This Row],[SLB depth (m)]]/0.3048</f>
        <v>6564.9999999999991</v>
      </c>
      <c r="G2490">
        <v>-1.1000000000000001</v>
      </c>
      <c r="H2490" s="1">
        <v>42561.02851394676</v>
      </c>
      <c r="I2490" s="3">
        <f>(DD_relocated_catalogue[[#This Row],[Relocated northing  (m)]]/0.3048)+1169000</f>
        <v>1172006.5715223097</v>
      </c>
      <c r="J2490" s="3">
        <f>(DD_relocated_catalogue[[#This Row],[Relocated easting (m)]]/0.3048)+342000</f>
        <v>344200.52165354328</v>
      </c>
      <c r="K2490" s="3">
        <f>DD_relocated_catalogue[[#This Row],[Relocated depth (m)]]/0.3048</f>
        <v>6615.308398950131</v>
      </c>
      <c r="L2490" s="3">
        <f>DD_relocated_catalogue[[#This Row],[Semi-minor axis length (m)]]/0.3048</f>
        <v>5.5525286720680072</v>
      </c>
      <c r="M2490" s="3">
        <f>DD_relocated_catalogue[[#This Row],[Semi-intermediate axis length (m)]]/0.3048</f>
        <v>7.7811874138651946</v>
      </c>
      <c r="N2490" s="3">
        <f>DD_relocated_catalogue[[#This Row],[Semi-major axis length (m)]]/0.3048</f>
        <v>31.137017569688044</v>
      </c>
      <c r="O2490" s="3">
        <v>-86.410646577022632</v>
      </c>
      <c r="P2490" s="3">
        <v>-118.79774865741916</v>
      </c>
      <c r="Q2490" s="3">
        <v>54.190297382632501</v>
      </c>
      <c r="R2490" s="3">
        <f>DD_relocated_catalogue[[#This Row],[Northing uncertainty half-length (m)]]/0.3048</f>
        <v>15.099902384034785</v>
      </c>
      <c r="S2490" s="3">
        <f>DD_relocated_catalogue[[#This Row],[Easting uncertainty half-length (m)]]/0.3048</f>
        <v>28.279302476591276</v>
      </c>
      <c r="T2490" s="3">
        <f>DD_relocated_catalogue[[#This Row],[Depth uncertainty half-length (m)]]/0.3048</f>
        <v>5.6203069724877128</v>
      </c>
      <c r="U2490" s="4">
        <v>0.22438986337820824</v>
      </c>
    </row>
    <row r="2491" spans="1:21" x14ac:dyDescent="0.25">
      <c r="A2491">
        <v>6728</v>
      </c>
      <c r="B2491" t="s">
        <v>20</v>
      </c>
      <c r="C2491" s="1">
        <v>42506.14731255787</v>
      </c>
      <c r="D2491" s="2">
        <f>(DD_relocated_catalogue[[#This Row],[SLB northing (m)]]/0.3048)+1169000</f>
        <v>1171892.998687664</v>
      </c>
      <c r="E2491" s="2">
        <f>(DD_relocated_catalogue[[#This Row],[SLB easting (m)]]/0.3048)+342000</f>
        <v>344197.99868766405</v>
      </c>
      <c r="F2491" s="2">
        <f>DD_relocated_catalogue[[#This Row],[SLB depth (m)]]/0.3048</f>
        <v>6572.0013123359577</v>
      </c>
      <c r="G2491">
        <v>-0.96</v>
      </c>
      <c r="H2491" s="1">
        <v>42506.147312534726</v>
      </c>
      <c r="I2491" s="3">
        <f>(DD_relocated_catalogue[[#This Row],[Relocated northing  (m)]]/0.3048)+1169000</f>
        <v>1171907.0800524934</v>
      </c>
      <c r="J2491" s="3">
        <f>(DD_relocated_catalogue[[#This Row],[Relocated easting (m)]]/0.3048)+342000</f>
        <v>344215.06233595801</v>
      </c>
      <c r="K2491" s="3">
        <f>DD_relocated_catalogue[[#This Row],[Relocated depth (m)]]/0.3048</f>
        <v>6578.1299212598415</v>
      </c>
      <c r="L2491" s="3">
        <f>DD_relocated_catalogue[[#This Row],[Semi-minor axis length (m)]]/0.3048</f>
        <v>5.7634681220504485</v>
      </c>
      <c r="M2491" s="3">
        <f>DD_relocated_catalogue[[#This Row],[Semi-intermediate axis length (m)]]/0.3048</f>
        <v>7.0444166950106357</v>
      </c>
      <c r="N2491" s="3">
        <f>DD_relocated_catalogue[[#This Row],[Semi-major axis length (m)]]/0.3048</f>
        <v>27.112135652875839</v>
      </c>
      <c r="O2491" s="3">
        <v>-80.428230412379378</v>
      </c>
      <c r="P2491" s="3">
        <v>-82.18657509628062</v>
      </c>
      <c r="Q2491" s="3">
        <v>-162.37064240586577</v>
      </c>
      <c r="R2491" s="3">
        <f>DD_relocated_catalogue[[#This Row],[Northing uncertainty half-length (m)]]/0.3048</f>
        <v>13.180433506990807</v>
      </c>
      <c r="S2491" s="3">
        <f>DD_relocated_catalogue[[#This Row],[Easting uncertainty half-length (m)]]/0.3048</f>
        <v>24.665407887643671</v>
      </c>
      <c r="T2491" s="3">
        <f>DD_relocated_catalogue[[#This Row],[Depth uncertainty half-length (m)]]/0.3048</f>
        <v>5.7886008198073995</v>
      </c>
      <c r="U2491" s="4">
        <v>0.2412591170731114</v>
      </c>
    </row>
    <row r="2492" spans="1:21" x14ac:dyDescent="0.25">
      <c r="A2492">
        <v>3659</v>
      </c>
      <c r="B2492" t="s">
        <v>20</v>
      </c>
      <c r="C2492" s="1">
        <v>41472.829886828702</v>
      </c>
      <c r="D2492" s="2">
        <f>(DD_relocated_catalogue[[#This Row],[SLB northing (m)]]/0.3048)+1169000</f>
        <v>1170218.999343832</v>
      </c>
      <c r="E2492" s="2">
        <f>(DD_relocated_catalogue[[#This Row],[SLB easting (m)]]/0.3048)+342000</f>
        <v>343471.00065616798</v>
      </c>
      <c r="F2492" s="2">
        <f>DD_relocated_catalogue[[#This Row],[SLB depth (m)]]/0.3048</f>
        <v>6637.0013123359577</v>
      </c>
      <c r="G2492">
        <v>-1.28</v>
      </c>
      <c r="H2492" s="1">
        <v>41472.829886956017</v>
      </c>
      <c r="I2492" s="3">
        <f>(DD_relocated_catalogue[[#This Row],[Relocated northing  (m)]]/0.3048)+1169000</f>
        <v>1170357.2112860892</v>
      </c>
      <c r="J2492" s="3">
        <f>(DD_relocated_catalogue[[#This Row],[Relocated easting (m)]]/0.3048)+342000</f>
        <v>343473.75</v>
      </c>
      <c r="K2492" s="3">
        <f>DD_relocated_catalogue[[#This Row],[Relocated depth (m)]]/0.3048</f>
        <v>6549.7178477690286</v>
      </c>
      <c r="L2492" s="3">
        <f>DD_relocated_catalogue[[#This Row],[Semi-minor axis length (m)]]/0.3048</f>
        <v>7.1169749399252478</v>
      </c>
      <c r="M2492" s="3">
        <f>DD_relocated_catalogue[[#This Row],[Semi-intermediate axis length (m)]]/0.3048</f>
        <v>12.156104593994913</v>
      </c>
      <c r="N2492" s="3">
        <f>DD_relocated_catalogue[[#This Row],[Semi-major axis length (m)]]/0.3048</f>
        <v>14.232752485477297</v>
      </c>
      <c r="O2492" s="3">
        <v>-76.563468543909067</v>
      </c>
      <c r="P2492" s="3">
        <v>17.387403436868023</v>
      </c>
      <c r="Q2492" s="3">
        <v>58.041428070036211</v>
      </c>
      <c r="R2492" s="3">
        <f>DD_relocated_catalogue[[#This Row],[Northing uncertainty half-length (m)]]/0.3048</f>
        <v>12.184924711491206</v>
      </c>
      <c r="S2492" s="3">
        <f>DD_relocated_catalogue[[#This Row],[Easting uncertainty half-length (m)]]/0.3048</f>
        <v>13.858361237866852</v>
      </c>
      <c r="T2492" s="3">
        <f>DD_relocated_catalogue[[#This Row],[Depth uncertainty half-length (m)]]/0.3048</f>
        <v>7.6005443634526006</v>
      </c>
      <c r="U2492" s="4">
        <v>0.3715784857650194</v>
      </c>
    </row>
    <row r="2493" spans="1:21" x14ac:dyDescent="0.25">
      <c r="A2493">
        <v>4117</v>
      </c>
      <c r="B2493" t="s">
        <v>20</v>
      </c>
      <c r="C2493" s="1">
        <v>41564.427231770831</v>
      </c>
      <c r="D2493" s="2">
        <f>(DD_relocated_catalogue[[#This Row],[SLB northing (m)]]/0.3048)+1169000</f>
        <v>1170136.000656168</v>
      </c>
      <c r="E2493" s="2">
        <f>(DD_relocated_catalogue[[#This Row],[SLB easting (m)]]/0.3048)+342000</f>
        <v>343467.99868766405</v>
      </c>
      <c r="F2493" s="2">
        <f>DD_relocated_catalogue[[#This Row],[SLB depth (m)]]/0.3048</f>
        <v>6726.0006561679784</v>
      </c>
      <c r="G2493">
        <v>-1.1100000000000001</v>
      </c>
      <c r="H2493" s="1">
        <v>41564.427231817128</v>
      </c>
      <c r="I2493" s="3">
        <f>(DD_relocated_catalogue[[#This Row],[Relocated northing  (m)]]/0.3048)+1169000</f>
        <v>1170315.2034120734</v>
      </c>
      <c r="J2493" s="3">
        <f>(DD_relocated_catalogue[[#This Row],[Relocated easting (m)]]/0.3048)+342000</f>
        <v>343448.21194225724</v>
      </c>
      <c r="K2493" s="3">
        <f>DD_relocated_catalogue[[#This Row],[Relocated depth (m)]]/0.3048</f>
        <v>6795.1968503937005</v>
      </c>
      <c r="L2493" s="3">
        <f>DD_relocated_catalogue[[#This Row],[Semi-minor axis length (m)]]/0.3048</f>
        <v>5.993990596933843</v>
      </c>
      <c r="M2493" s="3">
        <f>DD_relocated_catalogue[[#This Row],[Semi-intermediate axis length (m)]]/0.3048</f>
        <v>9.7502187455285867</v>
      </c>
      <c r="N2493" s="3">
        <f>DD_relocated_catalogue[[#This Row],[Semi-major axis length (m)]]/0.3048</f>
        <v>17.113004586400617</v>
      </c>
      <c r="O2493" s="3">
        <v>-66.373709192750397</v>
      </c>
      <c r="P2493" s="3">
        <v>-123.94528056907127</v>
      </c>
      <c r="Q2493" s="3">
        <v>25.790237824752939</v>
      </c>
      <c r="R2493" s="3">
        <f>DD_relocated_catalogue[[#This Row],[Northing uncertainty half-length (m)]]/0.3048</f>
        <v>9.4198785462026748</v>
      </c>
      <c r="S2493" s="3">
        <f>DD_relocated_catalogue[[#This Row],[Easting uncertainty half-length (m)]]/0.3048</f>
        <v>16.695669304327541</v>
      </c>
      <c r="T2493" s="3">
        <f>DD_relocated_catalogue[[#This Row],[Depth uncertainty half-length (m)]]/0.3048</f>
        <v>7.3949001151827343</v>
      </c>
      <c r="U2493" s="4">
        <v>0.32714920335617875</v>
      </c>
    </row>
    <row r="2494" spans="1:21" x14ac:dyDescent="0.25">
      <c r="A2494">
        <v>3644</v>
      </c>
      <c r="B2494" t="s">
        <v>20</v>
      </c>
      <c r="C2494" s="1">
        <v>41467.133544791664</v>
      </c>
      <c r="D2494" s="2">
        <f>(DD_relocated_catalogue[[#This Row],[SLB northing (m)]]/0.3048)+1169000</f>
        <v>1170235</v>
      </c>
      <c r="E2494" s="2">
        <f>(DD_relocated_catalogue[[#This Row],[SLB easting (m)]]/0.3048)+342000</f>
        <v>343428.99934383202</v>
      </c>
      <c r="F2494" s="2">
        <f>DD_relocated_catalogue[[#This Row],[SLB depth (m)]]/0.3048</f>
        <v>6743.9993438320207</v>
      </c>
      <c r="G2494">
        <v>-1.19</v>
      </c>
      <c r="H2494" s="1">
        <v>41467.133544918979</v>
      </c>
      <c r="I2494" s="3">
        <f>(DD_relocated_catalogue[[#This Row],[Relocated northing  (m)]]/0.3048)+1169000</f>
        <v>1170392.312992126</v>
      </c>
      <c r="J2494" s="3">
        <f>(DD_relocated_catalogue[[#This Row],[Relocated easting (m)]]/0.3048)+342000</f>
        <v>343430.44947506563</v>
      </c>
      <c r="K2494" s="3">
        <f>DD_relocated_catalogue[[#This Row],[Relocated depth (m)]]/0.3048</f>
        <v>6645.2132545931754</v>
      </c>
      <c r="L2494" s="3">
        <f>DD_relocated_catalogue[[#This Row],[Semi-minor axis length (m)]]/0.3048</f>
        <v>7.4118065626957241</v>
      </c>
      <c r="M2494" s="3">
        <f>DD_relocated_catalogue[[#This Row],[Semi-intermediate axis length (m)]]/0.3048</f>
        <v>12.294876980361853</v>
      </c>
      <c r="N2494" s="3">
        <f>DD_relocated_catalogue[[#This Row],[Semi-major axis length (m)]]/0.3048</f>
        <v>15.8844646225674</v>
      </c>
      <c r="O2494" s="3">
        <v>-74.205073082520499</v>
      </c>
      <c r="P2494" s="3">
        <v>-138.97515481397306</v>
      </c>
      <c r="Q2494" s="3">
        <v>40.477067587699821</v>
      </c>
      <c r="R2494" s="3">
        <f>DD_relocated_catalogue[[#This Row],[Northing uncertainty half-length (m)]]/0.3048</f>
        <v>12.094613288739854</v>
      </c>
      <c r="S2494" s="3">
        <f>DD_relocated_catalogue[[#This Row],[Easting uncertainty half-length (m)]]/0.3048</f>
        <v>15.601937952202585</v>
      </c>
      <c r="T2494" s="3">
        <f>DD_relocated_catalogue[[#This Row],[Depth uncertainty half-length (m)]]/0.3048</f>
        <v>8.1292859689865455</v>
      </c>
      <c r="U2494" s="4">
        <v>0.36093678630407111</v>
      </c>
    </row>
    <row r="2495" spans="1:21" x14ac:dyDescent="0.25">
      <c r="A2495">
        <v>4119</v>
      </c>
      <c r="B2495" t="s">
        <v>20</v>
      </c>
      <c r="C2495" s="1">
        <v>41564.529594386571</v>
      </c>
      <c r="D2495" s="2">
        <f>(DD_relocated_catalogue[[#This Row],[SLB northing (m)]]/0.3048)+1169000</f>
        <v>1170193.999343832</v>
      </c>
      <c r="E2495" s="2">
        <f>(DD_relocated_catalogue[[#This Row],[SLB easting (m)]]/0.3048)+342000</f>
        <v>343458.99934383202</v>
      </c>
      <c r="F2495" s="2">
        <f>DD_relocated_catalogue[[#This Row],[SLB depth (m)]]/0.3048</f>
        <v>6562.0013123359577</v>
      </c>
      <c r="G2495">
        <v>-1.02</v>
      </c>
      <c r="H2495" s="1">
        <v>41564.529594432868</v>
      </c>
      <c r="I2495" s="3">
        <f>(DD_relocated_catalogue[[#This Row],[Relocated northing  (m)]]/0.3048)+1169000</f>
        <v>1170336.4206036746</v>
      </c>
      <c r="J2495" s="3">
        <f>(DD_relocated_catalogue[[#This Row],[Relocated easting (m)]]/0.3048)+342000</f>
        <v>343539.75721784774</v>
      </c>
      <c r="K2495" s="3">
        <f>DD_relocated_catalogue[[#This Row],[Relocated depth (m)]]/0.3048</f>
        <v>6545.3051181102355</v>
      </c>
      <c r="L2495" s="3">
        <f>DD_relocated_catalogue[[#This Row],[Semi-minor axis length (m)]]/0.3048</f>
        <v>6.2492349570344148</v>
      </c>
      <c r="M2495" s="3">
        <f>DD_relocated_catalogue[[#This Row],[Semi-intermediate axis length (m)]]/0.3048</f>
        <v>9.8293255257595842</v>
      </c>
      <c r="N2495" s="3">
        <f>DD_relocated_catalogue[[#This Row],[Semi-major axis length (m)]]/0.3048</f>
        <v>15.150133908969956</v>
      </c>
      <c r="O2495" s="3">
        <v>-58.793797574297436</v>
      </c>
      <c r="P2495" s="3">
        <v>-110.32540875375859</v>
      </c>
      <c r="Q2495" s="3">
        <v>15.565627048598987</v>
      </c>
      <c r="R2495" s="3">
        <f>DD_relocated_catalogue[[#This Row],[Northing uncertainty half-length (m)]]/0.3048</f>
        <v>9.0579858602593148</v>
      </c>
      <c r="S2495" s="3">
        <f>DD_relocated_catalogue[[#This Row],[Easting uncertainty half-length (m)]]/0.3048</f>
        <v>14.938605244006281</v>
      </c>
      <c r="T2495" s="3">
        <f>DD_relocated_catalogue[[#This Row],[Depth uncertainty half-length (m)]]/0.3048</f>
        <v>7.6248039718044733</v>
      </c>
      <c r="U2495" s="4">
        <v>0.32821644805504729</v>
      </c>
    </row>
    <row r="2496" spans="1:21" x14ac:dyDescent="0.25">
      <c r="A2496">
        <v>2553</v>
      </c>
      <c r="B2496" t="s">
        <v>20</v>
      </c>
      <c r="C2496" s="1">
        <v>41170.486769432871</v>
      </c>
      <c r="D2496" s="2">
        <f>(DD_relocated_catalogue[[#This Row],[SLB northing (m)]]/0.3048)+1169000</f>
        <v>1169973.999343832</v>
      </c>
      <c r="E2496" s="2">
        <f>(DD_relocated_catalogue[[#This Row],[SLB easting (m)]]/0.3048)+342000</f>
        <v>343578.99934383202</v>
      </c>
      <c r="F2496" s="2">
        <f>DD_relocated_catalogue[[#This Row],[SLB depth (m)]]/0.3048</f>
        <v>6657.9986876640414</v>
      </c>
      <c r="G2496">
        <v>-1.4</v>
      </c>
      <c r="H2496" s="1">
        <v>41170.486769328701</v>
      </c>
      <c r="I2496" s="3">
        <f>(DD_relocated_catalogue[[#This Row],[Relocated northing  (m)]]/0.3048)+1169000</f>
        <v>1170216.3188976378</v>
      </c>
      <c r="J2496" s="3">
        <f>(DD_relocated_catalogue[[#This Row],[Relocated easting (m)]]/0.3048)+342000</f>
        <v>343791.04658792651</v>
      </c>
      <c r="K2496" s="3">
        <f>DD_relocated_catalogue[[#This Row],[Relocated depth (m)]]/0.3048</f>
        <v>6655.3280839895015</v>
      </c>
      <c r="L2496" s="3">
        <f>DD_relocated_catalogue[[#This Row],[Semi-minor axis length (m)]]/0.3048</f>
        <v>8.5900264246939297</v>
      </c>
      <c r="M2496" s="3">
        <f>DD_relocated_catalogue[[#This Row],[Semi-intermediate axis length (m)]]/0.3048</f>
        <v>16.886413898419217</v>
      </c>
      <c r="N2496" s="3">
        <f>DD_relocated_catalogue[[#This Row],[Semi-major axis length (m)]]/0.3048</f>
        <v>22.318451357105356</v>
      </c>
      <c r="O2496" s="3">
        <v>-76.059354021499544</v>
      </c>
      <c r="P2496" s="3">
        <v>-131.30131452997227</v>
      </c>
      <c r="Q2496" s="3">
        <v>73.05301241107567</v>
      </c>
      <c r="R2496" s="3">
        <f>DD_relocated_catalogue[[#This Row],[Northing uncertainty half-length (m)]]/0.3048</f>
        <v>18.506453371934853</v>
      </c>
      <c r="S2496" s="3">
        <f>DD_relocated_catalogue[[#This Row],[Easting uncertainty half-length (m)]]/0.3048</f>
        <v>20.50013145150551</v>
      </c>
      <c r="T2496" s="3">
        <f>DD_relocated_catalogue[[#This Row],[Depth uncertainty half-length (m)]]/0.3048</f>
        <v>9.5357616989390834</v>
      </c>
      <c r="U2496" s="4">
        <v>0.43145862797680085</v>
      </c>
    </row>
    <row r="2497" spans="1:21" x14ac:dyDescent="0.25">
      <c r="A2497">
        <v>2866</v>
      </c>
      <c r="B2497" t="s">
        <v>20</v>
      </c>
      <c r="C2497" s="1">
        <v>41251.181469664349</v>
      </c>
      <c r="D2497" s="2">
        <f>(DD_relocated_catalogue[[#This Row],[SLB northing (m)]]/0.3048)+1169000</f>
        <v>1170122.001312336</v>
      </c>
      <c r="E2497" s="2">
        <f>(DD_relocated_catalogue[[#This Row],[SLB easting (m)]]/0.3048)+342000</f>
        <v>343568.99934383202</v>
      </c>
      <c r="F2497" s="2">
        <f>DD_relocated_catalogue[[#This Row],[SLB depth (m)]]/0.3048</f>
        <v>6457.9986876640414</v>
      </c>
      <c r="G2497">
        <v>-1.32</v>
      </c>
      <c r="H2497" s="1">
        <v>41251.181469664349</v>
      </c>
      <c r="I2497" s="3">
        <f>(DD_relocated_catalogue[[#This Row],[Relocated northing  (m)]]/0.3048)+1169000</f>
        <v>1170240.2263779528</v>
      </c>
      <c r="J2497" s="3">
        <f>(DD_relocated_catalogue[[#This Row],[Relocated easting (m)]]/0.3048)+342000</f>
        <v>343648.43175853021</v>
      </c>
      <c r="K2497" s="3">
        <f>DD_relocated_catalogue[[#This Row],[Relocated depth (m)]]/0.3048</f>
        <v>6446.8766404199469</v>
      </c>
      <c r="L2497" s="3">
        <f>DD_relocated_catalogue[[#This Row],[Semi-minor axis length (m)]]/0.3048</f>
        <v>6.6895123982138944</v>
      </c>
      <c r="M2497" s="3">
        <f>DD_relocated_catalogue[[#This Row],[Semi-intermediate axis length (m)]]/0.3048</f>
        <v>10.444534089475134</v>
      </c>
      <c r="N2497" s="3">
        <f>DD_relocated_catalogue[[#This Row],[Semi-major axis length (m)]]/0.3048</f>
        <v>15.479669714988901</v>
      </c>
      <c r="O2497" s="3">
        <v>-77.03875724371278</v>
      </c>
      <c r="P2497" s="3">
        <v>-95.689148705826639</v>
      </c>
      <c r="Q2497" s="3">
        <v>47.938313905815583</v>
      </c>
      <c r="R2497" s="3">
        <f>DD_relocated_catalogue[[#This Row],[Northing uncertainty half-length (m)]]/0.3048</f>
        <v>12.881412005663091</v>
      </c>
      <c r="S2497" s="3">
        <f>DD_relocated_catalogue[[#This Row],[Easting uncertainty half-length (m)]]/0.3048</f>
        <v>13.287199942402728</v>
      </c>
      <c r="T2497" s="3">
        <f>DD_relocated_catalogue[[#This Row],[Depth uncertainty half-length (m)]]/0.3048</f>
        <v>6.9203557367955764</v>
      </c>
      <c r="U2497" s="4">
        <v>0.40719043381432513</v>
      </c>
    </row>
    <row r="2498" spans="1:21" x14ac:dyDescent="0.25">
      <c r="A2498">
        <v>6376</v>
      </c>
      <c r="B2498" t="s">
        <v>20</v>
      </c>
      <c r="C2498" s="1">
        <v>41972.696542442129</v>
      </c>
      <c r="D2498" s="2">
        <f>(DD_relocated_catalogue[[#This Row],[SLB northing (m)]]/0.3048)+1169000</f>
        <v>1170018.999343832</v>
      </c>
      <c r="E2498" s="2">
        <f>(DD_relocated_catalogue[[#This Row],[SLB easting (m)]]/0.3048)+342000</f>
        <v>343427.00131233595</v>
      </c>
      <c r="F2498" s="2">
        <f>DD_relocated_catalogue[[#This Row],[SLB depth (m)]]/0.3048</f>
        <v>6560</v>
      </c>
      <c r="G2498">
        <v>-1.04</v>
      </c>
      <c r="H2498" s="1">
        <v>41972.696542407408</v>
      </c>
      <c r="I2498" s="3">
        <f>(DD_relocated_catalogue[[#This Row],[Relocated northing  (m)]]/0.3048)+1169000</f>
        <v>1170203.402230971</v>
      </c>
      <c r="J2498" s="3">
        <f>(DD_relocated_catalogue[[#This Row],[Relocated easting (m)]]/0.3048)+342000</f>
        <v>343513.71062992123</v>
      </c>
      <c r="K2498" s="3">
        <f>DD_relocated_catalogue[[#This Row],[Relocated depth (m)]]/0.3048</f>
        <v>6568.1824146981626</v>
      </c>
      <c r="L2498" s="3">
        <f>DD_relocated_catalogue[[#This Row],[Semi-minor axis length (m)]]/0.3048</f>
        <v>7.2590098048221527</v>
      </c>
      <c r="M2498" s="3">
        <f>DD_relocated_catalogue[[#This Row],[Semi-intermediate axis length (m)]]/0.3048</f>
        <v>10.948555020731693</v>
      </c>
      <c r="N2498" s="3">
        <f>DD_relocated_catalogue[[#This Row],[Semi-major axis length (m)]]/0.3048</f>
        <v>19.541516689877799</v>
      </c>
      <c r="O2498" s="3">
        <v>-47.095755347200168</v>
      </c>
      <c r="P2498" s="3">
        <v>-110.01239441654927</v>
      </c>
      <c r="Q2498" s="3">
        <v>13.318241602292693</v>
      </c>
      <c r="R2498" s="3">
        <f>DD_relocated_catalogue[[#This Row],[Northing uncertainty half-length (m)]]/0.3048</f>
        <v>9.4572341854152651</v>
      </c>
      <c r="S2498" s="3">
        <f>DD_relocated_catalogue[[#This Row],[Easting uncertainty half-length (m)]]/0.3048</f>
        <v>19.108738107726012</v>
      </c>
      <c r="T2498" s="3">
        <f>DD_relocated_catalogue[[#This Row],[Depth uncertainty half-length (m)]]/0.3048</f>
        <v>9.8999696461487883</v>
      </c>
      <c r="U2498" s="4">
        <v>0.41339574510871929</v>
      </c>
    </row>
    <row r="2499" spans="1:21" x14ac:dyDescent="0.25">
      <c r="A2499">
        <v>4570</v>
      </c>
      <c r="B2499" t="s">
        <v>20</v>
      </c>
      <c r="C2499" s="1">
        <v>41660.232027268517</v>
      </c>
      <c r="D2499" s="2">
        <f>(DD_relocated_catalogue[[#This Row],[SLB northing (m)]]/0.3048)+1169000</f>
        <v>1170730</v>
      </c>
      <c r="E2499" s="2">
        <f>(DD_relocated_catalogue[[#This Row],[SLB easting (m)]]/0.3048)+342000</f>
        <v>343427.99868766405</v>
      </c>
      <c r="F2499" s="2">
        <f>DD_relocated_catalogue[[#This Row],[SLB depth (m)]]/0.3048</f>
        <v>6503.9993438320207</v>
      </c>
      <c r="G2499">
        <v>-1.22</v>
      </c>
      <c r="H2499" s="1">
        <v>41660.232027303238</v>
      </c>
      <c r="I2499" s="3">
        <f>(DD_relocated_catalogue[[#This Row],[Relocated northing  (m)]]/0.3048)+1169000</f>
        <v>1170900.0098425196</v>
      </c>
      <c r="J2499" s="3">
        <f>(DD_relocated_catalogue[[#This Row],[Relocated easting (m)]]/0.3048)+342000</f>
        <v>343389.77690288716</v>
      </c>
      <c r="K2499" s="3">
        <f>DD_relocated_catalogue[[#This Row],[Relocated depth (m)]]/0.3048</f>
        <v>6383.8385826771655</v>
      </c>
      <c r="L2499" s="3">
        <f>DD_relocated_catalogue[[#This Row],[Semi-minor axis length (m)]]/0.3048</f>
        <v>2.5824113803314526</v>
      </c>
      <c r="M2499" s="3">
        <f>DD_relocated_catalogue[[#This Row],[Semi-intermediate axis length (m)]]/0.3048</f>
        <v>6.2103562696770993</v>
      </c>
      <c r="N2499" s="3">
        <f>DD_relocated_catalogue[[#This Row],[Semi-major axis length (m)]]/0.3048</f>
        <v>15.220739305475503</v>
      </c>
      <c r="O2499" s="3">
        <v>22.024439737072822</v>
      </c>
      <c r="P2499" s="3">
        <v>87.588760736935342</v>
      </c>
      <c r="Q2499" s="3">
        <v>-177.54616121486694</v>
      </c>
      <c r="R2499" s="3">
        <f>DD_relocated_catalogue[[#This Row],[Northing uncertainty half-length (m)]]/0.3048</f>
        <v>3.4089019628309294</v>
      </c>
      <c r="S2499" s="3">
        <f>DD_relocated_catalogue[[#This Row],[Easting uncertainty half-length (m)]]/0.3048</f>
        <v>15.183037022200796</v>
      </c>
      <c r="T2499" s="3">
        <f>DD_relocated_catalogue[[#This Row],[Depth uncertainty half-length (m)]]/0.3048</f>
        <v>5.7916100328464308</v>
      </c>
      <c r="U2499" s="4">
        <v>0.22456381468946857</v>
      </c>
    </row>
    <row r="2500" spans="1:21" x14ac:dyDescent="0.25">
      <c r="A2500">
        <v>4937</v>
      </c>
      <c r="B2500" t="s">
        <v>20</v>
      </c>
      <c r="C2500" s="1">
        <v>41744.796239976851</v>
      </c>
      <c r="D2500" s="2">
        <f>(DD_relocated_catalogue[[#This Row],[SLB northing (m)]]/0.3048)+1169000</f>
        <v>1170162.001312336</v>
      </c>
      <c r="E2500" s="2">
        <f>(DD_relocated_catalogue[[#This Row],[SLB easting (m)]]/0.3048)+342000</f>
        <v>343222.99868766405</v>
      </c>
      <c r="F2500" s="2">
        <f>DD_relocated_catalogue[[#This Row],[SLB depth (m)]]/0.3048</f>
        <v>6626.0006561679784</v>
      </c>
      <c r="G2500">
        <v>-0.9</v>
      </c>
      <c r="H2500" s="1">
        <v>41744.796239965275</v>
      </c>
      <c r="I2500" s="3">
        <f>(DD_relocated_catalogue[[#This Row],[Relocated northing  (m)]]/0.3048)+1169000</f>
        <v>1170227.1948818897</v>
      </c>
      <c r="J2500" s="3">
        <f>(DD_relocated_catalogue[[#This Row],[Relocated easting (m)]]/0.3048)+342000</f>
        <v>343432.4475065617</v>
      </c>
      <c r="K2500" s="3">
        <f>DD_relocated_catalogue[[#This Row],[Relocated depth (m)]]/0.3048</f>
        <v>6685.5314960629921</v>
      </c>
      <c r="L2500" s="3">
        <f>DD_relocated_catalogue[[#This Row],[Semi-minor axis length (m)]]/0.3048</f>
        <v>7.2456735901943148</v>
      </c>
      <c r="M2500" s="3">
        <f>DD_relocated_catalogue[[#This Row],[Semi-intermediate axis length (m)]]/0.3048</f>
        <v>11.58715521034531</v>
      </c>
      <c r="N2500" s="3">
        <f>DD_relocated_catalogue[[#This Row],[Semi-major axis length (m)]]/0.3048</f>
        <v>20.537642882067612</v>
      </c>
      <c r="O2500" s="3">
        <v>-44.069756573637768</v>
      </c>
      <c r="P2500" s="3">
        <v>-107.42757957014942</v>
      </c>
      <c r="Q2500" s="3">
        <v>6.2841652911409991</v>
      </c>
      <c r="R2500" s="3">
        <f>DD_relocated_catalogue[[#This Row],[Northing uncertainty half-length (m)]]/0.3048</f>
        <v>9.7446784665503525</v>
      </c>
      <c r="S2500" s="3">
        <f>DD_relocated_catalogue[[#This Row],[Easting uncertainty half-length (m)]]/0.3048</f>
        <v>20.115416178458823</v>
      </c>
      <c r="T2500" s="3">
        <f>DD_relocated_catalogue[[#This Row],[Depth uncertainty half-length (m)]]/0.3048</f>
        <v>10.371469400166285</v>
      </c>
      <c r="U2500" s="4">
        <v>0.41631038507266627</v>
      </c>
    </row>
    <row r="2501" spans="1:21" x14ac:dyDescent="0.25">
      <c r="A2501">
        <v>2702</v>
      </c>
      <c r="B2501" t="s">
        <v>20</v>
      </c>
      <c r="C2501" s="1">
        <v>41210.281433483797</v>
      </c>
      <c r="D2501" s="2">
        <f>(DD_relocated_catalogue[[#This Row],[SLB northing (m)]]/0.3048)+1169000</f>
        <v>1170522.998687664</v>
      </c>
      <c r="E2501" s="2">
        <f>(DD_relocated_catalogue[[#This Row],[SLB easting (m)]]/0.3048)+342000</f>
        <v>343987.99868766405</v>
      </c>
      <c r="F2501" s="2">
        <f>DD_relocated_catalogue[[#This Row],[SLB depth (m)]]/0.3048</f>
        <v>6867.9986876640414</v>
      </c>
      <c r="G2501">
        <v>-0.68</v>
      </c>
      <c r="H2501" s="1">
        <v>41210.281433576391</v>
      </c>
      <c r="I2501" s="3">
        <f>(DD_relocated_catalogue[[#This Row],[Relocated northing  (m)]]/0.3048)+1169000</f>
        <v>1170827.6115485565</v>
      </c>
      <c r="J2501" s="3">
        <f>(DD_relocated_catalogue[[#This Row],[Relocated easting (m)]]/0.3048)+342000</f>
        <v>343878.55314960628</v>
      </c>
      <c r="K2501" s="3">
        <f>DD_relocated_catalogue[[#This Row],[Relocated depth (m)]]/0.3048</f>
        <v>6751.7585301837271</v>
      </c>
      <c r="L2501" s="3">
        <f>DD_relocated_catalogue[[#This Row],[Semi-minor axis length (m)]]/0.3048</f>
        <v>4.6670622456477888</v>
      </c>
      <c r="M2501" s="3">
        <f>DD_relocated_catalogue[[#This Row],[Semi-intermediate axis length (m)]]/0.3048</f>
        <v>9.9104767845776998</v>
      </c>
      <c r="N2501" s="3">
        <f>DD_relocated_catalogue[[#This Row],[Semi-major axis length (m)]]/0.3048</f>
        <v>19.108407923724513</v>
      </c>
      <c r="O2501" s="3">
        <v>-69.341908777080576</v>
      </c>
      <c r="P2501" s="3">
        <v>-102.70683689056952</v>
      </c>
      <c r="Q2501" s="3">
        <v>46.365350007115751</v>
      </c>
      <c r="R2501" s="3">
        <f>DD_relocated_catalogue[[#This Row],[Northing uncertainty half-length (m)]]/0.3048</f>
        <v>13.315447817435336</v>
      </c>
      <c r="S2501" s="3">
        <f>DD_relocated_catalogue[[#This Row],[Easting uncertainty half-length (m)]]/0.3048</f>
        <v>16.536388832425249</v>
      </c>
      <c r="T2501" s="3">
        <f>DD_relocated_catalogue[[#This Row],[Depth uncertainty half-length (m)]]/0.3048</f>
        <v>5.7248993783235198</v>
      </c>
      <c r="U2501" s="4">
        <v>0.24489399736826528</v>
      </c>
    </row>
    <row r="2502" spans="1:21" x14ac:dyDescent="0.25">
      <c r="A2502">
        <v>3539</v>
      </c>
      <c r="B2502" t="s">
        <v>20</v>
      </c>
      <c r="C2502" s="1">
        <v>41433.602882939813</v>
      </c>
      <c r="D2502" s="2">
        <f>(DD_relocated_catalogue[[#This Row],[SLB northing (m)]]/0.3048)+1169000</f>
        <v>1170578.999343832</v>
      </c>
      <c r="E2502" s="2">
        <f>(DD_relocated_catalogue[[#This Row],[SLB easting (m)]]/0.3048)+342000</f>
        <v>343981.00065616798</v>
      </c>
      <c r="F2502" s="2">
        <f>DD_relocated_catalogue[[#This Row],[SLB depth (m)]]/0.3048</f>
        <v>6886.0006561679793</v>
      </c>
      <c r="G2502">
        <v>-0.88</v>
      </c>
      <c r="H2502" s="1">
        <v>41433.60288309028</v>
      </c>
      <c r="I2502" s="3">
        <f>(DD_relocated_catalogue[[#This Row],[Relocated northing  (m)]]/0.3048)+1169000</f>
        <v>1170755.403543307</v>
      </c>
      <c r="J2502" s="3">
        <f>(DD_relocated_catalogue[[#This Row],[Relocated easting (m)]]/0.3048)+342000</f>
        <v>343794.76049868768</v>
      </c>
      <c r="K2502" s="3">
        <f>DD_relocated_catalogue[[#This Row],[Relocated depth (m)]]/0.3048</f>
        <v>6748.1364829396316</v>
      </c>
      <c r="L2502" s="3">
        <f>DD_relocated_catalogue[[#This Row],[Semi-minor axis length (m)]]/0.3048</f>
        <v>4.7087665398163878</v>
      </c>
      <c r="M2502" s="3">
        <f>DD_relocated_catalogue[[#This Row],[Semi-intermediate axis length (m)]]/0.3048</f>
        <v>8.5601288693675741</v>
      </c>
      <c r="N2502" s="3">
        <f>DD_relocated_catalogue[[#This Row],[Semi-major axis length (m)]]/0.3048</f>
        <v>13.710942423017118</v>
      </c>
      <c r="O2502" s="3">
        <v>-74.927733977510215</v>
      </c>
      <c r="P2502" s="3">
        <v>-119.37590612423647</v>
      </c>
      <c r="Q2502" s="3">
        <v>51.188378232401924</v>
      </c>
      <c r="R2502" s="3">
        <f>DD_relocated_catalogue[[#This Row],[Northing uncertainty half-length (m)]]/0.3048</f>
        <v>9.3791075126469128</v>
      </c>
      <c r="S2502" s="3">
        <f>DD_relocated_catalogue[[#This Row],[Easting uncertainty half-length (m)]]/0.3048</f>
        <v>12.901948289818836</v>
      </c>
      <c r="T2502" s="3">
        <f>DD_relocated_catalogue[[#This Row],[Depth uncertainty half-length (m)]]/0.3048</f>
        <v>5.223126733262581</v>
      </c>
      <c r="U2502" s="4">
        <v>0.25032544130857715</v>
      </c>
    </row>
    <row r="2503" spans="1:21" x14ac:dyDescent="0.25">
      <c r="A2503">
        <v>4938</v>
      </c>
      <c r="B2503" t="s">
        <v>20</v>
      </c>
      <c r="C2503" s="1">
        <v>41745.606636064818</v>
      </c>
      <c r="D2503" s="2">
        <f>(DD_relocated_catalogue[[#This Row],[SLB northing (m)]]/0.3048)+1169000</f>
        <v>1170142.001312336</v>
      </c>
      <c r="E2503" s="2">
        <f>(DD_relocated_catalogue[[#This Row],[SLB easting (m)]]/0.3048)+342000</f>
        <v>343218.99934383202</v>
      </c>
      <c r="F2503" s="2">
        <f>DD_relocated_catalogue[[#This Row],[SLB depth (m)]]/0.3048</f>
        <v>6614.9999999999991</v>
      </c>
      <c r="G2503">
        <v>-0.39</v>
      </c>
      <c r="H2503" s="1">
        <v>41745.606636087963</v>
      </c>
      <c r="I2503" s="3">
        <f>(DD_relocated_catalogue[[#This Row],[Relocated northing  (m)]]/0.3048)+1169000</f>
        <v>1170257.3162729659</v>
      </c>
      <c r="J2503" s="3">
        <f>(DD_relocated_catalogue[[#This Row],[Relocated easting (m)]]/0.3048)+342000</f>
        <v>343416.70275590551</v>
      </c>
      <c r="K2503" s="3">
        <f>DD_relocated_catalogue[[#This Row],[Relocated depth (m)]]/0.3048</f>
        <v>6629.3799212598424</v>
      </c>
      <c r="L2503" s="3">
        <f>DD_relocated_catalogue[[#This Row],[Semi-minor axis length (m)]]/0.3048</f>
        <v>7.9206036974608649</v>
      </c>
      <c r="M2503" s="3">
        <f>DD_relocated_catalogue[[#This Row],[Semi-intermediate axis length (m)]]/0.3048</f>
        <v>12.37249580795975</v>
      </c>
      <c r="N2503" s="3">
        <f>DD_relocated_catalogue[[#This Row],[Semi-major axis length (m)]]/0.3048</f>
        <v>20.223463273112966</v>
      </c>
      <c r="O2503" s="3">
        <v>-42.875925044981514</v>
      </c>
      <c r="P2503" s="3">
        <v>-110.06359142444666</v>
      </c>
      <c r="Q2503" s="3">
        <v>5.7771921858100139</v>
      </c>
      <c r="R2503" s="3">
        <f>DD_relocated_catalogue[[#This Row],[Northing uncertainty half-length (m)]]/0.3048</f>
        <v>10.470811284211448</v>
      </c>
      <c r="S2503" s="3">
        <f>DD_relocated_catalogue[[#This Row],[Easting uncertainty half-length (m)]]/0.3048</f>
        <v>19.674420542738947</v>
      </c>
      <c r="T2503" s="3">
        <f>DD_relocated_catalogue[[#This Row],[Depth uncertainty half-length (m)]]/0.3048</f>
        <v>11.26985808954522</v>
      </c>
      <c r="U2503" s="4">
        <v>0.46079666077212161</v>
      </c>
    </row>
    <row r="2504" spans="1:21" x14ac:dyDescent="0.25">
      <c r="A2504">
        <v>2666</v>
      </c>
      <c r="B2504" t="s">
        <v>20</v>
      </c>
      <c r="C2504" s="1">
        <v>41193.103277337963</v>
      </c>
      <c r="D2504" s="2">
        <f>(DD_relocated_catalogue[[#This Row],[SLB northing (m)]]/0.3048)+1169000</f>
        <v>1171278.999343832</v>
      </c>
      <c r="E2504" s="2">
        <f>(DD_relocated_catalogue[[#This Row],[SLB easting (m)]]/0.3048)+342000</f>
        <v>341036.00065616798</v>
      </c>
      <c r="F2504" s="2">
        <f>DD_relocated_catalogue[[#This Row],[SLB depth (m)]]/0.3048</f>
        <v>6432.9986876640414</v>
      </c>
      <c r="G2504">
        <v>-0.7</v>
      </c>
      <c r="H2504" s="1">
        <v>41193.10327738426</v>
      </c>
      <c r="I2504" s="3">
        <f>(DD_relocated_catalogue[[#This Row],[Relocated northing  (m)]]/0.3048)+1169000</f>
        <v>1171422.339238845</v>
      </c>
      <c r="J2504" s="3">
        <f>(DD_relocated_catalogue[[#This Row],[Relocated easting (m)]]/0.3048)+342000</f>
        <v>340931.11876640422</v>
      </c>
      <c r="K2504" s="3">
        <f>DD_relocated_catalogue[[#This Row],[Relocated depth (m)]]/0.3048</f>
        <v>6255.2887139107615</v>
      </c>
      <c r="L2504" s="3">
        <f>DD_relocated_catalogue[[#This Row],[Semi-minor axis length (m)]]/0.3048</f>
        <v>12.171994604191928</v>
      </c>
      <c r="M2504" s="3">
        <f>DD_relocated_catalogue[[#This Row],[Semi-intermediate axis length (m)]]/0.3048</f>
        <v>16.408460071569184</v>
      </c>
      <c r="N2504" s="3">
        <f>DD_relocated_catalogue[[#This Row],[Semi-major axis length (m)]]/0.3048</f>
        <v>97.360295532520269</v>
      </c>
      <c r="O2504" s="3">
        <v>-70.334321124881413</v>
      </c>
      <c r="P2504" s="3">
        <v>-98.041164472008163</v>
      </c>
      <c r="Q2504" s="3">
        <v>-39.612413456616601</v>
      </c>
      <c r="R2504" s="3">
        <f>DD_relocated_catalogue[[#This Row],[Northing uncertainty half-length (m)]]/0.3048</f>
        <v>72.155602436346982</v>
      </c>
      <c r="S2504" s="3">
        <f>DD_relocated_catalogue[[#This Row],[Easting uncertainty half-length (m)]]/0.3048</f>
        <v>67.116464264035969</v>
      </c>
      <c r="T2504" s="3">
        <f>DD_relocated_catalogue[[#This Row],[Depth uncertainty half-length (m)]]/0.3048</f>
        <v>13.390723823025331</v>
      </c>
      <c r="U2504" s="4">
        <v>0.94928766827976407</v>
      </c>
    </row>
    <row r="2505" spans="1:21" x14ac:dyDescent="0.25">
      <c r="A2505">
        <v>6008</v>
      </c>
      <c r="B2505" t="s">
        <v>20</v>
      </c>
      <c r="C2505" s="1">
        <v>41893.914313310182</v>
      </c>
      <c r="D2505" s="2">
        <f>(DD_relocated_catalogue[[#This Row],[SLB northing (m)]]/0.3048)+1169000</f>
        <v>1171768.999343832</v>
      </c>
      <c r="E2505" s="2">
        <f>(DD_relocated_catalogue[[#This Row],[SLB easting (m)]]/0.3048)+342000</f>
        <v>341867.00131233595</v>
      </c>
      <c r="F2505" s="2">
        <f>DD_relocated_catalogue[[#This Row],[SLB depth (m)]]/0.3048</f>
        <v>6776.0006561679784</v>
      </c>
      <c r="G2505">
        <v>-1.07</v>
      </c>
      <c r="H2505" s="1">
        <v>41893.914313321759</v>
      </c>
      <c r="I2505" s="3">
        <f>(DD_relocated_catalogue[[#This Row],[Relocated northing  (m)]]/0.3048)+1169000</f>
        <v>1171760.0164041994</v>
      </c>
      <c r="J2505" s="3">
        <f>(DD_relocated_catalogue[[#This Row],[Relocated easting (m)]]/0.3048)+342000</f>
        <v>342015.54461942258</v>
      </c>
      <c r="K2505" s="3">
        <f>DD_relocated_catalogue[[#This Row],[Relocated depth (m)]]/0.3048</f>
        <v>6816.0203412073488</v>
      </c>
      <c r="L2505" s="3">
        <f>DD_relocated_catalogue[[#This Row],[Semi-minor axis length (m)]]/0.3048</f>
        <v>10.526977832361313</v>
      </c>
      <c r="M2505" s="3">
        <f>DD_relocated_catalogue[[#This Row],[Semi-intermediate axis length (m)]]/0.3048</f>
        <v>14.895045009851495</v>
      </c>
      <c r="N2505" s="3">
        <f>DD_relocated_catalogue[[#This Row],[Semi-major axis length (m)]]/0.3048</f>
        <v>30.973142396546375</v>
      </c>
      <c r="O2505" s="3">
        <v>37.064791200397295</v>
      </c>
      <c r="P2505" s="3">
        <v>87.214390559571598</v>
      </c>
      <c r="Q2505" s="3">
        <v>179.09834065818237</v>
      </c>
      <c r="R2505" s="3">
        <f>DD_relocated_catalogue[[#This Row],[Northing uncertainty half-length (m)]]/0.3048</f>
        <v>12.199505379050878</v>
      </c>
      <c r="S2505" s="3">
        <f>DD_relocated_catalogue[[#This Row],[Easting uncertainty half-length (m)]]/0.3048</f>
        <v>30.946989803436932</v>
      </c>
      <c r="T2505" s="3">
        <f>DD_relocated_catalogue[[#This Row],[Depth uncertainty half-length (m)]]/0.3048</f>
        <v>13.357380614571158</v>
      </c>
      <c r="U2505" s="4">
        <v>0.55032529526138074</v>
      </c>
    </row>
    <row r="2506" spans="1:21" x14ac:dyDescent="0.25">
      <c r="A2506">
        <v>5565</v>
      </c>
      <c r="B2506" t="s">
        <v>20</v>
      </c>
      <c r="C2506" s="1">
        <v>41861.887984398149</v>
      </c>
      <c r="D2506" s="2">
        <f>(DD_relocated_catalogue[[#This Row],[SLB northing (m)]]/0.3048)+1169000</f>
        <v>1171786.000656168</v>
      </c>
      <c r="E2506" s="2">
        <f>(DD_relocated_catalogue[[#This Row],[SLB easting (m)]]/0.3048)+342000</f>
        <v>341845</v>
      </c>
      <c r="F2506" s="2">
        <f>DD_relocated_catalogue[[#This Row],[SLB depth (m)]]/0.3048</f>
        <v>6772.0013123359586</v>
      </c>
      <c r="G2506">
        <v>-0.9</v>
      </c>
      <c r="H2506" s="1">
        <v>41861.887984409725</v>
      </c>
      <c r="I2506" s="3">
        <f>(DD_relocated_catalogue[[#This Row],[Relocated northing  (m)]]/0.3048)+1169000</f>
        <v>1171819.9573490813</v>
      </c>
      <c r="J2506" s="3">
        <f>(DD_relocated_catalogue[[#This Row],[Relocated easting (m)]]/0.3048)+342000</f>
        <v>342150.28215223097</v>
      </c>
      <c r="K2506" s="3">
        <f>DD_relocated_catalogue[[#This Row],[Relocated depth (m)]]/0.3048</f>
        <v>6724.9639107611538</v>
      </c>
      <c r="L2506" s="3">
        <f>DD_relocated_catalogue[[#This Row],[Semi-minor axis length (m)]]/0.3048</f>
        <v>10.469138088026682</v>
      </c>
      <c r="M2506" s="3">
        <f>DD_relocated_catalogue[[#This Row],[Semi-intermediate axis length (m)]]/0.3048</f>
        <v>17.10524706283433</v>
      </c>
      <c r="N2506" s="3">
        <f>DD_relocated_catalogue[[#This Row],[Semi-major axis length (m)]]/0.3048</f>
        <v>38.735374375010991</v>
      </c>
      <c r="O2506" s="3">
        <v>32.749206016624107</v>
      </c>
      <c r="P2506" s="3">
        <v>-87.922452782043891</v>
      </c>
      <c r="Q2506" s="3">
        <v>-178.21491989838339</v>
      </c>
      <c r="R2506" s="3">
        <f>DD_relocated_catalogue[[#This Row],[Northing uncertainty half-length (m)]]/0.3048</f>
        <v>12.666111438036902</v>
      </c>
      <c r="S2506" s="3">
        <f>DD_relocated_catalogue[[#This Row],[Easting uncertainty half-length (m)]]/0.3048</f>
        <v>38.714790200643868</v>
      </c>
      <c r="T2506" s="3">
        <f>DD_relocated_catalogue[[#This Row],[Depth uncertainty half-length (m)]]/0.3048</f>
        <v>15.423289970341878</v>
      </c>
      <c r="U2506" s="4">
        <v>0.60143884649358981</v>
      </c>
    </row>
    <row r="2507" spans="1:21" x14ac:dyDescent="0.25">
      <c r="A2507">
        <v>5518</v>
      </c>
      <c r="B2507" t="s">
        <v>20</v>
      </c>
      <c r="C2507" s="1">
        <v>41855.952275347219</v>
      </c>
      <c r="D2507" s="2">
        <f>(DD_relocated_catalogue[[#This Row],[SLB northing (m)]]/0.3048)+1169000</f>
        <v>1171770</v>
      </c>
      <c r="E2507" s="2">
        <f>(DD_relocated_catalogue[[#This Row],[SLB easting (m)]]/0.3048)+342000</f>
        <v>341756.00065616798</v>
      </c>
      <c r="F2507" s="2">
        <f>DD_relocated_catalogue[[#This Row],[SLB depth (m)]]/0.3048</f>
        <v>6777.0013123359577</v>
      </c>
      <c r="G2507">
        <v>-1.06</v>
      </c>
      <c r="H2507" s="1">
        <v>41855.952275381947</v>
      </c>
      <c r="I2507" s="3">
        <f>(DD_relocated_catalogue[[#This Row],[Relocated northing  (m)]]/0.3048)+1169000</f>
        <v>1171839.3569553806</v>
      </c>
      <c r="J2507" s="3">
        <f>(DD_relocated_catalogue[[#This Row],[Relocated easting (m)]]/0.3048)+342000</f>
        <v>342084.23884514434</v>
      </c>
      <c r="K2507" s="3">
        <f>DD_relocated_catalogue[[#This Row],[Relocated depth (m)]]/0.3048</f>
        <v>6687.8904199475064</v>
      </c>
      <c r="L2507" s="3">
        <f>DD_relocated_catalogue[[#This Row],[Semi-minor axis length (m)]]/0.3048</f>
        <v>10.187086197928396</v>
      </c>
      <c r="M2507" s="3">
        <f>DD_relocated_catalogue[[#This Row],[Semi-intermediate axis length (m)]]/0.3048</f>
        <v>16.827782277756473</v>
      </c>
      <c r="N2507" s="3">
        <f>DD_relocated_catalogue[[#This Row],[Semi-major axis length (m)]]/0.3048</f>
        <v>34.759725861819724</v>
      </c>
      <c r="O2507" s="3">
        <v>36.380855592049087</v>
      </c>
      <c r="P2507" s="3">
        <v>-83.048054252815675</v>
      </c>
      <c r="Q2507" s="3">
        <v>-177.54700888289122</v>
      </c>
      <c r="R2507" s="3">
        <f>DD_relocated_catalogue[[#This Row],[Northing uncertainty half-length (m)]]/0.3048</f>
        <v>12.895505805531451</v>
      </c>
      <c r="S2507" s="3">
        <f>DD_relocated_catalogue[[#This Row],[Easting uncertainty half-length (m)]]/0.3048</f>
        <v>34.579362624503503</v>
      </c>
      <c r="T2507" s="3">
        <f>DD_relocated_catalogue[[#This Row],[Depth uncertainty half-length (m)]]/0.3048</f>
        <v>15.006745099436781</v>
      </c>
      <c r="U2507" s="4">
        <v>0.59146522631640142</v>
      </c>
    </row>
    <row r="2508" spans="1:21" x14ac:dyDescent="0.25">
      <c r="A2508">
        <v>2536</v>
      </c>
      <c r="B2508" t="s">
        <v>20</v>
      </c>
      <c r="C2508" s="1">
        <v>41169.683585115738</v>
      </c>
      <c r="D2508" s="2">
        <f>(DD_relocated_catalogue[[#This Row],[SLB northing (m)]]/0.3048)+1169000</f>
        <v>1171587.998687664</v>
      </c>
      <c r="E2508" s="2">
        <f>(DD_relocated_catalogue[[#This Row],[SLB easting (m)]]/0.3048)+342000</f>
        <v>341142.99868766405</v>
      </c>
      <c r="F2508" s="2">
        <f>DD_relocated_catalogue[[#This Row],[SLB depth (m)]]/0.3048</f>
        <v>6887.9986876640414</v>
      </c>
      <c r="G2508">
        <v>-0.62</v>
      </c>
      <c r="H2508" s="1">
        <v>41169.683585150466</v>
      </c>
      <c r="I2508" s="3">
        <f>(DD_relocated_catalogue[[#This Row],[Relocated northing  (m)]]/0.3048)+1169000</f>
        <v>1172122.4967191601</v>
      </c>
      <c r="J2508" s="3">
        <f>(DD_relocated_catalogue[[#This Row],[Relocated easting (m)]]/0.3048)+342000</f>
        <v>341580.23293963255</v>
      </c>
      <c r="K2508" s="3">
        <f>DD_relocated_catalogue[[#This Row],[Relocated depth (m)]]/0.3048</f>
        <v>6689.1633858267714</v>
      </c>
      <c r="L2508" s="3">
        <f>DD_relocated_catalogue[[#This Row],[Semi-minor axis length (m)]]/0.3048</f>
        <v>39.701386578783563</v>
      </c>
      <c r="M2508" s="3">
        <f>DD_relocated_catalogue[[#This Row],[Semi-intermediate axis length (m)]]/0.3048</f>
        <v>57.67052072907039</v>
      </c>
      <c r="N2508" s="3">
        <f>DD_relocated_catalogue[[#This Row],[Semi-major axis length (m)]]/0.3048</f>
        <v>269.51738892654839</v>
      </c>
      <c r="O2508" s="3">
        <v>-66.888585728004045</v>
      </c>
      <c r="P2508" s="3">
        <v>-95.992742712390054</v>
      </c>
      <c r="Q2508" s="3">
        <v>-21.661242337882769</v>
      </c>
      <c r="R2508" s="3">
        <f>DD_relocated_catalogue[[#This Row],[Northing uncertainty half-length (m)]]/0.3048</f>
        <v>132.11135872011084</v>
      </c>
      <c r="S2508" s="3">
        <f>DD_relocated_catalogue[[#This Row],[Easting uncertainty half-length (m)]]/0.3048</f>
        <v>240.62124054784164</v>
      </c>
      <c r="T2508" s="3">
        <f>DD_relocated_catalogue[[#This Row],[Depth uncertainty half-length (m)]]/0.3048</f>
        <v>44.093746512133123</v>
      </c>
      <c r="U2508" s="4">
        <v>2.2002616842165432</v>
      </c>
    </row>
    <row r="2509" spans="1:21" x14ac:dyDescent="0.25">
      <c r="A2509">
        <v>6833</v>
      </c>
      <c r="B2509" t="s">
        <v>20</v>
      </c>
      <c r="C2509" s="1">
        <v>42933.853116851853</v>
      </c>
      <c r="D2509" s="2">
        <f>(DD_relocated_catalogue[[#This Row],[SLB northing (m)]]/0.3048)+1169000</f>
        <v>1171676.000656168</v>
      </c>
      <c r="E2509" s="2">
        <f>(DD_relocated_catalogue[[#This Row],[SLB easting (m)]]/0.3048)+342000</f>
        <v>341407.00131233595</v>
      </c>
      <c r="F2509" s="2">
        <f>DD_relocated_catalogue[[#This Row],[SLB depth (m)]]/0.3048</f>
        <v>6877.0013123359577</v>
      </c>
      <c r="G2509">
        <v>-0.8</v>
      </c>
      <c r="H2509" s="1">
        <v>42933.853116736114</v>
      </c>
      <c r="I2509" s="3">
        <f>(DD_relocated_catalogue[[#This Row],[Relocated northing  (m)]]/0.3048)+1169000</f>
        <v>1172303.1233595801</v>
      </c>
      <c r="J2509" s="3">
        <f>(DD_relocated_catalogue[[#This Row],[Relocated easting (m)]]/0.3048)+342000</f>
        <v>341931.5157480315</v>
      </c>
      <c r="K2509" s="3">
        <f>DD_relocated_catalogue[[#This Row],[Relocated depth (m)]]/0.3048</f>
        <v>6719.1896325459311</v>
      </c>
      <c r="L2509" s="3">
        <f>DD_relocated_catalogue[[#This Row],[Semi-minor axis length (m)]]/0.3048</f>
        <v>24.960593698926974</v>
      </c>
      <c r="M2509" s="3">
        <f>DD_relocated_catalogue[[#This Row],[Semi-intermediate axis length (m)]]/0.3048</f>
        <v>34.15290915203677</v>
      </c>
      <c r="N2509" s="3">
        <f>DD_relocated_catalogue[[#This Row],[Semi-major axis length (m)]]/0.3048</f>
        <v>156.59909095091427</v>
      </c>
      <c r="O2509" s="3">
        <v>-61.291316592092308</v>
      </c>
      <c r="P2509" s="3">
        <v>-96.737040715026083</v>
      </c>
      <c r="Q2509" s="3">
        <v>-13.480549286073595</v>
      </c>
      <c r="R2509" s="3">
        <f>DD_relocated_catalogue[[#This Row],[Northing uncertainty half-length (m)]]/0.3048</f>
        <v>59.986033546645665</v>
      </c>
      <c r="S2509" s="3">
        <f>DD_relocated_catalogue[[#This Row],[Easting uncertainty half-length (m)]]/0.3048</f>
        <v>147.47698941536771</v>
      </c>
      <c r="T2509" s="3">
        <f>DD_relocated_catalogue[[#This Row],[Depth uncertainty half-length (m)]]/0.3048</f>
        <v>28.679009020075316</v>
      </c>
      <c r="U2509" s="4">
        <v>1.3346418981811645</v>
      </c>
    </row>
    <row r="2510" spans="1:21" x14ac:dyDescent="0.25">
      <c r="A2510">
        <v>4423</v>
      </c>
      <c r="B2510" t="s">
        <v>20</v>
      </c>
      <c r="C2510" s="1">
        <v>41641.786287164352</v>
      </c>
      <c r="D2510" s="2">
        <f>(DD_relocated_catalogue[[#This Row],[SLB northing (m)]]/0.3048)+1169000</f>
        <v>1170156.000656168</v>
      </c>
      <c r="E2510" s="2">
        <f>(DD_relocated_catalogue[[#This Row],[SLB easting (m)]]/0.3048)+342000</f>
        <v>343810</v>
      </c>
      <c r="F2510" s="2">
        <f>DD_relocated_catalogue[[#This Row],[SLB depth (m)]]/0.3048</f>
        <v>6858.9993438320207</v>
      </c>
      <c r="G2510">
        <v>-0.98</v>
      </c>
      <c r="H2510" s="1">
        <v>41641.786287129631</v>
      </c>
      <c r="I2510" s="3">
        <f>(DD_relocated_catalogue[[#This Row],[Relocated northing  (m)]]/0.3048)+1169000</f>
        <v>1170232.3687664042</v>
      </c>
      <c r="J2510" s="3">
        <f>(DD_relocated_catalogue[[#This Row],[Relocated easting (m)]]/0.3048)+342000</f>
        <v>343926.8536745407</v>
      </c>
      <c r="K2510" s="3">
        <f>DD_relocated_catalogue[[#This Row],[Relocated depth (m)]]/0.3048</f>
        <v>6918.024934383202</v>
      </c>
      <c r="L2510" s="3">
        <f>DD_relocated_catalogue[[#This Row],[Semi-minor axis length (m)]]/0.3048</f>
        <v>7.7719907437652891</v>
      </c>
      <c r="M2510" s="3">
        <f>DD_relocated_catalogue[[#This Row],[Semi-intermediate axis length (m)]]/0.3048</f>
        <v>14.857300093891888</v>
      </c>
      <c r="N2510" s="3">
        <f>DD_relocated_catalogue[[#This Row],[Semi-major axis length (m)]]/0.3048</f>
        <v>20.001355929004326</v>
      </c>
      <c r="O2510" s="3">
        <v>-59.716521221426625</v>
      </c>
      <c r="P2510" s="3">
        <v>-129.87560120680118</v>
      </c>
      <c r="Q2510" s="3">
        <v>34.403186161119613</v>
      </c>
      <c r="R2510" s="3">
        <f>DD_relocated_catalogue[[#This Row],[Northing uncertainty half-length (m)]]/0.3048</f>
        <v>13.844073976402912</v>
      </c>
      <c r="S2510" s="3">
        <f>DD_relocated_catalogue[[#This Row],[Easting uncertainty half-length (m)]]/0.3048</f>
        <v>19.182740366696343</v>
      </c>
      <c r="T2510" s="3">
        <f>DD_relocated_catalogue[[#This Row],[Depth uncertainty half-length (m)]]/0.3048</f>
        <v>10.927820330948336</v>
      </c>
      <c r="U2510" s="4">
        <v>0.4352124276631984</v>
      </c>
    </row>
    <row r="2511" spans="1:21" x14ac:dyDescent="0.25">
      <c r="A2511">
        <v>5569</v>
      </c>
      <c r="B2511" t="s">
        <v>20</v>
      </c>
      <c r="C2511" s="1">
        <v>41863.042863657407</v>
      </c>
      <c r="D2511" s="2">
        <f>(DD_relocated_catalogue[[#This Row],[SLB northing (m)]]/0.3048)+1169000</f>
        <v>1170091.000656168</v>
      </c>
      <c r="E2511" s="2">
        <f>(DD_relocated_catalogue[[#This Row],[SLB easting (m)]]/0.3048)+342000</f>
        <v>343741.00065616798</v>
      </c>
      <c r="F2511" s="2">
        <f>DD_relocated_catalogue[[#This Row],[SLB depth (m)]]/0.3048</f>
        <v>6966.0006561679793</v>
      </c>
      <c r="G2511">
        <v>-1.19</v>
      </c>
      <c r="H2511" s="1">
        <v>41863.042863622686</v>
      </c>
      <c r="I2511" s="3">
        <f>(DD_relocated_catalogue[[#This Row],[Relocated northing  (m)]]/0.3048)+1169000</f>
        <v>1170326.6666666667</v>
      </c>
      <c r="J2511" s="3">
        <f>(DD_relocated_catalogue[[#This Row],[Relocated easting (m)]]/0.3048)+342000</f>
        <v>344010.08858267718</v>
      </c>
      <c r="K2511" s="3">
        <f>DD_relocated_catalogue[[#This Row],[Relocated depth (m)]]/0.3048</f>
        <v>6945.1837270341202</v>
      </c>
      <c r="L2511" s="3">
        <f>DD_relocated_catalogue[[#This Row],[Semi-minor axis length (m)]]/0.3048</f>
        <v>9.9242773437766516</v>
      </c>
      <c r="M2511" s="3">
        <f>DD_relocated_catalogue[[#This Row],[Semi-intermediate axis length (m)]]/0.3048</f>
        <v>20.359742695936053</v>
      </c>
      <c r="N2511" s="3">
        <f>DD_relocated_catalogue[[#This Row],[Semi-major axis length (m)]]/0.3048</f>
        <v>28.071487176302469</v>
      </c>
      <c r="O2511" s="3">
        <v>-59.6441376123541</v>
      </c>
      <c r="P2511" s="3">
        <v>-119.76413830793037</v>
      </c>
      <c r="Q2511" s="3">
        <v>29.751552424960799</v>
      </c>
      <c r="R2511" s="3">
        <f>DD_relocated_catalogue[[#This Row],[Northing uncertainty half-length (m)]]/0.3048</f>
        <v>18.736332627195996</v>
      </c>
      <c r="S2511" s="3">
        <f>DD_relocated_catalogue[[#This Row],[Easting uncertainty half-length (m)]]/0.3048</f>
        <v>27.218104588739028</v>
      </c>
      <c r="T2511" s="3">
        <f>DD_relocated_catalogue[[#This Row],[Depth uncertainty half-length (m)]]/0.3048</f>
        <v>14.120645611941763</v>
      </c>
      <c r="U2511" s="4">
        <v>0.58853552221448824</v>
      </c>
    </row>
    <row r="2512" spans="1:21" x14ac:dyDescent="0.25">
      <c r="A2512">
        <v>3991</v>
      </c>
      <c r="B2512" t="s">
        <v>20</v>
      </c>
      <c r="C2512" s="1">
        <v>41547.25011724537</v>
      </c>
      <c r="D2512" s="2">
        <f>(DD_relocated_catalogue[[#This Row],[SLB northing (m)]]/0.3048)+1169000</f>
        <v>1171706.000656168</v>
      </c>
      <c r="E2512" s="2">
        <f>(DD_relocated_catalogue[[#This Row],[SLB easting (m)]]/0.3048)+342000</f>
        <v>343631.00065616798</v>
      </c>
      <c r="F2512" s="2">
        <f>DD_relocated_catalogue[[#This Row],[SLB depth (m)]]/0.3048</f>
        <v>6473.9993438320207</v>
      </c>
      <c r="G2512">
        <v>-0.9</v>
      </c>
      <c r="H2512" s="1">
        <v>41547.250117256946</v>
      </c>
      <c r="I2512" s="3">
        <f>(DD_relocated_catalogue[[#This Row],[Relocated northing  (m)]]/0.3048)+1169000</f>
        <v>1171651.4304461943</v>
      </c>
      <c r="J2512" s="3">
        <f>(DD_relocated_catalogue[[#This Row],[Relocated easting (m)]]/0.3048)+342000</f>
        <v>343576.58464566927</v>
      </c>
      <c r="K2512" s="3">
        <f>DD_relocated_catalogue[[#This Row],[Relocated depth (m)]]/0.3048</f>
        <v>6521.010498687664</v>
      </c>
      <c r="L2512" s="3">
        <f>DD_relocated_catalogue[[#This Row],[Semi-minor axis length (m)]]/0.3048</f>
        <v>3.8940593044307836</v>
      </c>
      <c r="M2512" s="3">
        <f>DD_relocated_catalogue[[#This Row],[Semi-intermediate axis length (m)]]/0.3048</f>
        <v>5.8123122924458883</v>
      </c>
      <c r="N2512" s="3">
        <f>DD_relocated_catalogue[[#This Row],[Semi-major axis length (m)]]/0.3048</f>
        <v>18.209422591713526</v>
      </c>
      <c r="O2512" s="3">
        <v>32.576679204426085</v>
      </c>
      <c r="P2512" s="3">
        <v>85.511850158058522</v>
      </c>
      <c r="Q2512" s="3">
        <v>-178.64516169609107</v>
      </c>
      <c r="R2512" s="3">
        <f>DD_relocated_catalogue[[#This Row],[Northing uncertainty half-length (m)]]/0.3048</f>
        <v>4.6313262442702081</v>
      </c>
      <c r="S2512" s="3">
        <f>DD_relocated_catalogue[[#This Row],[Easting uncertainty half-length (m)]]/0.3048</f>
        <v>18.130368582386634</v>
      </c>
      <c r="T2512" s="3">
        <f>DD_relocated_catalogue[[#This Row],[Depth uncertainty half-length (m)]]/0.3048</f>
        <v>5.4144635840583426</v>
      </c>
      <c r="U2512" s="4">
        <v>0.20883648302244834</v>
      </c>
    </row>
    <row r="2513" spans="1:21" x14ac:dyDescent="0.25">
      <c r="A2513">
        <v>6202</v>
      </c>
      <c r="B2513" t="s">
        <v>20</v>
      </c>
      <c r="C2513" s="1">
        <v>41920.64769041667</v>
      </c>
      <c r="D2513" s="2">
        <f>(DD_relocated_catalogue[[#This Row],[SLB northing (m)]]/0.3048)+1169000</f>
        <v>1171763.999343832</v>
      </c>
      <c r="E2513" s="2">
        <f>(DD_relocated_catalogue[[#This Row],[SLB easting (m)]]/0.3048)+342000</f>
        <v>343661.00065616798</v>
      </c>
      <c r="F2513" s="2">
        <f>DD_relocated_catalogue[[#This Row],[SLB depth (m)]]/0.3048</f>
        <v>6368.9993438320207</v>
      </c>
      <c r="G2513">
        <v>-1.5</v>
      </c>
      <c r="H2513" s="1">
        <v>41920.647690358797</v>
      </c>
      <c r="I2513" s="3">
        <f>(DD_relocated_catalogue[[#This Row],[Relocated northing  (m)]]/0.3048)+1169000</f>
        <v>1171662.1128608924</v>
      </c>
      <c r="J2513" s="3">
        <f>(DD_relocated_catalogue[[#This Row],[Relocated easting (m)]]/0.3048)+342000</f>
        <v>343668.56299212598</v>
      </c>
      <c r="K2513" s="3">
        <f>DD_relocated_catalogue[[#This Row],[Relocated depth (m)]]/0.3048</f>
        <v>6487.4803149606296</v>
      </c>
      <c r="L2513" s="3">
        <f>DD_relocated_catalogue[[#This Row],[Semi-minor axis length (m)]]/0.3048</f>
        <v>4.7398724316365515</v>
      </c>
      <c r="M2513" s="3">
        <f>DD_relocated_catalogue[[#This Row],[Semi-intermediate axis length (m)]]/0.3048</f>
        <v>6.1388081322558481</v>
      </c>
      <c r="N2513" s="3">
        <f>DD_relocated_catalogue[[#This Row],[Semi-major axis length (m)]]/0.3048</f>
        <v>18.255749122296383</v>
      </c>
      <c r="O2513" s="3">
        <v>25.678155338360707</v>
      </c>
      <c r="P2513" s="3">
        <v>86.406434142950459</v>
      </c>
      <c r="Q2513" s="3">
        <v>-175.23753725218253</v>
      </c>
      <c r="R2513" s="3">
        <f>DD_relocated_catalogue[[#This Row],[Northing uncertainty half-length (m)]]/0.3048</f>
        <v>5.3566842485616784</v>
      </c>
      <c r="S2513" s="3">
        <f>DD_relocated_catalogue[[#This Row],[Easting uncertainty half-length (m)]]/0.3048</f>
        <v>18.115784271704459</v>
      </c>
      <c r="T2513" s="3">
        <f>DD_relocated_catalogue[[#This Row],[Depth uncertainty half-length (m)]]/0.3048</f>
        <v>5.9749566186093128</v>
      </c>
      <c r="U2513" s="4">
        <v>0.24280870666019555</v>
      </c>
    </row>
    <row r="2514" spans="1:21" x14ac:dyDescent="0.25">
      <c r="A2514">
        <v>4056</v>
      </c>
      <c r="B2514" t="s">
        <v>20</v>
      </c>
      <c r="C2514" s="1">
        <v>41558.647702997689</v>
      </c>
      <c r="D2514" s="2">
        <f>(DD_relocated_catalogue[[#This Row],[SLB northing (m)]]/0.3048)+1169000</f>
        <v>1171707.001312336</v>
      </c>
      <c r="E2514" s="2">
        <f>(DD_relocated_catalogue[[#This Row],[SLB easting (m)]]/0.3048)+342000</f>
        <v>343577.00131233595</v>
      </c>
      <c r="F2514" s="2">
        <f>DD_relocated_catalogue[[#This Row],[SLB depth (m)]]/0.3048</f>
        <v>6790</v>
      </c>
      <c r="G2514">
        <v>-1.19</v>
      </c>
      <c r="H2514" s="1">
        <v>41558.64770292824</v>
      </c>
      <c r="I2514" s="3">
        <f>(DD_relocated_catalogue[[#This Row],[Relocated northing  (m)]]/0.3048)+1169000</f>
        <v>1171735.6660104988</v>
      </c>
      <c r="J2514" s="3">
        <f>(DD_relocated_catalogue[[#This Row],[Relocated easting (m)]]/0.3048)+342000</f>
        <v>343471.74540682416</v>
      </c>
      <c r="K2514" s="3">
        <f>DD_relocated_catalogue[[#This Row],[Relocated depth (m)]]/0.3048</f>
        <v>6799.7375328083981</v>
      </c>
      <c r="L2514" s="3">
        <f>DD_relocated_catalogue[[#This Row],[Semi-minor axis length (m)]]/0.3048</f>
        <v>4.2395061649892067</v>
      </c>
      <c r="M2514" s="3">
        <f>DD_relocated_catalogue[[#This Row],[Semi-intermediate axis length (m)]]/0.3048</f>
        <v>5.3101735816480877</v>
      </c>
      <c r="N2514" s="3">
        <f>DD_relocated_catalogue[[#This Row],[Semi-major axis length (m)]]/0.3048</f>
        <v>18.490141742317558</v>
      </c>
      <c r="O2514" s="3">
        <v>19.904205042729281</v>
      </c>
      <c r="P2514" s="3">
        <v>87.945113984346378</v>
      </c>
      <c r="Q2514" s="3">
        <v>-177.57401296133605</v>
      </c>
      <c r="R2514" s="3">
        <f>DD_relocated_catalogue[[#This Row],[Northing uncertainty half-length (m)]]/0.3048</f>
        <v>4.4472210189398291</v>
      </c>
      <c r="S2514" s="3">
        <f>DD_relocated_catalogue[[#This Row],[Easting uncertainty half-length (m)]]/0.3048</f>
        <v>18.452135667860549</v>
      </c>
      <c r="T2514" s="3">
        <f>DD_relocated_catalogue[[#This Row],[Depth uncertainty half-length (m)]]/0.3048</f>
        <v>5.2251521533864835</v>
      </c>
      <c r="U2514" s="4">
        <v>0.21815289170954094</v>
      </c>
    </row>
    <row r="2515" spans="1:21" x14ac:dyDescent="0.25">
      <c r="A2515">
        <v>4771</v>
      </c>
      <c r="B2515" t="s">
        <v>20</v>
      </c>
      <c r="C2515" s="1">
        <v>41700.439463587965</v>
      </c>
      <c r="D2515" s="2">
        <f>(DD_relocated_catalogue[[#This Row],[SLB northing (m)]]/0.3048)+1169000</f>
        <v>1171685</v>
      </c>
      <c r="E2515" s="2">
        <f>(DD_relocated_catalogue[[#This Row],[SLB easting (m)]]/0.3048)+342000</f>
        <v>343745</v>
      </c>
      <c r="F2515" s="2">
        <f>DD_relocated_catalogue[[#This Row],[SLB depth (m)]]/0.3048</f>
        <v>6662.9986876640414</v>
      </c>
      <c r="G2515">
        <v>-1.17</v>
      </c>
      <c r="H2515" s="1">
        <v>41700.439463576389</v>
      </c>
      <c r="I2515" s="3">
        <f>(DD_relocated_catalogue[[#This Row],[Relocated northing  (m)]]/0.3048)+1169000</f>
        <v>1171658.1299212598</v>
      </c>
      <c r="J2515" s="3">
        <f>(DD_relocated_catalogue[[#This Row],[Relocated easting (m)]]/0.3048)+342000</f>
        <v>343547.73950131232</v>
      </c>
      <c r="K2515" s="3">
        <f>DD_relocated_catalogue[[#This Row],[Relocated depth (m)]]/0.3048</f>
        <v>6707.8149606299203</v>
      </c>
      <c r="L2515" s="3">
        <f>DD_relocated_catalogue[[#This Row],[Semi-minor axis length (m)]]/0.3048</f>
        <v>4.0087543004396045</v>
      </c>
      <c r="M2515" s="3">
        <f>DD_relocated_catalogue[[#This Row],[Semi-intermediate axis length (m)]]/0.3048</f>
        <v>5.5394564136472679</v>
      </c>
      <c r="N2515" s="3">
        <f>DD_relocated_catalogue[[#This Row],[Semi-major axis length (m)]]/0.3048</f>
        <v>16.978171721876766</v>
      </c>
      <c r="O2515" s="3">
        <v>21.489528873392231</v>
      </c>
      <c r="P2515" s="3">
        <v>84.731153870588813</v>
      </c>
      <c r="Q2515" s="3">
        <v>-177.05604680285256</v>
      </c>
      <c r="R2515" s="3">
        <f>DD_relocated_catalogue[[#This Row],[Northing uncertainty half-length (m)]]/0.3048</f>
        <v>4.4243070875486845</v>
      </c>
      <c r="S2515" s="3">
        <f>DD_relocated_catalogue[[#This Row],[Easting uncertainty half-length (m)]]/0.3048</f>
        <v>16.854789504332174</v>
      </c>
      <c r="T2515" s="3">
        <f>DD_relocated_catalogue[[#This Row],[Depth uncertainty half-length (m)]]/0.3048</f>
        <v>5.5223651877503377</v>
      </c>
      <c r="U2515" s="4">
        <v>0.21349061960390758</v>
      </c>
    </row>
    <row r="2516" spans="1:21" x14ac:dyDescent="0.25">
      <c r="A2516">
        <v>6426</v>
      </c>
      <c r="B2516" t="s">
        <v>20</v>
      </c>
      <c r="C2516" s="1">
        <v>41998.04740609954</v>
      </c>
      <c r="D2516" s="2">
        <f>(DD_relocated_catalogue[[#This Row],[SLB northing (m)]]/0.3048)+1169000</f>
        <v>1171677.001312336</v>
      </c>
      <c r="E2516" s="2">
        <f>(DD_relocated_catalogue[[#This Row],[SLB easting (m)]]/0.3048)+342000</f>
        <v>343680</v>
      </c>
      <c r="F2516" s="2">
        <f>DD_relocated_catalogue[[#This Row],[SLB depth (m)]]/0.3048</f>
        <v>6466.0006561679784</v>
      </c>
      <c r="G2516">
        <v>-1.2</v>
      </c>
      <c r="H2516" s="1">
        <v>41998.047406053243</v>
      </c>
      <c r="I2516" s="3">
        <f>(DD_relocated_catalogue[[#This Row],[Relocated northing  (m)]]/0.3048)+1169000</f>
        <v>1171604.6489501311</v>
      </c>
      <c r="J2516" s="3">
        <f>(DD_relocated_catalogue[[#This Row],[Relocated easting (m)]]/0.3048)+342000</f>
        <v>343584.08464566927</v>
      </c>
      <c r="K2516" s="3">
        <f>DD_relocated_catalogue[[#This Row],[Relocated depth (m)]]/0.3048</f>
        <v>6580.2198162729655</v>
      </c>
      <c r="L2516" s="3">
        <f>DD_relocated_catalogue[[#This Row],[Semi-minor axis length (m)]]/0.3048</f>
        <v>3.5418067608339241</v>
      </c>
      <c r="M2516" s="3">
        <f>DD_relocated_catalogue[[#This Row],[Semi-intermediate axis length (m)]]/0.3048</f>
        <v>6.4813035449787888</v>
      </c>
      <c r="N2516" s="3">
        <f>DD_relocated_catalogue[[#This Row],[Semi-major axis length (m)]]/0.3048</f>
        <v>21.234368728845332</v>
      </c>
      <c r="O2516" s="3">
        <v>19.079604315243607</v>
      </c>
      <c r="P2516" s="3">
        <v>86.36803992920575</v>
      </c>
      <c r="Q2516" s="3">
        <v>-178.78348677874027</v>
      </c>
      <c r="R2516" s="3">
        <f>DD_relocated_catalogue[[#This Row],[Northing uncertainty half-length (m)]]/0.3048</f>
        <v>4.0353346983773237</v>
      </c>
      <c r="S2516" s="3">
        <f>DD_relocated_catalogue[[#This Row],[Easting uncertainty half-length (m)]]/0.3048</f>
        <v>21.177608939827973</v>
      </c>
      <c r="T2516" s="3">
        <f>DD_relocated_catalogue[[#This Row],[Depth uncertainty half-length (m)]]/0.3048</f>
        <v>6.2944130967576681</v>
      </c>
      <c r="U2516" s="4">
        <v>0.24755492186450442</v>
      </c>
    </row>
    <row r="2517" spans="1:21" x14ac:dyDescent="0.25">
      <c r="A2517">
        <v>6780</v>
      </c>
      <c r="B2517" t="s">
        <v>20</v>
      </c>
      <c r="C2517" s="1">
        <v>42759.476531527776</v>
      </c>
      <c r="D2517" s="2">
        <f>(DD_relocated_catalogue[[#This Row],[SLB northing (m)]]/0.3048)+1169000</f>
        <v>1171663.999343832</v>
      </c>
      <c r="E2517" s="2">
        <f>(DD_relocated_catalogue[[#This Row],[SLB easting (m)]]/0.3048)+342000</f>
        <v>343782.00131233595</v>
      </c>
      <c r="F2517" s="2">
        <f>DD_relocated_catalogue[[#This Row],[SLB depth (m)]]/0.3048</f>
        <v>6508.9993438320207</v>
      </c>
      <c r="G2517">
        <v>-1.33</v>
      </c>
      <c r="H2517" s="1">
        <v>42759.476531342596</v>
      </c>
      <c r="I2517" s="3">
        <f>(DD_relocated_catalogue[[#This Row],[Relocated northing  (m)]]/0.3048)+1169000</f>
        <v>1171943.9173228347</v>
      </c>
      <c r="J2517" s="3">
        <f>(DD_relocated_catalogue[[#This Row],[Relocated easting (m)]]/0.3048)+342000</f>
        <v>343658.10695538059</v>
      </c>
      <c r="K2517" s="3">
        <f>DD_relocated_catalogue[[#This Row],[Relocated depth (m)]]/0.3048</f>
        <v>6618.7893700787399</v>
      </c>
      <c r="L2517" s="3">
        <f>DD_relocated_catalogue[[#This Row],[Semi-minor axis length (m)]]/0.3048</f>
        <v>6.2032868056820938</v>
      </c>
      <c r="M2517" s="3">
        <f>DD_relocated_catalogue[[#This Row],[Semi-intermediate axis length (m)]]/0.3048</f>
        <v>8.1039048829829134</v>
      </c>
      <c r="N2517" s="3">
        <f>DD_relocated_catalogue[[#This Row],[Semi-major axis length (m)]]/0.3048</f>
        <v>35.012591247879328</v>
      </c>
      <c r="O2517" s="3">
        <v>-87.667431897930683</v>
      </c>
      <c r="P2517" s="3">
        <v>-55.246280940396247</v>
      </c>
      <c r="Q2517" s="3">
        <v>160.20720468946402</v>
      </c>
      <c r="R2517" s="3">
        <f>DD_relocated_catalogue[[#This Row],[Northing uncertainty half-length (m)]]/0.3048</f>
        <v>11.912844485206925</v>
      </c>
      <c r="S2517" s="3">
        <f>DD_relocated_catalogue[[#This Row],[Easting uncertainty half-length (m)]]/0.3048</f>
        <v>33.820138650099729</v>
      </c>
      <c r="T2517" s="3">
        <f>DD_relocated_catalogue[[#This Row],[Depth uncertainty half-length (m)]]/0.3048</f>
        <v>6.2489128129692082</v>
      </c>
      <c r="U2517" s="4">
        <v>0.23472614072088827</v>
      </c>
    </row>
    <row r="2518" spans="1:21" x14ac:dyDescent="0.25">
      <c r="A2518">
        <v>5074</v>
      </c>
      <c r="B2518" t="s">
        <v>20</v>
      </c>
      <c r="C2518" s="1">
        <v>41790.610392326387</v>
      </c>
      <c r="D2518" s="2">
        <f>(DD_relocated_catalogue[[#This Row],[SLB northing (m)]]/0.3048)+1169000</f>
        <v>1172422.001312336</v>
      </c>
      <c r="E2518" s="2">
        <f>(DD_relocated_catalogue[[#This Row],[SLB easting (m)]]/0.3048)+342000</f>
        <v>343708.99934383202</v>
      </c>
      <c r="F2518" s="2">
        <f>DD_relocated_catalogue[[#This Row],[SLB depth (m)]]/0.3048</f>
        <v>6877.0013123359577</v>
      </c>
      <c r="G2518">
        <v>0.05</v>
      </c>
      <c r="H2518" s="1">
        <v>41790.610392291666</v>
      </c>
      <c r="I2518" s="3">
        <f>(DD_relocated_catalogue[[#This Row],[Relocated northing  (m)]]/0.3048)+1169000</f>
        <v>1172344.0846456692</v>
      </c>
      <c r="J2518" s="3">
        <f>(DD_relocated_catalogue[[#This Row],[Relocated easting (m)]]/0.3048)+342000</f>
        <v>343929.63582677167</v>
      </c>
      <c r="K2518" s="3">
        <f>DD_relocated_catalogue[[#This Row],[Relocated depth (m)]]/0.3048</f>
        <v>6985.6233595800513</v>
      </c>
      <c r="L2518" s="3">
        <f>DD_relocated_catalogue[[#This Row],[Semi-minor axis length (m)]]/0.3048</f>
        <v>3.5069146550188472</v>
      </c>
      <c r="M2518" s="3">
        <f>DD_relocated_catalogue[[#This Row],[Semi-intermediate axis length (m)]]/0.3048</f>
        <v>5.9257461189116478</v>
      </c>
      <c r="N2518" s="3">
        <f>DD_relocated_catalogue[[#This Row],[Semi-major axis length (m)]]/0.3048</f>
        <v>13.646568116509551</v>
      </c>
      <c r="O2518" s="3">
        <v>-18.912206070914497</v>
      </c>
      <c r="P2518" s="3">
        <v>86.883327852961216</v>
      </c>
      <c r="Q2518" s="3">
        <v>-2.2852798945589865</v>
      </c>
      <c r="R2518" s="3">
        <f>DD_relocated_catalogue[[#This Row],[Northing uncertainty half-length (m)]]/0.3048</f>
        <v>3.8764654978941682</v>
      </c>
      <c r="S2518" s="3">
        <f>DD_relocated_catalogue[[#This Row],[Easting uncertainty half-length (m)]]/0.3048</f>
        <v>13.605956700732898</v>
      </c>
      <c r="T2518" s="3">
        <f>DD_relocated_catalogue[[#This Row],[Depth uncertainty half-length (m)]]/0.3048</f>
        <v>5.714778202794931</v>
      </c>
      <c r="U2518" s="4">
        <v>0.2021216461453518</v>
      </c>
    </row>
    <row r="2519" spans="1:21" x14ac:dyDescent="0.25">
      <c r="A2519">
        <v>3957</v>
      </c>
      <c r="B2519" t="s">
        <v>20</v>
      </c>
      <c r="C2519" s="1">
        <v>41538.316250497686</v>
      </c>
      <c r="D2519" s="2">
        <f>(DD_relocated_catalogue[[#This Row],[SLB northing (m)]]/0.3048)+1169000</f>
        <v>1171941.000656168</v>
      </c>
      <c r="E2519" s="2">
        <f>(DD_relocated_catalogue[[#This Row],[SLB easting (m)]]/0.3048)+342000</f>
        <v>343052.99868766405</v>
      </c>
      <c r="F2519" s="2">
        <f>DD_relocated_catalogue[[#This Row],[SLB depth (m)]]/0.3048</f>
        <v>6802.0013123359577</v>
      </c>
      <c r="G2519">
        <v>-0.67</v>
      </c>
      <c r="H2519" s="1">
        <v>41538.316250462965</v>
      </c>
      <c r="I2519" s="3">
        <f>(DD_relocated_catalogue[[#This Row],[Relocated northing  (m)]]/0.3048)+1169000</f>
        <v>1171868.9468503937</v>
      </c>
      <c r="J2519" s="3">
        <f>(DD_relocated_catalogue[[#This Row],[Relocated easting (m)]]/0.3048)+342000</f>
        <v>343373.19225721783</v>
      </c>
      <c r="K2519" s="3">
        <f>DD_relocated_catalogue[[#This Row],[Relocated depth (m)]]/0.3048</f>
        <v>6826.9652230971124</v>
      </c>
      <c r="L2519" s="3">
        <f>DD_relocated_catalogue[[#This Row],[Semi-minor axis length (m)]]/0.3048</f>
        <v>5.3829880350198067</v>
      </c>
      <c r="M2519" s="3">
        <f>DD_relocated_catalogue[[#This Row],[Semi-intermediate axis length (m)]]/0.3048</f>
        <v>7.6289241644329131</v>
      </c>
      <c r="N2519" s="3">
        <f>DD_relocated_catalogue[[#This Row],[Semi-major axis length (m)]]/0.3048</f>
        <v>19.412136050763113</v>
      </c>
      <c r="O2519" s="3">
        <v>-85.736709643855718</v>
      </c>
      <c r="P2519" s="3">
        <v>-164.89007283544044</v>
      </c>
      <c r="Q2519" s="3">
        <v>86.433804241794306</v>
      </c>
      <c r="R2519" s="3">
        <f>DD_relocated_catalogue[[#This Row],[Northing uncertainty half-length (m)]]/0.3048</f>
        <v>8.4246897875282034</v>
      </c>
      <c r="S2519" s="3">
        <f>DD_relocated_catalogue[[#This Row],[Easting uncertainty half-length (m)]]/0.3048</f>
        <v>18.979816347751957</v>
      </c>
      <c r="T2519" s="3">
        <f>DD_relocated_catalogue[[#This Row],[Depth uncertainty half-length (m)]]/0.3048</f>
        <v>5.5358833934039566</v>
      </c>
      <c r="U2519" s="4">
        <v>0.2114212587940959</v>
      </c>
    </row>
    <row r="2520" spans="1:21" x14ac:dyDescent="0.25">
      <c r="A2520">
        <v>6836</v>
      </c>
      <c r="B2520" t="s">
        <v>20</v>
      </c>
      <c r="C2520" s="1">
        <v>42943.497182187501</v>
      </c>
      <c r="D2520" s="2">
        <f>(DD_relocated_catalogue[[#This Row],[SLB northing (m)]]/0.3048)+1169000</f>
        <v>1172517.001312336</v>
      </c>
      <c r="E2520" s="2">
        <f>(DD_relocated_catalogue[[#This Row],[SLB easting (m)]]/0.3048)+342000</f>
        <v>343746.00065616798</v>
      </c>
      <c r="F2520" s="2">
        <f>DD_relocated_catalogue[[#This Row],[SLB depth (m)]]/0.3048</f>
        <v>6750</v>
      </c>
      <c r="G2520">
        <v>-0.34</v>
      </c>
      <c r="H2520" s="1">
        <v>42943.497182106483</v>
      </c>
      <c r="I2520" s="3">
        <f>(DD_relocated_catalogue[[#This Row],[Relocated northing  (m)]]/0.3048)+1169000</f>
        <v>1172415.846456693</v>
      </c>
      <c r="J2520" s="3">
        <f>(DD_relocated_catalogue[[#This Row],[Relocated easting (m)]]/0.3048)+342000</f>
        <v>344031.66994750657</v>
      </c>
      <c r="K2520" s="3">
        <f>DD_relocated_catalogue[[#This Row],[Relocated depth (m)]]/0.3048</f>
        <v>6767.7821522309714</v>
      </c>
      <c r="L2520" s="3">
        <f>DD_relocated_catalogue[[#This Row],[Semi-minor axis length (m)]]/0.3048</f>
        <v>4.5871491783682661</v>
      </c>
      <c r="M2520" s="3">
        <f>DD_relocated_catalogue[[#This Row],[Semi-intermediate axis length (m)]]/0.3048</f>
        <v>6.8534139799761293</v>
      </c>
      <c r="N2520" s="3">
        <f>DD_relocated_catalogue[[#This Row],[Semi-major axis length (m)]]/0.3048</f>
        <v>16.571721372731375</v>
      </c>
      <c r="O2520" s="3">
        <v>-81.209766155725163</v>
      </c>
      <c r="P2520" s="3">
        <v>-100.65431843491076</v>
      </c>
      <c r="Q2520" s="3">
        <v>24.171360748585652</v>
      </c>
      <c r="R2520" s="3">
        <f>DD_relocated_catalogue[[#This Row],[Northing uncertainty half-length (m)]]/0.3048</f>
        <v>7.6463686862445881</v>
      </c>
      <c r="S2520" s="3">
        <f>DD_relocated_catalogue[[#This Row],[Easting uncertainty half-length (m)]]/0.3048</f>
        <v>16.147144887456733</v>
      </c>
      <c r="T2520" s="3">
        <f>DD_relocated_catalogue[[#This Row],[Depth uncertainty half-length (m)]]/0.3048</f>
        <v>4.6457044294625369</v>
      </c>
      <c r="U2520" s="4">
        <v>0.166804664027036</v>
      </c>
    </row>
    <row r="2521" spans="1:21" x14ac:dyDescent="0.25">
      <c r="A2521">
        <v>6841</v>
      </c>
      <c r="B2521" t="s">
        <v>20</v>
      </c>
      <c r="C2521" s="1">
        <v>42953.333339039353</v>
      </c>
      <c r="D2521" s="2">
        <f>(DD_relocated_catalogue[[#This Row],[SLB northing (m)]]/0.3048)+1169000</f>
        <v>1172527.001312336</v>
      </c>
      <c r="E2521" s="2">
        <f>(DD_relocated_catalogue[[#This Row],[SLB easting (m)]]/0.3048)+342000</f>
        <v>343772.99868766405</v>
      </c>
      <c r="F2521" s="2">
        <f>DD_relocated_catalogue[[#This Row],[SLB depth (m)]]/0.3048</f>
        <v>6728.9993438320198</v>
      </c>
      <c r="G2521">
        <v>-0.04</v>
      </c>
      <c r="H2521" s="1">
        <v>42953.333338969911</v>
      </c>
      <c r="I2521" s="3">
        <f>(DD_relocated_catalogue[[#This Row],[Relocated northing  (m)]]/0.3048)+1169000</f>
        <v>1172445.2395013124</v>
      </c>
      <c r="J2521" s="3">
        <f>(DD_relocated_catalogue[[#This Row],[Relocated easting (m)]]/0.3048)+342000</f>
        <v>343995.46259842522</v>
      </c>
      <c r="K2521" s="3">
        <f>DD_relocated_catalogue[[#This Row],[Relocated depth (m)]]/0.3048</f>
        <v>6776.8536745406818</v>
      </c>
      <c r="L2521" s="3">
        <f>DD_relocated_catalogue[[#This Row],[Semi-minor axis length (m)]]/0.3048</f>
        <v>4.8133169711371782</v>
      </c>
      <c r="M2521" s="3">
        <f>DD_relocated_catalogue[[#This Row],[Semi-intermediate axis length (m)]]/0.3048</f>
        <v>6.3649706233258705</v>
      </c>
      <c r="N2521" s="3">
        <f>DD_relocated_catalogue[[#This Row],[Semi-major axis length (m)]]/0.3048</f>
        <v>15.392216403193164</v>
      </c>
      <c r="O2521" s="3">
        <v>-80.497316603907123</v>
      </c>
      <c r="P2521" s="3">
        <v>-96.402419917463703</v>
      </c>
      <c r="Q2521" s="3">
        <v>18.192662013371351</v>
      </c>
      <c r="R2521" s="3">
        <f>DD_relocated_catalogue[[#This Row],[Northing uncertainty half-length (m)]]/0.3048</f>
        <v>6.9161050124854571</v>
      </c>
      <c r="S2521" s="3">
        <f>DD_relocated_catalogue[[#This Row],[Easting uncertainty half-length (m)]]/0.3048</f>
        <v>15.076160928583002</v>
      </c>
      <c r="T2521" s="3">
        <f>DD_relocated_catalogue[[#This Row],[Depth uncertainty half-length (m)]]/0.3048</f>
        <v>4.8376153294025226</v>
      </c>
      <c r="U2521" s="4">
        <v>0.19887126610425651</v>
      </c>
    </row>
    <row r="2522" spans="1:21" x14ac:dyDescent="0.25">
      <c r="A2522">
        <v>4331</v>
      </c>
      <c r="B2522" t="s">
        <v>20</v>
      </c>
      <c r="C2522" s="1">
        <v>41623.508190497683</v>
      </c>
      <c r="D2522" s="2">
        <f>(DD_relocated_catalogue[[#This Row],[SLB northing (m)]]/0.3048)+1169000</f>
        <v>1172445</v>
      </c>
      <c r="E2522" s="2">
        <f>(DD_relocated_catalogue[[#This Row],[SLB easting (m)]]/0.3048)+342000</f>
        <v>343827.99868766405</v>
      </c>
      <c r="F2522" s="2">
        <f>DD_relocated_catalogue[[#This Row],[SLB depth (m)]]/0.3048</f>
        <v>6737.9986876640423</v>
      </c>
      <c r="G2522">
        <v>-0.66</v>
      </c>
      <c r="H2522" s="1">
        <v>41623.508190393521</v>
      </c>
      <c r="I2522" s="3">
        <f>(DD_relocated_catalogue[[#This Row],[Relocated northing  (m)]]/0.3048)+1169000</f>
        <v>1172317.4343832021</v>
      </c>
      <c r="J2522" s="3">
        <f>(DD_relocated_catalogue[[#This Row],[Relocated easting (m)]]/0.3048)+342000</f>
        <v>343874.36351706035</v>
      </c>
      <c r="K2522" s="3">
        <f>DD_relocated_catalogue[[#This Row],[Relocated depth (m)]]/0.3048</f>
        <v>6796.8930446194227</v>
      </c>
      <c r="L2522" s="3">
        <f>DD_relocated_catalogue[[#This Row],[Semi-minor axis length (m)]]/0.3048</f>
        <v>2.9611035901322742</v>
      </c>
      <c r="M2522" s="3">
        <f>DD_relocated_catalogue[[#This Row],[Semi-intermediate axis length (m)]]/0.3048</f>
        <v>4.8410809116470306</v>
      </c>
      <c r="N2522" s="3">
        <f>DD_relocated_catalogue[[#This Row],[Semi-major axis length (m)]]/0.3048</f>
        <v>13.896260371777123</v>
      </c>
      <c r="O2522" s="3">
        <v>12.638398521766129</v>
      </c>
      <c r="P2522" s="3">
        <v>89.788847435742284</v>
      </c>
      <c r="Q2522" s="3">
        <v>176.42449304987414</v>
      </c>
      <c r="R2522" s="3">
        <f>DD_relocated_catalogue[[#This Row],[Northing uncertainty half-length (m)]]/0.3048</f>
        <v>3.1837194617617501</v>
      </c>
      <c r="S2522" s="3">
        <f>DD_relocated_catalogue[[#This Row],[Easting uncertainty half-length (m)]]/0.3048</f>
        <v>13.869815618012289</v>
      </c>
      <c r="T2522" s="3">
        <f>DD_relocated_catalogue[[#This Row],[Depth uncertainty half-length (m)]]/0.3048</f>
        <v>4.7237511250319448</v>
      </c>
      <c r="U2522" s="4">
        <v>0.18293181473826034</v>
      </c>
    </row>
    <row r="2523" spans="1:21" x14ac:dyDescent="0.25">
      <c r="A2523">
        <v>4231</v>
      </c>
      <c r="B2523" t="s">
        <v>20</v>
      </c>
      <c r="C2523" s="1">
        <v>41593.353062754628</v>
      </c>
      <c r="D2523" s="2">
        <f>(DD_relocated_catalogue[[#This Row],[SLB northing (m)]]/0.3048)+1169000</f>
        <v>1172466.000656168</v>
      </c>
      <c r="E2523" s="2">
        <f>(DD_relocated_catalogue[[#This Row],[SLB easting (m)]]/0.3048)+342000</f>
        <v>343821.00065616798</v>
      </c>
      <c r="F2523" s="2">
        <f>DD_relocated_catalogue[[#This Row],[SLB depth (m)]]/0.3048</f>
        <v>6693.9993438320207</v>
      </c>
      <c r="G2523">
        <v>-1.06</v>
      </c>
      <c r="H2523" s="1">
        <v>41593.353062662034</v>
      </c>
      <c r="I2523" s="3">
        <f>(DD_relocated_catalogue[[#This Row],[Relocated northing  (m)]]/0.3048)+1169000</f>
        <v>1172412.8969816272</v>
      </c>
      <c r="J2523" s="3">
        <f>(DD_relocated_catalogue[[#This Row],[Relocated easting (m)]]/0.3048)+342000</f>
        <v>343891.08267716534</v>
      </c>
      <c r="K2523" s="3">
        <f>DD_relocated_catalogue[[#This Row],[Relocated depth (m)]]/0.3048</f>
        <v>6692.8576115485557</v>
      </c>
      <c r="L2523" s="3">
        <f>DD_relocated_catalogue[[#This Row],[Semi-minor axis length (m)]]/0.3048</f>
        <v>2.9767474538676306</v>
      </c>
      <c r="M2523" s="3">
        <f>DD_relocated_catalogue[[#This Row],[Semi-intermediate axis length (m)]]/0.3048</f>
        <v>5.1750158772714041</v>
      </c>
      <c r="N2523" s="3">
        <f>DD_relocated_catalogue[[#This Row],[Semi-major axis length (m)]]/0.3048</f>
        <v>14.589997951054043</v>
      </c>
      <c r="O2523" s="3">
        <v>12.803688099309106</v>
      </c>
      <c r="P2523" s="3">
        <v>89.4307521408751</v>
      </c>
      <c r="Q2523" s="3">
        <v>173.75319035454572</v>
      </c>
      <c r="R2523" s="3">
        <f>DD_relocated_catalogue[[#This Row],[Northing uncertainty half-length (m)]]/0.3048</f>
        <v>3.4667834676868079</v>
      </c>
      <c r="S2523" s="3">
        <f>DD_relocated_catalogue[[#This Row],[Easting uncertainty half-length (m)]]/0.3048</f>
        <v>14.506147930760628</v>
      </c>
      <c r="T2523" s="3">
        <f>DD_relocated_catalogue[[#This Row],[Depth uncertainty half-length (m)]]/0.3048</f>
        <v>5.0460905221155485</v>
      </c>
      <c r="U2523" s="4">
        <v>0.178331295428028</v>
      </c>
    </row>
    <row r="2524" spans="1:21" x14ac:dyDescent="0.25">
      <c r="A2524">
        <v>6681</v>
      </c>
      <c r="B2524" t="s">
        <v>20</v>
      </c>
      <c r="C2524" s="1">
        <v>42330.396472546294</v>
      </c>
      <c r="D2524" s="2">
        <f>(DD_relocated_catalogue[[#This Row],[SLB northing (m)]]/0.3048)+1169000</f>
        <v>1172483.999343832</v>
      </c>
      <c r="E2524" s="2">
        <f>(DD_relocated_catalogue[[#This Row],[SLB easting (m)]]/0.3048)+342000</f>
        <v>343756.00065616798</v>
      </c>
      <c r="F2524" s="2">
        <f>DD_relocated_catalogue[[#This Row],[SLB depth (m)]]/0.3048</f>
        <v>6921.0006561679793</v>
      </c>
      <c r="G2524">
        <v>-1.29</v>
      </c>
      <c r="H2524" s="1">
        <v>42330.396472523149</v>
      </c>
      <c r="I2524" s="3">
        <f>(DD_relocated_catalogue[[#This Row],[Relocated northing  (m)]]/0.3048)+1169000</f>
        <v>1172385.7316272967</v>
      </c>
      <c r="J2524" s="3">
        <f>(DD_relocated_catalogue[[#This Row],[Relocated easting (m)]]/0.3048)+342000</f>
        <v>343838.66797900264</v>
      </c>
      <c r="K2524" s="3">
        <f>DD_relocated_catalogue[[#This Row],[Relocated depth (m)]]/0.3048</f>
        <v>6857.0308398950128</v>
      </c>
      <c r="L2524" s="3">
        <f>DD_relocated_catalogue[[#This Row],[Semi-minor axis length (m)]]/0.3048</f>
        <v>4.1174582564628226</v>
      </c>
      <c r="M2524" s="3">
        <f>DD_relocated_catalogue[[#This Row],[Semi-intermediate axis length (m)]]/0.3048</f>
        <v>6.1617368041575</v>
      </c>
      <c r="N2524" s="3">
        <f>DD_relocated_catalogue[[#This Row],[Semi-major axis length (m)]]/0.3048</f>
        <v>21.380932272930412</v>
      </c>
      <c r="O2524" s="3">
        <v>-70.353371682194066</v>
      </c>
      <c r="P2524" s="3">
        <v>-83.065440422891868</v>
      </c>
      <c r="Q2524" s="3">
        <v>-171.85139291977032</v>
      </c>
      <c r="R2524" s="3">
        <f>DD_relocated_catalogue[[#This Row],[Northing uncertainty half-length (m)]]/0.3048</f>
        <v>7.8923770045532615</v>
      </c>
      <c r="S2524" s="3">
        <f>DD_relocated_catalogue[[#This Row],[Easting uncertainty half-length (m)]]/0.3048</f>
        <v>20.665641396753809</v>
      </c>
      <c r="T2524" s="3">
        <f>DD_relocated_catalogue[[#This Row],[Depth uncertainty half-length (m)]]/0.3048</f>
        <v>4.4282383220102171</v>
      </c>
      <c r="U2524" s="4">
        <v>0.15357043204831963</v>
      </c>
    </row>
    <row r="2525" spans="1:21" x14ac:dyDescent="0.25">
      <c r="A2525">
        <v>6682</v>
      </c>
      <c r="B2525" t="s">
        <v>20</v>
      </c>
      <c r="C2525" s="1">
        <v>42330.432332303244</v>
      </c>
      <c r="D2525" s="2">
        <f>(DD_relocated_catalogue[[#This Row],[SLB northing (m)]]/0.3048)+1169000</f>
        <v>1172432.001312336</v>
      </c>
      <c r="E2525" s="2">
        <f>(DD_relocated_catalogue[[#This Row],[SLB easting (m)]]/0.3048)+342000</f>
        <v>343780</v>
      </c>
      <c r="F2525" s="2">
        <f>DD_relocated_catalogue[[#This Row],[SLB depth (m)]]/0.3048</f>
        <v>6917.0013123359577</v>
      </c>
      <c r="G2525">
        <v>-1.0900000000000001</v>
      </c>
      <c r="H2525" s="1">
        <v>42330.432332256947</v>
      </c>
      <c r="I2525" s="3">
        <f>(DD_relocated_catalogue[[#This Row],[Relocated northing  (m)]]/0.3048)+1169000</f>
        <v>1172403.8156167979</v>
      </c>
      <c r="J2525" s="3">
        <f>(DD_relocated_catalogue[[#This Row],[Relocated easting (m)]]/0.3048)+342000</f>
        <v>343819.78346456692</v>
      </c>
      <c r="K2525" s="3">
        <f>DD_relocated_catalogue[[#This Row],[Relocated depth (m)]]/0.3048</f>
        <v>6900.6069553805764</v>
      </c>
      <c r="L2525" s="3">
        <f>DD_relocated_catalogue[[#This Row],[Semi-minor axis length (m)]]/0.3048</f>
        <v>5.2661982821094888</v>
      </c>
      <c r="M2525" s="3">
        <f>DD_relocated_catalogue[[#This Row],[Semi-intermediate axis length (m)]]/0.3048</f>
        <v>9.141012636408572</v>
      </c>
      <c r="N2525" s="3">
        <f>DD_relocated_catalogue[[#This Row],[Semi-major axis length (m)]]/0.3048</f>
        <v>20.972940153288569</v>
      </c>
      <c r="O2525" s="3">
        <v>-77.091998115250789</v>
      </c>
      <c r="P2525" s="3">
        <v>-95.873264588954015</v>
      </c>
      <c r="Q2525" s="3">
        <v>21.271646110755928</v>
      </c>
      <c r="R2525" s="3">
        <f>DD_relocated_catalogue[[#This Row],[Northing uncertainty half-length (m)]]/0.3048</f>
        <v>10.259570782086346</v>
      </c>
      <c r="S2525" s="3">
        <f>DD_relocated_catalogue[[#This Row],[Easting uncertainty half-length (m)]]/0.3048</f>
        <v>20.321040204573517</v>
      </c>
      <c r="T2525" s="3">
        <f>DD_relocated_catalogue[[#This Row],[Depth uncertainty half-length (m)]]/0.3048</f>
        <v>5.5167466999019537</v>
      </c>
      <c r="U2525" s="4">
        <v>0.18566157274616529</v>
      </c>
    </row>
    <row r="2526" spans="1:21" x14ac:dyDescent="0.25">
      <c r="A2526">
        <v>4756</v>
      </c>
      <c r="B2526" t="s">
        <v>20</v>
      </c>
      <c r="C2526" s="1">
        <v>41696.620121770837</v>
      </c>
      <c r="D2526" s="2">
        <f>(DD_relocated_catalogue[[#This Row],[SLB northing (m)]]/0.3048)+1169000</f>
        <v>1172467.998687664</v>
      </c>
      <c r="E2526" s="2">
        <f>(DD_relocated_catalogue[[#This Row],[SLB easting (m)]]/0.3048)+342000</f>
        <v>343838.99934383202</v>
      </c>
      <c r="F2526" s="2">
        <f>DD_relocated_catalogue[[#This Row],[SLB depth (m)]]/0.3048</f>
        <v>6695</v>
      </c>
      <c r="G2526">
        <v>-1.1100000000000001</v>
      </c>
      <c r="H2526" s="1">
        <v>41696.620121736109</v>
      </c>
      <c r="I2526" s="3">
        <f>(DD_relocated_catalogue[[#This Row],[Relocated northing  (m)]]/0.3048)+1169000</f>
        <v>1172383.4940944882</v>
      </c>
      <c r="J2526" s="3">
        <f>(DD_relocated_catalogue[[#This Row],[Relocated easting (m)]]/0.3048)+342000</f>
        <v>343888.04790026246</v>
      </c>
      <c r="K2526" s="3">
        <f>DD_relocated_catalogue[[#This Row],[Relocated depth (m)]]/0.3048</f>
        <v>6705.3412073490808</v>
      </c>
      <c r="L2526" s="3">
        <f>DD_relocated_catalogue[[#This Row],[Semi-minor axis length (m)]]/0.3048</f>
        <v>2.8231404605833403</v>
      </c>
      <c r="M2526" s="3">
        <f>DD_relocated_catalogue[[#This Row],[Semi-intermediate axis length (m)]]/0.3048</f>
        <v>4.0706068568062879</v>
      </c>
      <c r="N2526" s="3">
        <f>DD_relocated_catalogue[[#This Row],[Semi-major axis length (m)]]/0.3048</f>
        <v>13.800802035651873</v>
      </c>
      <c r="O2526" s="3">
        <v>-13.539524432620023</v>
      </c>
      <c r="P2526" s="3">
        <v>-83.260499795861207</v>
      </c>
      <c r="Q2526" s="3">
        <v>-4.7100409712522264</v>
      </c>
      <c r="R2526" s="3">
        <f>DD_relocated_catalogue[[#This Row],[Northing uncertainty half-length (m)]]/0.3048</f>
        <v>2.9939270482505886</v>
      </c>
      <c r="S2526" s="3">
        <f>DD_relocated_catalogue[[#This Row],[Easting uncertainty half-length (m)]]/0.3048</f>
        <v>13.690290299796066</v>
      </c>
      <c r="T2526" s="3">
        <f>DD_relocated_catalogue[[#This Row],[Depth uncertainty half-length (m)]]/0.3048</f>
        <v>4.2356592222217193</v>
      </c>
      <c r="U2526" s="4">
        <v>0.13444600819800512</v>
      </c>
    </row>
    <row r="2527" spans="1:21" x14ac:dyDescent="0.25">
      <c r="A2527">
        <v>6287</v>
      </c>
      <c r="B2527" t="s">
        <v>20</v>
      </c>
      <c r="C2527" s="1">
        <v>41931.443112974535</v>
      </c>
      <c r="D2527" s="2">
        <f>(DD_relocated_catalogue[[#This Row],[SLB northing (m)]]/0.3048)+1169000</f>
        <v>1172505</v>
      </c>
      <c r="E2527" s="2">
        <f>(DD_relocated_catalogue[[#This Row],[SLB easting (m)]]/0.3048)+342000</f>
        <v>343795</v>
      </c>
      <c r="F2527" s="2">
        <f>DD_relocated_catalogue[[#This Row],[SLB depth (m)]]/0.3048</f>
        <v>6637.9986876640414</v>
      </c>
      <c r="G2527">
        <v>-1.18</v>
      </c>
      <c r="H2527" s="1">
        <v>41931.443112893518</v>
      </c>
      <c r="I2527" s="3">
        <f>(DD_relocated_catalogue[[#This Row],[Relocated northing  (m)]]/0.3048)+1169000</f>
        <v>1172416.4534120734</v>
      </c>
      <c r="J2527" s="3">
        <f>(DD_relocated_catalogue[[#This Row],[Relocated easting (m)]]/0.3048)+342000</f>
        <v>343781.21062992123</v>
      </c>
      <c r="K2527" s="3">
        <f>DD_relocated_catalogue[[#This Row],[Relocated depth (m)]]/0.3048</f>
        <v>6674.2847769028867</v>
      </c>
      <c r="L2527" s="3">
        <f>DD_relocated_catalogue[[#This Row],[Semi-minor axis length (m)]]/0.3048</f>
        <v>3.2398584965670922</v>
      </c>
      <c r="M2527" s="3">
        <f>DD_relocated_catalogue[[#This Row],[Semi-intermediate axis length (m)]]/0.3048</f>
        <v>5.3129780782025158</v>
      </c>
      <c r="N2527" s="3">
        <f>DD_relocated_catalogue[[#This Row],[Semi-major axis length (m)]]/0.3048</f>
        <v>15.888574048942234</v>
      </c>
      <c r="O2527" s="3">
        <v>-11.931058432178006</v>
      </c>
      <c r="P2527" s="3">
        <v>88.464584565205499</v>
      </c>
      <c r="Q2527" s="3">
        <v>-2.1255687419738232</v>
      </c>
      <c r="R2527" s="3">
        <f>DD_relocated_catalogue[[#This Row],[Northing uncertainty half-length (m)]]/0.3048</f>
        <v>3.4147471846357873</v>
      </c>
      <c r="S2527" s="3">
        <f>DD_relocated_catalogue[[#This Row],[Easting uncertainty half-length (m)]]/0.3048</f>
        <v>15.868676582396928</v>
      </c>
      <c r="T2527" s="3">
        <f>DD_relocated_catalogue[[#This Row],[Depth uncertainty half-length (m)]]/0.3048</f>
        <v>5.197520647970614</v>
      </c>
      <c r="U2527" s="4">
        <v>0.19055181604096355</v>
      </c>
    </row>
    <row r="2528" spans="1:21" x14ac:dyDescent="0.25">
      <c r="A2528">
        <v>6282</v>
      </c>
      <c r="B2528" t="s">
        <v>20</v>
      </c>
      <c r="C2528" s="1">
        <v>41931.437653194444</v>
      </c>
      <c r="D2528" s="2">
        <f>(DD_relocated_catalogue[[#This Row],[SLB northing (m)]]/0.3048)+1169000</f>
        <v>1172538.999343832</v>
      </c>
      <c r="E2528" s="2">
        <f>(DD_relocated_catalogue[[#This Row],[SLB easting (m)]]/0.3048)+342000</f>
        <v>343733.99934383202</v>
      </c>
      <c r="F2528" s="2">
        <f>DD_relocated_catalogue[[#This Row],[SLB depth (m)]]/0.3048</f>
        <v>6623.9993438320207</v>
      </c>
      <c r="G2528">
        <v>-1.01</v>
      </c>
      <c r="H2528" s="1">
        <v>41931.437653078705</v>
      </c>
      <c r="I2528" s="3">
        <f>(DD_relocated_catalogue[[#This Row],[Relocated northing  (m)]]/0.3048)+1169000</f>
        <v>1172440.216535433</v>
      </c>
      <c r="J2528" s="3">
        <f>(DD_relocated_catalogue[[#This Row],[Relocated easting (m)]]/0.3048)+342000</f>
        <v>343827.26706036745</v>
      </c>
      <c r="K2528" s="3">
        <f>DD_relocated_catalogue[[#This Row],[Relocated depth (m)]]/0.3048</f>
        <v>6679.8720472440946</v>
      </c>
      <c r="L2528" s="3">
        <f>DD_relocated_catalogue[[#This Row],[Semi-minor axis length (m)]]/0.3048</f>
        <v>3.185352590815854</v>
      </c>
      <c r="M2528" s="3">
        <f>DD_relocated_catalogue[[#This Row],[Semi-intermediate axis length (m)]]/0.3048</f>
        <v>5.9287159070629798</v>
      </c>
      <c r="N2528" s="3">
        <f>DD_relocated_catalogue[[#This Row],[Semi-major axis length (m)]]/0.3048</f>
        <v>16.973380217169314</v>
      </c>
      <c r="O2528" s="3">
        <v>19.684220777264724</v>
      </c>
      <c r="P2528" s="3">
        <v>88.821181486091206</v>
      </c>
      <c r="Q2528" s="3">
        <v>175.98400204560275</v>
      </c>
      <c r="R2528" s="3">
        <f>DD_relocated_catalogue[[#This Row],[Northing uncertainty half-length (m)]]/0.3048</f>
        <v>3.7511503527097254</v>
      </c>
      <c r="S2528" s="3">
        <f>DD_relocated_catalogue[[#This Row],[Easting uncertainty half-length (m)]]/0.3048</f>
        <v>16.936356695069804</v>
      </c>
      <c r="T2528" s="3">
        <f>DD_relocated_catalogue[[#This Row],[Depth uncertainty half-length (m)]]/0.3048</f>
        <v>5.6394797311382732</v>
      </c>
      <c r="U2528" s="4">
        <v>0.19554984836483896</v>
      </c>
    </row>
    <row r="2529" spans="1:21" x14ac:dyDescent="0.25">
      <c r="A2529">
        <v>4255</v>
      </c>
      <c r="B2529" t="s">
        <v>20</v>
      </c>
      <c r="C2529" s="1">
        <v>41602.437735937499</v>
      </c>
      <c r="D2529" s="2">
        <f>(DD_relocated_catalogue[[#This Row],[SLB northing (m)]]/0.3048)+1169000</f>
        <v>1172452.001312336</v>
      </c>
      <c r="E2529" s="2">
        <f>(DD_relocated_catalogue[[#This Row],[SLB easting (m)]]/0.3048)+342000</f>
        <v>343870</v>
      </c>
      <c r="F2529" s="2">
        <f>DD_relocated_catalogue[[#This Row],[SLB depth (m)]]/0.3048</f>
        <v>6703.9993438320207</v>
      </c>
      <c r="G2529">
        <v>-1.27</v>
      </c>
      <c r="H2529" s="1">
        <v>41602.437735983796</v>
      </c>
      <c r="I2529" s="3">
        <f>(DD_relocated_catalogue[[#This Row],[Relocated northing  (m)]]/0.3048)+1169000</f>
        <v>1172324.8195538057</v>
      </c>
      <c r="J2529" s="3">
        <f>(DD_relocated_catalogue[[#This Row],[Relocated easting (m)]]/0.3048)+342000</f>
        <v>343814.99343832023</v>
      </c>
      <c r="K2529" s="3">
        <f>DD_relocated_catalogue[[#This Row],[Relocated depth (m)]]/0.3048</f>
        <v>6743.2053805774285</v>
      </c>
      <c r="L2529" s="3">
        <f>DD_relocated_catalogue[[#This Row],[Semi-minor axis length (m)]]/0.3048</f>
        <v>2.8657134093729306</v>
      </c>
      <c r="M2529" s="3">
        <f>DD_relocated_catalogue[[#This Row],[Semi-intermediate axis length (m)]]/0.3048</f>
        <v>4.0385561686748606</v>
      </c>
      <c r="N2529" s="3">
        <f>DD_relocated_catalogue[[#This Row],[Semi-major axis length (m)]]/0.3048</f>
        <v>13.719878850428143</v>
      </c>
      <c r="O2529" s="3">
        <v>14.15849124669595</v>
      </c>
      <c r="P2529" s="3">
        <v>87.485162544922616</v>
      </c>
      <c r="Q2529" s="3">
        <v>175.92556194840068</v>
      </c>
      <c r="R2529" s="3">
        <f>DD_relocated_catalogue[[#This Row],[Northing uncertainty half-length (m)]]/0.3048</f>
        <v>3.0555407254495859</v>
      </c>
      <c r="S2529" s="3">
        <f>DD_relocated_catalogue[[#This Row],[Easting uncertainty half-length (m)]]/0.3048</f>
        <v>13.68248531837032</v>
      </c>
      <c r="T2529" s="3">
        <f>DD_relocated_catalogue[[#This Row],[Depth uncertainty half-length (m)]]/0.3048</f>
        <v>3.980082863656238</v>
      </c>
      <c r="U2529" s="4">
        <v>0.14813976554698913</v>
      </c>
    </row>
    <row r="2530" spans="1:21" x14ac:dyDescent="0.25">
      <c r="A2530">
        <v>4387</v>
      </c>
      <c r="B2530" t="s">
        <v>20</v>
      </c>
      <c r="C2530" s="1">
        <v>41634.569085706018</v>
      </c>
      <c r="D2530" s="2">
        <f>(DD_relocated_catalogue[[#This Row],[SLB northing (m)]]/0.3048)+1169000</f>
        <v>1172540</v>
      </c>
      <c r="E2530" s="2">
        <f>(DD_relocated_catalogue[[#This Row],[SLB easting (m)]]/0.3048)+342000</f>
        <v>343806.00065616798</v>
      </c>
      <c r="F2530" s="2">
        <f>DD_relocated_catalogue[[#This Row],[SLB depth (m)]]/0.3048</f>
        <v>6654.9999999999991</v>
      </c>
      <c r="G2530">
        <v>-0.5</v>
      </c>
      <c r="H2530" s="1">
        <v>41634.569085648145</v>
      </c>
      <c r="I2530" s="3">
        <f>(DD_relocated_catalogue[[#This Row],[Relocated northing  (m)]]/0.3048)+1169000</f>
        <v>1172434.8195538057</v>
      </c>
      <c r="J2530" s="3">
        <f>(DD_relocated_catalogue[[#This Row],[Relocated easting (m)]]/0.3048)+342000</f>
        <v>343901.42060367455</v>
      </c>
      <c r="K2530" s="3">
        <f>DD_relocated_catalogue[[#This Row],[Relocated depth (m)]]/0.3048</f>
        <v>6698.2283464566926</v>
      </c>
      <c r="L2530" s="3">
        <f>DD_relocated_catalogue[[#This Row],[Semi-minor axis length (m)]]/0.3048</f>
        <v>3.190333573747993</v>
      </c>
      <c r="M2530" s="3">
        <f>DD_relocated_catalogue[[#This Row],[Semi-intermediate axis length (m)]]/0.3048</f>
        <v>5.5783634668644408</v>
      </c>
      <c r="N2530" s="3">
        <f>DD_relocated_catalogue[[#This Row],[Semi-major axis length (m)]]/0.3048</f>
        <v>15.412706137883307</v>
      </c>
      <c r="O2530" s="3">
        <v>15.58990449137732</v>
      </c>
      <c r="P2530" s="3">
        <v>88.055228821562054</v>
      </c>
      <c r="Q2530" s="3">
        <v>175.31054288903727</v>
      </c>
      <c r="R2530" s="3">
        <f>DD_relocated_catalogue[[#This Row],[Northing uncertainty half-length (m)]]/0.3048</f>
        <v>3.5595002518741401</v>
      </c>
      <c r="S2530" s="3">
        <f>DD_relocated_catalogue[[#This Row],[Easting uncertainty half-length (m)]]/0.3048</f>
        <v>15.363755588640096</v>
      </c>
      <c r="T2530" s="3">
        <f>DD_relocated_catalogue[[#This Row],[Depth uncertainty half-length (m)]]/0.3048</f>
        <v>5.3848358625777015</v>
      </c>
      <c r="U2530" s="4">
        <v>0.17684454068823888</v>
      </c>
    </row>
    <row r="2531" spans="1:21" x14ac:dyDescent="0.25">
      <c r="A2531">
        <v>4264</v>
      </c>
      <c r="B2531" t="s">
        <v>20</v>
      </c>
      <c r="C2531" s="1">
        <v>41606.170131145831</v>
      </c>
      <c r="D2531" s="2">
        <f>(DD_relocated_catalogue[[#This Row],[SLB northing (m)]]/0.3048)+1169000</f>
        <v>1172453.999343832</v>
      </c>
      <c r="E2531" s="2">
        <f>(DD_relocated_catalogue[[#This Row],[SLB easting (m)]]/0.3048)+342000</f>
        <v>343881.00065616798</v>
      </c>
      <c r="F2531" s="2">
        <f>DD_relocated_catalogue[[#This Row],[SLB depth (m)]]/0.3048</f>
        <v>6687.9986876640414</v>
      </c>
      <c r="G2531">
        <v>-1.1200000000000001</v>
      </c>
      <c r="H2531" s="1">
        <v>41606.170131099534</v>
      </c>
      <c r="I2531" s="3">
        <f>(DD_relocated_catalogue[[#This Row],[Relocated northing  (m)]]/0.3048)+1169000</f>
        <v>1172432.4179790027</v>
      </c>
      <c r="J2531" s="3">
        <f>(DD_relocated_catalogue[[#This Row],[Relocated easting (m)]]/0.3048)+342000</f>
        <v>343981.33530183724</v>
      </c>
      <c r="K2531" s="3">
        <f>DD_relocated_catalogue[[#This Row],[Relocated depth (m)]]/0.3048</f>
        <v>6674.4553805774276</v>
      </c>
      <c r="L2531" s="3">
        <f>DD_relocated_catalogue[[#This Row],[Semi-minor axis length (m)]]/0.3048</f>
        <v>2.8997733149919944</v>
      </c>
      <c r="M2531" s="3">
        <f>DD_relocated_catalogue[[#This Row],[Semi-intermediate axis length (m)]]/0.3048</f>
        <v>4.8876509077744013</v>
      </c>
      <c r="N2531" s="3">
        <f>DD_relocated_catalogue[[#This Row],[Semi-major axis length (m)]]/0.3048</f>
        <v>13.602409644740556</v>
      </c>
      <c r="O2531" s="3">
        <v>13.373530241962298</v>
      </c>
      <c r="P2531" s="3">
        <v>86.446530929255971</v>
      </c>
      <c r="Q2531" s="3">
        <v>174.88619845654085</v>
      </c>
      <c r="R2531" s="3">
        <f>DD_relocated_catalogue[[#This Row],[Northing uncertainty half-length (m)]]/0.3048</f>
        <v>3.1937374144211605</v>
      </c>
      <c r="S2531" s="3">
        <f>DD_relocated_catalogue[[#This Row],[Easting uncertainty half-length (m)]]/0.3048</f>
        <v>13.539600326099588</v>
      </c>
      <c r="T2531" s="3">
        <f>DD_relocated_catalogue[[#This Row],[Depth uncertainty half-length (m)]]/0.3048</f>
        <v>4.8158486517804358</v>
      </c>
      <c r="U2531" s="4">
        <v>0.15068581301721168</v>
      </c>
    </row>
    <row r="2532" spans="1:21" x14ac:dyDescent="0.25">
      <c r="A2532">
        <v>4112</v>
      </c>
      <c r="B2532" t="s">
        <v>20</v>
      </c>
      <c r="C2532" s="1">
        <v>41564.184541064817</v>
      </c>
      <c r="D2532" s="2">
        <f>(DD_relocated_catalogue[[#This Row],[SLB northing (m)]]/0.3048)+1169000</f>
        <v>1172488.999343832</v>
      </c>
      <c r="E2532" s="2">
        <f>(DD_relocated_catalogue[[#This Row],[SLB easting (m)]]/0.3048)+342000</f>
        <v>343855</v>
      </c>
      <c r="F2532" s="2">
        <f>DD_relocated_catalogue[[#This Row],[SLB depth (m)]]/0.3048</f>
        <v>6653.9993438320207</v>
      </c>
      <c r="G2532">
        <v>-0.84</v>
      </c>
      <c r="H2532" s="1">
        <v>41564.18454101852</v>
      </c>
      <c r="I2532" s="3">
        <f>(DD_relocated_catalogue[[#This Row],[Relocated northing  (m)]]/0.3048)+1169000</f>
        <v>1172398.4186351707</v>
      </c>
      <c r="J2532" s="3">
        <f>(DD_relocated_catalogue[[#This Row],[Relocated easting (m)]]/0.3048)+342000</f>
        <v>343921.83727034123</v>
      </c>
      <c r="K2532" s="3">
        <f>DD_relocated_catalogue[[#This Row],[Relocated depth (m)]]/0.3048</f>
        <v>6726.5223097112867</v>
      </c>
      <c r="L2532" s="3">
        <f>DD_relocated_catalogue[[#This Row],[Semi-minor axis length (m)]]/0.3048</f>
        <v>3.026846367525946</v>
      </c>
      <c r="M2532" s="3">
        <f>DD_relocated_catalogue[[#This Row],[Semi-intermediate axis length (m)]]/0.3048</f>
        <v>5.3607381683311717</v>
      </c>
      <c r="N2532" s="3">
        <f>DD_relocated_catalogue[[#This Row],[Semi-major axis length (m)]]/0.3048</f>
        <v>15.501246857192521</v>
      </c>
      <c r="O2532" s="3">
        <v>14.206016863769225</v>
      </c>
      <c r="P2532" s="3">
        <v>87.194725180524784</v>
      </c>
      <c r="Q2532" s="3">
        <v>175.75554953660426</v>
      </c>
      <c r="R2532" s="3">
        <f>DD_relocated_catalogue[[#This Row],[Northing uncertainty half-length (m)]]/0.3048</f>
        <v>3.334355374788796</v>
      </c>
      <c r="S2532" s="3">
        <f>DD_relocated_catalogue[[#This Row],[Easting uncertainty half-length (m)]]/0.3048</f>
        <v>15.453986953946867</v>
      </c>
      <c r="T2532" s="3">
        <f>DD_relocated_catalogue[[#This Row],[Depth uncertainty half-length (m)]]/0.3048</f>
        <v>5.2417232098191811</v>
      </c>
      <c r="U2532" s="4">
        <v>0.17588298797577706</v>
      </c>
    </row>
    <row r="2533" spans="1:21" x14ac:dyDescent="0.25">
      <c r="A2533">
        <v>4241</v>
      </c>
      <c r="B2533" t="s">
        <v>20</v>
      </c>
      <c r="C2533" s="1">
        <v>41595.978332199076</v>
      </c>
      <c r="D2533" s="2">
        <f>(DD_relocated_catalogue[[#This Row],[SLB northing (m)]]/0.3048)+1169000</f>
        <v>1172510</v>
      </c>
      <c r="E2533" s="2">
        <f>(DD_relocated_catalogue[[#This Row],[SLB easting (m)]]/0.3048)+342000</f>
        <v>343872.00131233595</v>
      </c>
      <c r="F2533" s="2">
        <f>DD_relocated_catalogue[[#This Row],[SLB depth (m)]]/0.3048</f>
        <v>6674.9999999999991</v>
      </c>
      <c r="G2533">
        <v>-0.99</v>
      </c>
      <c r="H2533" s="1">
        <v>41595.978332106482</v>
      </c>
      <c r="I2533" s="3">
        <f>(DD_relocated_catalogue[[#This Row],[Relocated northing  (m)]]/0.3048)+1169000</f>
        <v>1172411.902887139</v>
      </c>
      <c r="J2533" s="3">
        <f>(DD_relocated_catalogue[[#This Row],[Relocated easting (m)]]/0.3048)+342000</f>
        <v>343973.37598425196</v>
      </c>
      <c r="K2533" s="3">
        <f>DD_relocated_catalogue[[#This Row],[Relocated depth (m)]]/0.3048</f>
        <v>6694.8720472440937</v>
      </c>
      <c r="L2533" s="3">
        <f>DD_relocated_catalogue[[#This Row],[Semi-minor axis length (m)]]/0.3048</f>
        <v>3.1331116626097555</v>
      </c>
      <c r="M2533" s="3">
        <f>DD_relocated_catalogue[[#This Row],[Semi-intermediate axis length (m)]]/0.3048</f>
        <v>5.5498909931163158</v>
      </c>
      <c r="N2533" s="3">
        <f>DD_relocated_catalogue[[#This Row],[Semi-major axis length (m)]]/0.3048</f>
        <v>15.409684120337193</v>
      </c>
      <c r="O2533" s="3">
        <v>16.179630124729712</v>
      </c>
      <c r="P2533" s="3">
        <v>88.293202150835825</v>
      </c>
      <c r="Q2533" s="3">
        <v>174.63681624668217</v>
      </c>
      <c r="R2533" s="3">
        <f>DD_relocated_catalogue[[#This Row],[Northing uncertainty half-length (m)]]/0.3048</f>
        <v>3.5795806179250067</v>
      </c>
      <c r="S2533" s="3">
        <f>DD_relocated_catalogue[[#This Row],[Easting uncertainty half-length (m)]]/0.3048</f>
        <v>15.347371227806175</v>
      </c>
      <c r="T2533" s="3">
        <f>DD_relocated_catalogue[[#This Row],[Depth uncertainty half-length (m)]]/0.3048</f>
        <v>5.3399899129180755</v>
      </c>
      <c r="U2533" s="4">
        <v>0.16999454861059973</v>
      </c>
    </row>
    <row r="2534" spans="1:21" x14ac:dyDescent="0.25">
      <c r="A2534">
        <v>4620</v>
      </c>
      <c r="B2534" t="s">
        <v>20</v>
      </c>
      <c r="C2534" s="1">
        <v>41668.289517048608</v>
      </c>
      <c r="D2534" s="2">
        <f>(DD_relocated_catalogue[[#This Row],[SLB northing (m)]]/0.3048)+1169000</f>
        <v>1172497.998687664</v>
      </c>
      <c r="E2534" s="2">
        <f>(DD_relocated_catalogue[[#This Row],[SLB easting (m)]]/0.3048)+342000</f>
        <v>343855</v>
      </c>
      <c r="F2534" s="2">
        <f>DD_relocated_catalogue[[#This Row],[SLB depth (m)]]/0.3048</f>
        <v>6641.0006561679784</v>
      </c>
      <c r="G2534">
        <v>-0.48</v>
      </c>
      <c r="H2534" s="1">
        <v>41668.289517002311</v>
      </c>
      <c r="I2534" s="3">
        <f>(DD_relocated_catalogue[[#This Row],[Relocated northing  (m)]]/0.3048)+1169000</f>
        <v>1172407.9593175852</v>
      </c>
      <c r="J2534" s="3">
        <f>(DD_relocated_catalogue[[#This Row],[Relocated easting (m)]]/0.3048)+342000</f>
        <v>343919.13713910762</v>
      </c>
      <c r="K2534" s="3">
        <f>DD_relocated_catalogue[[#This Row],[Relocated depth (m)]]/0.3048</f>
        <v>6717.9757217847764</v>
      </c>
      <c r="L2534" s="3">
        <f>DD_relocated_catalogue[[#This Row],[Semi-minor axis length (m)]]/0.3048</f>
        <v>3.3436515682102006</v>
      </c>
      <c r="M2534" s="3">
        <f>DD_relocated_catalogue[[#This Row],[Semi-intermediate axis length (m)]]/0.3048</f>
        <v>5.591016699143263</v>
      </c>
      <c r="N2534" s="3">
        <f>DD_relocated_catalogue[[#This Row],[Semi-major axis length (m)]]/0.3048</f>
        <v>14.575560814295169</v>
      </c>
      <c r="O2534" s="3">
        <v>13.120936097782286</v>
      </c>
      <c r="P2534" s="3">
        <v>87.94997847889411</v>
      </c>
      <c r="Q2534" s="3">
        <v>176.68947806153417</v>
      </c>
      <c r="R2534" s="3">
        <f>DD_relocated_catalogue[[#This Row],[Northing uncertainty half-length (m)]]/0.3048</f>
        <v>3.5568569987388425</v>
      </c>
      <c r="S2534" s="3">
        <f>DD_relocated_catalogue[[#This Row],[Easting uncertainty half-length (m)]]/0.3048</f>
        <v>14.548759441336241</v>
      </c>
      <c r="T2534" s="3">
        <f>DD_relocated_catalogue[[#This Row],[Depth uncertainty half-length (m)]]/0.3048</f>
        <v>5.4540078478234006</v>
      </c>
      <c r="U2534" s="4">
        <v>0.19368906370287192</v>
      </c>
    </row>
    <row r="2535" spans="1:21" x14ac:dyDescent="0.25">
      <c r="A2535">
        <v>6613</v>
      </c>
      <c r="B2535" t="s">
        <v>20</v>
      </c>
      <c r="C2535" s="1">
        <v>42113.690131122683</v>
      </c>
      <c r="D2535" s="2">
        <f>(DD_relocated_catalogue[[#This Row],[SLB northing (m)]]/0.3048)+1169000</f>
        <v>1172605</v>
      </c>
      <c r="E2535" s="2">
        <f>(DD_relocated_catalogue[[#This Row],[SLB easting (m)]]/0.3048)+342000</f>
        <v>343835</v>
      </c>
      <c r="F2535" s="2">
        <f>DD_relocated_catalogue[[#This Row],[SLB depth (m)]]/0.3048</f>
        <v>6752.0013123359586</v>
      </c>
      <c r="G2535">
        <v>-1.2</v>
      </c>
      <c r="H2535" s="1">
        <v>42113.690131041665</v>
      </c>
      <c r="I2535" s="3">
        <f>(DD_relocated_catalogue[[#This Row],[Relocated northing  (m)]]/0.3048)+1169000</f>
        <v>1172653.6745406825</v>
      </c>
      <c r="J2535" s="3">
        <f>(DD_relocated_catalogue[[#This Row],[Relocated easting (m)]]/0.3048)+342000</f>
        <v>343802.01115485566</v>
      </c>
      <c r="K2535" s="3">
        <f>DD_relocated_catalogue[[#This Row],[Relocated depth (m)]]/0.3048</f>
        <v>6746.8274278215222</v>
      </c>
      <c r="L2535" s="3">
        <f>DD_relocated_catalogue[[#This Row],[Semi-minor axis length (m)]]/0.3048</f>
        <v>5.7976702083532903</v>
      </c>
      <c r="M2535" s="3">
        <f>DD_relocated_catalogue[[#This Row],[Semi-intermediate axis length (m)]]/0.3048</f>
        <v>8.1713892938696073</v>
      </c>
      <c r="N2535" s="3">
        <f>DD_relocated_catalogue[[#This Row],[Semi-major axis length (m)]]/0.3048</f>
        <v>27.533080765850723</v>
      </c>
      <c r="O2535" s="3">
        <v>-74.727098366391147</v>
      </c>
      <c r="P2535" s="3">
        <v>-100.55968557000529</v>
      </c>
      <c r="Q2535" s="3">
        <v>25.773920975811993</v>
      </c>
      <c r="R2535" s="3">
        <f>DD_relocated_catalogue[[#This Row],[Northing uncertainty half-length (m)]]/0.3048</f>
        <v>10.653998192363424</v>
      </c>
      <c r="S2535" s="3">
        <f>DD_relocated_catalogue[[#This Row],[Easting uncertainty half-length (m)]]/0.3048</f>
        <v>26.497241359161311</v>
      </c>
      <c r="T2535" s="3">
        <f>DD_relocated_catalogue[[#This Row],[Depth uncertainty half-length (m)]]/0.3048</f>
        <v>6.1074433670421602</v>
      </c>
      <c r="U2535" s="4">
        <v>0.1624176364325686</v>
      </c>
    </row>
    <row r="2536" spans="1:21" x14ac:dyDescent="0.25">
      <c r="A2536">
        <v>5072</v>
      </c>
      <c r="B2536" t="s">
        <v>20</v>
      </c>
      <c r="C2536" s="1">
        <v>41789.965210844908</v>
      </c>
      <c r="D2536" s="2">
        <f>(DD_relocated_catalogue[[#This Row],[SLB northing (m)]]/0.3048)+1169000</f>
        <v>1172605</v>
      </c>
      <c r="E2536" s="2">
        <f>(DD_relocated_catalogue[[#This Row],[SLB easting (m)]]/0.3048)+342000</f>
        <v>343627.99868766405</v>
      </c>
      <c r="F2536" s="2">
        <f>DD_relocated_catalogue[[#This Row],[SLB depth (m)]]/0.3048</f>
        <v>6648.9993438320207</v>
      </c>
      <c r="G2536">
        <v>-1.1299999999999999</v>
      </c>
      <c r="H2536" s="1">
        <v>41789.965210787035</v>
      </c>
      <c r="I2536" s="3">
        <f>(DD_relocated_catalogue[[#This Row],[Relocated northing  (m)]]/0.3048)+1169000</f>
        <v>1172491.3648293964</v>
      </c>
      <c r="J2536" s="3">
        <f>(DD_relocated_catalogue[[#This Row],[Relocated easting (m)]]/0.3048)+342000</f>
        <v>343738.52034120733</v>
      </c>
      <c r="K2536" s="3">
        <f>DD_relocated_catalogue[[#This Row],[Relocated depth (m)]]/0.3048</f>
        <v>6726.0006561679784</v>
      </c>
      <c r="L2536" s="3">
        <f>DD_relocated_catalogue[[#This Row],[Semi-minor axis length (m)]]/0.3048</f>
        <v>2.8915991260614495</v>
      </c>
      <c r="M2536" s="3">
        <f>DD_relocated_catalogue[[#This Row],[Semi-intermediate axis length (m)]]/0.3048</f>
        <v>4.6720081808397227</v>
      </c>
      <c r="N2536" s="3">
        <f>DD_relocated_catalogue[[#This Row],[Semi-major axis length (m)]]/0.3048</f>
        <v>16.131021878908914</v>
      </c>
      <c r="O2536" s="3">
        <v>12.953516470817073</v>
      </c>
      <c r="P2536" s="3">
        <v>88.694388014490073</v>
      </c>
      <c r="Q2536" s="3">
        <v>176.10285905194291</v>
      </c>
      <c r="R2536" s="3">
        <f>DD_relocated_catalogue[[#This Row],[Northing uncertainty half-length (m)]]/0.3048</f>
        <v>3.1654494435384355</v>
      </c>
      <c r="S2536" s="3">
        <f>DD_relocated_catalogue[[#This Row],[Easting uncertainty half-length (m)]]/0.3048</f>
        <v>16.09514312642516</v>
      </c>
      <c r="T2536" s="3">
        <f>DD_relocated_catalogue[[#This Row],[Depth uncertainty half-length (m)]]/0.3048</f>
        <v>4.5519339910373997</v>
      </c>
      <c r="U2536" s="4">
        <v>0.16560812348107765</v>
      </c>
    </row>
    <row r="2537" spans="1:21" x14ac:dyDescent="0.25">
      <c r="A2537">
        <v>4274</v>
      </c>
      <c r="B2537" t="s">
        <v>20</v>
      </c>
      <c r="C2537" s="1">
        <v>41606.434610613425</v>
      </c>
      <c r="D2537" s="2">
        <f>(DD_relocated_catalogue[[#This Row],[SLB northing (m)]]/0.3048)+1169000</f>
        <v>1172471.000656168</v>
      </c>
      <c r="E2537" s="2">
        <f>(DD_relocated_catalogue[[#This Row],[SLB easting (m)]]/0.3048)+342000</f>
        <v>343837.99868766405</v>
      </c>
      <c r="F2537" s="2">
        <f>DD_relocated_catalogue[[#This Row],[SLB depth (m)]]/0.3048</f>
        <v>6607.0013123359577</v>
      </c>
      <c r="G2537">
        <v>-1.42</v>
      </c>
      <c r="H2537" s="1">
        <v>41606.434610555552</v>
      </c>
      <c r="I2537" s="3">
        <f>(DD_relocated_catalogue[[#This Row],[Relocated northing  (m)]]/0.3048)+1169000</f>
        <v>1172356.1745406825</v>
      </c>
      <c r="J2537" s="3">
        <f>(DD_relocated_catalogue[[#This Row],[Relocated easting (m)]]/0.3048)+342000</f>
        <v>344053.62204724411</v>
      </c>
      <c r="K2537" s="3">
        <f>DD_relocated_catalogue[[#This Row],[Relocated depth (m)]]/0.3048</f>
        <v>6681.3057742782148</v>
      </c>
      <c r="L2537" s="3">
        <f>DD_relocated_catalogue[[#This Row],[Semi-minor axis length (m)]]/0.3048</f>
        <v>2.9737277629496979</v>
      </c>
      <c r="M2537" s="3">
        <f>DD_relocated_catalogue[[#This Row],[Semi-intermediate axis length (m)]]/0.3048</f>
        <v>5.8085900900210783</v>
      </c>
      <c r="N2537" s="3">
        <f>DD_relocated_catalogue[[#This Row],[Semi-major axis length (m)]]/0.3048</f>
        <v>14.555491485806119</v>
      </c>
      <c r="O2537" s="3">
        <v>15.369017612065823</v>
      </c>
      <c r="P2537" s="3">
        <v>86.449896816729066</v>
      </c>
      <c r="Q2537" s="3">
        <v>172.88822362467869</v>
      </c>
      <c r="R2537" s="3">
        <f>DD_relocated_catalogue[[#This Row],[Northing uncertainty half-length (m)]]/0.3048</f>
        <v>3.581791417784828</v>
      </c>
      <c r="S2537" s="3">
        <f>DD_relocated_catalogue[[#This Row],[Easting uncertainty half-length (m)]]/0.3048</f>
        <v>14.445366342215568</v>
      </c>
      <c r="T2537" s="3">
        <f>DD_relocated_catalogue[[#This Row],[Depth uncertainty half-length (m)]]/0.3048</f>
        <v>5.6572483621914165</v>
      </c>
      <c r="U2537" s="4">
        <v>0.1977249934844961</v>
      </c>
    </row>
    <row r="2538" spans="1:21" x14ac:dyDescent="0.25">
      <c r="A2538">
        <v>5114</v>
      </c>
      <c r="B2538" t="s">
        <v>20</v>
      </c>
      <c r="C2538" s="1">
        <v>41800.090243726852</v>
      </c>
      <c r="D2538" s="2">
        <f>(DD_relocated_catalogue[[#This Row],[SLB northing (m)]]/0.3048)+1169000</f>
        <v>1172448.999343832</v>
      </c>
      <c r="E2538" s="2">
        <f>(DD_relocated_catalogue[[#This Row],[SLB easting (m)]]/0.3048)+342000</f>
        <v>343801.00065616798</v>
      </c>
      <c r="F2538" s="2">
        <f>DD_relocated_catalogue[[#This Row],[SLB depth (m)]]/0.3048</f>
        <v>6970</v>
      </c>
      <c r="G2538">
        <v>-1.26</v>
      </c>
      <c r="H2538" s="1">
        <v>41800.090243692131</v>
      </c>
      <c r="I2538" s="3">
        <f>(DD_relocated_catalogue[[#This Row],[Relocated northing  (m)]]/0.3048)+1169000</f>
        <v>1172411.8733595801</v>
      </c>
      <c r="J2538" s="3">
        <f>(DD_relocated_catalogue[[#This Row],[Relocated easting (m)]]/0.3048)+342000</f>
        <v>343948.97965879267</v>
      </c>
      <c r="K2538" s="3">
        <f>DD_relocated_catalogue[[#This Row],[Relocated depth (m)]]/0.3048</f>
        <v>6761.9094488188975</v>
      </c>
      <c r="L2538" s="3">
        <f>DD_relocated_catalogue[[#This Row],[Semi-minor axis length (m)]]/0.3048</f>
        <v>3.1521511483998115</v>
      </c>
      <c r="M2538" s="3">
        <f>DD_relocated_catalogue[[#This Row],[Semi-intermediate axis length (m)]]/0.3048</f>
        <v>6.3502984560791926</v>
      </c>
      <c r="N2538" s="3">
        <f>DD_relocated_catalogue[[#This Row],[Semi-major axis length (m)]]/0.3048</f>
        <v>17.062007450454661</v>
      </c>
      <c r="O2538" s="3">
        <v>16.208665374377539</v>
      </c>
      <c r="P2538" s="3">
        <v>90.049278268707809</v>
      </c>
      <c r="Q2538" s="3">
        <v>174.87656073089596</v>
      </c>
      <c r="R2538" s="3">
        <f>DD_relocated_catalogue[[#This Row],[Northing uncertainty half-length (m)]]/0.3048</f>
        <v>3.791124990177047</v>
      </c>
      <c r="S2538" s="3">
        <f>DD_relocated_catalogue[[#This Row],[Easting uncertainty half-length (m)]]/0.3048</f>
        <v>16.99346609867586</v>
      </c>
      <c r="T2538" s="3">
        <f>DD_relocated_catalogue[[#This Row],[Depth uncertainty half-length (m)]]/0.3048</f>
        <v>6.0978812372596094</v>
      </c>
      <c r="U2538" s="4">
        <v>0.19186890807981605</v>
      </c>
    </row>
    <row r="2539" spans="1:21" x14ac:dyDescent="0.25">
      <c r="A2539">
        <v>5343</v>
      </c>
      <c r="B2539" t="s">
        <v>20</v>
      </c>
      <c r="C2539" s="1">
        <v>41836.409657881944</v>
      </c>
      <c r="D2539" s="2">
        <f>(DD_relocated_catalogue[[#This Row],[SLB northing (m)]]/0.3048)+1169000</f>
        <v>1172577.001312336</v>
      </c>
      <c r="E2539" s="2">
        <f>(DD_relocated_catalogue[[#This Row],[SLB easting (m)]]/0.3048)+342000</f>
        <v>343870</v>
      </c>
      <c r="F2539" s="2">
        <f>DD_relocated_catalogue[[#This Row],[SLB depth (m)]]/0.3048</f>
        <v>6801.0006561679793</v>
      </c>
      <c r="G2539">
        <v>-1.1100000000000001</v>
      </c>
      <c r="H2539" s="1">
        <v>41836.409657766206</v>
      </c>
      <c r="I2539" s="3">
        <f>(DD_relocated_catalogue[[#This Row],[Relocated northing  (m)]]/0.3048)+1169000</f>
        <v>1172567.0374015749</v>
      </c>
      <c r="J2539" s="3">
        <f>(DD_relocated_catalogue[[#This Row],[Relocated easting (m)]]/0.3048)+342000</f>
        <v>344289.11089238845</v>
      </c>
      <c r="K2539" s="3">
        <f>DD_relocated_catalogue[[#This Row],[Relocated depth (m)]]/0.3048</f>
        <v>6677.4245406824148</v>
      </c>
      <c r="L2539" s="3">
        <f>DD_relocated_catalogue[[#This Row],[Semi-minor axis length (m)]]/0.3048</f>
        <v>3.1909200372378219</v>
      </c>
      <c r="M2539" s="3">
        <f>DD_relocated_catalogue[[#This Row],[Semi-intermediate axis length (m)]]/0.3048</f>
        <v>5.8202894404412939</v>
      </c>
      <c r="N2539" s="3">
        <f>DD_relocated_catalogue[[#This Row],[Semi-major axis length (m)]]/0.3048</f>
        <v>12.098414953050401</v>
      </c>
      <c r="O2539" s="3">
        <v>9.6393201523370688</v>
      </c>
      <c r="P2539" s="3">
        <v>89.23653440223886</v>
      </c>
      <c r="Q2539" s="3">
        <v>172.10802934703463</v>
      </c>
      <c r="R2539" s="3">
        <f>DD_relocated_catalogue[[#This Row],[Northing uncertainty half-length (m)]]/0.3048</f>
        <v>3.6512120205872818</v>
      </c>
      <c r="S2539" s="3">
        <f>DD_relocated_catalogue[[#This Row],[Easting uncertainty half-length (m)]]/0.3048</f>
        <v>11.986469865635955</v>
      </c>
      <c r="T2539" s="3">
        <f>DD_relocated_catalogue[[#This Row],[Depth uncertainty half-length (m)]]/0.3048</f>
        <v>5.7376054437209918</v>
      </c>
      <c r="U2539" s="4">
        <v>0.18731981583941537</v>
      </c>
    </row>
    <row r="2540" spans="1:21" x14ac:dyDescent="0.25">
      <c r="A2540">
        <v>6258</v>
      </c>
      <c r="B2540" t="s">
        <v>20</v>
      </c>
      <c r="C2540" s="1">
        <v>41929.501094502317</v>
      </c>
      <c r="D2540" s="2">
        <f>(DD_relocated_catalogue[[#This Row],[SLB northing (m)]]/0.3048)+1169000</f>
        <v>1172491.000656168</v>
      </c>
      <c r="E2540" s="2">
        <f>(DD_relocated_catalogue[[#This Row],[SLB easting (m)]]/0.3048)+342000</f>
        <v>343827.99868766405</v>
      </c>
      <c r="F2540" s="2">
        <f>DD_relocated_catalogue[[#This Row],[SLB depth (m)]]/0.3048</f>
        <v>6597.9986876640414</v>
      </c>
      <c r="G2540">
        <v>-1.1100000000000001</v>
      </c>
      <c r="H2540" s="1">
        <v>41929.501094444444</v>
      </c>
      <c r="I2540" s="3">
        <f>(DD_relocated_catalogue[[#This Row],[Relocated northing  (m)]]/0.3048)+1169000</f>
        <v>1172378.5990813649</v>
      </c>
      <c r="J2540" s="3">
        <f>(DD_relocated_catalogue[[#This Row],[Relocated easting (m)]]/0.3048)+342000</f>
        <v>343861.23359580053</v>
      </c>
      <c r="K2540" s="3">
        <f>DD_relocated_catalogue[[#This Row],[Relocated depth (m)]]/0.3048</f>
        <v>6722.4967191601045</v>
      </c>
      <c r="L2540" s="3">
        <f>DD_relocated_catalogue[[#This Row],[Semi-minor axis length (m)]]/0.3048</f>
        <v>3.1973508176395717</v>
      </c>
      <c r="M2540" s="3">
        <f>DD_relocated_catalogue[[#This Row],[Semi-intermediate axis length (m)]]/0.3048</f>
        <v>5.409925301975619</v>
      </c>
      <c r="N2540" s="3">
        <f>DD_relocated_catalogue[[#This Row],[Semi-major axis length (m)]]/0.3048</f>
        <v>15.54290243085323</v>
      </c>
      <c r="O2540" s="3">
        <v>-8.4203684623427755</v>
      </c>
      <c r="P2540" s="3">
        <v>-86.962230235480405</v>
      </c>
      <c r="Q2540" s="3">
        <v>-3.0235259969494863</v>
      </c>
      <c r="R2540" s="3">
        <f>DD_relocated_catalogue[[#This Row],[Northing uncertainty half-length (m)]]/0.3048</f>
        <v>3.3218672889033041</v>
      </c>
      <c r="S2540" s="3">
        <f>DD_relocated_catalogue[[#This Row],[Easting uncertainty half-length (m)]]/0.3048</f>
        <v>15.505817905769495</v>
      </c>
      <c r="T2540" s="3">
        <f>DD_relocated_catalogue[[#This Row],[Depth uncertainty half-length (m)]]/0.3048</f>
        <v>5.4057572042322173</v>
      </c>
      <c r="U2540" s="4">
        <v>0.17364830161292685</v>
      </c>
    </row>
    <row r="2541" spans="1:21" x14ac:dyDescent="0.25">
      <c r="A2541">
        <v>6285</v>
      </c>
      <c r="B2541" t="s">
        <v>20</v>
      </c>
      <c r="C2541" s="1">
        <v>41931.440318912035</v>
      </c>
      <c r="D2541" s="2">
        <f>(DD_relocated_catalogue[[#This Row],[SLB northing (m)]]/0.3048)+1169000</f>
        <v>1172517.001312336</v>
      </c>
      <c r="E2541" s="2">
        <f>(DD_relocated_catalogue[[#This Row],[SLB easting (m)]]/0.3048)+342000</f>
        <v>343866.00065616798</v>
      </c>
      <c r="F2541" s="2">
        <f>DD_relocated_catalogue[[#This Row],[SLB depth (m)]]/0.3048</f>
        <v>6647.0013123359577</v>
      </c>
      <c r="G2541">
        <v>-0.92</v>
      </c>
      <c r="H2541" s="1">
        <v>41931.440318900466</v>
      </c>
      <c r="I2541" s="3">
        <f>(DD_relocated_catalogue[[#This Row],[Relocated northing  (m)]]/0.3048)+1169000</f>
        <v>1172441.7388451444</v>
      </c>
      <c r="J2541" s="3">
        <f>(DD_relocated_catalogue[[#This Row],[Relocated easting (m)]]/0.3048)+342000</f>
        <v>343704.25196850393</v>
      </c>
      <c r="K2541" s="3">
        <f>DD_relocated_catalogue[[#This Row],[Relocated depth (m)]]/0.3048</f>
        <v>6694.4619422572177</v>
      </c>
      <c r="L2541" s="3">
        <f>DD_relocated_catalogue[[#This Row],[Semi-minor axis length (m)]]/0.3048</f>
        <v>3.0977224169150444</v>
      </c>
      <c r="M2541" s="3">
        <f>DD_relocated_catalogue[[#This Row],[Semi-intermediate axis length (m)]]/0.3048</f>
        <v>5.8383282995735755</v>
      </c>
      <c r="N2541" s="3">
        <f>DD_relocated_catalogue[[#This Row],[Semi-major axis length (m)]]/0.3048</f>
        <v>16.656881761937857</v>
      </c>
      <c r="O2541" s="3">
        <v>11.637247423722261</v>
      </c>
      <c r="P2541" s="3">
        <v>86.720392281578214</v>
      </c>
      <c r="Q2541" s="3">
        <v>176.3437207870914</v>
      </c>
      <c r="R2541" s="3">
        <f>DD_relocated_catalogue[[#This Row],[Northing uncertainty half-length (m)]]/0.3048</f>
        <v>3.3582648832661883</v>
      </c>
      <c r="S2541" s="3">
        <f>DD_relocated_catalogue[[#This Row],[Easting uncertainty half-length (m)]]/0.3048</f>
        <v>16.608011300792167</v>
      </c>
      <c r="T2541" s="3">
        <f>DD_relocated_catalogue[[#This Row],[Depth uncertainty half-length (m)]]/0.3048</f>
        <v>5.7846706985205349</v>
      </c>
      <c r="U2541" s="4">
        <v>0.20639028207563093</v>
      </c>
    </row>
    <row r="2542" spans="1:21" x14ac:dyDescent="0.25">
      <c r="A2542">
        <v>4275</v>
      </c>
      <c r="B2542" t="s">
        <v>20</v>
      </c>
      <c r="C2542" s="1">
        <v>41606.793496215279</v>
      </c>
      <c r="D2542" s="2">
        <f>(DD_relocated_catalogue[[#This Row],[SLB northing (m)]]/0.3048)+1169000</f>
        <v>1172556.000656168</v>
      </c>
      <c r="E2542" s="2">
        <f>(DD_relocated_catalogue[[#This Row],[SLB easting (m)]]/0.3048)+342000</f>
        <v>343757.99868766405</v>
      </c>
      <c r="F2542" s="2">
        <f>DD_relocated_catalogue[[#This Row],[SLB depth (m)]]/0.3048</f>
        <v>6586.0006561679784</v>
      </c>
      <c r="G2542">
        <v>-0.73</v>
      </c>
      <c r="H2542" s="1">
        <v>41606.793496157406</v>
      </c>
      <c r="I2542" s="3">
        <f>(DD_relocated_catalogue[[#This Row],[Relocated northing  (m)]]/0.3048)+1169000</f>
        <v>1172415.9481627296</v>
      </c>
      <c r="J2542" s="3">
        <f>(DD_relocated_catalogue[[#This Row],[Relocated easting (m)]]/0.3048)+342000</f>
        <v>343847.76246719161</v>
      </c>
      <c r="K2542" s="3">
        <f>DD_relocated_catalogue[[#This Row],[Relocated depth (m)]]/0.3048</f>
        <v>6689.9146981627291</v>
      </c>
      <c r="L2542" s="3">
        <f>DD_relocated_catalogue[[#This Row],[Semi-minor axis length (m)]]/0.3048</f>
        <v>3.1273979497414497</v>
      </c>
      <c r="M2542" s="3">
        <f>DD_relocated_catalogue[[#This Row],[Semi-intermediate axis length (m)]]/0.3048</f>
        <v>5.5527025983093514</v>
      </c>
      <c r="N2542" s="3">
        <f>DD_relocated_catalogue[[#This Row],[Semi-major axis length (m)]]/0.3048</f>
        <v>17.102548597680844</v>
      </c>
      <c r="O2542" s="3">
        <v>-11.412906271495238</v>
      </c>
      <c r="P2542" s="3">
        <v>-84.785130607230045</v>
      </c>
      <c r="Q2542" s="3">
        <v>-3.2736117169951235</v>
      </c>
      <c r="R2542" s="3">
        <f>DD_relocated_catalogue[[#This Row],[Northing uncertainty half-length (m)]]/0.3048</f>
        <v>3.3212496861510221</v>
      </c>
      <c r="S2542" s="3">
        <f>DD_relocated_catalogue[[#This Row],[Easting uncertainty half-length (m)]]/0.3048</f>
        <v>17.021531434031633</v>
      </c>
      <c r="T2542" s="3">
        <f>DD_relocated_catalogue[[#This Row],[Depth uncertainty half-length (m)]]/0.3048</f>
        <v>5.6259445387121643</v>
      </c>
      <c r="U2542" s="4">
        <v>0.18959852677802938</v>
      </c>
    </row>
    <row r="2543" spans="1:21" x14ac:dyDescent="0.25">
      <c r="A2543">
        <v>4115</v>
      </c>
      <c r="B2543" t="s">
        <v>20</v>
      </c>
      <c r="C2543" s="1">
        <v>41564.192336608794</v>
      </c>
      <c r="D2543" s="2">
        <f>(DD_relocated_catalogue[[#This Row],[SLB northing (m)]]/0.3048)+1169000</f>
        <v>1172492.998687664</v>
      </c>
      <c r="E2543" s="2">
        <f>(DD_relocated_catalogue[[#This Row],[SLB easting (m)]]/0.3048)+342000</f>
        <v>343878.99934383202</v>
      </c>
      <c r="F2543" s="2">
        <f>DD_relocated_catalogue[[#This Row],[SLB depth (m)]]/0.3048</f>
        <v>6643.9993438320207</v>
      </c>
      <c r="G2543">
        <v>-0.83</v>
      </c>
      <c r="H2543" s="1">
        <v>41564.192336527776</v>
      </c>
      <c r="I2543" s="3">
        <f>(DD_relocated_catalogue[[#This Row],[Relocated northing  (m)]]/0.3048)+1169000</f>
        <v>1172391.9980314961</v>
      </c>
      <c r="J2543" s="3">
        <f>(DD_relocated_catalogue[[#This Row],[Relocated easting (m)]]/0.3048)+342000</f>
        <v>343899.15026246721</v>
      </c>
      <c r="K2543" s="3">
        <f>DD_relocated_catalogue[[#This Row],[Relocated depth (m)]]/0.3048</f>
        <v>6735.462598425197</v>
      </c>
      <c r="L2543" s="3">
        <f>DD_relocated_catalogue[[#This Row],[Semi-minor axis length (m)]]/0.3048</f>
        <v>2.8959806515507078</v>
      </c>
      <c r="M2543" s="3">
        <f>DD_relocated_catalogue[[#This Row],[Semi-intermediate axis length (m)]]/0.3048</f>
        <v>5.9315654286640571</v>
      </c>
      <c r="N2543" s="3">
        <f>DD_relocated_catalogue[[#This Row],[Semi-major axis length (m)]]/0.3048</f>
        <v>13.952389133685326</v>
      </c>
      <c r="O2543" s="3">
        <v>-10.063751367608045</v>
      </c>
      <c r="P2543" s="3">
        <v>-81.853484014031238</v>
      </c>
      <c r="Q2543" s="3">
        <v>-3.6842480923583918</v>
      </c>
      <c r="R2543" s="3">
        <f>DD_relocated_catalogue[[#This Row],[Northing uncertainty half-length (m)]]/0.3048</f>
        <v>3.0868420796372948</v>
      </c>
      <c r="S2543" s="3">
        <f>DD_relocated_catalogue[[#This Row],[Easting uncertainty half-length (m)]]/0.3048</f>
        <v>13.80525109490036</v>
      </c>
      <c r="T2543" s="3">
        <f>DD_relocated_catalogue[[#This Row],[Depth uncertainty half-length (m)]]/0.3048</f>
        <v>6.0999709763176853</v>
      </c>
      <c r="U2543" s="4">
        <v>0.19714918153835495</v>
      </c>
    </row>
    <row r="2544" spans="1:21" x14ac:dyDescent="0.25">
      <c r="A2544">
        <v>4268</v>
      </c>
      <c r="B2544" t="s">
        <v>20</v>
      </c>
      <c r="C2544" s="1">
        <v>41606.25060334491</v>
      </c>
      <c r="D2544" s="2">
        <f>(DD_relocated_catalogue[[#This Row],[SLB northing (m)]]/0.3048)+1169000</f>
        <v>1172488.999343832</v>
      </c>
      <c r="E2544" s="2">
        <f>(DD_relocated_catalogue[[#This Row],[SLB easting (m)]]/0.3048)+342000</f>
        <v>343838.99934383202</v>
      </c>
      <c r="F2544" s="2">
        <f>DD_relocated_catalogue[[#This Row],[SLB depth (m)]]/0.3048</f>
        <v>6598.9993438320207</v>
      </c>
      <c r="G2544">
        <v>-1.42</v>
      </c>
      <c r="H2544" s="1">
        <v>41606.250603229164</v>
      </c>
      <c r="I2544" s="3">
        <f>(DD_relocated_catalogue[[#This Row],[Relocated northing  (m)]]/0.3048)+1169000</f>
        <v>1172387.0931758529</v>
      </c>
      <c r="J2544" s="3">
        <f>(DD_relocated_catalogue[[#This Row],[Relocated easting (m)]]/0.3048)+342000</f>
        <v>344003.20209973754</v>
      </c>
      <c r="K2544" s="3">
        <f>DD_relocated_catalogue[[#This Row],[Relocated depth (m)]]/0.3048</f>
        <v>6698.8090551181103</v>
      </c>
      <c r="L2544" s="3">
        <f>DD_relocated_catalogue[[#This Row],[Semi-minor axis length (m)]]/0.3048</f>
        <v>2.8652469871715853</v>
      </c>
      <c r="M2544" s="3">
        <f>DD_relocated_catalogue[[#This Row],[Semi-intermediate axis length (m)]]/0.3048</f>
        <v>4.8829648179480118</v>
      </c>
      <c r="N2544" s="3">
        <f>DD_relocated_catalogue[[#This Row],[Semi-major axis length (m)]]/0.3048</f>
        <v>15.003988021957541</v>
      </c>
      <c r="O2544" s="3">
        <v>14.94767559705874</v>
      </c>
      <c r="P2544" s="3">
        <v>86.478171201471213</v>
      </c>
      <c r="Q2544" s="3">
        <v>174.69912728000472</v>
      </c>
      <c r="R2544" s="3">
        <f>DD_relocated_catalogue[[#This Row],[Northing uncertainty half-length (m)]]/0.3048</f>
        <v>3.2236435681331237</v>
      </c>
      <c r="S2544" s="3">
        <f>DD_relocated_catalogue[[#This Row],[Easting uncertainty half-length (m)]]/0.3048</f>
        <v>14.933569273523219</v>
      </c>
      <c r="T2544" s="3">
        <f>DD_relocated_catalogue[[#This Row],[Depth uncertainty half-length (m)]]/0.3048</f>
        <v>4.7901541732407287</v>
      </c>
      <c r="U2544" s="4">
        <v>0.17927799803608749</v>
      </c>
    </row>
    <row r="2545" spans="1:21" x14ac:dyDescent="0.25">
      <c r="A2545">
        <v>4755</v>
      </c>
      <c r="B2545" t="s">
        <v>20</v>
      </c>
      <c r="C2545" s="1">
        <v>41696.54670363426</v>
      </c>
      <c r="D2545" s="2">
        <f>(DD_relocated_catalogue[[#This Row],[SLB northing (m)]]/0.3048)+1169000</f>
        <v>1172500</v>
      </c>
      <c r="E2545" s="2">
        <f>(DD_relocated_catalogue[[#This Row],[SLB easting (m)]]/0.3048)+342000</f>
        <v>343901.00065616798</v>
      </c>
      <c r="F2545" s="2">
        <f>DD_relocated_catalogue[[#This Row],[SLB depth (m)]]/0.3048</f>
        <v>6682.9986876640414</v>
      </c>
      <c r="G2545">
        <v>-0.73</v>
      </c>
      <c r="H2545" s="1">
        <v>41696.546703541666</v>
      </c>
      <c r="I2545" s="3">
        <f>(DD_relocated_catalogue[[#This Row],[Relocated northing  (m)]]/0.3048)+1169000</f>
        <v>1172400.2066929133</v>
      </c>
      <c r="J2545" s="3">
        <f>(DD_relocated_catalogue[[#This Row],[Relocated easting (m)]]/0.3048)+342000</f>
        <v>343897.8805774278</v>
      </c>
      <c r="K2545" s="3">
        <f>DD_relocated_catalogue[[#This Row],[Relocated depth (m)]]/0.3048</f>
        <v>6697.3589238845143</v>
      </c>
      <c r="L2545" s="3">
        <f>DD_relocated_catalogue[[#This Row],[Semi-minor axis length (m)]]/0.3048</f>
        <v>2.9855513245104857</v>
      </c>
      <c r="M2545" s="3">
        <f>DD_relocated_catalogue[[#This Row],[Semi-intermediate axis length (m)]]/0.3048</f>
        <v>5.2318896236005275</v>
      </c>
      <c r="N2545" s="3">
        <f>DD_relocated_catalogue[[#This Row],[Semi-major axis length (m)]]/0.3048</f>
        <v>16.055347370591395</v>
      </c>
      <c r="O2545" s="3">
        <v>-14.769786651767859</v>
      </c>
      <c r="P2545" s="3">
        <v>-83.324235628002015</v>
      </c>
      <c r="Q2545" s="3">
        <v>-4.4270182054730318</v>
      </c>
      <c r="R2545" s="3">
        <f>DD_relocated_catalogue[[#This Row],[Northing uncertainty half-length (m)]]/0.3048</f>
        <v>3.2395090815220602</v>
      </c>
      <c r="S2545" s="3">
        <f>DD_relocated_catalogue[[#This Row],[Easting uncertainty half-length (m)]]/0.3048</f>
        <v>15.935642201518377</v>
      </c>
      <c r="T2545" s="3">
        <f>DD_relocated_catalogue[[#This Row],[Depth uncertainty half-length (m)]]/0.3048</f>
        <v>5.3364951070601059</v>
      </c>
      <c r="U2545" s="4">
        <v>0.18767251344333444</v>
      </c>
    </row>
    <row r="2546" spans="1:21" x14ac:dyDescent="0.25">
      <c r="A2546">
        <v>4273</v>
      </c>
      <c r="B2546" t="s">
        <v>20</v>
      </c>
      <c r="C2546" s="1">
        <v>41606.419474456015</v>
      </c>
      <c r="D2546" s="2">
        <f>(DD_relocated_catalogue[[#This Row],[SLB northing (m)]]/0.3048)+1169000</f>
        <v>1172525</v>
      </c>
      <c r="E2546" s="2">
        <f>(DD_relocated_catalogue[[#This Row],[SLB easting (m)]]/0.3048)+342000</f>
        <v>343872.00131233595</v>
      </c>
      <c r="F2546" s="2">
        <f>DD_relocated_catalogue[[#This Row],[SLB depth (m)]]/0.3048</f>
        <v>6641.0006561679784</v>
      </c>
      <c r="G2546">
        <v>-0.74</v>
      </c>
      <c r="H2546" s="1">
        <v>41606.419474421295</v>
      </c>
      <c r="I2546" s="3">
        <f>(DD_relocated_catalogue[[#This Row],[Relocated northing  (m)]]/0.3048)+1169000</f>
        <v>1172439.9311023622</v>
      </c>
      <c r="J2546" s="3">
        <f>(DD_relocated_catalogue[[#This Row],[Relocated easting (m)]]/0.3048)+342000</f>
        <v>343942.69685039372</v>
      </c>
      <c r="K2546" s="3">
        <f>DD_relocated_catalogue[[#This Row],[Relocated depth (m)]]/0.3048</f>
        <v>6691.3385826771646</v>
      </c>
      <c r="L2546" s="3">
        <f>DD_relocated_catalogue[[#This Row],[Semi-minor axis length (m)]]/0.3048</f>
        <v>2.9922681827977837</v>
      </c>
      <c r="M2546" s="3">
        <f>DD_relocated_catalogue[[#This Row],[Semi-intermediate axis length (m)]]/0.3048</f>
        <v>5.3206682761641497</v>
      </c>
      <c r="N2546" s="3">
        <f>DD_relocated_catalogue[[#This Row],[Semi-major axis length (m)]]/0.3048</f>
        <v>16.038663918446911</v>
      </c>
      <c r="O2546" s="3">
        <v>-15.197849109146375</v>
      </c>
      <c r="P2546" s="3">
        <v>-83.669299352277108</v>
      </c>
      <c r="Q2546" s="3">
        <v>-5.2772405733099728</v>
      </c>
      <c r="R2546" s="3">
        <f>DD_relocated_catalogue[[#This Row],[Northing uncertainty half-length (m)]]/0.3048</f>
        <v>3.3327734082847553</v>
      </c>
      <c r="S2546" s="3">
        <f>DD_relocated_catalogue[[#This Row],[Easting uncertainty half-length (m)]]/0.3048</f>
        <v>15.915934085822123</v>
      </c>
      <c r="T2546" s="3">
        <f>DD_relocated_catalogue[[#This Row],[Depth uncertainty half-length (m)]]/0.3048</f>
        <v>5.3808959296035095</v>
      </c>
      <c r="U2546" s="4">
        <v>0.20016352673351775</v>
      </c>
    </row>
    <row r="2547" spans="1:21" x14ac:dyDescent="0.25">
      <c r="A2547">
        <v>6662</v>
      </c>
      <c r="B2547" t="s">
        <v>20</v>
      </c>
      <c r="C2547" s="1">
        <v>42264.67210556713</v>
      </c>
      <c r="D2547" s="2">
        <f>(DD_relocated_catalogue[[#This Row],[SLB northing (m)]]/0.3048)+1169000</f>
        <v>1172593.999343832</v>
      </c>
      <c r="E2547" s="2">
        <f>(DD_relocated_catalogue[[#This Row],[SLB easting (m)]]/0.3048)+342000</f>
        <v>343875</v>
      </c>
      <c r="F2547" s="2">
        <f>DD_relocated_catalogue[[#This Row],[SLB depth (m)]]/0.3048</f>
        <v>6819.9999999999991</v>
      </c>
      <c r="G2547">
        <v>-1.24</v>
      </c>
      <c r="H2547" s="1">
        <v>42264.672105428239</v>
      </c>
      <c r="I2547" s="3">
        <f>(DD_relocated_catalogue[[#This Row],[Relocated northing  (m)]]/0.3048)+1169000</f>
        <v>1172666.2926509187</v>
      </c>
      <c r="J2547" s="3">
        <f>(DD_relocated_catalogue[[#This Row],[Relocated easting (m)]]/0.3048)+342000</f>
        <v>344020.4560367454</v>
      </c>
      <c r="K2547" s="3">
        <f>DD_relocated_catalogue[[#This Row],[Relocated depth (m)]]/0.3048</f>
        <v>6923.225065616798</v>
      </c>
      <c r="L2547" s="3">
        <f>DD_relocated_catalogue[[#This Row],[Semi-minor axis length (m)]]/0.3048</f>
        <v>7.235299905229998</v>
      </c>
      <c r="M2547" s="3">
        <f>DD_relocated_catalogue[[#This Row],[Semi-intermediate axis length (m)]]/0.3048</f>
        <v>9.5695557937419391</v>
      </c>
      <c r="N2547" s="3">
        <f>DD_relocated_catalogue[[#This Row],[Semi-major axis length (m)]]/0.3048</f>
        <v>24.580574662984162</v>
      </c>
      <c r="O2547" s="3">
        <v>-73.627815945889779</v>
      </c>
      <c r="P2547" s="3">
        <v>-90.426899115631471</v>
      </c>
      <c r="Q2547" s="3">
        <v>19.733014746221322</v>
      </c>
      <c r="R2547" s="3">
        <f>DD_relocated_catalogue[[#This Row],[Northing uncertainty half-length (m)]]/0.3048</f>
        <v>11.998854582552374</v>
      </c>
      <c r="S2547" s="3">
        <f>DD_relocated_catalogue[[#This Row],[Easting uncertainty half-length (m)]]/0.3048</f>
        <v>23.394721849038895</v>
      </c>
      <c r="T2547" s="3">
        <f>DD_relocated_catalogue[[#This Row],[Depth uncertainty half-length (m)]]/0.3048</f>
        <v>7.4356808168624351</v>
      </c>
      <c r="U2547" s="4">
        <v>0.19333322279939075</v>
      </c>
    </row>
    <row r="2548" spans="1:21" x14ac:dyDescent="0.25">
      <c r="A2548">
        <v>5425</v>
      </c>
      <c r="B2548" t="s">
        <v>20</v>
      </c>
      <c r="C2548" s="1">
        <v>41844.089782164352</v>
      </c>
      <c r="D2548" s="2">
        <f>(DD_relocated_catalogue[[#This Row],[SLB northing (m)]]/0.3048)+1169000</f>
        <v>1172491.000656168</v>
      </c>
      <c r="E2548" s="2">
        <f>(DD_relocated_catalogue[[#This Row],[SLB easting (m)]]/0.3048)+342000</f>
        <v>343922.99868766405</v>
      </c>
      <c r="F2548" s="2">
        <f>DD_relocated_catalogue[[#This Row],[SLB depth (m)]]/0.3048</f>
        <v>6702.0013123359577</v>
      </c>
      <c r="G2548">
        <v>-0.48</v>
      </c>
      <c r="H2548" s="1">
        <v>41844.089782071758</v>
      </c>
      <c r="I2548" s="3">
        <f>(DD_relocated_catalogue[[#This Row],[Relocated northing  (m)]]/0.3048)+1169000</f>
        <v>1172445.374015748</v>
      </c>
      <c r="J2548" s="3">
        <f>(DD_relocated_catalogue[[#This Row],[Relocated easting (m)]]/0.3048)+342000</f>
        <v>343956.06955380575</v>
      </c>
      <c r="K2548" s="3">
        <f>DD_relocated_catalogue[[#This Row],[Relocated depth (m)]]/0.3048</f>
        <v>6667.3490813648295</v>
      </c>
      <c r="L2548" s="3">
        <f>DD_relocated_catalogue[[#This Row],[Semi-minor axis length (m)]]/0.3048</f>
        <v>3.0401529194592336</v>
      </c>
      <c r="M2548" s="3">
        <f>DD_relocated_catalogue[[#This Row],[Semi-intermediate axis length (m)]]/0.3048</f>
        <v>5.3301861607827545</v>
      </c>
      <c r="N2548" s="3">
        <f>DD_relocated_catalogue[[#This Row],[Semi-major axis length (m)]]/0.3048</f>
        <v>14.844170305418695</v>
      </c>
      <c r="O2548" s="3">
        <v>-12.748926765209983</v>
      </c>
      <c r="P2548" s="3">
        <v>-84.362012555014729</v>
      </c>
      <c r="Q2548" s="3">
        <v>-3.657268972726639</v>
      </c>
      <c r="R2548" s="3">
        <f>DD_relocated_catalogue[[#This Row],[Northing uncertainty half-length (m)]]/0.3048</f>
        <v>3.2435894057984989</v>
      </c>
      <c r="S2548" s="3">
        <f>DD_relocated_catalogue[[#This Row],[Easting uncertainty half-length (m)]]/0.3048</f>
        <v>14.762805493976375</v>
      </c>
      <c r="T2548" s="3">
        <f>DD_relocated_catalogue[[#This Row],[Depth uncertainty half-length (m)]]/0.3048</f>
        <v>5.3599527357632804</v>
      </c>
      <c r="U2548" s="4">
        <v>0.18021887942380777</v>
      </c>
    </row>
    <row r="2549" spans="1:21" x14ac:dyDescent="0.25">
      <c r="A2549">
        <v>4780</v>
      </c>
      <c r="B2549" t="s">
        <v>20</v>
      </c>
      <c r="C2549" s="1">
        <v>41701.342655381944</v>
      </c>
      <c r="D2549" s="2">
        <f>(DD_relocated_catalogue[[#This Row],[SLB northing (m)]]/0.3048)+1169000</f>
        <v>1172397.998687664</v>
      </c>
      <c r="E2549" s="2">
        <f>(DD_relocated_catalogue[[#This Row],[SLB easting (m)]]/0.3048)+342000</f>
        <v>343866.00065616798</v>
      </c>
      <c r="F2549" s="2">
        <f>DD_relocated_catalogue[[#This Row],[SLB depth (m)]]/0.3048</f>
        <v>6961.0006561679793</v>
      </c>
      <c r="G2549">
        <v>-1.19</v>
      </c>
      <c r="H2549" s="1">
        <v>41701.342655289351</v>
      </c>
      <c r="I2549" s="3">
        <f>(DD_relocated_catalogue[[#This Row],[Relocated northing  (m)]]/0.3048)+1169000</f>
        <v>1172314.5800524934</v>
      </c>
      <c r="J2549" s="3">
        <f>(DD_relocated_catalogue[[#This Row],[Relocated easting (m)]]/0.3048)+342000</f>
        <v>343719.65551181103</v>
      </c>
      <c r="K2549" s="3">
        <f>DD_relocated_catalogue[[#This Row],[Relocated depth (m)]]/0.3048</f>
        <v>7025.1082677165359</v>
      </c>
      <c r="L2549" s="3">
        <f>DD_relocated_catalogue[[#This Row],[Semi-minor axis length (m)]]/0.3048</f>
        <v>3.4741490662863139</v>
      </c>
      <c r="M2549" s="3">
        <f>DD_relocated_catalogue[[#This Row],[Semi-intermediate axis length (m)]]/0.3048</f>
        <v>6.197921152699883</v>
      </c>
      <c r="N2549" s="3">
        <f>DD_relocated_catalogue[[#This Row],[Semi-major axis length (m)]]/0.3048</f>
        <v>15.650836295811173</v>
      </c>
      <c r="O2549" s="3">
        <v>12.328783854900594</v>
      </c>
      <c r="P2549" s="3">
        <v>88.119624548186195</v>
      </c>
      <c r="Q2549" s="3">
        <v>178.81968042460261</v>
      </c>
      <c r="R2549" s="3">
        <f>DD_relocated_catalogue[[#This Row],[Northing uncertainty half-length (m)]]/0.3048</f>
        <v>3.6371660504541015</v>
      </c>
      <c r="S2549" s="3">
        <f>DD_relocated_catalogue[[#This Row],[Easting uncertainty half-length (m)]]/0.3048</f>
        <v>15.641348245350366</v>
      </c>
      <c r="T2549" s="3">
        <f>DD_relocated_catalogue[[#This Row],[Depth uncertainty half-length (m)]]/0.3048</f>
        <v>6.0557040394061712</v>
      </c>
      <c r="U2549" s="4">
        <v>0.22133494870079451</v>
      </c>
    </row>
    <row r="2550" spans="1:21" x14ac:dyDescent="0.25">
      <c r="A2550">
        <v>5431</v>
      </c>
      <c r="B2550" t="s">
        <v>20</v>
      </c>
      <c r="C2550" s="1">
        <v>41845.404190451387</v>
      </c>
      <c r="D2550" s="2">
        <f>(DD_relocated_catalogue[[#This Row],[SLB northing (m)]]/0.3048)+1169000</f>
        <v>1172471.000656168</v>
      </c>
      <c r="E2550" s="2">
        <f>(DD_relocated_catalogue[[#This Row],[SLB easting (m)]]/0.3048)+342000</f>
        <v>343947.00131233595</v>
      </c>
      <c r="F2550" s="2">
        <f>DD_relocated_catalogue[[#This Row],[SLB depth (m)]]/0.3048</f>
        <v>6703.9993438320207</v>
      </c>
      <c r="G2550">
        <v>-0.71</v>
      </c>
      <c r="H2550" s="1">
        <v>41845.40419040509</v>
      </c>
      <c r="I2550" s="3">
        <f>(DD_relocated_catalogue[[#This Row],[Relocated northing  (m)]]/0.3048)+1169000</f>
        <v>1172416.0564304462</v>
      </c>
      <c r="J2550" s="3">
        <f>(DD_relocated_catalogue[[#This Row],[Relocated easting (m)]]/0.3048)+342000</f>
        <v>343984.15026246721</v>
      </c>
      <c r="K2550" s="3">
        <f>DD_relocated_catalogue[[#This Row],[Relocated depth (m)]]/0.3048</f>
        <v>6647.0931758530187</v>
      </c>
      <c r="L2550" s="3">
        <f>DD_relocated_catalogue[[#This Row],[Semi-minor axis length (m)]]/0.3048</f>
        <v>3.0454904737873139</v>
      </c>
      <c r="M2550" s="3">
        <f>DD_relocated_catalogue[[#This Row],[Semi-intermediate axis length (m)]]/0.3048</f>
        <v>5.578357124948699</v>
      </c>
      <c r="N2550" s="3">
        <f>DD_relocated_catalogue[[#This Row],[Semi-major axis length (m)]]/0.3048</f>
        <v>14.854633099280775</v>
      </c>
      <c r="O2550" s="3">
        <v>19.984236386426947</v>
      </c>
      <c r="P2550" s="3">
        <v>83.380216476998413</v>
      </c>
      <c r="Q2550" s="3">
        <v>174.37306278962313</v>
      </c>
      <c r="R2550" s="3">
        <f>DD_relocated_catalogue[[#This Row],[Northing uncertainty half-length (m)]]/0.3048</f>
        <v>3.5474519248310425</v>
      </c>
      <c r="S2550" s="3">
        <f>DD_relocated_catalogue[[#This Row],[Easting uncertainty half-length (m)]]/0.3048</f>
        <v>14.741880408894033</v>
      </c>
      <c r="T2550" s="3">
        <f>DD_relocated_catalogue[[#This Row],[Depth uncertainty half-length (m)]]/0.3048</f>
        <v>5.5134447436436966</v>
      </c>
      <c r="U2550" s="4">
        <v>0.17922167965813568</v>
      </c>
    </row>
    <row r="2551" spans="1:21" x14ac:dyDescent="0.25">
      <c r="A2551">
        <v>4450</v>
      </c>
      <c r="B2551" t="s">
        <v>20</v>
      </c>
      <c r="C2551" s="1">
        <v>41646.876279305558</v>
      </c>
      <c r="D2551" s="2">
        <f>(DD_relocated_catalogue[[#This Row],[SLB northing (m)]]/0.3048)+1169000</f>
        <v>1172543.999343832</v>
      </c>
      <c r="E2551" s="2">
        <f>(DD_relocated_catalogue[[#This Row],[SLB easting (m)]]/0.3048)+342000</f>
        <v>343920</v>
      </c>
      <c r="F2551" s="2">
        <f>DD_relocated_catalogue[[#This Row],[SLB depth (m)]]/0.3048</f>
        <v>6673.9993438320207</v>
      </c>
      <c r="G2551">
        <v>-0.84</v>
      </c>
      <c r="H2551" s="1">
        <v>41646.876279247685</v>
      </c>
      <c r="I2551" s="3">
        <f>(DD_relocated_catalogue[[#This Row],[Relocated northing  (m)]]/0.3048)+1169000</f>
        <v>1172441.1745406825</v>
      </c>
      <c r="J2551" s="3">
        <f>(DD_relocated_catalogue[[#This Row],[Relocated easting (m)]]/0.3048)+342000</f>
        <v>343952.54593175853</v>
      </c>
      <c r="K2551" s="3">
        <f>DD_relocated_catalogue[[#This Row],[Relocated depth (m)]]/0.3048</f>
        <v>6682.956036745406</v>
      </c>
      <c r="L2551" s="3">
        <f>DD_relocated_catalogue[[#This Row],[Semi-minor axis length (m)]]/0.3048</f>
        <v>3.1777327600412422</v>
      </c>
      <c r="M2551" s="3">
        <f>DD_relocated_catalogue[[#This Row],[Semi-intermediate axis length (m)]]/0.3048</f>
        <v>5.9445580571671099</v>
      </c>
      <c r="N2551" s="3">
        <f>DD_relocated_catalogue[[#This Row],[Semi-major axis length (m)]]/0.3048</f>
        <v>15.883090866176675</v>
      </c>
      <c r="O2551" s="3">
        <v>13.75500772194925</v>
      </c>
      <c r="P2551" s="3">
        <v>85.444628181488554</v>
      </c>
      <c r="Q2551" s="3">
        <v>175.23151203824938</v>
      </c>
      <c r="R2551" s="3">
        <f>DD_relocated_catalogue[[#This Row],[Northing uncertainty half-length (m)]]/0.3048</f>
        <v>3.520739370236007</v>
      </c>
      <c r="S2551" s="3">
        <f>DD_relocated_catalogue[[#This Row],[Easting uncertainty half-length (m)]]/0.3048</f>
        <v>15.80304898046019</v>
      </c>
      <c r="T2551" s="3">
        <f>DD_relocated_catalogue[[#This Row],[Depth uncertainty half-length (m)]]/0.3048</f>
        <v>5.8766506014687954</v>
      </c>
      <c r="U2551" s="4">
        <v>0.195163050579895</v>
      </c>
    </row>
    <row r="2552" spans="1:21" x14ac:dyDescent="0.25">
      <c r="A2552">
        <v>4270</v>
      </c>
      <c r="B2552" t="s">
        <v>20</v>
      </c>
      <c r="C2552" s="1">
        <v>41606.25330138889</v>
      </c>
      <c r="D2552" s="2">
        <f>(DD_relocated_catalogue[[#This Row],[SLB northing (m)]]/0.3048)+1169000</f>
        <v>1172456.000656168</v>
      </c>
      <c r="E2552" s="2">
        <f>(DD_relocated_catalogue[[#This Row],[SLB easting (m)]]/0.3048)+342000</f>
        <v>343941.00065616798</v>
      </c>
      <c r="F2552" s="2">
        <f>DD_relocated_catalogue[[#This Row],[SLB depth (m)]]/0.3048</f>
        <v>6642.9986876640414</v>
      </c>
      <c r="G2552">
        <v>-0.79</v>
      </c>
      <c r="H2552" s="1">
        <v>41606.253301400466</v>
      </c>
      <c r="I2552" s="3">
        <f>(DD_relocated_catalogue[[#This Row],[Relocated northing  (m)]]/0.3048)+1169000</f>
        <v>1172397.4835958006</v>
      </c>
      <c r="J2552" s="3">
        <f>(DD_relocated_catalogue[[#This Row],[Relocated easting (m)]]/0.3048)+342000</f>
        <v>343937.22112860892</v>
      </c>
      <c r="K2552" s="3">
        <f>DD_relocated_catalogue[[#This Row],[Relocated depth (m)]]/0.3048</f>
        <v>6661.9094488188975</v>
      </c>
      <c r="L2552" s="3">
        <f>DD_relocated_catalogue[[#This Row],[Semi-minor axis length (m)]]/0.3048</f>
        <v>2.7565736948111144</v>
      </c>
      <c r="M2552" s="3">
        <f>DD_relocated_catalogue[[#This Row],[Semi-intermediate axis length (m)]]/0.3048</f>
        <v>5.1398566267683892</v>
      </c>
      <c r="N2552" s="3">
        <f>DD_relocated_catalogue[[#This Row],[Semi-major axis length (m)]]/0.3048</f>
        <v>15.51473983136918</v>
      </c>
      <c r="O2552" s="3">
        <v>-15.666299087571712</v>
      </c>
      <c r="P2552" s="3">
        <v>-81.465791945167737</v>
      </c>
      <c r="Q2552" s="3">
        <v>-5.3525439679105151</v>
      </c>
      <c r="R2552" s="3">
        <f>DD_relocated_catalogue[[#This Row],[Northing uncertainty half-length (m)]]/0.3048</f>
        <v>3.0879819533156225</v>
      </c>
      <c r="S2552" s="3">
        <f>DD_relocated_catalogue[[#This Row],[Easting uncertainty half-length (m)]]/0.3048</f>
        <v>15.334046634582744</v>
      </c>
      <c r="T2552" s="3">
        <f>DD_relocated_catalogue[[#This Row],[Depth uncertainty half-length (m)]]/0.3048</f>
        <v>5.3671211433895571</v>
      </c>
      <c r="U2552" s="4">
        <v>0.18797114647975732</v>
      </c>
    </row>
    <row r="2553" spans="1:21" x14ac:dyDescent="0.25">
      <c r="A2553">
        <v>5071</v>
      </c>
      <c r="B2553" t="s">
        <v>20</v>
      </c>
      <c r="C2553" s="1">
        <v>41789.917634675927</v>
      </c>
      <c r="D2553" s="2">
        <f>(DD_relocated_catalogue[[#This Row],[SLB northing (m)]]/0.3048)+1169000</f>
        <v>1172517.001312336</v>
      </c>
      <c r="E2553" s="2">
        <f>(DD_relocated_catalogue[[#This Row],[SLB easting (m)]]/0.3048)+342000</f>
        <v>343962.00131233595</v>
      </c>
      <c r="F2553" s="2">
        <f>DD_relocated_catalogue[[#This Row],[SLB depth (m)]]/0.3048</f>
        <v>6701.0006561679784</v>
      </c>
      <c r="G2553">
        <v>-0.59</v>
      </c>
      <c r="H2553" s="1">
        <v>41789.917634583333</v>
      </c>
      <c r="I2553" s="3">
        <f>(DD_relocated_catalogue[[#This Row],[Relocated northing  (m)]]/0.3048)+1169000</f>
        <v>1172477.778871391</v>
      </c>
      <c r="J2553" s="3">
        <f>(DD_relocated_catalogue[[#This Row],[Relocated easting (m)]]/0.3048)+342000</f>
        <v>344021.83727034123</v>
      </c>
      <c r="K2553" s="3">
        <f>DD_relocated_catalogue[[#This Row],[Relocated depth (m)]]/0.3048</f>
        <v>6731.4796587926512</v>
      </c>
      <c r="L2553" s="3">
        <f>DD_relocated_catalogue[[#This Row],[Semi-minor axis length (m)]]/0.3048</f>
        <v>3.2865389054494387</v>
      </c>
      <c r="M2553" s="3">
        <f>DD_relocated_catalogue[[#This Row],[Semi-intermediate axis length (m)]]/0.3048</f>
        <v>5.7037191384158081</v>
      </c>
      <c r="N2553" s="3">
        <f>DD_relocated_catalogue[[#This Row],[Semi-major axis length (m)]]/0.3048</f>
        <v>13.966023564115092</v>
      </c>
      <c r="O2553" s="3">
        <v>-16.316130832981013</v>
      </c>
      <c r="P2553" s="3">
        <v>-81.426430412388385</v>
      </c>
      <c r="Q2553" s="3">
        <v>-5.9903633271269197</v>
      </c>
      <c r="R2553" s="3">
        <f>DD_relocated_catalogue[[#This Row],[Northing uncertainty half-length (m)]]/0.3048</f>
        <v>3.6097570368468199</v>
      </c>
      <c r="S2553" s="3">
        <f>DD_relocated_catalogue[[#This Row],[Easting uncertainty half-length (m)]]/0.3048</f>
        <v>13.795590295170379</v>
      </c>
      <c r="T2553" s="3">
        <f>DD_relocated_catalogue[[#This Row],[Depth uncertainty half-length (m)]]/0.3048</f>
        <v>5.784787546343944</v>
      </c>
      <c r="U2553" s="4">
        <v>0.18738908114522732</v>
      </c>
    </row>
    <row r="2554" spans="1:21" x14ac:dyDescent="0.25">
      <c r="A2554">
        <v>4232</v>
      </c>
      <c r="B2554" t="s">
        <v>20</v>
      </c>
      <c r="C2554" s="1">
        <v>41593.354056469907</v>
      </c>
      <c r="D2554" s="2">
        <f>(DD_relocated_catalogue[[#This Row],[SLB northing (m)]]/0.3048)+1169000</f>
        <v>1172492.998687664</v>
      </c>
      <c r="E2554" s="2">
        <f>(DD_relocated_catalogue[[#This Row],[SLB easting (m)]]/0.3048)+342000</f>
        <v>343967.99868766405</v>
      </c>
      <c r="F2554" s="2">
        <f>DD_relocated_catalogue[[#This Row],[SLB depth (m)]]/0.3048</f>
        <v>6693.9993438320207</v>
      </c>
      <c r="G2554">
        <v>-1.1100000000000001</v>
      </c>
      <c r="H2554" s="1">
        <v>41593.354056469907</v>
      </c>
      <c r="I2554" s="3">
        <f>(DD_relocated_catalogue[[#This Row],[Relocated northing  (m)]]/0.3048)+1169000</f>
        <v>1172408.2480314961</v>
      </c>
      <c r="J2554" s="3">
        <f>(DD_relocated_catalogue[[#This Row],[Relocated easting (m)]]/0.3048)+342000</f>
        <v>343957.68372703413</v>
      </c>
      <c r="K2554" s="3">
        <f>DD_relocated_catalogue[[#This Row],[Relocated depth (m)]]/0.3048</f>
        <v>6688.5006561679784</v>
      </c>
      <c r="L2554" s="3">
        <f>DD_relocated_catalogue[[#This Row],[Semi-minor axis length (m)]]/0.3048</f>
        <v>2.9216497132552255</v>
      </c>
      <c r="M2554" s="3">
        <f>DD_relocated_catalogue[[#This Row],[Semi-intermediate axis length (m)]]/0.3048</f>
        <v>5.4420845531273629</v>
      </c>
      <c r="N2554" s="3">
        <f>DD_relocated_catalogue[[#This Row],[Semi-major axis length (m)]]/0.3048</f>
        <v>15.744669672206058</v>
      </c>
      <c r="O2554" s="3">
        <v>-11.05114605968914</v>
      </c>
      <c r="P2554" s="3">
        <v>-83.83542949299985</v>
      </c>
      <c r="Q2554" s="3">
        <v>-4.2179393503349036</v>
      </c>
      <c r="R2554" s="3">
        <f>DD_relocated_catalogue[[#This Row],[Northing uncertainty half-length (m)]]/0.3048</f>
        <v>3.1591441310267201</v>
      </c>
      <c r="S2554" s="3">
        <f>DD_relocated_catalogue[[#This Row],[Easting uncertainty half-length (m)]]/0.3048</f>
        <v>15.635066001152385</v>
      </c>
      <c r="T2554" s="3">
        <f>DD_relocated_catalogue[[#This Row],[Depth uncertainty half-length (m)]]/0.3048</f>
        <v>5.5631577054006494</v>
      </c>
      <c r="U2554" s="4">
        <v>0.19550176876288253</v>
      </c>
    </row>
    <row r="2555" spans="1:21" x14ac:dyDescent="0.25">
      <c r="A2555">
        <v>6247</v>
      </c>
      <c r="B2555" t="s">
        <v>20</v>
      </c>
      <c r="C2555" s="1">
        <v>41928.869837916667</v>
      </c>
      <c r="D2555" s="2">
        <f>(DD_relocated_catalogue[[#This Row],[SLB northing (m)]]/0.3048)+1169000</f>
        <v>1172452.001312336</v>
      </c>
      <c r="E2555" s="2">
        <f>(DD_relocated_catalogue[[#This Row],[SLB easting (m)]]/0.3048)+342000</f>
        <v>343938.99934383202</v>
      </c>
      <c r="F2555" s="2">
        <f>DD_relocated_catalogue[[#This Row],[SLB depth (m)]]/0.3048</f>
        <v>6617.0013123359577</v>
      </c>
      <c r="G2555">
        <v>-1.1299999999999999</v>
      </c>
      <c r="H2555" s="1">
        <v>41928.869837847225</v>
      </c>
      <c r="I2555" s="3">
        <f>(DD_relocated_catalogue[[#This Row],[Relocated northing  (m)]]/0.3048)+1169000</f>
        <v>1172371.0662729659</v>
      </c>
      <c r="J2555" s="3">
        <f>(DD_relocated_catalogue[[#This Row],[Relocated easting (m)]]/0.3048)+342000</f>
        <v>344066.49278215226</v>
      </c>
      <c r="K2555" s="3">
        <f>DD_relocated_catalogue[[#This Row],[Relocated depth (m)]]/0.3048</f>
        <v>6701.1154855643044</v>
      </c>
      <c r="L2555" s="3">
        <f>DD_relocated_catalogue[[#This Row],[Semi-minor axis length (m)]]/0.3048</f>
        <v>3.1422694967406746</v>
      </c>
      <c r="M2555" s="3">
        <f>DD_relocated_catalogue[[#This Row],[Semi-intermediate axis length (m)]]/0.3048</f>
        <v>5.8862231243100078</v>
      </c>
      <c r="N2555" s="3">
        <f>DD_relocated_catalogue[[#This Row],[Semi-major axis length (m)]]/0.3048</f>
        <v>14.510424669671934</v>
      </c>
      <c r="O2555" s="3">
        <v>-12.881245814273679</v>
      </c>
      <c r="P2555" s="3">
        <v>-82.575419252769052</v>
      </c>
      <c r="Q2555" s="3">
        <v>-3.3612498886486772</v>
      </c>
      <c r="R2555" s="3">
        <f>DD_relocated_catalogue[[#This Row],[Northing uncertainty half-length (m)]]/0.3048</f>
        <v>3.3492228486226439</v>
      </c>
      <c r="S2555" s="3">
        <f>DD_relocated_catalogue[[#This Row],[Easting uncertainty half-length (m)]]/0.3048</f>
        <v>14.388522022719275</v>
      </c>
      <c r="T2555" s="3">
        <f>DD_relocated_catalogue[[#This Row],[Depth uncertainty half-length (m)]]/0.3048</f>
        <v>5.9763362185728672</v>
      </c>
      <c r="U2555" s="4">
        <v>0.19072549042033776</v>
      </c>
    </row>
    <row r="2556" spans="1:21" x14ac:dyDescent="0.25">
      <c r="A2556">
        <v>4388</v>
      </c>
      <c r="B2556" t="s">
        <v>20</v>
      </c>
      <c r="C2556" s="1">
        <v>41634.578547303237</v>
      </c>
      <c r="D2556" s="2">
        <f>(DD_relocated_catalogue[[#This Row],[SLB northing (m)]]/0.3048)+1169000</f>
        <v>1172448.999343832</v>
      </c>
      <c r="E2556" s="2">
        <f>(DD_relocated_catalogue[[#This Row],[SLB easting (m)]]/0.3048)+342000</f>
        <v>343972.00131233595</v>
      </c>
      <c r="F2556" s="2">
        <f>DD_relocated_catalogue[[#This Row],[SLB depth (m)]]/0.3048</f>
        <v>6677.9986876640414</v>
      </c>
      <c r="G2556">
        <v>-1.32</v>
      </c>
      <c r="H2556" s="1">
        <v>41634.578547210651</v>
      </c>
      <c r="I2556" s="3">
        <f>(DD_relocated_catalogue[[#This Row],[Relocated northing  (m)]]/0.3048)+1169000</f>
        <v>1172424.563648294</v>
      </c>
      <c r="J2556" s="3">
        <f>(DD_relocated_catalogue[[#This Row],[Relocated easting (m)]]/0.3048)+342000</f>
        <v>343993.86154855642</v>
      </c>
      <c r="K2556" s="3">
        <f>DD_relocated_catalogue[[#This Row],[Relocated depth (m)]]/0.3048</f>
        <v>6746.1548556430444</v>
      </c>
      <c r="L2556" s="3">
        <f>DD_relocated_catalogue[[#This Row],[Semi-minor axis length (m)]]/0.3048</f>
        <v>2.8332207556106663</v>
      </c>
      <c r="M2556" s="3">
        <f>DD_relocated_catalogue[[#This Row],[Semi-intermediate axis length (m)]]/0.3048</f>
        <v>5.1406276396714583</v>
      </c>
      <c r="N2556" s="3">
        <f>DD_relocated_catalogue[[#This Row],[Semi-major axis length (m)]]/0.3048</f>
        <v>14.984938149602426</v>
      </c>
      <c r="O2556" s="3">
        <v>10.763397519671772</v>
      </c>
      <c r="P2556" s="3">
        <v>86.731968097475388</v>
      </c>
      <c r="Q2556" s="3">
        <v>174.77939061597246</v>
      </c>
      <c r="R2556" s="3">
        <f>DD_relocated_catalogue[[#This Row],[Northing uncertainty half-length (m)]]/0.3048</f>
        <v>3.1670611110219995</v>
      </c>
      <c r="S2556" s="3">
        <f>DD_relocated_catalogue[[#This Row],[Easting uncertainty half-length (m)]]/0.3048</f>
        <v>14.91302499847705</v>
      </c>
      <c r="T2556" s="3">
        <f>DD_relocated_catalogue[[#This Row],[Depth uncertainty half-length (m)]]/0.3048</f>
        <v>5.1111820408166224</v>
      </c>
      <c r="U2556" s="4">
        <v>0.18576853199640622</v>
      </c>
    </row>
    <row r="2557" spans="1:21" x14ac:dyDescent="0.25">
      <c r="A2557">
        <v>6924</v>
      </c>
      <c r="B2557" t="s">
        <v>20</v>
      </c>
      <c r="C2557" s="1">
        <v>43250.419091736112</v>
      </c>
      <c r="D2557" s="2">
        <f>(DD_relocated_catalogue[[#This Row],[SLB northing (m)]]/0.3048)+1169000</f>
        <v>1172297.998687664</v>
      </c>
      <c r="E2557" s="2">
        <f>(DD_relocated_catalogue[[#This Row],[SLB easting (m)]]/0.3048)+342000</f>
        <v>343731.00065616798</v>
      </c>
      <c r="F2557" s="2">
        <f>DD_relocated_catalogue[[#This Row],[SLB depth (m)]]/0.3048</f>
        <v>7031.0006561679784</v>
      </c>
      <c r="G2557">
        <v>-0.85</v>
      </c>
      <c r="H2557" s="1">
        <v>43250.419091724536</v>
      </c>
      <c r="I2557" s="3">
        <f>(DD_relocated_catalogue[[#This Row],[Relocated northing  (m)]]/0.3048)+1169000</f>
        <v>1172164.8097112861</v>
      </c>
      <c r="J2557" s="3">
        <f>(DD_relocated_catalogue[[#This Row],[Relocated easting (m)]]/0.3048)+342000</f>
        <v>344062.96259842522</v>
      </c>
      <c r="K2557" s="3">
        <f>DD_relocated_catalogue[[#This Row],[Relocated depth (m)]]/0.3048</f>
        <v>7063.0413385826769</v>
      </c>
      <c r="L2557" s="3">
        <f>DD_relocated_catalogue[[#This Row],[Semi-minor axis length (m)]]/0.3048</f>
        <v>5.6142618648144422</v>
      </c>
      <c r="M2557" s="3">
        <f>DD_relocated_catalogue[[#This Row],[Semi-intermediate axis length (m)]]/0.3048</f>
        <v>8.8179223229442911</v>
      </c>
      <c r="N2557" s="3">
        <f>DD_relocated_catalogue[[#This Row],[Semi-major axis length (m)]]/0.3048</f>
        <v>23.646890597548985</v>
      </c>
      <c r="O2557" s="3">
        <v>-87.220452423740838</v>
      </c>
      <c r="P2557" s="3">
        <v>-2.7652669100005718</v>
      </c>
      <c r="Q2557" s="3">
        <v>116.44501032665762</v>
      </c>
      <c r="R2557" s="3">
        <f>DD_relocated_catalogue[[#This Row],[Northing uncertainty half-length (m)]]/0.3048</f>
        <v>12.419877101201008</v>
      </c>
      <c r="S2557" s="3">
        <f>DD_relocated_catalogue[[#This Row],[Easting uncertainty half-length (m)]]/0.3048</f>
        <v>21.918818911628417</v>
      </c>
      <c r="T2557" s="3">
        <f>DD_relocated_catalogue[[#This Row],[Depth uncertainty half-length (m)]]/0.3048</f>
        <v>5.7177939164107903</v>
      </c>
      <c r="U2557" s="4">
        <v>0.20935943691483122</v>
      </c>
    </row>
    <row r="2558" spans="1:21" x14ac:dyDescent="0.25">
      <c r="A2558">
        <v>6246</v>
      </c>
      <c r="B2558" t="s">
        <v>20</v>
      </c>
      <c r="C2558" s="1">
        <v>41928.790153692127</v>
      </c>
      <c r="D2558" s="2">
        <f>(DD_relocated_catalogue[[#This Row],[SLB northing (m)]]/0.3048)+1169000</f>
        <v>1172463.999343832</v>
      </c>
      <c r="E2558" s="2">
        <f>(DD_relocated_catalogue[[#This Row],[SLB easting (m)]]/0.3048)+342000</f>
        <v>343972.00131233595</v>
      </c>
      <c r="F2558" s="2">
        <f>DD_relocated_catalogue[[#This Row],[SLB depth (m)]]/0.3048</f>
        <v>6648.9993438320207</v>
      </c>
      <c r="G2558">
        <v>-0.7</v>
      </c>
      <c r="H2558" s="1">
        <v>41928.790153622685</v>
      </c>
      <c r="I2558" s="3">
        <f>(DD_relocated_catalogue[[#This Row],[Relocated northing  (m)]]/0.3048)+1169000</f>
        <v>1172408.904199475</v>
      </c>
      <c r="J2558" s="3">
        <f>(DD_relocated_catalogue[[#This Row],[Relocated easting (m)]]/0.3048)+342000</f>
        <v>343932.77887139108</v>
      </c>
      <c r="K2558" s="3">
        <f>DD_relocated_catalogue[[#This Row],[Relocated depth (m)]]/0.3048</f>
        <v>6681.5551181102355</v>
      </c>
      <c r="L2558" s="3">
        <f>DD_relocated_catalogue[[#This Row],[Semi-minor axis length (m)]]/0.3048</f>
        <v>3.1021623864653485</v>
      </c>
      <c r="M2558" s="3">
        <f>DD_relocated_catalogue[[#This Row],[Semi-intermediate axis length (m)]]/0.3048</f>
        <v>5.726983768428247</v>
      </c>
      <c r="N2558" s="3">
        <f>DD_relocated_catalogue[[#This Row],[Semi-major axis length (m)]]/0.3048</f>
        <v>15.903728824389257</v>
      </c>
      <c r="O2558" s="3">
        <v>-13.017395722463148</v>
      </c>
      <c r="P2558" s="3">
        <v>-82.688561053013188</v>
      </c>
      <c r="Q2558" s="3">
        <v>-3.9060720476925956</v>
      </c>
      <c r="R2558" s="3">
        <f>DD_relocated_catalogue[[#This Row],[Northing uncertainty half-length (m)]]/0.3048</f>
        <v>3.334241384040197</v>
      </c>
      <c r="S2558" s="3">
        <f>DD_relocated_catalogue[[#This Row],[Easting uncertainty half-length (m)]]/0.3048</f>
        <v>15.768829125301416</v>
      </c>
      <c r="T2558" s="3">
        <f>DD_relocated_catalogue[[#This Row],[Depth uncertainty half-length (m)]]/0.3048</f>
        <v>5.8729286686925146</v>
      </c>
      <c r="U2558" s="4">
        <v>0.20676376660488452</v>
      </c>
    </row>
    <row r="2559" spans="1:21" x14ac:dyDescent="0.25">
      <c r="A2559">
        <v>5088</v>
      </c>
      <c r="B2559" t="s">
        <v>20</v>
      </c>
      <c r="C2559" s="1">
        <v>41794.870897291665</v>
      </c>
      <c r="D2559" s="2">
        <f>(DD_relocated_catalogue[[#This Row],[SLB northing (m)]]/0.3048)+1169000</f>
        <v>1172462.001312336</v>
      </c>
      <c r="E2559" s="2">
        <f>(DD_relocated_catalogue[[#This Row],[SLB easting (m)]]/0.3048)+342000</f>
        <v>343997.99868766405</v>
      </c>
      <c r="F2559" s="2">
        <f>DD_relocated_catalogue[[#This Row],[SLB depth (m)]]/0.3048</f>
        <v>6733.9993438320207</v>
      </c>
      <c r="G2559">
        <v>-0.85</v>
      </c>
      <c r="H2559" s="1">
        <v>41794.870897256944</v>
      </c>
      <c r="I2559" s="3">
        <f>(DD_relocated_catalogue[[#This Row],[Relocated northing  (m)]]/0.3048)+1169000</f>
        <v>1172450.8562992127</v>
      </c>
      <c r="J2559" s="3">
        <f>(DD_relocated_catalogue[[#This Row],[Relocated easting (m)]]/0.3048)+342000</f>
        <v>343911.91272965877</v>
      </c>
      <c r="K2559" s="3">
        <f>DD_relocated_catalogue[[#This Row],[Relocated depth (m)]]/0.3048</f>
        <v>6653.6745406824139</v>
      </c>
      <c r="L2559" s="3">
        <f>DD_relocated_catalogue[[#This Row],[Semi-minor axis length (m)]]/0.3048</f>
        <v>3.1124544413942199</v>
      </c>
      <c r="M2559" s="3">
        <f>DD_relocated_catalogue[[#This Row],[Semi-intermediate axis length (m)]]/0.3048</f>
        <v>5.9311910936762571</v>
      </c>
      <c r="N2559" s="3">
        <f>DD_relocated_catalogue[[#This Row],[Semi-major axis length (m)]]/0.3048</f>
        <v>16.435168383216585</v>
      </c>
      <c r="O2559" s="3">
        <v>17.287831283402515</v>
      </c>
      <c r="P2559" s="3">
        <v>85.776736493845561</v>
      </c>
      <c r="Q2559" s="3">
        <v>175.54110595059683</v>
      </c>
      <c r="R2559" s="3">
        <f>DD_relocated_catalogue[[#This Row],[Northing uncertainty half-length (m)]]/0.3048</f>
        <v>3.5612866375434735</v>
      </c>
      <c r="S2559" s="3">
        <f>DD_relocated_catalogue[[#This Row],[Easting uncertainty half-length (m)]]/0.3048</f>
        <v>16.368895912218168</v>
      </c>
      <c r="T2559" s="3">
        <f>DD_relocated_catalogue[[#This Row],[Depth uncertainty half-length (m)]]/0.3048</f>
        <v>5.7683945001463197</v>
      </c>
      <c r="U2559" s="4">
        <v>0.19395450021808236</v>
      </c>
    </row>
    <row r="2560" spans="1:21" x14ac:dyDescent="0.25">
      <c r="A2560">
        <v>4276</v>
      </c>
      <c r="B2560" t="s">
        <v>20</v>
      </c>
      <c r="C2560" s="1">
        <v>41606.88732361111</v>
      </c>
      <c r="D2560" s="2">
        <f>(DD_relocated_catalogue[[#This Row],[SLB northing (m)]]/0.3048)+1169000</f>
        <v>1172455</v>
      </c>
      <c r="E2560" s="2">
        <f>(DD_relocated_catalogue[[#This Row],[SLB easting (m)]]/0.3048)+342000</f>
        <v>343991.00065616798</v>
      </c>
      <c r="F2560" s="2">
        <f>DD_relocated_catalogue[[#This Row],[SLB depth (m)]]/0.3048</f>
        <v>6677.9986876640414</v>
      </c>
      <c r="G2560">
        <v>-0.78</v>
      </c>
      <c r="H2560" s="1">
        <v>41606.887323530093</v>
      </c>
      <c r="I2560" s="3">
        <f>(DD_relocated_catalogue[[#This Row],[Relocated northing  (m)]]/0.3048)+1169000</f>
        <v>1172411.7716535432</v>
      </c>
      <c r="J2560" s="3">
        <f>(DD_relocated_catalogue[[#This Row],[Relocated easting (m)]]/0.3048)+342000</f>
        <v>343991.17782152229</v>
      </c>
      <c r="K2560" s="3">
        <f>DD_relocated_catalogue[[#This Row],[Relocated depth (m)]]/0.3048</f>
        <v>6699.1404199475055</v>
      </c>
      <c r="L2560" s="3">
        <f>DD_relocated_catalogue[[#This Row],[Semi-minor axis length (m)]]/0.3048</f>
        <v>2.8711199771224849</v>
      </c>
      <c r="M2560" s="3">
        <f>DD_relocated_catalogue[[#This Row],[Semi-intermediate axis length (m)]]/0.3048</f>
        <v>5.5667390645599975</v>
      </c>
      <c r="N2560" s="3">
        <f>DD_relocated_catalogue[[#This Row],[Semi-major axis length (m)]]/0.3048</f>
        <v>15.913342291784465</v>
      </c>
      <c r="O2560" s="3">
        <v>-20.718897262530838</v>
      </c>
      <c r="P2560" s="3">
        <v>-81.97608098553674</v>
      </c>
      <c r="Q2560" s="3">
        <v>-5.2695946648854495</v>
      </c>
      <c r="R2560" s="3">
        <f>DD_relocated_catalogue[[#This Row],[Northing uncertainty half-length (m)]]/0.3048</f>
        <v>3.4095216901343384</v>
      </c>
      <c r="S2560" s="3">
        <f>DD_relocated_catalogue[[#This Row],[Easting uncertainty half-length (m)]]/0.3048</f>
        <v>15.763125317178792</v>
      </c>
      <c r="T2560" s="3">
        <f>DD_relocated_catalogue[[#This Row],[Depth uncertainty half-length (m)]]/0.3048</f>
        <v>5.6039649738256543</v>
      </c>
      <c r="U2560" s="4">
        <v>0.19319519130329527</v>
      </c>
    </row>
    <row r="2561" spans="1:21" x14ac:dyDescent="0.25">
      <c r="A2561">
        <v>6237</v>
      </c>
      <c r="B2561" t="s">
        <v>20</v>
      </c>
      <c r="C2561" s="1">
        <v>41927.760234247682</v>
      </c>
      <c r="D2561" s="2">
        <f>(DD_relocated_catalogue[[#This Row],[SLB northing (m)]]/0.3048)+1169000</f>
        <v>1172722.001312336</v>
      </c>
      <c r="E2561" s="2">
        <f>(DD_relocated_catalogue[[#This Row],[SLB easting (m)]]/0.3048)+342000</f>
        <v>343820</v>
      </c>
      <c r="F2561" s="2">
        <f>DD_relocated_catalogue[[#This Row],[SLB depth (m)]]/0.3048</f>
        <v>6722.9986876640423</v>
      </c>
      <c r="G2561">
        <v>-1.1499999999999999</v>
      </c>
      <c r="H2561" s="1">
        <v>41927.760234108799</v>
      </c>
      <c r="I2561" s="3">
        <f>(DD_relocated_catalogue[[#This Row],[Relocated northing  (m)]]/0.3048)+1169000</f>
        <v>1172583.1102362205</v>
      </c>
      <c r="J2561" s="3">
        <f>(DD_relocated_catalogue[[#This Row],[Relocated easting (m)]]/0.3048)+342000</f>
        <v>344225.20013123361</v>
      </c>
      <c r="K2561" s="3">
        <f>DD_relocated_catalogue[[#This Row],[Relocated depth (m)]]/0.3048</f>
        <v>6830.6758530183715</v>
      </c>
      <c r="L2561" s="3">
        <f>DD_relocated_catalogue[[#This Row],[Semi-minor axis length (m)]]/0.3048</f>
        <v>3.0939127179835011</v>
      </c>
      <c r="M2561" s="3">
        <f>DD_relocated_catalogue[[#This Row],[Semi-intermediate axis length (m)]]/0.3048</f>
        <v>5.0385006552096394</v>
      </c>
      <c r="N2561" s="3">
        <f>DD_relocated_catalogue[[#This Row],[Semi-major axis length (m)]]/0.3048</f>
        <v>14.090957908899989</v>
      </c>
      <c r="O2561" s="3">
        <v>-8.8682741868043333</v>
      </c>
      <c r="P2561" s="3">
        <v>-81.515718868211266</v>
      </c>
      <c r="Q2561" s="3">
        <v>-6.4538120740908118</v>
      </c>
      <c r="R2561" s="3">
        <f>DD_relocated_catalogue[[#This Row],[Northing uncertainty half-length (m)]]/0.3048</f>
        <v>3.3820725881381986</v>
      </c>
      <c r="S2561" s="3">
        <f>DD_relocated_catalogue[[#This Row],[Easting uncertainty half-length (m)]]/0.3048</f>
        <v>13.884456365129367</v>
      </c>
      <c r="T2561" s="3">
        <f>DD_relocated_catalogue[[#This Row],[Depth uncertainty half-length (m)]]/0.3048</f>
        <v>5.3196680995042485</v>
      </c>
      <c r="U2561" s="4">
        <v>0.18980003970346759</v>
      </c>
    </row>
    <row r="2562" spans="1:21" x14ac:dyDescent="0.25">
      <c r="A2562">
        <v>4451</v>
      </c>
      <c r="B2562" t="s">
        <v>20</v>
      </c>
      <c r="C2562" s="1">
        <v>41646.876989259261</v>
      </c>
      <c r="D2562" s="2">
        <f>(DD_relocated_catalogue[[#This Row],[SLB northing (m)]]/0.3048)+1169000</f>
        <v>1172538.999343832</v>
      </c>
      <c r="E2562" s="2">
        <f>(DD_relocated_catalogue[[#This Row],[SLB easting (m)]]/0.3048)+342000</f>
        <v>343977.00131233595</v>
      </c>
      <c r="F2562" s="2">
        <f>DD_relocated_catalogue[[#This Row],[SLB depth (m)]]/0.3048</f>
        <v>6668.9993438320207</v>
      </c>
      <c r="G2562">
        <v>-0.76</v>
      </c>
      <c r="H2562" s="1">
        <v>41646.876989178243</v>
      </c>
      <c r="I2562" s="3">
        <f>(DD_relocated_catalogue[[#This Row],[Relocated northing  (m)]]/0.3048)+1169000</f>
        <v>1172444.7867454069</v>
      </c>
      <c r="J2562" s="3">
        <f>(DD_relocated_catalogue[[#This Row],[Relocated easting (m)]]/0.3048)+342000</f>
        <v>343990.07874015748</v>
      </c>
      <c r="K2562" s="3">
        <f>DD_relocated_catalogue[[#This Row],[Relocated depth (m)]]/0.3048</f>
        <v>6678.9041994750651</v>
      </c>
      <c r="L2562" s="3">
        <f>DD_relocated_catalogue[[#This Row],[Semi-minor axis length (m)]]/0.3048</f>
        <v>3.0124196939887544</v>
      </c>
      <c r="M2562" s="3">
        <f>DD_relocated_catalogue[[#This Row],[Semi-intermediate axis length (m)]]/0.3048</f>
        <v>5.8323761452973208</v>
      </c>
      <c r="N2562" s="3">
        <f>DD_relocated_catalogue[[#This Row],[Semi-major axis length (m)]]/0.3048</f>
        <v>17.064111990287369</v>
      </c>
      <c r="O2562" s="3">
        <v>-16.481619598845935</v>
      </c>
      <c r="P2562" s="3">
        <v>-83.037120711133269</v>
      </c>
      <c r="Q2562" s="3">
        <v>-4.0268141823114378</v>
      </c>
      <c r="R2562" s="3">
        <f>DD_relocated_catalogue[[#This Row],[Northing uncertainty half-length (m)]]/0.3048</f>
        <v>3.3769947637178932</v>
      </c>
      <c r="S2562" s="3">
        <f>DD_relocated_catalogue[[#This Row],[Easting uncertainty half-length (m)]]/0.3048</f>
        <v>16.937659769408025</v>
      </c>
      <c r="T2562" s="3">
        <f>DD_relocated_catalogue[[#This Row],[Depth uncertainty half-length (m)]]/0.3048</f>
        <v>5.8927451973977796</v>
      </c>
      <c r="U2562" s="4">
        <v>0.2143658849256862</v>
      </c>
    </row>
    <row r="2563" spans="1:21" x14ac:dyDescent="0.25">
      <c r="A2563">
        <v>5430</v>
      </c>
      <c r="B2563" t="s">
        <v>20</v>
      </c>
      <c r="C2563" s="1">
        <v>41845.401504930553</v>
      </c>
      <c r="D2563" s="2">
        <f>(DD_relocated_catalogue[[#This Row],[SLB northing (m)]]/0.3048)+1169000</f>
        <v>1172467.998687664</v>
      </c>
      <c r="E2563" s="2">
        <f>(DD_relocated_catalogue[[#This Row],[SLB easting (m)]]/0.3048)+342000</f>
        <v>344007.99868766405</v>
      </c>
      <c r="F2563" s="2">
        <f>DD_relocated_catalogue[[#This Row],[SLB depth (m)]]/0.3048</f>
        <v>6712.0013123359577</v>
      </c>
      <c r="G2563">
        <v>-0.66</v>
      </c>
      <c r="H2563" s="1">
        <v>41845.401504849535</v>
      </c>
      <c r="I2563" s="3">
        <f>(DD_relocated_catalogue[[#This Row],[Relocated northing  (m)]]/0.3048)+1169000</f>
        <v>1172407.1128608924</v>
      </c>
      <c r="J2563" s="3">
        <f>(DD_relocated_catalogue[[#This Row],[Relocated easting (m)]]/0.3048)+342000</f>
        <v>344047.15551181103</v>
      </c>
      <c r="K2563" s="3">
        <f>DD_relocated_catalogue[[#This Row],[Relocated depth (m)]]/0.3048</f>
        <v>6647.9724409448809</v>
      </c>
      <c r="L2563" s="3">
        <f>DD_relocated_catalogue[[#This Row],[Semi-minor axis length (m)]]/0.3048</f>
        <v>3.230281448867824</v>
      </c>
      <c r="M2563" s="3">
        <f>DD_relocated_catalogue[[#This Row],[Semi-intermediate axis length (m)]]/0.3048</f>
        <v>5.831327187419026</v>
      </c>
      <c r="N2563" s="3">
        <f>DD_relocated_catalogue[[#This Row],[Semi-major axis length (m)]]/0.3048</f>
        <v>15.804011367547069</v>
      </c>
      <c r="O2563" s="3">
        <v>20.762822846349064</v>
      </c>
      <c r="P2563" s="3">
        <v>85.596501870746351</v>
      </c>
      <c r="Q2563" s="3">
        <v>175.6673944531982</v>
      </c>
      <c r="R2563" s="3">
        <f>DD_relocated_catalogue[[#This Row],[Northing uncertainty half-length (m)]]/0.3048</f>
        <v>3.7385584266564131</v>
      </c>
      <c r="S2563" s="3">
        <f>DD_relocated_catalogue[[#This Row],[Easting uncertainty half-length (m)]]/0.3048</f>
        <v>15.744826286024884</v>
      </c>
      <c r="T2563" s="3">
        <f>DD_relocated_catalogue[[#This Row],[Depth uncertainty half-length (m)]]/0.3048</f>
        <v>5.6337863749586763</v>
      </c>
      <c r="U2563" s="4">
        <v>0.21097147483521245</v>
      </c>
    </row>
    <row r="2564" spans="1:21" x14ac:dyDescent="0.25">
      <c r="A2564">
        <v>6916</v>
      </c>
      <c r="B2564" t="s">
        <v>20</v>
      </c>
      <c r="C2564" s="1">
        <v>43219.912525231484</v>
      </c>
      <c r="D2564" s="2">
        <f>(DD_relocated_catalogue[[#This Row],[SLB northing (m)]]/0.3048)+1169000</f>
        <v>1172416.000656168</v>
      </c>
      <c r="E2564" s="2">
        <f>(DD_relocated_catalogue[[#This Row],[SLB easting (m)]]/0.3048)+342000</f>
        <v>343991.00065616798</v>
      </c>
      <c r="F2564" s="2">
        <f>DD_relocated_catalogue[[#This Row],[SLB depth (m)]]/0.3048</f>
        <v>6902.0013123359577</v>
      </c>
      <c r="G2564">
        <v>-1.4</v>
      </c>
      <c r="H2564" s="1">
        <v>43219.912525046297</v>
      </c>
      <c r="I2564" s="3">
        <f>(DD_relocated_catalogue[[#This Row],[Relocated northing  (m)]]/0.3048)+1169000</f>
        <v>1172711.341863517</v>
      </c>
      <c r="J2564" s="3">
        <f>(DD_relocated_catalogue[[#This Row],[Relocated easting (m)]]/0.3048)+342000</f>
        <v>344039.10104986874</v>
      </c>
      <c r="K2564" s="3">
        <f>DD_relocated_catalogue[[#This Row],[Relocated depth (m)]]/0.3048</f>
        <v>6859.9179790026237</v>
      </c>
      <c r="L2564" s="3">
        <f>DD_relocated_catalogue[[#This Row],[Semi-minor axis length (m)]]/0.3048</f>
        <v>6.267110874786459</v>
      </c>
      <c r="M2564" s="3">
        <f>DD_relocated_catalogue[[#This Row],[Semi-intermediate axis length (m)]]/0.3048</f>
        <v>9.0418467989297753</v>
      </c>
      <c r="N2564" s="3">
        <f>DD_relocated_catalogue[[#This Row],[Semi-major axis length (m)]]/0.3048</f>
        <v>27.818321384302177</v>
      </c>
      <c r="O2564" s="3">
        <v>-87.623527371041988</v>
      </c>
      <c r="P2564" s="3">
        <v>-153.22490807097381</v>
      </c>
      <c r="Q2564" s="3">
        <v>81.932207835183107</v>
      </c>
      <c r="R2564" s="3">
        <f>DD_relocated_catalogue[[#This Row],[Northing uncertainty half-length (m)]]/0.3048</f>
        <v>12.366547480269965</v>
      </c>
      <c r="S2564" s="3">
        <f>DD_relocated_catalogue[[#This Row],[Easting uncertainty half-length (m)]]/0.3048</f>
        <v>26.45650046632095</v>
      </c>
      <c r="T2564" s="3">
        <f>DD_relocated_catalogue[[#This Row],[Depth uncertainty half-length (m)]]/0.3048</f>
        <v>6.345728163185071</v>
      </c>
      <c r="U2564" s="4">
        <v>0.17608980505191116</v>
      </c>
    </row>
    <row r="2565" spans="1:21" x14ac:dyDescent="0.25">
      <c r="A2565">
        <v>4725</v>
      </c>
      <c r="B2565" t="s">
        <v>20</v>
      </c>
      <c r="C2565" s="1">
        <v>41690.282682048608</v>
      </c>
      <c r="D2565" s="2">
        <f>(DD_relocated_catalogue[[#This Row],[SLB northing (m)]]/0.3048)+1169000</f>
        <v>1172482.001312336</v>
      </c>
      <c r="E2565" s="2">
        <f>(DD_relocated_catalogue[[#This Row],[SLB easting (m)]]/0.3048)+342000</f>
        <v>344016.00065616798</v>
      </c>
      <c r="F2565" s="2">
        <f>DD_relocated_catalogue[[#This Row],[SLB depth (m)]]/0.3048</f>
        <v>6828.9993438320198</v>
      </c>
      <c r="G2565">
        <v>-1.05</v>
      </c>
      <c r="H2565" s="1">
        <v>41690.28268196759</v>
      </c>
      <c r="I2565" s="3">
        <f>(DD_relocated_catalogue[[#This Row],[Relocated northing  (m)]]/0.3048)+1169000</f>
        <v>1172426.4763779528</v>
      </c>
      <c r="J2565" s="3">
        <f>(DD_relocated_catalogue[[#This Row],[Relocated easting (m)]]/0.3048)+342000</f>
        <v>344098.64501312334</v>
      </c>
      <c r="K2565" s="3">
        <f>DD_relocated_catalogue[[#This Row],[Relocated depth (m)]]/0.3048</f>
        <v>6880.6988188976375</v>
      </c>
      <c r="L2565" s="3">
        <f>DD_relocated_catalogue[[#This Row],[Semi-minor axis length (m)]]/0.3048</f>
        <v>3.3624325758339402</v>
      </c>
      <c r="M2565" s="3">
        <f>DD_relocated_catalogue[[#This Row],[Semi-intermediate axis length (m)]]/0.3048</f>
        <v>6.9640270690919346</v>
      </c>
      <c r="N2565" s="3">
        <f>DD_relocated_catalogue[[#This Row],[Semi-major axis length (m)]]/0.3048</f>
        <v>16.71431925554684</v>
      </c>
      <c r="O2565" s="3">
        <v>14.68677683549174</v>
      </c>
      <c r="P2565" s="3">
        <v>89.933233892542347</v>
      </c>
      <c r="Q2565" s="3">
        <v>175.61349617923193</v>
      </c>
      <c r="R2565" s="3">
        <f>DD_relocated_catalogue[[#This Row],[Northing uncertainty half-length (m)]]/0.3048</f>
        <v>3.873252020726166</v>
      </c>
      <c r="S2565" s="3">
        <f>DD_relocated_catalogue[[#This Row],[Easting uncertainty half-length (m)]]/0.3048</f>
        <v>16.665725974967799</v>
      </c>
      <c r="T2565" s="3">
        <f>DD_relocated_catalogue[[#This Row],[Depth uncertainty half-length (m)]]/0.3048</f>
        <v>6.7364819031311303</v>
      </c>
      <c r="U2565" s="4">
        <v>0.23908036081570982</v>
      </c>
    </row>
    <row r="2566" spans="1:21" x14ac:dyDescent="0.25">
      <c r="A2566">
        <v>4610</v>
      </c>
      <c r="B2566" t="s">
        <v>20</v>
      </c>
      <c r="C2566" s="1">
        <v>41666.814642789352</v>
      </c>
      <c r="D2566" s="2">
        <f>(DD_relocated_catalogue[[#This Row],[SLB northing (m)]]/0.3048)+1169000</f>
        <v>1172411.000656168</v>
      </c>
      <c r="E2566" s="2">
        <f>(DD_relocated_catalogue[[#This Row],[SLB easting (m)]]/0.3048)+342000</f>
        <v>344027.00131233595</v>
      </c>
      <c r="F2566" s="2">
        <f>DD_relocated_catalogue[[#This Row],[SLB depth (m)]]/0.3048</f>
        <v>6751.0006561679784</v>
      </c>
      <c r="G2566">
        <v>-0.77</v>
      </c>
      <c r="H2566" s="1">
        <v>41666.814642731479</v>
      </c>
      <c r="I2566" s="3">
        <f>(DD_relocated_catalogue[[#This Row],[Relocated northing  (m)]]/0.3048)+1169000</f>
        <v>1172358.9173228347</v>
      </c>
      <c r="J2566" s="3">
        <f>(DD_relocated_catalogue[[#This Row],[Relocated easting (m)]]/0.3048)+342000</f>
        <v>343994.51115485566</v>
      </c>
      <c r="K2566" s="3">
        <f>DD_relocated_catalogue[[#This Row],[Relocated depth (m)]]/0.3048</f>
        <v>6727.9002624671921</v>
      </c>
      <c r="L2566" s="3">
        <f>DD_relocated_catalogue[[#This Row],[Semi-minor axis length (m)]]/0.3048</f>
        <v>3.0221501782019704</v>
      </c>
      <c r="M2566" s="3">
        <f>DD_relocated_catalogue[[#This Row],[Semi-intermediate axis length (m)]]/0.3048</f>
        <v>6.2821639480289697</v>
      </c>
      <c r="N2566" s="3">
        <f>DD_relocated_catalogue[[#This Row],[Semi-major axis length (m)]]/0.3048</f>
        <v>16.81829172777271</v>
      </c>
      <c r="O2566" s="3">
        <v>17.059464740267035</v>
      </c>
      <c r="P2566" s="3">
        <v>86.289474719987297</v>
      </c>
      <c r="Q2566" s="3">
        <v>176.15111986204934</v>
      </c>
      <c r="R2566" s="3">
        <f>DD_relocated_catalogue[[#This Row],[Northing uncertainty half-length (m)]]/0.3048</f>
        <v>3.5109273230747657</v>
      </c>
      <c r="S2566" s="3">
        <f>DD_relocated_catalogue[[#This Row],[Easting uncertainty half-length (m)]]/0.3048</f>
        <v>16.766616295142004</v>
      </c>
      <c r="T2566" s="3">
        <f>DD_relocated_catalogue[[#This Row],[Depth uncertainty half-length (m)]]/0.3048</f>
        <v>6.0821511526521892</v>
      </c>
      <c r="U2566" s="4">
        <v>0.19211028914828771</v>
      </c>
    </row>
    <row r="2567" spans="1:21" x14ac:dyDescent="0.25">
      <c r="A2567">
        <v>4140</v>
      </c>
      <c r="B2567" t="s">
        <v>20</v>
      </c>
      <c r="C2567" s="1">
        <v>41570.707629583332</v>
      </c>
      <c r="D2567" s="2">
        <f>(DD_relocated_catalogue[[#This Row],[SLB northing (m)]]/0.3048)+1169000</f>
        <v>1172482.998687664</v>
      </c>
      <c r="E2567" s="2">
        <f>(DD_relocated_catalogue[[#This Row],[SLB easting (m)]]/0.3048)+342000</f>
        <v>344003.99934383202</v>
      </c>
      <c r="F2567" s="2">
        <f>DD_relocated_catalogue[[#This Row],[SLB depth (m)]]/0.3048</f>
        <v>6644.9999999999991</v>
      </c>
      <c r="G2567">
        <v>-0.53</v>
      </c>
      <c r="H2567" s="1">
        <v>41570.707629594908</v>
      </c>
      <c r="I2567" s="3">
        <f>(DD_relocated_catalogue[[#This Row],[Relocated northing  (m)]]/0.3048)+1169000</f>
        <v>1172412.0472440945</v>
      </c>
      <c r="J2567" s="3">
        <f>(DD_relocated_catalogue[[#This Row],[Relocated easting (m)]]/0.3048)+342000</f>
        <v>343928.8024934383</v>
      </c>
      <c r="K2567" s="3">
        <f>DD_relocated_catalogue[[#This Row],[Relocated depth (m)]]/0.3048</f>
        <v>6658.3661417322828</v>
      </c>
      <c r="L2567" s="3">
        <f>DD_relocated_catalogue[[#This Row],[Semi-minor axis length (m)]]/0.3048</f>
        <v>2.9957197530419268</v>
      </c>
      <c r="M2567" s="3">
        <f>DD_relocated_catalogue[[#This Row],[Semi-intermediate axis length (m)]]/0.3048</f>
        <v>5.8907752245912901</v>
      </c>
      <c r="N2567" s="3">
        <f>DD_relocated_catalogue[[#This Row],[Semi-major axis length (m)]]/0.3048</f>
        <v>18.373055953968954</v>
      </c>
      <c r="O2567" s="3">
        <v>-18.914010133416266</v>
      </c>
      <c r="P2567" s="3">
        <v>-83.54199610987223</v>
      </c>
      <c r="Q2567" s="3">
        <v>-4.1141918392733858</v>
      </c>
      <c r="R2567" s="3">
        <f>DD_relocated_catalogue[[#This Row],[Northing uncertainty half-length (m)]]/0.3048</f>
        <v>3.4853201168098784</v>
      </c>
      <c r="S2567" s="3">
        <f>DD_relocated_catalogue[[#This Row],[Easting uncertainty half-length (m)]]/0.3048</f>
        <v>18.257483234252181</v>
      </c>
      <c r="T2567" s="3">
        <f>DD_relocated_catalogue[[#This Row],[Depth uncertainty half-length (m)]]/0.3048</f>
        <v>5.8980718736383553</v>
      </c>
      <c r="U2567" s="4">
        <v>0.21691361005112017</v>
      </c>
    </row>
    <row r="2568" spans="1:21" x14ac:dyDescent="0.25">
      <c r="A2568">
        <v>4406</v>
      </c>
      <c r="B2568" t="s">
        <v>20</v>
      </c>
      <c r="C2568" s="1">
        <v>41636.814794108795</v>
      </c>
      <c r="D2568" s="2">
        <f>(DD_relocated_catalogue[[#This Row],[SLB northing (m)]]/0.3048)+1169000</f>
        <v>1172547.998687664</v>
      </c>
      <c r="E2568" s="2">
        <f>(DD_relocated_catalogue[[#This Row],[SLB easting (m)]]/0.3048)+342000</f>
        <v>343970</v>
      </c>
      <c r="F2568" s="2">
        <f>DD_relocated_catalogue[[#This Row],[SLB depth (m)]]/0.3048</f>
        <v>6608.9993438320207</v>
      </c>
      <c r="G2568">
        <v>-1.22</v>
      </c>
      <c r="H2568" s="1">
        <v>41636.814794074075</v>
      </c>
      <c r="I2568" s="3">
        <f>(DD_relocated_catalogue[[#This Row],[Relocated northing  (m)]]/0.3048)+1169000</f>
        <v>1172432.4278215223</v>
      </c>
      <c r="J2568" s="3">
        <f>(DD_relocated_catalogue[[#This Row],[Relocated easting (m)]]/0.3048)+342000</f>
        <v>344097.9560367454</v>
      </c>
      <c r="K2568" s="3">
        <f>DD_relocated_catalogue[[#This Row],[Relocated depth (m)]]/0.3048</f>
        <v>6640.4790026246719</v>
      </c>
      <c r="L2568" s="3">
        <f>DD_relocated_catalogue[[#This Row],[Semi-minor axis length (m)]]/0.3048</f>
        <v>3.0462817516116565</v>
      </c>
      <c r="M2568" s="3">
        <f>DD_relocated_catalogue[[#This Row],[Semi-intermediate axis length (m)]]/0.3048</f>
        <v>5.4319190713504559</v>
      </c>
      <c r="N2568" s="3">
        <f>DD_relocated_catalogue[[#This Row],[Semi-major axis length (m)]]/0.3048</f>
        <v>16.460075075383909</v>
      </c>
      <c r="O2568" s="3">
        <v>-19.568356850650275</v>
      </c>
      <c r="P2568" s="3">
        <v>-79.833313610718349</v>
      </c>
      <c r="Q2568" s="3">
        <v>-6.1576994361659425</v>
      </c>
      <c r="R2568" s="3">
        <f>DD_relocated_catalogue[[#This Row],[Northing uncertainty half-length (m)]]/0.3048</f>
        <v>3.4941701577507374</v>
      </c>
      <c r="S2568" s="3">
        <f>DD_relocated_catalogue[[#This Row],[Easting uncertainty half-length (m)]]/0.3048</f>
        <v>16.212530391029016</v>
      </c>
      <c r="T2568" s="3">
        <f>DD_relocated_catalogue[[#This Row],[Depth uncertainty half-length (m)]]/0.3048</f>
        <v>5.7928061049132973</v>
      </c>
      <c r="U2568" s="4">
        <v>0.16940670456253021</v>
      </c>
    </row>
    <row r="2569" spans="1:21" x14ac:dyDescent="0.25">
      <c r="A2569">
        <v>4141</v>
      </c>
      <c r="B2569" t="s">
        <v>20</v>
      </c>
      <c r="C2569" s="1">
        <v>41570.707764872684</v>
      </c>
      <c r="D2569" s="2">
        <f>(DD_relocated_catalogue[[#This Row],[SLB northing (m)]]/0.3048)+1169000</f>
        <v>1172462.001312336</v>
      </c>
      <c r="E2569" s="2">
        <f>(DD_relocated_catalogue[[#This Row],[SLB easting (m)]]/0.3048)+342000</f>
        <v>344022.00131233595</v>
      </c>
      <c r="F2569" s="2">
        <f>DD_relocated_catalogue[[#This Row],[SLB depth (m)]]/0.3048</f>
        <v>6671.0006561679784</v>
      </c>
      <c r="G2569">
        <v>-0.81</v>
      </c>
      <c r="H2569" s="1">
        <v>41570.707764907405</v>
      </c>
      <c r="I2569" s="3">
        <f>(DD_relocated_catalogue[[#This Row],[Relocated northing  (m)]]/0.3048)+1169000</f>
        <v>1172405.4494750656</v>
      </c>
      <c r="J2569" s="3">
        <f>(DD_relocated_catalogue[[#This Row],[Relocated easting (m)]]/0.3048)+342000</f>
        <v>343948.96653543308</v>
      </c>
      <c r="K2569" s="3">
        <f>DD_relocated_catalogue[[#This Row],[Relocated depth (m)]]/0.3048</f>
        <v>6644.9212598425192</v>
      </c>
      <c r="L2569" s="3">
        <f>DD_relocated_catalogue[[#This Row],[Semi-minor axis length (m)]]/0.3048</f>
        <v>3.193552702215174</v>
      </c>
      <c r="M2569" s="3">
        <f>DD_relocated_catalogue[[#This Row],[Semi-intermediate axis length (m)]]/0.3048</f>
        <v>6.9856829005815886</v>
      </c>
      <c r="N2569" s="3">
        <f>DD_relocated_catalogue[[#This Row],[Semi-major axis length (m)]]/0.3048</f>
        <v>17.736207035789654</v>
      </c>
      <c r="O2569" s="3">
        <v>20.308231658209348</v>
      </c>
      <c r="P2569" s="3">
        <v>85.777078105056106</v>
      </c>
      <c r="Q2569" s="3">
        <v>175.97385891252887</v>
      </c>
      <c r="R2569" s="3">
        <f>DD_relocated_catalogue[[#This Row],[Northing uncertainty half-length (m)]]/0.3048</f>
        <v>3.9320774222961381</v>
      </c>
      <c r="S2569" s="3">
        <f>DD_relocated_catalogue[[#This Row],[Easting uncertainty half-length (m)]]/0.3048</f>
        <v>17.676229138174158</v>
      </c>
      <c r="T2569" s="3">
        <f>DD_relocated_catalogue[[#This Row],[Depth uncertainty half-length (m)]]/0.3048</f>
        <v>6.6672805904044683</v>
      </c>
      <c r="U2569" s="4">
        <v>0.19097227523152555</v>
      </c>
    </row>
    <row r="2570" spans="1:21" x14ac:dyDescent="0.25">
      <c r="A2570">
        <v>4263</v>
      </c>
      <c r="B2570" t="s">
        <v>20</v>
      </c>
      <c r="C2570" s="1">
        <v>41606.168304039355</v>
      </c>
      <c r="D2570" s="2">
        <f>(DD_relocated_catalogue[[#This Row],[SLB northing (m)]]/0.3048)+1169000</f>
        <v>1172467.001312336</v>
      </c>
      <c r="E2570" s="2">
        <f>(DD_relocated_catalogue[[#This Row],[SLB easting (m)]]/0.3048)+342000</f>
        <v>344021.00065616798</v>
      </c>
      <c r="F2570" s="2">
        <f>DD_relocated_catalogue[[#This Row],[SLB depth (m)]]/0.3048</f>
        <v>6667.9986876640414</v>
      </c>
      <c r="G2570">
        <v>-0.63</v>
      </c>
      <c r="H2570" s="1">
        <v>41606.168303993058</v>
      </c>
      <c r="I2570" s="3">
        <f>(DD_relocated_catalogue[[#This Row],[Relocated northing  (m)]]/0.3048)+1169000</f>
        <v>1172415.9350393701</v>
      </c>
      <c r="J2570" s="3">
        <f>(DD_relocated_catalogue[[#This Row],[Relocated easting (m)]]/0.3048)+342000</f>
        <v>343950.09842519683</v>
      </c>
      <c r="K2570" s="3">
        <f>DD_relocated_catalogue[[#This Row],[Relocated depth (m)]]/0.3048</f>
        <v>6691.095800524934</v>
      </c>
      <c r="L2570" s="3">
        <f>DD_relocated_catalogue[[#This Row],[Semi-minor axis length (m)]]/0.3048</f>
        <v>2.8374244415141319</v>
      </c>
      <c r="M2570" s="3">
        <f>DD_relocated_catalogue[[#This Row],[Semi-intermediate axis length (m)]]/0.3048</f>
        <v>6.3605576158550559</v>
      </c>
      <c r="N2570" s="3">
        <f>DD_relocated_catalogue[[#This Row],[Semi-major axis length (m)]]/0.3048</f>
        <v>18.36221740448887</v>
      </c>
      <c r="O2570" s="3">
        <v>-17.522655133176659</v>
      </c>
      <c r="P2570" s="3">
        <v>-82.2420162608136</v>
      </c>
      <c r="Q2570" s="3">
        <v>-4.0788971740126172</v>
      </c>
      <c r="R2570" s="3">
        <f>DD_relocated_catalogue[[#This Row],[Northing uncertainty half-length (m)]]/0.3048</f>
        <v>3.3768523329513598</v>
      </c>
      <c r="S2570" s="3">
        <f>DD_relocated_catalogue[[#This Row],[Easting uncertainty half-length (m)]]/0.3048</f>
        <v>18.20114881724141</v>
      </c>
      <c r="T2570" s="3">
        <f>DD_relocated_catalogue[[#This Row],[Depth uncertainty half-length (m)]]/0.3048</f>
        <v>6.446170857401885</v>
      </c>
      <c r="U2570" s="4">
        <v>0.19421708632567361</v>
      </c>
    </row>
    <row r="2571" spans="1:21" x14ac:dyDescent="0.25">
      <c r="A2571">
        <v>4418</v>
      </c>
      <c r="B2571" t="s">
        <v>20</v>
      </c>
      <c r="C2571" s="1">
        <v>41640.175428472219</v>
      </c>
      <c r="D2571" s="2">
        <f>(DD_relocated_catalogue[[#This Row],[SLB northing (m)]]/0.3048)+1169000</f>
        <v>1172203.999343832</v>
      </c>
      <c r="E2571" s="2">
        <f>(DD_relocated_catalogue[[#This Row],[SLB easting (m)]]/0.3048)+342000</f>
        <v>343862.99868766405</v>
      </c>
      <c r="F2571" s="2">
        <f>DD_relocated_catalogue[[#This Row],[SLB depth (m)]]/0.3048</f>
        <v>6967.9986876640414</v>
      </c>
      <c r="G2571">
        <v>-0.94</v>
      </c>
      <c r="H2571" s="1">
        <v>41640.17542846065</v>
      </c>
      <c r="I2571" s="3">
        <f>(DD_relocated_catalogue[[#This Row],[Relocated northing  (m)]]/0.3048)+1169000</f>
        <v>1172153.4350393701</v>
      </c>
      <c r="J2571" s="3">
        <f>(DD_relocated_catalogue[[#This Row],[Relocated easting (m)]]/0.3048)+342000</f>
        <v>343941.06299212598</v>
      </c>
      <c r="K2571" s="3">
        <f>DD_relocated_catalogue[[#This Row],[Relocated depth (m)]]/0.3048</f>
        <v>6941.1614173228345</v>
      </c>
      <c r="L2571" s="3">
        <f>DD_relocated_catalogue[[#This Row],[Semi-minor axis length (m)]]/0.3048</f>
        <v>3.2612785889035729</v>
      </c>
      <c r="M2571" s="3">
        <f>DD_relocated_catalogue[[#This Row],[Semi-intermediate axis length (m)]]/0.3048</f>
        <v>5.1210449799030702</v>
      </c>
      <c r="N2571" s="3">
        <f>DD_relocated_catalogue[[#This Row],[Semi-major axis length (m)]]/0.3048</f>
        <v>14.741930422877452</v>
      </c>
      <c r="O2571" s="3">
        <v>15.062855471214785</v>
      </c>
      <c r="P2571" s="3">
        <v>86.767792405261119</v>
      </c>
      <c r="Q2571" s="3">
        <v>176.36569342508801</v>
      </c>
      <c r="R2571" s="3">
        <f>DD_relocated_catalogue[[#This Row],[Northing uncertainty half-length (m)]]/0.3048</f>
        <v>3.474810423450585</v>
      </c>
      <c r="S2571" s="3">
        <f>DD_relocated_catalogue[[#This Row],[Easting uncertainty half-length (m)]]/0.3048</f>
        <v>14.702572183081601</v>
      </c>
      <c r="T2571" s="3">
        <f>DD_relocated_catalogue[[#This Row],[Depth uncertainty half-length (m)]]/0.3048</f>
        <v>5.0220086001799942</v>
      </c>
      <c r="U2571" s="4">
        <v>0.17721438831889888</v>
      </c>
    </row>
    <row r="2572" spans="1:21" x14ac:dyDescent="0.25">
      <c r="A2572">
        <v>4271</v>
      </c>
      <c r="B2572" t="s">
        <v>20</v>
      </c>
      <c r="C2572" s="1">
        <v>41606.255804826389</v>
      </c>
      <c r="D2572" s="2">
        <f>(DD_relocated_catalogue[[#This Row],[SLB northing (m)]]/0.3048)+1169000</f>
        <v>1172418.999343832</v>
      </c>
      <c r="E2572" s="2">
        <f>(DD_relocated_catalogue[[#This Row],[SLB easting (m)]]/0.3048)+342000</f>
        <v>344033.99934383202</v>
      </c>
      <c r="F2572" s="2">
        <f>DD_relocated_catalogue[[#This Row],[SLB depth (m)]]/0.3048</f>
        <v>6678.9993438320207</v>
      </c>
      <c r="G2572">
        <v>-0.93</v>
      </c>
      <c r="H2572" s="1">
        <v>41606.25580486111</v>
      </c>
      <c r="I2572" s="3">
        <f>(DD_relocated_catalogue[[#This Row],[Relocated northing  (m)]]/0.3048)+1169000</f>
        <v>1172389.839238845</v>
      </c>
      <c r="J2572" s="3">
        <f>(DD_relocated_catalogue[[#This Row],[Relocated easting (m)]]/0.3048)+342000</f>
        <v>343938.80577427824</v>
      </c>
      <c r="K2572" s="3">
        <f>DD_relocated_catalogue[[#This Row],[Relocated depth (m)]]/0.3048</f>
        <v>6671.1482939632542</v>
      </c>
      <c r="L2572" s="3">
        <f>DD_relocated_catalogue[[#This Row],[Semi-minor axis length (m)]]/0.3048</f>
        <v>3.0006090498678155</v>
      </c>
      <c r="M2572" s="3">
        <f>DD_relocated_catalogue[[#This Row],[Semi-intermediate axis length (m)]]/0.3048</f>
        <v>6.0863856106481213</v>
      </c>
      <c r="N2572" s="3">
        <f>DD_relocated_catalogue[[#This Row],[Semi-major axis length (m)]]/0.3048</f>
        <v>18.189358708679425</v>
      </c>
      <c r="O2572" s="3">
        <v>-17.699806104991175</v>
      </c>
      <c r="P2572" s="3">
        <v>-81.473166913426525</v>
      </c>
      <c r="Q2572" s="3">
        <v>-4.1264836190939596</v>
      </c>
      <c r="R2572" s="3">
        <f>DD_relocated_catalogue[[#This Row],[Northing uncertainty half-length (m)]]/0.3048</f>
        <v>3.4501321436873087</v>
      </c>
      <c r="S2572" s="3">
        <f>DD_relocated_catalogue[[#This Row],[Easting uncertainty half-length (m)]]/0.3048</f>
        <v>18.000674161347206</v>
      </c>
      <c r="T2572" s="3">
        <f>DD_relocated_catalogue[[#This Row],[Depth uncertainty half-length (m)]]/0.3048</f>
        <v>6.2767571296344808</v>
      </c>
      <c r="U2572" s="4">
        <v>0.21992875968285555</v>
      </c>
    </row>
    <row r="2573" spans="1:21" x14ac:dyDescent="0.25">
      <c r="A2573">
        <v>4265</v>
      </c>
      <c r="B2573" t="s">
        <v>20</v>
      </c>
      <c r="C2573" s="1">
        <v>41606.177709699077</v>
      </c>
      <c r="D2573" s="2">
        <f>(DD_relocated_catalogue[[#This Row],[SLB northing (m)]]/0.3048)+1169000</f>
        <v>1172432.001312336</v>
      </c>
      <c r="E2573" s="2">
        <f>(DD_relocated_catalogue[[#This Row],[SLB easting (m)]]/0.3048)+342000</f>
        <v>344043.99934383202</v>
      </c>
      <c r="F2573" s="2">
        <f>DD_relocated_catalogue[[#This Row],[SLB depth (m)]]/0.3048</f>
        <v>6718.9993438320207</v>
      </c>
      <c r="G2573">
        <v>-1.07</v>
      </c>
      <c r="H2573" s="1">
        <v>41606.17770965278</v>
      </c>
      <c r="I2573" s="3">
        <f>(DD_relocated_catalogue[[#This Row],[Relocated northing  (m)]]/0.3048)+1169000</f>
        <v>1172405.1509186351</v>
      </c>
      <c r="J2573" s="3">
        <f>(DD_relocated_catalogue[[#This Row],[Relocated easting (m)]]/0.3048)+342000</f>
        <v>344007.23753280839</v>
      </c>
      <c r="K2573" s="3">
        <f>DD_relocated_catalogue[[#This Row],[Relocated depth (m)]]/0.3048</f>
        <v>6749.3372703412069</v>
      </c>
      <c r="L2573" s="3">
        <f>DD_relocated_catalogue[[#This Row],[Semi-minor axis length (m)]]/0.3048</f>
        <v>3.0254293441856297</v>
      </c>
      <c r="M2573" s="3">
        <f>DD_relocated_catalogue[[#This Row],[Semi-intermediate axis length (m)]]/0.3048</f>
        <v>6.388099514589368</v>
      </c>
      <c r="N2573" s="3">
        <f>DD_relocated_catalogue[[#This Row],[Semi-major axis length (m)]]/0.3048</f>
        <v>18.042619588427229</v>
      </c>
      <c r="O2573" s="3">
        <v>19.665230135527093</v>
      </c>
      <c r="P2573" s="3">
        <v>85.688525548047451</v>
      </c>
      <c r="Q2573" s="3">
        <v>175.79027735526873</v>
      </c>
      <c r="R2573" s="3">
        <f>DD_relocated_catalogue[[#This Row],[Northing uncertainty half-length (m)]]/0.3048</f>
        <v>3.6684107125991376</v>
      </c>
      <c r="S2573" s="3">
        <f>DD_relocated_catalogue[[#This Row],[Easting uncertainty half-length (m)]]/0.3048</f>
        <v>17.976528154323994</v>
      </c>
      <c r="T2573" s="3">
        <f>DD_relocated_catalogue[[#This Row],[Depth uncertainty half-length (m)]]/0.3048</f>
        <v>6.1452259883985301</v>
      </c>
      <c r="U2573" s="4">
        <v>0.21759286183448626</v>
      </c>
    </row>
    <row r="2574" spans="1:21" x14ac:dyDescent="0.25">
      <c r="A2574">
        <v>4382</v>
      </c>
      <c r="B2574" t="s">
        <v>20</v>
      </c>
      <c r="C2574" s="1">
        <v>41632.808295856485</v>
      </c>
      <c r="D2574" s="2">
        <f>(DD_relocated_catalogue[[#This Row],[SLB northing (m)]]/0.3048)+1169000</f>
        <v>1172161.000656168</v>
      </c>
      <c r="E2574" s="2">
        <f>(DD_relocated_catalogue[[#This Row],[SLB easting (m)]]/0.3048)+342000</f>
        <v>343796.00065616798</v>
      </c>
      <c r="F2574" s="2">
        <f>DD_relocated_catalogue[[#This Row],[SLB depth (m)]]/0.3048</f>
        <v>7004.9999999999991</v>
      </c>
      <c r="G2574">
        <v>-1.1299999999999999</v>
      </c>
      <c r="H2574" s="1">
        <v>41632.808295856485</v>
      </c>
      <c r="I2574" s="3">
        <f>(DD_relocated_catalogue[[#This Row],[Relocated northing  (m)]]/0.3048)+1169000</f>
        <v>1172109.1305774278</v>
      </c>
      <c r="J2574" s="3">
        <f>(DD_relocated_catalogue[[#This Row],[Relocated easting (m)]]/0.3048)+342000</f>
        <v>343807.58202099736</v>
      </c>
      <c r="K2574" s="3">
        <f>DD_relocated_catalogue[[#This Row],[Relocated depth (m)]]/0.3048</f>
        <v>6982.831364829397</v>
      </c>
      <c r="L2574" s="3">
        <f>DD_relocated_catalogue[[#This Row],[Semi-minor axis length (m)]]/0.3048</f>
        <v>3.1916873345412675</v>
      </c>
      <c r="M2574" s="3">
        <f>DD_relocated_catalogue[[#This Row],[Semi-intermediate axis length (m)]]/0.3048</f>
        <v>4.959728129828239</v>
      </c>
      <c r="N2574" s="3">
        <f>DD_relocated_catalogue[[#This Row],[Semi-major axis length (m)]]/0.3048</f>
        <v>15.925104828426177</v>
      </c>
      <c r="O2574" s="3">
        <v>15.852516339865193</v>
      </c>
      <c r="P2574" s="3">
        <v>86.872440529121633</v>
      </c>
      <c r="Q2574" s="3">
        <v>176.03190668360725</v>
      </c>
      <c r="R2574" s="3">
        <f>DD_relocated_catalogue[[#This Row],[Northing uncertainty half-length (m)]]/0.3048</f>
        <v>3.4394551420533905</v>
      </c>
      <c r="S2574" s="3">
        <f>DD_relocated_catalogue[[#This Row],[Easting uncertainty half-length (m)]]/0.3048</f>
        <v>15.879689446929866</v>
      </c>
      <c r="T2574" s="3">
        <f>DD_relocated_catalogue[[#This Row],[Depth uncertainty half-length (m)]]/0.3048</f>
        <v>4.8718942320893204</v>
      </c>
      <c r="U2574" s="4">
        <v>0.19520589142675054</v>
      </c>
    </row>
    <row r="2575" spans="1:21" x14ac:dyDescent="0.25">
      <c r="A2575">
        <v>4304</v>
      </c>
      <c r="B2575" t="s">
        <v>20</v>
      </c>
      <c r="C2575" s="1">
        <v>41611.674945590275</v>
      </c>
      <c r="D2575" s="2">
        <f>(DD_relocated_catalogue[[#This Row],[SLB northing (m)]]/0.3048)+1169000</f>
        <v>1172485</v>
      </c>
      <c r="E2575" s="2">
        <f>(DD_relocated_catalogue[[#This Row],[SLB easting (m)]]/0.3048)+342000</f>
        <v>344067.99868766405</v>
      </c>
      <c r="F2575" s="2">
        <f>DD_relocated_catalogue[[#This Row],[SLB depth (m)]]/0.3048</f>
        <v>6732.0013123359586</v>
      </c>
      <c r="G2575">
        <v>-1.18</v>
      </c>
      <c r="H2575" s="1">
        <v>41611.674945520834</v>
      </c>
      <c r="I2575" s="3">
        <f>(DD_relocated_catalogue[[#This Row],[Relocated northing  (m)]]/0.3048)+1169000</f>
        <v>1172403.7401574804</v>
      </c>
      <c r="J2575" s="3">
        <f>(DD_relocated_catalogue[[#This Row],[Relocated easting (m)]]/0.3048)+342000</f>
        <v>344034.84251968504</v>
      </c>
      <c r="K2575" s="3">
        <f>DD_relocated_catalogue[[#This Row],[Relocated depth (m)]]/0.3048</f>
        <v>6754.8851706036749</v>
      </c>
      <c r="L2575" s="3">
        <f>DD_relocated_catalogue[[#This Row],[Semi-minor axis length (m)]]/0.3048</f>
        <v>3.2074047963597194</v>
      </c>
      <c r="M2575" s="3">
        <f>DD_relocated_catalogue[[#This Row],[Semi-intermediate axis length (m)]]/0.3048</f>
        <v>6.3932645345799637</v>
      </c>
      <c r="N2575" s="3">
        <f>DD_relocated_catalogue[[#This Row],[Semi-major axis length (m)]]/0.3048</f>
        <v>17.011245853140242</v>
      </c>
      <c r="O2575" s="3">
        <v>18.548153175900005</v>
      </c>
      <c r="P2575" s="3">
        <v>84.372811212422377</v>
      </c>
      <c r="Q2575" s="3">
        <v>174.45012293440615</v>
      </c>
      <c r="R2575" s="3">
        <f>DD_relocated_catalogue[[#This Row],[Northing uncertainty half-length (m)]]/0.3048</f>
        <v>3.8314213485531332</v>
      </c>
      <c r="S2575" s="3">
        <f>DD_relocated_catalogue[[#This Row],[Easting uncertainty half-length (m)]]/0.3048</f>
        <v>16.901226574641885</v>
      </c>
      <c r="T2575" s="3">
        <f>DD_relocated_catalogue[[#This Row],[Depth uncertainty half-length (m)]]/0.3048</f>
        <v>6.2444977015133034</v>
      </c>
      <c r="U2575" s="4">
        <v>0.23359241507795844</v>
      </c>
    </row>
    <row r="2576" spans="1:21" x14ac:dyDescent="0.25">
      <c r="A2576">
        <v>4330</v>
      </c>
      <c r="B2576" t="s">
        <v>20</v>
      </c>
      <c r="C2576" s="1">
        <v>41623.469814988428</v>
      </c>
      <c r="D2576" s="2">
        <f>(DD_relocated_catalogue[[#This Row],[SLB northing (m)]]/0.3048)+1169000</f>
        <v>1172427.998687664</v>
      </c>
      <c r="E2576" s="2">
        <f>(DD_relocated_catalogue[[#This Row],[SLB easting (m)]]/0.3048)+342000</f>
        <v>344078.99934383202</v>
      </c>
      <c r="F2576" s="2">
        <f>DD_relocated_catalogue[[#This Row],[SLB depth (m)]]/0.3048</f>
        <v>6732.9986876640414</v>
      </c>
      <c r="G2576">
        <v>-1.21</v>
      </c>
      <c r="H2576" s="1">
        <v>41623.469814918979</v>
      </c>
      <c r="I2576" s="3">
        <f>(DD_relocated_catalogue[[#This Row],[Relocated northing  (m)]]/0.3048)+1169000</f>
        <v>1172346.499343832</v>
      </c>
      <c r="J2576" s="3">
        <f>(DD_relocated_catalogue[[#This Row],[Relocated easting (m)]]/0.3048)+342000</f>
        <v>343988.60892388452</v>
      </c>
      <c r="K2576" s="3">
        <f>DD_relocated_catalogue[[#This Row],[Relocated depth (m)]]/0.3048</f>
        <v>6854.4127296587922</v>
      </c>
      <c r="L2576" s="3">
        <f>DD_relocated_catalogue[[#This Row],[Semi-minor axis length (m)]]/0.3048</f>
        <v>2.7890719403390283</v>
      </c>
      <c r="M2576" s="3">
        <f>DD_relocated_catalogue[[#This Row],[Semi-intermediate axis length (m)]]/0.3048</f>
        <v>4.824878499568757</v>
      </c>
      <c r="N2576" s="3">
        <f>DD_relocated_catalogue[[#This Row],[Semi-major axis length (m)]]/0.3048</f>
        <v>16.575512409514531</v>
      </c>
      <c r="O2576" s="3">
        <v>-16.134918352496836</v>
      </c>
      <c r="P2576" s="3">
        <v>-83.657150215332251</v>
      </c>
      <c r="Q2576" s="3">
        <v>-5.6453716276528763</v>
      </c>
      <c r="R2576" s="3">
        <f>DD_relocated_catalogue[[#This Row],[Northing uncertainty half-length (m)]]/0.3048</f>
        <v>3.1663901363791536</v>
      </c>
      <c r="S2576" s="3">
        <f>DD_relocated_catalogue[[#This Row],[Easting uncertainty half-length (m)]]/0.3048</f>
        <v>16.44420575863122</v>
      </c>
      <c r="T2576" s="3">
        <f>DD_relocated_catalogue[[#This Row],[Depth uncertainty half-length (m)]]/0.3048</f>
        <v>4.9379579864246868</v>
      </c>
      <c r="U2576" s="4">
        <v>0.18617578515356603</v>
      </c>
    </row>
    <row r="2577" spans="1:21" x14ac:dyDescent="0.25">
      <c r="A2577">
        <v>5514</v>
      </c>
      <c r="B2577" t="s">
        <v>20</v>
      </c>
      <c r="C2577" s="1">
        <v>41855.324046770831</v>
      </c>
      <c r="D2577" s="2">
        <f>(DD_relocated_catalogue[[#This Row],[SLB northing (m)]]/0.3048)+1169000</f>
        <v>1171777.001312336</v>
      </c>
      <c r="E2577" s="2">
        <f>(DD_relocated_catalogue[[#This Row],[SLB easting (m)]]/0.3048)+342000</f>
        <v>343122.00131233595</v>
      </c>
      <c r="F2577" s="2">
        <f>DD_relocated_catalogue[[#This Row],[SLB depth (m)]]/0.3048</f>
        <v>6802.0013123359577</v>
      </c>
      <c r="G2577">
        <v>-1.27</v>
      </c>
      <c r="H2577" s="1">
        <v>41855.324046712965</v>
      </c>
      <c r="I2577" s="3">
        <f>(DD_relocated_catalogue[[#This Row],[Relocated northing  (m)]]/0.3048)+1169000</f>
        <v>1171758.0839895012</v>
      </c>
      <c r="J2577" s="3">
        <f>(DD_relocated_catalogue[[#This Row],[Relocated easting (m)]]/0.3048)+342000</f>
        <v>343111.56167979003</v>
      </c>
      <c r="K2577" s="3">
        <f>DD_relocated_catalogue[[#This Row],[Relocated depth (m)]]/0.3048</f>
        <v>6835.4855643044621</v>
      </c>
      <c r="L2577" s="3">
        <f>DD_relocated_catalogue[[#This Row],[Semi-minor axis length (m)]]/0.3048</f>
        <v>4.7897341528837059</v>
      </c>
      <c r="M2577" s="3">
        <f>DD_relocated_catalogue[[#This Row],[Semi-intermediate axis length (m)]]/0.3048</f>
        <v>7.0926415268975358</v>
      </c>
      <c r="N2577" s="3">
        <f>DD_relocated_catalogue[[#This Row],[Semi-major axis length (m)]]/0.3048</f>
        <v>17.251429332427413</v>
      </c>
      <c r="O2577" s="3">
        <v>-16.609542732986633</v>
      </c>
      <c r="P2577" s="3">
        <v>88.315716106006136</v>
      </c>
      <c r="Q2577" s="3">
        <v>-6.2894460482309553E-2</v>
      </c>
      <c r="R2577" s="3">
        <f>DD_relocated_catalogue[[#This Row],[Northing uncertainty half-length (m)]]/0.3048</f>
        <v>4.9913995364144155</v>
      </c>
      <c r="S2577" s="3">
        <f>DD_relocated_catalogue[[#This Row],[Easting uncertainty half-length (m)]]/0.3048</f>
        <v>17.243806530291099</v>
      </c>
      <c r="T2577" s="3">
        <f>DD_relocated_catalogue[[#This Row],[Depth uncertainty half-length (m)]]/0.3048</f>
        <v>6.8843401948448193</v>
      </c>
      <c r="U2577" s="4">
        <v>0.23230018115437021</v>
      </c>
    </row>
    <row r="2578" spans="1:21" x14ac:dyDescent="0.25">
      <c r="A2578">
        <v>7026</v>
      </c>
      <c r="B2578" t="s">
        <v>20</v>
      </c>
      <c r="C2578" s="1">
        <v>41386.649671203704</v>
      </c>
      <c r="D2578" s="2">
        <f>(DD_relocated_catalogue[[#This Row],[SLB northing (m)]]/0.3048)+1169000</f>
        <v>1172100</v>
      </c>
      <c r="E2578" s="2">
        <f>(DD_relocated_catalogue[[#This Row],[SLB easting (m)]]/0.3048)+342000</f>
        <v>342726.00065616798</v>
      </c>
      <c r="F2578" s="2">
        <f>DD_relocated_catalogue[[#This Row],[SLB depth (m)]]/0.3048</f>
        <v>6482.9986876640414</v>
      </c>
      <c r="G2578">
        <v>-0.98</v>
      </c>
      <c r="H2578" s="1">
        <v>41386.649671238425</v>
      </c>
      <c r="I2578" s="3">
        <f>(DD_relocated_catalogue[[#This Row],[Relocated northing  (m)]]/0.3048)+1169000</f>
        <v>1172053.973097113</v>
      </c>
      <c r="J2578" s="3">
        <f>(DD_relocated_catalogue[[#This Row],[Relocated easting (m)]]/0.3048)+342000</f>
        <v>342709.63254593173</v>
      </c>
      <c r="K2578" s="3">
        <f>DD_relocated_catalogue[[#This Row],[Relocated depth (m)]]/0.3048</f>
        <v>6427.3818897637793</v>
      </c>
      <c r="L2578" s="3">
        <f>DD_relocated_catalogue[[#This Row],[Semi-minor axis length (m)]]/0.3048</f>
        <v>10.671690158662841</v>
      </c>
      <c r="M2578" s="3">
        <f>DD_relocated_catalogue[[#This Row],[Semi-intermediate axis length (m)]]/0.3048</f>
        <v>13.592116665841914</v>
      </c>
      <c r="N2578" s="3">
        <f>DD_relocated_catalogue[[#This Row],[Semi-major axis length (m)]]/0.3048</f>
        <v>60.121832747764699</v>
      </c>
      <c r="O2578" s="3">
        <v>-54.738018533261112</v>
      </c>
      <c r="P2578" s="3">
        <v>-91.458513691715225</v>
      </c>
      <c r="Q2578" s="3">
        <v>-0.94427385171471445</v>
      </c>
      <c r="R2578" s="3">
        <f>DD_relocated_catalogue[[#This Row],[Northing uncertainty half-length (m)]]/0.3048</f>
        <v>12.786118738444914</v>
      </c>
      <c r="S2578" s="3">
        <f>DD_relocated_catalogue[[#This Row],[Easting uncertainty half-length (m)]]/0.3048</f>
        <v>60.073600298134537</v>
      </c>
      <c r="T2578" s="3">
        <f>DD_relocated_catalogue[[#This Row],[Depth uncertainty half-length (m)]]/0.3048</f>
        <v>11.660321663883133</v>
      </c>
      <c r="U2578" s="4">
        <v>0.58650908521582312</v>
      </c>
    </row>
    <row r="2579" spans="1:21" x14ac:dyDescent="0.25">
      <c r="A2579">
        <v>3302</v>
      </c>
      <c r="B2579" t="s">
        <v>20</v>
      </c>
      <c r="C2579" s="1">
        <v>41341.098255937497</v>
      </c>
      <c r="D2579" s="2">
        <f>(DD_relocated_catalogue[[#This Row],[SLB northing (m)]]/0.3048)+1169000</f>
        <v>1171255</v>
      </c>
      <c r="E2579" s="2">
        <f>(DD_relocated_catalogue[[#This Row],[SLB easting (m)]]/0.3048)+342000</f>
        <v>340788.99934383202</v>
      </c>
      <c r="F2579" s="2">
        <f>DD_relocated_catalogue[[#This Row],[SLB depth (m)]]/0.3048</f>
        <v>6357.0013123359577</v>
      </c>
      <c r="G2579">
        <v>-0.91</v>
      </c>
      <c r="H2579" s="1">
        <v>41341.098256030091</v>
      </c>
      <c r="I2579" s="3">
        <f>(DD_relocated_catalogue[[#This Row],[Relocated northing  (m)]]/0.3048)+1169000</f>
        <v>1171457.591863517</v>
      </c>
      <c r="J2579" s="3">
        <f>(DD_relocated_catalogue[[#This Row],[Relocated easting (m)]]/0.3048)+342000</f>
        <v>340872.34580052493</v>
      </c>
      <c r="K2579" s="3">
        <f>DD_relocated_catalogue[[#This Row],[Relocated depth (m)]]/0.3048</f>
        <v>6214.8884514435695</v>
      </c>
      <c r="L2579" s="3">
        <f>DD_relocated_catalogue[[#This Row],[Semi-minor axis length (m)]]/0.3048</f>
        <v>15.428346783840842</v>
      </c>
      <c r="M2579" s="3">
        <f>DD_relocated_catalogue[[#This Row],[Semi-intermediate axis length (m)]]/0.3048</f>
        <v>23.522427806971557</v>
      </c>
      <c r="N2579" s="3">
        <f>DD_relocated_catalogue[[#This Row],[Semi-major axis length (m)]]/0.3048</f>
        <v>153.81891049532706</v>
      </c>
      <c r="O2579" s="3">
        <v>-76.584926017225385</v>
      </c>
      <c r="P2579" s="3">
        <v>-99.324988141480489</v>
      </c>
      <c r="Q2579" s="3">
        <v>-37.195525682374395</v>
      </c>
      <c r="R2579" s="3">
        <f>DD_relocated_catalogue[[#This Row],[Northing uncertainty half-length (m)]]/0.3048</f>
        <v>112.17584355761659</v>
      </c>
      <c r="S2579" s="3">
        <f>DD_relocated_catalogue[[#This Row],[Easting uncertainty half-length (m)]]/0.3048</f>
        <v>107.55514641858967</v>
      </c>
      <c r="T2579" s="3">
        <f>DD_relocated_catalogue[[#This Row],[Depth uncertainty half-length (m)]]/0.3048</f>
        <v>16.943842340578122</v>
      </c>
      <c r="U2579" s="4">
        <v>1.2625797697037486</v>
      </c>
    </row>
    <row r="2580" spans="1:21" x14ac:dyDescent="0.25">
      <c r="A2580">
        <v>2678</v>
      </c>
      <c r="B2580" t="s">
        <v>20</v>
      </c>
      <c r="C2580" s="1">
        <v>41199.374414664351</v>
      </c>
      <c r="D2580" s="2">
        <f>(DD_relocated_catalogue[[#This Row],[SLB northing (m)]]/0.3048)+1169000</f>
        <v>1170515</v>
      </c>
      <c r="E2580" s="2">
        <f>(DD_relocated_catalogue[[#This Row],[SLB easting (m)]]/0.3048)+342000</f>
        <v>344392.00131233595</v>
      </c>
      <c r="F2580" s="2">
        <f>DD_relocated_catalogue[[#This Row],[SLB depth (m)]]/0.3048</f>
        <v>6941.0006561679793</v>
      </c>
      <c r="G2580">
        <v>-0.79</v>
      </c>
      <c r="H2580" s="1">
        <v>41199.374414791666</v>
      </c>
      <c r="I2580" s="3">
        <f>(DD_relocated_catalogue[[#This Row],[Relocated northing  (m)]]/0.3048)+1169000</f>
        <v>1170748.3366141731</v>
      </c>
      <c r="J2580" s="3">
        <f>(DD_relocated_catalogue[[#This Row],[Relocated easting (m)]]/0.3048)+342000</f>
        <v>344280.12139107613</v>
      </c>
      <c r="K2580" s="3">
        <f>DD_relocated_catalogue[[#This Row],[Relocated depth (m)]]/0.3048</f>
        <v>6821.049868766404</v>
      </c>
      <c r="L2580" s="3">
        <f>DD_relocated_catalogue[[#This Row],[Semi-minor axis length (m)]]/0.3048</f>
        <v>7.135884010844797</v>
      </c>
      <c r="M2580" s="3">
        <f>DD_relocated_catalogue[[#This Row],[Semi-intermediate axis length (m)]]/0.3048</f>
        <v>12.200403471585108</v>
      </c>
      <c r="N2580" s="3">
        <f>DD_relocated_catalogue[[#This Row],[Semi-major axis length (m)]]/0.3048</f>
        <v>28.414703195984423</v>
      </c>
      <c r="O2580" s="3">
        <v>-64.337853423403018</v>
      </c>
      <c r="P2580" s="3">
        <v>-95.003740974844504</v>
      </c>
      <c r="Q2580" s="3">
        <v>50.353751178257944</v>
      </c>
      <c r="R2580" s="3">
        <f>DD_relocated_catalogue[[#This Row],[Northing uncertainty half-length (m)]]/0.3048</f>
        <v>21.856920004909441</v>
      </c>
      <c r="S2580" s="3">
        <f>DD_relocated_catalogue[[#This Row],[Easting uncertainty half-length (m)]]/0.3048</f>
        <v>21.319522339756983</v>
      </c>
      <c r="T2580" s="3">
        <f>DD_relocated_catalogue[[#This Row],[Depth uncertainty half-length (m)]]/0.3048</f>
        <v>8.3631194092645735</v>
      </c>
      <c r="U2580" s="4">
        <v>0.39760019182688894</v>
      </c>
    </row>
    <row r="2581" spans="1:21" x14ac:dyDescent="0.25">
      <c r="A2581">
        <v>4689</v>
      </c>
      <c r="B2581" t="s">
        <v>20</v>
      </c>
      <c r="C2581" s="1">
        <v>41680.606170833336</v>
      </c>
      <c r="D2581" s="2">
        <f>(DD_relocated_catalogue[[#This Row],[SLB northing (m)]]/0.3048)+1169000</f>
        <v>1170630</v>
      </c>
      <c r="E2581" s="2">
        <f>(DD_relocated_catalogue[[#This Row],[SLB easting (m)]]/0.3048)+342000</f>
        <v>344362.99868766405</v>
      </c>
      <c r="F2581" s="2">
        <f>DD_relocated_catalogue[[#This Row],[SLB depth (m)]]/0.3048</f>
        <v>6928.9993438320198</v>
      </c>
      <c r="G2581">
        <v>-1.23</v>
      </c>
      <c r="H2581" s="1">
        <v>41680.606170810184</v>
      </c>
      <c r="I2581" s="3">
        <f>(DD_relocated_catalogue[[#This Row],[Relocated northing  (m)]]/0.3048)+1169000</f>
        <v>1170785.0328083991</v>
      </c>
      <c r="J2581" s="3">
        <f>(DD_relocated_catalogue[[#This Row],[Relocated easting (m)]]/0.3048)+342000</f>
        <v>344183.16601049871</v>
      </c>
      <c r="K2581" s="3">
        <f>DD_relocated_catalogue[[#This Row],[Relocated depth (m)]]/0.3048</f>
        <v>7010.4265091863508</v>
      </c>
      <c r="L2581" s="3">
        <f>DD_relocated_catalogue[[#This Row],[Semi-minor axis length (m)]]/0.3048</f>
        <v>4.8296734446853549</v>
      </c>
      <c r="M2581" s="3">
        <f>DD_relocated_catalogue[[#This Row],[Semi-intermediate axis length (m)]]/0.3048</f>
        <v>9.267004296770974</v>
      </c>
      <c r="N2581" s="3">
        <f>DD_relocated_catalogue[[#This Row],[Semi-major axis length (m)]]/0.3048</f>
        <v>16.742580778168559</v>
      </c>
      <c r="O2581" s="3">
        <v>-58.92785749737341</v>
      </c>
      <c r="P2581" s="3">
        <v>-116.74499417158478</v>
      </c>
      <c r="Q2581" s="3">
        <v>28.425741928874491</v>
      </c>
      <c r="R2581" s="3">
        <f>DD_relocated_catalogue[[#This Row],[Northing uncertainty half-length (m)]]/0.3048</f>
        <v>8.614903639970338</v>
      </c>
      <c r="S2581" s="3">
        <f>DD_relocated_catalogue[[#This Row],[Easting uncertainty half-length (m)]]/0.3048</f>
        <v>16.220769932611791</v>
      </c>
      <c r="T2581" s="3">
        <f>DD_relocated_catalogue[[#This Row],[Depth uncertainty half-length (m)]]/0.3048</f>
        <v>7.0483539657047229</v>
      </c>
      <c r="U2581" s="4">
        <v>0.27394070125325931</v>
      </c>
    </row>
    <row r="2582" spans="1:21" x14ac:dyDescent="0.25">
      <c r="A2582">
        <v>2690</v>
      </c>
      <c r="B2582" t="s">
        <v>20</v>
      </c>
      <c r="C2582" s="1">
        <v>41205.219415624997</v>
      </c>
      <c r="D2582" s="2">
        <f>(DD_relocated_catalogue[[#This Row],[SLB northing (m)]]/0.3048)+1169000</f>
        <v>1170677.998687664</v>
      </c>
      <c r="E2582" s="2">
        <f>(DD_relocated_catalogue[[#This Row],[SLB easting (m)]]/0.3048)+342000</f>
        <v>344342.00131233595</v>
      </c>
      <c r="F2582" s="2">
        <f>DD_relocated_catalogue[[#This Row],[SLB depth (m)]]/0.3048</f>
        <v>6924.9999999999991</v>
      </c>
      <c r="G2582">
        <v>-0.96</v>
      </c>
      <c r="H2582" s="1">
        <v>41205.219415601852</v>
      </c>
      <c r="I2582" s="3">
        <f>(DD_relocated_catalogue[[#This Row],[Relocated northing  (m)]]/0.3048)+1169000</f>
        <v>1170841.2992125985</v>
      </c>
      <c r="J2582" s="3">
        <f>(DD_relocated_catalogue[[#This Row],[Relocated easting (m)]]/0.3048)+342000</f>
        <v>344225.46259842522</v>
      </c>
      <c r="K2582" s="3">
        <f>DD_relocated_catalogue[[#This Row],[Relocated depth (m)]]/0.3048</f>
        <v>6877.322834645669</v>
      </c>
      <c r="L2582" s="3">
        <f>DD_relocated_catalogue[[#This Row],[Semi-minor axis length (m)]]/0.3048</f>
        <v>4.4766259212193455</v>
      </c>
      <c r="M2582" s="3">
        <f>DD_relocated_catalogue[[#This Row],[Semi-intermediate axis length (m)]]/0.3048</f>
        <v>10.735113523425678</v>
      </c>
      <c r="N2582" s="3">
        <f>DD_relocated_catalogue[[#This Row],[Semi-major axis length (m)]]/0.3048</f>
        <v>17.990194752913659</v>
      </c>
      <c r="O2582" s="3">
        <v>-66.567711613145747</v>
      </c>
      <c r="P2582" s="3">
        <v>-98.107961943124678</v>
      </c>
      <c r="Q2582" s="3">
        <v>50.858754826265809</v>
      </c>
      <c r="R2582" s="3">
        <f>DD_relocated_catalogue[[#This Row],[Northing uncertainty half-length (m)]]/0.3048</f>
        <v>14.326212450627493</v>
      </c>
      <c r="S2582" s="3">
        <f>DD_relocated_catalogue[[#This Row],[Easting uncertainty half-length (m)]]/0.3048</f>
        <v>14.672531974858337</v>
      </c>
      <c r="T2582" s="3">
        <f>DD_relocated_catalogue[[#This Row],[Depth uncertainty half-length (m)]]/0.3048</f>
        <v>5.9194707373630973</v>
      </c>
      <c r="U2582" s="4">
        <v>0.2343124630615091</v>
      </c>
    </row>
    <row r="2583" spans="1:21" x14ac:dyDescent="0.25">
      <c r="A2583">
        <v>2713</v>
      </c>
      <c r="B2583" t="s">
        <v>20</v>
      </c>
      <c r="C2583" s="1">
        <v>41210.865380196759</v>
      </c>
      <c r="D2583" s="2">
        <f>(DD_relocated_catalogue[[#This Row],[SLB northing (m)]]/0.3048)+1169000</f>
        <v>1170526.000656168</v>
      </c>
      <c r="E2583" s="2">
        <f>(DD_relocated_catalogue[[#This Row],[SLB easting (m)]]/0.3048)+342000</f>
        <v>344232.99868766405</v>
      </c>
      <c r="F2583" s="2">
        <f>DD_relocated_catalogue[[#This Row],[SLB depth (m)]]/0.3048</f>
        <v>6846.0006561679793</v>
      </c>
      <c r="G2583">
        <v>-0.85</v>
      </c>
      <c r="H2583" s="1">
        <v>41210.865380219904</v>
      </c>
      <c r="I2583" s="3">
        <f>(DD_relocated_catalogue[[#This Row],[Relocated northing  (m)]]/0.3048)+1169000</f>
        <v>1170773.5236220472</v>
      </c>
      <c r="J2583" s="3">
        <f>(DD_relocated_catalogue[[#This Row],[Relocated easting (m)]]/0.3048)+342000</f>
        <v>344061.48293963255</v>
      </c>
      <c r="K2583" s="3">
        <f>DD_relocated_catalogue[[#This Row],[Relocated depth (m)]]/0.3048</f>
        <v>6799.7145669291331</v>
      </c>
      <c r="L2583" s="3">
        <f>DD_relocated_catalogue[[#This Row],[Semi-minor axis length (m)]]/0.3048</f>
        <v>5.1427182317394395</v>
      </c>
      <c r="M2583" s="3">
        <f>DD_relocated_catalogue[[#This Row],[Semi-intermediate axis length (m)]]/0.3048</f>
        <v>10.924714758983415</v>
      </c>
      <c r="N2583" s="3">
        <f>DD_relocated_catalogue[[#This Row],[Semi-major axis length (m)]]/0.3048</f>
        <v>26.385342895348419</v>
      </c>
      <c r="O2583" s="3">
        <v>-65.915859227693147</v>
      </c>
      <c r="P2583" s="3">
        <v>-96.780165382585267</v>
      </c>
      <c r="Q2583" s="3">
        <v>47.294762936313063</v>
      </c>
      <c r="R2583" s="3">
        <f>DD_relocated_catalogue[[#This Row],[Northing uncertainty half-length (m)]]/0.3048</f>
        <v>18.945798240748697</v>
      </c>
      <c r="S2583" s="3">
        <f>DD_relocated_catalogue[[#This Row],[Easting uncertainty half-length (m)]]/0.3048</f>
        <v>20.917028808157422</v>
      </c>
      <c r="T2583" s="3">
        <f>DD_relocated_catalogue[[#This Row],[Depth uncertainty half-length (m)]]/0.3048</f>
        <v>6.5205151095199048</v>
      </c>
      <c r="U2583" s="4">
        <v>0.28469020514112175</v>
      </c>
    </row>
    <row r="2584" spans="1:21" x14ac:dyDescent="0.25">
      <c r="A2584">
        <v>4687</v>
      </c>
      <c r="B2584" t="s">
        <v>20</v>
      </c>
      <c r="C2584" s="1">
        <v>41680.514577152775</v>
      </c>
      <c r="D2584" s="2">
        <f>(DD_relocated_catalogue[[#This Row],[SLB northing (m)]]/0.3048)+1169000</f>
        <v>1170695</v>
      </c>
      <c r="E2584" s="2">
        <f>(DD_relocated_catalogue[[#This Row],[SLB easting (m)]]/0.3048)+342000</f>
        <v>344351.00065616798</v>
      </c>
      <c r="F2584" s="2">
        <f>DD_relocated_catalogue[[#This Row],[SLB depth (m)]]/0.3048</f>
        <v>6904.9999999999991</v>
      </c>
      <c r="G2584">
        <v>-1.08</v>
      </c>
      <c r="H2584" s="1">
        <v>41680.514577141206</v>
      </c>
      <c r="I2584" s="3">
        <f>(DD_relocated_catalogue[[#This Row],[Relocated northing  (m)]]/0.3048)+1169000</f>
        <v>1170740.2066929133</v>
      </c>
      <c r="J2584" s="3">
        <f>(DD_relocated_catalogue[[#This Row],[Relocated easting (m)]]/0.3048)+342000</f>
        <v>344134.05511811026</v>
      </c>
      <c r="K2584" s="3">
        <f>DD_relocated_catalogue[[#This Row],[Relocated depth (m)]]/0.3048</f>
        <v>7151.4829396325449</v>
      </c>
      <c r="L2584" s="3">
        <f>DD_relocated_catalogue[[#This Row],[Semi-minor axis length (m)]]/0.3048</f>
        <v>3.9919214709841264</v>
      </c>
      <c r="M2584" s="3">
        <f>DD_relocated_catalogue[[#This Row],[Semi-intermediate axis length (m)]]/0.3048</f>
        <v>7.5537039619964848</v>
      </c>
      <c r="N2584" s="3">
        <f>DD_relocated_catalogue[[#This Row],[Semi-major axis length (m)]]/0.3048</f>
        <v>14.682548210384853</v>
      </c>
      <c r="O2584" s="3">
        <v>-57.541068071518318</v>
      </c>
      <c r="P2584" s="3">
        <v>-115.95709895829948</v>
      </c>
      <c r="Q2584" s="3">
        <v>23.860263581852546</v>
      </c>
      <c r="R2584" s="3">
        <f>DD_relocated_catalogue[[#This Row],[Northing uncertainty half-length (m)]]/0.3048</f>
        <v>6.8618066279672441</v>
      </c>
      <c r="S2584" s="3">
        <f>DD_relocated_catalogue[[#This Row],[Easting uncertainty half-length (m)]]/0.3048</f>
        <v>14.266601750438689</v>
      </c>
      <c r="T2584" s="3">
        <f>DD_relocated_catalogue[[#This Row],[Depth uncertainty half-length (m)]]/0.3048</f>
        <v>6.0147668042472153</v>
      </c>
      <c r="U2584" s="4">
        <v>0.24025431515462259</v>
      </c>
    </row>
    <row r="2585" spans="1:21" x14ac:dyDescent="0.25">
      <c r="A2585">
        <v>4812</v>
      </c>
      <c r="B2585" t="s">
        <v>20</v>
      </c>
      <c r="C2585" s="1">
        <v>41717.951869317127</v>
      </c>
      <c r="D2585" s="2">
        <f>(DD_relocated_catalogue[[#This Row],[SLB northing (m)]]/0.3048)+1169000</f>
        <v>1170472.998687664</v>
      </c>
      <c r="E2585" s="2">
        <f>(DD_relocated_catalogue[[#This Row],[SLB easting (m)]]/0.3048)+342000</f>
        <v>344287.00131233595</v>
      </c>
      <c r="F2585" s="2">
        <f>DD_relocated_catalogue[[#This Row],[SLB depth (m)]]/0.3048</f>
        <v>7137.0013123359586</v>
      </c>
      <c r="G2585">
        <v>-1.27</v>
      </c>
      <c r="H2585" s="1">
        <v>41717.951869363424</v>
      </c>
      <c r="I2585" s="3">
        <f>(DD_relocated_catalogue[[#This Row],[Relocated northing  (m)]]/0.3048)+1169000</f>
        <v>1170853.3038057743</v>
      </c>
      <c r="J2585" s="3">
        <f>(DD_relocated_catalogue[[#This Row],[Relocated easting (m)]]/0.3048)+342000</f>
        <v>344042.02755905513</v>
      </c>
      <c r="K2585" s="3">
        <f>DD_relocated_catalogue[[#This Row],[Relocated depth (m)]]/0.3048</f>
        <v>6999.4586614173222</v>
      </c>
      <c r="L2585" s="3">
        <f>DD_relocated_catalogue[[#This Row],[Semi-minor axis length (m)]]/0.3048</f>
        <v>6.8078272383330418</v>
      </c>
      <c r="M2585" s="3">
        <f>DD_relocated_catalogue[[#This Row],[Semi-intermediate axis length (m)]]/0.3048</f>
        <v>15.695388912428799</v>
      </c>
      <c r="N2585" s="3">
        <f>DD_relocated_catalogue[[#This Row],[Semi-major axis length (m)]]/0.3048</f>
        <v>33.103818604977029</v>
      </c>
      <c r="O2585" s="3">
        <v>-69.794354155516444</v>
      </c>
      <c r="P2585" s="3">
        <v>-96.521737190684973</v>
      </c>
      <c r="Q2585" s="3">
        <v>47.32451973246431</v>
      </c>
      <c r="R2585" s="3">
        <f>DD_relocated_catalogue[[#This Row],[Northing uncertainty half-length (m)]]/0.3048</f>
        <v>24.512410539551357</v>
      </c>
      <c r="S2585" s="3">
        <f>DD_relocated_catalogue[[#This Row],[Easting uncertainty half-length (m)]]/0.3048</f>
        <v>26.642104928151806</v>
      </c>
      <c r="T2585" s="3">
        <f>DD_relocated_catalogue[[#This Row],[Depth uncertainty half-length (m)]]/0.3048</f>
        <v>8.435031662536062</v>
      </c>
      <c r="U2585" s="4">
        <v>0.36991644880512814</v>
      </c>
    </row>
    <row r="2586" spans="1:21" x14ac:dyDescent="0.25">
      <c r="A2586">
        <v>3543</v>
      </c>
      <c r="B2586" t="s">
        <v>20</v>
      </c>
      <c r="C2586" s="1">
        <v>41433.949918738428</v>
      </c>
      <c r="D2586" s="2">
        <f>(DD_relocated_catalogue[[#This Row],[SLB northing (m)]]/0.3048)+1169000</f>
        <v>1170492.001312336</v>
      </c>
      <c r="E2586" s="2">
        <f>(DD_relocated_catalogue[[#This Row],[SLB easting (m)]]/0.3048)+342000</f>
        <v>344170</v>
      </c>
      <c r="F2586" s="2">
        <f>DD_relocated_catalogue[[#This Row],[SLB depth (m)]]/0.3048</f>
        <v>6899.9999999999991</v>
      </c>
      <c r="G2586">
        <v>-0.65</v>
      </c>
      <c r="H2586" s="1">
        <v>41433.949918865743</v>
      </c>
      <c r="I2586" s="3">
        <f>(DD_relocated_catalogue[[#This Row],[Relocated northing  (m)]]/0.3048)+1169000</f>
        <v>1170749.721128609</v>
      </c>
      <c r="J2586" s="3">
        <f>(DD_relocated_catalogue[[#This Row],[Relocated easting (m)]]/0.3048)+342000</f>
        <v>343820.98753280839</v>
      </c>
      <c r="K2586" s="3">
        <f>DD_relocated_catalogue[[#This Row],[Relocated depth (m)]]/0.3048</f>
        <v>6830.2887139107606</v>
      </c>
      <c r="L2586" s="3">
        <f>DD_relocated_catalogue[[#This Row],[Semi-minor axis length (m)]]/0.3048</f>
        <v>5.266010381309532</v>
      </c>
      <c r="M2586" s="3">
        <f>DD_relocated_catalogue[[#This Row],[Semi-intermediate axis length (m)]]/0.3048</f>
        <v>12.293725253148637</v>
      </c>
      <c r="N2586" s="3">
        <f>DD_relocated_catalogue[[#This Row],[Semi-major axis length (m)]]/0.3048</f>
        <v>17.658024488476187</v>
      </c>
      <c r="O2586" s="3">
        <v>-71.516219868154977</v>
      </c>
      <c r="P2586" s="3">
        <v>-98.584783245868394</v>
      </c>
      <c r="Q2586" s="3">
        <v>46.030954748825046</v>
      </c>
      <c r="R2586" s="3">
        <f>DD_relocated_catalogue[[#This Row],[Northing uncertainty half-length (m)]]/0.3048</f>
        <v>14.252224958132796</v>
      </c>
      <c r="S2586" s="3">
        <f>DD_relocated_catalogue[[#This Row],[Easting uncertainty half-length (m)]]/0.3048</f>
        <v>15.605045514978206</v>
      </c>
      <c r="T2586" s="3">
        <f>DD_relocated_catalogue[[#This Row],[Depth uncertainty half-length (m)]]/0.3048</f>
        <v>6.3588684877398665</v>
      </c>
      <c r="U2586" s="4">
        <v>0.28277992181086548</v>
      </c>
    </row>
    <row r="2587" spans="1:21" x14ac:dyDescent="0.25">
      <c r="A2587">
        <v>2696</v>
      </c>
      <c r="B2587" t="s">
        <v>20</v>
      </c>
      <c r="C2587" s="1">
        <v>41207.857088449076</v>
      </c>
      <c r="D2587" s="2">
        <f>(DD_relocated_catalogue[[#This Row],[SLB northing (m)]]/0.3048)+1169000</f>
        <v>1170647.998687664</v>
      </c>
      <c r="E2587" s="2">
        <f>(DD_relocated_catalogue[[#This Row],[SLB easting (m)]]/0.3048)+342000</f>
        <v>344170</v>
      </c>
      <c r="F2587" s="2">
        <f>DD_relocated_catalogue[[#This Row],[SLB depth (m)]]/0.3048</f>
        <v>6964.9999999999991</v>
      </c>
      <c r="G2587">
        <v>-0.65</v>
      </c>
      <c r="H2587" s="1">
        <v>41207.857088668985</v>
      </c>
      <c r="I2587" s="3">
        <f>(DD_relocated_catalogue[[#This Row],[Relocated northing  (m)]]/0.3048)+1169000</f>
        <v>1170799.9835958006</v>
      </c>
      <c r="J2587" s="3">
        <f>(DD_relocated_catalogue[[#This Row],[Relocated easting (m)]]/0.3048)+342000</f>
        <v>343772.78215223097</v>
      </c>
      <c r="K2587" s="3">
        <f>DD_relocated_catalogue[[#This Row],[Relocated depth (m)]]/0.3048</f>
        <v>6846.1975065616798</v>
      </c>
      <c r="L2587" s="3">
        <f>DD_relocated_catalogue[[#This Row],[Semi-minor axis length (m)]]/0.3048</f>
        <v>4.3728922070862319</v>
      </c>
      <c r="M2587" s="3">
        <f>DD_relocated_catalogue[[#This Row],[Semi-intermediate axis length (m)]]/0.3048</f>
        <v>9.4504048124931508</v>
      </c>
      <c r="N2587" s="3">
        <f>DD_relocated_catalogue[[#This Row],[Semi-major axis length (m)]]/0.3048</f>
        <v>14.340015594386776</v>
      </c>
      <c r="O2587" s="3">
        <v>-71.173301250298906</v>
      </c>
      <c r="P2587" s="3">
        <v>-100.62199334398419</v>
      </c>
      <c r="Q2587" s="3">
        <v>33.58997641627365</v>
      </c>
      <c r="R2587" s="3">
        <f>DD_relocated_catalogue[[#This Row],[Northing uncertainty half-length (m)]]/0.3048</f>
        <v>10.062841895403473</v>
      </c>
      <c r="S2587" s="3">
        <f>DD_relocated_catalogue[[#This Row],[Easting uncertainty half-length (m)]]/0.3048</f>
        <v>13.560104825103281</v>
      </c>
      <c r="T2587" s="3">
        <f>DD_relocated_catalogue[[#This Row],[Depth uncertainty half-length (m)]]/0.3048</f>
        <v>5.1808516809719389</v>
      </c>
      <c r="U2587" s="4">
        <v>0.2244508170069317</v>
      </c>
    </row>
    <row r="2588" spans="1:21" x14ac:dyDescent="0.25">
      <c r="A2588">
        <v>3996</v>
      </c>
      <c r="B2588" t="s">
        <v>20</v>
      </c>
      <c r="C2588" s="1">
        <v>41548.763595636578</v>
      </c>
      <c r="D2588" s="2">
        <f>(DD_relocated_catalogue[[#This Row],[SLB northing (m)]]/0.3048)+1169000</f>
        <v>1170762.998687664</v>
      </c>
      <c r="E2588" s="2">
        <f>(DD_relocated_catalogue[[#This Row],[SLB easting (m)]]/0.3048)+342000</f>
        <v>344413.99934383202</v>
      </c>
      <c r="F2588" s="2">
        <f>DD_relocated_catalogue[[#This Row],[SLB depth (m)]]/0.3048</f>
        <v>6828.9993438320198</v>
      </c>
      <c r="G2588">
        <v>-1.28</v>
      </c>
      <c r="H2588" s="1">
        <v>41548.763595636578</v>
      </c>
      <c r="I2588" s="3">
        <f>(DD_relocated_catalogue[[#This Row],[Relocated northing  (m)]]/0.3048)+1169000</f>
        <v>1170959.153543307</v>
      </c>
      <c r="J2588" s="3">
        <f>(DD_relocated_catalogue[[#This Row],[Relocated easting (m)]]/0.3048)+342000</f>
        <v>344470.00984251971</v>
      </c>
      <c r="K2588" s="3">
        <f>DD_relocated_catalogue[[#This Row],[Relocated depth (m)]]/0.3048</f>
        <v>6777.4934383202099</v>
      </c>
      <c r="L2588" s="3">
        <f>DD_relocated_catalogue[[#This Row],[Semi-minor axis length (m)]]/0.3048</f>
        <v>4.1404685955140765</v>
      </c>
      <c r="M2588" s="3">
        <f>DD_relocated_catalogue[[#This Row],[Semi-intermediate axis length (m)]]/0.3048</f>
        <v>7.4853857518440297</v>
      </c>
      <c r="N2588" s="3">
        <f>DD_relocated_catalogue[[#This Row],[Semi-major axis length (m)]]/0.3048</f>
        <v>11.414426864206908</v>
      </c>
      <c r="O2588" s="3">
        <v>-47.223439682084937</v>
      </c>
      <c r="P2588" s="3">
        <v>-111.06642560185716</v>
      </c>
      <c r="Q2588" s="3">
        <v>17.622532091012605</v>
      </c>
      <c r="R2588" s="3">
        <f>DD_relocated_catalogue[[#This Row],[Northing uncertainty half-length (m)]]/0.3048</f>
        <v>6.2502141844419672</v>
      </c>
      <c r="S2588" s="3">
        <f>DD_relocated_catalogue[[#This Row],[Easting uncertainty half-length (m)]]/0.3048</f>
        <v>11.133579241564707</v>
      </c>
      <c r="T2588" s="3">
        <f>DD_relocated_catalogue[[#This Row],[Depth uncertainty half-length (m)]]/0.3048</f>
        <v>6.2762486166233007</v>
      </c>
      <c r="U2588" s="4">
        <v>0.25760257546172516</v>
      </c>
    </row>
    <row r="2589" spans="1:21" x14ac:dyDescent="0.25">
      <c r="A2589">
        <v>4246</v>
      </c>
      <c r="B2589" t="s">
        <v>20</v>
      </c>
      <c r="C2589" s="1">
        <v>41597.550668032411</v>
      </c>
      <c r="D2589" s="2">
        <f>(DD_relocated_catalogue[[#This Row],[SLB northing (m)]]/0.3048)+1169000</f>
        <v>1170710</v>
      </c>
      <c r="E2589" s="2">
        <f>(DD_relocated_catalogue[[#This Row],[SLB easting (m)]]/0.3048)+342000</f>
        <v>344437.00131233595</v>
      </c>
      <c r="F2589" s="2">
        <f>DD_relocated_catalogue[[#This Row],[SLB depth (m)]]/0.3048</f>
        <v>6748.9993438320198</v>
      </c>
      <c r="G2589">
        <v>-1.03</v>
      </c>
      <c r="H2589" s="1">
        <v>41597.550668067131</v>
      </c>
      <c r="I2589" s="3">
        <f>(DD_relocated_catalogue[[#This Row],[Relocated northing  (m)]]/0.3048)+1169000</f>
        <v>1170920.777559055</v>
      </c>
      <c r="J2589" s="3">
        <f>(DD_relocated_catalogue[[#This Row],[Relocated easting (m)]]/0.3048)+342000</f>
        <v>344217.87401574804</v>
      </c>
      <c r="K2589" s="3">
        <f>DD_relocated_catalogue[[#This Row],[Relocated depth (m)]]/0.3048</f>
        <v>6751.6141732283459</v>
      </c>
      <c r="L2589" s="3">
        <f>DD_relocated_catalogue[[#This Row],[Semi-minor axis length (m)]]/0.3048</f>
        <v>4.3420096536261186</v>
      </c>
      <c r="M2589" s="3">
        <f>DD_relocated_catalogue[[#This Row],[Semi-intermediate axis length (m)]]/0.3048</f>
        <v>7.2810594531908492</v>
      </c>
      <c r="N2589" s="3">
        <f>DD_relocated_catalogue[[#This Row],[Semi-major axis length (m)]]/0.3048</f>
        <v>12.527566907310034</v>
      </c>
      <c r="O2589" s="3">
        <v>-45.204922076901411</v>
      </c>
      <c r="P2589" s="3">
        <v>-105.08718379929172</v>
      </c>
      <c r="Q2589" s="3">
        <v>13.018603372449475</v>
      </c>
      <c r="R2589" s="3">
        <f>DD_relocated_catalogue[[#This Row],[Northing uncertainty half-length (m)]]/0.3048</f>
        <v>6.0296203199516656</v>
      </c>
      <c r="S2589" s="3">
        <f>DD_relocated_catalogue[[#This Row],[Easting uncertainty half-length (m)]]/0.3048</f>
        <v>12.309430373605212</v>
      </c>
      <c r="T2589" s="3">
        <f>DD_relocated_catalogue[[#This Row],[Depth uncertainty half-length (m)]]/0.3048</f>
        <v>6.2435163007922876</v>
      </c>
      <c r="U2589" s="4">
        <v>0.28368106616708205</v>
      </c>
    </row>
    <row r="2590" spans="1:21" x14ac:dyDescent="0.25">
      <c r="A2590">
        <v>2830</v>
      </c>
      <c r="B2590" t="s">
        <v>20</v>
      </c>
      <c r="C2590" s="1">
        <v>41235.481664733794</v>
      </c>
      <c r="D2590" s="2">
        <f>(DD_relocated_catalogue[[#This Row],[SLB northing (m)]]/0.3048)+1169000</f>
        <v>1170783.999343832</v>
      </c>
      <c r="E2590" s="2">
        <f>(DD_relocated_catalogue[[#This Row],[SLB easting (m)]]/0.3048)+342000</f>
        <v>344281.00065616798</v>
      </c>
      <c r="F2590" s="2">
        <f>DD_relocated_catalogue[[#This Row],[SLB depth (m)]]/0.3048</f>
        <v>6932.9986876640414</v>
      </c>
      <c r="G2590">
        <v>-0.52</v>
      </c>
      <c r="H2590" s="1">
        <v>41235.481664722225</v>
      </c>
      <c r="I2590" s="3">
        <f>(DD_relocated_catalogue[[#This Row],[Relocated northing  (m)]]/0.3048)+1169000</f>
        <v>1170915.8070866142</v>
      </c>
      <c r="J2590" s="3">
        <f>(DD_relocated_catalogue[[#This Row],[Relocated easting (m)]]/0.3048)+342000</f>
        <v>344227.47703412076</v>
      </c>
      <c r="K2590" s="3">
        <f>DD_relocated_catalogue[[#This Row],[Relocated depth (m)]]/0.3048</f>
        <v>6855.5839895013114</v>
      </c>
      <c r="L2590" s="3">
        <f>DD_relocated_catalogue[[#This Row],[Semi-minor axis length (m)]]/0.3048</f>
        <v>4.3944862955627597</v>
      </c>
      <c r="M2590" s="3">
        <f>DD_relocated_catalogue[[#This Row],[Semi-intermediate axis length (m)]]/0.3048</f>
        <v>10.25242770559324</v>
      </c>
      <c r="N2590" s="3">
        <f>DD_relocated_catalogue[[#This Row],[Semi-major axis length (m)]]/0.3048</f>
        <v>18.757248291956799</v>
      </c>
      <c r="O2590" s="3">
        <v>-70.59136274789509</v>
      </c>
      <c r="P2590" s="3">
        <v>-101.65872881968656</v>
      </c>
      <c r="Q2590" s="3">
        <v>48.641703117763768</v>
      </c>
      <c r="R2590" s="3">
        <f>DD_relocated_catalogue[[#This Row],[Northing uncertainty half-length (m)]]/0.3048</f>
        <v>13.836271058715532</v>
      </c>
      <c r="S2590" s="3">
        <f>DD_relocated_catalogue[[#This Row],[Easting uncertainty half-length (m)]]/0.3048</f>
        <v>15.887861627483177</v>
      </c>
      <c r="T2590" s="3">
        <f>DD_relocated_catalogue[[#This Row],[Depth uncertainty half-length (m)]]/0.3048</f>
        <v>5.4460153250281094</v>
      </c>
      <c r="U2590" s="4">
        <v>0.24337337623729433</v>
      </c>
    </row>
    <row r="2591" spans="1:21" x14ac:dyDescent="0.25">
      <c r="A2591">
        <v>2705</v>
      </c>
      <c r="B2591" t="s">
        <v>20</v>
      </c>
      <c r="C2591" s="1">
        <v>41210.32580633102</v>
      </c>
      <c r="D2591" s="2">
        <f>(DD_relocated_catalogue[[#This Row],[SLB northing (m)]]/0.3048)+1169000</f>
        <v>1170666.000656168</v>
      </c>
      <c r="E2591" s="2">
        <f>(DD_relocated_catalogue[[#This Row],[SLB easting (m)]]/0.3048)+342000</f>
        <v>344147.00131233595</v>
      </c>
      <c r="F2591" s="2">
        <f>DD_relocated_catalogue[[#This Row],[SLB depth (m)]]/0.3048</f>
        <v>6887.9986876640414</v>
      </c>
      <c r="G2591">
        <v>-0.66</v>
      </c>
      <c r="H2591" s="1">
        <v>41210.325806469904</v>
      </c>
      <c r="I2591" s="3">
        <f>(DD_relocated_catalogue[[#This Row],[Relocated northing  (m)]]/0.3048)+1169000</f>
        <v>1170863.2939632547</v>
      </c>
      <c r="J2591" s="3">
        <f>(DD_relocated_catalogue[[#This Row],[Relocated easting (m)]]/0.3048)+342000</f>
        <v>343890.08858267718</v>
      </c>
      <c r="K2591" s="3">
        <f>DD_relocated_catalogue[[#This Row],[Relocated depth (m)]]/0.3048</f>
        <v>6794.6981627296582</v>
      </c>
      <c r="L2591" s="3">
        <f>DD_relocated_catalogue[[#This Row],[Semi-minor axis length (m)]]/0.3048</f>
        <v>4.7813403497362543</v>
      </c>
      <c r="M2591" s="3">
        <f>DD_relocated_catalogue[[#This Row],[Semi-intermediate axis length (m)]]/0.3048</f>
        <v>10.604333294870919</v>
      </c>
      <c r="N2591" s="3">
        <f>DD_relocated_catalogue[[#This Row],[Semi-major axis length (m)]]/0.3048</f>
        <v>14.478733926588729</v>
      </c>
      <c r="O2591" s="3">
        <v>-69.9042410043686</v>
      </c>
      <c r="P2591" s="3">
        <v>-100.18877342941805</v>
      </c>
      <c r="Q2591" s="3">
        <v>38.994510559883835</v>
      </c>
      <c r="R2591" s="3">
        <f>DD_relocated_catalogue[[#This Row],[Northing uncertainty half-length (m)]]/0.3048</f>
        <v>11.289852776151632</v>
      </c>
      <c r="S2591" s="3">
        <f>DD_relocated_catalogue[[#This Row],[Easting uncertainty half-length (m)]]/0.3048</f>
        <v>13.455729721291313</v>
      </c>
      <c r="T2591" s="3">
        <f>DD_relocated_catalogue[[#This Row],[Depth uncertainty half-length (m)]]/0.3048</f>
        <v>5.8075240873536256</v>
      </c>
      <c r="U2591" s="4">
        <v>0.24900385743328352</v>
      </c>
    </row>
    <row r="2592" spans="1:21" x14ac:dyDescent="0.25">
      <c r="A2592">
        <v>2731</v>
      </c>
      <c r="B2592" t="s">
        <v>20</v>
      </c>
      <c r="C2592" s="1">
        <v>41212.557536562497</v>
      </c>
      <c r="D2592" s="2">
        <f>(DD_relocated_catalogue[[#This Row],[SLB northing (m)]]/0.3048)+1169000</f>
        <v>1170657.001312336</v>
      </c>
      <c r="E2592" s="2">
        <f>(DD_relocated_catalogue[[#This Row],[SLB easting (m)]]/0.3048)+342000</f>
        <v>344137.00131233595</v>
      </c>
      <c r="F2592" s="2">
        <f>DD_relocated_catalogue[[#This Row],[SLB depth (m)]]/0.3048</f>
        <v>6982.9986876640423</v>
      </c>
      <c r="G2592">
        <v>-0.49</v>
      </c>
      <c r="H2592" s="1">
        <v>41212.557536562497</v>
      </c>
      <c r="I2592" s="3">
        <f>(DD_relocated_catalogue[[#This Row],[Relocated northing  (m)]]/0.3048)+1169000</f>
        <v>1170876.312335958</v>
      </c>
      <c r="J2592" s="3">
        <f>(DD_relocated_catalogue[[#This Row],[Relocated easting (m)]]/0.3048)+342000</f>
        <v>343952.61154855642</v>
      </c>
      <c r="K2592" s="3">
        <f>DD_relocated_catalogue[[#This Row],[Relocated depth (m)]]/0.3048</f>
        <v>6969.1108923884512</v>
      </c>
      <c r="L2592" s="3">
        <f>DD_relocated_catalogue[[#This Row],[Semi-minor axis length (m)]]/0.3048</f>
        <v>4.2788521027964102</v>
      </c>
      <c r="M2592" s="3">
        <f>DD_relocated_catalogue[[#This Row],[Semi-intermediate axis length (m)]]/0.3048</f>
        <v>11.091372339294367</v>
      </c>
      <c r="N2592" s="3">
        <f>DD_relocated_catalogue[[#This Row],[Semi-major axis length (m)]]/0.3048</f>
        <v>16.763630777820431</v>
      </c>
      <c r="O2592" s="3">
        <v>-68.913092881729071</v>
      </c>
      <c r="P2592" s="3">
        <v>-107.85125472926688</v>
      </c>
      <c r="Q2592" s="3">
        <v>46.829877459431621</v>
      </c>
      <c r="R2592" s="3">
        <f>DD_relocated_catalogue[[#This Row],[Northing uncertainty half-length (m)]]/0.3048</f>
        <v>12.428241653635451</v>
      </c>
      <c r="S2592" s="3">
        <f>DD_relocated_catalogue[[#This Row],[Easting uncertainty half-length (m)]]/0.3048</f>
        <v>15.243332197700255</v>
      </c>
      <c r="T2592" s="3">
        <f>DD_relocated_catalogue[[#This Row],[Depth uncertainty half-length (m)]]/0.3048</f>
        <v>5.7664637964515064</v>
      </c>
      <c r="U2592" s="4">
        <v>0.23300993278489965</v>
      </c>
    </row>
    <row r="2593" spans="1:21" x14ac:dyDescent="0.25">
      <c r="A2593">
        <v>4754</v>
      </c>
      <c r="B2593" t="s">
        <v>20</v>
      </c>
      <c r="C2593" s="1">
        <v>41696.519871886572</v>
      </c>
      <c r="D2593" s="2">
        <f>(DD_relocated_catalogue[[#This Row],[SLB northing (m)]]/0.3048)+1169000</f>
        <v>1170557.001312336</v>
      </c>
      <c r="E2593" s="2">
        <f>(DD_relocated_catalogue[[#This Row],[SLB easting (m)]]/0.3048)+342000</f>
        <v>344111.00065616798</v>
      </c>
      <c r="F2593" s="2">
        <f>DD_relocated_catalogue[[#This Row],[SLB depth (m)]]/0.3048</f>
        <v>6842.0013123359577</v>
      </c>
      <c r="G2593">
        <v>-1.49</v>
      </c>
      <c r="H2593" s="1">
        <v>41696.519871805554</v>
      </c>
      <c r="I2593" s="3">
        <f>(DD_relocated_catalogue[[#This Row],[Relocated northing  (m)]]/0.3048)+1169000</f>
        <v>1170566.5157480314</v>
      </c>
      <c r="J2593" s="3">
        <f>(DD_relocated_catalogue[[#This Row],[Relocated easting (m)]]/0.3048)+342000</f>
        <v>344157.07020997372</v>
      </c>
      <c r="K2593" s="3">
        <f>DD_relocated_catalogue[[#This Row],[Relocated depth (m)]]/0.3048</f>
        <v>6898.2513123359577</v>
      </c>
      <c r="L2593" s="3">
        <f>DD_relocated_catalogue[[#This Row],[Semi-minor axis length (m)]]/0.3048</f>
        <v>5.6446228975501871</v>
      </c>
      <c r="M2593" s="3">
        <f>DD_relocated_catalogue[[#This Row],[Semi-intermediate axis length (m)]]/0.3048</f>
        <v>8.3632664234019227</v>
      </c>
      <c r="N2593" s="3">
        <f>DD_relocated_catalogue[[#This Row],[Semi-major axis length (m)]]/0.3048</f>
        <v>13.93568809911957</v>
      </c>
      <c r="O2593" s="3">
        <v>-62.503176161152481</v>
      </c>
      <c r="P2593" s="3">
        <v>-100.81216532029271</v>
      </c>
      <c r="Q2593" s="3">
        <v>26.824100741236961</v>
      </c>
      <c r="R2593" s="3">
        <f>DD_relocated_catalogue[[#This Row],[Northing uncertainty half-length (m)]]/0.3048</f>
        <v>8.6154407121073042</v>
      </c>
      <c r="S2593" s="3">
        <f>DD_relocated_catalogue[[#This Row],[Easting uncertainty half-length (m)]]/0.3048</f>
        <v>13.445605137869217</v>
      </c>
      <c r="T2593" s="3">
        <f>DD_relocated_catalogue[[#This Row],[Depth uncertainty half-length (m)]]/0.3048</f>
        <v>6.3915634352548683</v>
      </c>
      <c r="U2593" s="4">
        <v>0.33331930414100019</v>
      </c>
    </row>
    <row r="2594" spans="1:21" x14ac:dyDescent="0.25">
      <c r="A2594">
        <v>2711</v>
      </c>
      <c r="B2594" t="s">
        <v>20</v>
      </c>
      <c r="C2594" s="1">
        <v>41210.836204733794</v>
      </c>
      <c r="D2594" s="2">
        <f>(DD_relocated_catalogue[[#This Row],[SLB northing (m)]]/0.3048)+1169000</f>
        <v>1170670</v>
      </c>
      <c r="E2594" s="2">
        <f>(DD_relocated_catalogue[[#This Row],[SLB easting (m)]]/0.3048)+342000</f>
        <v>344142.99868766405</v>
      </c>
      <c r="F2594" s="2">
        <f>DD_relocated_catalogue[[#This Row],[SLB depth (m)]]/0.3048</f>
        <v>6858.9993438320207</v>
      </c>
      <c r="G2594">
        <v>-0.25</v>
      </c>
      <c r="H2594" s="1">
        <v>41210.836204826388</v>
      </c>
      <c r="I2594" s="3">
        <f>(DD_relocated_catalogue[[#This Row],[Relocated northing  (m)]]/0.3048)+1169000</f>
        <v>1170873.3070866142</v>
      </c>
      <c r="J2594" s="3">
        <f>(DD_relocated_catalogue[[#This Row],[Relocated easting (m)]]/0.3048)+342000</f>
        <v>343870.69553805777</v>
      </c>
      <c r="K2594" s="3">
        <f>DD_relocated_catalogue[[#This Row],[Relocated depth (m)]]/0.3048</f>
        <v>6874.8622047244098</v>
      </c>
      <c r="L2594" s="3">
        <f>DD_relocated_catalogue[[#This Row],[Semi-minor axis length (m)]]/0.3048</f>
        <v>4.547934574535649</v>
      </c>
      <c r="M2594" s="3">
        <f>DD_relocated_catalogue[[#This Row],[Semi-intermediate axis length (m)]]/0.3048</f>
        <v>9.4788986529665973</v>
      </c>
      <c r="N2594" s="3">
        <f>DD_relocated_catalogue[[#This Row],[Semi-major axis length (m)]]/0.3048</f>
        <v>15.839936682240202</v>
      </c>
      <c r="O2594" s="3">
        <v>-70.854252755006229</v>
      </c>
      <c r="P2594" s="3">
        <v>-99.382829132348434</v>
      </c>
      <c r="Q2594" s="3">
        <v>31.518068338733787</v>
      </c>
      <c r="R2594" s="3">
        <f>DD_relocated_catalogue[[#This Row],[Northing uncertainty half-length (m)]]/0.3048</f>
        <v>10.326342159702234</v>
      </c>
      <c r="S2594" s="3">
        <f>DD_relocated_catalogue[[#This Row],[Easting uncertainty half-length (m)]]/0.3048</f>
        <v>14.946927904529169</v>
      </c>
      <c r="T2594" s="3">
        <f>DD_relocated_catalogue[[#This Row],[Depth uncertainty half-length (m)]]/0.3048</f>
        <v>5.3462128783449794</v>
      </c>
      <c r="U2594" s="4">
        <v>0.24456799074715646</v>
      </c>
    </row>
    <row r="2595" spans="1:21" x14ac:dyDescent="0.25">
      <c r="A2595">
        <v>2790</v>
      </c>
      <c r="B2595" t="s">
        <v>20</v>
      </c>
      <c r="C2595" s="1">
        <v>41222.312300694444</v>
      </c>
      <c r="D2595" s="2">
        <f>(DD_relocated_catalogue[[#This Row],[SLB northing (m)]]/0.3048)+1169000</f>
        <v>1170640</v>
      </c>
      <c r="E2595" s="2">
        <f>(DD_relocated_catalogue[[#This Row],[SLB easting (m)]]/0.3048)+342000</f>
        <v>344111.00065616798</v>
      </c>
      <c r="F2595" s="2">
        <f>DD_relocated_catalogue[[#This Row],[SLB depth (m)]]/0.3048</f>
        <v>6817.9986876640423</v>
      </c>
      <c r="G2595">
        <v>-0.38</v>
      </c>
      <c r="H2595" s="1">
        <v>41222.312300729165</v>
      </c>
      <c r="I2595" s="3">
        <f>(DD_relocated_catalogue[[#This Row],[Relocated northing  (m)]]/0.3048)+1169000</f>
        <v>1170802.7362204725</v>
      </c>
      <c r="J2595" s="3">
        <f>(DD_relocated_catalogue[[#This Row],[Relocated easting (m)]]/0.3048)+342000</f>
        <v>343950.0524934383</v>
      </c>
      <c r="K2595" s="3">
        <f>DD_relocated_catalogue[[#This Row],[Relocated depth (m)]]/0.3048</f>
        <v>6886.7322834645665</v>
      </c>
      <c r="L2595" s="3">
        <f>DD_relocated_catalogue[[#This Row],[Semi-minor axis length (m)]]/0.3048</f>
        <v>4.7547412828189177</v>
      </c>
      <c r="M2595" s="3">
        <f>DD_relocated_catalogue[[#This Row],[Semi-intermediate axis length (m)]]/0.3048</f>
        <v>9.8742175845756055</v>
      </c>
      <c r="N2595" s="3">
        <f>DD_relocated_catalogue[[#This Row],[Semi-major axis length (m)]]/0.3048</f>
        <v>15.780083580118339</v>
      </c>
      <c r="O2595" s="3">
        <v>-70.377486989294127</v>
      </c>
      <c r="P2595" s="3">
        <v>-116.544316766899</v>
      </c>
      <c r="Q2595" s="3">
        <v>48.854896745579509</v>
      </c>
      <c r="R2595" s="3">
        <f>DD_relocated_catalogue[[#This Row],[Northing uncertainty half-length (m)]]/0.3048</f>
        <v>10.796865730173485</v>
      </c>
      <c r="S2595" s="3">
        <f>DD_relocated_catalogue[[#This Row],[Easting uncertainty half-length (m)]]/0.3048</f>
        <v>14.69390917952736</v>
      </c>
      <c r="T2595" s="3">
        <f>DD_relocated_catalogue[[#This Row],[Depth uncertainty half-length (m)]]/0.3048</f>
        <v>5.8570845510232097</v>
      </c>
      <c r="U2595" s="4">
        <v>0.24835120743662742</v>
      </c>
    </row>
    <row r="2596" spans="1:21" x14ac:dyDescent="0.25">
      <c r="A2596">
        <v>2680</v>
      </c>
      <c r="B2596" t="s">
        <v>20</v>
      </c>
      <c r="C2596" s="1">
        <v>41199.401337708332</v>
      </c>
      <c r="D2596" s="2">
        <f>(DD_relocated_catalogue[[#This Row],[SLB northing (m)]]/0.3048)+1169000</f>
        <v>1170790</v>
      </c>
      <c r="E2596" s="2">
        <f>(DD_relocated_catalogue[[#This Row],[SLB easting (m)]]/0.3048)+342000</f>
        <v>344211.00065616798</v>
      </c>
      <c r="F2596" s="2">
        <f>DD_relocated_catalogue[[#This Row],[SLB depth (m)]]/0.3048</f>
        <v>6984.9999999999991</v>
      </c>
      <c r="G2596">
        <v>-0.81</v>
      </c>
      <c r="H2596" s="1">
        <v>41199.401337766205</v>
      </c>
      <c r="I2596" s="3">
        <f>(DD_relocated_catalogue[[#This Row],[Relocated northing  (m)]]/0.3048)+1169000</f>
        <v>1170755.1345144357</v>
      </c>
      <c r="J2596" s="3">
        <f>(DD_relocated_catalogue[[#This Row],[Relocated easting (m)]]/0.3048)+342000</f>
        <v>344300.4658792651</v>
      </c>
      <c r="K2596" s="3">
        <f>DD_relocated_catalogue[[#This Row],[Relocated depth (m)]]/0.3048</f>
        <v>6874.9934383202099</v>
      </c>
      <c r="L2596" s="3">
        <f>DD_relocated_catalogue[[#This Row],[Semi-minor axis length (m)]]/0.3048</f>
        <v>4.8988354567717183</v>
      </c>
      <c r="M2596" s="3">
        <f>DD_relocated_catalogue[[#This Row],[Semi-intermediate axis length (m)]]/0.3048</f>
        <v>10.333833483991409</v>
      </c>
      <c r="N2596" s="3">
        <f>DD_relocated_catalogue[[#This Row],[Semi-major axis length (m)]]/0.3048</f>
        <v>17.57059648210782</v>
      </c>
      <c r="O2596" s="3">
        <v>-67.862959348609039</v>
      </c>
      <c r="P2596" s="3">
        <v>-99.144386495041076</v>
      </c>
      <c r="Q2596" s="3">
        <v>57.199999196860603</v>
      </c>
      <c r="R2596" s="3">
        <f>DD_relocated_catalogue[[#This Row],[Northing uncertainty half-length (m)]]/0.3048</f>
        <v>14.694686912115937</v>
      </c>
      <c r="S2596" s="3">
        <f>DD_relocated_catalogue[[#This Row],[Easting uncertainty half-length (m)]]/0.3048</f>
        <v>13.586584605532925</v>
      </c>
      <c r="T2596" s="3">
        <f>DD_relocated_catalogue[[#This Row],[Depth uncertainty half-length (m)]]/0.3048</f>
        <v>6.0224411707181469</v>
      </c>
      <c r="U2596" s="4">
        <v>0.25131661986729564</v>
      </c>
    </row>
    <row r="2597" spans="1:21" x14ac:dyDescent="0.25">
      <c r="A2597">
        <v>3898</v>
      </c>
      <c r="B2597" t="s">
        <v>20</v>
      </c>
      <c r="C2597" s="1">
        <v>41528.106436886577</v>
      </c>
      <c r="D2597" s="2">
        <f>(DD_relocated_catalogue[[#This Row],[SLB northing (m)]]/0.3048)+1169000</f>
        <v>1170778.999343832</v>
      </c>
      <c r="E2597" s="2">
        <f>(DD_relocated_catalogue[[#This Row],[SLB easting (m)]]/0.3048)+342000</f>
        <v>344408.99934383202</v>
      </c>
      <c r="F2597" s="2">
        <f>DD_relocated_catalogue[[#This Row],[SLB depth (m)]]/0.3048</f>
        <v>6722.9986876640423</v>
      </c>
      <c r="G2597">
        <v>-1.05</v>
      </c>
      <c r="H2597" s="1">
        <v>41528.106436921298</v>
      </c>
      <c r="I2597" s="3">
        <f>(DD_relocated_catalogue[[#This Row],[Relocated northing  (m)]]/0.3048)+1169000</f>
        <v>1171051.1745406825</v>
      </c>
      <c r="J2597" s="3">
        <f>(DD_relocated_catalogue[[#This Row],[Relocated easting (m)]]/0.3048)+342000</f>
        <v>344170.00656167977</v>
      </c>
      <c r="K2597" s="3">
        <f>DD_relocated_catalogue[[#This Row],[Relocated depth (m)]]/0.3048</f>
        <v>6724.1732283464553</v>
      </c>
      <c r="L2597" s="3">
        <f>DD_relocated_catalogue[[#This Row],[Semi-minor axis length (m)]]/0.3048</f>
        <v>6.2661121455102355</v>
      </c>
      <c r="M2597" s="3">
        <f>DD_relocated_catalogue[[#This Row],[Semi-intermediate axis length (m)]]/0.3048</f>
        <v>9.7487282423187196</v>
      </c>
      <c r="N2597" s="3">
        <f>DD_relocated_catalogue[[#This Row],[Semi-major axis length (m)]]/0.3048</f>
        <v>21.12764637950939</v>
      </c>
      <c r="O2597" s="3">
        <v>-70.570351999608988</v>
      </c>
      <c r="P2597" s="3">
        <v>-97.767650973134096</v>
      </c>
      <c r="Q2597" s="3">
        <v>46.882107156510756</v>
      </c>
      <c r="R2597" s="3">
        <f>DD_relocated_catalogue[[#This Row],[Northing uncertainty half-length (m)]]/0.3048</f>
        <v>15.278521194419501</v>
      </c>
      <c r="S2597" s="3">
        <f>DD_relocated_catalogue[[#This Row],[Easting uncertainty half-length (m)]]/0.3048</f>
        <v>17.31224256022443</v>
      </c>
      <c r="T2597" s="3">
        <f>DD_relocated_catalogue[[#This Row],[Depth uncertainty half-length (m)]]/0.3048</f>
        <v>6.7358201002671647</v>
      </c>
      <c r="U2597" s="4">
        <v>0.32786543819898911</v>
      </c>
    </row>
    <row r="2598" spans="1:21" x14ac:dyDescent="0.25">
      <c r="A2598">
        <v>3900</v>
      </c>
      <c r="B2598" t="s">
        <v>20</v>
      </c>
      <c r="C2598" s="1">
        <v>41528.121681157405</v>
      </c>
      <c r="D2598" s="2">
        <f>(DD_relocated_catalogue[[#This Row],[SLB northing (m)]]/0.3048)+1169000</f>
        <v>1170711.000656168</v>
      </c>
      <c r="E2598" s="2">
        <f>(DD_relocated_catalogue[[#This Row],[SLB easting (m)]]/0.3048)+342000</f>
        <v>344408.99934383202</v>
      </c>
      <c r="F2598" s="2">
        <f>DD_relocated_catalogue[[#This Row],[SLB depth (m)]]/0.3048</f>
        <v>6660</v>
      </c>
      <c r="G2598">
        <v>-0.75</v>
      </c>
      <c r="H2598" s="1">
        <v>41528.121681192133</v>
      </c>
      <c r="I2598" s="3">
        <f>(DD_relocated_catalogue[[#This Row],[Relocated northing  (m)]]/0.3048)+1169000</f>
        <v>1170959.9835958006</v>
      </c>
      <c r="J2598" s="3">
        <f>(DD_relocated_catalogue[[#This Row],[Relocated easting (m)]]/0.3048)+342000</f>
        <v>344231.44356955378</v>
      </c>
      <c r="K2598" s="3">
        <f>DD_relocated_catalogue[[#This Row],[Relocated depth (m)]]/0.3048</f>
        <v>6714.6030183727034</v>
      </c>
      <c r="L2598" s="3">
        <f>DD_relocated_catalogue[[#This Row],[Semi-minor axis length (m)]]/0.3048</f>
        <v>6.3477320049446133</v>
      </c>
      <c r="M2598" s="3">
        <f>DD_relocated_catalogue[[#This Row],[Semi-intermediate axis length (m)]]/0.3048</f>
        <v>10.828774216829313</v>
      </c>
      <c r="N2598" s="3">
        <f>DD_relocated_catalogue[[#This Row],[Semi-major axis length (m)]]/0.3048</f>
        <v>23.773318468793782</v>
      </c>
      <c r="O2598" s="3">
        <v>-70.370923901294049</v>
      </c>
      <c r="P2598" s="3">
        <v>-98.494030421370084</v>
      </c>
      <c r="Q2598" s="3">
        <v>48.434197653896305</v>
      </c>
      <c r="R2598" s="3">
        <f>DD_relocated_catalogue[[#This Row],[Northing uncertainty half-length (m)]]/0.3048</f>
        <v>17.324325473869525</v>
      </c>
      <c r="S2598" s="3">
        <f>DD_relocated_catalogue[[#This Row],[Easting uncertainty half-length (m)]]/0.3048</f>
        <v>19.248667813556121</v>
      </c>
      <c r="T2598" s="3">
        <f>DD_relocated_catalogue[[#This Row],[Depth uncertainty half-length (m)]]/0.3048</f>
        <v>7.050669165664285</v>
      </c>
      <c r="U2598" s="4">
        <v>0.31563041375369522</v>
      </c>
    </row>
    <row r="2599" spans="1:21" x14ac:dyDescent="0.25">
      <c r="A2599">
        <v>4789</v>
      </c>
      <c r="B2599" t="s">
        <v>20</v>
      </c>
      <c r="C2599" s="1">
        <v>41704.055775081019</v>
      </c>
      <c r="D2599" s="2">
        <f>(DD_relocated_catalogue[[#This Row],[SLB northing (m)]]/0.3048)+1169000</f>
        <v>1170566.000656168</v>
      </c>
      <c r="E2599" s="2">
        <f>(DD_relocated_catalogue[[#This Row],[SLB easting (m)]]/0.3048)+342000</f>
        <v>344068.99934383202</v>
      </c>
      <c r="F2599" s="2">
        <f>DD_relocated_catalogue[[#This Row],[SLB depth (m)]]/0.3048</f>
        <v>7059.9999999999991</v>
      </c>
      <c r="G2599">
        <v>-1.41</v>
      </c>
      <c r="H2599" s="1">
        <v>41704.055775069442</v>
      </c>
      <c r="I2599" s="3">
        <f>(DD_relocated_catalogue[[#This Row],[Relocated northing  (m)]]/0.3048)+1169000</f>
        <v>1170821.2171916009</v>
      </c>
      <c r="J2599" s="3">
        <f>(DD_relocated_catalogue[[#This Row],[Relocated easting (m)]]/0.3048)+342000</f>
        <v>344190.82677165355</v>
      </c>
      <c r="K2599" s="3">
        <f>DD_relocated_catalogue[[#This Row],[Relocated depth (m)]]/0.3048</f>
        <v>6881.7552493438325</v>
      </c>
      <c r="L2599" s="3">
        <f>DD_relocated_catalogue[[#This Row],[Semi-minor axis length (m)]]/0.3048</f>
        <v>4.9296461259141608</v>
      </c>
      <c r="M2599" s="3">
        <f>DD_relocated_catalogue[[#This Row],[Semi-intermediate axis length (m)]]/0.3048</f>
        <v>8.7314526314795238</v>
      </c>
      <c r="N2599" s="3">
        <f>DD_relocated_catalogue[[#This Row],[Semi-major axis length (m)]]/0.3048</f>
        <v>14.635086761844777</v>
      </c>
      <c r="O2599" s="3">
        <v>-65.493663129338628</v>
      </c>
      <c r="P2599" s="3">
        <v>-100.28208405969917</v>
      </c>
      <c r="Q2599" s="3">
        <v>33.305876759728882</v>
      </c>
      <c r="R2599" s="3">
        <f>DD_relocated_catalogue[[#This Row],[Northing uncertainty half-length (m)]]/0.3048</f>
        <v>9.5926390455090846</v>
      </c>
      <c r="S2599" s="3">
        <f>DD_relocated_catalogue[[#This Row],[Easting uncertainty half-length (m)]]/0.3048</f>
        <v>13.674960072195645</v>
      </c>
      <c r="T2599" s="3">
        <f>DD_relocated_catalogue[[#This Row],[Depth uncertainty half-length (m)]]/0.3048</f>
        <v>5.8225612195659719</v>
      </c>
      <c r="U2599" s="4">
        <v>0.25863239436120133</v>
      </c>
    </row>
    <row r="2600" spans="1:21" x14ac:dyDescent="0.25">
      <c r="A2600">
        <v>3547</v>
      </c>
      <c r="B2600" t="s">
        <v>20</v>
      </c>
      <c r="C2600" s="1">
        <v>41433.95012011574</v>
      </c>
      <c r="D2600" s="2">
        <f>(DD_relocated_catalogue[[#This Row],[SLB northing (m)]]/0.3048)+1169000</f>
        <v>1170648.999343832</v>
      </c>
      <c r="E2600" s="2">
        <f>(DD_relocated_catalogue[[#This Row],[SLB easting (m)]]/0.3048)+342000</f>
        <v>344060</v>
      </c>
      <c r="F2600" s="2">
        <f>DD_relocated_catalogue[[#This Row],[SLB depth (m)]]/0.3048</f>
        <v>6879.9999999999991</v>
      </c>
      <c r="G2600">
        <v>-1.2</v>
      </c>
      <c r="H2600" s="1">
        <v>41433.950120231479</v>
      </c>
      <c r="I2600" s="3">
        <f>(DD_relocated_catalogue[[#This Row],[Relocated northing  (m)]]/0.3048)+1169000</f>
        <v>1170899.5406824148</v>
      </c>
      <c r="J2600" s="3">
        <f>(DD_relocated_catalogue[[#This Row],[Relocated easting (m)]]/0.3048)+342000</f>
        <v>343821.59776902886</v>
      </c>
      <c r="K2600" s="3">
        <f>DD_relocated_catalogue[[#This Row],[Relocated depth (m)]]/0.3048</f>
        <v>6799.652230971129</v>
      </c>
      <c r="L2600" s="3">
        <f>DD_relocated_catalogue[[#This Row],[Semi-minor axis length (m)]]/0.3048</f>
        <v>4.6617288807217188</v>
      </c>
      <c r="M2600" s="3">
        <f>DD_relocated_catalogue[[#This Row],[Semi-intermediate axis length (m)]]/0.3048</f>
        <v>9.8061803086444854</v>
      </c>
      <c r="N2600" s="3">
        <f>DD_relocated_catalogue[[#This Row],[Semi-major axis length (m)]]/0.3048</f>
        <v>14.572078969024988</v>
      </c>
      <c r="O2600" s="3">
        <v>-73.725570003365718</v>
      </c>
      <c r="P2600" s="3">
        <v>-99.333308084792776</v>
      </c>
      <c r="Q2600" s="3">
        <v>36.417881896917123</v>
      </c>
      <c r="R2600" s="3">
        <f>DD_relocated_catalogue[[#This Row],[Northing uncertainty half-length (m)]]/0.3048</f>
        <v>10.755532447970129</v>
      </c>
      <c r="S2600" s="3">
        <f>DD_relocated_catalogue[[#This Row],[Easting uncertainty half-length (m)]]/0.3048</f>
        <v>13.604161968814124</v>
      </c>
      <c r="T2600" s="3">
        <f>DD_relocated_catalogue[[#This Row],[Depth uncertainty half-length (m)]]/0.3048</f>
        <v>5.2535965200367025</v>
      </c>
      <c r="U2600" s="4">
        <v>0.24138039274922626</v>
      </c>
    </row>
    <row r="2601" spans="1:21" x14ac:dyDescent="0.25">
      <c r="A2601">
        <v>2698</v>
      </c>
      <c r="B2601" t="s">
        <v>20</v>
      </c>
      <c r="C2601" s="1">
        <v>41210.068873159726</v>
      </c>
      <c r="D2601" s="2">
        <f>(DD_relocated_catalogue[[#This Row],[SLB northing (m)]]/0.3048)+1169000</f>
        <v>1170665</v>
      </c>
      <c r="E2601" s="2">
        <f>(DD_relocated_catalogue[[#This Row],[SLB easting (m)]]/0.3048)+342000</f>
        <v>344067.00131233595</v>
      </c>
      <c r="F2601" s="2">
        <f>DD_relocated_catalogue[[#This Row],[SLB depth (m)]]/0.3048</f>
        <v>6862.9986876640423</v>
      </c>
      <c r="G2601">
        <v>-0.79</v>
      </c>
      <c r="H2601" s="1">
        <v>41210.068873206015</v>
      </c>
      <c r="I2601" s="3">
        <f>(DD_relocated_catalogue[[#This Row],[Relocated northing  (m)]]/0.3048)+1169000</f>
        <v>1170861.7355643045</v>
      </c>
      <c r="J2601" s="3">
        <f>(DD_relocated_catalogue[[#This Row],[Relocated easting (m)]]/0.3048)+342000</f>
        <v>343890.12795275589</v>
      </c>
      <c r="K2601" s="3">
        <f>DD_relocated_catalogue[[#This Row],[Relocated depth (m)]]/0.3048</f>
        <v>6834.7112860892375</v>
      </c>
      <c r="L2601" s="3">
        <f>DD_relocated_catalogue[[#This Row],[Semi-minor axis length (m)]]/0.3048</f>
        <v>5.1144526717913745</v>
      </c>
      <c r="M2601" s="3">
        <f>DD_relocated_catalogue[[#This Row],[Semi-intermediate axis length (m)]]/0.3048</f>
        <v>8.9691588184657256</v>
      </c>
      <c r="N2601" s="3">
        <f>DD_relocated_catalogue[[#This Row],[Semi-major axis length (m)]]/0.3048</f>
        <v>18.439069169148642</v>
      </c>
      <c r="O2601" s="3">
        <v>-71.588142625350002</v>
      </c>
      <c r="P2601" s="3">
        <v>-101.6043525869184</v>
      </c>
      <c r="Q2601" s="3">
        <v>42.44251305181924</v>
      </c>
      <c r="R2601" s="3">
        <f>DD_relocated_catalogue[[#This Row],[Northing uncertainty half-length (m)]]/0.3048</f>
        <v>12.096325439646924</v>
      </c>
      <c r="S2601" s="3">
        <f>DD_relocated_catalogue[[#This Row],[Easting uncertainty half-length (m)]]/0.3048</f>
        <v>16.301527989616485</v>
      </c>
      <c r="T2601" s="3">
        <f>DD_relocated_catalogue[[#This Row],[Depth uncertainty half-length (m)]]/0.3048</f>
        <v>5.6718028842932871</v>
      </c>
      <c r="U2601" s="4">
        <v>0.25731323070502077</v>
      </c>
    </row>
    <row r="2602" spans="1:21" x14ac:dyDescent="0.25">
      <c r="A2602">
        <v>2720</v>
      </c>
      <c r="B2602" t="s">
        <v>20</v>
      </c>
      <c r="C2602" s="1">
        <v>41212.367799907406</v>
      </c>
      <c r="D2602" s="2">
        <f>(DD_relocated_catalogue[[#This Row],[SLB northing (m)]]/0.3048)+1169000</f>
        <v>1170770</v>
      </c>
      <c r="E2602" s="2">
        <f>(DD_relocated_catalogue[[#This Row],[SLB easting (m)]]/0.3048)+342000</f>
        <v>344136.00065616798</v>
      </c>
      <c r="F2602" s="2">
        <f>DD_relocated_catalogue[[#This Row],[SLB depth (m)]]/0.3048</f>
        <v>7007.0013123359577</v>
      </c>
      <c r="G2602">
        <v>-0.95</v>
      </c>
      <c r="H2602" s="1">
        <v>41212.367800034721</v>
      </c>
      <c r="I2602" s="3">
        <f>(DD_relocated_catalogue[[#This Row],[Relocated northing  (m)]]/0.3048)+1169000</f>
        <v>1170759.3930446194</v>
      </c>
      <c r="J2602" s="3">
        <f>(DD_relocated_catalogue[[#This Row],[Relocated easting (m)]]/0.3048)+342000</f>
        <v>343997.62467191601</v>
      </c>
      <c r="K2602" s="3">
        <f>DD_relocated_catalogue[[#This Row],[Relocated depth (m)]]/0.3048</f>
        <v>7006.0531496062995</v>
      </c>
      <c r="L2602" s="3">
        <f>DD_relocated_catalogue[[#This Row],[Semi-minor axis length (m)]]/0.3048</f>
        <v>5.0352309212967326</v>
      </c>
      <c r="M2602" s="3">
        <f>DD_relocated_catalogue[[#This Row],[Semi-intermediate axis length (m)]]/0.3048</f>
        <v>11.009482883441352</v>
      </c>
      <c r="N2602" s="3">
        <f>DD_relocated_catalogue[[#This Row],[Semi-major axis length (m)]]/0.3048</f>
        <v>14.746512815147168</v>
      </c>
      <c r="O2602" s="3">
        <v>-72.592961503452557</v>
      </c>
      <c r="P2602" s="3">
        <v>-112.41366629083184</v>
      </c>
      <c r="Q2602" s="3">
        <v>49.83340780178284</v>
      </c>
      <c r="R2602" s="3">
        <f>DD_relocated_catalogue[[#This Row],[Northing uncertainty half-length (m)]]/0.3048</f>
        <v>11.752196195950495</v>
      </c>
      <c r="S2602" s="3">
        <f>DD_relocated_catalogue[[#This Row],[Easting uncertainty half-length (m)]]/0.3048</f>
        <v>13.757290423158475</v>
      </c>
      <c r="T2602" s="3">
        <f>DD_relocated_catalogue[[#This Row],[Depth uncertainty half-length (m)]]/0.3048</f>
        <v>5.9186516887360314</v>
      </c>
      <c r="U2602" s="4">
        <v>0.25738341960773303</v>
      </c>
    </row>
    <row r="2603" spans="1:21" x14ac:dyDescent="0.25">
      <c r="A2603">
        <v>2787</v>
      </c>
      <c r="B2603" t="s">
        <v>20</v>
      </c>
      <c r="C2603" s="1">
        <v>41222.152070416669</v>
      </c>
      <c r="D2603" s="2">
        <f>(DD_relocated_catalogue[[#This Row],[SLB northing (m)]]/0.3048)+1169000</f>
        <v>1170622.998687664</v>
      </c>
      <c r="E2603" s="2">
        <f>(DD_relocated_catalogue[[#This Row],[SLB easting (m)]]/0.3048)+342000</f>
        <v>344041.00065616798</v>
      </c>
      <c r="F2603" s="2">
        <f>DD_relocated_catalogue[[#This Row],[SLB depth (m)]]/0.3048</f>
        <v>6921.0006561679793</v>
      </c>
      <c r="G2603">
        <v>-0.59</v>
      </c>
      <c r="H2603" s="1">
        <v>41222.152070543983</v>
      </c>
      <c r="I2603" s="3">
        <f>(DD_relocated_catalogue[[#This Row],[Relocated northing  (m)]]/0.3048)+1169000</f>
        <v>1170813.0380577429</v>
      </c>
      <c r="J2603" s="3">
        <f>(DD_relocated_catalogue[[#This Row],[Relocated easting (m)]]/0.3048)+342000</f>
        <v>343756.85039370076</v>
      </c>
      <c r="K2603" s="3">
        <f>DD_relocated_catalogue[[#This Row],[Relocated depth (m)]]/0.3048</f>
        <v>6885.4593175853015</v>
      </c>
      <c r="L2603" s="3">
        <f>DD_relocated_catalogue[[#This Row],[Semi-minor axis length (m)]]/0.3048</f>
        <v>5.2924637570651232</v>
      </c>
      <c r="M2603" s="3">
        <f>DD_relocated_catalogue[[#This Row],[Semi-intermediate axis length (m)]]/0.3048</f>
        <v>10.249183458558898</v>
      </c>
      <c r="N2603" s="3">
        <f>DD_relocated_catalogue[[#This Row],[Semi-major axis length (m)]]/0.3048</f>
        <v>14.157893156091143</v>
      </c>
      <c r="O2603" s="3">
        <v>-72.363958590895493</v>
      </c>
      <c r="P2603" s="3">
        <v>-116.07744205664737</v>
      </c>
      <c r="Q2603" s="3">
        <v>38.622783639960161</v>
      </c>
      <c r="R2603" s="3">
        <f>DD_relocated_catalogue[[#This Row],[Northing uncertainty half-length (m)]]/0.3048</f>
        <v>10.214263452587586</v>
      </c>
      <c r="S2603" s="3">
        <f>DD_relocated_catalogue[[#This Row],[Easting uncertainty half-length (m)]]/0.3048</f>
        <v>13.808986416716136</v>
      </c>
      <c r="T2603" s="3">
        <f>DD_relocated_catalogue[[#This Row],[Depth uncertainty half-length (m)]]/0.3048</f>
        <v>6.0225587314303883</v>
      </c>
      <c r="U2603" s="4">
        <v>0.23792998941511379</v>
      </c>
    </row>
    <row r="2604" spans="1:21" x14ac:dyDescent="0.25">
      <c r="A2604">
        <v>3902</v>
      </c>
      <c r="B2604" t="s">
        <v>20</v>
      </c>
      <c r="C2604" s="1">
        <v>41528.13052741898</v>
      </c>
      <c r="D2604" s="2">
        <f>(DD_relocated_catalogue[[#This Row],[SLB northing (m)]]/0.3048)+1169000</f>
        <v>1170817.998687664</v>
      </c>
      <c r="E2604" s="2">
        <f>(DD_relocated_catalogue[[#This Row],[SLB easting (m)]]/0.3048)+342000</f>
        <v>344350</v>
      </c>
      <c r="F2604" s="2">
        <f>DD_relocated_catalogue[[#This Row],[SLB depth (m)]]/0.3048</f>
        <v>6718.9993438320207</v>
      </c>
      <c r="G2604">
        <v>-0.86</v>
      </c>
      <c r="H2604" s="1">
        <v>41528.130527395835</v>
      </c>
      <c r="I2604" s="3">
        <f>(DD_relocated_catalogue[[#This Row],[Relocated northing  (m)]]/0.3048)+1169000</f>
        <v>1170945.5807086613</v>
      </c>
      <c r="J2604" s="3">
        <f>(DD_relocated_catalogue[[#This Row],[Relocated easting (m)]]/0.3048)+342000</f>
        <v>344242.05052493437</v>
      </c>
      <c r="K2604" s="3">
        <f>DD_relocated_catalogue[[#This Row],[Relocated depth (m)]]/0.3048</f>
        <v>6737.5459317585292</v>
      </c>
      <c r="L2604" s="3">
        <f>DD_relocated_catalogue[[#This Row],[Semi-minor axis length (m)]]/0.3048</f>
        <v>6.189859325616708</v>
      </c>
      <c r="M2604" s="3">
        <f>DD_relocated_catalogue[[#This Row],[Semi-intermediate axis length (m)]]/0.3048</f>
        <v>9.6972728018798744</v>
      </c>
      <c r="N2604" s="3">
        <f>DD_relocated_catalogue[[#This Row],[Semi-major axis length (m)]]/0.3048</f>
        <v>19.870806691708761</v>
      </c>
      <c r="O2604" s="3">
        <v>-68.227336074298435</v>
      </c>
      <c r="P2604" s="3">
        <v>-95.869485513413721</v>
      </c>
      <c r="Q2604" s="3">
        <v>46.657384803463636</v>
      </c>
      <c r="R2604" s="3">
        <f>DD_relocated_catalogue[[#This Row],[Northing uncertainty half-length (m)]]/0.3048</f>
        <v>14.841903802797509</v>
      </c>
      <c r="S2604" s="3">
        <f>DD_relocated_catalogue[[#This Row],[Easting uncertainty half-length (m)]]/0.3048</f>
        <v>16.082364293463254</v>
      </c>
      <c r="T2604" s="3">
        <f>DD_relocated_catalogue[[#This Row],[Depth uncertainty half-length (m)]]/0.3048</f>
        <v>6.7883838254079087</v>
      </c>
      <c r="U2604" s="4">
        <v>0.27648972040653835</v>
      </c>
    </row>
    <row r="2605" spans="1:21" x14ac:dyDescent="0.25">
      <c r="A2605">
        <v>2706</v>
      </c>
      <c r="B2605" t="s">
        <v>20</v>
      </c>
      <c r="C2605" s="1">
        <v>41210.326547928242</v>
      </c>
      <c r="D2605" s="2">
        <f>(DD_relocated_catalogue[[#This Row],[SLB northing (m)]]/0.3048)+1169000</f>
        <v>1170618.999343832</v>
      </c>
      <c r="E2605" s="2">
        <f>(DD_relocated_catalogue[[#This Row],[SLB easting (m)]]/0.3048)+342000</f>
        <v>344027.99868766405</v>
      </c>
      <c r="F2605" s="2">
        <f>DD_relocated_catalogue[[#This Row],[SLB depth (m)]]/0.3048</f>
        <v>6892.0013123359568</v>
      </c>
      <c r="G2605">
        <v>-0.55000000000000004</v>
      </c>
      <c r="H2605" s="1">
        <v>41210.326548090277</v>
      </c>
      <c r="I2605" s="3">
        <f>(DD_relocated_catalogue[[#This Row],[Relocated northing  (m)]]/0.3048)+1169000</f>
        <v>1170675.875984252</v>
      </c>
      <c r="J2605" s="3">
        <f>(DD_relocated_catalogue[[#This Row],[Relocated easting (m)]]/0.3048)+342000</f>
        <v>344046.5255905512</v>
      </c>
      <c r="K2605" s="3">
        <f>DD_relocated_catalogue[[#This Row],[Relocated depth (m)]]/0.3048</f>
        <v>6759.8622047244089</v>
      </c>
      <c r="L2605" s="3">
        <f>DD_relocated_catalogue[[#This Row],[Semi-minor axis length (m)]]/0.3048</f>
        <v>5.284333015612197</v>
      </c>
      <c r="M2605" s="3">
        <f>DD_relocated_catalogue[[#This Row],[Semi-intermediate axis length (m)]]/0.3048</f>
        <v>9.955370732375977</v>
      </c>
      <c r="N2605" s="3">
        <f>DD_relocated_catalogue[[#This Row],[Semi-major axis length (m)]]/0.3048</f>
        <v>15.544978122241012</v>
      </c>
      <c r="O2605" s="3">
        <v>-68.430306312846682</v>
      </c>
      <c r="P2605" s="3">
        <v>-105.88150862204016</v>
      </c>
      <c r="Q2605" s="3">
        <v>48.819248188370238</v>
      </c>
      <c r="R2605" s="3">
        <f>DD_relocated_catalogue[[#This Row],[Northing uncertainty half-length (m)]]/0.3048</f>
        <v>11.716742179584402</v>
      </c>
      <c r="S2605" s="3">
        <f>DD_relocated_catalogue[[#This Row],[Easting uncertainty half-length (m)]]/0.3048</f>
        <v>13.776686756735399</v>
      </c>
      <c r="T2605" s="3">
        <f>DD_relocated_catalogue[[#This Row],[Depth uncertainty half-length (m)]]/0.3048</f>
        <v>6.2322690264540466</v>
      </c>
      <c r="U2605" s="4">
        <v>0.25715904992371641</v>
      </c>
    </row>
    <row r="2606" spans="1:21" x14ac:dyDescent="0.25">
      <c r="A2606">
        <v>2710</v>
      </c>
      <c r="B2606" t="s">
        <v>20</v>
      </c>
      <c r="C2606" s="1">
        <v>41210.802751134259</v>
      </c>
      <c r="D2606" s="2">
        <f>(DD_relocated_catalogue[[#This Row],[SLB northing (m)]]/0.3048)+1169000</f>
        <v>1170878.999343832</v>
      </c>
      <c r="E2606" s="2">
        <f>(DD_relocated_catalogue[[#This Row],[SLB easting (m)]]/0.3048)+342000</f>
        <v>344161.00065616798</v>
      </c>
      <c r="F2606" s="2">
        <f>DD_relocated_catalogue[[#This Row],[SLB depth (m)]]/0.3048</f>
        <v>6917.9986876640423</v>
      </c>
      <c r="G2606">
        <v>-0.39</v>
      </c>
      <c r="H2606" s="1">
        <v>41210.802751354167</v>
      </c>
      <c r="I2606" s="3">
        <f>(DD_relocated_catalogue[[#This Row],[Relocated northing  (m)]]/0.3048)+1169000</f>
        <v>1170905.8661417323</v>
      </c>
      <c r="J2606" s="3">
        <f>(DD_relocated_catalogue[[#This Row],[Relocated easting (m)]]/0.3048)+342000</f>
        <v>343896.55839895015</v>
      </c>
      <c r="K2606" s="3">
        <f>DD_relocated_catalogue[[#This Row],[Relocated depth (m)]]/0.3048</f>
        <v>6790.2985564304454</v>
      </c>
      <c r="L2606" s="3">
        <f>DD_relocated_catalogue[[#This Row],[Semi-minor axis length (m)]]/0.3048</f>
        <v>4.7394964251073253</v>
      </c>
      <c r="M2606" s="3">
        <f>DD_relocated_catalogue[[#This Row],[Semi-intermediate axis length (m)]]/0.3048</f>
        <v>9.1094126099713417</v>
      </c>
      <c r="N2606" s="3">
        <f>DD_relocated_catalogue[[#This Row],[Semi-major axis length (m)]]/0.3048</f>
        <v>14.445657966337464</v>
      </c>
      <c r="O2606" s="3">
        <v>-67.310846466958893</v>
      </c>
      <c r="P2606" s="3">
        <v>-100.1837548038573</v>
      </c>
      <c r="Q2606" s="3">
        <v>37.725016515275513</v>
      </c>
      <c r="R2606" s="3">
        <f>DD_relocated_catalogue[[#This Row],[Northing uncertainty half-length (m)]]/0.3048</f>
        <v>10.212395220072311</v>
      </c>
      <c r="S2606" s="3">
        <f>DD_relocated_catalogue[[#This Row],[Easting uncertainty half-length (m)]]/0.3048</f>
        <v>13.286669156972211</v>
      </c>
      <c r="T2606" s="3">
        <f>DD_relocated_catalogue[[#This Row],[Depth uncertainty half-length (m)]]/0.3048</f>
        <v>5.6559483879780075</v>
      </c>
      <c r="U2606" s="4">
        <v>0.22191937364350578</v>
      </c>
    </row>
    <row r="2607" spans="1:21" x14ac:dyDescent="0.25">
      <c r="A2607">
        <v>2708</v>
      </c>
      <c r="B2607" t="s">
        <v>20</v>
      </c>
      <c r="C2607" s="1">
        <v>41210.685976597226</v>
      </c>
      <c r="D2607" s="2">
        <f>(DD_relocated_catalogue[[#This Row],[SLB northing (m)]]/0.3048)+1169000</f>
        <v>1170815</v>
      </c>
      <c r="E2607" s="2">
        <f>(DD_relocated_catalogue[[#This Row],[SLB easting (m)]]/0.3048)+342000</f>
        <v>344082.00131233595</v>
      </c>
      <c r="F2607" s="2">
        <f>DD_relocated_catalogue[[#This Row],[SLB depth (m)]]/0.3048</f>
        <v>6970</v>
      </c>
      <c r="G2607">
        <v>-0.01</v>
      </c>
      <c r="H2607" s="1">
        <v>41210.685976620371</v>
      </c>
      <c r="I2607" s="3">
        <f>(DD_relocated_catalogue[[#This Row],[Relocated northing  (m)]]/0.3048)+1169000</f>
        <v>1170965.7939632547</v>
      </c>
      <c r="J2607" s="3">
        <f>(DD_relocated_catalogue[[#This Row],[Relocated easting (m)]]/0.3048)+342000</f>
        <v>343830.56102362205</v>
      </c>
      <c r="K2607" s="3">
        <f>DD_relocated_catalogue[[#This Row],[Relocated depth (m)]]/0.3048</f>
        <v>6978.3464566929133</v>
      </c>
      <c r="L2607" s="3">
        <f>DD_relocated_catalogue[[#This Row],[Semi-minor axis length (m)]]/0.3048</f>
        <v>5.297035672484399</v>
      </c>
      <c r="M2607" s="3">
        <f>DD_relocated_catalogue[[#This Row],[Semi-intermediate axis length (m)]]/0.3048</f>
        <v>10.249417079765706</v>
      </c>
      <c r="N2607" s="3">
        <f>DD_relocated_catalogue[[#This Row],[Semi-major axis length (m)]]/0.3048</f>
        <v>15.994952183789625</v>
      </c>
      <c r="O2607" s="3">
        <v>-70.207305704906631</v>
      </c>
      <c r="P2607" s="3">
        <v>-115.0544269870706</v>
      </c>
      <c r="Q2607" s="3">
        <v>39.077804462548144</v>
      </c>
      <c r="R2607" s="3">
        <f>DD_relocated_catalogue[[#This Row],[Northing uncertainty half-length (m)]]/0.3048</f>
        <v>10.381355200232901</v>
      </c>
      <c r="S2607" s="3">
        <f>DD_relocated_catalogue[[#This Row],[Easting uncertainty half-length (m)]]/0.3048</f>
        <v>15.45258481924801</v>
      </c>
      <c r="T2607" s="3">
        <f>DD_relocated_catalogue[[#This Row],[Depth uncertainty half-length (m)]]/0.3048</f>
        <v>6.3012382657868784</v>
      </c>
      <c r="U2607" s="4">
        <v>0.25157166300652023</v>
      </c>
    </row>
    <row r="2608" spans="1:21" x14ac:dyDescent="0.25">
      <c r="A2608">
        <v>2725</v>
      </c>
      <c r="B2608" t="s">
        <v>20</v>
      </c>
      <c r="C2608" s="1">
        <v>41212.518174456018</v>
      </c>
      <c r="D2608" s="2">
        <f>(DD_relocated_catalogue[[#This Row],[SLB northing (m)]]/0.3048)+1169000</f>
        <v>1170810</v>
      </c>
      <c r="E2608" s="2">
        <f>(DD_relocated_catalogue[[#This Row],[SLB easting (m)]]/0.3048)+342000</f>
        <v>344092.99868766405</v>
      </c>
      <c r="F2608" s="2">
        <f>DD_relocated_catalogue[[#This Row],[SLB depth (m)]]/0.3048</f>
        <v>6912.9986876640414</v>
      </c>
      <c r="G2608">
        <v>7.0000000000000007E-2</v>
      </c>
      <c r="H2608" s="1">
        <v>41212.518174548612</v>
      </c>
      <c r="I2608" s="3">
        <f>(DD_relocated_catalogue[[#This Row],[Relocated northing  (m)]]/0.3048)+1169000</f>
        <v>1170915.5183727033</v>
      </c>
      <c r="J2608" s="3">
        <f>(DD_relocated_catalogue[[#This Row],[Relocated easting (m)]]/0.3048)+342000</f>
        <v>343846.49934383202</v>
      </c>
      <c r="K2608" s="3">
        <f>DD_relocated_catalogue[[#This Row],[Relocated depth (m)]]/0.3048</f>
        <v>6921.7027559055123</v>
      </c>
      <c r="L2608" s="3">
        <f>DD_relocated_catalogue[[#This Row],[Semi-minor axis length (m)]]/0.3048</f>
        <v>5.0334667775175994</v>
      </c>
      <c r="M2608" s="3">
        <f>DD_relocated_catalogue[[#This Row],[Semi-intermediate axis length (m)]]/0.3048</f>
        <v>9.2580291193357027</v>
      </c>
      <c r="N2608" s="3">
        <f>DD_relocated_catalogue[[#This Row],[Semi-major axis length (m)]]/0.3048</f>
        <v>14.694760886655905</v>
      </c>
      <c r="O2608" s="3">
        <v>-67.858075125615471</v>
      </c>
      <c r="P2608" s="3">
        <v>-100.93003094124467</v>
      </c>
      <c r="Q2608" s="3">
        <v>35.663210292241871</v>
      </c>
      <c r="R2608" s="3">
        <f>DD_relocated_catalogue[[#This Row],[Northing uncertainty half-length (m)]]/0.3048</f>
        <v>10.148083861738133</v>
      </c>
      <c r="S2608" s="3">
        <f>DD_relocated_catalogue[[#This Row],[Easting uncertainty half-length (m)]]/0.3048</f>
        <v>13.708728012708779</v>
      </c>
      <c r="T2608" s="3">
        <f>DD_relocated_catalogue[[#This Row],[Depth uncertainty half-length (m)]]/0.3048</f>
        <v>5.8786946535398004</v>
      </c>
      <c r="U2608" s="4">
        <v>0.22751060128011685</v>
      </c>
    </row>
    <row r="2609" spans="1:21" x14ac:dyDescent="0.25">
      <c r="A2609">
        <v>2788</v>
      </c>
      <c r="B2609" t="s">
        <v>20</v>
      </c>
      <c r="C2609" s="1">
        <v>41222.296371018521</v>
      </c>
      <c r="D2609" s="2">
        <f>(DD_relocated_catalogue[[#This Row],[SLB northing (m)]]/0.3048)+1169000</f>
        <v>1170802.998687664</v>
      </c>
      <c r="E2609" s="2">
        <f>(DD_relocated_catalogue[[#This Row],[SLB easting (m)]]/0.3048)+342000</f>
        <v>344071.00065616798</v>
      </c>
      <c r="F2609" s="2">
        <f>DD_relocated_catalogue[[#This Row],[SLB depth (m)]]/0.3048</f>
        <v>6952.9986876640414</v>
      </c>
      <c r="G2609">
        <v>0.2</v>
      </c>
      <c r="H2609" s="1">
        <v>41222.296371180557</v>
      </c>
      <c r="I2609" s="3">
        <f>(DD_relocated_catalogue[[#This Row],[Relocated northing  (m)]]/0.3048)+1169000</f>
        <v>1170795.3674540683</v>
      </c>
      <c r="J2609" s="3">
        <f>(DD_relocated_catalogue[[#This Row],[Relocated easting (m)]]/0.3048)+342000</f>
        <v>343838.5367454068</v>
      </c>
      <c r="K2609" s="3">
        <f>DD_relocated_catalogue[[#This Row],[Relocated depth (m)]]/0.3048</f>
        <v>6902.2014435695537</v>
      </c>
      <c r="L2609" s="3">
        <f>DD_relocated_catalogue[[#This Row],[Semi-minor axis length (m)]]/0.3048</f>
        <v>4.8871206091722037</v>
      </c>
      <c r="M2609" s="3">
        <f>DD_relocated_catalogue[[#This Row],[Semi-intermediate axis length (m)]]/0.3048</f>
        <v>9.9886807780894333</v>
      </c>
      <c r="N2609" s="3">
        <f>DD_relocated_catalogue[[#This Row],[Semi-major axis length (m)]]/0.3048</f>
        <v>14.621855600815875</v>
      </c>
      <c r="O2609" s="3">
        <v>-73.102576160440066</v>
      </c>
      <c r="P2609" s="3">
        <v>-104.68588689698795</v>
      </c>
      <c r="Q2609" s="3">
        <v>42.78233429524375</v>
      </c>
      <c r="R2609" s="3">
        <f>DD_relocated_catalogue[[#This Row],[Northing uncertainty half-length (m)]]/0.3048</f>
        <v>10.997707702902529</v>
      </c>
      <c r="S2609" s="3">
        <f>DD_relocated_catalogue[[#This Row],[Easting uncertainty half-length (m)]]/0.3048</f>
        <v>13.555469102472344</v>
      </c>
      <c r="T2609" s="3">
        <f>DD_relocated_catalogue[[#This Row],[Depth uncertainty half-length (m)]]/0.3048</f>
        <v>5.5354840206663347</v>
      </c>
      <c r="U2609" s="4">
        <v>0.23290230029281425</v>
      </c>
    </row>
    <row r="2610" spans="1:21" x14ac:dyDescent="0.25">
      <c r="A2610">
        <v>2741</v>
      </c>
      <c r="B2610" t="s">
        <v>20</v>
      </c>
      <c r="C2610" s="1">
        <v>41214.972698113423</v>
      </c>
      <c r="D2610" s="2">
        <f>(DD_relocated_catalogue[[#This Row],[SLB northing (m)]]/0.3048)+1169000</f>
        <v>1170847.998687664</v>
      </c>
      <c r="E2610" s="2">
        <f>(DD_relocated_catalogue[[#This Row],[SLB easting (m)]]/0.3048)+342000</f>
        <v>344076.00065616798</v>
      </c>
      <c r="F2610" s="2">
        <f>DD_relocated_catalogue[[#This Row],[SLB depth (m)]]/0.3048</f>
        <v>6963.9993438320207</v>
      </c>
      <c r="G2610">
        <v>-0.4</v>
      </c>
      <c r="H2610" s="1">
        <v>41214.972698321762</v>
      </c>
      <c r="I2610" s="3">
        <f>(DD_relocated_catalogue[[#This Row],[Relocated northing  (m)]]/0.3048)+1169000</f>
        <v>1170946.6108923885</v>
      </c>
      <c r="J2610" s="3">
        <f>(DD_relocated_catalogue[[#This Row],[Relocated easting (m)]]/0.3048)+342000</f>
        <v>343902.97244094487</v>
      </c>
      <c r="K2610" s="3">
        <f>DD_relocated_catalogue[[#This Row],[Relocated depth (m)]]/0.3048</f>
        <v>6781.5583989501301</v>
      </c>
      <c r="L2610" s="3">
        <f>DD_relocated_catalogue[[#This Row],[Semi-minor axis length (m)]]/0.3048</f>
        <v>4.8804100162175521</v>
      </c>
      <c r="M2610" s="3">
        <f>DD_relocated_catalogue[[#This Row],[Semi-intermediate axis length (m)]]/0.3048</f>
        <v>9.5527446690958513</v>
      </c>
      <c r="N2610" s="3">
        <f>DD_relocated_catalogue[[#This Row],[Semi-major axis length (m)]]/0.3048</f>
        <v>15.618684173350506</v>
      </c>
      <c r="O2610" s="3">
        <v>-67.000729848529886</v>
      </c>
      <c r="P2610" s="3">
        <v>-102.91839063550223</v>
      </c>
      <c r="Q2610" s="3">
        <v>36.873648357642708</v>
      </c>
      <c r="R2610" s="3">
        <f>DD_relocated_catalogue[[#This Row],[Northing uncertainty half-length (m)]]/0.3048</f>
        <v>10.500744840574502</v>
      </c>
      <c r="S2610" s="3">
        <f>DD_relocated_catalogue[[#This Row],[Easting uncertainty half-length (m)]]/0.3048</f>
        <v>14.534991673710881</v>
      </c>
      <c r="T2610" s="3">
        <f>DD_relocated_catalogue[[#This Row],[Depth uncertainty half-length (m)]]/0.3048</f>
        <v>5.9151777002173986</v>
      </c>
      <c r="U2610" s="4">
        <v>0.23012411818384612</v>
      </c>
    </row>
    <row r="2611" spans="1:21" x14ac:dyDescent="0.25">
      <c r="A2611">
        <v>3870</v>
      </c>
      <c r="B2611" t="s">
        <v>20</v>
      </c>
      <c r="C2611" s="1">
        <v>41519.238133182873</v>
      </c>
      <c r="D2611" s="2">
        <f>(DD_relocated_catalogue[[#This Row],[SLB northing (m)]]/0.3048)+1169000</f>
        <v>1170762.001312336</v>
      </c>
      <c r="E2611" s="2">
        <f>(DD_relocated_catalogue[[#This Row],[SLB easting (m)]]/0.3048)+342000</f>
        <v>344081.00065616798</v>
      </c>
      <c r="F2611" s="2">
        <f>DD_relocated_catalogue[[#This Row],[SLB depth (m)]]/0.3048</f>
        <v>7057.9986876640405</v>
      </c>
      <c r="G2611">
        <v>-0.48</v>
      </c>
      <c r="H2611" s="1">
        <v>41519.238133217594</v>
      </c>
      <c r="I2611" s="3">
        <f>(DD_relocated_catalogue[[#This Row],[Relocated northing  (m)]]/0.3048)+1169000</f>
        <v>1170825.4560367453</v>
      </c>
      <c r="J2611" s="3">
        <f>(DD_relocated_catalogue[[#This Row],[Relocated easting (m)]]/0.3048)+342000</f>
        <v>344033.57939632545</v>
      </c>
      <c r="K2611" s="3">
        <f>DD_relocated_catalogue[[#This Row],[Relocated depth (m)]]/0.3048</f>
        <v>6969.8982939632551</v>
      </c>
      <c r="L2611" s="3">
        <f>DD_relocated_catalogue[[#This Row],[Semi-minor axis length (m)]]/0.3048</f>
        <v>5.2606032353536589</v>
      </c>
      <c r="M2611" s="3">
        <f>DD_relocated_catalogue[[#This Row],[Semi-intermediate axis length (m)]]/0.3048</f>
        <v>10.679851092633594</v>
      </c>
      <c r="N2611" s="3">
        <f>DD_relocated_catalogue[[#This Row],[Semi-major axis length (m)]]/0.3048</f>
        <v>17.792044474088865</v>
      </c>
      <c r="O2611" s="3">
        <v>-69.962455514468402</v>
      </c>
      <c r="P2611" s="3">
        <v>-97.158704008208332</v>
      </c>
      <c r="Q2611" s="3">
        <v>40.212313268711831</v>
      </c>
      <c r="R2611" s="3">
        <f>DD_relocated_catalogue[[#This Row],[Northing uncertainty half-length (m)]]/0.3048</f>
        <v>12.925559240148178</v>
      </c>
      <c r="S2611" s="3">
        <f>DD_relocated_catalogue[[#This Row],[Easting uncertainty half-length (m)]]/0.3048</f>
        <v>15.801662155569417</v>
      </c>
      <c r="T2611" s="3">
        <f>DD_relocated_catalogue[[#This Row],[Depth uncertainty half-length (m)]]/0.3048</f>
        <v>6.1757576852289455</v>
      </c>
      <c r="U2611" s="4">
        <v>0.23892101431602117</v>
      </c>
    </row>
    <row r="2612" spans="1:21" x14ac:dyDescent="0.25">
      <c r="A2612">
        <v>2729</v>
      </c>
      <c r="B2612" t="s">
        <v>20</v>
      </c>
      <c r="C2612" s="1">
        <v>41212.537612777778</v>
      </c>
      <c r="D2612" s="2">
        <f>(DD_relocated_catalogue[[#This Row],[SLB northing (m)]]/0.3048)+1169000</f>
        <v>1170777.001312336</v>
      </c>
      <c r="E2612" s="2">
        <f>(DD_relocated_catalogue[[#This Row],[SLB easting (m)]]/0.3048)+342000</f>
        <v>344055</v>
      </c>
      <c r="F2612" s="2">
        <f>DD_relocated_catalogue[[#This Row],[SLB depth (m)]]/0.3048</f>
        <v>7082.9986876640423</v>
      </c>
      <c r="G2612">
        <v>-0.52</v>
      </c>
      <c r="H2612" s="1">
        <v>41212.537612905093</v>
      </c>
      <c r="I2612" s="3">
        <f>(DD_relocated_catalogue[[#This Row],[Relocated northing  (m)]]/0.3048)+1169000</f>
        <v>1170982.0406824148</v>
      </c>
      <c r="J2612" s="3">
        <f>(DD_relocated_catalogue[[#This Row],[Relocated easting (m)]]/0.3048)+342000</f>
        <v>343753.4744094488</v>
      </c>
      <c r="K2612" s="3">
        <f>DD_relocated_catalogue[[#This Row],[Relocated depth (m)]]/0.3048</f>
        <v>7084.0157480314956</v>
      </c>
      <c r="L2612" s="3">
        <f>DD_relocated_catalogue[[#This Row],[Semi-minor axis length (m)]]/0.3048</f>
        <v>5.3434368633270228</v>
      </c>
      <c r="M2612" s="3">
        <f>DD_relocated_catalogue[[#This Row],[Semi-intermediate axis length (m)]]/0.3048</f>
        <v>9.9570490618129828</v>
      </c>
      <c r="N2612" s="3">
        <f>DD_relocated_catalogue[[#This Row],[Semi-major axis length (m)]]/0.3048</f>
        <v>16.537370107453523</v>
      </c>
      <c r="O2612" s="3">
        <v>-72.762509593691391</v>
      </c>
      <c r="P2612" s="3">
        <v>-113.0497895298451</v>
      </c>
      <c r="Q2612" s="3">
        <v>39.122246655863698</v>
      </c>
      <c r="R2612" s="3">
        <f>DD_relocated_catalogue[[#This Row],[Northing uncertainty half-length (m)]]/0.3048</f>
        <v>10.421544229620386</v>
      </c>
      <c r="S2612" s="3">
        <f>DD_relocated_catalogue[[#This Row],[Easting uncertainty half-length (m)]]/0.3048</f>
        <v>15.933869606326908</v>
      </c>
      <c r="T2612" s="3">
        <f>DD_relocated_catalogue[[#This Row],[Depth uncertainty half-length (m)]]/0.3048</f>
        <v>6.037361814453722</v>
      </c>
      <c r="U2612" s="4">
        <v>0.24718301694182412</v>
      </c>
    </row>
    <row r="2613" spans="1:21" x14ac:dyDescent="0.25">
      <c r="A2613">
        <v>2726</v>
      </c>
      <c r="B2613" t="s">
        <v>20</v>
      </c>
      <c r="C2613" s="1">
        <v>41212.531160775463</v>
      </c>
      <c r="D2613" s="2">
        <f>(DD_relocated_catalogue[[#This Row],[SLB northing (m)]]/0.3048)+1169000</f>
        <v>1170935</v>
      </c>
      <c r="E2613" s="2">
        <f>(DD_relocated_catalogue[[#This Row],[SLB easting (m)]]/0.3048)+342000</f>
        <v>344095</v>
      </c>
      <c r="F2613" s="2">
        <f>DD_relocated_catalogue[[#This Row],[SLB depth (m)]]/0.3048</f>
        <v>7097.0013123359586</v>
      </c>
      <c r="G2613">
        <v>-0.25</v>
      </c>
      <c r="H2613" s="1">
        <v>41212.531160949075</v>
      </c>
      <c r="I2613" s="3">
        <f>(DD_relocated_catalogue[[#This Row],[Relocated northing  (m)]]/0.3048)+1169000</f>
        <v>1170987.9232283465</v>
      </c>
      <c r="J2613" s="3">
        <f>(DD_relocated_catalogue[[#This Row],[Relocated easting (m)]]/0.3048)+342000</f>
        <v>343784.88845144358</v>
      </c>
      <c r="K2613" s="3">
        <f>DD_relocated_catalogue[[#This Row],[Relocated depth (m)]]/0.3048</f>
        <v>7023.8615485564305</v>
      </c>
      <c r="L2613" s="3">
        <f>DD_relocated_catalogue[[#This Row],[Semi-minor axis length (m)]]/0.3048</f>
        <v>5.434180443961063</v>
      </c>
      <c r="M2613" s="3">
        <f>DD_relocated_catalogue[[#This Row],[Semi-intermediate axis length (m)]]/0.3048</f>
        <v>12.704814760762307</v>
      </c>
      <c r="N2613" s="3">
        <f>DD_relocated_catalogue[[#This Row],[Semi-major axis length (m)]]/0.3048</f>
        <v>19.163572715412609</v>
      </c>
      <c r="O2613" s="3">
        <v>-70.968568593399326</v>
      </c>
      <c r="P2613" s="3">
        <v>-101.84006975077747</v>
      </c>
      <c r="Q2613" s="3">
        <v>35.780690581916993</v>
      </c>
      <c r="R2613" s="3">
        <f>DD_relocated_catalogue[[#This Row],[Northing uncertainty half-length (m)]]/0.3048</f>
        <v>13.621365037907237</v>
      </c>
      <c r="S2613" s="3">
        <f>DD_relocated_catalogue[[#This Row],[Easting uncertainty half-length (m)]]/0.3048</f>
        <v>18.035415933440383</v>
      </c>
      <c r="T2613" s="3">
        <f>DD_relocated_catalogue[[#This Row],[Depth uncertainty half-length (m)]]/0.3048</f>
        <v>6.6594149170239287</v>
      </c>
      <c r="U2613" s="4">
        <v>0.27101883465804716</v>
      </c>
    </row>
    <row r="2614" spans="1:21" x14ac:dyDescent="0.25">
      <c r="A2614">
        <v>2769</v>
      </c>
      <c r="B2614" t="s">
        <v>20</v>
      </c>
      <c r="C2614" s="1">
        <v>41219.333067916668</v>
      </c>
      <c r="D2614" s="2">
        <f>(DD_relocated_catalogue[[#This Row],[SLB northing (m)]]/0.3048)+1169000</f>
        <v>1170826.000656168</v>
      </c>
      <c r="E2614" s="2">
        <f>(DD_relocated_catalogue[[#This Row],[SLB easting (m)]]/0.3048)+342000</f>
        <v>343997.00131233595</v>
      </c>
      <c r="F2614" s="2">
        <f>DD_relocated_catalogue[[#This Row],[SLB depth (m)]]/0.3048</f>
        <v>7010</v>
      </c>
      <c r="G2614">
        <v>-0.85</v>
      </c>
      <c r="H2614" s="1">
        <v>41219.333067997686</v>
      </c>
      <c r="I2614" s="3">
        <f>(DD_relocated_catalogue[[#This Row],[Relocated northing  (m)]]/0.3048)+1169000</f>
        <v>1170777.7034120734</v>
      </c>
      <c r="J2614" s="3">
        <f>(DD_relocated_catalogue[[#This Row],[Relocated easting (m)]]/0.3048)+342000</f>
        <v>344118.82217847771</v>
      </c>
      <c r="K2614" s="3">
        <f>DD_relocated_catalogue[[#This Row],[Relocated depth (m)]]/0.3048</f>
        <v>6972.2801837270335</v>
      </c>
      <c r="L2614" s="3">
        <f>DD_relocated_catalogue[[#This Row],[Semi-minor axis length (m)]]/0.3048</f>
        <v>4.8548941198776401</v>
      </c>
      <c r="M2614" s="3">
        <f>DD_relocated_catalogue[[#This Row],[Semi-intermediate axis length (m)]]/0.3048</f>
        <v>10.217312086969329</v>
      </c>
      <c r="N2614" s="3">
        <f>DD_relocated_catalogue[[#This Row],[Semi-major axis length (m)]]/0.3048</f>
        <v>17.068557011225369</v>
      </c>
      <c r="O2614" s="3">
        <v>-66.552332336657912</v>
      </c>
      <c r="P2614" s="3">
        <v>-93.408028146557129</v>
      </c>
      <c r="Q2614" s="3">
        <v>39.698725043040781</v>
      </c>
      <c r="R2614" s="3">
        <f>DD_relocated_catalogue[[#This Row],[Northing uncertainty half-length (m)]]/0.3048</f>
        <v>12.736769365565042</v>
      </c>
      <c r="S2614" s="3">
        <f>DD_relocated_catalogue[[#This Row],[Easting uncertainty half-length (m)]]/0.3048</f>
        <v>14.770453173317414</v>
      </c>
      <c r="T2614" s="3">
        <f>DD_relocated_catalogue[[#This Row],[Depth uncertainty half-length (m)]]/0.3048</f>
        <v>5.9888224137858233</v>
      </c>
      <c r="U2614" s="4">
        <v>0.25835739853478529</v>
      </c>
    </row>
    <row r="2615" spans="1:21" x14ac:dyDescent="0.25">
      <c r="A2615">
        <v>2747</v>
      </c>
      <c r="B2615" t="s">
        <v>20</v>
      </c>
      <c r="C2615" s="1">
        <v>41215.953255185188</v>
      </c>
      <c r="D2615" s="2">
        <f>(DD_relocated_catalogue[[#This Row],[SLB northing (m)]]/0.3048)+1169000</f>
        <v>1170920</v>
      </c>
      <c r="E2615" s="2">
        <f>(DD_relocated_catalogue[[#This Row],[SLB easting (m)]]/0.3048)+342000</f>
        <v>344277.00131233595</v>
      </c>
      <c r="F2615" s="2">
        <f>DD_relocated_catalogue[[#This Row],[SLB depth (m)]]/0.3048</f>
        <v>7155</v>
      </c>
      <c r="G2615">
        <v>0.03</v>
      </c>
      <c r="H2615" s="1">
        <v>41215.953255416665</v>
      </c>
      <c r="I2615" s="3">
        <f>(DD_relocated_catalogue[[#This Row],[Relocated northing  (m)]]/0.3048)+1169000</f>
        <v>1170990.6660104988</v>
      </c>
      <c r="J2615" s="3">
        <f>(DD_relocated_catalogue[[#This Row],[Relocated easting (m)]]/0.3048)+342000</f>
        <v>343886.40419947507</v>
      </c>
      <c r="K2615" s="3">
        <f>DD_relocated_catalogue[[#This Row],[Relocated depth (m)]]/0.3048</f>
        <v>6987.7624671916001</v>
      </c>
      <c r="L2615" s="3">
        <f>DD_relocated_catalogue[[#This Row],[Semi-minor axis length (m)]]/0.3048</f>
        <v>6.6297653445450324</v>
      </c>
      <c r="M2615" s="3">
        <f>DD_relocated_catalogue[[#This Row],[Semi-intermediate axis length (m)]]/0.3048</f>
        <v>15.080740472640425</v>
      </c>
      <c r="N2615" s="3">
        <f>DD_relocated_catalogue[[#This Row],[Semi-major axis length (m)]]/0.3048</f>
        <v>20.470626409371135</v>
      </c>
      <c r="O2615" s="3">
        <v>-69.807534090454041</v>
      </c>
      <c r="P2615" s="3">
        <v>-105.84724425541953</v>
      </c>
      <c r="Q2615" s="3">
        <v>43.743689135601478</v>
      </c>
      <c r="R2615" s="3">
        <f>DD_relocated_catalogue[[#This Row],[Northing uncertainty half-length (m)]]/0.3048</f>
        <v>16.037179607737592</v>
      </c>
      <c r="S2615" s="3">
        <f>DD_relocated_catalogue[[#This Row],[Easting uncertainty half-length (m)]]/0.3048</f>
        <v>19.024006276273209</v>
      </c>
      <c r="T2615" s="3">
        <f>DD_relocated_catalogue[[#This Row],[Depth uncertainty half-length (m)]]/0.3048</f>
        <v>8.183174579061907</v>
      </c>
      <c r="U2615" s="4">
        <v>0.32682759156001895</v>
      </c>
    </row>
    <row r="2616" spans="1:21" x14ac:dyDescent="0.25">
      <c r="A2616">
        <v>2721</v>
      </c>
      <c r="B2616" t="s">
        <v>20</v>
      </c>
      <c r="C2616" s="1">
        <v>41212.370192106478</v>
      </c>
      <c r="D2616" s="2">
        <f>(DD_relocated_catalogue[[#This Row],[SLB northing (m)]]/0.3048)+1169000</f>
        <v>1170905</v>
      </c>
      <c r="E2616" s="2">
        <f>(DD_relocated_catalogue[[#This Row],[SLB easting (m)]]/0.3048)+342000</f>
        <v>344027.00131233595</v>
      </c>
      <c r="F2616" s="2">
        <f>DD_relocated_catalogue[[#This Row],[SLB depth (m)]]/0.3048</f>
        <v>6928.9993438320198</v>
      </c>
      <c r="G2616">
        <v>-0.45</v>
      </c>
      <c r="H2616" s="1">
        <v>41212.370192210648</v>
      </c>
      <c r="I2616" s="3">
        <f>(DD_relocated_catalogue[[#This Row],[Relocated northing  (m)]]/0.3048)+1169000</f>
        <v>1170884.465223097</v>
      </c>
      <c r="J2616" s="3">
        <f>(DD_relocated_catalogue[[#This Row],[Relocated easting (m)]]/0.3048)+342000</f>
        <v>343822.69685039372</v>
      </c>
      <c r="K2616" s="3">
        <f>DD_relocated_catalogue[[#This Row],[Relocated depth (m)]]/0.3048</f>
        <v>6987.3425196850394</v>
      </c>
      <c r="L2616" s="3">
        <f>DD_relocated_catalogue[[#This Row],[Semi-minor axis length (m)]]/0.3048</f>
        <v>5.2124119570311933</v>
      </c>
      <c r="M2616" s="3">
        <f>DD_relocated_catalogue[[#This Row],[Semi-intermediate axis length (m)]]/0.3048</f>
        <v>10.403501690680132</v>
      </c>
      <c r="N2616" s="3">
        <f>DD_relocated_catalogue[[#This Row],[Semi-major axis length (m)]]/0.3048</f>
        <v>14.605424059267781</v>
      </c>
      <c r="O2616" s="3">
        <v>-71.088442324428399</v>
      </c>
      <c r="P2616" s="3">
        <v>-105.73418535128481</v>
      </c>
      <c r="Q2616" s="3">
        <v>37.954048973125275</v>
      </c>
      <c r="R2616" s="3">
        <f>DD_relocated_catalogue[[#This Row],[Northing uncertainty half-length (m)]]/0.3048</f>
        <v>10.792322050366792</v>
      </c>
      <c r="S2616" s="3">
        <f>DD_relocated_catalogue[[#This Row],[Easting uncertainty half-length (m)]]/0.3048</f>
        <v>13.891756533410081</v>
      </c>
      <c r="T2616" s="3">
        <f>DD_relocated_catalogue[[#This Row],[Depth uncertainty half-length (m)]]/0.3048</f>
        <v>6.0251762005923037</v>
      </c>
      <c r="U2616" s="4">
        <v>0.24696044475143578</v>
      </c>
    </row>
    <row r="2617" spans="1:21" x14ac:dyDescent="0.25">
      <c r="A2617">
        <v>2722</v>
      </c>
      <c r="B2617" t="s">
        <v>20</v>
      </c>
      <c r="C2617" s="1">
        <v>41212.385316064814</v>
      </c>
      <c r="D2617" s="2">
        <f>(DD_relocated_catalogue[[#This Row],[SLB northing (m)]]/0.3048)+1169000</f>
        <v>1170870</v>
      </c>
      <c r="E2617" s="2">
        <f>(DD_relocated_catalogue[[#This Row],[SLB easting (m)]]/0.3048)+342000</f>
        <v>344002.00131233595</v>
      </c>
      <c r="F2617" s="2">
        <f>DD_relocated_catalogue[[#This Row],[SLB depth (m)]]/0.3048</f>
        <v>6947.0013123359577</v>
      </c>
      <c r="G2617">
        <v>-0.41</v>
      </c>
      <c r="H2617" s="1">
        <v>41212.385316122687</v>
      </c>
      <c r="I2617" s="3">
        <f>(DD_relocated_catalogue[[#This Row],[Relocated northing  (m)]]/0.3048)+1169000</f>
        <v>1170937.0472440945</v>
      </c>
      <c r="J2617" s="3">
        <f>(DD_relocated_catalogue[[#This Row],[Relocated easting (m)]]/0.3048)+342000</f>
        <v>343778.17585301836</v>
      </c>
      <c r="K2617" s="3">
        <f>DD_relocated_catalogue[[#This Row],[Relocated depth (m)]]/0.3048</f>
        <v>7039.8326771653537</v>
      </c>
      <c r="L2617" s="3">
        <f>DD_relocated_catalogue[[#This Row],[Semi-minor axis length (m)]]/0.3048</f>
        <v>5.2568088366923638</v>
      </c>
      <c r="M2617" s="3">
        <f>DD_relocated_catalogue[[#This Row],[Semi-intermediate axis length (m)]]/0.3048</f>
        <v>10.017829979238817</v>
      </c>
      <c r="N2617" s="3">
        <f>DD_relocated_catalogue[[#This Row],[Semi-major axis length (m)]]/0.3048</f>
        <v>13.979606456523587</v>
      </c>
      <c r="O2617" s="3">
        <v>-66.619206813003274</v>
      </c>
      <c r="P2617" s="3">
        <v>-108.53688677373688</v>
      </c>
      <c r="Q2617" s="3">
        <v>40.537811357405062</v>
      </c>
      <c r="R2617" s="3">
        <f>DD_relocated_catalogue[[#This Row],[Northing uncertainty half-length (m)]]/0.3048</f>
        <v>10.328207359661022</v>
      </c>
      <c r="S2617" s="3">
        <f>DD_relocated_catalogue[[#This Row],[Easting uncertainty half-length (m)]]/0.3048</f>
        <v>13.185063247374094</v>
      </c>
      <c r="T2617" s="3">
        <f>DD_relocated_catalogue[[#This Row],[Depth uncertainty half-length (m)]]/0.3048</f>
        <v>6.3646504725399877</v>
      </c>
      <c r="U2617" s="4">
        <v>0.24970277421938455</v>
      </c>
    </row>
    <row r="2618" spans="1:21" x14ac:dyDescent="0.25">
      <c r="A2618">
        <v>2758</v>
      </c>
      <c r="B2618" t="s">
        <v>20</v>
      </c>
      <c r="C2618" s="1">
        <v>41216.406319293979</v>
      </c>
      <c r="D2618" s="2">
        <f>(DD_relocated_catalogue[[#This Row],[SLB northing (m)]]/0.3048)+1169000</f>
        <v>1170902.998687664</v>
      </c>
      <c r="E2618" s="2">
        <f>(DD_relocated_catalogue[[#This Row],[SLB easting (m)]]/0.3048)+342000</f>
        <v>344047.99868766405</v>
      </c>
      <c r="F2618" s="2">
        <f>DD_relocated_catalogue[[#This Row],[SLB depth (m)]]/0.3048</f>
        <v>6865</v>
      </c>
      <c r="G2618">
        <v>0.02</v>
      </c>
      <c r="H2618" s="1">
        <v>41216.406319351852</v>
      </c>
      <c r="I2618" s="3">
        <f>(DD_relocated_catalogue[[#This Row],[Relocated northing  (m)]]/0.3048)+1169000</f>
        <v>1170978.0380577429</v>
      </c>
      <c r="J2618" s="3">
        <f>(DD_relocated_catalogue[[#This Row],[Relocated easting (m)]]/0.3048)+342000</f>
        <v>343950.74475065619</v>
      </c>
      <c r="K2618" s="3">
        <f>DD_relocated_catalogue[[#This Row],[Relocated depth (m)]]/0.3048</f>
        <v>6952.3129921259842</v>
      </c>
      <c r="L2618" s="3">
        <f>DD_relocated_catalogue[[#This Row],[Semi-minor axis length (m)]]/0.3048</f>
        <v>5.4271070925495009</v>
      </c>
      <c r="M2618" s="3">
        <f>DD_relocated_catalogue[[#This Row],[Semi-intermediate axis length (m)]]/0.3048</f>
        <v>10.329311060826889</v>
      </c>
      <c r="N2618" s="3">
        <f>DD_relocated_catalogue[[#This Row],[Semi-major axis length (m)]]/0.3048</f>
        <v>14.221781856586114</v>
      </c>
      <c r="O2618" s="3">
        <v>-68.730367607457111</v>
      </c>
      <c r="P2618" s="3">
        <v>-114.26752629133644</v>
      </c>
      <c r="Q2618" s="3">
        <v>46.141308571101966</v>
      </c>
      <c r="R2618" s="3">
        <f>DD_relocated_catalogue[[#This Row],[Northing uncertainty half-length (m)]]/0.3048</f>
        <v>10.675621631391193</v>
      </c>
      <c r="S2618" s="3">
        <f>DD_relocated_catalogue[[#This Row],[Easting uncertainty half-length (m)]]/0.3048</f>
        <v>13.409547834488659</v>
      </c>
      <c r="T2618" s="3">
        <f>DD_relocated_catalogue[[#This Row],[Depth uncertainty half-length (m)]]/0.3048</f>
        <v>6.4560855229411498</v>
      </c>
      <c r="U2618" s="4">
        <v>0.25911884282999631</v>
      </c>
    </row>
    <row r="2619" spans="1:21" x14ac:dyDescent="0.25">
      <c r="A2619">
        <v>2770</v>
      </c>
      <c r="B2619" t="s">
        <v>20</v>
      </c>
      <c r="C2619" s="1">
        <v>41219.333860590275</v>
      </c>
      <c r="D2619" s="2">
        <f>(DD_relocated_catalogue[[#This Row],[SLB northing (m)]]/0.3048)+1169000</f>
        <v>1170835</v>
      </c>
      <c r="E2619" s="2">
        <f>(DD_relocated_catalogue[[#This Row],[SLB easting (m)]]/0.3048)+342000</f>
        <v>343976.00065616798</v>
      </c>
      <c r="F2619" s="2">
        <f>DD_relocated_catalogue[[#This Row],[SLB depth (m)]]/0.3048</f>
        <v>7007.0013123359577</v>
      </c>
      <c r="G2619">
        <v>-0.81</v>
      </c>
      <c r="H2619" s="1">
        <v>41219.333860648148</v>
      </c>
      <c r="I2619" s="3">
        <f>(DD_relocated_catalogue[[#This Row],[Relocated northing  (m)]]/0.3048)+1169000</f>
        <v>1170806.0400262468</v>
      </c>
      <c r="J2619" s="3">
        <f>(DD_relocated_catalogue[[#This Row],[Relocated easting (m)]]/0.3048)+342000</f>
        <v>344090.81036745408</v>
      </c>
      <c r="K2619" s="3">
        <f>DD_relocated_catalogue[[#This Row],[Relocated depth (m)]]/0.3048</f>
        <v>6984.0977690288719</v>
      </c>
      <c r="L2619" s="3">
        <f>DD_relocated_catalogue[[#This Row],[Semi-minor axis length (m)]]/0.3048</f>
        <v>5.3083762690534053</v>
      </c>
      <c r="M2619" s="3">
        <f>DD_relocated_catalogue[[#This Row],[Semi-intermediate axis length (m)]]/0.3048</f>
        <v>10.065659284786419</v>
      </c>
      <c r="N2619" s="3">
        <f>DD_relocated_catalogue[[#This Row],[Semi-major axis length (m)]]/0.3048</f>
        <v>15.950219339544388</v>
      </c>
      <c r="O2619" s="3">
        <v>-69.955664712027328</v>
      </c>
      <c r="P2619" s="3">
        <v>-109.72341234085252</v>
      </c>
      <c r="Q2619" s="3">
        <v>48.037109408969847</v>
      </c>
      <c r="R2619" s="3">
        <f>DD_relocated_catalogue[[#This Row],[Northing uncertainty half-length (m)]]/0.3048</f>
        <v>11.498170741109805</v>
      </c>
      <c r="S2619" s="3">
        <f>DD_relocated_catalogue[[#This Row],[Easting uncertainty half-length (m)]]/0.3048</f>
        <v>14.531002803832699</v>
      </c>
      <c r="T2619" s="3">
        <f>DD_relocated_catalogue[[#This Row],[Depth uncertainty half-length (m)]]/0.3048</f>
        <v>6.2225514167469642</v>
      </c>
      <c r="U2619" s="4">
        <v>0.25208492901416679</v>
      </c>
    </row>
    <row r="2620" spans="1:21" x14ac:dyDescent="0.25">
      <c r="A2620">
        <v>2759</v>
      </c>
      <c r="B2620" t="s">
        <v>20</v>
      </c>
      <c r="C2620" s="1">
        <v>41216.447176412039</v>
      </c>
      <c r="D2620" s="2">
        <f>(DD_relocated_catalogue[[#This Row],[SLB northing (m)]]/0.3048)+1169000</f>
        <v>1170851.000656168</v>
      </c>
      <c r="E2620" s="2">
        <f>(DD_relocated_catalogue[[#This Row],[SLB easting (m)]]/0.3048)+342000</f>
        <v>344011.00065616798</v>
      </c>
      <c r="F2620" s="2">
        <f>DD_relocated_catalogue[[#This Row],[SLB depth (m)]]/0.3048</f>
        <v>6866.0006561679793</v>
      </c>
      <c r="G2620">
        <v>0.11</v>
      </c>
      <c r="H2620" s="1">
        <v>41216.447176481481</v>
      </c>
      <c r="I2620" s="3">
        <f>(DD_relocated_catalogue[[#This Row],[Relocated northing  (m)]]/0.3048)+1169000</f>
        <v>1170865.8333333333</v>
      </c>
      <c r="J2620" s="3">
        <f>(DD_relocated_catalogue[[#This Row],[Relocated easting (m)]]/0.3048)+342000</f>
        <v>343871.30905511812</v>
      </c>
      <c r="K2620" s="3">
        <f>DD_relocated_catalogue[[#This Row],[Relocated depth (m)]]/0.3048</f>
        <v>6891.3221784776897</v>
      </c>
      <c r="L2620" s="3">
        <f>DD_relocated_catalogue[[#This Row],[Semi-minor axis length (m)]]/0.3048</f>
        <v>5.6084561684363647</v>
      </c>
      <c r="M2620" s="3">
        <f>DD_relocated_catalogue[[#This Row],[Semi-intermediate axis length (m)]]/0.3048</f>
        <v>10.300048061391905</v>
      </c>
      <c r="N2620" s="3">
        <f>DD_relocated_catalogue[[#This Row],[Semi-major axis length (m)]]/0.3048</f>
        <v>14.452138768088085</v>
      </c>
      <c r="O2620" s="3">
        <v>-75.74313480109933</v>
      </c>
      <c r="P2620" s="3">
        <v>-112.6780417800135</v>
      </c>
      <c r="Q2620" s="3">
        <v>44.29045960010977</v>
      </c>
      <c r="R2620" s="3">
        <f>DD_relocated_catalogue[[#This Row],[Northing uncertainty half-length (m)]]/0.3048</f>
        <v>10.817930980056442</v>
      </c>
      <c r="S2620" s="3">
        <f>DD_relocated_catalogue[[#This Row],[Easting uncertainty half-length (m)]]/0.3048</f>
        <v>13.811518378520706</v>
      </c>
      <c r="T2620" s="3">
        <f>DD_relocated_catalogue[[#This Row],[Depth uncertainty half-length (m)]]/0.3048</f>
        <v>6.0350382683237909</v>
      </c>
      <c r="U2620" s="4">
        <v>0.23738013343359307</v>
      </c>
    </row>
    <row r="2621" spans="1:21" x14ac:dyDescent="0.25">
      <c r="A2621">
        <v>3538</v>
      </c>
      <c r="B2621" t="s">
        <v>20</v>
      </c>
      <c r="C2621" s="1">
        <v>41433.602270787036</v>
      </c>
      <c r="D2621" s="2">
        <f>(DD_relocated_catalogue[[#This Row],[SLB northing (m)]]/0.3048)+1169000</f>
        <v>1170670</v>
      </c>
      <c r="E2621" s="2">
        <f>(DD_relocated_catalogue[[#This Row],[SLB easting (m)]]/0.3048)+342000</f>
        <v>344008.99934383202</v>
      </c>
      <c r="F2621" s="2">
        <f>DD_relocated_catalogue[[#This Row],[SLB depth (m)]]/0.3048</f>
        <v>6895</v>
      </c>
      <c r="G2621">
        <v>-0.69</v>
      </c>
      <c r="H2621" s="1">
        <v>41433.6022709838</v>
      </c>
      <c r="I2621" s="3">
        <f>(DD_relocated_catalogue[[#This Row],[Relocated northing  (m)]]/0.3048)+1169000</f>
        <v>1170770.0721784777</v>
      </c>
      <c r="J2621" s="3">
        <f>(DD_relocated_catalogue[[#This Row],[Relocated easting (m)]]/0.3048)+342000</f>
        <v>343815.99081364827</v>
      </c>
      <c r="K2621" s="3">
        <f>DD_relocated_catalogue[[#This Row],[Relocated depth (m)]]/0.3048</f>
        <v>6744.8293963254591</v>
      </c>
      <c r="L2621" s="3">
        <f>DD_relocated_catalogue[[#This Row],[Semi-minor axis length (m)]]/0.3048</f>
        <v>5.6804614314428958</v>
      </c>
      <c r="M2621" s="3">
        <f>DD_relocated_catalogue[[#This Row],[Semi-intermediate axis length (m)]]/0.3048</f>
        <v>9.556994222211296</v>
      </c>
      <c r="N2621" s="3">
        <f>DD_relocated_catalogue[[#This Row],[Semi-major axis length (m)]]/0.3048</f>
        <v>14.206666960106388</v>
      </c>
      <c r="O2621" s="3">
        <v>-70.474541395456797</v>
      </c>
      <c r="P2621" s="3">
        <v>-116.30208607810083</v>
      </c>
      <c r="Q2621" s="3">
        <v>47.469139029897796</v>
      </c>
      <c r="R2621" s="3">
        <f>DD_relocated_catalogue[[#This Row],[Northing uncertainty half-length (m)]]/0.3048</f>
        <v>10.099769395729595</v>
      </c>
      <c r="S2621" s="3">
        <f>DD_relocated_catalogue[[#This Row],[Easting uncertainty half-length (m)]]/0.3048</f>
        <v>13.387137468692128</v>
      </c>
      <c r="T2621" s="3">
        <f>DD_relocated_catalogue[[#This Row],[Depth uncertainty half-length (m)]]/0.3048</f>
        <v>6.3702261840223118</v>
      </c>
      <c r="U2621" s="4">
        <v>0.258367307207167</v>
      </c>
    </row>
    <row r="2622" spans="1:21" x14ac:dyDescent="0.25">
      <c r="A2622">
        <v>3548</v>
      </c>
      <c r="B2622" t="s">
        <v>20</v>
      </c>
      <c r="C2622" s="1">
        <v>41433.950872037036</v>
      </c>
      <c r="D2622" s="2">
        <f>(DD_relocated_catalogue[[#This Row],[SLB northing (m)]]/0.3048)+1169000</f>
        <v>1170758.999343832</v>
      </c>
      <c r="E2622" s="2">
        <f>(DD_relocated_catalogue[[#This Row],[SLB easting (m)]]/0.3048)+342000</f>
        <v>343957.00131233595</v>
      </c>
      <c r="F2622" s="2">
        <f>DD_relocated_catalogue[[#This Row],[SLB depth (m)]]/0.3048</f>
        <v>6882.0013123359577</v>
      </c>
      <c r="G2622">
        <v>-1.43</v>
      </c>
      <c r="H2622" s="1">
        <v>41433.95087212963</v>
      </c>
      <c r="I2622" s="3">
        <f>(DD_relocated_catalogue[[#This Row],[Relocated northing  (m)]]/0.3048)+1169000</f>
        <v>1170932.3425196849</v>
      </c>
      <c r="J2622" s="3">
        <f>(DD_relocated_catalogue[[#This Row],[Relocated easting (m)]]/0.3048)+342000</f>
        <v>343693.97965879267</v>
      </c>
      <c r="K2622" s="3">
        <f>DD_relocated_catalogue[[#This Row],[Relocated depth (m)]]/0.3048</f>
        <v>6780.3576115485557</v>
      </c>
      <c r="L2622" s="3">
        <f>DD_relocated_catalogue[[#This Row],[Semi-minor axis length (m)]]/0.3048</f>
        <v>5.9454515602758544</v>
      </c>
      <c r="M2622" s="3">
        <f>DD_relocated_catalogue[[#This Row],[Semi-intermediate axis length (m)]]/0.3048</f>
        <v>9.3259498732796509</v>
      </c>
      <c r="N2622" s="3">
        <f>DD_relocated_catalogue[[#This Row],[Semi-major axis length (m)]]/0.3048</f>
        <v>14.807233313579461</v>
      </c>
      <c r="O2622" s="3">
        <v>-72.2413817310632</v>
      </c>
      <c r="P2622" s="3">
        <v>-100.28211987863456</v>
      </c>
      <c r="Q2622" s="3">
        <v>31.35365166819069</v>
      </c>
      <c r="R2622" s="3">
        <f>DD_relocated_catalogue[[#This Row],[Northing uncertainty half-length (m)]]/0.3048</f>
        <v>9.9880210340970343</v>
      </c>
      <c r="S2622" s="3">
        <f>DD_relocated_catalogue[[#This Row],[Easting uncertainty half-length (m)]]/0.3048</f>
        <v>14.092888779546117</v>
      </c>
      <c r="T2622" s="3">
        <f>DD_relocated_catalogue[[#This Row],[Depth uncertainty half-length (m)]]/0.3048</f>
        <v>6.299064864572987</v>
      </c>
      <c r="U2622" s="4">
        <v>0.25288401115877002</v>
      </c>
    </row>
    <row r="2623" spans="1:21" x14ac:dyDescent="0.25">
      <c r="A2623">
        <v>3537</v>
      </c>
      <c r="B2623" t="s">
        <v>20</v>
      </c>
      <c r="C2623" s="1">
        <v>41433.601110416668</v>
      </c>
      <c r="D2623" s="2">
        <f>(DD_relocated_catalogue[[#This Row],[SLB northing (m)]]/0.3048)+1169000</f>
        <v>1170956.000656168</v>
      </c>
      <c r="E2623" s="2">
        <f>(DD_relocated_catalogue[[#This Row],[SLB easting (m)]]/0.3048)+342000</f>
        <v>343987.00131233595</v>
      </c>
      <c r="F2623" s="2">
        <f>DD_relocated_catalogue[[#This Row],[SLB depth (m)]]/0.3048</f>
        <v>6962.9986876640423</v>
      </c>
      <c r="G2623">
        <v>-1.2</v>
      </c>
      <c r="H2623" s="1">
        <v>41433.601110567128</v>
      </c>
      <c r="I2623" s="3">
        <f>(DD_relocated_catalogue[[#This Row],[Relocated northing  (m)]]/0.3048)+1169000</f>
        <v>1170866.7125984251</v>
      </c>
      <c r="J2623" s="3">
        <f>(DD_relocated_catalogue[[#This Row],[Relocated easting (m)]]/0.3048)+342000</f>
        <v>343888.54002624674</v>
      </c>
      <c r="K2623" s="3">
        <f>DD_relocated_catalogue[[#This Row],[Relocated depth (m)]]/0.3048</f>
        <v>6882.979002624671</v>
      </c>
      <c r="L2623" s="3">
        <f>DD_relocated_catalogue[[#This Row],[Semi-minor axis length (m)]]/0.3048</f>
        <v>5.8391156730789477</v>
      </c>
      <c r="M2623" s="3">
        <f>DD_relocated_catalogue[[#This Row],[Semi-intermediate axis length (m)]]/0.3048</f>
        <v>9.4153418781104481</v>
      </c>
      <c r="N2623" s="3">
        <f>DD_relocated_catalogue[[#This Row],[Semi-major axis length (m)]]/0.3048</f>
        <v>15.987803003697232</v>
      </c>
      <c r="O2623" s="3">
        <v>-73.09254872280097</v>
      </c>
      <c r="P2623" s="3">
        <v>-100.88766678686945</v>
      </c>
      <c r="Q2623" s="3">
        <v>39.322278129265179</v>
      </c>
      <c r="R2623" s="3">
        <f>DD_relocated_catalogue[[#This Row],[Northing uncertainty half-length (m)]]/0.3048</f>
        <v>11.101462328747118</v>
      </c>
      <c r="S2623" s="3">
        <f>DD_relocated_catalogue[[#This Row],[Easting uncertainty half-length (m)]]/0.3048</f>
        <v>14.638187027545767</v>
      </c>
      <c r="T2623" s="3">
        <f>DD_relocated_catalogue[[#This Row],[Depth uncertainty half-length (m)]]/0.3048</f>
        <v>6.2059625637856408</v>
      </c>
      <c r="U2623" s="4">
        <v>0.26353855454432462</v>
      </c>
    </row>
    <row r="2624" spans="1:21" x14ac:dyDescent="0.25">
      <c r="A2624">
        <v>2784</v>
      </c>
      <c r="B2624" t="s">
        <v>20</v>
      </c>
      <c r="C2624" s="1">
        <v>41222.114246909725</v>
      </c>
      <c r="D2624" s="2">
        <f>(DD_relocated_catalogue[[#This Row],[SLB northing (m)]]/0.3048)+1169000</f>
        <v>1170850</v>
      </c>
      <c r="E2624" s="2">
        <f>(DD_relocated_catalogue[[#This Row],[SLB easting (m)]]/0.3048)+342000</f>
        <v>343930</v>
      </c>
      <c r="F2624" s="2">
        <f>DD_relocated_catalogue[[#This Row],[SLB depth (m)]]/0.3048</f>
        <v>7013.9993438320216</v>
      </c>
      <c r="G2624">
        <v>0.17</v>
      </c>
      <c r="H2624" s="1">
        <v>41222.114247013888</v>
      </c>
      <c r="I2624" s="3">
        <f>(DD_relocated_catalogue[[#This Row],[Relocated northing  (m)]]/0.3048)+1169000</f>
        <v>1170754.9179790027</v>
      </c>
      <c r="J2624" s="3">
        <f>(DD_relocated_catalogue[[#This Row],[Relocated easting (m)]]/0.3048)+342000</f>
        <v>343866.78805774276</v>
      </c>
      <c r="K2624" s="3">
        <f>DD_relocated_catalogue[[#This Row],[Relocated depth (m)]]/0.3048</f>
        <v>6994.908136482939</v>
      </c>
      <c r="L2624" s="3">
        <f>DD_relocated_catalogue[[#This Row],[Semi-minor axis length (m)]]/0.3048</f>
        <v>6.2836605376576422</v>
      </c>
      <c r="M2624" s="3">
        <f>DD_relocated_catalogue[[#This Row],[Semi-intermediate axis length (m)]]/0.3048</f>
        <v>11.266581102741901</v>
      </c>
      <c r="N2624" s="3">
        <f>DD_relocated_catalogue[[#This Row],[Semi-major axis length (m)]]/0.3048</f>
        <v>14.570300888722334</v>
      </c>
      <c r="O2624" s="3">
        <v>-72.70266000271782</v>
      </c>
      <c r="P2624" s="3">
        <v>-115.22430059126488</v>
      </c>
      <c r="Q2624" s="3">
        <v>40.646393971001288</v>
      </c>
      <c r="R2624" s="3">
        <f>DD_relocated_catalogue[[#This Row],[Northing uncertainty half-length (m)]]/0.3048</f>
        <v>11.259883498723418</v>
      </c>
      <c r="S2624" s="3">
        <f>DD_relocated_catalogue[[#This Row],[Easting uncertainty half-length (m)]]/0.3048</f>
        <v>14.151984222016363</v>
      </c>
      <c r="T2624" s="3">
        <f>DD_relocated_catalogue[[#This Row],[Depth uncertainty half-length (m)]]/0.3048</f>
        <v>6.8877279122125756</v>
      </c>
      <c r="U2624" s="4">
        <v>0.27851675915196467</v>
      </c>
    </row>
    <row r="2625" spans="1:21" x14ac:dyDescent="0.25">
      <c r="A2625">
        <v>2793</v>
      </c>
      <c r="B2625" t="s">
        <v>20</v>
      </c>
      <c r="C2625" s="1">
        <v>41224.18596047454</v>
      </c>
      <c r="D2625" s="2">
        <f>(DD_relocated_catalogue[[#This Row],[SLB northing (m)]]/0.3048)+1169000</f>
        <v>1170825</v>
      </c>
      <c r="E2625" s="2">
        <f>(DD_relocated_catalogue[[#This Row],[SLB easting (m)]]/0.3048)+342000</f>
        <v>343930</v>
      </c>
      <c r="F2625" s="2">
        <f>DD_relocated_catalogue[[#This Row],[SLB depth (m)]]/0.3048</f>
        <v>7042.0013123359577</v>
      </c>
      <c r="G2625">
        <v>-0.59</v>
      </c>
      <c r="H2625" s="1">
        <v>41224.185960439812</v>
      </c>
      <c r="I2625" s="3">
        <f>(DD_relocated_catalogue[[#This Row],[Relocated northing  (m)]]/0.3048)+1169000</f>
        <v>1170853.7926509187</v>
      </c>
      <c r="J2625" s="3">
        <f>(DD_relocated_catalogue[[#This Row],[Relocated easting (m)]]/0.3048)+342000</f>
        <v>343896.45341207349</v>
      </c>
      <c r="K2625" s="3">
        <f>DD_relocated_catalogue[[#This Row],[Relocated depth (m)]]/0.3048</f>
        <v>7216.1351706036739</v>
      </c>
      <c r="L2625" s="3">
        <f>DD_relocated_catalogue[[#This Row],[Semi-minor axis length (m)]]/0.3048</f>
        <v>6.5522075147209824</v>
      </c>
      <c r="M2625" s="3">
        <f>DD_relocated_catalogue[[#This Row],[Semi-intermediate axis length (m)]]/0.3048</f>
        <v>11.998490172877297</v>
      </c>
      <c r="N2625" s="3">
        <f>DD_relocated_catalogue[[#This Row],[Semi-major axis length (m)]]/0.3048</f>
        <v>15.512611753366553</v>
      </c>
      <c r="O2625" s="3">
        <v>-71.720807304003444</v>
      </c>
      <c r="P2625" s="3">
        <v>-108.08922446352533</v>
      </c>
      <c r="Q2625" s="3">
        <v>39.955495194032643</v>
      </c>
      <c r="R2625" s="3">
        <f>DD_relocated_catalogue[[#This Row],[Northing uncertainty half-length (m)]]/0.3048</f>
        <v>12.236044830708527</v>
      </c>
      <c r="S2625" s="3">
        <f>DD_relocated_catalogue[[#This Row],[Easting uncertainty half-length (m)]]/0.3048</f>
        <v>14.874235836235441</v>
      </c>
      <c r="T2625" s="3">
        <f>DD_relocated_catalogue[[#This Row],[Depth uncertainty half-length (m)]]/0.3048</f>
        <v>7.284517002400861</v>
      </c>
      <c r="U2625" s="4">
        <v>0.26151639747955396</v>
      </c>
    </row>
    <row r="2626" spans="1:21" x14ac:dyDescent="0.25">
      <c r="A2626">
        <v>2791</v>
      </c>
      <c r="B2626" t="s">
        <v>20</v>
      </c>
      <c r="C2626" s="1">
        <v>41222.32628134259</v>
      </c>
      <c r="D2626" s="2">
        <f>(DD_relocated_catalogue[[#This Row],[SLB northing (m)]]/0.3048)+1169000</f>
        <v>1170802.001312336</v>
      </c>
      <c r="E2626" s="2">
        <f>(DD_relocated_catalogue[[#This Row],[SLB easting (m)]]/0.3048)+342000</f>
        <v>343976.00065616798</v>
      </c>
      <c r="F2626" s="2">
        <f>DD_relocated_catalogue[[#This Row],[SLB depth (m)]]/0.3048</f>
        <v>7161.0006561679775</v>
      </c>
      <c r="G2626">
        <v>-0.67</v>
      </c>
      <c r="H2626" s="1">
        <v>41222.326281481481</v>
      </c>
      <c r="I2626" s="3">
        <f>(DD_relocated_catalogue[[#This Row],[Relocated northing  (m)]]/0.3048)+1169000</f>
        <v>1170970.1312335958</v>
      </c>
      <c r="J2626" s="3">
        <f>(DD_relocated_catalogue[[#This Row],[Relocated easting (m)]]/0.3048)+342000</f>
        <v>343750.57742782152</v>
      </c>
      <c r="K2626" s="3">
        <f>DD_relocated_catalogue[[#This Row],[Relocated depth (m)]]/0.3048</f>
        <v>7014.3569553805773</v>
      </c>
      <c r="L2626" s="3">
        <f>DD_relocated_catalogue[[#This Row],[Semi-minor axis length (m)]]/0.3048</f>
        <v>6.415847070833312</v>
      </c>
      <c r="M2626" s="3">
        <f>DD_relocated_catalogue[[#This Row],[Semi-intermediate axis length (m)]]/0.3048</f>
        <v>11.892439391691083</v>
      </c>
      <c r="N2626" s="3">
        <f>DD_relocated_catalogue[[#This Row],[Semi-major axis length (m)]]/0.3048</f>
        <v>15.749737945323012</v>
      </c>
      <c r="O2626" s="3">
        <v>-76.698102382640826</v>
      </c>
      <c r="P2626" s="3">
        <v>-98.966404266082748</v>
      </c>
      <c r="Q2626" s="3">
        <v>41.215132622964951</v>
      </c>
      <c r="R2626" s="3">
        <f>DD_relocated_catalogue[[#This Row],[Northing uncertainty half-length (m)]]/0.3048</f>
        <v>12.921926674558888</v>
      </c>
      <c r="S2626" s="3">
        <f>DD_relocated_catalogue[[#This Row],[Easting uncertainty half-length (m)]]/0.3048</f>
        <v>14.616405599415673</v>
      </c>
      <c r="T2626" s="3">
        <f>DD_relocated_catalogue[[#This Row],[Depth uncertainty half-length (m)]]/0.3048</f>
        <v>6.778299022702952</v>
      </c>
      <c r="U2626" s="4">
        <v>0.29982156743695643</v>
      </c>
    </row>
    <row r="2627" spans="1:21" x14ac:dyDescent="0.25">
      <c r="A2627">
        <v>3897</v>
      </c>
      <c r="B2627" t="s">
        <v>20</v>
      </c>
      <c r="C2627" s="1">
        <v>41528.105924849537</v>
      </c>
      <c r="D2627" s="2">
        <f>(DD_relocated_catalogue[[#This Row],[SLB northing (m)]]/0.3048)+1169000</f>
        <v>1170858.999343832</v>
      </c>
      <c r="E2627" s="2">
        <f>(DD_relocated_catalogue[[#This Row],[SLB easting (m)]]/0.3048)+342000</f>
        <v>344381.00065616798</v>
      </c>
      <c r="F2627" s="2">
        <f>DD_relocated_catalogue[[#This Row],[SLB depth (m)]]/0.3048</f>
        <v>6737.0013123359577</v>
      </c>
      <c r="G2627">
        <v>-0.99</v>
      </c>
      <c r="H2627" s="1">
        <v>41528.105924814816</v>
      </c>
      <c r="I2627" s="3">
        <f>(DD_relocated_catalogue[[#This Row],[Relocated northing  (m)]]/0.3048)+1169000</f>
        <v>1171024.9475065616</v>
      </c>
      <c r="J2627" s="3">
        <f>(DD_relocated_catalogue[[#This Row],[Relocated easting (m)]]/0.3048)+342000</f>
        <v>344199.4586614173</v>
      </c>
      <c r="K2627" s="3">
        <f>DD_relocated_catalogue[[#This Row],[Relocated depth (m)]]/0.3048</f>
        <v>6752.0144356955379</v>
      </c>
      <c r="L2627" s="3">
        <f>DD_relocated_catalogue[[#This Row],[Semi-minor axis length (m)]]/0.3048</f>
        <v>6.2663196702000903</v>
      </c>
      <c r="M2627" s="3">
        <f>DD_relocated_catalogue[[#This Row],[Semi-intermediate axis length (m)]]/0.3048</f>
        <v>9.7198003185293196</v>
      </c>
      <c r="N2627" s="3">
        <f>DD_relocated_catalogue[[#This Row],[Semi-major axis length (m)]]/0.3048</f>
        <v>24.4757772689394</v>
      </c>
      <c r="O2627" s="3">
        <v>-72.26789385529851</v>
      </c>
      <c r="P2627" s="3">
        <v>-101.71269860559227</v>
      </c>
      <c r="Q2627" s="3">
        <v>50.445582796494165</v>
      </c>
      <c r="R2627" s="3">
        <f>DD_relocated_catalogue[[#This Row],[Northing uncertainty half-length (m)]]/0.3048</f>
        <v>17.098969493399771</v>
      </c>
      <c r="S2627" s="3">
        <f>DD_relocated_catalogue[[#This Row],[Easting uncertainty half-length (m)]]/0.3048</f>
        <v>19.810677029792981</v>
      </c>
      <c r="T2627" s="3">
        <f>DD_relocated_catalogue[[#This Row],[Depth uncertainty half-length (m)]]/0.3048</f>
        <v>6.728049003178783</v>
      </c>
      <c r="U2627" s="4">
        <v>0.2520617220030556</v>
      </c>
    </row>
    <row r="2628" spans="1:21" x14ac:dyDescent="0.25">
      <c r="A2628">
        <v>3540</v>
      </c>
      <c r="B2628" t="s">
        <v>20</v>
      </c>
      <c r="C2628" s="1">
        <v>41433.603347696757</v>
      </c>
      <c r="D2628" s="2">
        <f>(DD_relocated_catalogue[[#This Row],[SLB northing (m)]]/0.3048)+1169000</f>
        <v>1170847.998687664</v>
      </c>
      <c r="E2628" s="2">
        <f>(DD_relocated_catalogue[[#This Row],[SLB easting (m)]]/0.3048)+342000</f>
        <v>343902.99868766405</v>
      </c>
      <c r="F2628" s="2">
        <f>DD_relocated_catalogue[[#This Row],[SLB depth (m)]]/0.3048</f>
        <v>6932.9986876640414</v>
      </c>
      <c r="G2628">
        <v>-0.94</v>
      </c>
      <c r="H2628" s="1">
        <v>41433.603347928241</v>
      </c>
      <c r="I2628" s="3">
        <f>(DD_relocated_catalogue[[#This Row],[Relocated northing  (m)]]/0.3048)+1169000</f>
        <v>1170823.5203412073</v>
      </c>
      <c r="J2628" s="3">
        <f>(DD_relocated_catalogue[[#This Row],[Relocated easting (m)]]/0.3048)+342000</f>
        <v>343782.50984251971</v>
      </c>
      <c r="K2628" s="3">
        <f>DD_relocated_catalogue[[#This Row],[Relocated depth (m)]]/0.3048</f>
        <v>6768.3891076115488</v>
      </c>
      <c r="L2628" s="3">
        <f>DD_relocated_catalogue[[#This Row],[Semi-minor axis length (m)]]/0.3048</f>
        <v>6.287156521095782</v>
      </c>
      <c r="M2628" s="3">
        <f>DD_relocated_catalogue[[#This Row],[Semi-intermediate axis length (m)]]/0.3048</f>
        <v>9.1615706529366658</v>
      </c>
      <c r="N2628" s="3">
        <f>DD_relocated_catalogue[[#This Row],[Semi-major axis length (m)]]/0.3048</f>
        <v>13.639612993214953</v>
      </c>
      <c r="O2628" s="3">
        <v>-73.61429876148739</v>
      </c>
      <c r="P2628" s="3">
        <v>-106.87815847843417</v>
      </c>
      <c r="Q2628" s="3">
        <v>38.307974293039209</v>
      </c>
      <c r="R2628" s="3">
        <f>DD_relocated_catalogue[[#This Row],[Northing uncertainty half-length (m)]]/0.3048</f>
        <v>9.6980685291382418</v>
      </c>
      <c r="S2628" s="3">
        <f>DD_relocated_catalogue[[#This Row],[Easting uncertainty half-length (m)]]/0.3048</f>
        <v>13.004267046340608</v>
      </c>
      <c r="T2628" s="3">
        <f>DD_relocated_catalogue[[#This Row],[Depth uncertainty half-length (m)]]/0.3048</f>
        <v>6.5955584518212529</v>
      </c>
      <c r="U2628" s="4">
        <v>0.26872302035155515</v>
      </c>
    </row>
    <row r="2629" spans="1:21" x14ac:dyDescent="0.25">
      <c r="A2629">
        <v>4612</v>
      </c>
      <c r="B2629" t="s">
        <v>20</v>
      </c>
      <c r="C2629" s="1">
        <v>41667.368184722225</v>
      </c>
      <c r="D2629" s="2">
        <f>(DD_relocated_catalogue[[#This Row],[SLB northing (m)]]/0.3048)+1169000</f>
        <v>1170747.001312336</v>
      </c>
      <c r="E2629" s="2">
        <f>(DD_relocated_catalogue[[#This Row],[SLB easting (m)]]/0.3048)+342000</f>
        <v>344048.99934383202</v>
      </c>
      <c r="F2629" s="2">
        <f>DD_relocated_catalogue[[#This Row],[SLB depth (m)]]/0.3048</f>
        <v>6708.9993438320207</v>
      </c>
      <c r="G2629">
        <v>-1.41</v>
      </c>
      <c r="H2629" s="1">
        <v>41667.368184699073</v>
      </c>
      <c r="I2629" s="3">
        <f>(DD_relocated_catalogue[[#This Row],[Relocated northing  (m)]]/0.3048)+1169000</f>
        <v>1170892.0505249344</v>
      </c>
      <c r="J2629" s="3">
        <f>(DD_relocated_catalogue[[#This Row],[Relocated easting (m)]]/0.3048)+342000</f>
        <v>343874.82283464569</v>
      </c>
      <c r="K2629" s="3">
        <f>DD_relocated_catalogue[[#This Row],[Relocated depth (m)]]/0.3048</f>
        <v>6706.2828083989498</v>
      </c>
      <c r="L2629" s="3">
        <f>DD_relocated_catalogue[[#This Row],[Semi-minor axis length (m)]]/0.3048</f>
        <v>5.4469077340171923</v>
      </c>
      <c r="M2629" s="3">
        <f>DD_relocated_catalogue[[#This Row],[Semi-intermediate axis length (m)]]/0.3048</f>
        <v>6.4583047362963439</v>
      </c>
      <c r="N2629" s="3">
        <f>DD_relocated_catalogue[[#This Row],[Semi-major axis length (m)]]/0.3048</f>
        <v>12.491025756130005</v>
      </c>
      <c r="O2629" s="3">
        <v>-29.221000585346452</v>
      </c>
      <c r="P2629" s="3">
        <v>84.227294950774109</v>
      </c>
      <c r="Q2629" s="3">
        <v>6.8810720287913707</v>
      </c>
      <c r="R2629" s="3">
        <f>DD_relocated_catalogue[[#This Row],[Northing uncertainty half-length (m)]]/0.3048</f>
        <v>5.7619663781226604</v>
      </c>
      <c r="S2629" s="3">
        <f>DD_relocated_catalogue[[#This Row],[Easting uncertainty half-length (m)]]/0.3048</f>
        <v>12.411646862589413</v>
      </c>
      <c r="T2629" s="3">
        <f>DD_relocated_catalogue[[#This Row],[Depth uncertainty half-length (m)]]/0.3048</f>
        <v>6.2508372821763096</v>
      </c>
      <c r="U2629" s="4">
        <v>0.21571161614471621</v>
      </c>
    </row>
    <row r="2630" spans="1:21" x14ac:dyDescent="0.25">
      <c r="A2630">
        <v>3461</v>
      </c>
      <c r="B2630" t="s">
        <v>20</v>
      </c>
      <c r="C2630" s="1">
        <v>41418.428955497686</v>
      </c>
      <c r="D2630" s="2">
        <f>(DD_relocated_catalogue[[#This Row],[SLB northing (m)]]/0.3048)+1169000</f>
        <v>1170943.999343832</v>
      </c>
      <c r="E2630" s="2">
        <f>(DD_relocated_catalogue[[#This Row],[SLB easting (m)]]/0.3048)+342000</f>
        <v>343925</v>
      </c>
      <c r="F2630" s="2">
        <f>DD_relocated_catalogue[[#This Row],[SLB depth (m)]]/0.3048</f>
        <v>7004.9999999999991</v>
      </c>
      <c r="G2630">
        <v>-1.1499999999999999</v>
      </c>
      <c r="H2630" s="1">
        <v>41418.428955555559</v>
      </c>
      <c r="I2630" s="3">
        <f>(DD_relocated_catalogue[[#This Row],[Relocated northing  (m)]]/0.3048)+1169000</f>
        <v>1170829.6784776903</v>
      </c>
      <c r="J2630" s="3">
        <f>(DD_relocated_catalogue[[#This Row],[Relocated easting (m)]]/0.3048)+342000</f>
        <v>343819.50131233595</v>
      </c>
      <c r="K2630" s="3">
        <f>DD_relocated_catalogue[[#This Row],[Relocated depth (m)]]/0.3048</f>
        <v>6997.122703412073</v>
      </c>
      <c r="L2630" s="3">
        <f>DD_relocated_catalogue[[#This Row],[Semi-minor axis length (m)]]/0.3048</f>
        <v>6.5228794978473017</v>
      </c>
      <c r="M2630" s="3">
        <f>DD_relocated_catalogue[[#This Row],[Semi-intermediate axis length (m)]]/0.3048</f>
        <v>11.162576546131859</v>
      </c>
      <c r="N2630" s="3">
        <f>DD_relocated_catalogue[[#This Row],[Semi-major axis length (m)]]/0.3048</f>
        <v>13.181263240065508</v>
      </c>
      <c r="O2630" s="3">
        <v>-72.894851282741598</v>
      </c>
      <c r="P2630" s="3">
        <v>-103.8812942697806</v>
      </c>
      <c r="Q2630" s="3">
        <v>36.679315748870117</v>
      </c>
      <c r="R2630" s="3">
        <f>DD_relocated_catalogue[[#This Row],[Northing uncertainty half-length (m)]]/0.3048</f>
        <v>11.196090651443523</v>
      </c>
      <c r="S2630" s="3">
        <f>DD_relocated_catalogue[[#This Row],[Easting uncertainty half-length (m)]]/0.3048</f>
        <v>12.773759101232059</v>
      </c>
      <c r="T2630" s="3">
        <f>DD_relocated_catalogue[[#This Row],[Depth uncertainty half-length (m)]]/0.3048</f>
        <v>6.977496827197041</v>
      </c>
      <c r="U2630" s="4">
        <v>0.26746824307664113</v>
      </c>
    </row>
    <row r="2631" spans="1:21" x14ac:dyDescent="0.25">
      <c r="A2631">
        <v>2730</v>
      </c>
      <c r="B2631" t="s">
        <v>20</v>
      </c>
      <c r="C2631" s="1">
        <v>41212.539855682873</v>
      </c>
      <c r="D2631" s="2">
        <f>(DD_relocated_catalogue[[#This Row],[SLB northing (m)]]/0.3048)+1169000</f>
        <v>1170872.001312336</v>
      </c>
      <c r="E2631" s="2">
        <f>(DD_relocated_catalogue[[#This Row],[SLB easting (m)]]/0.3048)+342000</f>
        <v>343903.99934383202</v>
      </c>
      <c r="F2631" s="2">
        <f>DD_relocated_catalogue[[#This Row],[SLB depth (m)]]/0.3048</f>
        <v>7067.9986876640414</v>
      </c>
      <c r="G2631">
        <v>-0.03</v>
      </c>
      <c r="H2631" s="1">
        <v>41212.539855740739</v>
      </c>
      <c r="I2631" s="3">
        <f>(DD_relocated_catalogue[[#This Row],[Relocated northing  (m)]]/0.3048)+1169000</f>
        <v>1170921.3681102362</v>
      </c>
      <c r="J2631" s="3">
        <f>(DD_relocated_catalogue[[#This Row],[Relocated easting (m)]]/0.3048)+342000</f>
        <v>343774.19619422575</v>
      </c>
      <c r="K2631" s="3">
        <f>DD_relocated_catalogue[[#This Row],[Relocated depth (m)]]/0.3048</f>
        <v>7056.8372703412069</v>
      </c>
      <c r="L2631" s="3">
        <f>DD_relocated_catalogue[[#This Row],[Semi-minor axis length (m)]]/0.3048</f>
        <v>6.5476538820650125</v>
      </c>
      <c r="M2631" s="3">
        <f>DD_relocated_catalogue[[#This Row],[Semi-intermediate axis length (m)]]/0.3048</f>
        <v>11.20126653018851</v>
      </c>
      <c r="N2631" s="3">
        <f>DD_relocated_catalogue[[#This Row],[Semi-major axis length (m)]]/0.3048</f>
        <v>16.320032240621757</v>
      </c>
      <c r="O2631" s="3">
        <v>-68.848520311838115</v>
      </c>
      <c r="P2631" s="3">
        <v>-98.20486721526494</v>
      </c>
      <c r="Q2631" s="3">
        <v>36.950998222327506</v>
      </c>
      <c r="R2631" s="3">
        <f>DD_relocated_catalogue[[#This Row],[Northing uncertainty half-length (m)]]/0.3048</f>
        <v>12.256206835561034</v>
      </c>
      <c r="S2631" s="3">
        <f>DD_relocated_catalogue[[#This Row],[Easting uncertainty half-length (m)]]/0.3048</f>
        <v>15.105583987981133</v>
      </c>
      <c r="T2631" s="3">
        <f>DD_relocated_catalogue[[#This Row],[Depth uncertainty half-length (m)]]/0.3048</f>
        <v>7.3333862801927783</v>
      </c>
      <c r="U2631" s="4">
        <v>0.27312981708717426</v>
      </c>
    </row>
    <row r="2632" spans="1:21" x14ac:dyDescent="0.25">
      <c r="A2632">
        <v>4944</v>
      </c>
      <c r="B2632" t="s">
        <v>20</v>
      </c>
      <c r="C2632" s="1">
        <v>41748.612379409722</v>
      </c>
      <c r="D2632" s="2">
        <f>(DD_relocated_catalogue[[#This Row],[SLB northing (m)]]/0.3048)+1169000</f>
        <v>1170925</v>
      </c>
      <c r="E2632" s="2">
        <f>(DD_relocated_catalogue[[#This Row],[SLB easting (m)]]/0.3048)+342000</f>
        <v>344127.00131233595</v>
      </c>
      <c r="F2632" s="2">
        <f>DD_relocated_catalogue[[#This Row],[SLB depth (m)]]/0.3048</f>
        <v>6691.0006561679784</v>
      </c>
      <c r="G2632">
        <v>-0.83</v>
      </c>
      <c r="H2632" s="1">
        <v>41748.612379351849</v>
      </c>
      <c r="I2632" s="3">
        <f>(DD_relocated_catalogue[[#This Row],[Relocated northing  (m)]]/0.3048)+1169000</f>
        <v>1171035.0098425196</v>
      </c>
      <c r="J2632" s="3">
        <f>(DD_relocated_catalogue[[#This Row],[Relocated easting (m)]]/0.3048)+342000</f>
        <v>344257.80183727032</v>
      </c>
      <c r="K2632" s="3">
        <f>DD_relocated_catalogue[[#This Row],[Relocated depth (m)]]/0.3048</f>
        <v>6659.1404199475055</v>
      </c>
      <c r="L2632" s="3">
        <f>DD_relocated_catalogue[[#This Row],[Semi-minor axis length (m)]]/0.3048</f>
        <v>5.3274293394545289</v>
      </c>
      <c r="M2632" s="3">
        <f>DD_relocated_catalogue[[#This Row],[Semi-intermediate axis length (m)]]/0.3048</f>
        <v>6.7182119082741618</v>
      </c>
      <c r="N2632" s="3">
        <f>DD_relocated_catalogue[[#This Row],[Semi-major axis length (m)]]/0.3048</f>
        <v>12.13669131158165</v>
      </c>
      <c r="O2632" s="3">
        <v>-13.292338293957453</v>
      </c>
      <c r="P2632" s="3">
        <v>87.300902173130169</v>
      </c>
      <c r="Q2632" s="3">
        <v>2.9568341968880723</v>
      </c>
      <c r="R2632" s="3">
        <f>DD_relocated_catalogue[[#This Row],[Northing uncertainty half-length (m)]]/0.3048</f>
        <v>5.4163317784169127</v>
      </c>
      <c r="S2632" s="3">
        <f>DD_relocated_catalogue[[#This Row],[Easting uncertainty half-length (m)]]/0.3048</f>
        <v>12.113865516378981</v>
      </c>
      <c r="T2632" s="3">
        <f>DD_relocated_catalogue[[#This Row],[Depth uncertainty half-length (m)]]/0.3048</f>
        <v>6.5957145538925275</v>
      </c>
      <c r="U2632" s="4">
        <v>0.25820773471660879</v>
      </c>
    </row>
    <row r="2633" spans="1:21" x14ac:dyDescent="0.25">
      <c r="A2633">
        <v>5422</v>
      </c>
      <c r="B2633" t="s">
        <v>20</v>
      </c>
      <c r="C2633" s="1">
        <v>41843.825482615743</v>
      </c>
      <c r="D2633" s="2">
        <f>(DD_relocated_catalogue[[#This Row],[SLB northing (m)]]/0.3048)+1169000</f>
        <v>1171028.999343832</v>
      </c>
      <c r="E2633" s="2">
        <f>(DD_relocated_catalogue[[#This Row],[SLB easting (m)]]/0.3048)+342000</f>
        <v>344311.00065616798</v>
      </c>
      <c r="F2633" s="2">
        <f>DD_relocated_catalogue[[#This Row],[SLB depth (m)]]/0.3048</f>
        <v>6771.0006561679784</v>
      </c>
      <c r="G2633">
        <v>-0.85</v>
      </c>
      <c r="H2633" s="1">
        <v>41843.825482638887</v>
      </c>
      <c r="I2633" s="3">
        <f>(DD_relocated_catalogue[[#This Row],[Relocated northing  (m)]]/0.3048)+1169000</f>
        <v>1171173.6745406825</v>
      </c>
      <c r="J2633" s="3">
        <f>(DD_relocated_catalogue[[#This Row],[Relocated easting (m)]]/0.3048)+342000</f>
        <v>344305.16076115484</v>
      </c>
      <c r="K2633" s="3">
        <f>DD_relocated_catalogue[[#This Row],[Relocated depth (m)]]/0.3048</f>
        <v>6747.8248031496059</v>
      </c>
      <c r="L2633" s="3">
        <f>DD_relocated_catalogue[[#This Row],[Semi-minor axis length (m)]]/0.3048</f>
        <v>5.0017839154082289</v>
      </c>
      <c r="M2633" s="3">
        <f>DD_relocated_catalogue[[#This Row],[Semi-intermediate axis length (m)]]/0.3048</f>
        <v>5.8657771610269425</v>
      </c>
      <c r="N2633" s="3">
        <f>DD_relocated_catalogue[[#This Row],[Semi-major axis length (m)]]/0.3048</f>
        <v>10.518524836377853</v>
      </c>
      <c r="O2633" s="3">
        <v>-17.832543327679957</v>
      </c>
      <c r="P2633" s="3">
        <v>81.144421748352912</v>
      </c>
      <c r="Q2633" s="3">
        <v>2.7443407471351517</v>
      </c>
      <c r="R2633" s="3">
        <f>DD_relocated_catalogue[[#This Row],[Northing uncertainty half-length (m)]]/0.3048</f>
        <v>5.0844449816637649</v>
      </c>
      <c r="S2633" s="3">
        <f>DD_relocated_catalogue[[#This Row],[Easting uncertainty half-length (m)]]/0.3048</f>
        <v>10.409429539025622</v>
      </c>
      <c r="T2633" s="3">
        <f>DD_relocated_catalogue[[#This Row],[Depth uncertainty half-length (m)]]/0.3048</f>
        <v>5.9170353942451683</v>
      </c>
      <c r="U2633" s="4">
        <v>0.21724179554376608</v>
      </c>
    </row>
    <row r="2634" spans="1:21" x14ac:dyDescent="0.25">
      <c r="A2634">
        <v>2728</v>
      </c>
      <c r="B2634" t="s">
        <v>20</v>
      </c>
      <c r="C2634" s="1">
        <v>41212.537183194443</v>
      </c>
      <c r="D2634" s="2">
        <f>(DD_relocated_catalogue[[#This Row],[SLB northing (m)]]/0.3048)+1169000</f>
        <v>1170898.999343832</v>
      </c>
      <c r="E2634" s="2">
        <f>(DD_relocated_catalogue[[#This Row],[SLB easting (m)]]/0.3048)+342000</f>
        <v>343880</v>
      </c>
      <c r="F2634" s="2">
        <f>DD_relocated_catalogue[[#This Row],[SLB depth (m)]]/0.3048</f>
        <v>7006.0006561679793</v>
      </c>
      <c r="G2634">
        <v>-0.57999999999999996</v>
      </c>
      <c r="H2634" s="1">
        <v>41212.537183206019</v>
      </c>
      <c r="I2634" s="3">
        <f>(DD_relocated_catalogue[[#This Row],[Relocated northing  (m)]]/0.3048)+1169000</f>
        <v>1170863.6482939632</v>
      </c>
      <c r="J2634" s="3">
        <f>(DD_relocated_catalogue[[#This Row],[Relocated easting (m)]]/0.3048)+342000</f>
        <v>343869.19947506563</v>
      </c>
      <c r="K2634" s="3">
        <f>DD_relocated_catalogue[[#This Row],[Relocated depth (m)]]/0.3048</f>
        <v>7076.5452755905508</v>
      </c>
      <c r="L2634" s="3">
        <f>DD_relocated_catalogue[[#This Row],[Semi-minor axis length (m)]]/0.3048</f>
        <v>6.1908878748722982</v>
      </c>
      <c r="M2634" s="3">
        <f>DD_relocated_catalogue[[#This Row],[Semi-intermediate axis length (m)]]/0.3048</f>
        <v>12.384181134832911</v>
      </c>
      <c r="N2634" s="3">
        <f>DD_relocated_catalogue[[#This Row],[Semi-major axis length (m)]]/0.3048</f>
        <v>14.084859344995373</v>
      </c>
      <c r="O2634" s="3">
        <v>-69.90752722795223</v>
      </c>
      <c r="P2634" s="3">
        <v>-109.58877431918987</v>
      </c>
      <c r="Q2634" s="3">
        <v>41.12303815787967</v>
      </c>
      <c r="R2634" s="3">
        <f>DD_relocated_catalogue[[#This Row],[Northing uncertainty half-length (m)]]/0.3048</f>
        <v>12.23295700291648</v>
      </c>
      <c r="S2634" s="3">
        <f>DD_relocated_catalogue[[#This Row],[Easting uncertainty half-length (m)]]/0.3048</f>
        <v>13.612973169919137</v>
      </c>
      <c r="T2634" s="3">
        <f>DD_relocated_catalogue[[#This Row],[Depth uncertainty half-length (m)]]/0.3048</f>
        <v>7.22652104199849</v>
      </c>
      <c r="U2634" s="4">
        <v>0.28247618746186165</v>
      </c>
    </row>
    <row r="2635" spans="1:21" x14ac:dyDescent="0.25">
      <c r="A2635">
        <v>3905</v>
      </c>
      <c r="B2635" t="s">
        <v>20</v>
      </c>
      <c r="C2635" s="1">
        <v>41529.746381354169</v>
      </c>
      <c r="D2635" s="2">
        <f>(DD_relocated_catalogue[[#This Row],[SLB northing (m)]]/0.3048)+1169000</f>
        <v>1170958.999343832</v>
      </c>
      <c r="E2635" s="2">
        <f>(DD_relocated_catalogue[[#This Row],[SLB easting (m)]]/0.3048)+342000</f>
        <v>344341.00065616798</v>
      </c>
      <c r="F2635" s="2">
        <f>DD_relocated_catalogue[[#This Row],[SLB depth (m)]]/0.3048</f>
        <v>6707.0013123359577</v>
      </c>
      <c r="G2635">
        <v>-0.12</v>
      </c>
      <c r="H2635" s="1">
        <v>41529.746381319441</v>
      </c>
      <c r="I2635" s="3">
        <f>(DD_relocated_catalogue[[#This Row],[Relocated northing  (m)]]/0.3048)+1169000</f>
        <v>1171085.0328083991</v>
      </c>
      <c r="J2635" s="3">
        <f>(DD_relocated_catalogue[[#This Row],[Relocated easting (m)]]/0.3048)+342000</f>
        <v>344234.73753280839</v>
      </c>
      <c r="K2635" s="3">
        <f>DD_relocated_catalogue[[#This Row],[Relocated depth (m)]]/0.3048</f>
        <v>6779.4455380577429</v>
      </c>
      <c r="L2635" s="3">
        <f>DD_relocated_catalogue[[#This Row],[Semi-minor axis length (m)]]/0.3048</f>
        <v>5.6389572076413295</v>
      </c>
      <c r="M2635" s="3">
        <f>DD_relocated_catalogue[[#This Row],[Semi-intermediate axis length (m)]]/0.3048</f>
        <v>8.7518887433016257</v>
      </c>
      <c r="N2635" s="3">
        <f>DD_relocated_catalogue[[#This Row],[Semi-major axis length (m)]]/0.3048</f>
        <v>17.851784637831859</v>
      </c>
      <c r="O2635" s="3">
        <v>-79.280976773517708</v>
      </c>
      <c r="P2635" s="3">
        <v>-95.507489408875301</v>
      </c>
      <c r="Q2635" s="3">
        <v>42.229826852505084</v>
      </c>
      <c r="R2635" s="3">
        <f>DD_relocated_catalogue[[#This Row],[Northing uncertainty half-length (m)]]/0.3048</f>
        <v>12.710725431731728</v>
      </c>
      <c r="S2635" s="3">
        <f>DD_relocated_catalogue[[#This Row],[Easting uncertainty half-length (m)]]/0.3048</f>
        <v>15.175066780815724</v>
      </c>
      <c r="T2635" s="3">
        <f>DD_relocated_catalogue[[#This Row],[Depth uncertainty half-length (m)]]/0.3048</f>
        <v>5.7700814072545521</v>
      </c>
      <c r="U2635" s="4">
        <v>0.25050668875644549</v>
      </c>
    </row>
    <row r="2636" spans="1:21" x14ac:dyDescent="0.25">
      <c r="A2636">
        <v>4131</v>
      </c>
      <c r="B2636" t="s">
        <v>20</v>
      </c>
      <c r="C2636" s="1">
        <v>41567.189785937502</v>
      </c>
      <c r="D2636" s="2">
        <f>(DD_relocated_catalogue[[#This Row],[SLB northing (m)]]/0.3048)+1169000</f>
        <v>1170618.999343832</v>
      </c>
      <c r="E2636" s="2">
        <f>(DD_relocated_catalogue[[#This Row],[SLB easting (m)]]/0.3048)+342000</f>
        <v>343908.99934383202</v>
      </c>
      <c r="F2636" s="2">
        <f>DD_relocated_catalogue[[#This Row],[SLB depth (m)]]/0.3048</f>
        <v>7037.0013123359586</v>
      </c>
      <c r="G2636">
        <v>-1.24</v>
      </c>
      <c r="H2636" s="1">
        <v>41567.189785983799</v>
      </c>
      <c r="I2636" s="3">
        <f>(DD_relocated_catalogue[[#This Row],[Relocated northing  (m)]]/0.3048)+1169000</f>
        <v>1170823.4809711287</v>
      </c>
      <c r="J2636" s="3">
        <f>(DD_relocated_catalogue[[#This Row],[Relocated easting (m)]]/0.3048)+342000</f>
        <v>343875.10826771654</v>
      </c>
      <c r="K2636" s="3">
        <f>DD_relocated_catalogue[[#This Row],[Relocated depth (m)]]/0.3048</f>
        <v>6862.9658792650907</v>
      </c>
      <c r="L2636" s="3">
        <f>DD_relocated_catalogue[[#This Row],[Semi-minor axis length (m)]]/0.3048</f>
        <v>6.5898343016142382</v>
      </c>
      <c r="M2636" s="3">
        <f>DD_relocated_catalogue[[#This Row],[Semi-intermediate axis length (m)]]/0.3048</f>
        <v>9.0470342856433152</v>
      </c>
      <c r="N2636" s="3">
        <f>DD_relocated_catalogue[[#This Row],[Semi-major axis length (m)]]/0.3048</f>
        <v>14.258670443306016</v>
      </c>
      <c r="O2636" s="3">
        <v>-64.791001986371555</v>
      </c>
      <c r="P2636" s="3">
        <v>-111.24501647640062</v>
      </c>
      <c r="Q2636" s="3">
        <v>31.91488911515669</v>
      </c>
      <c r="R2636" s="3">
        <f>DD_relocated_catalogue[[#This Row],[Northing uncertainty half-length (m)]]/0.3048</f>
        <v>9.0701141049561969</v>
      </c>
      <c r="S2636" s="3">
        <f>DD_relocated_catalogue[[#This Row],[Easting uncertainty half-length (m)]]/0.3048</f>
        <v>13.885462839583521</v>
      </c>
      <c r="T2636" s="3">
        <f>DD_relocated_catalogue[[#This Row],[Depth uncertainty half-length (m)]]/0.3048</f>
        <v>7.2751675098358435</v>
      </c>
      <c r="U2636" s="4">
        <v>0.26670698802518711</v>
      </c>
    </row>
    <row r="2637" spans="1:21" x14ac:dyDescent="0.25">
      <c r="A2637">
        <v>3896</v>
      </c>
      <c r="B2637" t="s">
        <v>20</v>
      </c>
      <c r="C2637" s="1">
        <v>41528.099883854164</v>
      </c>
      <c r="D2637" s="2">
        <f>(DD_relocated_catalogue[[#This Row],[SLB northing (m)]]/0.3048)+1169000</f>
        <v>1170902.001312336</v>
      </c>
      <c r="E2637" s="2">
        <f>(DD_relocated_catalogue[[#This Row],[SLB easting (m)]]/0.3048)+342000</f>
        <v>344330</v>
      </c>
      <c r="F2637" s="2">
        <f>DD_relocated_catalogue[[#This Row],[SLB depth (m)]]/0.3048</f>
        <v>6673.9993438320207</v>
      </c>
      <c r="G2637">
        <v>0.21</v>
      </c>
      <c r="H2637" s="1">
        <v>41528.099883842595</v>
      </c>
      <c r="I2637" s="3">
        <f>(DD_relocated_catalogue[[#This Row],[Relocated northing  (m)]]/0.3048)+1169000</f>
        <v>1171041.4402887139</v>
      </c>
      <c r="J2637" s="3">
        <f>(DD_relocated_catalogue[[#This Row],[Relocated easting (m)]]/0.3048)+342000</f>
        <v>344226.35170603677</v>
      </c>
      <c r="K2637" s="3">
        <f>DD_relocated_catalogue[[#This Row],[Relocated depth (m)]]/0.3048</f>
        <v>6744.1568241469813</v>
      </c>
      <c r="L2637" s="3">
        <f>DD_relocated_catalogue[[#This Row],[Semi-minor axis length (m)]]/0.3048</f>
        <v>6.5072993733183013</v>
      </c>
      <c r="M2637" s="3">
        <f>DD_relocated_catalogue[[#This Row],[Semi-intermediate axis length (m)]]/0.3048</f>
        <v>8.5118285210087734</v>
      </c>
      <c r="N2637" s="3">
        <f>DD_relocated_catalogue[[#This Row],[Semi-major axis length (m)]]/0.3048</f>
        <v>19.738209378902102</v>
      </c>
      <c r="O2637" s="3">
        <v>-71.342976664473056</v>
      </c>
      <c r="P2637" s="3">
        <v>-104.02370339557585</v>
      </c>
      <c r="Q2637" s="3">
        <v>47.92519009814626</v>
      </c>
      <c r="R2637" s="3">
        <f>DD_relocated_catalogue[[#This Row],[Northing uncertainty half-length (m)]]/0.3048</f>
        <v>13.083137344578542</v>
      </c>
      <c r="S2637" s="3">
        <f>DD_relocated_catalogue[[#This Row],[Easting uncertainty half-length (m)]]/0.3048</f>
        <v>16.851583471255779</v>
      </c>
      <c r="T2637" s="3">
        <f>DD_relocated_catalogue[[#This Row],[Depth uncertainty half-length (m)]]/0.3048</f>
        <v>6.837070627042154</v>
      </c>
      <c r="U2637" s="4">
        <v>0.2329478040982457</v>
      </c>
    </row>
    <row r="2638" spans="1:21" x14ac:dyDescent="0.25">
      <c r="A2638">
        <v>4160</v>
      </c>
      <c r="B2638" t="s">
        <v>20</v>
      </c>
      <c r="C2638" s="1">
        <v>41580.08261409722</v>
      </c>
      <c r="D2638" s="2">
        <f>(DD_relocated_catalogue[[#This Row],[SLB northing (m)]]/0.3048)+1169000</f>
        <v>1171008.999343832</v>
      </c>
      <c r="E2638" s="2">
        <f>(DD_relocated_catalogue[[#This Row],[SLB easting (m)]]/0.3048)+342000</f>
        <v>344322.00131233595</v>
      </c>
      <c r="F2638" s="2">
        <f>DD_relocated_catalogue[[#This Row],[SLB depth (m)]]/0.3048</f>
        <v>6728.9993438320198</v>
      </c>
      <c r="G2638">
        <v>-0.09</v>
      </c>
      <c r="H2638" s="1">
        <v>41580.082614074076</v>
      </c>
      <c r="I2638" s="3">
        <f>(DD_relocated_catalogue[[#This Row],[Relocated northing  (m)]]/0.3048)+1169000</f>
        <v>1171118.8156167979</v>
      </c>
      <c r="J2638" s="3">
        <f>(DD_relocated_catalogue[[#This Row],[Relocated easting (m)]]/0.3048)+342000</f>
        <v>344252.22769028874</v>
      </c>
      <c r="K2638" s="3">
        <f>DD_relocated_catalogue[[#This Row],[Relocated depth (m)]]/0.3048</f>
        <v>6788.7631233595803</v>
      </c>
      <c r="L2638" s="3">
        <f>DD_relocated_catalogue[[#This Row],[Semi-minor axis length (m)]]/0.3048</f>
        <v>4.9688667303416914</v>
      </c>
      <c r="M2638" s="3">
        <f>DD_relocated_catalogue[[#This Row],[Semi-intermediate axis length (m)]]/0.3048</f>
        <v>6.6943445350155146</v>
      </c>
      <c r="N2638" s="3">
        <f>DD_relocated_catalogue[[#This Row],[Semi-major axis length (m)]]/0.3048</f>
        <v>11.632284895223385</v>
      </c>
      <c r="O2638" s="3">
        <v>-19.899407573619367</v>
      </c>
      <c r="P2638" s="3">
        <v>75.643583329966589</v>
      </c>
      <c r="Q2638" s="3">
        <v>3.1637247833060176</v>
      </c>
      <c r="R2638" s="3">
        <f>DD_relocated_catalogue[[#This Row],[Northing uncertainty half-length (m)]]/0.3048</f>
        <v>5.1461309751333424</v>
      </c>
      <c r="S2638" s="3">
        <f>DD_relocated_catalogue[[#This Row],[Easting uncertainty half-length (m)]]/0.3048</f>
        <v>11.407759397720787</v>
      </c>
      <c r="T2638" s="3">
        <f>DD_relocated_catalogue[[#This Row],[Depth uncertainty half-length (m)]]/0.3048</f>
        <v>6.8643936921599318</v>
      </c>
      <c r="U2638" s="4">
        <v>0.25100332108205958</v>
      </c>
    </row>
    <row r="2639" spans="1:21" x14ac:dyDescent="0.25">
      <c r="A2639">
        <v>3997</v>
      </c>
      <c r="B2639" t="s">
        <v>20</v>
      </c>
      <c r="C2639" s="1">
        <v>41548.77713328704</v>
      </c>
      <c r="D2639" s="2">
        <f>(DD_relocated_catalogue[[#This Row],[SLB northing (m)]]/0.3048)+1169000</f>
        <v>1170988.999343832</v>
      </c>
      <c r="E2639" s="2">
        <f>(DD_relocated_catalogue[[#This Row],[SLB easting (m)]]/0.3048)+342000</f>
        <v>344272.99868766405</v>
      </c>
      <c r="F2639" s="2">
        <f>DD_relocated_catalogue[[#This Row],[SLB depth (m)]]/0.3048</f>
        <v>6697.0013123359577</v>
      </c>
      <c r="G2639">
        <v>-0.9</v>
      </c>
      <c r="H2639" s="1">
        <v>41548.77713328704</v>
      </c>
      <c r="I2639" s="3">
        <f>(DD_relocated_catalogue[[#This Row],[Relocated northing  (m)]]/0.3048)+1169000</f>
        <v>1171045.6069553806</v>
      </c>
      <c r="J2639" s="3">
        <f>(DD_relocated_catalogue[[#This Row],[Relocated easting (m)]]/0.3048)+342000</f>
        <v>344090.1902887139</v>
      </c>
      <c r="K2639" s="3">
        <f>DD_relocated_catalogue[[#This Row],[Relocated depth (m)]]/0.3048</f>
        <v>6808.1725721784769</v>
      </c>
      <c r="L2639" s="3">
        <f>DD_relocated_catalogue[[#This Row],[Semi-minor axis length (m)]]/0.3048</f>
        <v>4.9327677310214693</v>
      </c>
      <c r="M2639" s="3">
        <f>DD_relocated_catalogue[[#This Row],[Semi-intermediate axis length (m)]]/0.3048</f>
        <v>6.9405212548457689</v>
      </c>
      <c r="N2639" s="3">
        <f>DD_relocated_catalogue[[#This Row],[Semi-major axis length (m)]]/0.3048</f>
        <v>13.356566029569871</v>
      </c>
      <c r="O2639" s="3">
        <v>30.26080983881296</v>
      </c>
      <c r="P2639" s="3">
        <v>-79.50652148693149</v>
      </c>
      <c r="Q2639" s="3">
        <v>-177.78256410071191</v>
      </c>
      <c r="R2639" s="3">
        <f>DD_relocated_catalogue[[#This Row],[Northing uncertainty half-length (m)]]/0.3048</f>
        <v>5.5375234172333601</v>
      </c>
      <c r="S2639" s="3">
        <f>DD_relocated_catalogue[[#This Row],[Easting uncertainty half-length (m)]]/0.3048</f>
        <v>13.185402324772554</v>
      </c>
      <c r="T2639" s="3">
        <f>DD_relocated_catalogue[[#This Row],[Depth uncertainty half-length (m)]]/0.3048</f>
        <v>6.7115016411538972</v>
      </c>
      <c r="U2639" s="4">
        <v>0.2378279210339129</v>
      </c>
    </row>
    <row r="2640" spans="1:21" x14ac:dyDescent="0.25">
      <c r="A2640">
        <v>2703</v>
      </c>
      <c r="B2640" t="s">
        <v>20</v>
      </c>
      <c r="C2640" s="1">
        <v>41210.282042592589</v>
      </c>
      <c r="D2640" s="2">
        <f>(DD_relocated_catalogue[[#This Row],[SLB northing (m)]]/0.3048)+1169000</f>
        <v>1171012.998687664</v>
      </c>
      <c r="E2640" s="2">
        <f>(DD_relocated_catalogue[[#This Row],[SLB easting (m)]]/0.3048)+342000</f>
        <v>344001.00065616798</v>
      </c>
      <c r="F2640" s="2">
        <f>DD_relocated_catalogue[[#This Row],[SLB depth (m)]]/0.3048</f>
        <v>7171.0006561679784</v>
      </c>
      <c r="G2640">
        <v>-0.59</v>
      </c>
      <c r="H2640" s="1">
        <v>41210.28204283565</v>
      </c>
      <c r="I2640" s="3">
        <f>(DD_relocated_catalogue[[#This Row],[Relocated northing  (m)]]/0.3048)+1169000</f>
        <v>1170832.7296587927</v>
      </c>
      <c r="J2640" s="3">
        <f>(DD_relocated_catalogue[[#This Row],[Relocated easting (m)]]/0.3048)+342000</f>
        <v>343894.16010498686</v>
      </c>
      <c r="K2640" s="3">
        <f>DD_relocated_catalogue[[#This Row],[Relocated depth (m)]]/0.3048</f>
        <v>7027.8969816272966</v>
      </c>
      <c r="L2640" s="3">
        <f>DD_relocated_catalogue[[#This Row],[Semi-minor axis length (m)]]/0.3048</f>
        <v>8.1757580982165674</v>
      </c>
      <c r="M2640" s="3">
        <f>DD_relocated_catalogue[[#This Row],[Semi-intermediate axis length (m)]]/0.3048</f>
        <v>14.113945614281016</v>
      </c>
      <c r="N2640" s="3">
        <f>DD_relocated_catalogue[[#This Row],[Semi-major axis length (m)]]/0.3048</f>
        <v>19.843633399028572</v>
      </c>
      <c r="O2640" s="3">
        <v>-72.821242453436327</v>
      </c>
      <c r="P2640" s="3">
        <v>-102.27439566750789</v>
      </c>
      <c r="Q2640" s="3">
        <v>43.210395830893148</v>
      </c>
      <c r="R2640" s="3">
        <f>DD_relocated_catalogue[[#This Row],[Northing uncertainty half-length (m)]]/0.3048</f>
        <v>15.553582725764919</v>
      </c>
      <c r="S2640" s="3">
        <f>DD_relocated_catalogue[[#This Row],[Easting uncertainty half-length (m)]]/0.3048</f>
        <v>18.233617688677096</v>
      </c>
      <c r="T2640" s="3">
        <f>DD_relocated_catalogue[[#This Row],[Depth uncertainty half-length (m)]]/0.3048</f>
        <v>8.8011221535141413</v>
      </c>
      <c r="U2640" s="4">
        <v>0.32948367089420388</v>
      </c>
    </row>
    <row r="2641" spans="1:21" x14ac:dyDescent="0.25">
      <c r="A2641">
        <v>6433</v>
      </c>
      <c r="B2641" t="s">
        <v>20</v>
      </c>
      <c r="C2641" s="1">
        <v>42001.135576909721</v>
      </c>
      <c r="D2641" s="2">
        <f>(DD_relocated_catalogue[[#This Row],[SLB northing (m)]]/0.3048)+1169000</f>
        <v>1171127.998687664</v>
      </c>
      <c r="E2641" s="2">
        <f>(DD_relocated_catalogue[[#This Row],[SLB easting (m)]]/0.3048)+342000</f>
        <v>344285</v>
      </c>
      <c r="F2641" s="2">
        <f>DD_relocated_catalogue[[#This Row],[SLB depth (m)]]/0.3048</f>
        <v>6875</v>
      </c>
      <c r="G2641">
        <v>-1.49</v>
      </c>
      <c r="H2641" s="1">
        <v>42001.135576805558</v>
      </c>
      <c r="I2641" s="3">
        <f>(DD_relocated_catalogue[[#This Row],[Relocated northing  (m)]]/0.3048)+1169000</f>
        <v>1171165.6200787402</v>
      </c>
      <c r="J2641" s="3">
        <f>(DD_relocated_catalogue[[#This Row],[Relocated easting (m)]]/0.3048)+342000</f>
        <v>344612.75590551179</v>
      </c>
      <c r="K2641" s="3">
        <f>DD_relocated_catalogue[[#This Row],[Relocated depth (m)]]/0.3048</f>
        <v>6754.4324146981635</v>
      </c>
      <c r="L2641" s="3">
        <f>DD_relocated_catalogue[[#This Row],[Semi-minor axis length (m)]]/0.3048</f>
        <v>5.3009095186867476</v>
      </c>
      <c r="M2641" s="3">
        <f>DD_relocated_catalogue[[#This Row],[Semi-intermediate axis length (m)]]/0.3048</f>
        <v>6.964947842497601</v>
      </c>
      <c r="N2641" s="3">
        <f>DD_relocated_catalogue[[#This Row],[Semi-major axis length (m)]]/0.3048</f>
        <v>12.130167220137563</v>
      </c>
      <c r="O2641" s="3">
        <v>-21.490140971458779</v>
      </c>
      <c r="P2641" s="3">
        <v>60.81344496953102</v>
      </c>
      <c r="Q2641" s="3">
        <v>-2.079385204702437</v>
      </c>
      <c r="R2641" s="3">
        <f>DD_relocated_catalogue[[#This Row],[Northing uncertainty half-length (m)]]/0.3048</f>
        <v>5.9135571833007781</v>
      </c>
      <c r="S2641" s="3">
        <f>DD_relocated_catalogue[[#This Row],[Easting uncertainty half-length (m)]]/0.3048</f>
        <v>11.064209979449849</v>
      </c>
      <c r="T2641" s="3">
        <f>DD_relocated_catalogue[[#This Row],[Depth uncertainty half-length (m)]]/0.3048</f>
        <v>8.1212688659257548</v>
      </c>
      <c r="U2641" s="4">
        <v>0.24576253549387136</v>
      </c>
    </row>
    <row r="2642" spans="1:21" x14ac:dyDescent="0.25">
      <c r="A2642">
        <v>2783</v>
      </c>
      <c r="B2642" t="s">
        <v>20</v>
      </c>
      <c r="C2642" s="1">
        <v>41221.290574791667</v>
      </c>
      <c r="D2642" s="2">
        <f>(DD_relocated_catalogue[[#This Row],[SLB northing (m)]]/0.3048)+1169000</f>
        <v>1170841.000656168</v>
      </c>
      <c r="E2642" s="2">
        <f>(DD_relocated_catalogue[[#This Row],[SLB easting (m)]]/0.3048)+342000</f>
        <v>343847.99868766405</v>
      </c>
      <c r="F2642" s="2">
        <f>DD_relocated_catalogue[[#This Row],[SLB depth (m)]]/0.3048</f>
        <v>7039.9999999999991</v>
      </c>
      <c r="G2642">
        <v>-0.98</v>
      </c>
      <c r="H2642" s="1">
        <v>41221.290574814811</v>
      </c>
      <c r="I2642" s="3">
        <f>(DD_relocated_catalogue[[#This Row],[Relocated northing  (m)]]/0.3048)+1169000</f>
        <v>1170871.7814960631</v>
      </c>
      <c r="J2642" s="3">
        <f>(DD_relocated_catalogue[[#This Row],[Relocated easting (m)]]/0.3048)+342000</f>
        <v>343914.79658792651</v>
      </c>
      <c r="K2642" s="3">
        <f>DD_relocated_catalogue[[#This Row],[Relocated depth (m)]]/0.3048</f>
        <v>7049.6784776902887</v>
      </c>
      <c r="L2642" s="3">
        <f>DD_relocated_catalogue[[#This Row],[Semi-minor axis length (m)]]/0.3048</f>
        <v>7.0793156805293709</v>
      </c>
      <c r="M2642" s="3">
        <f>DD_relocated_catalogue[[#This Row],[Semi-intermediate axis length (m)]]/0.3048</f>
        <v>10.705050094271868</v>
      </c>
      <c r="N2642" s="3">
        <f>DD_relocated_catalogue[[#This Row],[Semi-major axis length (m)]]/0.3048</f>
        <v>16.946579174294186</v>
      </c>
      <c r="O2642" s="3">
        <v>-69.648736689333532</v>
      </c>
      <c r="P2642" s="3">
        <v>-100.4785159218706</v>
      </c>
      <c r="Q2642" s="3">
        <v>31.443416487264404</v>
      </c>
      <c r="R2642" s="3">
        <f>DD_relocated_catalogue[[#This Row],[Northing uncertainty half-length (m)]]/0.3048</f>
        <v>11.445666602713233</v>
      </c>
      <c r="S2642" s="3">
        <f>DD_relocated_catalogue[[#This Row],[Easting uncertainty half-length (m)]]/0.3048</f>
        <v>16.111701429758586</v>
      </c>
      <c r="T2642" s="3">
        <f>DD_relocated_catalogue[[#This Row],[Depth uncertainty half-length (m)]]/0.3048</f>
        <v>7.596648286650856</v>
      </c>
      <c r="U2642" s="4">
        <v>0.2798146554936225</v>
      </c>
    </row>
    <row r="2643" spans="1:21" x14ac:dyDescent="0.25">
      <c r="A2643">
        <v>3545</v>
      </c>
      <c r="B2643" t="s">
        <v>20</v>
      </c>
      <c r="C2643" s="1">
        <v>41433.950048425926</v>
      </c>
      <c r="D2643" s="2">
        <f>(DD_relocated_catalogue[[#This Row],[SLB northing (m)]]/0.3048)+1169000</f>
        <v>1170765</v>
      </c>
      <c r="E2643" s="2">
        <f>(DD_relocated_catalogue[[#This Row],[SLB easting (m)]]/0.3048)+342000</f>
        <v>343850</v>
      </c>
      <c r="F2643" s="2">
        <f>DD_relocated_catalogue[[#This Row],[SLB depth (m)]]/0.3048</f>
        <v>6895</v>
      </c>
      <c r="G2643">
        <v>-1.02</v>
      </c>
      <c r="H2643" s="1">
        <v>41433.950048668979</v>
      </c>
      <c r="I2643" s="3">
        <f>(DD_relocated_catalogue[[#This Row],[Relocated northing  (m)]]/0.3048)+1169000</f>
        <v>1170782.5164041994</v>
      </c>
      <c r="J2643" s="3">
        <f>(DD_relocated_catalogue[[#This Row],[Relocated easting (m)]]/0.3048)+342000</f>
        <v>343687.76902887138</v>
      </c>
      <c r="K2643" s="3">
        <f>DD_relocated_catalogue[[#This Row],[Relocated depth (m)]]/0.3048</f>
        <v>6694.4980314960621</v>
      </c>
      <c r="L2643" s="3">
        <f>DD_relocated_catalogue[[#This Row],[Semi-minor axis length (m)]]/0.3048</f>
        <v>7.1236174704417925</v>
      </c>
      <c r="M2643" s="3">
        <f>DD_relocated_catalogue[[#This Row],[Semi-intermediate axis length (m)]]/0.3048</f>
        <v>9.1594512051970085</v>
      </c>
      <c r="N2643" s="3">
        <f>DD_relocated_catalogue[[#This Row],[Semi-major axis length (m)]]/0.3048</f>
        <v>13.667661653502083</v>
      </c>
      <c r="O2643" s="3">
        <v>-83.020537213446033</v>
      </c>
      <c r="P2643" s="3">
        <v>-136.33061439715598</v>
      </c>
      <c r="Q2643" s="3">
        <v>69.324315788353246</v>
      </c>
      <c r="R2643" s="3">
        <f>DD_relocated_catalogue[[#This Row],[Northing uncertainty half-length (m)]]/0.3048</f>
        <v>9.9613996779526914</v>
      </c>
      <c r="S2643" s="3">
        <f>DD_relocated_catalogue[[#This Row],[Easting uncertainty half-length (m)]]/0.3048</f>
        <v>13.016738564216167</v>
      </c>
      <c r="T2643" s="3">
        <f>DD_relocated_catalogue[[#This Row],[Depth uncertainty half-length (m)]]/0.3048</f>
        <v>7.171704241355993</v>
      </c>
      <c r="U2643" s="4">
        <v>0.27361823389192902</v>
      </c>
    </row>
    <row r="2644" spans="1:21" x14ac:dyDescent="0.25">
      <c r="A2644">
        <v>4851</v>
      </c>
      <c r="B2644" t="s">
        <v>20</v>
      </c>
      <c r="C2644" s="1">
        <v>41725.527067557872</v>
      </c>
      <c r="D2644" s="2">
        <f>(DD_relocated_catalogue[[#This Row],[SLB northing (m)]]/0.3048)+1169000</f>
        <v>1170921.000656168</v>
      </c>
      <c r="E2644" s="2">
        <f>(DD_relocated_catalogue[[#This Row],[SLB easting (m)]]/0.3048)+342000</f>
        <v>344390</v>
      </c>
      <c r="F2644" s="2">
        <f>DD_relocated_catalogue[[#This Row],[SLB depth (m)]]/0.3048</f>
        <v>6676.0006561679784</v>
      </c>
      <c r="G2644">
        <v>-0.76</v>
      </c>
      <c r="H2644" s="1">
        <v>41725.52706753472</v>
      </c>
      <c r="I2644" s="3">
        <f>(DD_relocated_catalogue[[#This Row],[Relocated northing  (m)]]/0.3048)+1169000</f>
        <v>1171041.473097113</v>
      </c>
      <c r="J2644" s="3">
        <f>(DD_relocated_catalogue[[#This Row],[Relocated easting (m)]]/0.3048)+342000</f>
        <v>344158.85170603677</v>
      </c>
      <c r="K2644" s="3">
        <f>DD_relocated_catalogue[[#This Row],[Relocated depth (m)]]/0.3048</f>
        <v>6715.0426509186345</v>
      </c>
      <c r="L2644" s="3">
        <f>DD_relocated_catalogue[[#This Row],[Semi-minor axis length (m)]]/0.3048</f>
        <v>4.9270549763531708</v>
      </c>
      <c r="M2644" s="3">
        <f>DD_relocated_catalogue[[#This Row],[Semi-intermediate axis length (m)]]/0.3048</f>
        <v>6.8400654570089907</v>
      </c>
      <c r="N2644" s="3">
        <f>DD_relocated_catalogue[[#This Row],[Semi-major axis length (m)]]/0.3048</f>
        <v>12.563004644152866</v>
      </c>
      <c r="O2644" s="3">
        <v>25.136249235101197</v>
      </c>
      <c r="P2644" s="3">
        <v>86.064068097786929</v>
      </c>
      <c r="Q2644" s="3">
        <v>-177.75018504454101</v>
      </c>
      <c r="R2644" s="3">
        <f>DD_relocated_catalogue[[#This Row],[Northing uncertainty half-length (m)]]/0.3048</f>
        <v>5.3664327570692922</v>
      </c>
      <c r="S2644" s="3">
        <f>DD_relocated_catalogue[[#This Row],[Easting uncertainty half-length (m)]]/0.3048</f>
        <v>12.509333149714895</v>
      </c>
      <c r="T2644" s="3">
        <f>DD_relocated_catalogue[[#This Row],[Depth uncertainty half-length (m)]]/0.3048</f>
        <v>6.5639102606846942</v>
      </c>
      <c r="U2644" s="4">
        <v>0.28626073042270656</v>
      </c>
    </row>
    <row r="2645" spans="1:21" x14ac:dyDescent="0.25">
      <c r="A2645">
        <v>3549</v>
      </c>
      <c r="B2645" t="s">
        <v>20</v>
      </c>
      <c r="C2645" s="1">
        <v>41433.951378391204</v>
      </c>
      <c r="D2645" s="2">
        <f>(DD_relocated_catalogue[[#This Row],[SLB northing (m)]]/0.3048)+1169000</f>
        <v>1170777.001312336</v>
      </c>
      <c r="E2645" s="2">
        <f>(DD_relocated_catalogue[[#This Row],[SLB easting (m)]]/0.3048)+342000</f>
        <v>343842.99868766405</v>
      </c>
      <c r="F2645" s="2">
        <f>DD_relocated_catalogue[[#This Row],[SLB depth (m)]]/0.3048</f>
        <v>6888.9993438320198</v>
      </c>
      <c r="G2645">
        <v>-0.85</v>
      </c>
      <c r="H2645" s="1">
        <v>41433.951378541664</v>
      </c>
      <c r="I2645" s="3">
        <f>(DD_relocated_catalogue[[#This Row],[Relocated northing  (m)]]/0.3048)+1169000</f>
        <v>1170784.5734908136</v>
      </c>
      <c r="J2645" s="3">
        <f>(DD_relocated_catalogue[[#This Row],[Relocated easting (m)]]/0.3048)+342000</f>
        <v>343717.1194225722</v>
      </c>
      <c r="K2645" s="3">
        <f>DD_relocated_catalogue[[#This Row],[Relocated depth (m)]]/0.3048</f>
        <v>6709.058398950131</v>
      </c>
      <c r="L2645" s="3">
        <f>DD_relocated_catalogue[[#This Row],[Semi-minor axis length (m)]]/0.3048</f>
        <v>7.5703418701692229</v>
      </c>
      <c r="M2645" s="3">
        <f>DD_relocated_catalogue[[#This Row],[Semi-intermediate axis length (m)]]/0.3048</f>
        <v>9.1479653692020708</v>
      </c>
      <c r="N2645" s="3">
        <f>DD_relocated_catalogue[[#This Row],[Semi-major axis length (m)]]/0.3048</f>
        <v>14.183281610881936</v>
      </c>
      <c r="O2645" s="3">
        <v>-79.305505133266124</v>
      </c>
      <c r="P2645" s="3">
        <v>-112.74212075112591</v>
      </c>
      <c r="Q2645" s="3">
        <v>45.85983228912545</v>
      </c>
      <c r="R2645" s="3">
        <f>DD_relocated_catalogue[[#This Row],[Northing uncertainty half-length (m)]]/0.3048</f>
        <v>10.036169677025276</v>
      </c>
      <c r="S2645" s="3">
        <f>DD_relocated_catalogue[[#This Row],[Easting uncertainty half-length (m)]]/0.3048</f>
        <v>13.461864678686092</v>
      </c>
      <c r="T2645" s="3">
        <f>DD_relocated_catalogue[[#This Row],[Depth uncertainty half-length (m)]]/0.3048</f>
        <v>7.6246848918220635</v>
      </c>
      <c r="U2645" s="4">
        <v>0.28174942053438723</v>
      </c>
    </row>
    <row r="2646" spans="1:21" x14ac:dyDescent="0.25">
      <c r="A2646">
        <v>4657</v>
      </c>
      <c r="B2646" t="s">
        <v>20</v>
      </c>
      <c r="C2646" s="1">
        <v>41673.469029409724</v>
      </c>
      <c r="D2646" s="2">
        <f>(DD_relocated_catalogue[[#This Row],[SLB northing (m)]]/0.3048)+1169000</f>
        <v>1170603.999343832</v>
      </c>
      <c r="E2646" s="2">
        <f>(DD_relocated_catalogue[[#This Row],[SLB easting (m)]]/0.3048)+342000</f>
        <v>343878.99934383202</v>
      </c>
      <c r="F2646" s="2">
        <f>DD_relocated_catalogue[[#This Row],[SLB depth (m)]]/0.3048</f>
        <v>7012.9986876640414</v>
      </c>
      <c r="G2646">
        <v>-1.1599999999999999</v>
      </c>
      <c r="H2646" s="1">
        <v>41673.469029398148</v>
      </c>
      <c r="I2646" s="3">
        <f>(DD_relocated_catalogue[[#This Row],[Relocated northing  (m)]]/0.3048)+1169000</f>
        <v>1170587.8379265091</v>
      </c>
      <c r="J2646" s="3">
        <f>(DD_relocated_catalogue[[#This Row],[Relocated easting (m)]]/0.3048)+342000</f>
        <v>344090.93175853021</v>
      </c>
      <c r="K2646" s="3">
        <f>DD_relocated_catalogue[[#This Row],[Relocated depth (m)]]/0.3048</f>
        <v>7049.3635170603675</v>
      </c>
      <c r="L2646" s="3">
        <f>DD_relocated_catalogue[[#This Row],[Semi-minor axis length (m)]]/0.3048</f>
        <v>7.1107479973042134</v>
      </c>
      <c r="M2646" s="3">
        <f>DD_relocated_catalogue[[#This Row],[Semi-intermediate axis length (m)]]/0.3048</f>
        <v>9.9491579299483242</v>
      </c>
      <c r="N2646" s="3">
        <f>DD_relocated_catalogue[[#This Row],[Semi-major axis length (m)]]/0.3048</f>
        <v>14.894517097483677</v>
      </c>
      <c r="O2646" s="3">
        <v>-59.978783387520707</v>
      </c>
      <c r="P2646" s="3">
        <v>-107.83788072769342</v>
      </c>
      <c r="Q2646" s="3">
        <v>25.410280729636575</v>
      </c>
      <c r="R2646" s="3">
        <f>DD_relocated_catalogue[[#This Row],[Northing uncertainty half-length (m)]]/0.3048</f>
        <v>9.604328706853769</v>
      </c>
      <c r="S2646" s="3">
        <f>DD_relocated_catalogue[[#This Row],[Easting uncertainty half-length (m)]]/0.3048</f>
        <v>14.587569651124081</v>
      </c>
      <c r="T2646" s="3">
        <f>DD_relocated_catalogue[[#This Row],[Depth uncertainty half-length (m)]]/0.3048</f>
        <v>8.0914418358224545</v>
      </c>
      <c r="U2646" s="4">
        <v>0.27805076979298715</v>
      </c>
    </row>
    <row r="2647" spans="1:21" x14ac:dyDescent="0.25">
      <c r="A2647">
        <v>2789</v>
      </c>
      <c r="B2647" t="s">
        <v>20</v>
      </c>
      <c r="C2647" s="1">
        <v>41222.305121342593</v>
      </c>
      <c r="D2647" s="2">
        <f>(DD_relocated_catalogue[[#This Row],[SLB northing (m)]]/0.3048)+1169000</f>
        <v>1170887.998687664</v>
      </c>
      <c r="E2647" s="2">
        <f>(DD_relocated_catalogue[[#This Row],[SLB easting (m)]]/0.3048)+342000</f>
        <v>343842.99868766405</v>
      </c>
      <c r="F2647" s="2">
        <f>DD_relocated_catalogue[[#This Row],[SLB depth (m)]]/0.3048</f>
        <v>7021.0006561679793</v>
      </c>
      <c r="G2647">
        <v>-0.88</v>
      </c>
      <c r="H2647" s="1">
        <v>41222.305121469908</v>
      </c>
      <c r="I2647" s="3">
        <f>(DD_relocated_catalogue[[#This Row],[Relocated northing  (m)]]/0.3048)+1169000</f>
        <v>1170922.6345144357</v>
      </c>
      <c r="J2647" s="3">
        <f>(DD_relocated_catalogue[[#This Row],[Relocated easting (m)]]/0.3048)+342000</f>
        <v>343767.48031496065</v>
      </c>
      <c r="K2647" s="3">
        <f>DD_relocated_catalogue[[#This Row],[Relocated depth (m)]]/0.3048</f>
        <v>6928.6450131233596</v>
      </c>
      <c r="L2647" s="3">
        <f>DD_relocated_catalogue[[#This Row],[Semi-minor axis length (m)]]/0.3048</f>
        <v>7.9200856359208949</v>
      </c>
      <c r="M2647" s="3">
        <f>DD_relocated_catalogue[[#This Row],[Semi-intermediate axis length (m)]]/0.3048</f>
        <v>11.330331862947252</v>
      </c>
      <c r="N2647" s="3">
        <f>DD_relocated_catalogue[[#This Row],[Semi-major axis length (m)]]/0.3048</f>
        <v>16.363827888525542</v>
      </c>
      <c r="O2647" s="3">
        <v>-72.721314909701334</v>
      </c>
      <c r="P2647" s="3">
        <v>-109.73415465888202</v>
      </c>
      <c r="Q2647" s="3">
        <v>43.442362807839025</v>
      </c>
      <c r="R2647" s="3">
        <f>DD_relocated_catalogue[[#This Row],[Northing uncertainty half-length (m)]]/0.3048</f>
        <v>12.113964018644666</v>
      </c>
      <c r="S2647" s="3">
        <f>DD_relocated_catalogue[[#This Row],[Easting uncertainty half-length (m)]]/0.3048</f>
        <v>15.482508894597457</v>
      </c>
      <c r="T2647" s="3">
        <f>DD_relocated_catalogue[[#This Row],[Depth uncertainty half-length (m)]]/0.3048</f>
        <v>8.3275151537367815</v>
      </c>
      <c r="U2647" s="4">
        <v>0.2740799096124934</v>
      </c>
    </row>
    <row r="2648" spans="1:21" x14ac:dyDescent="0.25">
      <c r="A2648">
        <v>6361</v>
      </c>
      <c r="B2648" t="s">
        <v>20</v>
      </c>
      <c r="C2648" s="1">
        <v>41963.663032592594</v>
      </c>
      <c r="D2648" s="2">
        <f>(DD_relocated_catalogue[[#This Row],[SLB northing (m)]]/0.3048)+1169000</f>
        <v>1170901.000656168</v>
      </c>
      <c r="E2648" s="2">
        <f>(DD_relocated_catalogue[[#This Row],[SLB easting (m)]]/0.3048)+342000</f>
        <v>344442.99868766405</v>
      </c>
      <c r="F2648" s="2">
        <f>DD_relocated_catalogue[[#This Row],[SLB depth (m)]]/0.3048</f>
        <v>6677.9986876640414</v>
      </c>
      <c r="G2648">
        <v>-0.83</v>
      </c>
      <c r="H2648" s="1">
        <v>41963.663032581018</v>
      </c>
      <c r="I2648" s="3">
        <f>(DD_relocated_catalogue[[#This Row],[Relocated northing  (m)]]/0.3048)+1169000</f>
        <v>1171032.7034120734</v>
      </c>
      <c r="J2648" s="3">
        <f>(DD_relocated_catalogue[[#This Row],[Relocated easting (m)]]/0.3048)+342000</f>
        <v>344146.46653543308</v>
      </c>
      <c r="K2648" s="3">
        <f>DD_relocated_catalogue[[#This Row],[Relocated depth (m)]]/0.3048</f>
        <v>6725.3904199475055</v>
      </c>
      <c r="L2648" s="3">
        <f>DD_relocated_catalogue[[#This Row],[Semi-minor axis length (m)]]/0.3048</f>
        <v>4.9947643771582415</v>
      </c>
      <c r="M2648" s="3">
        <f>DD_relocated_catalogue[[#This Row],[Semi-intermediate axis length (m)]]/0.3048</f>
        <v>7.8308301518854053</v>
      </c>
      <c r="N2648" s="3">
        <f>DD_relocated_catalogue[[#This Row],[Semi-major axis length (m)]]/0.3048</f>
        <v>13.535165057137975</v>
      </c>
      <c r="O2648" s="3">
        <v>-21.667933371320981</v>
      </c>
      <c r="P2648" s="3">
        <v>89.346970144753172</v>
      </c>
      <c r="Q2648" s="3">
        <v>3.263239083408592</v>
      </c>
      <c r="R2648" s="3">
        <f>DD_relocated_catalogue[[#This Row],[Northing uncertainty half-length (m)]]/0.3048</f>
        <v>5.4933852109240409</v>
      </c>
      <c r="S2648" s="3">
        <f>DD_relocated_catalogue[[#This Row],[Easting uncertainty half-length (m)]]/0.3048</f>
        <v>13.515582956366218</v>
      </c>
      <c r="T2648" s="3">
        <f>DD_relocated_catalogue[[#This Row],[Depth uncertainty half-length (m)]]/0.3048</f>
        <v>7.4907522530446027</v>
      </c>
      <c r="U2648" s="4">
        <v>0.29045864507950986</v>
      </c>
    </row>
    <row r="2649" spans="1:21" x14ac:dyDescent="0.25">
      <c r="A2649">
        <v>3466</v>
      </c>
      <c r="B2649" t="s">
        <v>20</v>
      </c>
      <c r="C2649" s="1">
        <v>41420.963480902778</v>
      </c>
      <c r="D2649" s="2">
        <f>(DD_relocated_catalogue[[#This Row],[SLB northing (m)]]/0.3048)+1169000</f>
        <v>1170900</v>
      </c>
      <c r="E2649" s="2">
        <f>(DD_relocated_catalogue[[#This Row],[SLB easting (m)]]/0.3048)+342000</f>
        <v>344527.00131233595</v>
      </c>
      <c r="F2649" s="2">
        <f>DD_relocated_catalogue[[#This Row],[SLB depth (m)]]/0.3048</f>
        <v>6707.0013123359577</v>
      </c>
      <c r="G2649">
        <v>-1.24</v>
      </c>
      <c r="H2649" s="1">
        <v>41420.963480937498</v>
      </c>
      <c r="I2649" s="3">
        <f>(DD_relocated_catalogue[[#This Row],[Relocated northing  (m)]]/0.3048)+1169000</f>
        <v>1171094.5406824148</v>
      </c>
      <c r="J2649" s="3">
        <f>(DD_relocated_catalogue[[#This Row],[Relocated easting (m)]]/0.3048)+342000</f>
        <v>344336.73556430446</v>
      </c>
      <c r="K2649" s="3">
        <f>DD_relocated_catalogue[[#This Row],[Relocated depth (m)]]/0.3048</f>
        <v>6706.6108923884512</v>
      </c>
      <c r="L2649" s="3">
        <f>DD_relocated_catalogue[[#This Row],[Semi-minor axis length (m)]]/0.3048</f>
        <v>7.682846056240253</v>
      </c>
      <c r="M2649" s="3">
        <f>DD_relocated_catalogue[[#This Row],[Semi-intermediate axis length (m)]]/0.3048</f>
        <v>9.7438548840312595</v>
      </c>
      <c r="N2649" s="3">
        <f>DD_relocated_catalogue[[#This Row],[Semi-major axis length (m)]]/0.3048</f>
        <v>22.086459837246569</v>
      </c>
      <c r="O2649" s="3">
        <v>-74.967879247366497</v>
      </c>
      <c r="P2649" s="3">
        <v>-104.10291077560053</v>
      </c>
      <c r="Q2649" s="3">
        <v>60.405631602893791</v>
      </c>
      <c r="R2649" s="3">
        <f>DD_relocated_catalogue[[#This Row],[Northing uncertainty half-length (m)]]/0.3048</f>
        <v>17.304255475481618</v>
      </c>
      <c r="S2649" s="3">
        <f>DD_relocated_catalogue[[#This Row],[Easting uncertainty half-length (m)]]/0.3048</f>
        <v>16.61605197234141</v>
      </c>
      <c r="T2649" s="3">
        <f>DD_relocated_catalogue[[#This Row],[Depth uncertainty half-length (m)]]/0.3048</f>
        <v>7.9363316322976685</v>
      </c>
      <c r="U2649" s="4">
        <v>0.32670710991393398</v>
      </c>
    </row>
    <row r="2650" spans="1:21" x14ac:dyDescent="0.25">
      <c r="A2650">
        <v>3459</v>
      </c>
      <c r="B2650" t="s">
        <v>20</v>
      </c>
      <c r="C2650" s="1">
        <v>41418.428703229169</v>
      </c>
      <c r="D2650" s="2">
        <f>(DD_relocated_catalogue[[#This Row],[SLB northing (m)]]/0.3048)+1169000</f>
        <v>1170685</v>
      </c>
      <c r="E2650" s="2">
        <f>(DD_relocated_catalogue[[#This Row],[SLB easting (m)]]/0.3048)+342000</f>
        <v>343832.99868766405</v>
      </c>
      <c r="F2650" s="2">
        <f>DD_relocated_catalogue[[#This Row],[SLB depth (m)]]/0.3048</f>
        <v>7073.9993438320216</v>
      </c>
      <c r="G2650">
        <v>-1.27</v>
      </c>
      <c r="H2650" s="1">
        <v>41418.428703263889</v>
      </c>
      <c r="I2650" s="3">
        <f>(DD_relocated_catalogue[[#This Row],[Relocated northing  (m)]]/0.3048)+1169000</f>
        <v>1170817.998687664</v>
      </c>
      <c r="J2650" s="3">
        <f>(DD_relocated_catalogue[[#This Row],[Relocated easting (m)]]/0.3048)+342000</f>
        <v>343840.04265091865</v>
      </c>
      <c r="K2650" s="3">
        <f>DD_relocated_catalogue[[#This Row],[Relocated depth (m)]]/0.3048</f>
        <v>7011.312335958004</v>
      </c>
      <c r="L2650" s="3">
        <f>DD_relocated_catalogue[[#This Row],[Semi-minor axis length (m)]]/0.3048</f>
        <v>7.4159581888602863</v>
      </c>
      <c r="M2650" s="3">
        <f>DD_relocated_catalogue[[#This Row],[Semi-intermediate axis length (m)]]/0.3048</f>
        <v>11.100340406629392</v>
      </c>
      <c r="N2650" s="3">
        <f>DD_relocated_catalogue[[#This Row],[Semi-major axis length (m)]]/0.3048</f>
        <v>14.62012596096341</v>
      </c>
      <c r="O2650" s="3">
        <v>-73.010322662783537</v>
      </c>
      <c r="P2650" s="3">
        <v>-108.53322547032857</v>
      </c>
      <c r="Q2650" s="3">
        <v>39.96654056149756</v>
      </c>
      <c r="R2650" s="3">
        <f>DD_relocated_catalogue[[#This Row],[Northing uncertainty half-length (m)]]/0.3048</f>
        <v>11.410840804391841</v>
      </c>
      <c r="S2650" s="3">
        <f>DD_relocated_catalogue[[#This Row],[Easting uncertainty half-length (m)]]/0.3048</f>
        <v>14.057389206809265</v>
      </c>
      <c r="T2650" s="3">
        <f>DD_relocated_catalogue[[#This Row],[Depth uncertainty half-length (m)]]/0.3048</f>
        <v>7.8131787512735631</v>
      </c>
      <c r="U2650" s="4">
        <v>0.28301781651436153</v>
      </c>
    </row>
    <row r="2651" spans="1:21" x14ac:dyDescent="0.25">
      <c r="A2651">
        <v>2744</v>
      </c>
      <c r="B2651" t="s">
        <v>20</v>
      </c>
      <c r="C2651" s="1">
        <v>41215.900056446757</v>
      </c>
      <c r="D2651" s="2">
        <f>(DD_relocated_catalogue[[#This Row],[SLB northing (m)]]/0.3048)+1169000</f>
        <v>1170732.998687664</v>
      </c>
      <c r="E2651" s="2">
        <f>(DD_relocated_catalogue[[#This Row],[SLB easting (m)]]/0.3048)+342000</f>
        <v>343777.99868766405</v>
      </c>
      <c r="F2651" s="2">
        <f>DD_relocated_catalogue[[#This Row],[SLB depth (m)]]/0.3048</f>
        <v>6927.0013123359577</v>
      </c>
      <c r="G2651">
        <v>-0.4</v>
      </c>
      <c r="H2651" s="1">
        <v>41215.900056620369</v>
      </c>
      <c r="I2651" s="3">
        <f>(DD_relocated_catalogue[[#This Row],[Relocated northing  (m)]]/0.3048)+1169000</f>
        <v>1170808.9927821523</v>
      </c>
      <c r="J2651" s="3">
        <f>(DD_relocated_catalogue[[#This Row],[Relocated easting (m)]]/0.3048)+342000</f>
        <v>343777.12926509185</v>
      </c>
      <c r="K2651" s="3">
        <f>DD_relocated_catalogue[[#This Row],[Relocated depth (m)]]/0.3048</f>
        <v>6824.5275590551173</v>
      </c>
      <c r="L2651" s="3">
        <f>DD_relocated_catalogue[[#This Row],[Semi-minor axis length (m)]]/0.3048</f>
        <v>6.9927681683733987</v>
      </c>
      <c r="M2651" s="3">
        <f>DD_relocated_catalogue[[#This Row],[Semi-intermediate axis length (m)]]/0.3048</f>
        <v>10.751329979878346</v>
      </c>
      <c r="N2651" s="3">
        <f>DD_relocated_catalogue[[#This Row],[Semi-major axis length (m)]]/0.3048</f>
        <v>15.344056668361748</v>
      </c>
      <c r="O2651" s="3">
        <v>-78.299758473971835</v>
      </c>
      <c r="P2651" s="3">
        <v>-125.51564398754948</v>
      </c>
      <c r="Q2651" s="3">
        <v>49.673354837169235</v>
      </c>
      <c r="R2651" s="3">
        <f>DD_relocated_catalogue[[#This Row],[Northing uncertainty half-length (m)]]/0.3048</f>
        <v>10.999422471767012</v>
      </c>
      <c r="S2651" s="3">
        <f>DD_relocated_catalogue[[#This Row],[Easting uncertainty half-length (m)]]/0.3048</f>
        <v>14.978242444857816</v>
      </c>
      <c r="T2651" s="3">
        <f>DD_relocated_catalogue[[#This Row],[Depth uncertainty half-length (m)]]/0.3048</f>
        <v>7.2737428442300356</v>
      </c>
      <c r="U2651" s="4">
        <v>0.2738711870046478</v>
      </c>
    </row>
    <row r="2652" spans="1:21" x14ac:dyDescent="0.25">
      <c r="A2652">
        <v>4655</v>
      </c>
      <c r="B2652" t="s">
        <v>20</v>
      </c>
      <c r="C2652" s="1">
        <v>41673.462625567132</v>
      </c>
      <c r="D2652" s="2">
        <f>(DD_relocated_catalogue[[#This Row],[SLB northing (m)]]/0.3048)+1169000</f>
        <v>1170687.998687664</v>
      </c>
      <c r="E2652" s="2">
        <f>(DD_relocated_catalogue[[#This Row],[SLB easting (m)]]/0.3048)+342000</f>
        <v>343757.00131233595</v>
      </c>
      <c r="F2652" s="2">
        <f>DD_relocated_catalogue[[#This Row],[SLB depth (m)]]/0.3048</f>
        <v>6977.9986876640405</v>
      </c>
      <c r="G2652">
        <v>-1.25</v>
      </c>
      <c r="H2652" s="1">
        <v>41673.462625462962</v>
      </c>
      <c r="I2652" s="3">
        <f>(DD_relocated_catalogue[[#This Row],[Relocated northing  (m)]]/0.3048)+1169000</f>
        <v>1170644.4160104988</v>
      </c>
      <c r="J2652" s="3">
        <f>(DD_relocated_catalogue[[#This Row],[Relocated easting (m)]]/0.3048)+342000</f>
        <v>344124.79002624674</v>
      </c>
      <c r="K2652" s="3">
        <f>DD_relocated_catalogue[[#This Row],[Relocated depth (m)]]/0.3048</f>
        <v>6957.8346456692907</v>
      </c>
      <c r="L2652" s="3">
        <f>DD_relocated_catalogue[[#This Row],[Semi-minor axis length (m)]]/0.3048</f>
        <v>7.5699294741443932</v>
      </c>
      <c r="M2652" s="3">
        <f>DD_relocated_catalogue[[#This Row],[Semi-intermediate axis length (m)]]/0.3048</f>
        <v>10.598777730798647</v>
      </c>
      <c r="N2652" s="3">
        <f>DD_relocated_catalogue[[#This Row],[Semi-major axis length (m)]]/0.3048</f>
        <v>16.151600007220217</v>
      </c>
      <c r="O2652" s="3">
        <v>-66.347260962349836</v>
      </c>
      <c r="P2652" s="3">
        <v>-105.53101332874067</v>
      </c>
      <c r="Q2652" s="3">
        <v>38.493140575970408</v>
      </c>
      <c r="R2652" s="3">
        <f>DD_relocated_catalogue[[#This Row],[Northing uncertainty half-length (m)]]/0.3048</f>
        <v>11.457225897925657</v>
      </c>
      <c r="S2652" s="3">
        <f>DD_relocated_catalogue[[#This Row],[Easting uncertainty half-length (m)]]/0.3048</f>
        <v>15.17241911781387</v>
      </c>
      <c r="T2652" s="3">
        <f>DD_relocated_catalogue[[#This Row],[Depth uncertainty half-length (m)]]/0.3048</f>
        <v>8.1905290306849565</v>
      </c>
      <c r="U2652" s="4">
        <v>0.29699016884771989</v>
      </c>
    </row>
    <row r="2653" spans="1:21" x14ac:dyDescent="0.25">
      <c r="A2653">
        <v>2746</v>
      </c>
      <c r="B2653" t="s">
        <v>20</v>
      </c>
      <c r="C2653" s="1">
        <v>41215.93692537037</v>
      </c>
      <c r="D2653" s="2">
        <f>(DD_relocated_catalogue[[#This Row],[SLB northing (m)]]/0.3048)+1169000</f>
        <v>1170737.998687664</v>
      </c>
      <c r="E2653" s="2">
        <f>(DD_relocated_catalogue[[#This Row],[SLB easting (m)]]/0.3048)+342000</f>
        <v>343727.00131233595</v>
      </c>
      <c r="F2653" s="2">
        <f>DD_relocated_catalogue[[#This Row],[SLB depth (m)]]/0.3048</f>
        <v>6941.0006561679793</v>
      </c>
      <c r="G2653">
        <v>-1</v>
      </c>
      <c r="H2653" s="1">
        <v>41215.936925520837</v>
      </c>
      <c r="I2653" s="3">
        <f>(DD_relocated_catalogue[[#This Row],[Relocated northing  (m)]]/0.3048)+1169000</f>
        <v>1170711.4698162731</v>
      </c>
      <c r="J2653" s="3">
        <f>(DD_relocated_catalogue[[#This Row],[Relocated easting (m)]]/0.3048)+342000</f>
        <v>343848.37270341208</v>
      </c>
      <c r="K2653" s="3">
        <f>DD_relocated_catalogue[[#This Row],[Relocated depth (m)]]/0.3048</f>
        <v>6789.2224409448818</v>
      </c>
      <c r="L2653" s="3">
        <f>DD_relocated_catalogue[[#This Row],[Semi-minor axis length (m)]]/0.3048</f>
        <v>7.2257578537120564</v>
      </c>
      <c r="M2653" s="3">
        <f>DD_relocated_catalogue[[#This Row],[Semi-intermediate axis length (m)]]/0.3048</f>
        <v>11.112447679257727</v>
      </c>
      <c r="N2653" s="3">
        <f>DD_relocated_catalogue[[#This Row],[Semi-major axis length (m)]]/0.3048</f>
        <v>16.736894963298656</v>
      </c>
      <c r="O2653" s="3">
        <v>-76.3589265496921</v>
      </c>
      <c r="P2653" s="3">
        <v>-118.47022172979221</v>
      </c>
      <c r="Q2653" s="3">
        <v>59.199519173860949</v>
      </c>
      <c r="R2653" s="3">
        <f>DD_relocated_catalogue[[#This Row],[Northing uncertainty half-length (m)]]/0.3048</f>
        <v>12.783477164964387</v>
      </c>
      <c r="S2653" s="3">
        <f>DD_relocated_catalogue[[#This Row],[Easting uncertainty half-length (m)]]/0.3048</f>
        <v>15.237906825760392</v>
      </c>
      <c r="T2653" s="3">
        <f>DD_relocated_catalogue[[#This Row],[Depth uncertainty half-length (m)]]/0.3048</f>
        <v>7.6099311422277127</v>
      </c>
      <c r="U2653" s="4">
        <v>0.29468933458318758</v>
      </c>
    </row>
    <row r="2654" spans="1:21" x14ac:dyDescent="0.25">
      <c r="A2654">
        <v>3462</v>
      </c>
      <c r="B2654" t="s">
        <v>20</v>
      </c>
      <c r="C2654" s="1">
        <v>41418.433486458336</v>
      </c>
      <c r="D2654" s="2">
        <f>(DD_relocated_catalogue[[#This Row],[SLB northing (m)]]/0.3048)+1169000</f>
        <v>1170621.000656168</v>
      </c>
      <c r="E2654" s="2">
        <f>(DD_relocated_catalogue[[#This Row],[SLB easting (m)]]/0.3048)+342000</f>
        <v>343727.00131233595</v>
      </c>
      <c r="F2654" s="2">
        <f>DD_relocated_catalogue[[#This Row],[SLB depth (m)]]/0.3048</f>
        <v>6961.0006561679793</v>
      </c>
      <c r="G2654">
        <v>-1.21</v>
      </c>
      <c r="H2654" s="1">
        <v>41418.433486516202</v>
      </c>
      <c r="I2654" s="3">
        <f>(DD_relocated_catalogue[[#This Row],[Relocated northing  (m)]]/0.3048)+1169000</f>
        <v>1170747.7034120734</v>
      </c>
      <c r="J2654" s="3">
        <f>(DD_relocated_catalogue[[#This Row],[Relocated easting (m)]]/0.3048)+342000</f>
        <v>343597.10629921261</v>
      </c>
      <c r="K2654" s="3">
        <f>DD_relocated_catalogue[[#This Row],[Relocated depth (m)]]/0.3048</f>
        <v>6879.652230971129</v>
      </c>
      <c r="L2654" s="3">
        <f>DD_relocated_catalogue[[#This Row],[Semi-minor axis length (m)]]/0.3048</f>
        <v>7.8733665111338889</v>
      </c>
      <c r="M2654" s="3">
        <f>DD_relocated_catalogue[[#This Row],[Semi-intermediate axis length (m)]]/0.3048</f>
        <v>11.582139647696129</v>
      </c>
      <c r="N2654" s="3">
        <f>DD_relocated_catalogue[[#This Row],[Semi-major axis length (m)]]/0.3048</f>
        <v>19.123680571658376</v>
      </c>
      <c r="O2654" s="3">
        <v>-76.168098526368169</v>
      </c>
      <c r="P2654" s="3">
        <v>-113.82661297514362</v>
      </c>
      <c r="Q2654" s="3">
        <v>43.033362161439037</v>
      </c>
      <c r="R2654" s="3">
        <f>DD_relocated_catalogue[[#This Row],[Northing uncertainty half-length (m)]]/0.3048</f>
        <v>12.475755546264919</v>
      </c>
      <c r="S2654" s="3">
        <f>DD_relocated_catalogue[[#This Row],[Easting uncertainty half-length (m)]]/0.3048</f>
        <v>18.283659209957271</v>
      </c>
      <c r="T2654" s="3">
        <f>DD_relocated_catalogue[[#This Row],[Depth uncertainty half-length (m)]]/0.3048</f>
        <v>8.2433845510085959</v>
      </c>
      <c r="U2654" s="4">
        <v>0.29900956020562286</v>
      </c>
    </row>
    <row r="2655" spans="1:21" x14ac:dyDescent="0.25">
      <c r="A2655">
        <v>3550</v>
      </c>
      <c r="B2655" t="s">
        <v>20</v>
      </c>
      <c r="C2655" s="1">
        <v>41433.952512164353</v>
      </c>
      <c r="D2655" s="2">
        <f>(DD_relocated_catalogue[[#This Row],[SLB northing (m)]]/0.3048)+1169000</f>
        <v>1170722.001312336</v>
      </c>
      <c r="E2655" s="2">
        <f>(DD_relocated_catalogue[[#This Row],[SLB easting (m)]]/0.3048)+342000</f>
        <v>343736.00065616798</v>
      </c>
      <c r="F2655" s="2">
        <f>DD_relocated_catalogue[[#This Row],[SLB depth (m)]]/0.3048</f>
        <v>6982.9986876640423</v>
      </c>
      <c r="G2655">
        <v>-1.32</v>
      </c>
      <c r="H2655" s="1">
        <v>41433.952512199074</v>
      </c>
      <c r="I2655" s="3">
        <f>(DD_relocated_catalogue[[#This Row],[Relocated northing  (m)]]/0.3048)+1169000</f>
        <v>1170752.7887139108</v>
      </c>
      <c r="J2655" s="3">
        <f>(DD_relocated_catalogue[[#This Row],[Relocated easting (m)]]/0.3048)+342000</f>
        <v>343854.16666666669</v>
      </c>
      <c r="K2655" s="3">
        <f>DD_relocated_catalogue[[#This Row],[Relocated depth (m)]]/0.3048</f>
        <v>6874.3897637795271</v>
      </c>
      <c r="L2655" s="3">
        <f>DD_relocated_catalogue[[#This Row],[Semi-minor axis length (m)]]/0.3048</f>
        <v>7.9010953542696782</v>
      </c>
      <c r="M2655" s="3">
        <f>DD_relocated_catalogue[[#This Row],[Semi-intermediate axis length (m)]]/0.3048</f>
        <v>11.376515834950997</v>
      </c>
      <c r="N2655" s="3">
        <f>DD_relocated_catalogue[[#This Row],[Semi-major axis length (m)]]/0.3048</f>
        <v>16.640373860016563</v>
      </c>
      <c r="O2655" s="3">
        <v>-78.788264667864837</v>
      </c>
      <c r="P2655" s="3">
        <v>-124.3405274252024</v>
      </c>
      <c r="Q2655" s="3">
        <v>53.45084685096387</v>
      </c>
      <c r="R2655" s="3">
        <f>DD_relocated_catalogue[[#This Row],[Northing uncertainty half-length (m)]]/0.3048</f>
        <v>12.004511436323993</v>
      </c>
      <c r="S2655" s="3">
        <f>DD_relocated_catalogue[[#This Row],[Easting uncertainty half-length (m)]]/0.3048</f>
        <v>15.987031956172128</v>
      </c>
      <c r="T2655" s="3">
        <f>DD_relocated_catalogue[[#This Row],[Depth uncertainty half-length (m)]]/0.3048</f>
        <v>8.1232019420686807</v>
      </c>
      <c r="U2655" s="4">
        <v>0.32143115393203603</v>
      </c>
    </row>
    <row r="2656" spans="1:21" x14ac:dyDescent="0.25">
      <c r="A2656">
        <v>3442</v>
      </c>
      <c r="B2656" t="s">
        <v>20</v>
      </c>
      <c r="C2656" s="1">
        <v>41406.667970034723</v>
      </c>
      <c r="D2656" s="2">
        <f>(DD_relocated_catalogue[[#This Row],[SLB northing (m)]]/0.3048)+1169000</f>
        <v>1170777.998687664</v>
      </c>
      <c r="E2656" s="2">
        <f>(DD_relocated_catalogue[[#This Row],[SLB easting (m)]]/0.3048)+342000</f>
        <v>344035</v>
      </c>
      <c r="F2656" s="2">
        <f>DD_relocated_catalogue[[#This Row],[SLB depth (m)]]/0.3048</f>
        <v>6520</v>
      </c>
      <c r="G2656">
        <v>-0.76</v>
      </c>
      <c r="H2656" s="1">
        <v>41406.667970173614</v>
      </c>
      <c r="I2656" s="3">
        <f>(DD_relocated_catalogue[[#This Row],[Relocated northing  (m)]]/0.3048)+1169000</f>
        <v>1170625.3051181103</v>
      </c>
      <c r="J2656" s="3">
        <f>(DD_relocated_catalogue[[#This Row],[Relocated easting (m)]]/0.3048)+342000</f>
        <v>343979.81955380575</v>
      </c>
      <c r="K2656" s="3">
        <f>DD_relocated_catalogue[[#This Row],[Relocated depth (m)]]/0.3048</f>
        <v>6416.1482939632542</v>
      </c>
      <c r="L2656" s="3">
        <f>DD_relocated_catalogue[[#This Row],[Semi-minor axis length (m)]]/0.3048</f>
        <v>7.423913095253476</v>
      </c>
      <c r="M2656" s="3">
        <f>DD_relocated_catalogue[[#This Row],[Semi-intermediate axis length (m)]]/0.3048</f>
        <v>9.2545480470158399</v>
      </c>
      <c r="N2656" s="3">
        <f>DD_relocated_catalogue[[#This Row],[Semi-major axis length (m)]]/0.3048</f>
        <v>19.731626306006582</v>
      </c>
      <c r="O2656" s="3">
        <v>-84.353422984297865</v>
      </c>
      <c r="P2656" s="3">
        <v>-107.24869076234484</v>
      </c>
      <c r="Q2656" s="3">
        <v>63.265091479363342</v>
      </c>
      <c r="R2656" s="3">
        <f>DD_relocated_catalogue[[#This Row],[Northing uncertainty half-length (m)]]/0.3048</f>
        <v>15.570560541232121</v>
      </c>
      <c r="S2656" s="3">
        <f>DD_relocated_catalogue[[#This Row],[Easting uncertainty half-length (m)]]/0.3048</f>
        <v>15.192318838724223</v>
      </c>
      <c r="T2656" s="3">
        <f>DD_relocated_catalogue[[#This Row],[Depth uncertainty half-length (m)]]/0.3048</f>
        <v>7.3878903671533909</v>
      </c>
      <c r="U2656" s="4">
        <v>0.38903748542215377</v>
      </c>
    </row>
    <row r="2657" spans="1:21" x14ac:dyDescent="0.25">
      <c r="A2657">
        <v>3552</v>
      </c>
      <c r="B2657" t="s">
        <v>20</v>
      </c>
      <c r="C2657" s="1">
        <v>41434.363439490742</v>
      </c>
      <c r="D2657" s="2">
        <f>(DD_relocated_catalogue[[#This Row],[SLB northing (m)]]/0.3048)+1169000</f>
        <v>1170883.999343832</v>
      </c>
      <c r="E2657" s="2">
        <f>(DD_relocated_catalogue[[#This Row],[SLB easting (m)]]/0.3048)+342000</f>
        <v>343772.99868766405</v>
      </c>
      <c r="F2657" s="2">
        <f>DD_relocated_catalogue[[#This Row],[SLB depth (m)]]/0.3048</f>
        <v>6872.0013123359568</v>
      </c>
      <c r="G2657">
        <v>-0.87</v>
      </c>
      <c r="H2657" s="1">
        <v>41434.363439606481</v>
      </c>
      <c r="I2657" s="3">
        <f>(DD_relocated_catalogue[[#This Row],[Relocated northing  (m)]]/0.3048)+1169000</f>
        <v>1170860.0262467191</v>
      </c>
      <c r="J2657" s="3">
        <f>(DD_relocated_catalogue[[#This Row],[Relocated easting (m)]]/0.3048)+342000</f>
        <v>343723.52034120733</v>
      </c>
      <c r="K2657" s="3">
        <f>DD_relocated_catalogue[[#This Row],[Relocated depth (m)]]/0.3048</f>
        <v>6723.2775590551182</v>
      </c>
      <c r="L2657" s="3">
        <f>DD_relocated_catalogue[[#This Row],[Semi-minor axis length (m)]]/0.3048</f>
        <v>8.5371090092476916</v>
      </c>
      <c r="M2657" s="3">
        <f>DD_relocated_catalogue[[#This Row],[Semi-intermediate axis length (m)]]/0.3048</f>
        <v>11.307761515448847</v>
      </c>
      <c r="N2657" s="3">
        <f>DD_relocated_catalogue[[#This Row],[Semi-major axis length (m)]]/0.3048</f>
        <v>16.795159726733537</v>
      </c>
      <c r="O2657" s="3">
        <v>-83.733445514538673</v>
      </c>
      <c r="P2657" s="3">
        <v>-70.763542970723861</v>
      </c>
      <c r="Q2657" s="3">
        <v>-171.73873573049846</v>
      </c>
      <c r="R2657" s="3">
        <f>DD_relocated_catalogue[[#This Row],[Northing uncertainty half-length (m)]]/0.3048</f>
        <v>12.602397911155794</v>
      </c>
      <c r="S2657" s="3">
        <f>DD_relocated_catalogue[[#This Row],[Easting uncertainty half-length (m)]]/0.3048</f>
        <v>15.783693182033794</v>
      </c>
      <c r="T2657" s="3">
        <f>DD_relocated_catalogue[[#This Row],[Depth uncertainty half-length (m)]]/0.3048</f>
        <v>8.4860984322971351</v>
      </c>
      <c r="U2657" s="4">
        <v>0.31897675052191893</v>
      </c>
    </row>
    <row r="2658" spans="1:21" x14ac:dyDescent="0.25">
      <c r="A2658">
        <v>3446</v>
      </c>
      <c r="B2658" t="s">
        <v>20</v>
      </c>
      <c r="C2658" s="1">
        <v>41409.160640277776</v>
      </c>
      <c r="D2658" s="2">
        <f>(DD_relocated_catalogue[[#This Row],[SLB northing (m)]]/0.3048)+1169000</f>
        <v>1170680</v>
      </c>
      <c r="E2658" s="2">
        <f>(DD_relocated_catalogue[[#This Row],[SLB easting (m)]]/0.3048)+342000</f>
        <v>343685</v>
      </c>
      <c r="F2658" s="2">
        <f>DD_relocated_catalogue[[#This Row],[SLB depth (m)]]/0.3048</f>
        <v>6967.0013123359577</v>
      </c>
      <c r="G2658">
        <v>-1.27</v>
      </c>
      <c r="H2658" s="1">
        <v>41409.160640266207</v>
      </c>
      <c r="I2658" s="3">
        <f>(DD_relocated_catalogue[[#This Row],[Relocated northing  (m)]]/0.3048)+1169000</f>
        <v>1170739.2454068242</v>
      </c>
      <c r="J2658" s="3">
        <f>(DD_relocated_catalogue[[#This Row],[Relocated easting (m)]]/0.3048)+342000</f>
        <v>343951.27952755906</v>
      </c>
      <c r="K2658" s="3">
        <f>DD_relocated_catalogue[[#This Row],[Relocated depth (m)]]/0.3048</f>
        <v>6910.4068241469813</v>
      </c>
      <c r="L2658" s="3">
        <f>DD_relocated_catalogue[[#This Row],[Semi-minor axis length (m)]]/0.3048</f>
        <v>8.4966939003341313</v>
      </c>
      <c r="M2658" s="3">
        <f>DD_relocated_catalogue[[#This Row],[Semi-intermediate axis length (m)]]/0.3048</f>
        <v>11.401279769932385</v>
      </c>
      <c r="N2658" s="3">
        <f>DD_relocated_catalogue[[#This Row],[Semi-major axis length (m)]]/0.3048</f>
        <v>23.129543117370954</v>
      </c>
      <c r="O2658" s="3">
        <v>-84.828851935136129</v>
      </c>
      <c r="P2658" s="3">
        <v>-137.69141177089674</v>
      </c>
      <c r="Q2658" s="3">
        <v>90.693244847060257</v>
      </c>
      <c r="R2658" s="3">
        <f>DD_relocated_catalogue[[#This Row],[Northing uncertainty half-length (m)]]/0.3048</f>
        <v>17.840343792652579</v>
      </c>
      <c r="S2658" s="3">
        <f>DD_relocated_catalogue[[#This Row],[Easting uncertainty half-length (m)]]/0.3048</f>
        <v>18.525695268116998</v>
      </c>
      <c r="T2658" s="3">
        <f>DD_relocated_catalogue[[#This Row],[Depth uncertainty half-length (m)]]/0.3048</f>
        <v>8.5991026907423365</v>
      </c>
      <c r="U2658" s="4">
        <v>0.38020808518894095</v>
      </c>
    </row>
    <row r="2659" spans="1:21" x14ac:dyDescent="0.25">
      <c r="A2659">
        <v>4654</v>
      </c>
      <c r="B2659" t="s">
        <v>20</v>
      </c>
      <c r="C2659" s="1">
        <v>41673.462451203704</v>
      </c>
      <c r="D2659" s="2">
        <f>(DD_relocated_catalogue[[#This Row],[SLB northing (m)]]/0.3048)+1169000</f>
        <v>1170686.000656168</v>
      </c>
      <c r="E2659" s="2">
        <f>(DD_relocated_catalogue[[#This Row],[SLB easting (m)]]/0.3048)+342000</f>
        <v>343658.99934383202</v>
      </c>
      <c r="F2659" s="2">
        <f>DD_relocated_catalogue[[#This Row],[SLB depth (m)]]/0.3048</f>
        <v>6978.9993438320207</v>
      </c>
      <c r="G2659">
        <v>-0.78</v>
      </c>
      <c r="H2659" s="1">
        <v>41673.462451180552</v>
      </c>
      <c r="I2659" s="3">
        <f>(DD_relocated_catalogue[[#This Row],[Relocated northing  (m)]]/0.3048)+1169000</f>
        <v>1170773.7204724411</v>
      </c>
      <c r="J2659" s="3">
        <f>(DD_relocated_catalogue[[#This Row],[Relocated easting (m)]]/0.3048)+342000</f>
        <v>343698.09055118111</v>
      </c>
      <c r="K2659" s="3">
        <f>DD_relocated_catalogue[[#This Row],[Relocated depth (m)]]/0.3048</f>
        <v>7050.1017060367458</v>
      </c>
      <c r="L2659" s="3">
        <f>DD_relocated_catalogue[[#This Row],[Semi-minor axis length (m)]]/0.3048</f>
        <v>8.0986946122547323</v>
      </c>
      <c r="M2659" s="3">
        <f>DD_relocated_catalogue[[#This Row],[Semi-intermediate axis length (m)]]/0.3048</f>
        <v>10.617708806608574</v>
      </c>
      <c r="N2659" s="3">
        <f>DD_relocated_catalogue[[#This Row],[Semi-major axis length (m)]]/0.3048</f>
        <v>17.472270191136545</v>
      </c>
      <c r="O2659" s="3">
        <v>-54.156720504460488</v>
      </c>
      <c r="P2659" s="3">
        <v>-103.24842679706504</v>
      </c>
      <c r="Q2659" s="3">
        <v>10.293834277920121</v>
      </c>
      <c r="R2659" s="3">
        <f>DD_relocated_catalogue[[#This Row],[Northing uncertainty half-length (m)]]/0.3048</f>
        <v>9.7631472119496951</v>
      </c>
      <c r="S2659" s="3">
        <f>DD_relocated_catalogue[[#This Row],[Easting uncertainty half-length (m)]]/0.3048</f>
        <v>17.313537855082373</v>
      </c>
      <c r="T2659" s="3">
        <f>DD_relocated_catalogue[[#This Row],[Depth uncertainty half-length (m)]]/0.3048</f>
        <v>9.1589302463311295</v>
      </c>
      <c r="U2659" s="4">
        <v>0.32590750043518107</v>
      </c>
    </row>
    <row r="2660" spans="1:21" x14ac:dyDescent="0.25">
      <c r="A2660">
        <v>3544</v>
      </c>
      <c r="B2660" t="s">
        <v>20</v>
      </c>
      <c r="C2660" s="1">
        <v>41433.949951354167</v>
      </c>
      <c r="D2660" s="2">
        <f>(DD_relocated_catalogue[[#This Row],[SLB northing (m)]]/0.3048)+1169000</f>
        <v>1170756.000656168</v>
      </c>
      <c r="E2660" s="2">
        <f>(DD_relocated_catalogue[[#This Row],[SLB easting (m)]]/0.3048)+342000</f>
        <v>343677.99868766405</v>
      </c>
      <c r="F2660" s="2">
        <f>DD_relocated_catalogue[[#This Row],[SLB depth (m)]]/0.3048</f>
        <v>6886.0006561679793</v>
      </c>
      <c r="G2660">
        <v>-1.2</v>
      </c>
      <c r="H2660" s="1">
        <v>41433.949951423609</v>
      </c>
      <c r="I2660" s="3">
        <f>(DD_relocated_catalogue[[#This Row],[Relocated northing  (m)]]/0.3048)+1169000</f>
        <v>1170884.6062992127</v>
      </c>
      <c r="J2660" s="3">
        <f>(DD_relocated_catalogue[[#This Row],[Relocated easting (m)]]/0.3048)+342000</f>
        <v>343603.00524934381</v>
      </c>
      <c r="K2660" s="3">
        <f>DD_relocated_catalogue[[#This Row],[Relocated depth (m)]]/0.3048</f>
        <v>6761.9422572178473</v>
      </c>
      <c r="L2660" s="3">
        <f>DD_relocated_catalogue[[#This Row],[Semi-minor axis length (m)]]/0.3048</f>
        <v>8.5233616644243249</v>
      </c>
      <c r="M2660" s="3">
        <f>DD_relocated_catalogue[[#This Row],[Semi-intermediate axis length (m)]]/0.3048</f>
        <v>10.365752940729788</v>
      </c>
      <c r="N2660" s="3">
        <f>DD_relocated_catalogue[[#This Row],[Semi-major axis length (m)]]/0.3048</f>
        <v>16.097204921895329</v>
      </c>
      <c r="O2660" s="3">
        <v>-80.741876538538421</v>
      </c>
      <c r="P2660" s="3">
        <v>-127.59535932414697</v>
      </c>
      <c r="Q2660" s="3">
        <v>57.566705049452914</v>
      </c>
      <c r="R2660" s="3">
        <f>DD_relocated_catalogue[[#This Row],[Northing uncertainty half-length (m)]]/0.3048</f>
        <v>11.156599403029128</v>
      </c>
      <c r="S2660" s="3">
        <f>DD_relocated_catalogue[[#This Row],[Easting uncertainty half-length (m)]]/0.3048</f>
        <v>15.410498054322561</v>
      </c>
      <c r="T2660" s="3">
        <f>DD_relocated_catalogue[[#This Row],[Depth uncertainty half-length (m)]]/0.3048</f>
        <v>8.5559234715343777</v>
      </c>
      <c r="U2660" s="4">
        <v>0.30777656626440436</v>
      </c>
    </row>
    <row r="2661" spans="1:21" x14ac:dyDescent="0.25">
      <c r="A2661">
        <v>2709</v>
      </c>
      <c r="B2661" t="s">
        <v>20</v>
      </c>
      <c r="C2661" s="1">
        <v>41210.687115000001</v>
      </c>
      <c r="D2661" s="2">
        <f>(DD_relocated_catalogue[[#This Row],[SLB northing (m)]]/0.3048)+1169000</f>
        <v>1171081.000656168</v>
      </c>
      <c r="E2661" s="2">
        <f>(DD_relocated_catalogue[[#This Row],[SLB easting (m)]]/0.3048)+342000</f>
        <v>343765</v>
      </c>
      <c r="F2661" s="2">
        <f>DD_relocated_catalogue[[#This Row],[SLB depth (m)]]/0.3048</f>
        <v>6967.9986876640414</v>
      </c>
      <c r="G2661">
        <v>-0.77</v>
      </c>
      <c r="H2661" s="1">
        <v>41210.687115092594</v>
      </c>
      <c r="I2661" s="3">
        <f>(DD_relocated_catalogue[[#This Row],[Relocated northing  (m)]]/0.3048)+1169000</f>
        <v>1170979.3503937009</v>
      </c>
      <c r="J2661" s="3">
        <f>(DD_relocated_catalogue[[#This Row],[Relocated easting (m)]]/0.3048)+342000</f>
        <v>343804.78346456692</v>
      </c>
      <c r="K2661" s="3">
        <f>DD_relocated_catalogue[[#This Row],[Relocated depth (m)]]/0.3048</f>
        <v>6876.1679790026246</v>
      </c>
      <c r="L2661" s="3">
        <f>DD_relocated_catalogue[[#This Row],[Semi-minor axis length (m)]]/0.3048</f>
        <v>7.7869051866869929</v>
      </c>
      <c r="M2661" s="3">
        <f>DD_relocated_catalogue[[#This Row],[Semi-intermediate axis length (m)]]/0.3048</f>
        <v>11.896900410689808</v>
      </c>
      <c r="N2661" s="3">
        <f>DD_relocated_catalogue[[#This Row],[Semi-major axis length (m)]]/0.3048</f>
        <v>20.531730291953657</v>
      </c>
      <c r="O2661" s="3">
        <v>-77.16183970778151</v>
      </c>
      <c r="P2661" s="3">
        <v>-114.37361779394229</v>
      </c>
      <c r="Q2661" s="3">
        <v>56.226368191507532</v>
      </c>
      <c r="R2661" s="3">
        <f>DD_relocated_catalogue[[#This Row],[Northing uncertainty half-length (m)]]/0.3048</f>
        <v>14.784077718767401</v>
      </c>
      <c r="S2661" s="3">
        <f>DD_relocated_catalogue[[#This Row],[Easting uncertainty half-length (m)]]/0.3048</f>
        <v>18.335132891656979</v>
      </c>
      <c r="T2661" s="3">
        <f>DD_relocated_catalogue[[#This Row],[Depth uncertainty half-length (m)]]/0.3048</f>
        <v>8.1611872937760985</v>
      </c>
      <c r="U2661" s="4">
        <v>0.31412958312231148</v>
      </c>
    </row>
    <row r="2662" spans="1:21" x14ac:dyDescent="0.25">
      <c r="A2662">
        <v>3660</v>
      </c>
      <c r="B2662" t="s">
        <v>20</v>
      </c>
      <c r="C2662" s="1">
        <v>41472.937034224538</v>
      </c>
      <c r="D2662" s="2">
        <f>(DD_relocated_catalogue[[#This Row],[SLB northing (m)]]/0.3048)+1169000</f>
        <v>1170790</v>
      </c>
      <c r="E2662" s="2">
        <f>(DD_relocated_catalogue[[#This Row],[SLB easting (m)]]/0.3048)+342000</f>
        <v>343722.99868766405</v>
      </c>
      <c r="F2662" s="2">
        <f>DD_relocated_catalogue[[#This Row],[SLB depth (m)]]/0.3048</f>
        <v>7192.9986876640414</v>
      </c>
      <c r="G2662">
        <v>-1.39</v>
      </c>
      <c r="H2662" s="1">
        <v>41472.937034270835</v>
      </c>
      <c r="I2662" s="3">
        <f>(DD_relocated_catalogue[[#This Row],[Relocated northing  (m)]]/0.3048)+1169000</f>
        <v>1170776.5091863517</v>
      </c>
      <c r="J2662" s="3">
        <f>(DD_relocated_catalogue[[#This Row],[Relocated easting (m)]]/0.3048)+342000</f>
        <v>343734.27493438323</v>
      </c>
      <c r="K2662" s="3">
        <f>DD_relocated_catalogue[[#This Row],[Relocated depth (m)]]/0.3048</f>
        <v>7104.4717847769034</v>
      </c>
      <c r="L2662" s="3">
        <f>DD_relocated_catalogue[[#This Row],[Semi-minor axis length (m)]]/0.3048</f>
        <v>9.8880537625996752</v>
      </c>
      <c r="M2662" s="3">
        <f>DD_relocated_catalogue[[#This Row],[Semi-intermediate axis length (m)]]/0.3048</f>
        <v>14.268039686932976</v>
      </c>
      <c r="N2662" s="3">
        <f>DD_relocated_catalogue[[#This Row],[Semi-major axis length (m)]]/0.3048</f>
        <v>18.344524699885735</v>
      </c>
      <c r="O2662" s="3">
        <v>-76.948680569620336</v>
      </c>
      <c r="P2662" s="3">
        <v>-133.05185175524321</v>
      </c>
      <c r="Q2662" s="3">
        <v>56.88764580223004</v>
      </c>
      <c r="R2662" s="3">
        <f>DD_relocated_catalogue[[#This Row],[Northing uncertainty half-length (m)]]/0.3048</f>
        <v>14.44629964037388</v>
      </c>
      <c r="S2662" s="3">
        <f>DD_relocated_catalogue[[#This Row],[Easting uncertainty half-length (m)]]/0.3048</f>
        <v>17.900588806205981</v>
      </c>
      <c r="T2662" s="3">
        <f>DD_relocated_catalogue[[#This Row],[Depth uncertainty half-length (m)]]/0.3048</f>
        <v>10.278658839991406</v>
      </c>
      <c r="U2662" s="4">
        <v>0.3180634313571053</v>
      </c>
    </row>
    <row r="2663" spans="1:21" x14ac:dyDescent="0.25">
      <c r="A2663">
        <v>5335</v>
      </c>
      <c r="B2663" t="s">
        <v>20</v>
      </c>
      <c r="C2663" s="1">
        <v>41835.446979490742</v>
      </c>
      <c r="D2663" s="2">
        <f>(DD_relocated_catalogue[[#This Row],[SLB northing (m)]]/0.3048)+1169000</f>
        <v>1171202.001312336</v>
      </c>
      <c r="E2663" s="2">
        <f>(DD_relocated_catalogue[[#This Row],[SLB easting (m)]]/0.3048)+342000</f>
        <v>344006.00065616798</v>
      </c>
      <c r="F2663" s="2">
        <f>DD_relocated_catalogue[[#This Row],[SLB depth (m)]]/0.3048</f>
        <v>6822.0013123359577</v>
      </c>
      <c r="G2663">
        <v>-1.07</v>
      </c>
      <c r="H2663" s="1">
        <v>41835.446979490742</v>
      </c>
      <c r="I2663" s="3">
        <f>(DD_relocated_catalogue[[#This Row],[Relocated northing  (m)]]/0.3048)+1169000</f>
        <v>1171250.7316272967</v>
      </c>
      <c r="J2663" s="3">
        <f>(DD_relocated_catalogue[[#This Row],[Relocated easting (m)]]/0.3048)+342000</f>
        <v>344263.91404199472</v>
      </c>
      <c r="K2663" s="3">
        <f>DD_relocated_catalogue[[#This Row],[Relocated depth (m)]]/0.3048</f>
        <v>6792.5328083989498</v>
      </c>
      <c r="L2663" s="3">
        <f>DD_relocated_catalogue[[#This Row],[Semi-minor axis length (m)]]/0.3048</f>
        <v>4.6737894900780272</v>
      </c>
      <c r="M2663" s="3">
        <f>DD_relocated_catalogue[[#This Row],[Semi-intermediate axis length (m)]]/0.3048</f>
        <v>7.7216045350688152</v>
      </c>
      <c r="N2663" s="3">
        <f>DD_relocated_catalogue[[#This Row],[Semi-major axis length (m)]]/0.3048</f>
        <v>12.823391157310621</v>
      </c>
      <c r="O2663" s="3">
        <v>13.803542561610589</v>
      </c>
      <c r="P2663" s="3">
        <v>85.377719304728515</v>
      </c>
      <c r="Q2663" s="3">
        <v>-179.26195505107805</v>
      </c>
      <c r="R2663" s="3">
        <f>DD_relocated_catalogue[[#This Row],[Northing uncertainty half-length (m)]]/0.3048</f>
        <v>4.8854657989831951</v>
      </c>
      <c r="S2663" s="3">
        <f>DD_relocated_catalogue[[#This Row],[Easting uncertainty half-length (m)]]/0.3048</f>
        <v>12.777448219502162</v>
      </c>
      <c r="T2663" s="3">
        <f>DD_relocated_catalogue[[#This Row],[Depth uncertainty half-length (m)]]/0.3048</f>
        <v>7.5391821410302544</v>
      </c>
      <c r="U2663" s="4">
        <v>0.26858579318011427</v>
      </c>
    </row>
    <row r="2664" spans="1:21" x14ac:dyDescent="0.25">
      <c r="A2664">
        <v>5730</v>
      </c>
      <c r="B2664" t="s">
        <v>20</v>
      </c>
      <c r="C2664" s="1">
        <v>41871.61856732639</v>
      </c>
      <c r="D2664" s="2">
        <f>(DD_relocated_catalogue[[#This Row],[SLB northing (m)]]/0.3048)+1169000</f>
        <v>1171211.000656168</v>
      </c>
      <c r="E2664" s="2">
        <f>(DD_relocated_catalogue[[#This Row],[SLB easting (m)]]/0.3048)+342000</f>
        <v>343947.00131233595</v>
      </c>
      <c r="F2664" s="2">
        <f>DD_relocated_catalogue[[#This Row],[SLB depth (m)]]/0.3048</f>
        <v>6686.0006561679784</v>
      </c>
      <c r="G2664">
        <v>-1.29</v>
      </c>
      <c r="H2664" s="1">
        <v>41871.61856732639</v>
      </c>
      <c r="I2664" s="3">
        <f>(DD_relocated_catalogue[[#This Row],[Relocated northing  (m)]]/0.3048)+1169000</f>
        <v>1171260.0492125985</v>
      </c>
      <c r="J2664" s="3">
        <f>(DD_relocated_catalogue[[#This Row],[Relocated easting (m)]]/0.3048)+342000</f>
        <v>344004.79986876639</v>
      </c>
      <c r="K2664" s="3">
        <f>DD_relocated_catalogue[[#This Row],[Relocated depth (m)]]/0.3048</f>
        <v>6684.4094488188966</v>
      </c>
      <c r="L2664" s="3">
        <f>DD_relocated_catalogue[[#This Row],[Semi-minor axis length (m)]]/0.3048</f>
        <v>4.8078744032947931</v>
      </c>
      <c r="M2664" s="3">
        <f>DD_relocated_catalogue[[#This Row],[Semi-intermediate axis length (m)]]/0.3048</f>
        <v>7.8242226221957205</v>
      </c>
      <c r="N2664" s="3">
        <f>DD_relocated_catalogue[[#This Row],[Semi-major axis length (m)]]/0.3048</f>
        <v>15.307530265395934</v>
      </c>
      <c r="O2664" s="3">
        <v>24.882991278947134</v>
      </c>
      <c r="P2664" s="3">
        <v>84.076124539772266</v>
      </c>
      <c r="Q2664" s="3">
        <v>-179.8515874367566</v>
      </c>
      <c r="R2664" s="3">
        <f>DD_relocated_catalogue[[#This Row],[Northing uncertainty half-length (m)]]/0.3048</f>
        <v>5.4951141751280428</v>
      </c>
      <c r="S2664" s="3">
        <f>DD_relocated_catalogue[[#This Row],[Easting uncertainty half-length (m)]]/0.3048</f>
        <v>15.224013509909776</v>
      </c>
      <c r="T2664" s="3">
        <f>DD_relocated_catalogue[[#This Row],[Depth uncertainty half-length (m)]]/0.3048</f>
        <v>7.4734243109607776</v>
      </c>
      <c r="U2664" s="4">
        <v>0.26274767077579575</v>
      </c>
    </row>
    <row r="2665" spans="1:21" x14ac:dyDescent="0.25">
      <c r="A2665">
        <v>6667</v>
      </c>
      <c r="B2665" t="s">
        <v>20</v>
      </c>
      <c r="C2665" s="1">
        <v>42284.863951932872</v>
      </c>
      <c r="D2665" s="2">
        <f>(DD_relocated_catalogue[[#This Row],[SLB northing (m)]]/0.3048)+1169000</f>
        <v>1170742.998687664</v>
      </c>
      <c r="E2665" s="2">
        <f>(DD_relocated_catalogue[[#This Row],[SLB easting (m)]]/0.3048)+342000</f>
        <v>343608.99934383202</v>
      </c>
      <c r="F2665" s="2">
        <f>DD_relocated_catalogue[[#This Row],[SLB depth (m)]]/0.3048</f>
        <v>6951.0006561679784</v>
      </c>
      <c r="G2665">
        <v>-1.63</v>
      </c>
      <c r="H2665" s="1">
        <v>42284.863951851854</v>
      </c>
      <c r="I2665" s="3">
        <f>(DD_relocated_catalogue[[#This Row],[Relocated northing  (m)]]/0.3048)+1169000</f>
        <v>1170708.2677165354</v>
      </c>
      <c r="J2665" s="3">
        <f>(DD_relocated_catalogue[[#This Row],[Relocated easting (m)]]/0.3048)+342000</f>
        <v>343669.21259842522</v>
      </c>
      <c r="K2665" s="3">
        <f>DD_relocated_catalogue[[#This Row],[Relocated depth (m)]]/0.3048</f>
        <v>7042.0209973753272</v>
      </c>
      <c r="L2665" s="3">
        <f>DD_relocated_catalogue[[#This Row],[Semi-minor axis length (m)]]/0.3048</f>
        <v>9.2527602677118441</v>
      </c>
      <c r="M2665" s="3">
        <f>DD_relocated_catalogue[[#This Row],[Semi-intermediate axis length (m)]]/0.3048</f>
        <v>21.342821379411042</v>
      </c>
      <c r="N2665" s="3">
        <f>DD_relocated_catalogue[[#This Row],[Semi-major axis length (m)]]/0.3048</f>
        <v>25.124928889920785</v>
      </c>
      <c r="O2665" s="3">
        <v>-76.245318549215312</v>
      </c>
      <c r="P2665" s="3">
        <v>-131.23147565272401</v>
      </c>
      <c r="Q2665" s="3">
        <v>42.880765831210454</v>
      </c>
      <c r="R2665" s="3">
        <f>DD_relocated_catalogue[[#This Row],[Northing uncertainty half-length (m)]]/0.3048</f>
        <v>20.996686199050298</v>
      </c>
      <c r="S2665" s="3">
        <f>DD_relocated_catalogue[[#This Row],[Easting uncertainty half-length (m)]]/0.3048</f>
        <v>24.791366556925464</v>
      </c>
      <c r="T2665" s="3">
        <f>DD_relocated_catalogue[[#This Row],[Depth uncertainty half-length (m)]]/0.3048</f>
        <v>10.467506550429517</v>
      </c>
      <c r="U2665" s="4">
        <v>0.35323017546163377</v>
      </c>
    </row>
    <row r="2666" spans="1:21" x14ac:dyDescent="0.25">
      <c r="A2666">
        <v>4850</v>
      </c>
      <c r="B2666" t="s">
        <v>20</v>
      </c>
      <c r="C2666" s="1">
        <v>41725.52499716435</v>
      </c>
      <c r="D2666" s="2">
        <f>(DD_relocated_catalogue[[#This Row],[SLB northing (m)]]/0.3048)+1169000</f>
        <v>1171063.999343832</v>
      </c>
      <c r="E2666" s="2">
        <f>(DD_relocated_catalogue[[#This Row],[SLB easting (m)]]/0.3048)+342000</f>
        <v>343958.99934383202</v>
      </c>
      <c r="F2666" s="2">
        <f>DD_relocated_catalogue[[#This Row],[SLB depth (m)]]/0.3048</f>
        <v>6634.9999999999991</v>
      </c>
      <c r="G2666">
        <v>-1.17</v>
      </c>
      <c r="H2666" s="1">
        <v>41725.524997037035</v>
      </c>
      <c r="I2666" s="3">
        <f>(DD_relocated_catalogue[[#This Row],[Relocated northing  (m)]]/0.3048)+1169000</f>
        <v>1171019.4389763779</v>
      </c>
      <c r="J2666" s="3">
        <f>(DD_relocated_catalogue[[#This Row],[Relocated easting (m)]]/0.3048)+342000</f>
        <v>344281.75196850393</v>
      </c>
      <c r="K2666" s="3">
        <f>DD_relocated_catalogue[[#This Row],[Relocated depth (m)]]/0.3048</f>
        <v>6708.1496062992119</v>
      </c>
      <c r="L2666" s="3">
        <f>DD_relocated_catalogue[[#This Row],[Semi-minor axis length (m)]]/0.3048</f>
        <v>5.189407604447867</v>
      </c>
      <c r="M2666" s="3">
        <f>DD_relocated_catalogue[[#This Row],[Semi-intermediate axis length (m)]]/0.3048</f>
        <v>7.7896166750071636</v>
      </c>
      <c r="N2666" s="3">
        <f>DD_relocated_catalogue[[#This Row],[Semi-major axis length (m)]]/0.3048</f>
        <v>13.422615331538827</v>
      </c>
      <c r="O2666" s="3">
        <v>23.388907095734883</v>
      </c>
      <c r="P2666" s="3">
        <v>81.255865240876872</v>
      </c>
      <c r="Q2666" s="3">
        <v>178.96183434464928</v>
      </c>
      <c r="R2666" s="3">
        <f>DD_relocated_catalogue[[#This Row],[Northing uncertainty half-length (m)]]/0.3048</f>
        <v>5.6808758623314732</v>
      </c>
      <c r="S2666" s="3">
        <f>DD_relocated_catalogue[[#This Row],[Easting uncertainty half-length (m)]]/0.3048</f>
        <v>13.292172105629666</v>
      </c>
      <c r="T2666" s="3">
        <f>DD_relocated_catalogue[[#This Row],[Depth uncertainty half-length (m)]]/0.3048</f>
        <v>7.5758488611318988</v>
      </c>
      <c r="U2666" s="4">
        <v>0.2857996093447947</v>
      </c>
    </row>
    <row r="2667" spans="1:21" x14ac:dyDescent="0.25">
      <c r="A2667">
        <v>5477</v>
      </c>
      <c r="B2667" t="s">
        <v>20</v>
      </c>
      <c r="C2667" s="1">
        <v>41850.919260879629</v>
      </c>
      <c r="D2667" s="2">
        <f>(DD_relocated_catalogue[[#This Row],[SLB northing (m)]]/0.3048)+1169000</f>
        <v>1171402.001312336</v>
      </c>
      <c r="E2667" s="2">
        <f>(DD_relocated_catalogue[[#This Row],[SLB easting (m)]]/0.3048)+342000</f>
        <v>343848.99934383202</v>
      </c>
      <c r="F2667" s="2">
        <f>DD_relocated_catalogue[[#This Row],[SLB depth (m)]]/0.3048</f>
        <v>6762.9986876640423</v>
      </c>
      <c r="G2667">
        <v>-1.18</v>
      </c>
      <c r="H2667" s="1">
        <v>41850.919260717594</v>
      </c>
      <c r="I2667" s="3">
        <f>(DD_relocated_catalogue[[#This Row],[Relocated northing  (m)]]/0.3048)+1169000</f>
        <v>1171400.5314960631</v>
      </c>
      <c r="J2667" s="3">
        <f>(DD_relocated_catalogue[[#This Row],[Relocated easting (m)]]/0.3048)+342000</f>
        <v>344281.91601049871</v>
      </c>
      <c r="K2667" s="3">
        <f>DD_relocated_catalogue[[#This Row],[Relocated depth (m)]]/0.3048</f>
        <v>6732.5164041994749</v>
      </c>
      <c r="L2667" s="3">
        <f>DD_relocated_catalogue[[#This Row],[Semi-minor axis length (m)]]/0.3048</f>
        <v>4.2525323949117677</v>
      </c>
      <c r="M2667" s="3">
        <f>DD_relocated_catalogue[[#This Row],[Semi-intermediate axis length (m)]]/0.3048</f>
        <v>7.1124349352113549</v>
      </c>
      <c r="N2667" s="3">
        <f>DD_relocated_catalogue[[#This Row],[Semi-major axis length (m)]]/0.3048</f>
        <v>13.555208479896949</v>
      </c>
      <c r="O2667" s="3">
        <v>20.893458397128363</v>
      </c>
      <c r="P2667" s="3">
        <v>80.331708188291913</v>
      </c>
      <c r="Q2667" s="3">
        <v>178.90535732590013</v>
      </c>
      <c r="R2667" s="3">
        <f>DD_relocated_catalogue[[#This Row],[Northing uncertainty half-length (m)]]/0.3048</f>
        <v>4.725685755058354</v>
      </c>
      <c r="S2667" s="3">
        <f>DD_relocated_catalogue[[#This Row],[Easting uncertainty half-length (m)]]/0.3048</f>
        <v>13.390424149538909</v>
      </c>
      <c r="T2667" s="3">
        <f>DD_relocated_catalogue[[#This Row],[Depth uncertainty half-length (m)]]/0.3048</f>
        <v>7.0278119100266681</v>
      </c>
      <c r="U2667" s="4">
        <v>0.24748555568018413</v>
      </c>
    </row>
    <row r="2668" spans="1:21" x14ac:dyDescent="0.25">
      <c r="A2668">
        <v>4946</v>
      </c>
      <c r="B2668" t="s">
        <v>20</v>
      </c>
      <c r="C2668" s="1">
        <v>41748.725524884256</v>
      </c>
      <c r="D2668" s="2">
        <f>(DD_relocated_catalogue[[#This Row],[SLB northing (m)]]/0.3048)+1169000</f>
        <v>1171022.001312336</v>
      </c>
      <c r="E2668" s="2">
        <f>(DD_relocated_catalogue[[#This Row],[SLB easting (m)]]/0.3048)+342000</f>
        <v>344193.99934383202</v>
      </c>
      <c r="F2668" s="2">
        <f>DD_relocated_catalogue[[#This Row],[SLB depth (m)]]/0.3048</f>
        <v>6623.9993438320207</v>
      </c>
      <c r="G2668">
        <v>-1.21</v>
      </c>
      <c r="H2668" s="1">
        <v>41748.725524884256</v>
      </c>
      <c r="I2668" s="3">
        <f>(DD_relocated_catalogue[[#This Row],[Relocated northing  (m)]]/0.3048)+1169000</f>
        <v>1171057.9625984251</v>
      </c>
      <c r="J2668" s="3">
        <f>(DD_relocated_catalogue[[#This Row],[Relocated easting (m)]]/0.3048)+342000</f>
        <v>344167.0964566929</v>
      </c>
      <c r="K2668" s="3">
        <f>DD_relocated_catalogue[[#This Row],[Relocated depth (m)]]/0.3048</f>
        <v>6607.2014435695537</v>
      </c>
      <c r="L2668" s="3">
        <f>DD_relocated_catalogue[[#This Row],[Semi-minor axis length (m)]]/0.3048</f>
        <v>4.4814386796240351</v>
      </c>
      <c r="M2668" s="3">
        <f>DD_relocated_catalogue[[#This Row],[Semi-intermediate axis length (m)]]/0.3048</f>
        <v>7.6308130614897758</v>
      </c>
      <c r="N2668" s="3">
        <f>DD_relocated_catalogue[[#This Row],[Semi-major axis length (m)]]/0.3048</f>
        <v>13.202400479185751</v>
      </c>
      <c r="O2668" s="3">
        <v>-20.335314132983246</v>
      </c>
      <c r="P2668" s="3">
        <v>87.792681404780353</v>
      </c>
      <c r="Q2668" s="3">
        <v>-0.19105808269766356</v>
      </c>
      <c r="R2668" s="3">
        <f>DD_relocated_catalogue[[#This Row],[Northing uncertainty half-length (m)]]/0.3048</f>
        <v>4.9565323953459623</v>
      </c>
      <c r="S2668" s="3">
        <f>DD_relocated_catalogue[[#This Row],[Easting uncertainty half-length (m)]]/0.3048</f>
        <v>13.191941761577462</v>
      </c>
      <c r="T2668" s="3">
        <f>DD_relocated_catalogue[[#This Row],[Depth uncertainty half-length (m)]]/0.3048</f>
        <v>7.281222319174498</v>
      </c>
      <c r="U2668" s="4">
        <v>0.24522561176658311</v>
      </c>
    </row>
    <row r="2669" spans="1:21" x14ac:dyDescent="0.25">
      <c r="A2669">
        <v>4853</v>
      </c>
      <c r="B2669" t="s">
        <v>20</v>
      </c>
      <c r="C2669" s="1">
        <v>41725.784728067127</v>
      </c>
      <c r="D2669" s="2">
        <f>(DD_relocated_catalogue[[#This Row],[SLB northing (m)]]/0.3048)+1169000</f>
        <v>1171012.998687664</v>
      </c>
      <c r="E2669" s="2">
        <f>(DD_relocated_catalogue[[#This Row],[SLB easting (m)]]/0.3048)+342000</f>
        <v>344236.00065616798</v>
      </c>
      <c r="F2669" s="2">
        <f>DD_relocated_catalogue[[#This Row],[SLB depth (m)]]/0.3048</f>
        <v>6621.0006561679784</v>
      </c>
      <c r="G2669">
        <v>-1.1299999999999999</v>
      </c>
      <c r="H2669" s="1">
        <v>41725.784727997685</v>
      </c>
      <c r="I2669" s="3">
        <f>(DD_relocated_catalogue[[#This Row],[Relocated northing  (m)]]/0.3048)+1169000</f>
        <v>1171033.7401574804</v>
      </c>
      <c r="J2669" s="3">
        <f>(DD_relocated_catalogue[[#This Row],[Relocated easting (m)]]/0.3048)+342000</f>
        <v>344229.74081364827</v>
      </c>
      <c r="K2669" s="3">
        <f>DD_relocated_catalogue[[#This Row],[Relocated depth (m)]]/0.3048</f>
        <v>6698.1167979002621</v>
      </c>
      <c r="L2669" s="3">
        <f>DD_relocated_catalogue[[#This Row],[Semi-minor axis length (m)]]/0.3048</f>
        <v>4.8248237168967769</v>
      </c>
      <c r="M2669" s="3">
        <f>DD_relocated_catalogue[[#This Row],[Semi-intermediate axis length (m)]]/0.3048</f>
        <v>7.6631554435822853</v>
      </c>
      <c r="N2669" s="3">
        <f>DD_relocated_catalogue[[#This Row],[Semi-major axis length (m)]]/0.3048</f>
        <v>12.705701423661017</v>
      </c>
      <c r="O2669" s="3">
        <v>19.725316009300343</v>
      </c>
      <c r="P2669" s="3">
        <v>85.403278858143793</v>
      </c>
      <c r="Q2669" s="3">
        <v>-179.16504625194435</v>
      </c>
      <c r="R2669" s="3">
        <f>DD_relocated_catalogue[[#This Row],[Northing uncertainty half-length (m)]]/0.3048</f>
        <v>5.2026732083664848</v>
      </c>
      <c r="S2669" s="3">
        <f>DD_relocated_catalogue[[#This Row],[Easting uncertainty half-length (m)]]/0.3048</f>
        <v>12.658480283451086</v>
      </c>
      <c r="T2669" s="3">
        <f>DD_relocated_catalogue[[#This Row],[Depth uncertainty half-length (m)]]/0.3048</f>
        <v>7.4011426450767566</v>
      </c>
      <c r="U2669" s="4">
        <v>0.24861436988576263</v>
      </c>
    </row>
    <row r="2670" spans="1:21" x14ac:dyDescent="0.25">
      <c r="A2670">
        <v>6326</v>
      </c>
      <c r="B2670" t="s">
        <v>20</v>
      </c>
      <c r="C2670" s="1">
        <v>41938.818467430552</v>
      </c>
      <c r="D2670" s="2">
        <f>(DD_relocated_catalogue[[#This Row],[SLB northing (m)]]/0.3048)+1169000</f>
        <v>1171215</v>
      </c>
      <c r="E2670" s="2">
        <f>(DD_relocated_catalogue[[#This Row],[SLB easting (m)]]/0.3048)+342000</f>
        <v>344141.00065616798</v>
      </c>
      <c r="F2670" s="2">
        <f>DD_relocated_catalogue[[#This Row],[SLB depth (m)]]/0.3048</f>
        <v>6839.9999999999991</v>
      </c>
      <c r="G2670">
        <v>-1.05</v>
      </c>
      <c r="H2670" s="1">
        <v>41938.818467442128</v>
      </c>
      <c r="I2670" s="3">
        <f>(DD_relocated_catalogue[[#This Row],[Relocated northing  (m)]]/0.3048)+1169000</f>
        <v>1171314.5374015749</v>
      </c>
      <c r="J2670" s="3">
        <f>(DD_relocated_catalogue[[#This Row],[Relocated easting (m)]]/0.3048)+342000</f>
        <v>344163.77296587924</v>
      </c>
      <c r="K2670" s="3">
        <f>DD_relocated_catalogue[[#This Row],[Relocated depth (m)]]/0.3048</f>
        <v>6776.4337270341202</v>
      </c>
      <c r="L2670" s="3">
        <f>DD_relocated_catalogue[[#This Row],[Semi-minor axis length (m)]]/0.3048</f>
        <v>4.6362018115822288</v>
      </c>
      <c r="M2670" s="3">
        <f>DD_relocated_catalogue[[#This Row],[Semi-intermediate axis length (m)]]/0.3048</f>
        <v>6.5307243311920757</v>
      </c>
      <c r="N2670" s="3">
        <f>DD_relocated_catalogue[[#This Row],[Semi-major axis length (m)]]/0.3048</f>
        <v>14.440799831597975</v>
      </c>
      <c r="O2670" s="3">
        <v>-11.358802080314916</v>
      </c>
      <c r="P2670" s="3">
        <v>89.608718065068459</v>
      </c>
      <c r="Q2670" s="3">
        <v>-0.10051022674884035</v>
      </c>
      <c r="R2670" s="3">
        <f>DD_relocated_catalogue[[#This Row],[Northing uncertainty half-length (m)]]/0.3048</f>
        <v>4.7203553269906298</v>
      </c>
      <c r="S2670" s="3">
        <f>DD_relocated_catalogue[[#This Row],[Easting uncertainty half-length (m)]]/0.3048</f>
        <v>14.440406800655397</v>
      </c>
      <c r="T2670" s="3">
        <f>DD_relocated_catalogue[[#This Row],[Depth uncertainty half-length (m)]]/0.3048</f>
        <v>6.4026580204581425</v>
      </c>
      <c r="U2670" s="4">
        <v>0.24331965176298287</v>
      </c>
    </row>
    <row r="2671" spans="1:21" x14ac:dyDescent="0.25">
      <c r="A2671">
        <v>6076</v>
      </c>
      <c r="B2671" t="s">
        <v>20</v>
      </c>
      <c r="C2671" s="1">
        <v>41895.666857696757</v>
      </c>
      <c r="D2671" s="2">
        <f>(DD_relocated_catalogue[[#This Row],[SLB northing (m)]]/0.3048)+1169000</f>
        <v>1171038.999343832</v>
      </c>
      <c r="E2671" s="2">
        <f>(DD_relocated_catalogue[[#This Row],[SLB easting (m)]]/0.3048)+342000</f>
        <v>344333.99934383202</v>
      </c>
      <c r="F2671" s="2">
        <f>DD_relocated_catalogue[[#This Row],[SLB depth (m)]]/0.3048</f>
        <v>6642.9986876640414</v>
      </c>
      <c r="G2671">
        <v>-0.7</v>
      </c>
      <c r="H2671" s="1">
        <v>41895.666857592594</v>
      </c>
      <c r="I2671" s="3">
        <f>(DD_relocated_catalogue[[#This Row],[Relocated northing  (m)]]/0.3048)+1169000</f>
        <v>1171038.0085301837</v>
      </c>
      <c r="J2671" s="3">
        <f>(DD_relocated_catalogue[[#This Row],[Relocated easting (m)]]/0.3048)+342000</f>
        <v>344318.00524934381</v>
      </c>
      <c r="K2671" s="3">
        <f>DD_relocated_catalogue[[#This Row],[Relocated depth (m)]]/0.3048</f>
        <v>6742.8149606299212</v>
      </c>
      <c r="L2671" s="3">
        <f>DD_relocated_catalogue[[#This Row],[Semi-minor axis length (m)]]/0.3048</f>
        <v>5.1644839366878825</v>
      </c>
      <c r="M2671" s="3">
        <f>DD_relocated_catalogue[[#This Row],[Semi-intermediate axis length (m)]]/0.3048</f>
        <v>7.0605323683432495</v>
      </c>
      <c r="N2671" s="3">
        <f>DD_relocated_catalogue[[#This Row],[Semi-major axis length (m)]]/0.3048</f>
        <v>11.148054058075841</v>
      </c>
      <c r="O2671" s="3">
        <v>-30.843733390677141</v>
      </c>
      <c r="P2671" s="3">
        <v>88.365836522239022</v>
      </c>
      <c r="Q2671" s="3">
        <v>5.0182206660988165</v>
      </c>
      <c r="R2671" s="3">
        <f>DD_relocated_catalogue[[#This Row],[Northing uncertainty half-length (m)]]/0.3048</f>
        <v>5.7594323563137095</v>
      </c>
      <c r="S2671" s="3">
        <f>DD_relocated_catalogue[[#This Row],[Easting uncertainty half-length (m)]]/0.3048</f>
        <v>11.115063748872855</v>
      </c>
      <c r="T2671" s="3">
        <f>DD_relocated_catalogue[[#This Row],[Depth uncertainty half-length (m)]]/0.3048</f>
        <v>6.5811370980261161</v>
      </c>
      <c r="U2671" s="4">
        <v>0.24274664620768591</v>
      </c>
    </row>
    <row r="2672" spans="1:21" x14ac:dyDescent="0.25">
      <c r="A2672">
        <v>6068</v>
      </c>
      <c r="B2672" t="s">
        <v>20</v>
      </c>
      <c r="C2672" s="1">
        <v>41895.453309976852</v>
      </c>
      <c r="D2672" s="2">
        <f>(DD_relocated_catalogue[[#This Row],[SLB northing (m)]]/0.3048)+1169000</f>
        <v>1171022.001312336</v>
      </c>
      <c r="E2672" s="2">
        <f>(DD_relocated_catalogue[[#This Row],[SLB easting (m)]]/0.3048)+342000</f>
        <v>344372.00131233595</v>
      </c>
      <c r="F2672" s="2">
        <f>DD_relocated_catalogue[[#This Row],[SLB depth (m)]]/0.3048</f>
        <v>6651.0006561679784</v>
      </c>
      <c r="G2672">
        <v>-0.54</v>
      </c>
      <c r="H2672" s="1">
        <v>41895.453309918979</v>
      </c>
      <c r="I2672" s="3">
        <f>(DD_relocated_catalogue[[#This Row],[Relocated northing  (m)]]/0.3048)+1169000</f>
        <v>1171044.4783464568</v>
      </c>
      <c r="J2672" s="3">
        <f>(DD_relocated_catalogue[[#This Row],[Relocated easting (m)]]/0.3048)+342000</f>
        <v>344294.37992125982</v>
      </c>
      <c r="K2672" s="3">
        <f>DD_relocated_catalogue[[#This Row],[Relocated depth (m)]]/0.3048</f>
        <v>6760.3805774278208</v>
      </c>
      <c r="L2672" s="3">
        <f>DD_relocated_catalogue[[#This Row],[Semi-minor axis length (m)]]/0.3048</f>
        <v>4.9077206474100006</v>
      </c>
      <c r="M2672" s="3">
        <f>DD_relocated_catalogue[[#This Row],[Semi-intermediate axis length (m)]]/0.3048</f>
        <v>7.262855475106063</v>
      </c>
      <c r="N2672" s="3">
        <f>DD_relocated_catalogue[[#This Row],[Semi-major axis length (m)]]/0.3048</f>
        <v>12.262705141758444</v>
      </c>
      <c r="O2672" s="3">
        <v>-18.30506722833503</v>
      </c>
      <c r="P2672" s="3">
        <v>80.175281343708562</v>
      </c>
      <c r="Q2672" s="3">
        <v>1.8459662774270051</v>
      </c>
      <c r="R2672" s="3">
        <f>DD_relocated_catalogue[[#This Row],[Northing uncertainty half-length (m)]]/0.3048</f>
        <v>5.1355669419959709</v>
      </c>
      <c r="S2672" s="3">
        <f>DD_relocated_catalogue[[#This Row],[Easting uncertainty half-length (m)]]/0.3048</f>
        <v>12.131262066778241</v>
      </c>
      <c r="T2672" s="3">
        <f>DD_relocated_catalogue[[#This Row],[Depth uncertainty half-length (m)]]/0.3048</f>
        <v>7.2123107346928714</v>
      </c>
      <c r="U2672" s="4">
        <v>0.25169990472822212</v>
      </c>
    </row>
    <row r="2673" spans="1:21" x14ac:dyDescent="0.25">
      <c r="A2673">
        <v>5548</v>
      </c>
      <c r="B2673" t="s">
        <v>20</v>
      </c>
      <c r="C2673" s="1">
        <v>41859.708159895832</v>
      </c>
      <c r="D2673" s="2">
        <f>(DD_relocated_catalogue[[#This Row],[SLB northing (m)]]/0.3048)+1169000</f>
        <v>1171217.001312336</v>
      </c>
      <c r="E2673" s="2">
        <f>(DD_relocated_catalogue[[#This Row],[SLB easting (m)]]/0.3048)+342000</f>
        <v>344137.00131233595</v>
      </c>
      <c r="F2673" s="2">
        <f>DD_relocated_catalogue[[#This Row],[SLB depth (m)]]/0.3048</f>
        <v>6759.9999999999991</v>
      </c>
      <c r="G2673">
        <v>-1.18</v>
      </c>
      <c r="H2673" s="1">
        <v>41859.70815982639</v>
      </c>
      <c r="I2673" s="3">
        <f>(DD_relocated_catalogue[[#This Row],[Relocated northing  (m)]]/0.3048)+1169000</f>
        <v>1171276.1745406825</v>
      </c>
      <c r="J2673" s="3">
        <f>(DD_relocated_catalogue[[#This Row],[Relocated easting (m)]]/0.3048)+342000</f>
        <v>344251.52887139108</v>
      </c>
      <c r="K2673" s="3">
        <f>DD_relocated_catalogue[[#This Row],[Relocated depth (m)]]/0.3048</f>
        <v>6781.2303149606296</v>
      </c>
      <c r="L2673" s="3">
        <f>DD_relocated_catalogue[[#This Row],[Semi-minor axis length (m)]]/0.3048</f>
        <v>4.2955344224804382</v>
      </c>
      <c r="M2673" s="3">
        <f>DD_relocated_catalogue[[#This Row],[Semi-intermediate axis length (m)]]/0.3048</f>
        <v>6.7605435757055714</v>
      </c>
      <c r="N2673" s="3">
        <f>DD_relocated_catalogue[[#This Row],[Semi-major axis length (m)]]/0.3048</f>
        <v>10.40528987433002</v>
      </c>
      <c r="O2673" s="3">
        <v>19.880247354206229</v>
      </c>
      <c r="P2673" s="3">
        <v>83.245263552622433</v>
      </c>
      <c r="Q2673" s="3">
        <v>176.93511589341335</v>
      </c>
      <c r="R2673" s="3">
        <f>DD_relocated_catalogue[[#This Row],[Northing uncertainty half-length (m)]]/0.3048</f>
        <v>4.6283700764999782</v>
      </c>
      <c r="S2673" s="3">
        <f>DD_relocated_catalogue[[#This Row],[Easting uncertainty half-length (m)]]/0.3048</f>
        <v>10.340535802162693</v>
      </c>
      <c r="T2673" s="3">
        <f>DD_relocated_catalogue[[#This Row],[Depth uncertainty half-length (m)]]/0.3048</f>
        <v>6.5564651904984927</v>
      </c>
      <c r="U2673" s="4">
        <v>0.20913584759703568</v>
      </c>
    </row>
    <row r="2674" spans="1:21" x14ac:dyDescent="0.25">
      <c r="A2674">
        <v>4721</v>
      </c>
      <c r="B2674" t="s">
        <v>20</v>
      </c>
      <c r="C2674" s="1">
        <v>41689.315058854168</v>
      </c>
      <c r="D2674" s="2">
        <f>(DD_relocated_catalogue[[#This Row],[SLB northing (m)]]/0.3048)+1169000</f>
        <v>1170815</v>
      </c>
      <c r="E2674" s="2">
        <f>(DD_relocated_catalogue[[#This Row],[SLB easting (m)]]/0.3048)+342000</f>
        <v>343147.00131233595</v>
      </c>
      <c r="F2674" s="2">
        <f>DD_relocated_catalogue[[#This Row],[SLB depth (m)]]/0.3048</f>
        <v>6601.0006561679784</v>
      </c>
      <c r="G2674">
        <v>-0.71</v>
      </c>
      <c r="H2674" s="1">
        <v>41689.315058900465</v>
      </c>
      <c r="I2674" s="3">
        <f>(DD_relocated_catalogue[[#This Row],[Relocated northing  (m)]]/0.3048)+1169000</f>
        <v>1170865.7119422571</v>
      </c>
      <c r="J2674" s="3">
        <f>(DD_relocated_catalogue[[#This Row],[Relocated easting (m)]]/0.3048)+342000</f>
        <v>343296.81430446194</v>
      </c>
      <c r="K2674" s="3">
        <f>DD_relocated_catalogue[[#This Row],[Relocated depth (m)]]/0.3048</f>
        <v>6594.8064304461941</v>
      </c>
      <c r="L2674" s="3">
        <f>DD_relocated_catalogue[[#This Row],[Semi-minor axis length (m)]]/0.3048</f>
        <v>3.1719774460961618</v>
      </c>
      <c r="M2674" s="3">
        <f>DD_relocated_catalogue[[#This Row],[Semi-intermediate axis length (m)]]/0.3048</f>
        <v>6.3863913496938567</v>
      </c>
      <c r="N2674" s="3">
        <f>DD_relocated_catalogue[[#This Row],[Semi-major axis length (m)]]/0.3048</f>
        <v>14.722209992593875</v>
      </c>
      <c r="O2674" s="3">
        <v>19.456139282569854</v>
      </c>
      <c r="P2674" s="3">
        <v>83.6004398356379</v>
      </c>
      <c r="Q2674" s="3">
        <v>-177.94624846321662</v>
      </c>
      <c r="R2674" s="3">
        <f>DD_relocated_catalogue[[#This Row],[Northing uncertainty half-length (m)]]/0.3048</f>
        <v>3.7972754744609736</v>
      </c>
      <c r="S2674" s="3">
        <f>DD_relocated_catalogue[[#This Row],[Easting uncertainty half-length (m)]]/0.3048</f>
        <v>14.60148689774315</v>
      </c>
      <c r="T2674" s="3">
        <f>DD_relocated_catalogue[[#This Row],[Depth uncertainty half-length (m)]]/0.3048</f>
        <v>6.201382501897001</v>
      </c>
      <c r="U2674" s="4">
        <v>0.1830185076525305</v>
      </c>
    </row>
    <row r="2675" spans="1:21" x14ac:dyDescent="0.25">
      <c r="A2675">
        <v>5211</v>
      </c>
      <c r="B2675" t="s">
        <v>20</v>
      </c>
      <c r="C2675" s="1">
        <v>41816.340632638887</v>
      </c>
      <c r="D2675" s="2">
        <f>(DD_relocated_catalogue[[#This Row],[SLB northing (m)]]/0.3048)+1169000</f>
        <v>1170762.001312336</v>
      </c>
      <c r="E2675" s="2">
        <f>(DD_relocated_catalogue[[#This Row],[SLB easting (m)]]/0.3048)+342000</f>
        <v>343166.00065616798</v>
      </c>
      <c r="F2675" s="2">
        <f>DD_relocated_catalogue[[#This Row],[SLB depth (m)]]/0.3048</f>
        <v>6632.9986876640414</v>
      </c>
      <c r="G2675">
        <v>-1</v>
      </c>
      <c r="H2675" s="1">
        <v>41816.340632650463</v>
      </c>
      <c r="I2675" s="3">
        <f>(DD_relocated_catalogue[[#This Row],[Relocated northing  (m)]]/0.3048)+1169000</f>
        <v>1170797.1456692913</v>
      </c>
      <c r="J2675" s="3">
        <f>(DD_relocated_catalogue[[#This Row],[Relocated easting (m)]]/0.3048)+342000</f>
        <v>343232.33267716534</v>
      </c>
      <c r="K2675" s="3">
        <f>DD_relocated_catalogue[[#This Row],[Relocated depth (m)]]/0.3048</f>
        <v>6638.3530183727025</v>
      </c>
      <c r="L2675" s="3">
        <f>DD_relocated_catalogue[[#This Row],[Semi-minor axis length (m)]]/0.3048</f>
        <v>3.0433610993011686</v>
      </c>
      <c r="M2675" s="3">
        <f>DD_relocated_catalogue[[#This Row],[Semi-intermediate axis length (m)]]/0.3048</f>
        <v>6.0188176895279151</v>
      </c>
      <c r="N2675" s="3">
        <f>DD_relocated_catalogue[[#This Row],[Semi-major axis length (m)]]/0.3048</f>
        <v>13.66425178804943</v>
      </c>
      <c r="O2675" s="3">
        <v>20.515525778776432</v>
      </c>
      <c r="P2675" s="3">
        <v>86.100699463772756</v>
      </c>
      <c r="Q2675" s="3">
        <v>179.47825331569172</v>
      </c>
      <c r="R2675" s="3">
        <f>DD_relocated_catalogue[[#This Row],[Northing uncertainty half-length (m)]]/0.3048</f>
        <v>3.545001335059037</v>
      </c>
      <c r="S2675" s="3">
        <f>DD_relocated_catalogue[[#This Row],[Easting uncertainty half-length (m)]]/0.3048</f>
        <v>13.635020727902784</v>
      </c>
      <c r="T2675" s="3">
        <f>DD_relocated_catalogue[[#This Row],[Depth uncertainty half-length (m)]]/0.3048</f>
        <v>5.7446012007229958</v>
      </c>
      <c r="U2675" s="4">
        <v>0.19013992709639402</v>
      </c>
    </row>
    <row r="2676" spans="1:21" x14ac:dyDescent="0.25">
      <c r="A2676">
        <v>3875</v>
      </c>
      <c r="B2676" t="s">
        <v>20</v>
      </c>
      <c r="C2676" s="1">
        <v>41522.806535717595</v>
      </c>
      <c r="D2676" s="2">
        <f>(DD_relocated_catalogue[[#This Row],[SLB northing (m)]]/0.3048)+1169000</f>
        <v>1170762.998687664</v>
      </c>
      <c r="E2676" s="2">
        <f>(DD_relocated_catalogue[[#This Row],[SLB easting (m)]]/0.3048)+342000</f>
        <v>343158.99934383202</v>
      </c>
      <c r="F2676" s="2">
        <f>DD_relocated_catalogue[[#This Row],[SLB depth (m)]]/0.3048</f>
        <v>6648.9993438320207</v>
      </c>
      <c r="G2676">
        <v>-1.21</v>
      </c>
      <c r="H2676" s="1">
        <v>41522.806535729163</v>
      </c>
      <c r="I2676" s="3">
        <f>(DD_relocated_catalogue[[#This Row],[Relocated northing  (m)]]/0.3048)+1169000</f>
        <v>1170774.7408136483</v>
      </c>
      <c r="J2676" s="3">
        <f>(DD_relocated_catalogue[[#This Row],[Relocated easting (m)]]/0.3048)+342000</f>
        <v>343197.06364829396</v>
      </c>
      <c r="K2676" s="3">
        <f>DD_relocated_catalogue[[#This Row],[Relocated depth (m)]]/0.3048</f>
        <v>6636.4665354330709</v>
      </c>
      <c r="L2676" s="3">
        <f>DD_relocated_catalogue[[#This Row],[Semi-minor axis length (m)]]/0.3048</f>
        <v>5.3482334500649431</v>
      </c>
      <c r="M2676" s="3">
        <f>DD_relocated_catalogue[[#This Row],[Semi-intermediate axis length (m)]]/0.3048</f>
        <v>5.9079850104384422</v>
      </c>
      <c r="N2676" s="3">
        <f>DD_relocated_catalogue[[#This Row],[Semi-major axis length (m)]]/0.3048</f>
        <v>9.2425003411373226</v>
      </c>
      <c r="O2676" s="3">
        <v>44.972557133407996</v>
      </c>
      <c r="P2676" s="3">
        <v>-119.00669913925711</v>
      </c>
      <c r="Q2676" s="3">
        <v>162.61606641395517</v>
      </c>
      <c r="R2676" s="3">
        <f>DD_relocated_catalogue[[#This Row],[Northing uncertainty half-length (m)]]/0.3048</f>
        <v>5.6599791331123246</v>
      </c>
      <c r="S2676" s="3">
        <f>DD_relocated_catalogue[[#This Row],[Easting uncertainty half-length (m)]]/0.3048</f>
        <v>8.865582814401213</v>
      </c>
      <c r="T2676" s="3">
        <f>DD_relocated_catalogue[[#This Row],[Depth uncertainty half-length (m)]]/0.3048</f>
        <v>6.0785363784819566</v>
      </c>
      <c r="U2676" s="4">
        <v>0.22243543206627245</v>
      </c>
    </row>
    <row r="2677" spans="1:21" x14ac:dyDescent="0.25">
      <c r="A2677">
        <v>4528</v>
      </c>
      <c r="B2677" t="s">
        <v>20</v>
      </c>
      <c r="C2677" s="1">
        <v>41658.914251493057</v>
      </c>
      <c r="D2677" s="2">
        <f>(DD_relocated_catalogue[[#This Row],[SLB northing (m)]]/0.3048)+1169000</f>
        <v>1170731.000656168</v>
      </c>
      <c r="E2677" s="2">
        <f>(DD_relocated_catalogue[[#This Row],[SLB easting (m)]]/0.3048)+342000</f>
        <v>343243.99934383202</v>
      </c>
      <c r="F2677" s="2">
        <f>DD_relocated_catalogue[[#This Row],[SLB depth (m)]]/0.3048</f>
        <v>6550</v>
      </c>
      <c r="G2677">
        <v>-0.72</v>
      </c>
      <c r="H2677" s="1">
        <v>41658.914251527778</v>
      </c>
      <c r="I2677" s="3">
        <f>(DD_relocated_catalogue[[#This Row],[Relocated northing  (m)]]/0.3048)+1169000</f>
        <v>1170800.5938320211</v>
      </c>
      <c r="J2677" s="3">
        <f>(DD_relocated_catalogue[[#This Row],[Relocated easting (m)]]/0.3048)+342000</f>
        <v>343234.06167979003</v>
      </c>
      <c r="K2677" s="3">
        <f>DD_relocated_catalogue[[#This Row],[Relocated depth (m)]]/0.3048</f>
        <v>6541.9422572178473</v>
      </c>
      <c r="L2677" s="3">
        <f>DD_relocated_catalogue[[#This Row],[Semi-minor axis length (m)]]/0.3048</f>
        <v>3.0343790864100715</v>
      </c>
      <c r="M2677" s="3">
        <f>DD_relocated_catalogue[[#This Row],[Semi-intermediate axis length (m)]]/0.3048</f>
        <v>5.7690212356973616</v>
      </c>
      <c r="N2677" s="3">
        <f>DD_relocated_catalogue[[#This Row],[Semi-major axis length (m)]]/0.3048</f>
        <v>13.826651275252598</v>
      </c>
      <c r="O2677" s="3">
        <v>22.632907446442662</v>
      </c>
      <c r="P2677" s="3">
        <v>81.899709817613058</v>
      </c>
      <c r="Q2677" s="3">
        <v>179.82189289961843</v>
      </c>
      <c r="R2677" s="3">
        <f>DD_relocated_catalogue[[#This Row],[Northing uncertainty half-length (m)]]/0.3048</f>
        <v>3.6259933421325874</v>
      </c>
      <c r="S2677" s="3">
        <f>DD_relocated_catalogue[[#This Row],[Easting uncertainty half-length (m)]]/0.3048</f>
        <v>13.690966471460378</v>
      </c>
      <c r="T2677" s="3">
        <f>DD_relocated_catalogue[[#This Row],[Depth uncertainty half-length (m)]]/0.3048</f>
        <v>5.6670872481166592</v>
      </c>
      <c r="U2677" s="4">
        <v>0.19086512931722935</v>
      </c>
    </row>
    <row r="2678" spans="1:21" x14ac:dyDescent="0.25">
      <c r="A2678">
        <v>6431</v>
      </c>
      <c r="B2678" t="s">
        <v>20</v>
      </c>
      <c r="C2678" s="1">
        <v>42000.177866840277</v>
      </c>
      <c r="D2678" s="2">
        <f>(DD_relocated_catalogue[[#This Row],[SLB northing (m)]]/0.3048)+1169000</f>
        <v>1171177.998687664</v>
      </c>
      <c r="E2678" s="2">
        <f>(DD_relocated_catalogue[[#This Row],[SLB easting (m)]]/0.3048)+342000</f>
        <v>344127.99868766405</v>
      </c>
      <c r="F2678" s="2">
        <f>DD_relocated_catalogue[[#This Row],[SLB depth (m)]]/0.3048</f>
        <v>6642.9986876640414</v>
      </c>
      <c r="G2678">
        <v>-1.1399999999999999</v>
      </c>
      <c r="H2678" s="1">
        <v>42000.177866736114</v>
      </c>
      <c r="I2678" s="3">
        <f>(DD_relocated_catalogue[[#This Row],[Relocated northing  (m)]]/0.3048)+1169000</f>
        <v>1171222.5459317586</v>
      </c>
      <c r="J2678" s="3">
        <f>(DD_relocated_catalogue[[#This Row],[Relocated easting (m)]]/0.3048)+342000</f>
        <v>344407.30643044622</v>
      </c>
      <c r="K2678" s="3">
        <f>DD_relocated_catalogue[[#This Row],[Relocated depth (m)]]/0.3048</f>
        <v>6686.2434383202099</v>
      </c>
      <c r="L2678" s="3">
        <f>DD_relocated_catalogue[[#This Row],[Semi-minor axis length (m)]]/0.3048</f>
        <v>4.3124551302387628</v>
      </c>
      <c r="M2678" s="3">
        <f>DD_relocated_catalogue[[#This Row],[Semi-intermediate axis length (m)]]/0.3048</f>
        <v>6.6626289830904941</v>
      </c>
      <c r="N2678" s="3">
        <f>DD_relocated_catalogue[[#This Row],[Semi-major axis length (m)]]/0.3048</f>
        <v>13.129627279408725</v>
      </c>
      <c r="O2678" s="3">
        <v>-24.242317465045286</v>
      </c>
      <c r="P2678" s="3">
        <v>-76.517359426506189</v>
      </c>
      <c r="Q2678" s="3">
        <v>-2.9387000231670202</v>
      </c>
      <c r="R2678" s="3">
        <f>DD_relocated_catalogue[[#This Row],[Northing uncertainty half-length (m)]]/0.3048</f>
        <v>4.8204763994837307</v>
      </c>
      <c r="S2678" s="3">
        <f>DD_relocated_catalogue[[#This Row],[Easting uncertainty half-length (m)]]/0.3048</f>
        <v>12.879001934350015</v>
      </c>
      <c r="T2678" s="3">
        <f>DD_relocated_catalogue[[#This Row],[Depth uncertainty half-length (m)]]/0.3048</f>
        <v>6.7608755210268319</v>
      </c>
      <c r="U2678" s="4">
        <v>0.26358605800321538</v>
      </c>
    </row>
    <row r="2679" spans="1:21" x14ac:dyDescent="0.25">
      <c r="A2679">
        <v>2794</v>
      </c>
      <c r="B2679" t="s">
        <v>20</v>
      </c>
      <c r="C2679" s="1">
        <v>41224.805191631945</v>
      </c>
      <c r="D2679" s="2">
        <f>(DD_relocated_catalogue[[#This Row],[SLB northing (m)]]/0.3048)+1169000</f>
        <v>1171652.998687664</v>
      </c>
      <c r="E2679" s="2">
        <f>(DD_relocated_catalogue[[#This Row],[SLB easting (m)]]/0.3048)+342000</f>
        <v>341697.00131233595</v>
      </c>
      <c r="F2679" s="2">
        <f>DD_relocated_catalogue[[#This Row],[SLB depth (m)]]/0.3048</f>
        <v>6951.0006561679784</v>
      </c>
      <c r="G2679">
        <v>-0.76</v>
      </c>
      <c r="H2679" s="1">
        <v>41224.80519175926</v>
      </c>
      <c r="I2679" s="3">
        <f>(DD_relocated_catalogue[[#This Row],[Relocated northing  (m)]]/0.3048)+1169000</f>
        <v>1171521.1482939632</v>
      </c>
      <c r="J2679" s="3">
        <f>(DD_relocated_catalogue[[#This Row],[Relocated easting (m)]]/0.3048)+342000</f>
        <v>341484.38648293965</v>
      </c>
      <c r="K2679" s="3">
        <f>DD_relocated_catalogue[[#This Row],[Relocated depth (m)]]/0.3048</f>
        <v>6863.1660104986877</v>
      </c>
      <c r="L2679" s="3">
        <f>DD_relocated_catalogue[[#This Row],[Semi-minor axis length (m)]]/0.3048</f>
        <v>13.236682404750614</v>
      </c>
      <c r="M2679" s="3">
        <f>DD_relocated_catalogue[[#This Row],[Semi-intermediate axis length (m)]]/0.3048</f>
        <v>21.385994440072359</v>
      </c>
      <c r="N2679" s="3">
        <f>DD_relocated_catalogue[[#This Row],[Semi-major axis length (m)]]/0.3048</f>
        <v>97.899916156545387</v>
      </c>
      <c r="O2679" s="3">
        <v>-75.845642258236111</v>
      </c>
      <c r="P2679" s="3">
        <v>-99.399789901196826</v>
      </c>
      <c r="Q2679" s="3">
        <v>-25.781427454025224</v>
      </c>
      <c r="R2679" s="3">
        <f>DD_relocated_catalogue[[#This Row],[Northing uncertainty half-length (m)]]/0.3048</f>
        <v>58.475909921382431</v>
      </c>
      <c r="S2679" s="3">
        <f>DD_relocated_catalogue[[#This Row],[Easting uncertainty half-length (m)]]/0.3048</f>
        <v>81.124282037678711</v>
      </c>
      <c r="T2679" s="3">
        <f>DD_relocated_catalogue[[#This Row],[Depth uncertainty half-length (m)]]/0.3048</f>
        <v>14.333752444508658</v>
      </c>
      <c r="U2679" s="4">
        <v>0.66926235600072304</v>
      </c>
    </row>
    <row r="2680" spans="1:21" x14ac:dyDescent="0.25">
      <c r="A2680">
        <v>6332</v>
      </c>
      <c r="B2680" t="s">
        <v>20</v>
      </c>
      <c r="C2680" s="1">
        <v>41943.759281469909</v>
      </c>
      <c r="D2680" s="2">
        <f>(DD_relocated_catalogue[[#This Row],[SLB northing (m)]]/0.3048)+1169000</f>
        <v>1172442.998687664</v>
      </c>
      <c r="E2680" s="2">
        <f>(DD_relocated_catalogue[[#This Row],[SLB easting (m)]]/0.3048)+342000</f>
        <v>343950</v>
      </c>
      <c r="F2680" s="2">
        <f>DD_relocated_catalogue[[#This Row],[SLB depth (m)]]/0.3048</f>
        <v>6663.9993438320207</v>
      </c>
      <c r="G2680">
        <v>-1.1200000000000001</v>
      </c>
      <c r="H2680" s="1">
        <v>41943.759281388891</v>
      </c>
      <c r="I2680" s="3">
        <f>(DD_relocated_catalogue[[#This Row],[Relocated northing  (m)]]/0.3048)+1169000</f>
        <v>1172299.8064304462</v>
      </c>
      <c r="J2680" s="3">
        <f>(DD_relocated_catalogue[[#This Row],[Relocated easting (m)]]/0.3048)+342000</f>
        <v>344110.52165354328</v>
      </c>
      <c r="K2680" s="3">
        <f>DD_relocated_catalogue[[#This Row],[Relocated depth (m)]]/0.3048</f>
        <v>6757.1292650918631</v>
      </c>
      <c r="L2680" s="3">
        <f>DD_relocated_catalogue[[#This Row],[Semi-minor axis length (m)]]/0.3048</f>
        <v>3.0408014122833671</v>
      </c>
      <c r="M2680" s="3">
        <f>DD_relocated_catalogue[[#This Row],[Semi-intermediate axis length (m)]]/0.3048</f>
        <v>5.278282484768348</v>
      </c>
      <c r="N2680" s="3">
        <f>DD_relocated_catalogue[[#This Row],[Semi-major axis length (m)]]/0.3048</f>
        <v>15.008144553554366</v>
      </c>
      <c r="O2680" s="3">
        <v>-12.68881916362538</v>
      </c>
      <c r="P2680" s="3">
        <v>-82.066598823851095</v>
      </c>
      <c r="Q2680" s="3">
        <v>-4.4216607443887987</v>
      </c>
      <c r="R2680" s="3">
        <f>DD_relocated_catalogue[[#This Row],[Northing uncertainty half-length (m)]]/0.3048</f>
        <v>3.2531988509907093</v>
      </c>
      <c r="S2680" s="3">
        <f>DD_relocated_catalogue[[#This Row],[Easting uncertainty half-length (m)]]/0.3048</f>
        <v>14.855341781621364</v>
      </c>
      <c r="T2680" s="3">
        <f>DD_relocated_catalogue[[#This Row],[Depth uncertainty half-length (m)]]/0.3048</f>
        <v>5.4749543837873604</v>
      </c>
      <c r="U2680" s="4">
        <v>0.16135330758598845</v>
      </c>
    </row>
    <row r="2681" spans="1:21" x14ac:dyDescent="0.25">
      <c r="A2681">
        <v>6837</v>
      </c>
      <c r="B2681" t="s">
        <v>20</v>
      </c>
      <c r="C2681" s="1">
        <v>42943.499158032406</v>
      </c>
      <c r="D2681" s="2">
        <f>(DD_relocated_catalogue[[#This Row],[SLB northing (m)]]/0.3048)+1169000</f>
        <v>1172437.001312336</v>
      </c>
      <c r="E2681" s="2">
        <f>(DD_relocated_catalogue[[#This Row],[SLB easting (m)]]/0.3048)+342000</f>
        <v>343967.00131233595</v>
      </c>
      <c r="F2681" s="2">
        <f>DD_relocated_catalogue[[#This Row],[SLB depth (m)]]/0.3048</f>
        <v>6731.0006561679784</v>
      </c>
      <c r="G2681">
        <v>-1.42</v>
      </c>
      <c r="H2681" s="1">
        <v>42943.499157858794</v>
      </c>
      <c r="I2681" s="3">
        <f>(DD_relocated_catalogue[[#This Row],[Relocated northing  (m)]]/0.3048)+1169000</f>
        <v>1172498.3300524934</v>
      </c>
      <c r="J2681" s="3">
        <f>(DD_relocated_catalogue[[#This Row],[Relocated easting (m)]]/0.3048)+342000</f>
        <v>344244.55708661419</v>
      </c>
      <c r="K2681" s="3">
        <f>DD_relocated_catalogue[[#This Row],[Relocated depth (m)]]/0.3048</f>
        <v>6738.7401574803143</v>
      </c>
      <c r="L2681" s="3">
        <f>DD_relocated_catalogue[[#This Row],[Semi-minor axis length (m)]]/0.3048</f>
        <v>5.7808518078899906</v>
      </c>
      <c r="M2681" s="3">
        <f>DD_relocated_catalogue[[#This Row],[Semi-intermediate axis length (m)]]/0.3048</f>
        <v>8.480162999550684</v>
      </c>
      <c r="N2681" s="3">
        <f>DD_relocated_catalogue[[#This Row],[Semi-major axis length (m)]]/0.3048</f>
        <v>26.478505068331057</v>
      </c>
      <c r="O2681" s="3">
        <v>-62.880419021492834</v>
      </c>
      <c r="P2681" s="3">
        <v>-86.798462917405359</v>
      </c>
      <c r="Q2681" s="3">
        <v>-161.79853025938493</v>
      </c>
      <c r="R2681" s="3">
        <f>DD_relocated_catalogue[[#This Row],[Northing uncertainty half-length (m)]]/0.3048</f>
        <v>12.066314278847095</v>
      </c>
      <c r="S2681" s="3">
        <f>DD_relocated_catalogue[[#This Row],[Easting uncertainty half-length (m)]]/0.3048</f>
        <v>24.856048489958201</v>
      </c>
      <c r="T2681" s="3">
        <f>DD_relocated_catalogue[[#This Row],[Depth uncertainty half-length (m)]]/0.3048</f>
        <v>6.4575387460375611</v>
      </c>
      <c r="U2681" s="4">
        <v>0.16737127627111167</v>
      </c>
    </row>
    <row r="2682" spans="1:21" x14ac:dyDescent="0.25">
      <c r="A2682">
        <v>3395</v>
      </c>
      <c r="B2682" t="s">
        <v>20</v>
      </c>
      <c r="C2682" s="1">
        <v>41384.592161006942</v>
      </c>
      <c r="D2682" s="2">
        <f>(DD_relocated_catalogue[[#This Row],[SLB northing (m)]]/0.3048)+1169000</f>
        <v>1172318.999343832</v>
      </c>
      <c r="E2682" s="2">
        <f>(DD_relocated_catalogue[[#This Row],[SLB easting (m)]]/0.3048)+342000</f>
        <v>344126.00065616798</v>
      </c>
      <c r="F2682" s="2">
        <f>DD_relocated_catalogue[[#This Row],[SLB depth (m)]]/0.3048</f>
        <v>6700</v>
      </c>
      <c r="G2682">
        <v>-0.78</v>
      </c>
      <c r="H2682" s="1">
        <v>41384.592160925924</v>
      </c>
      <c r="I2682" s="3">
        <f>(DD_relocated_catalogue[[#This Row],[Relocated northing  (m)]]/0.3048)+1169000</f>
        <v>1172264.0682414698</v>
      </c>
      <c r="J2682" s="3">
        <f>(DD_relocated_catalogue[[#This Row],[Relocated easting (m)]]/0.3048)+342000</f>
        <v>344237.62467191601</v>
      </c>
      <c r="K2682" s="3">
        <f>DD_relocated_catalogue[[#This Row],[Relocated depth (m)]]/0.3048</f>
        <v>6683.2611548556424</v>
      </c>
      <c r="L2682" s="3">
        <f>DD_relocated_catalogue[[#This Row],[Semi-minor axis length (m)]]/0.3048</f>
        <v>5.8020901793295989</v>
      </c>
      <c r="M2682" s="3">
        <f>DD_relocated_catalogue[[#This Row],[Semi-intermediate axis length (m)]]/0.3048</f>
        <v>8.4319245994230361</v>
      </c>
      <c r="N2682" s="3">
        <f>DD_relocated_catalogue[[#This Row],[Semi-major axis length (m)]]/0.3048</f>
        <v>23.682021764764514</v>
      </c>
      <c r="O2682" s="3">
        <v>-60.678351775013546</v>
      </c>
      <c r="P2682" s="3">
        <v>-84.4696835202176</v>
      </c>
      <c r="Q2682" s="3">
        <v>-160.60156256755945</v>
      </c>
      <c r="R2682" s="3">
        <f>DD_relocated_catalogue[[#This Row],[Northing uncertainty half-length (m)]]/0.3048</f>
        <v>12.046563736244618</v>
      </c>
      <c r="S2682" s="3">
        <f>DD_relocated_catalogue[[#This Row],[Easting uncertainty half-length (m)]]/0.3048</f>
        <v>21.82839077740886</v>
      </c>
      <c r="T2682" s="3">
        <f>DD_relocated_catalogue[[#This Row],[Depth uncertainty half-length (m)]]/0.3048</f>
        <v>6.603121842825864</v>
      </c>
      <c r="U2682" s="4">
        <v>0.21288496736167617</v>
      </c>
    </row>
    <row r="2683" spans="1:21" x14ac:dyDescent="0.25">
      <c r="A2683">
        <v>6872</v>
      </c>
      <c r="B2683" t="s">
        <v>20</v>
      </c>
      <c r="C2683" s="1">
        <v>43057.181335046298</v>
      </c>
      <c r="D2683" s="2">
        <f>(DD_relocated_catalogue[[#This Row],[SLB northing (m)]]/0.3048)+1169000</f>
        <v>1172413.999343832</v>
      </c>
      <c r="E2683" s="2">
        <f>(DD_relocated_catalogue[[#This Row],[SLB easting (m)]]/0.3048)+342000</f>
        <v>344003.99934383202</v>
      </c>
      <c r="F2683" s="2">
        <f>DD_relocated_catalogue[[#This Row],[SLB depth (m)]]/0.3048</f>
        <v>6472.0013123359577</v>
      </c>
      <c r="G2683">
        <v>-1.39</v>
      </c>
      <c r="H2683" s="1">
        <v>43057.181334942128</v>
      </c>
      <c r="I2683" s="3">
        <f>(DD_relocated_catalogue[[#This Row],[Relocated northing  (m)]]/0.3048)+1169000</f>
        <v>1172597.5688976378</v>
      </c>
      <c r="J2683" s="3">
        <f>(DD_relocated_catalogue[[#This Row],[Relocated easting (m)]]/0.3048)+342000</f>
        <v>343777.99212598422</v>
      </c>
      <c r="K2683" s="3">
        <f>DD_relocated_catalogue[[#This Row],[Relocated depth (m)]]/0.3048</f>
        <v>6448.2972440944877</v>
      </c>
      <c r="L2683" s="3">
        <f>DD_relocated_catalogue[[#This Row],[Semi-minor axis length (m)]]/0.3048</f>
        <v>4.9875797087790241</v>
      </c>
      <c r="M2683" s="3">
        <f>DD_relocated_catalogue[[#This Row],[Semi-intermediate axis length (m)]]/0.3048</f>
        <v>7.3303555649125727</v>
      </c>
      <c r="N2683" s="3">
        <f>DD_relocated_catalogue[[#This Row],[Semi-major axis length (m)]]/0.3048</f>
        <v>26.93299775325098</v>
      </c>
      <c r="O2683" s="3">
        <v>-62.182257207102765</v>
      </c>
      <c r="P2683" s="3">
        <v>-87.452331589997826</v>
      </c>
      <c r="Q2683" s="3">
        <v>-168.54310626239072</v>
      </c>
      <c r="R2683" s="3">
        <f>DD_relocated_catalogue[[#This Row],[Northing uncertainty half-length (m)]]/0.3048</f>
        <v>9.2366613880588631</v>
      </c>
      <c r="S2683" s="3">
        <f>DD_relocated_catalogue[[#This Row],[Easting uncertainty half-length (m)]]/0.3048</f>
        <v>26.159934484898272</v>
      </c>
      <c r="T2683" s="3">
        <f>DD_relocated_catalogue[[#This Row],[Depth uncertainty half-length (m)]]/0.3048</f>
        <v>5.5961642784802228</v>
      </c>
      <c r="U2683" s="4">
        <v>0.18079688816185102</v>
      </c>
    </row>
    <row r="2684" spans="1:21" x14ac:dyDescent="0.25">
      <c r="A2684">
        <v>6731</v>
      </c>
      <c r="B2684" t="s">
        <v>20</v>
      </c>
      <c r="C2684" s="1">
        <v>42511.242991412037</v>
      </c>
      <c r="D2684" s="2">
        <f>(DD_relocated_catalogue[[#This Row],[SLB northing (m)]]/0.3048)+1169000</f>
        <v>1172295</v>
      </c>
      <c r="E2684" s="2">
        <f>(DD_relocated_catalogue[[#This Row],[SLB easting (m)]]/0.3048)+342000</f>
        <v>344212.00131233595</v>
      </c>
      <c r="F2684" s="2">
        <f>DD_relocated_catalogue[[#This Row],[SLB depth (m)]]/0.3048</f>
        <v>6768.9993438320198</v>
      </c>
      <c r="G2684">
        <v>-1.47</v>
      </c>
      <c r="H2684" s="1">
        <v>42511.242991377316</v>
      </c>
      <c r="I2684" s="3">
        <f>(DD_relocated_catalogue[[#This Row],[Relocated northing  (m)]]/0.3048)+1169000</f>
        <v>1172467.2867454069</v>
      </c>
      <c r="J2684" s="3">
        <f>(DD_relocated_catalogue[[#This Row],[Relocated easting (m)]]/0.3048)+342000</f>
        <v>344029.36023622047</v>
      </c>
      <c r="K2684" s="3">
        <f>DD_relocated_catalogue[[#This Row],[Relocated depth (m)]]/0.3048</f>
        <v>6653.9862204724404</v>
      </c>
      <c r="L2684" s="3">
        <f>DD_relocated_catalogue[[#This Row],[Semi-minor axis length (m)]]/0.3048</f>
        <v>9.0052529233635568</v>
      </c>
      <c r="M2684" s="3">
        <f>DD_relocated_catalogue[[#This Row],[Semi-intermediate axis length (m)]]/0.3048</f>
        <v>11.524178716987874</v>
      </c>
      <c r="N2684" s="3">
        <f>DD_relocated_catalogue[[#This Row],[Semi-major axis length (m)]]/0.3048</f>
        <v>36.840058792848538</v>
      </c>
      <c r="O2684" s="3">
        <v>-79.427186573598604</v>
      </c>
      <c r="P2684" s="3">
        <v>-97.402078143196206</v>
      </c>
      <c r="Q2684" s="3">
        <v>28.815420702020045</v>
      </c>
      <c r="R2684" s="3">
        <f>DD_relocated_catalogue[[#This Row],[Northing uncertainty half-length (m)]]/0.3048</f>
        <v>17.144686505157324</v>
      </c>
      <c r="S2684" s="3">
        <f>DD_relocated_catalogue[[#This Row],[Easting uncertainty half-length (m)]]/0.3048</f>
        <v>34.486962020290406</v>
      </c>
      <c r="T2684" s="3">
        <f>DD_relocated_catalogue[[#This Row],[Depth uncertainty half-length (m)]]/0.3048</f>
        <v>9.0916760937871999</v>
      </c>
      <c r="U2684" s="4">
        <v>0.23227541839849386</v>
      </c>
    </row>
    <row r="2685" spans="1:21" x14ac:dyDescent="0.25">
      <c r="A2685">
        <v>6683</v>
      </c>
      <c r="B2685" t="s">
        <v>20</v>
      </c>
      <c r="C2685" s="1">
        <v>42330.839330266201</v>
      </c>
      <c r="D2685" s="2">
        <f>(DD_relocated_catalogue[[#This Row],[SLB northing (m)]]/0.3048)+1169000</f>
        <v>1172323.999343832</v>
      </c>
      <c r="E2685" s="2">
        <f>(DD_relocated_catalogue[[#This Row],[SLB easting (m)]]/0.3048)+342000</f>
        <v>344143.99934383202</v>
      </c>
      <c r="F2685" s="2">
        <f>DD_relocated_catalogue[[#This Row],[SLB depth (m)]]/0.3048</f>
        <v>6872.9986876640414</v>
      </c>
      <c r="G2685">
        <v>-1.52</v>
      </c>
      <c r="H2685" s="1">
        <v>42330.839330034723</v>
      </c>
      <c r="I2685" s="3">
        <f>(DD_relocated_catalogue[[#This Row],[Relocated northing  (m)]]/0.3048)+1169000</f>
        <v>1172457.624671916</v>
      </c>
      <c r="J2685" s="3">
        <f>(DD_relocated_catalogue[[#This Row],[Relocated easting (m)]]/0.3048)+342000</f>
        <v>344229.22572178475</v>
      </c>
      <c r="K2685" s="3">
        <f>DD_relocated_catalogue[[#This Row],[Relocated depth (m)]]/0.3048</f>
        <v>6990.7316272965882</v>
      </c>
      <c r="L2685" s="3">
        <f>DD_relocated_catalogue[[#This Row],[Semi-minor axis length (m)]]/0.3048</f>
        <v>8.0142114603075374</v>
      </c>
      <c r="M2685" s="3">
        <f>DD_relocated_catalogue[[#This Row],[Semi-intermediate axis length (m)]]/0.3048</f>
        <v>10.348711138811723</v>
      </c>
      <c r="N2685" s="3">
        <f>DD_relocated_catalogue[[#This Row],[Semi-major axis length (m)]]/0.3048</f>
        <v>33.307450589985663</v>
      </c>
      <c r="O2685" s="3">
        <v>-80.031315064680498</v>
      </c>
      <c r="P2685" s="3">
        <v>-109.44502006189252</v>
      </c>
      <c r="Q2685" s="3">
        <v>38.96691953340175</v>
      </c>
      <c r="R2685" s="3">
        <f>DD_relocated_catalogue[[#This Row],[Northing uncertainty half-length (m)]]/0.3048</f>
        <v>14.778296276479526</v>
      </c>
      <c r="S2685" s="3">
        <f>DD_relocated_catalogue[[#This Row],[Easting uncertainty half-length (m)]]/0.3048</f>
        <v>31.445152724872781</v>
      </c>
      <c r="T2685" s="3">
        <f>DD_relocated_catalogue[[#This Row],[Depth uncertainty half-length (m)]]/0.3048</f>
        <v>8.2303332939980187</v>
      </c>
      <c r="U2685" s="4">
        <v>0.2330510455042033</v>
      </c>
    </row>
    <row r="2686" spans="1:21" x14ac:dyDescent="0.25">
      <c r="A2686">
        <v>6693</v>
      </c>
      <c r="B2686" t="s">
        <v>20</v>
      </c>
      <c r="C2686" s="1">
        <v>42357.362961944447</v>
      </c>
      <c r="D2686" s="2">
        <f>(DD_relocated_catalogue[[#This Row],[SLB northing (m)]]/0.3048)+1169000</f>
        <v>1172457.998687664</v>
      </c>
      <c r="E2686" s="2">
        <f>(DD_relocated_catalogue[[#This Row],[SLB easting (m)]]/0.3048)+342000</f>
        <v>344148.99934383202</v>
      </c>
      <c r="F2686" s="2">
        <f>DD_relocated_catalogue[[#This Row],[SLB depth (m)]]/0.3048</f>
        <v>6726.0006561679784</v>
      </c>
      <c r="G2686">
        <v>-1.37</v>
      </c>
      <c r="H2686" s="1">
        <v>42357.362961886574</v>
      </c>
      <c r="I2686" s="3">
        <f>(DD_relocated_catalogue[[#This Row],[Relocated northing  (m)]]/0.3048)+1169000</f>
        <v>1172364.9606299212</v>
      </c>
      <c r="J2686" s="3">
        <f>(DD_relocated_catalogue[[#This Row],[Relocated easting (m)]]/0.3048)+342000</f>
        <v>344289.89501312334</v>
      </c>
      <c r="K2686" s="3">
        <f>DD_relocated_catalogue[[#This Row],[Relocated depth (m)]]/0.3048</f>
        <v>6658.2217847769025</v>
      </c>
      <c r="L2686" s="3">
        <f>DD_relocated_catalogue[[#This Row],[Semi-minor axis length (m)]]/0.3048</f>
        <v>7.1098639292860879</v>
      </c>
      <c r="M2686" s="3">
        <f>DD_relocated_catalogue[[#This Row],[Semi-intermediate axis length (m)]]/0.3048</f>
        <v>10.475967391614251</v>
      </c>
      <c r="N2686" s="3">
        <f>DD_relocated_catalogue[[#This Row],[Semi-major axis length (m)]]/0.3048</f>
        <v>29.188672567012532</v>
      </c>
      <c r="O2686" s="3">
        <v>-72.289852103302877</v>
      </c>
      <c r="P2686" s="3">
        <v>-81.795990711158638</v>
      </c>
      <c r="Q2686" s="3">
        <v>-163.48414787331208</v>
      </c>
      <c r="R2686" s="3">
        <f>DD_relocated_catalogue[[#This Row],[Northing uncertainty half-length (m)]]/0.3048</f>
        <v>15.154764395863676</v>
      </c>
      <c r="S2686" s="3">
        <f>DD_relocated_catalogue[[#This Row],[Easting uncertainty half-length (m)]]/0.3048</f>
        <v>26.906377523632393</v>
      </c>
      <c r="T2686" s="3">
        <f>DD_relocated_catalogue[[#This Row],[Depth uncertainty half-length (m)]]/0.3048</f>
        <v>7.5230264736495185</v>
      </c>
      <c r="U2686" s="4">
        <v>0.18170660233285413</v>
      </c>
    </row>
    <row r="2687" spans="1:21" x14ac:dyDescent="0.25">
      <c r="A2687">
        <v>4726</v>
      </c>
      <c r="B2687" t="s">
        <v>20</v>
      </c>
      <c r="C2687" s="1">
        <v>41690.283178912039</v>
      </c>
      <c r="D2687" s="2">
        <f>(DD_relocated_catalogue[[#This Row],[SLB northing (m)]]/0.3048)+1169000</f>
        <v>1172512.001312336</v>
      </c>
      <c r="E2687" s="2">
        <f>(DD_relocated_catalogue[[#This Row],[SLB easting (m)]]/0.3048)+342000</f>
        <v>344166.00065616798</v>
      </c>
      <c r="F2687" s="2">
        <f>DD_relocated_catalogue[[#This Row],[SLB depth (m)]]/0.3048</f>
        <v>6773.9993438320207</v>
      </c>
      <c r="G2687">
        <v>-0.96</v>
      </c>
      <c r="H2687" s="1">
        <v>41690.28317884259</v>
      </c>
      <c r="I2687" s="3">
        <f>(DD_relocated_catalogue[[#This Row],[Relocated northing  (m)]]/0.3048)+1169000</f>
        <v>1172436.2401574804</v>
      </c>
      <c r="J2687" s="3">
        <f>(DD_relocated_catalogue[[#This Row],[Relocated easting (m)]]/0.3048)+342000</f>
        <v>344161.26968503935</v>
      </c>
      <c r="K2687" s="3">
        <f>DD_relocated_catalogue[[#This Row],[Relocated depth (m)]]/0.3048</f>
        <v>6785.7644356955379</v>
      </c>
      <c r="L2687" s="3">
        <f>DD_relocated_catalogue[[#This Row],[Semi-minor axis length (m)]]/0.3048</f>
        <v>3.0665354997232446</v>
      </c>
      <c r="M2687" s="3">
        <f>DD_relocated_catalogue[[#This Row],[Semi-intermediate axis length (m)]]/0.3048</f>
        <v>8.0193798579601303</v>
      </c>
      <c r="N2687" s="3">
        <f>DD_relocated_catalogue[[#This Row],[Semi-major axis length (m)]]/0.3048</f>
        <v>18.670055897929458</v>
      </c>
      <c r="O2687" s="3">
        <v>-17.614624684570312</v>
      </c>
      <c r="P2687" s="3">
        <v>-81.719837875327599</v>
      </c>
      <c r="Q2687" s="3">
        <v>-6.9260459840717719</v>
      </c>
      <c r="R2687" s="3">
        <f>DD_relocated_catalogue[[#This Row],[Northing uncertainty half-length (m)]]/0.3048</f>
        <v>4.0818074675918412</v>
      </c>
      <c r="S2687" s="3">
        <f>DD_relocated_catalogue[[#This Row],[Easting uncertainty half-length (m)]]/0.3048</f>
        <v>18.438728065752059</v>
      </c>
      <c r="T2687" s="3">
        <f>DD_relocated_catalogue[[#This Row],[Depth uncertainty half-length (m)]]/0.3048</f>
        <v>7.9854185273948524</v>
      </c>
      <c r="U2687" s="4">
        <v>0.24605022131310283</v>
      </c>
    </row>
    <row r="2688" spans="1:21" x14ac:dyDescent="0.25">
      <c r="A2688">
        <v>6884</v>
      </c>
      <c r="B2688" t="s">
        <v>20</v>
      </c>
      <c r="C2688" s="1">
        <v>43131.096948402781</v>
      </c>
      <c r="D2688" s="2">
        <f>(DD_relocated_catalogue[[#This Row],[SLB northing (m)]]/0.3048)+1169000</f>
        <v>1172050</v>
      </c>
      <c r="E2688" s="2">
        <f>(DD_relocated_catalogue[[#This Row],[SLB easting (m)]]/0.3048)+342000</f>
        <v>344257.00131233595</v>
      </c>
      <c r="F2688" s="2">
        <f>DD_relocated_catalogue[[#This Row],[SLB depth (m)]]/0.3048</f>
        <v>6516.0006561679784</v>
      </c>
      <c r="G2688">
        <v>-1.39</v>
      </c>
      <c r="H2688" s="1">
        <v>43131.09694826389</v>
      </c>
      <c r="I2688" s="3">
        <f>(DD_relocated_catalogue[[#This Row],[Relocated northing  (m)]]/0.3048)+1169000</f>
        <v>1172299.3864829396</v>
      </c>
      <c r="J2688" s="3">
        <f>(DD_relocated_catalogue[[#This Row],[Relocated easting (m)]]/0.3048)+342000</f>
        <v>343925.97769028874</v>
      </c>
      <c r="K2688" s="3">
        <f>DD_relocated_catalogue[[#This Row],[Relocated depth (m)]]/0.3048</f>
        <v>6642.0538057742779</v>
      </c>
      <c r="L2688" s="3">
        <f>DD_relocated_catalogue[[#This Row],[Semi-minor axis length (m)]]/0.3048</f>
        <v>6.5590759942327983</v>
      </c>
      <c r="M2688" s="3">
        <f>DD_relocated_catalogue[[#This Row],[Semi-intermediate axis length (m)]]/0.3048</f>
        <v>8.49191816841258</v>
      </c>
      <c r="N2688" s="3">
        <f>DD_relocated_catalogue[[#This Row],[Semi-major axis length (m)]]/0.3048</f>
        <v>42.472312283452972</v>
      </c>
      <c r="O2688" s="3">
        <v>-70.292009687998259</v>
      </c>
      <c r="P2688" s="3">
        <v>-85.617511273533907</v>
      </c>
      <c r="Q2688" s="3">
        <v>-162.53665521628261</v>
      </c>
      <c r="R2688" s="3">
        <f>DD_relocated_catalogue[[#This Row],[Northing uncertainty half-length (m)]]/0.3048</f>
        <v>17.415223765699402</v>
      </c>
      <c r="S2688" s="3">
        <f>DD_relocated_catalogue[[#This Row],[Easting uncertainty half-length (m)]]/0.3048</f>
        <v>39.479360964927096</v>
      </c>
      <c r="T2688" s="3">
        <f>DD_relocated_catalogue[[#This Row],[Depth uncertainty half-length (m)]]/0.3048</f>
        <v>6.843040541914875</v>
      </c>
      <c r="U2688" s="4">
        <v>0.26816116344254604</v>
      </c>
    </row>
    <row r="2689" spans="1:21" x14ac:dyDescent="0.25">
      <c r="A2689">
        <v>6732</v>
      </c>
      <c r="B2689" t="s">
        <v>20</v>
      </c>
      <c r="C2689" s="1">
        <v>42515.184456504627</v>
      </c>
      <c r="D2689" s="2">
        <f>(DD_relocated_catalogue[[#This Row],[SLB northing (m)]]/0.3048)+1169000</f>
        <v>1171953.999343832</v>
      </c>
      <c r="E2689" s="2">
        <f>(DD_relocated_catalogue[[#This Row],[SLB easting (m)]]/0.3048)+342000</f>
        <v>344258.99934383202</v>
      </c>
      <c r="F2689" s="2">
        <f>DD_relocated_catalogue[[#This Row],[SLB depth (m)]]/0.3048</f>
        <v>6561.0006561679784</v>
      </c>
      <c r="G2689">
        <v>-1.06</v>
      </c>
      <c r="H2689" s="1">
        <v>42515.18445641204</v>
      </c>
      <c r="I2689" s="3">
        <f>(DD_relocated_catalogue[[#This Row],[Relocated northing  (m)]]/0.3048)+1169000</f>
        <v>1172041.1384514435</v>
      </c>
      <c r="J2689" s="3">
        <f>(DD_relocated_catalogue[[#This Row],[Relocated easting (m)]]/0.3048)+342000</f>
        <v>344295.71850393701</v>
      </c>
      <c r="K2689" s="3">
        <f>DD_relocated_catalogue[[#This Row],[Relocated depth (m)]]/0.3048</f>
        <v>6637.6377952755902</v>
      </c>
      <c r="L2689" s="3">
        <f>DD_relocated_catalogue[[#This Row],[Semi-minor axis length (m)]]/0.3048</f>
        <v>5.9591881387141639</v>
      </c>
      <c r="M2689" s="3">
        <f>DD_relocated_catalogue[[#This Row],[Semi-intermediate axis length (m)]]/0.3048</f>
        <v>8.5602155224590408</v>
      </c>
      <c r="N2689" s="3">
        <f>DD_relocated_catalogue[[#This Row],[Semi-major axis length (m)]]/0.3048</f>
        <v>38.728540197245373</v>
      </c>
      <c r="O2689" s="3">
        <v>-80.942060002540657</v>
      </c>
      <c r="P2689" s="3">
        <v>-78.8953483183641</v>
      </c>
      <c r="Q2689" s="3">
        <v>-162.4811016471042</v>
      </c>
      <c r="R2689" s="3">
        <f>DD_relocated_catalogue[[#This Row],[Northing uncertainty half-length (m)]]/0.3048</f>
        <v>19.851697035127088</v>
      </c>
      <c r="S2689" s="3">
        <f>DD_relocated_catalogue[[#This Row],[Easting uncertainty half-length (m)]]/0.3048</f>
        <v>34.241065218989782</v>
      </c>
      <c r="T2689" s="3">
        <f>DD_relocated_catalogue[[#This Row],[Depth uncertainty half-length (m)]]/0.3048</f>
        <v>6.1152687114604829</v>
      </c>
      <c r="U2689" s="4">
        <v>0.25212983174857961</v>
      </c>
    </row>
    <row r="2690" spans="1:21" x14ac:dyDescent="0.25">
      <c r="A2690">
        <v>6726</v>
      </c>
      <c r="B2690" t="s">
        <v>20</v>
      </c>
      <c r="C2690" s="1">
        <v>42505.362512025466</v>
      </c>
      <c r="D2690" s="2">
        <f>(DD_relocated_catalogue[[#This Row],[SLB northing (m)]]/0.3048)+1169000</f>
        <v>1171952.998687664</v>
      </c>
      <c r="E2690" s="2">
        <f>(DD_relocated_catalogue[[#This Row],[SLB easting (m)]]/0.3048)+342000</f>
        <v>344267.99868766405</v>
      </c>
      <c r="F2690" s="2">
        <f>DD_relocated_catalogue[[#This Row],[SLB depth (m)]]/0.3048</f>
        <v>6571.0006561679784</v>
      </c>
      <c r="G2690">
        <v>-1.24</v>
      </c>
      <c r="H2690" s="1">
        <v>42505.362511932872</v>
      </c>
      <c r="I2690" s="3">
        <f>(DD_relocated_catalogue[[#This Row],[Relocated northing  (m)]]/0.3048)+1169000</f>
        <v>1172009.402887139</v>
      </c>
      <c r="J2690" s="3">
        <f>(DD_relocated_catalogue[[#This Row],[Relocated easting (m)]]/0.3048)+342000</f>
        <v>344244.32742782152</v>
      </c>
      <c r="K2690" s="3">
        <f>DD_relocated_catalogue[[#This Row],[Relocated depth (m)]]/0.3048</f>
        <v>6627.1751968503931</v>
      </c>
      <c r="L2690" s="3">
        <f>DD_relocated_catalogue[[#This Row],[Semi-minor axis length (m)]]/0.3048</f>
        <v>6.191206149937579</v>
      </c>
      <c r="M2690" s="3">
        <f>DD_relocated_catalogue[[#This Row],[Semi-intermediate axis length (m)]]/0.3048</f>
        <v>8.6551632037321919</v>
      </c>
      <c r="N2690" s="3">
        <f>DD_relocated_catalogue[[#This Row],[Semi-major axis length (m)]]/0.3048</f>
        <v>36.667653009038844</v>
      </c>
      <c r="O2690" s="3">
        <v>-71.608467056617513</v>
      </c>
      <c r="P2690" s="3">
        <v>-86.166988262818379</v>
      </c>
      <c r="Q2690" s="3">
        <v>-154.99801706002154</v>
      </c>
      <c r="R2690" s="3">
        <f>DD_relocated_catalogue[[#This Row],[Northing uncertainty half-length (m)]]/0.3048</f>
        <v>19.005268133593272</v>
      </c>
      <c r="S2690" s="3">
        <f>DD_relocated_catalogue[[#This Row],[Easting uncertainty half-length (m)]]/0.3048</f>
        <v>32.411327738151144</v>
      </c>
      <c r="T2690" s="3">
        <f>DD_relocated_catalogue[[#This Row],[Depth uncertainty half-length (m)]]/0.3048</f>
        <v>6.4712291625294087</v>
      </c>
      <c r="U2690" s="4">
        <v>0.27011878472967665</v>
      </c>
    </row>
    <row r="2691" spans="1:21" x14ac:dyDescent="0.25">
      <c r="A2691">
        <v>6803</v>
      </c>
      <c r="B2691" t="s">
        <v>20</v>
      </c>
      <c r="C2691" s="1">
        <v>42867.355460844905</v>
      </c>
      <c r="D2691" s="2">
        <f>(DD_relocated_catalogue[[#This Row],[SLB northing (m)]]/0.3048)+1169000</f>
        <v>1171908.999343832</v>
      </c>
      <c r="E2691" s="2">
        <f>(DD_relocated_catalogue[[#This Row],[SLB easting (m)]]/0.3048)+342000</f>
        <v>344262.99868766405</v>
      </c>
      <c r="F2691" s="2">
        <f>DD_relocated_catalogue[[#This Row],[SLB depth (m)]]/0.3048</f>
        <v>6582.9986876640414</v>
      </c>
      <c r="G2691">
        <v>-0.38</v>
      </c>
      <c r="H2691" s="1">
        <v>42867.355460763887</v>
      </c>
      <c r="I2691" s="3">
        <f>(DD_relocated_catalogue[[#This Row],[Relocated northing  (m)]]/0.3048)+1169000</f>
        <v>1171796.7027559055</v>
      </c>
      <c r="J2691" s="3">
        <f>(DD_relocated_catalogue[[#This Row],[Relocated easting (m)]]/0.3048)+342000</f>
        <v>344473.54658792651</v>
      </c>
      <c r="K2691" s="3">
        <f>DD_relocated_catalogue[[#This Row],[Relocated depth (m)]]/0.3048</f>
        <v>6606.3517060367449</v>
      </c>
      <c r="L2691" s="3">
        <f>DD_relocated_catalogue[[#This Row],[Semi-minor axis length (m)]]/0.3048</f>
        <v>5.6415957927922715</v>
      </c>
      <c r="M2691" s="3">
        <f>DD_relocated_catalogue[[#This Row],[Semi-intermediate axis length (m)]]/0.3048</f>
        <v>7.8307049179509081</v>
      </c>
      <c r="N2691" s="3">
        <f>DD_relocated_catalogue[[#This Row],[Semi-major axis length (m)]]/0.3048</f>
        <v>24.963265682904474</v>
      </c>
      <c r="O2691" s="3">
        <v>-69.193081728586094</v>
      </c>
      <c r="P2691" s="3">
        <v>-86.901916273433329</v>
      </c>
      <c r="Q2691" s="3">
        <v>-153.04488037095436</v>
      </c>
      <c r="R2691" s="3">
        <f>DD_relocated_catalogue[[#This Row],[Northing uncertainty half-length (m)]]/0.3048</f>
        <v>14.050076753085383</v>
      </c>
      <c r="S2691" s="3">
        <f>DD_relocated_catalogue[[#This Row],[Easting uncertainty half-length (m)]]/0.3048</f>
        <v>21.973572123991751</v>
      </c>
      <c r="T2691" s="3">
        <f>DD_relocated_catalogue[[#This Row],[Depth uncertainty half-length (m)]]/0.3048</f>
        <v>5.9014353953683987</v>
      </c>
      <c r="U2691" s="4">
        <v>0.24839170955529724</v>
      </c>
    </row>
    <row r="2692" spans="1:21" x14ac:dyDescent="0.25">
      <c r="A2692">
        <v>6823</v>
      </c>
      <c r="B2692" t="s">
        <v>20</v>
      </c>
      <c r="C2692" s="1">
        <v>42909.853409629628</v>
      </c>
      <c r="D2692" s="2">
        <f>(DD_relocated_catalogue[[#This Row],[SLB northing (m)]]/0.3048)+1169000</f>
        <v>1171852.001312336</v>
      </c>
      <c r="E2692" s="2">
        <f>(DD_relocated_catalogue[[#This Row],[SLB easting (m)]]/0.3048)+342000</f>
        <v>344202.99868766405</v>
      </c>
      <c r="F2692" s="2">
        <f>DD_relocated_catalogue[[#This Row],[SLB depth (m)]]/0.3048</f>
        <v>6550</v>
      </c>
      <c r="G2692">
        <v>-0.42</v>
      </c>
      <c r="H2692" s="1">
        <v>42909.85340965278</v>
      </c>
      <c r="I2692" s="3">
        <f>(DD_relocated_catalogue[[#This Row],[Relocated northing  (m)]]/0.3048)+1169000</f>
        <v>1171747.2867454069</v>
      </c>
      <c r="J2692" s="3">
        <f>(DD_relocated_catalogue[[#This Row],[Relocated easting (m)]]/0.3048)+342000</f>
        <v>344406.80118110235</v>
      </c>
      <c r="K2692" s="3">
        <f>DD_relocated_catalogue[[#This Row],[Relocated depth (m)]]/0.3048</f>
        <v>6532.7427821522306</v>
      </c>
      <c r="L2692" s="3">
        <f>DD_relocated_catalogue[[#This Row],[Semi-minor axis length (m)]]/0.3048</f>
        <v>5.3888607834442928</v>
      </c>
      <c r="M2692" s="3">
        <f>DD_relocated_catalogue[[#This Row],[Semi-intermediate axis length (m)]]/0.3048</f>
        <v>7.1147139287200858</v>
      </c>
      <c r="N2692" s="3">
        <f>DD_relocated_catalogue[[#This Row],[Semi-major axis length (m)]]/0.3048</f>
        <v>24.362857856629805</v>
      </c>
      <c r="O2692" s="3">
        <v>-70.543126612566908</v>
      </c>
      <c r="P2692" s="3">
        <v>88.580534750222213</v>
      </c>
      <c r="Q2692" s="3">
        <v>-148.35750306763535</v>
      </c>
      <c r="R2692" s="3">
        <f>DD_relocated_catalogue[[#This Row],[Northing uncertainty half-length (m)]]/0.3048</f>
        <v>13.672420675258833</v>
      </c>
      <c r="S2692" s="3">
        <f>DD_relocated_catalogue[[#This Row],[Easting uncertainty half-length (m)]]/0.3048</f>
        <v>21.320882099891065</v>
      </c>
      <c r="T2692" s="3">
        <f>DD_relocated_catalogue[[#This Row],[Depth uncertainty half-length (m)]]/0.3048</f>
        <v>5.5645408137116688</v>
      </c>
      <c r="U2692" s="4">
        <v>0.21396454095968667</v>
      </c>
    </row>
    <row r="2693" spans="1:21" x14ac:dyDescent="0.25">
      <c r="A2693">
        <v>6733</v>
      </c>
      <c r="B2693" t="s">
        <v>20</v>
      </c>
      <c r="C2693" s="1">
        <v>42515.225666956016</v>
      </c>
      <c r="D2693" s="2">
        <f>(DD_relocated_catalogue[[#This Row],[SLB northing (m)]]/0.3048)+1169000</f>
        <v>1171962.998687664</v>
      </c>
      <c r="E2693" s="2">
        <f>(DD_relocated_catalogue[[#This Row],[SLB easting (m)]]/0.3048)+342000</f>
        <v>344316.00065616798</v>
      </c>
      <c r="F2693" s="2">
        <f>DD_relocated_catalogue[[#This Row],[SLB depth (m)]]/0.3048</f>
        <v>6567.0013123359577</v>
      </c>
      <c r="G2693">
        <v>-1.43</v>
      </c>
      <c r="H2693" s="1">
        <v>42515.225666805556</v>
      </c>
      <c r="I2693" s="3">
        <f>(DD_relocated_catalogue[[#This Row],[Relocated northing  (m)]]/0.3048)+1169000</f>
        <v>1172149.7342519686</v>
      </c>
      <c r="J2693" s="3">
        <f>(DD_relocated_catalogue[[#This Row],[Relocated easting (m)]]/0.3048)+342000</f>
        <v>344250.9842519685</v>
      </c>
      <c r="K2693" s="3">
        <f>DD_relocated_catalogue[[#This Row],[Relocated depth (m)]]/0.3048</f>
        <v>6660.3116797900266</v>
      </c>
      <c r="L2693" s="3">
        <f>DD_relocated_catalogue[[#This Row],[Semi-minor axis length (m)]]/0.3048</f>
        <v>6.6588819879831247</v>
      </c>
      <c r="M2693" s="3">
        <f>DD_relocated_catalogue[[#This Row],[Semi-intermediate axis length (m)]]/0.3048</f>
        <v>9.2711508389499393</v>
      </c>
      <c r="N2693" s="3">
        <f>DD_relocated_catalogue[[#This Row],[Semi-major axis length (m)]]/0.3048</f>
        <v>38.875503622874973</v>
      </c>
      <c r="O2693" s="3">
        <v>-73.848516234914868</v>
      </c>
      <c r="P2693" s="3">
        <v>-83.729459124331939</v>
      </c>
      <c r="Q2693" s="3">
        <v>-159.64960538457103</v>
      </c>
      <c r="R2693" s="3">
        <f>DD_relocated_catalogue[[#This Row],[Northing uncertainty half-length (m)]]/0.3048</f>
        <v>19.055982913377257</v>
      </c>
      <c r="S2693" s="3">
        <f>DD_relocated_catalogue[[#This Row],[Easting uncertainty half-length (m)]]/0.3048</f>
        <v>35.014399924838536</v>
      </c>
      <c r="T2693" s="3">
        <f>DD_relocated_catalogue[[#This Row],[Depth uncertainty half-length (m)]]/0.3048</f>
        <v>6.9753347933860796</v>
      </c>
      <c r="U2693" s="4">
        <v>0.27884575461573691</v>
      </c>
    </row>
    <row r="2694" spans="1:21" x14ac:dyDescent="0.25">
      <c r="A2694">
        <v>6432</v>
      </c>
      <c r="B2694" t="s">
        <v>20</v>
      </c>
      <c r="C2694" s="1">
        <v>42000.187152986109</v>
      </c>
      <c r="D2694" s="2">
        <f>(DD_relocated_catalogue[[#This Row],[SLB northing (m)]]/0.3048)+1169000</f>
        <v>1172103.999343832</v>
      </c>
      <c r="E2694" s="2">
        <f>(DD_relocated_catalogue[[#This Row],[SLB easting (m)]]/0.3048)+342000</f>
        <v>344337.99868766405</v>
      </c>
      <c r="F2694" s="2">
        <f>DD_relocated_catalogue[[#This Row],[SLB depth (m)]]/0.3048</f>
        <v>6501.0006561679793</v>
      </c>
      <c r="G2694">
        <v>-1.21</v>
      </c>
      <c r="H2694" s="1">
        <v>42000.187152893515</v>
      </c>
      <c r="I2694" s="3">
        <f>(DD_relocated_catalogue[[#This Row],[Relocated northing  (m)]]/0.3048)+1169000</f>
        <v>1172072.3720472441</v>
      </c>
      <c r="J2694" s="3">
        <f>(DD_relocated_catalogue[[#This Row],[Relocated easting (m)]]/0.3048)+342000</f>
        <v>344414.28805774276</v>
      </c>
      <c r="K2694" s="3">
        <f>DD_relocated_catalogue[[#This Row],[Relocated depth (m)]]/0.3048</f>
        <v>6506.6633858267714</v>
      </c>
      <c r="L2694" s="3">
        <f>DD_relocated_catalogue[[#This Row],[Semi-minor axis length (m)]]/0.3048</f>
        <v>4.5057914387137101</v>
      </c>
      <c r="M2694" s="3">
        <f>DD_relocated_catalogue[[#This Row],[Semi-intermediate axis length (m)]]/0.3048</f>
        <v>6.5934500075261262</v>
      </c>
      <c r="N2694" s="3">
        <f>DD_relocated_catalogue[[#This Row],[Semi-major axis length (m)]]/0.3048</f>
        <v>13.037400043223139</v>
      </c>
      <c r="O2694" s="3">
        <v>-17.367588020412821</v>
      </c>
      <c r="P2694" s="3">
        <v>-82.032008435009487</v>
      </c>
      <c r="Q2694" s="3">
        <v>-5.7798901863317838</v>
      </c>
      <c r="R2694" s="3">
        <f>DD_relocated_catalogue[[#This Row],[Northing uncertainty half-length (m)]]/0.3048</f>
        <v>4.7584254375316304</v>
      </c>
      <c r="S2694" s="3">
        <f>DD_relocated_catalogue[[#This Row],[Easting uncertainty half-length (m)]]/0.3048</f>
        <v>12.900219689171765</v>
      </c>
      <c r="T2694" s="3">
        <f>DD_relocated_catalogue[[#This Row],[Depth uncertainty half-length (m)]]/0.3048</f>
        <v>6.5652729812367143</v>
      </c>
      <c r="U2694" s="4">
        <v>0.27989687843898181</v>
      </c>
    </row>
    <row r="2695" spans="1:21" x14ac:dyDescent="0.25">
      <c r="A2695">
        <v>6804</v>
      </c>
      <c r="B2695" t="s">
        <v>20</v>
      </c>
      <c r="C2695" s="1">
        <v>42867.639845798614</v>
      </c>
      <c r="D2695" s="2">
        <f>(DD_relocated_catalogue[[#This Row],[SLB northing (m)]]/0.3048)+1169000</f>
        <v>1171777.998687664</v>
      </c>
      <c r="E2695" s="2">
        <f>(DD_relocated_catalogue[[#This Row],[SLB easting (m)]]/0.3048)+342000</f>
        <v>344167.00131233595</v>
      </c>
      <c r="F2695" s="2">
        <f>DD_relocated_catalogue[[#This Row],[SLB depth (m)]]/0.3048</f>
        <v>6567.0013123359577</v>
      </c>
      <c r="G2695">
        <v>-1.35</v>
      </c>
      <c r="H2695" s="1">
        <v>42867.639845601851</v>
      </c>
      <c r="I2695" s="3">
        <f>(DD_relocated_catalogue[[#This Row],[Relocated northing  (m)]]/0.3048)+1169000</f>
        <v>1171947.7755905511</v>
      </c>
      <c r="J2695" s="3">
        <f>(DD_relocated_catalogue[[#This Row],[Relocated easting (m)]]/0.3048)+342000</f>
        <v>344383.67125984252</v>
      </c>
      <c r="K2695" s="3">
        <f>DD_relocated_catalogue[[#This Row],[Relocated depth (m)]]/0.3048</f>
        <v>6631.2893700787399</v>
      </c>
      <c r="L2695" s="3">
        <f>DD_relocated_catalogue[[#This Row],[Semi-minor axis length (m)]]/0.3048</f>
        <v>5.5487030233533945</v>
      </c>
      <c r="M2695" s="3">
        <f>DD_relocated_catalogue[[#This Row],[Semi-intermediate axis length (m)]]/0.3048</f>
        <v>7.8136722967964518</v>
      </c>
      <c r="N2695" s="3">
        <f>DD_relocated_catalogue[[#This Row],[Semi-major axis length (m)]]/0.3048</f>
        <v>34.556059651278275</v>
      </c>
      <c r="O2695" s="3">
        <v>-67.898494264761524</v>
      </c>
      <c r="P2695" s="3">
        <v>-85.446115933582988</v>
      </c>
      <c r="Q2695" s="3">
        <v>-151.92850883178278</v>
      </c>
      <c r="R2695" s="3">
        <f>DD_relocated_catalogue[[#This Row],[Northing uncertainty half-length (m)]]/0.3048</f>
        <v>19.511180998944422</v>
      </c>
      <c r="S2695" s="3">
        <f>DD_relocated_catalogue[[#This Row],[Easting uncertainty half-length (m)]]/0.3048</f>
        <v>29.473152017975359</v>
      </c>
      <c r="T2695" s="3">
        <f>DD_relocated_catalogue[[#This Row],[Depth uncertainty half-length (m)]]/0.3048</f>
        <v>5.9707749358480138</v>
      </c>
      <c r="U2695" s="4">
        <v>0.24196428821031254</v>
      </c>
    </row>
    <row r="2696" spans="1:21" x14ac:dyDescent="0.25">
      <c r="A2696">
        <v>3606</v>
      </c>
      <c r="B2696" t="s">
        <v>20</v>
      </c>
      <c r="C2696" s="1">
        <v>41451.139277650465</v>
      </c>
      <c r="D2696" s="2">
        <f>(DD_relocated_catalogue[[#This Row],[SLB northing (m)]]/0.3048)+1169000</f>
        <v>1171757.001312336</v>
      </c>
      <c r="E2696" s="2">
        <f>(DD_relocated_catalogue[[#This Row],[SLB easting (m)]]/0.3048)+342000</f>
        <v>344115</v>
      </c>
      <c r="F2696" s="2">
        <f>DD_relocated_catalogue[[#This Row],[SLB depth (m)]]/0.3048</f>
        <v>6552.9986876640414</v>
      </c>
      <c r="G2696">
        <v>-0.98</v>
      </c>
      <c r="H2696" s="1">
        <v>41451.139277615737</v>
      </c>
      <c r="I2696" s="3">
        <f>(DD_relocated_catalogue[[#This Row],[Relocated northing  (m)]]/0.3048)+1169000</f>
        <v>1171703.3792650918</v>
      </c>
      <c r="J2696" s="3">
        <f>(DD_relocated_catalogue[[#This Row],[Relocated easting (m)]]/0.3048)+342000</f>
        <v>344070.01312335959</v>
      </c>
      <c r="K2696" s="3">
        <f>DD_relocated_catalogue[[#This Row],[Relocated depth (m)]]/0.3048</f>
        <v>6594.7342519685035</v>
      </c>
      <c r="L2696" s="3">
        <f>DD_relocated_catalogue[[#This Row],[Semi-minor axis length (m)]]/0.3048</f>
        <v>5.6349655740205966</v>
      </c>
      <c r="M2696" s="3">
        <f>DD_relocated_catalogue[[#This Row],[Semi-intermediate axis length (m)]]/0.3048</f>
        <v>7.9468237571687608</v>
      </c>
      <c r="N2696" s="3">
        <f>DD_relocated_catalogue[[#This Row],[Semi-major axis length (m)]]/0.3048</f>
        <v>24.17987049706521</v>
      </c>
      <c r="O2696" s="3">
        <v>50.970649143788748</v>
      </c>
      <c r="P2696" s="3">
        <v>-90.463591816110508</v>
      </c>
      <c r="Q2696" s="3">
        <v>25.803957356408933</v>
      </c>
      <c r="R2696" s="3">
        <f>DD_relocated_catalogue[[#This Row],[Northing uncertainty half-length (m)]]/0.3048</f>
        <v>12.383160225791752</v>
      </c>
      <c r="S2696" s="3">
        <f>DD_relocated_catalogue[[#This Row],[Easting uncertainty half-length (m)]]/0.3048</f>
        <v>21.924235932320798</v>
      </c>
      <c r="T2696" s="3">
        <f>DD_relocated_catalogue[[#This Row],[Depth uncertainty half-length (m)]]/0.3048</f>
        <v>6.6213555096544701</v>
      </c>
      <c r="U2696" s="4">
        <v>0.22773268126821586</v>
      </c>
    </row>
    <row r="2697" spans="1:21" x14ac:dyDescent="0.25">
      <c r="A2697">
        <v>6894</v>
      </c>
      <c r="B2697" t="s">
        <v>20</v>
      </c>
      <c r="C2697" s="1">
        <v>43156.363052511573</v>
      </c>
      <c r="D2697" s="2">
        <f>(DD_relocated_catalogue[[#This Row],[SLB northing (m)]]/0.3048)+1169000</f>
        <v>1172278.999343832</v>
      </c>
      <c r="E2697" s="2">
        <f>(DD_relocated_catalogue[[#This Row],[SLB easting (m)]]/0.3048)+342000</f>
        <v>344332.99868766405</v>
      </c>
      <c r="F2697" s="2">
        <f>DD_relocated_catalogue[[#This Row],[SLB depth (m)]]/0.3048</f>
        <v>6512.0013123359577</v>
      </c>
      <c r="G2697">
        <v>-1.36</v>
      </c>
      <c r="H2697" s="1">
        <v>43156.363052372682</v>
      </c>
      <c r="I2697" s="3">
        <f>(DD_relocated_catalogue[[#This Row],[Relocated northing  (m)]]/0.3048)+1169000</f>
        <v>1172387.8182414698</v>
      </c>
      <c r="J2697" s="3">
        <f>(DD_relocated_catalogue[[#This Row],[Relocated easting (m)]]/0.3048)+342000</f>
        <v>344357.81496062991</v>
      </c>
      <c r="K2697" s="3">
        <f>DD_relocated_catalogue[[#This Row],[Relocated depth (m)]]/0.3048</f>
        <v>6584.0813648293961</v>
      </c>
      <c r="L2697" s="3">
        <f>DD_relocated_catalogue[[#This Row],[Semi-minor axis length (m)]]/0.3048</f>
        <v>7.089884823317953</v>
      </c>
      <c r="M2697" s="3">
        <f>DD_relocated_catalogue[[#This Row],[Semi-intermediate axis length (m)]]/0.3048</f>
        <v>10.013842144597659</v>
      </c>
      <c r="N2697" s="3">
        <f>DD_relocated_catalogue[[#This Row],[Semi-major axis length (m)]]/0.3048</f>
        <v>50.836726391656093</v>
      </c>
      <c r="O2697" s="3">
        <v>-75.128618142799994</v>
      </c>
      <c r="P2697" s="3">
        <v>-76.551602547428459</v>
      </c>
      <c r="Q2697" s="3">
        <v>-166.6277937635958</v>
      </c>
      <c r="R2697" s="3">
        <f>DD_relocated_catalogue[[#This Row],[Northing uncertainty half-length (m)]]/0.3048</f>
        <v>24.15055806859375</v>
      </c>
      <c r="S2697" s="3">
        <f>DD_relocated_catalogue[[#This Row],[Easting uncertainty half-length (m)]]/0.3048</f>
        <v>45.594808440043003</v>
      </c>
      <c r="T2697" s="3">
        <f>DD_relocated_catalogue[[#This Row],[Depth uncertainty half-length (m)]]/0.3048</f>
        <v>7.8725218075394068</v>
      </c>
      <c r="U2697" s="4">
        <v>0.3153097691743767</v>
      </c>
    </row>
    <row r="2698" spans="1:21" x14ac:dyDescent="0.25">
      <c r="A2698">
        <v>6453</v>
      </c>
      <c r="B2698" t="s">
        <v>20</v>
      </c>
      <c r="C2698" s="1">
        <v>42013.589981805555</v>
      </c>
      <c r="D2698" s="2">
        <f>(DD_relocated_catalogue[[#This Row],[SLB northing (m)]]/0.3048)+1169000</f>
        <v>1171848.999343832</v>
      </c>
      <c r="E2698" s="2">
        <f>(DD_relocated_catalogue[[#This Row],[SLB easting (m)]]/0.3048)+342000</f>
        <v>344300</v>
      </c>
      <c r="F2698" s="2">
        <f>DD_relocated_catalogue[[#This Row],[SLB depth (m)]]/0.3048</f>
        <v>6671.0006561679784</v>
      </c>
      <c r="G2698">
        <v>-1.32</v>
      </c>
      <c r="H2698" s="1">
        <v>42013.589981701392</v>
      </c>
      <c r="I2698" s="3">
        <f>(DD_relocated_catalogue[[#This Row],[Relocated northing  (m)]]/0.3048)+1169000</f>
        <v>1171892.3359580052</v>
      </c>
      <c r="J2698" s="3">
        <f>(DD_relocated_catalogue[[#This Row],[Relocated easting (m)]]/0.3048)+342000</f>
        <v>344460.7841207349</v>
      </c>
      <c r="K2698" s="3">
        <f>DD_relocated_catalogue[[#This Row],[Relocated depth (m)]]/0.3048</f>
        <v>6636.2106299212601</v>
      </c>
      <c r="L2698" s="3">
        <f>DD_relocated_catalogue[[#This Row],[Semi-minor axis length (m)]]/0.3048</f>
        <v>4.6423007336049498</v>
      </c>
      <c r="M2698" s="3">
        <f>DD_relocated_catalogue[[#This Row],[Semi-intermediate axis length (m)]]/0.3048</f>
        <v>6.983526792652003</v>
      </c>
      <c r="N2698" s="3">
        <f>DD_relocated_catalogue[[#This Row],[Semi-major axis length (m)]]/0.3048</f>
        <v>14.343162842870203</v>
      </c>
      <c r="O2698" s="3">
        <v>-18.391842016240055</v>
      </c>
      <c r="P2698" s="3">
        <v>80.025395036318258</v>
      </c>
      <c r="Q2698" s="3">
        <v>-7.0131320093390297</v>
      </c>
      <c r="R2698" s="3">
        <f>DD_relocated_catalogue[[#This Row],[Northing uncertainty half-length (m)]]/0.3048</f>
        <v>5.3936165378499821</v>
      </c>
      <c r="S2698" s="3">
        <f>DD_relocated_catalogue[[#This Row],[Easting uncertainty half-length (m)]]/0.3048</f>
        <v>13.99756379021203</v>
      </c>
      <c r="T2698" s="3">
        <f>DD_relocated_catalogue[[#This Row],[Depth uncertainty half-length (m)]]/0.3048</f>
        <v>7.0623844723873539</v>
      </c>
      <c r="U2698" s="4">
        <v>0.23970052808532966</v>
      </c>
    </row>
    <row r="2699" spans="1:21" x14ac:dyDescent="0.25">
      <c r="A2699">
        <v>6375</v>
      </c>
      <c r="B2699" t="s">
        <v>20</v>
      </c>
      <c r="C2699" s="1">
        <v>41972.111003148151</v>
      </c>
      <c r="D2699" s="2">
        <f>(DD_relocated_catalogue[[#This Row],[SLB northing (m)]]/0.3048)+1169000</f>
        <v>1171902.998687664</v>
      </c>
      <c r="E2699" s="2">
        <f>(DD_relocated_catalogue[[#This Row],[SLB easting (m)]]/0.3048)+342000</f>
        <v>344247.99868766405</v>
      </c>
      <c r="F2699" s="2">
        <f>DD_relocated_catalogue[[#This Row],[SLB depth (m)]]/0.3048</f>
        <v>6507.0013123359577</v>
      </c>
      <c r="G2699">
        <v>-1.47</v>
      </c>
      <c r="H2699" s="1">
        <v>41972.111003055557</v>
      </c>
      <c r="I2699" s="3">
        <f>(DD_relocated_catalogue[[#This Row],[Relocated northing  (m)]]/0.3048)+1169000</f>
        <v>1171863.0314960631</v>
      </c>
      <c r="J2699" s="3">
        <f>(DD_relocated_catalogue[[#This Row],[Relocated easting (m)]]/0.3048)+342000</f>
        <v>344152.57874015748</v>
      </c>
      <c r="K2699" s="3">
        <f>DD_relocated_catalogue[[#This Row],[Relocated depth (m)]]/0.3048</f>
        <v>6590.4199475065616</v>
      </c>
      <c r="L2699" s="3">
        <f>DD_relocated_catalogue[[#This Row],[Semi-minor axis length (m)]]/0.3048</f>
        <v>4.386894374168846</v>
      </c>
      <c r="M2699" s="3">
        <f>DD_relocated_catalogue[[#This Row],[Semi-intermediate axis length (m)]]/0.3048</f>
        <v>5.9309756436194956</v>
      </c>
      <c r="N2699" s="3">
        <f>DD_relocated_catalogue[[#This Row],[Semi-major axis length (m)]]/0.3048</f>
        <v>13.51072710575624</v>
      </c>
      <c r="O2699" s="3">
        <v>-18.159896001625729</v>
      </c>
      <c r="P2699" s="3">
        <v>-82.273356660576113</v>
      </c>
      <c r="Q2699" s="3">
        <v>-4.3736400035913547</v>
      </c>
      <c r="R2699" s="3">
        <f>DD_relocated_catalogue[[#This Row],[Northing uncertainty half-length (m)]]/0.3048</f>
        <v>4.5515663927552739</v>
      </c>
      <c r="S2699" s="3">
        <f>DD_relocated_catalogue[[#This Row],[Easting uncertainty half-length (m)]]/0.3048</f>
        <v>13.392247634647797</v>
      </c>
      <c r="T2699" s="3">
        <f>DD_relocated_catalogue[[#This Row],[Depth uncertainty half-length (m)]]/0.3048</f>
        <v>5.9863195781350607</v>
      </c>
      <c r="U2699" s="4">
        <v>0.24215134951664496</v>
      </c>
    </row>
    <row r="2700" spans="1:21" x14ac:dyDescent="0.25">
      <c r="A2700">
        <v>6360</v>
      </c>
      <c r="B2700" t="s">
        <v>20</v>
      </c>
      <c r="C2700" s="1">
        <v>41963.085187916666</v>
      </c>
      <c r="D2700" s="2">
        <f>(DD_relocated_catalogue[[#This Row],[SLB northing (m)]]/0.3048)+1169000</f>
        <v>1171768.999343832</v>
      </c>
      <c r="E2700" s="2">
        <f>(DD_relocated_catalogue[[#This Row],[SLB easting (m)]]/0.3048)+342000</f>
        <v>344172.99868766405</v>
      </c>
      <c r="F2700" s="2">
        <f>DD_relocated_catalogue[[#This Row],[SLB depth (m)]]/0.3048</f>
        <v>6731.0006561679784</v>
      </c>
      <c r="G2700">
        <v>-1.1000000000000001</v>
      </c>
      <c r="H2700" s="1">
        <v>41963.085187800927</v>
      </c>
      <c r="I2700" s="3">
        <f>(DD_relocated_catalogue[[#This Row],[Relocated northing  (m)]]/0.3048)+1169000</f>
        <v>1171763.9796587927</v>
      </c>
      <c r="J2700" s="3">
        <f>(DD_relocated_catalogue[[#This Row],[Relocated easting (m)]]/0.3048)+342000</f>
        <v>344338.44816272968</v>
      </c>
      <c r="K2700" s="3">
        <f>DD_relocated_catalogue[[#This Row],[Relocated depth (m)]]/0.3048</f>
        <v>6704.3832020997379</v>
      </c>
      <c r="L2700" s="3">
        <f>DD_relocated_catalogue[[#This Row],[Semi-minor axis length (m)]]/0.3048</f>
        <v>4.5971230950889916</v>
      </c>
      <c r="M2700" s="3">
        <f>DD_relocated_catalogue[[#This Row],[Semi-intermediate axis length (m)]]/0.3048</f>
        <v>6.7741501489506852</v>
      </c>
      <c r="N2700" s="3">
        <f>DD_relocated_catalogue[[#This Row],[Semi-major axis length (m)]]/0.3048</f>
        <v>12.893481660006854</v>
      </c>
      <c r="O2700" s="3">
        <v>18.971211107082066</v>
      </c>
      <c r="P2700" s="3">
        <v>85.39504750680004</v>
      </c>
      <c r="Q2700" s="3">
        <v>178.02717173662569</v>
      </c>
      <c r="R2700" s="3">
        <f>DD_relocated_catalogue[[#This Row],[Northing uncertainty half-length (m)]]/0.3048</f>
        <v>4.8159012808207624</v>
      </c>
      <c r="S2700" s="3">
        <f>DD_relocated_catalogue[[#This Row],[Easting uncertainty half-length (m)]]/0.3048</f>
        <v>12.8558279496308</v>
      </c>
      <c r="T2700" s="3">
        <f>DD_relocated_catalogue[[#This Row],[Depth uncertainty half-length (m)]]/0.3048</f>
        <v>6.6074905550474048</v>
      </c>
      <c r="U2700" s="4">
        <v>0.21965029725751725</v>
      </c>
    </row>
    <row r="2701" spans="1:21" x14ac:dyDescent="0.25">
      <c r="A2701">
        <v>4204</v>
      </c>
      <c r="B2701" t="s">
        <v>20</v>
      </c>
      <c r="C2701" s="1">
        <v>41590.928199733797</v>
      </c>
      <c r="D2701" s="2">
        <f>(DD_relocated_catalogue[[#This Row],[SLB northing (m)]]/0.3048)+1169000</f>
        <v>1171682.001312336</v>
      </c>
      <c r="E2701" s="2">
        <f>(DD_relocated_catalogue[[#This Row],[SLB easting (m)]]/0.3048)+342000</f>
        <v>344106.00065616798</v>
      </c>
      <c r="F2701" s="2">
        <f>DD_relocated_catalogue[[#This Row],[SLB depth (m)]]/0.3048</f>
        <v>6597.0013123359577</v>
      </c>
      <c r="G2701">
        <v>-1</v>
      </c>
      <c r="H2701" s="1">
        <v>41590.928199699076</v>
      </c>
      <c r="I2701" s="3">
        <f>(DD_relocated_catalogue[[#This Row],[Relocated northing  (m)]]/0.3048)+1169000</f>
        <v>1171703.034776903</v>
      </c>
      <c r="J2701" s="3">
        <f>(DD_relocated_catalogue[[#This Row],[Relocated easting (m)]]/0.3048)+342000</f>
        <v>344001.24015748029</v>
      </c>
      <c r="K2701" s="3">
        <f>DD_relocated_catalogue[[#This Row],[Relocated depth (m)]]/0.3048</f>
        <v>6610.439632545932</v>
      </c>
      <c r="L2701" s="3">
        <f>DD_relocated_catalogue[[#This Row],[Semi-minor axis length (m)]]/0.3048</f>
        <v>3.934788941614237</v>
      </c>
      <c r="M2701" s="3">
        <f>DD_relocated_catalogue[[#This Row],[Semi-intermediate axis length (m)]]/0.3048</f>
        <v>6.0912633187499976</v>
      </c>
      <c r="N2701" s="3">
        <f>DD_relocated_catalogue[[#This Row],[Semi-major axis length (m)]]/0.3048</f>
        <v>15.243118181240281</v>
      </c>
      <c r="O2701" s="3">
        <v>-17.299813538104694</v>
      </c>
      <c r="P2701" s="3">
        <v>-82.576744922429683</v>
      </c>
      <c r="Q2701" s="3">
        <v>-2.5533280278490724</v>
      </c>
      <c r="R2701" s="3">
        <f>DD_relocated_catalogue[[#This Row],[Northing uncertainty half-length (m)]]/0.3048</f>
        <v>4.1347041972621534</v>
      </c>
      <c r="S2701" s="3">
        <f>DD_relocated_catalogue[[#This Row],[Easting uncertainty half-length (m)]]/0.3048</f>
        <v>15.126445706338997</v>
      </c>
      <c r="T2701" s="3">
        <f>DD_relocated_catalogue[[#This Row],[Depth uncertainty half-length (m)]]/0.3048</f>
        <v>6.1411908234157417</v>
      </c>
      <c r="U2701" s="4">
        <v>0.22458667445593886</v>
      </c>
    </row>
    <row r="2702" spans="1:21" x14ac:dyDescent="0.25">
      <c r="A2702">
        <v>4820</v>
      </c>
      <c r="B2702" t="s">
        <v>20</v>
      </c>
      <c r="C2702" s="1">
        <v>41720.420002175924</v>
      </c>
      <c r="D2702" s="2">
        <f>(DD_relocated_catalogue[[#This Row],[SLB northing (m)]]/0.3048)+1169000</f>
        <v>1171640</v>
      </c>
      <c r="E2702" s="2">
        <f>(DD_relocated_catalogue[[#This Row],[SLB easting (m)]]/0.3048)+342000</f>
        <v>344075</v>
      </c>
      <c r="F2702" s="2">
        <f>DD_relocated_catalogue[[#This Row],[SLB depth (m)]]/0.3048</f>
        <v>6537.9986876640414</v>
      </c>
      <c r="G2702">
        <v>-0.92</v>
      </c>
      <c r="H2702" s="1">
        <v>41720.420002106483</v>
      </c>
      <c r="I2702" s="3">
        <f>(DD_relocated_catalogue[[#This Row],[Relocated northing  (m)]]/0.3048)+1169000</f>
        <v>1171557.7263779528</v>
      </c>
      <c r="J2702" s="3">
        <f>(DD_relocated_catalogue[[#This Row],[Relocated easting (m)]]/0.3048)+342000</f>
        <v>343953.02165354328</v>
      </c>
      <c r="K2702" s="3">
        <f>DD_relocated_catalogue[[#This Row],[Relocated depth (m)]]/0.3048</f>
        <v>6669.4258530183724</v>
      </c>
      <c r="L2702" s="3">
        <f>DD_relocated_catalogue[[#This Row],[Semi-minor axis length (m)]]/0.3048</f>
        <v>4.2479437177719692</v>
      </c>
      <c r="M2702" s="3">
        <f>DD_relocated_catalogue[[#This Row],[Semi-intermediate axis length (m)]]/0.3048</f>
        <v>5.8822495152439185</v>
      </c>
      <c r="N2702" s="3">
        <f>DD_relocated_catalogue[[#This Row],[Semi-major axis length (m)]]/0.3048</f>
        <v>15.043168200499654</v>
      </c>
      <c r="O2702" s="3">
        <v>-15.108001645197479</v>
      </c>
      <c r="P2702" s="3">
        <v>-82.045367116804741</v>
      </c>
      <c r="Q2702" s="3">
        <v>0.25783813024594482</v>
      </c>
      <c r="R2702" s="3">
        <f>DD_relocated_catalogue[[#This Row],[Northing uncertainty half-length (m)]]/0.3048</f>
        <v>4.4100150810620793</v>
      </c>
      <c r="S2702" s="3">
        <f>DD_relocated_catalogue[[#This Row],[Easting uncertainty half-length (m)]]/0.3048</f>
        <v>14.895829560238438</v>
      </c>
      <c r="T2702" s="3">
        <f>DD_relocated_catalogue[[#This Row],[Depth uncertainty half-length (m)]]/0.3048</f>
        <v>6.0336928173469841</v>
      </c>
      <c r="U2702" s="4">
        <v>0.2224273824495322</v>
      </c>
    </row>
    <row r="2703" spans="1:21" x14ac:dyDescent="0.25">
      <c r="A2703">
        <v>6193</v>
      </c>
      <c r="B2703" t="s">
        <v>20</v>
      </c>
      <c r="C2703" s="1">
        <v>41917.525992557872</v>
      </c>
      <c r="D2703" s="2">
        <f>(DD_relocated_catalogue[[#This Row],[SLB northing (m)]]/0.3048)+1169000</f>
        <v>1171663.999343832</v>
      </c>
      <c r="E2703" s="2">
        <f>(DD_relocated_catalogue[[#This Row],[SLB easting (m)]]/0.3048)+342000</f>
        <v>343988.99934383202</v>
      </c>
      <c r="F2703" s="2">
        <f>DD_relocated_catalogue[[#This Row],[SLB depth (m)]]/0.3048</f>
        <v>6467.0013123359577</v>
      </c>
      <c r="G2703">
        <v>-0.95</v>
      </c>
      <c r="H2703" s="1">
        <v>41917.525992476854</v>
      </c>
      <c r="I2703" s="3">
        <f>(DD_relocated_catalogue[[#This Row],[Relocated northing  (m)]]/0.3048)+1169000</f>
        <v>1171575.9612860892</v>
      </c>
      <c r="J2703" s="3">
        <f>(DD_relocated_catalogue[[#This Row],[Relocated easting (m)]]/0.3048)+342000</f>
        <v>344318.71719160106</v>
      </c>
      <c r="K2703" s="3">
        <f>DD_relocated_catalogue[[#This Row],[Relocated depth (m)]]/0.3048</f>
        <v>6530.9350393700779</v>
      </c>
      <c r="L2703" s="3">
        <f>DD_relocated_catalogue[[#This Row],[Semi-minor axis length (m)]]/0.3048</f>
        <v>3.7612961819854687</v>
      </c>
      <c r="M2703" s="3">
        <f>DD_relocated_catalogue[[#This Row],[Semi-intermediate axis length (m)]]/0.3048</f>
        <v>5.3429089907466309</v>
      </c>
      <c r="N2703" s="3">
        <f>DD_relocated_catalogue[[#This Row],[Semi-major axis length (m)]]/0.3048</f>
        <v>12.369227128585644</v>
      </c>
      <c r="O2703" s="3">
        <v>-14.873265615705694</v>
      </c>
      <c r="P2703" s="3">
        <v>-77.311376048689752</v>
      </c>
      <c r="Q2703" s="3">
        <v>0.1838042929847189</v>
      </c>
      <c r="R2703" s="3">
        <f>DD_relocated_catalogue[[#This Row],[Northing uncertainty half-length (m)]]/0.3048</f>
        <v>3.9371249191557181</v>
      </c>
      <c r="S2703" s="3">
        <f>DD_relocated_catalogue[[#This Row],[Easting uncertainty half-length (m)]]/0.3048</f>
        <v>12.100569790111573</v>
      </c>
      <c r="T2703" s="3">
        <f>DD_relocated_catalogue[[#This Row],[Depth uncertainty half-length (m)]]/0.3048</f>
        <v>5.7269696527679255</v>
      </c>
      <c r="U2703" s="4">
        <v>0.21661277008315816</v>
      </c>
    </row>
    <row r="2704" spans="1:21" x14ac:dyDescent="0.25">
      <c r="A2704">
        <v>6441</v>
      </c>
      <c r="B2704" t="s">
        <v>20</v>
      </c>
      <c r="C2704" s="1">
        <v>42007.717896249997</v>
      </c>
      <c r="D2704" s="2">
        <f>(DD_relocated_catalogue[[#This Row],[SLB northing (m)]]/0.3048)+1169000</f>
        <v>1171615</v>
      </c>
      <c r="E2704" s="2">
        <f>(DD_relocated_catalogue[[#This Row],[SLB easting (m)]]/0.3048)+342000</f>
        <v>344040</v>
      </c>
      <c r="F2704" s="2">
        <f>DD_relocated_catalogue[[#This Row],[SLB depth (m)]]/0.3048</f>
        <v>6607.9986876640414</v>
      </c>
      <c r="G2704">
        <v>-0.43</v>
      </c>
      <c r="H2704" s="1">
        <v>42007.717896180555</v>
      </c>
      <c r="I2704" s="3">
        <f>(DD_relocated_catalogue[[#This Row],[Relocated northing  (m)]]/0.3048)+1169000</f>
        <v>1171575.5314960631</v>
      </c>
      <c r="J2704" s="3">
        <f>(DD_relocated_catalogue[[#This Row],[Relocated easting (m)]]/0.3048)+342000</f>
        <v>344156.91929133859</v>
      </c>
      <c r="K2704" s="3">
        <f>DD_relocated_catalogue[[#This Row],[Relocated depth (m)]]/0.3048</f>
        <v>6675.980971128608</v>
      </c>
      <c r="L2704" s="3">
        <f>DD_relocated_catalogue[[#This Row],[Semi-minor axis length (m)]]/0.3048</f>
        <v>3.9657913053658911</v>
      </c>
      <c r="M2704" s="3">
        <f>DD_relocated_catalogue[[#This Row],[Semi-intermediate axis length (m)]]/0.3048</f>
        <v>6.5599256641140711</v>
      </c>
      <c r="N2704" s="3">
        <f>DD_relocated_catalogue[[#This Row],[Semi-major axis length (m)]]/0.3048</f>
        <v>13.953294157049145</v>
      </c>
      <c r="O2704" s="3">
        <v>-17.116075981211182</v>
      </c>
      <c r="P2704" s="3">
        <v>-76.073856629684315</v>
      </c>
      <c r="Q2704" s="3">
        <v>-1.4933282412380902</v>
      </c>
      <c r="R2704" s="3">
        <f>DD_relocated_catalogue[[#This Row],[Northing uncertainty half-length (m)]]/0.3048</f>
        <v>4.2427006058489782</v>
      </c>
      <c r="S2704" s="3">
        <f>DD_relocated_catalogue[[#This Row],[Easting uncertainty half-length (m)]]/0.3048</f>
        <v>13.636572083964117</v>
      </c>
      <c r="T2704" s="3">
        <f>DD_relocated_catalogue[[#This Row],[Depth uncertainty half-length (m)]]/0.3048</f>
        <v>6.9349189909917364</v>
      </c>
      <c r="U2704" s="4">
        <v>0.19979590622479748</v>
      </c>
    </row>
    <row r="2705" spans="1:21" x14ac:dyDescent="0.25">
      <c r="A2705">
        <v>6420</v>
      </c>
      <c r="B2705" t="s">
        <v>20</v>
      </c>
      <c r="C2705" s="1">
        <v>41995.103592291664</v>
      </c>
      <c r="D2705" s="2">
        <f>(DD_relocated_catalogue[[#This Row],[SLB northing (m)]]/0.3048)+1169000</f>
        <v>1171745</v>
      </c>
      <c r="E2705" s="2">
        <f>(DD_relocated_catalogue[[#This Row],[SLB easting (m)]]/0.3048)+342000</f>
        <v>344316.00065616798</v>
      </c>
      <c r="F2705" s="2">
        <f>DD_relocated_catalogue[[#This Row],[SLB depth (m)]]/0.3048</f>
        <v>6624.9999999999991</v>
      </c>
      <c r="G2705">
        <v>-0.89</v>
      </c>
      <c r="H2705" s="1">
        <v>41995.103592268519</v>
      </c>
      <c r="I2705" s="3">
        <f>(DD_relocated_catalogue[[#This Row],[Relocated northing  (m)]]/0.3048)+1169000</f>
        <v>1171749.222440945</v>
      </c>
      <c r="J2705" s="3">
        <f>(DD_relocated_catalogue[[#This Row],[Relocated easting (m)]]/0.3048)+342000</f>
        <v>344208.17257217848</v>
      </c>
      <c r="K2705" s="3">
        <f>DD_relocated_catalogue[[#This Row],[Relocated depth (m)]]/0.3048</f>
        <v>6686.1482939632542</v>
      </c>
      <c r="L2705" s="3">
        <f>DD_relocated_catalogue[[#This Row],[Semi-minor axis length (m)]]/0.3048</f>
        <v>4.259144300363837</v>
      </c>
      <c r="M2705" s="3">
        <f>DD_relocated_catalogue[[#This Row],[Semi-intermediate axis length (m)]]/0.3048</f>
        <v>5.8345700279117336</v>
      </c>
      <c r="N2705" s="3">
        <f>DD_relocated_catalogue[[#This Row],[Semi-major axis length (m)]]/0.3048</f>
        <v>13.111616484207763</v>
      </c>
      <c r="O2705" s="3">
        <v>-7.5044448693482613</v>
      </c>
      <c r="P2705" s="3">
        <v>-84.802132756307898</v>
      </c>
      <c r="Q2705" s="3">
        <v>-0.90482335953091697</v>
      </c>
      <c r="R2705" s="3">
        <f>DD_relocated_catalogue[[#This Row],[Northing uncertainty half-length (m)]]/0.3048</f>
        <v>4.2525477579993947</v>
      </c>
      <c r="S2705" s="3">
        <f>DD_relocated_catalogue[[#This Row],[Easting uncertainty half-length (m)]]/0.3048</f>
        <v>13.058520164463815</v>
      </c>
      <c r="T2705" s="3">
        <f>DD_relocated_catalogue[[#This Row],[Depth uncertainty half-length (m)]]/0.3048</f>
        <v>5.8741123243588973</v>
      </c>
      <c r="U2705" s="4">
        <v>0.23256226141221031</v>
      </c>
    </row>
    <row r="2706" spans="1:21" x14ac:dyDescent="0.25">
      <c r="A2706">
        <v>6558</v>
      </c>
      <c r="B2706" t="s">
        <v>20</v>
      </c>
      <c r="C2706" s="1">
        <v>42047.601306574077</v>
      </c>
      <c r="D2706" s="2">
        <f>(DD_relocated_catalogue[[#This Row],[SLB northing (m)]]/0.3048)+1169000</f>
        <v>1171653.999343832</v>
      </c>
      <c r="E2706" s="2">
        <f>(DD_relocated_catalogue[[#This Row],[SLB easting (m)]]/0.3048)+342000</f>
        <v>344218.99934383202</v>
      </c>
      <c r="F2706" s="2">
        <f>DD_relocated_catalogue[[#This Row],[SLB depth (m)]]/0.3048</f>
        <v>6517.0013123359577</v>
      </c>
      <c r="G2706">
        <v>-1.17</v>
      </c>
      <c r="H2706" s="1">
        <v>42047.601306597222</v>
      </c>
      <c r="I2706" s="3">
        <f>(DD_relocated_catalogue[[#This Row],[Relocated northing  (m)]]/0.3048)+1169000</f>
        <v>1171672.3786089239</v>
      </c>
      <c r="J2706" s="3">
        <f>(DD_relocated_catalogue[[#This Row],[Relocated easting (m)]]/0.3048)+342000</f>
        <v>344182.92322834645</v>
      </c>
      <c r="K2706" s="3">
        <f>DD_relocated_catalogue[[#This Row],[Relocated depth (m)]]/0.3048</f>
        <v>6551.774934383202</v>
      </c>
      <c r="L2706" s="3">
        <f>DD_relocated_catalogue[[#This Row],[Semi-minor axis length (m)]]/0.3048</f>
        <v>5.3736545495183918</v>
      </c>
      <c r="M2706" s="3">
        <f>DD_relocated_catalogue[[#This Row],[Semi-intermediate axis length (m)]]/0.3048</f>
        <v>7.6858579204351019</v>
      </c>
      <c r="N2706" s="3">
        <f>DD_relocated_catalogue[[#This Row],[Semi-major axis length (m)]]/0.3048</f>
        <v>27.598216773440381</v>
      </c>
      <c r="O2706" s="3">
        <v>-69.016560060395904</v>
      </c>
      <c r="P2706" s="3">
        <v>87.841264399782375</v>
      </c>
      <c r="Q2706" s="3">
        <v>-150.35587835192618</v>
      </c>
      <c r="R2706" s="3">
        <f>DD_relocated_catalogue[[#This Row],[Northing uncertainty half-length (m)]]/0.3048</f>
        <v>14.389765464136252</v>
      </c>
      <c r="S2706" s="3">
        <f>DD_relocated_catalogue[[#This Row],[Easting uncertainty half-length (m)]]/0.3048</f>
        <v>24.684333537355471</v>
      </c>
      <c r="T2706" s="3">
        <f>DD_relocated_catalogue[[#This Row],[Depth uncertainty half-length (m)]]/0.3048</f>
        <v>5.6756850267014922</v>
      </c>
      <c r="U2706" s="4">
        <v>0.20877055409210807</v>
      </c>
    </row>
    <row r="2707" spans="1:21" x14ac:dyDescent="0.25">
      <c r="A2707">
        <v>6444</v>
      </c>
      <c r="B2707" t="s">
        <v>20</v>
      </c>
      <c r="C2707" s="1">
        <v>42007.743330925929</v>
      </c>
      <c r="D2707" s="2">
        <f>(DD_relocated_catalogue[[#This Row],[SLB northing (m)]]/0.3048)+1169000</f>
        <v>1171595</v>
      </c>
      <c r="E2707" s="2">
        <f>(DD_relocated_catalogue[[#This Row],[SLB easting (m)]]/0.3048)+342000</f>
        <v>344053.99934383202</v>
      </c>
      <c r="F2707" s="2">
        <f>DD_relocated_catalogue[[#This Row],[SLB depth (m)]]/0.3048</f>
        <v>6613.9993438320207</v>
      </c>
      <c r="G2707">
        <v>-1.39</v>
      </c>
      <c r="H2707" s="1">
        <v>42007.743330787038</v>
      </c>
      <c r="I2707" s="3">
        <f>(DD_relocated_catalogue[[#This Row],[Relocated northing  (m)]]/0.3048)+1169000</f>
        <v>1171536.8503937009</v>
      </c>
      <c r="J2707" s="3">
        <f>(DD_relocated_catalogue[[#This Row],[Relocated easting (m)]]/0.3048)+342000</f>
        <v>344124.23884514434</v>
      </c>
      <c r="K2707" s="3">
        <f>DD_relocated_catalogue[[#This Row],[Relocated depth (m)]]/0.3048</f>
        <v>6773.6745406824139</v>
      </c>
      <c r="L2707" s="3">
        <f>DD_relocated_catalogue[[#This Row],[Semi-minor axis length (m)]]/0.3048</f>
        <v>4.1901736174536861</v>
      </c>
      <c r="M2707" s="3">
        <f>DD_relocated_catalogue[[#This Row],[Semi-intermediate axis length (m)]]/0.3048</f>
        <v>6.7268060397360276</v>
      </c>
      <c r="N2707" s="3">
        <f>DD_relocated_catalogue[[#This Row],[Semi-major axis length (m)]]/0.3048</f>
        <v>14.262826354843892</v>
      </c>
      <c r="O2707" s="3">
        <v>-24.861363038685788</v>
      </c>
      <c r="P2707" s="3">
        <v>89.589906305689937</v>
      </c>
      <c r="Q2707" s="3">
        <v>-3.0780952561038539</v>
      </c>
      <c r="R2707" s="3">
        <f>DD_relocated_catalogue[[#This Row],[Northing uncertainty half-length (m)]]/0.3048</f>
        <v>4.7979736419797554</v>
      </c>
      <c r="S2707" s="3">
        <f>DD_relocated_catalogue[[#This Row],[Easting uncertainty half-length (m)]]/0.3048</f>
        <v>14.239579542531249</v>
      </c>
      <c r="T2707" s="3">
        <f>DD_relocated_catalogue[[#This Row],[Depth uncertainty half-length (m)]]/0.3048</f>
        <v>6.3489261750297503</v>
      </c>
      <c r="U2707" s="4">
        <v>0.20276910437090945</v>
      </c>
    </row>
    <row r="2708" spans="1:21" x14ac:dyDescent="0.25">
      <c r="A2708">
        <v>6442</v>
      </c>
      <c r="B2708" t="s">
        <v>20</v>
      </c>
      <c r="C2708" s="1">
        <v>42007.72439127315</v>
      </c>
      <c r="D2708" s="2">
        <f>(DD_relocated_catalogue[[#This Row],[SLB northing (m)]]/0.3048)+1169000</f>
        <v>1171597.001312336</v>
      </c>
      <c r="E2708" s="2">
        <f>(DD_relocated_catalogue[[#This Row],[SLB easting (m)]]/0.3048)+342000</f>
        <v>344030</v>
      </c>
      <c r="F2708" s="2">
        <f>DD_relocated_catalogue[[#This Row],[SLB depth (m)]]/0.3048</f>
        <v>6631.0006561679784</v>
      </c>
      <c r="G2708">
        <v>-0.36</v>
      </c>
      <c r="H2708" s="1">
        <v>42007.724391192132</v>
      </c>
      <c r="I2708" s="3">
        <f>(DD_relocated_catalogue[[#This Row],[Relocated northing  (m)]]/0.3048)+1169000</f>
        <v>1171594.1929133858</v>
      </c>
      <c r="J2708" s="3">
        <f>(DD_relocated_catalogue[[#This Row],[Relocated easting (m)]]/0.3048)+342000</f>
        <v>344106.67322834645</v>
      </c>
      <c r="K2708" s="3">
        <f>DD_relocated_catalogue[[#This Row],[Relocated depth (m)]]/0.3048</f>
        <v>6680.5052493438316</v>
      </c>
      <c r="L2708" s="3">
        <f>DD_relocated_catalogue[[#This Row],[Semi-minor axis length (m)]]/0.3048</f>
        <v>3.9091779357347778</v>
      </c>
      <c r="M2708" s="3">
        <f>DD_relocated_catalogue[[#This Row],[Semi-intermediate axis length (m)]]/0.3048</f>
        <v>5.8523862160981643</v>
      </c>
      <c r="N2708" s="3">
        <f>DD_relocated_catalogue[[#This Row],[Semi-major axis length (m)]]/0.3048</f>
        <v>13.569862304353865</v>
      </c>
      <c r="O2708" s="3">
        <v>-16.083003813380099</v>
      </c>
      <c r="P2708" s="3">
        <v>-76.345483392975837</v>
      </c>
      <c r="Q2708" s="3">
        <v>-1.4105896588034366</v>
      </c>
      <c r="R2708" s="3">
        <f>DD_relocated_catalogue[[#This Row],[Northing uncertainty half-length (m)]]/0.3048</f>
        <v>4.1063756476981785</v>
      </c>
      <c r="S2708" s="3">
        <f>DD_relocated_catalogue[[#This Row],[Easting uncertainty half-length (m)]]/0.3048</f>
        <v>13.251609585977814</v>
      </c>
      <c r="T2708" s="3">
        <f>DD_relocated_catalogue[[#This Row],[Depth uncertainty half-length (m)]]/0.3048</f>
        <v>6.3260864658630522</v>
      </c>
      <c r="U2708" s="4">
        <v>0.20217388732088096</v>
      </c>
    </row>
    <row r="2709" spans="1:21" x14ac:dyDescent="0.25">
      <c r="A2709">
        <v>5225</v>
      </c>
      <c r="B2709" t="s">
        <v>20</v>
      </c>
      <c r="C2709" s="1">
        <v>41821.275591365738</v>
      </c>
      <c r="D2709" s="2">
        <f>(DD_relocated_catalogue[[#This Row],[SLB northing (m)]]/0.3048)+1169000</f>
        <v>1171877.001312336</v>
      </c>
      <c r="E2709" s="2">
        <f>(DD_relocated_catalogue[[#This Row],[SLB easting (m)]]/0.3048)+342000</f>
        <v>344366.00065616798</v>
      </c>
      <c r="F2709" s="2">
        <f>DD_relocated_catalogue[[#This Row],[SLB depth (m)]]/0.3048</f>
        <v>6682.0013123359577</v>
      </c>
      <c r="G2709">
        <v>-1.1000000000000001</v>
      </c>
      <c r="H2709" s="1">
        <v>41821.275591307873</v>
      </c>
      <c r="I2709" s="3">
        <f>(DD_relocated_catalogue[[#This Row],[Relocated northing  (m)]]/0.3048)+1169000</f>
        <v>1171867.0242782151</v>
      </c>
      <c r="J2709" s="3">
        <f>(DD_relocated_catalogue[[#This Row],[Relocated easting (m)]]/0.3048)+342000</f>
        <v>344530.87926509185</v>
      </c>
      <c r="K2709" s="3">
        <f>DD_relocated_catalogue[[#This Row],[Relocated depth (m)]]/0.3048</f>
        <v>6734.4717847769025</v>
      </c>
      <c r="L2709" s="3">
        <f>DD_relocated_catalogue[[#This Row],[Semi-minor axis length (m)]]/0.3048</f>
        <v>4.5007487457836985</v>
      </c>
      <c r="M2709" s="3">
        <f>DD_relocated_catalogue[[#This Row],[Semi-intermediate axis length (m)]]/0.3048</f>
        <v>6.5700919810132898</v>
      </c>
      <c r="N2709" s="3">
        <f>DD_relocated_catalogue[[#This Row],[Semi-major axis length (m)]]/0.3048</f>
        <v>13.530070985621121</v>
      </c>
      <c r="O2709" s="3">
        <v>-16.071634644095877</v>
      </c>
      <c r="P2709" s="3">
        <v>-79.461464111297659</v>
      </c>
      <c r="Q2709" s="3">
        <v>-5.1522917820156424</v>
      </c>
      <c r="R2709" s="3">
        <f>DD_relocated_catalogue[[#This Row],[Northing uncertainty half-length (m)]]/0.3048</f>
        <v>4.7027540777090859</v>
      </c>
      <c r="S2709" s="3">
        <f>DD_relocated_catalogue[[#This Row],[Easting uncertainty half-length (m)]]/0.3048</f>
        <v>13.318699345461109</v>
      </c>
      <c r="T2709" s="3">
        <f>DD_relocated_catalogue[[#This Row],[Depth uncertainty half-length (m)]]/0.3048</f>
        <v>6.715111785330687</v>
      </c>
      <c r="U2709" s="4">
        <v>0.22871580544035977</v>
      </c>
    </row>
    <row r="2710" spans="1:21" x14ac:dyDescent="0.25">
      <c r="A2710">
        <v>3382</v>
      </c>
      <c r="B2710" t="s">
        <v>20</v>
      </c>
      <c r="C2710" s="1">
        <v>41377.002814074076</v>
      </c>
      <c r="D2710" s="2">
        <f>(DD_relocated_catalogue[[#This Row],[SLB northing (m)]]/0.3048)+1169000</f>
        <v>1171677.998687664</v>
      </c>
      <c r="E2710" s="2">
        <f>(DD_relocated_catalogue[[#This Row],[SLB easting (m)]]/0.3048)+342000</f>
        <v>344075</v>
      </c>
      <c r="F2710" s="2">
        <f>DD_relocated_catalogue[[#This Row],[SLB depth (m)]]/0.3048</f>
        <v>6837.0013123359577</v>
      </c>
      <c r="G2710">
        <v>-0.92</v>
      </c>
      <c r="H2710" s="1">
        <v>41377.00281395833</v>
      </c>
      <c r="I2710" s="3">
        <f>(DD_relocated_catalogue[[#This Row],[Relocated northing  (m)]]/0.3048)+1169000</f>
        <v>1171811.7814960631</v>
      </c>
      <c r="J2710" s="3">
        <f>(DD_relocated_catalogue[[#This Row],[Relocated easting (m)]]/0.3048)+342000</f>
        <v>343811.43700787402</v>
      </c>
      <c r="K2710" s="3">
        <f>DD_relocated_catalogue[[#This Row],[Relocated depth (m)]]/0.3048</f>
        <v>6920.5610236220473</v>
      </c>
      <c r="L2710" s="3">
        <f>DD_relocated_catalogue[[#This Row],[Semi-minor axis length (m)]]/0.3048</f>
        <v>6.7869855415609068</v>
      </c>
      <c r="M2710" s="3">
        <f>DD_relocated_catalogue[[#This Row],[Semi-intermediate axis length (m)]]/0.3048</f>
        <v>8.1030393412034485</v>
      </c>
      <c r="N2710" s="3">
        <f>DD_relocated_catalogue[[#This Row],[Semi-major axis length (m)]]/0.3048</f>
        <v>36.556531876867496</v>
      </c>
      <c r="O2710" s="3">
        <v>-73.622718730148662</v>
      </c>
      <c r="P2710" s="3">
        <v>-85.322992495312292</v>
      </c>
      <c r="Q2710" s="3">
        <v>-164.30174040535729</v>
      </c>
      <c r="R2710" s="3">
        <f>DD_relocated_catalogue[[#This Row],[Northing uncertainty half-length (m)]]/0.3048</f>
        <v>14.638808759266363</v>
      </c>
      <c r="S2710" s="3">
        <f>DD_relocated_catalogue[[#This Row],[Easting uncertainty half-length (m)]]/0.3048</f>
        <v>34.311259255505881</v>
      </c>
      <c r="T2710" s="3">
        <f>DD_relocated_catalogue[[#This Row],[Depth uncertainty half-length (m)]]/0.3048</f>
        <v>6.9431501303947254</v>
      </c>
      <c r="U2710" s="4">
        <v>0.24253927964638097</v>
      </c>
    </row>
    <row r="2711" spans="1:21" x14ac:dyDescent="0.25">
      <c r="A2711">
        <v>6561</v>
      </c>
      <c r="B2711" t="s">
        <v>20</v>
      </c>
      <c r="C2711" s="1">
        <v>42048.69922263889</v>
      </c>
      <c r="D2711" s="2">
        <f>(DD_relocated_catalogue[[#This Row],[SLB northing (m)]]/0.3048)+1169000</f>
        <v>1171638.999343832</v>
      </c>
      <c r="E2711" s="2">
        <f>(DD_relocated_catalogue[[#This Row],[SLB easting (m)]]/0.3048)+342000</f>
        <v>344242.99868766405</v>
      </c>
      <c r="F2711" s="2">
        <f>DD_relocated_catalogue[[#This Row],[SLB depth (m)]]/0.3048</f>
        <v>6541.0006561679784</v>
      </c>
      <c r="G2711">
        <v>-1.1299999999999999</v>
      </c>
      <c r="H2711" s="1">
        <v>42048.69922263889</v>
      </c>
      <c r="I2711" s="3">
        <f>(DD_relocated_catalogue[[#This Row],[Relocated northing  (m)]]/0.3048)+1169000</f>
        <v>1171586.2598425196</v>
      </c>
      <c r="J2711" s="3">
        <f>(DD_relocated_catalogue[[#This Row],[Relocated easting (m)]]/0.3048)+342000</f>
        <v>344286.93241469818</v>
      </c>
      <c r="K2711" s="3">
        <f>DD_relocated_catalogue[[#This Row],[Relocated depth (m)]]/0.3048</f>
        <v>6581.049868766404</v>
      </c>
      <c r="L2711" s="3">
        <f>DD_relocated_catalogue[[#This Row],[Semi-minor axis length (m)]]/0.3048</f>
        <v>6.6779372093775473</v>
      </c>
      <c r="M2711" s="3">
        <f>DD_relocated_catalogue[[#This Row],[Semi-intermediate axis length (m)]]/0.3048</f>
        <v>8.9932637798605271</v>
      </c>
      <c r="N2711" s="3">
        <f>DD_relocated_catalogue[[#This Row],[Semi-major axis length (m)]]/0.3048</f>
        <v>28.298654900555878</v>
      </c>
      <c r="O2711" s="3">
        <v>-81.024964650228199</v>
      </c>
      <c r="P2711" s="3">
        <v>96.670646709203155</v>
      </c>
      <c r="Q2711" s="3">
        <v>24.913597407125391</v>
      </c>
      <c r="R2711" s="3">
        <f>DD_relocated_catalogue[[#This Row],[Northing uncertainty half-length (m)]]/0.3048</f>
        <v>16.606537454470356</v>
      </c>
      <c r="S2711" s="3">
        <f>DD_relocated_catalogue[[#This Row],[Easting uncertainty half-length (m)]]/0.3048</f>
        <v>24.556390543580612</v>
      </c>
      <c r="T2711" s="3">
        <f>DD_relocated_catalogue[[#This Row],[Depth uncertainty half-length (m)]]/0.3048</f>
        <v>6.7039470099842076</v>
      </c>
      <c r="U2711" s="4">
        <v>0.21759779463920864</v>
      </c>
    </row>
    <row r="2712" spans="1:21" x14ac:dyDescent="0.25">
      <c r="A2712">
        <v>3381</v>
      </c>
      <c r="B2712" t="s">
        <v>20</v>
      </c>
      <c r="C2712" s="1">
        <v>41376.502941620369</v>
      </c>
      <c r="D2712" s="2">
        <f>(DD_relocated_catalogue[[#This Row],[SLB northing (m)]]/0.3048)+1169000</f>
        <v>1171692.001312336</v>
      </c>
      <c r="E2712" s="2">
        <f>(DD_relocated_catalogue[[#This Row],[SLB easting (m)]]/0.3048)+342000</f>
        <v>344076.00065616798</v>
      </c>
      <c r="F2712" s="2">
        <f>DD_relocated_catalogue[[#This Row],[SLB depth (m)]]/0.3048</f>
        <v>6856.0006561679784</v>
      </c>
      <c r="G2712">
        <v>-1.1000000000000001</v>
      </c>
      <c r="H2712" s="1">
        <v>41376.502941516206</v>
      </c>
      <c r="I2712" s="3">
        <f>(DD_relocated_catalogue[[#This Row],[Relocated northing  (m)]]/0.3048)+1169000</f>
        <v>1171740.8923884514</v>
      </c>
      <c r="J2712" s="3">
        <f>(DD_relocated_catalogue[[#This Row],[Relocated easting (m)]]/0.3048)+342000</f>
        <v>343943.85498687666</v>
      </c>
      <c r="K2712" s="3">
        <f>DD_relocated_catalogue[[#This Row],[Relocated depth (m)]]/0.3048</f>
        <v>6937.3687664042</v>
      </c>
      <c r="L2712" s="3">
        <f>DD_relocated_catalogue[[#This Row],[Semi-minor axis length (m)]]/0.3048</f>
        <v>6.9570258743243816</v>
      </c>
      <c r="M2712" s="3">
        <f>DD_relocated_catalogue[[#This Row],[Semi-intermediate axis length (m)]]/0.3048</f>
        <v>8.8863477664014212</v>
      </c>
      <c r="N2712" s="3">
        <f>DD_relocated_catalogue[[#This Row],[Semi-major axis length (m)]]/0.3048</f>
        <v>34.241859474840723</v>
      </c>
      <c r="O2712" s="3">
        <v>-70.26882172713195</v>
      </c>
      <c r="P2712" s="3">
        <v>-82.433371352907599</v>
      </c>
      <c r="Q2712" s="3">
        <v>-164.97932592848636</v>
      </c>
      <c r="R2712" s="3">
        <f>DD_relocated_catalogue[[#This Row],[Northing uncertainty half-length (m)]]/0.3048</f>
        <v>15.152693393715344</v>
      </c>
      <c r="S2712" s="3">
        <f>DD_relocated_catalogue[[#This Row],[Easting uncertainty half-length (m)]]/0.3048</f>
        <v>31.811165301177141</v>
      </c>
      <c r="T2712" s="3">
        <f>DD_relocated_catalogue[[#This Row],[Depth uncertainty half-length (m)]]/0.3048</f>
        <v>7.2971974555629435</v>
      </c>
      <c r="U2712" s="4">
        <v>0.23423048037330135</v>
      </c>
    </row>
    <row r="2713" spans="1:21" x14ac:dyDescent="0.25">
      <c r="A2713">
        <v>5081</v>
      </c>
      <c r="B2713" t="s">
        <v>20</v>
      </c>
      <c r="C2713" s="1">
        <v>41791.865012627313</v>
      </c>
      <c r="D2713" s="2">
        <f>(DD_relocated_catalogue[[#This Row],[SLB northing (m)]]/0.3048)+1169000</f>
        <v>1171576.000656168</v>
      </c>
      <c r="E2713" s="2">
        <f>(DD_relocated_catalogue[[#This Row],[SLB easting (m)]]/0.3048)+342000</f>
        <v>344108.99934383202</v>
      </c>
      <c r="F2713" s="2">
        <f>DD_relocated_catalogue[[#This Row],[SLB depth (m)]]/0.3048</f>
        <v>6561.0006561679784</v>
      </c>
      <c r="G2713">
        <v>-1.22</v>
      </c>
      <c r="H2713" s="1">
        <v>41791.865012546295</v>
      </c>
      <c r="I2713" s="3">
        <f>(DD_relocated_catalogue[[#This Row],[Relocated northing  (m)]]/0.3048)+1169000</f>
        <v>1171592.0078740157</v>
      </c>
      <c r="J2713" s="3">
        <f>(DD_relocated_catalogue[[#This Row],[Relocated easting (m)]]/0.3048)+342000</f>
        <v>344034.08792650921</v>
      </c>
      <c r="K2713" s="3">
        <f>DD_relocated_catalogue[[#This Row],[Relocated depth (m)]]/0.3048</f>
        <v>6549.0321522309705</v>
      </c>
      <c r="L2713" s="3">
        <f>DD_relocated_catalogue[[#This Row],[Semi-minor axis length (m)]]/0.3048</f>
        <v>3.6942264598546606</v>
      </c>
      <c r="M2713" s="3">
        <f>DD_relocated_catalogue[[#This Row],[Semi-intermediate axis length (m)]]/0.3048</f>
        <v>5.1846176503034984</v>
      </c>
      <c r="N2713" s="3">
        <f>DD_relocated_catalogue[[#This Row],[Semi-major axis length (m)]]/0.3048</f>
        <v>14.332186651347886</v>
      </c>
      <c r="O2713" s="3">
        <v>-8.7342232973456309</v>
      </c>
      <c r="P2713" s="3">
        <v>-77.107900421365017</v>
      </c>
      <c r="Q2713" s="3">
        <v>2.5019966770319542</v>
      </c>
      <c r="R2713" s="3">
        <f>DD_relocated_catalogue[[#This Row],[Northing uncertainty half-length (m)]]/0.3048</f>
        <v>3.8484267684530669</v>
      </c>
      <c r="S2713" s="3">
        <f>DD_relocated_catalogue[[#This Row],[Easting uncertainty half-length (m)]]/0.3048</f>
        <v>13.950831386036633</v>
      </c>
      <c r="T2713" s="3">
        <f>DD_relocated_catalogue[[#This Row],[Depth uncertainty half-length (m)]]/0.3048</f>
        <v>5.8990800132193861</v>
      </c>
      <c r="U2713" s="4">
        <v>0.20455963810026256</v>
      </c>
    </row>
    <row r="2714" spans="1:21" x14ac:dyDescent="0.25">
      <c r="A2714">
        <v>6560</v>
      </c>
      <c r="B2714" t="s">
        <v>20</v>
      </c>
      <c r="C2714" s="1">
        <v>42048.698874444446</v>
      </c>
      <c r="D2714" s="2">
        <f>(DD_relocated_catalogue[[#This Row],[SLB northing (m)]]/0.3048)+1169000</f>
        <v>1171617.998687664</v>
      </c>
      <c r="E2714" s="2">
        <f>(DD_relocated_catalogue[[#This Row],[SLB easting (m)]]/0.3048)+342000</f>
        <v>344262.99868766405</v>
      </c>
      <c r="F2714" s="2">
        <f>DD_relocated_catalogue[[#This Row],[SLB depth (m)]]/0.3048</f>
        <v>6530</v>
      </c>
      <c r="G2714">
        <v>-0.96</v>
      </c>
      <c r="H2714" s="1">
        <v>42048.698874444446</v>
      </c>
      <c r="I2714" s="3">
        <f>(DD_relocated_catalogue[[#This Row],[Relocated northing  (m)]]/0.3048)+1169000</f>
        <v>1171585.0557742782</v>
      </c>
      <c r="J2714" s="3">
        <f>(DD_relocated_catalogue[[#This Row],[Relocated easting (m)]]/0.3048)+342000</f>
        <v>344350.34776902886</v>
      </c>
      <c r="K2714" s="3">
        <f>DD_relocated_catalogue[[#This Row],[Relocated depth (m)]]/0.3048</f>
        <v>6557.7952755905508</v>
      </c>
      <c r="L2714" s="3">
        <f>DD_relocated_catalogue[[#This Row],[Semi-minor axis length (m)]]/0.3048</f>
        <v>5.809888715672459</v>
      </c>
      <c r="M2714" s="3">
        <f>DD_relocated_catalogue[[#This Row],[Semi-intermediate axis length (m)]]/0.3048</f>
        <v>7.843056034455917</v>
      </c>
      <c r="N2714" s="3">
        <f>DD_relocated_catalogue[[#This Row],[Semi-major axis length (m)]]/0.3048</f>
        <v>28.026101165971113</v>
      </c>
      <c r="O2714" s="3">
        <v>-69.125878206107615</v>
      </c>
      <c r="P2714" s="3">
        <v>89.731455879454643</v>
      </c>
      <c r="Q2714" s="3">
        <v>-148.09823143838986</v>
      </c>
      <c r="R2714" s="3">
        <f>DD_relocated_catalogue[[#This Row],[Northing uncertainty half-length (m)]]/0.3048</f>
        <v>16.044660536746779</v>
      </c>
      <c r="S2714" s="3">
        <f>DD_relocated_catalogue[[#This Row],[Easting uncertainty half-length (m)]]/0.3048</f>
        <v>24.188197738339351</v>
      </c>
      <c r="T2714" s="3">
        <f>DD_relocated_catalogue[[#This Row],[Depth uncertainty half-length (m)]]/0.3048</f>
        <v>6.0344074181217344</v>
      </c>
      <c r="U2714" s="4">
        <v>0.20376058527522753</v>
      </c>
    </row>
    <row r="2715" spans="1:21" x14ac:dyDescent="0.25">
      <c r="A2715">
        <v>6777</v>
      </c>
      <c r="B2715" t="s">
        <v>20</v>
      </c>
      <c r="C2715" s="1">
        <v>42738.649457916668</v>
      </c>
      <c r="D2715" s="2">
        <f>(DD_relocated_catalogue[[#This Row],[SLB northing (m)]]/0.3048)+1169000</f>
        <v>1171755</v>
      </c>
      <c r="E2715" s="2">
        <f>(DD_relocated_catalogue[[#This Row],[SLB easting (m)]]/0.3048)+342000</f>
        <v>344393.99934383202</v>
      </c>
      <c r="F2715" s="2">
        <f>DD_relocated_catalogue[[#This Row],[SLB depth (m)]]/0.3048</f>
        <v>6644.9999999999991</v>
      </c>
      <c r="G2715">
        <v>-1.67</v>
      </c>
      <c r="H2715" s="1">
        <v>42738.649457835651</v>
      </c>
      <c r="I2715" s="3">
        <f>(DD_relocated_catalogue[[#This Row],[Relocated northing  (m)]]/0.3048)+1169000</f>
        <v>1171945.7381889764</v>
      </c>
      <c r="J2715" s="3">
        <f>(DD_relocated_catalogue[[#This Row],[Relocated easting (m)]]/0.3048)+342000</f>
        <v>344240.4658792651</v>
      </c>
      <c r="K2715" s="3">
        <f>DD_relocated_catalogue[[#This Row],[Relocated depth (m)]]/0.3048</f>
        <v>6597.5164041994749</v>
      </c>
      <c r="L2715" s="3">
        <f>DD_relocated_catalogue[[#This Row],[Semi-minor axis length (m)]]/0.3048</f>
        <v>7.430117511848839</v>
      </c>
      <c r="M2715" s="3">
        <f>DD_relocated_catalogue[[#This Row],[Semi-intermediate axis length (m)]]/0.3048</f>
        <v>10.617353143950787</v>
      </c>
      <c r="N2715" s="3">
        <f>DD_relocated_catalogue[[#This Row],[Semi-major axis length (m)]]/0.3048</f>
        <v>32.063855420640948</v>
      </c>
      <c r="O2715" s="3">
        <v>-86.28534546781836</v>
      </c>
      <c r="P2715" s="3">
        <v>-129.599039710836</v>
      </c>
      <c r="Q2715" s="3">
        <v>65.863188582233519</v>
      </c>
      <c r="R2715" s="3">
        <f>DD_relocated_catalogue[[#This Row],[Northing uncertainty half-length (m)]]/0.3048</f>
        <v>17.085330523922924</v>
      </c>
      <c r="S2715" s="3">
        <f>DD_relocated_catalogue[[#This Row],[Easting uncertainty half-length (m)]]/0.3048</f>
        <v>29.093507757904295</v>
      </c>
      <c r="T2715" s="3">
        <f>DD_relocated_catalogue[[#This Row],[Depth uncertainty half-length (m)]]/0.3048</f>
        <v>7.5303603113625499</v>
      </c>
      <c r="U2715" s="4">
        <v>0.27188890666805088</v>
      </c>
    </row>
    <row r="2716" spans="1:21" x14ac:dyDescent="0.25">
      <c r="A2716">
        <v>6562</v>
      </c>
      <c r="B2716" t="s">
        <v>20</v>
      </c>
      <c r="C2716" s="1">
        <v>42048.746190185186</v>
      </c>
      <c r="D2716" s="2">
        <f>(DD_relocated_catalogue[[#This Row],[SLB northing (m)]]/0.3048)+1169000</f>
        <v>1171997.998687664</v>
      </c>
      <c r="E2716" s="2">
        <f>(DD_relocated_catalogue[[#This Row],[SLB easting (m)]]/0.3048)+342000</f>
        <v>344260</v>
      </c>
      <c r="F2716" s="2">
        <f>DD_relocated_catalogue[[#This Row],[SLB depth (m)]]/0.3048</f>
        <v>6283.9993438320207</v>
      </c>
      <c r="G2716">
        <v>-1.92</v>
      </c>
      <c r="H2716" s="1">
        <v>42048.74619002315</v>
      </c>
      <c r="I2716" s="3">
        <f>(DD_relocated_catalogue[[#This Row],[Relocated northing  (m)]]/0.3048)+1169000</f>
        <v>1171726.0695538057</v>
      </c>
      <c r="J2716" s="3">
        <f>(DD_relocated_catalogue[[#This Row],[Relocated easting (m)]]/0.3048)+342000</f>
        <v>344196.93241469818</v>
      </c>
      <c r="K2716" s="3">
        <f>DD_relocated_catalogue[[#This Row],[Relocated depth (m)]]/0.3048</f>
        <v>6565.9908136482936</v>
      </c>
      <c r="L2716" s="3">
        <f>DD_relocated_catalogue[[#This Row],[Semi-minor axis length (m)]]/0.3048</f>
        <v>8.8705390702527787</v>
      </c>
      <c r="M2716" s="3">
        <f>DD_relocated_catalogue[[#This Row],[Semi-intermediate axis length (m)]]/0.3048</f>
        <v>14.122390379994775</v>
      </c>
      <c r="N2716" s="3">
        <f>DD_relocated_catalogue[[#This Row],[Semi-major axis length (m)]]/0.3048</f>
        <v>43.453919320427346</v>
      </c>
      <c r="O2716" s="3">
        <v>-68.539998936148535</v>
      </c>
      <c r="P2716" s="3">
        <v>-102.27524125144139</v>
      </c>
      <c r="Q2716" s="3">
        <v>42.812214432663325</v>
      </c>
      <c r="R2716" s="3">
        <f>DD_relocated_catalogue[[#This Row],[Northing uncertainty half-length (m)]]/0.3048</f>
        <v>25.373768350937752</v>
      </c>
      <c r="S2716" s="3">
        <f>DD_relocated_catalogue[[#This Row],[Easting uncertainty half-length (m)]]/0.3048</f>
        <v>37.613667071719796</v>
      </c>
      <c r="T2716" s="3">
        <f>DD_relocated_catalogue[[#This Row],[Depth uncertainty half-length (m)]]/0.3048</f>
        <v>10.218720448788822</v>
      </c>
      <c r="U2716" s="4">
        <v>0.34651889724155077</v>
      </c>
    </row>
    <row r="2717" spans="1:21" x14ac:dyDescent="0.25">
      <c r="A2717">
        <v>6800</v>
      </c>
      <c r="B2717" t="s">
        <v>20</v>
      </c>
      <c r="C2717" s="1">
        <v>42862.186971041665</v>
      </c>
      <c r="D2717" s="2">
        <f>(DD_relocated_catalogue[[#This Row],[SLB northing (m)]]/0.3048)+1169000</f>
        <v>1171542.998687664</v>
      </c>
      <c r="E2717" s="2">
        <f>(DD_relocated_catalogue[[#This Row],[SLB easting (m)]]/0.3048)+342000</f>
        <v>344135</v>
      </c>
      <c r="F2717" s="2">
        <f>DD_relocated_catalogue[[#This Row],[SLB depth (m)]]/0.3048</f>
        <v>6627.9986876640414</v>
      </c>
      <c r="G2717">
        <v>-0.73</v>
      </c>
      <c r="H2717" s="1">
        <v>42862.186970983799</v>
      </c>
      <c r="I2717" s="3">
        <f>(DD_relocated_catalogue[[#This Row],[Relocated northing  (m)]]/0.3048)+1169000</f>
        <v>1171534.596456693</v>
      </c>
      <c r="J2717" s="3">
        <f>(DD_relocated_catalogue[[#This Row],[Relocated easting (m)]]/0.3048)+342000</f>
        <v>344219.8097112861</v>
      </c>
      <c r="K2717" s="3">
        <f>DD_relocated_catalogue[[#This Row],[Relocated depth (m)]]/0.3048</f>
        <v>6722.8772965879252</v>
      </c>
      <c r="L2717" s="3">
        <f>DD_relocated_catalogue[[#This Row],[Semi-minor axis length (m)]]/0.3048</f>
        <v>5.8702201654432047</v>
      </c>
      <c r="M2717" s="3">
        <f>DD_relocated_catalogue[[#This Row],[Semi-intermediate axis length (m)]]/0.3048</f>
        <v>7.5039273459177886</v>
      </c>
      <c r="N2717" s="3">
        <f>DD_relocated_catalogue[[#This Row],[Semi-major axis length (m)]]/0.3048</f>
        <v>25.803023545989529</v>
      </c>
      <c r="O2717" s="3">
        <v>-57.679618235367244</v>
      </c>
      <c r="P2717" s="3">
        <v>86.597707567920267</v>
      </c>
      <c r="Q2717" s="3">
        <v>-147.08917940188292</v>
      </c>
      <c r="R2717" s="3">
        <f>DD_relocated_catalogue[[#This Row],[Northing uncertainty half-length (m)]]/0.3048</f>
        <v>14.270258356019536</v>
      </c>
      <c r="S2717" s="3">
        <f>DD_relocated_catalogue[[#This Row],[Easting uncertainty half-length (m)]]/0.3048</f>
        <v>22.596899257172684</v>
      </c>
      <c r="T2717" s="3">
        <f>DD_relocated_catalogue[[#This Row],[Depth uncertainty half-length (m)]]/0.3048</f>
        <v>6.417056422020222</v>
      </c>
      <c r="U2717" s="4">
        <v>0.21981702178305926</v>
      </c>
    </row>
    <row r="2718" spans="1:21" x14ac:dyDescent="0.25">
      <c r="A2718">
        <v>5253</v>
      </c>
      <c r="B2718" t="s">
        <v>20</v>
      </c>
      <c r="C2718" s="1">
        <v>41823.378048101855</v>
      </c>
      <c r="D2718" s="2">
        <f>(DD_relocated_catalogue[[#This Row],[SLB northing (m)]]/0.3048)+1169000</f>
        <v>1171922.998687664</v>
      </c>
      <c r="E2718" s="2">
        <f>(DD_relocated_catalogue[[#This Row],[SLB easting (m)]]/0.3048)+342000</f>
        <v>344432.99868766405</v>
      </c>
      <c r="F2718" s="2">
        <f>DD_relocated_catalogue[[#This Row],[SLB depth (m)]]/0.3048</f>
        <v>6668.9993438320207</v>
      </c>
      <c r="G2718">
        <v>-0.96</v>
      </c>
      <c r="H2718" s="1">
        <v>41823.378048067127</v>
      </c>
      <c r="I2718" s="3">
        <f>(DD_relocated_catalogue[[#This Row],[Relocated northing  (m)]]/0.3048)+1169000</f>
        <v>1171957.0308398949</v>
      </c>
      <c r="J2718" s="3">
        <f>(DD_relocated_catalogue[[#This Row],[Relocated easting (m)]]/0.3048)+342000</f>
        <v>344431.15813648293</v>
      </c>
      <c r="K2718" s="3">
        <f>DD_relocated_catalogue[[#This Row],[Relocated depth (m)]]/0.3048</f>
        <v>6632.9199475065616</v>
      </c>
      <c r="L2718" s="3">
        <f>DD_relocated_catalogue[[#This Row],[Semi-minor axis length (m)]]/0.3048</f>
        <v>4.4896899280831795</v>
      </c>
      <c r="M2718" s="3">
        <f>DD_relocated_catalogue[[#This Row],[Semi-intermediate axis length (m)]]/0.3048</f>
        <v>7.3269931847586838</v>
      </c>
      <c r="N2718" s="3">
        <f>DD_relocated_catalogue[[#This Row],[Semi-major axis length (m)]]/0.3048</f>
        <v>16.108518361835436</v>
      </c>
      <c r="O2718" s="3">
        <v>-16.374389078120032</v>
      </c>
      <c r="P2718" s="3">
        <v>-82.893954210094506</v>
      </c>
      <c r="Q2718" s="3">
        <v>-4.7950307076573333</v>
      </c>
      <c r="R2718" s="3">
        <f>DD_relocated_catalogue[[#This Row],[Northing uncertainty half-length (m)]]/0.3048</f>
        <v>4.8001449116042307</v>
      </c>
      <c r="S2718" s="3">
        <f>DD_relocated_catalogue[[#This Row],[Easting uncertainty half-length (m)]]/0.3048</f>
        <v>15.975801585021934</v>
      </c>
      <c r="T2718" s="3">
        <f>DD_relocated_catalogue[[#This Row],[Depth uncertainty half-length (m)]]/0.3048</f>
        <v>7.272472375880743</v>
      </c>
      <c r="U2718" s="4">
        <v>0.24760839503178569</v>
      </c>
    </row>
    <row r="2719" spans="1:21" x14ac:dyDescent="0.25">
      <c r="A2719">
        <v>5174</v>
      </c>
      <c r="B2719" t="s">
        <v>20</v>
      </c>
      <c r="C2719" s="1">
        <v>41809.708271724536</v>
      </c>
      <c r="D2719" s="2">
        <f>(DD_relocated_catalogue[[#This Row],[SLB northing (m)]]/0.3048)+1169000</f>
        <v>1171821.000656168</v>
      </c>
      <c r="E2719" s="2">
        <f>(DD_relocated_catalogue[[#This Row],[SLB easting (m)]]/0.3048)+342000</f>
        <v>344402.00131233595</v>
      </c>
      <c r="F2719" s="2">
        <f>DD_relocated_catalogue[[#This Row],[SLB depth (m)]]/0.3048</f>
        <v>6745</v>
      </c>
      <c r="G2719">
        <v>-0.61</v>
      </c>
      <c r="H2719" s="1">
        <v>41809.708271689815</v>
      </c>
      <c r="I2719" s="3">
        <f>(DD_relocated_catalogue[[#This Row],[Relocated northing  (m)]]/0.3048)+1169000</f>
        <v>1171918.7926509187</v>
      </c>
      <c r="J2719" s="3">
        <f>(DD_relocated_catalogue[[#This Row],[Relocated easting (m)]]/0.3048)+342000</f>
        <v>344469.4586614173</v>
      </c>
      <c r="K2719" s="3">
        <f>DD_relocated_catalogue[[#This Row],[Relocated depth (m)]]/0.3048</f>
        <v>6643.1922572178473</v>
      </c>
      <c r="L2719" s="3">
        <f>DD_relocated_catalogue[[#This Row],[Semi-minor axis length (m)]]/0.3048</f>
        <v>5.2617975332753106</v>
      </c>
      <c r="M2719" s="3">
        <f>DD_relocated_catalogue[[#This Row],[Semi-intermediate axis length (m)]]/0.3048</f>
        <v>6.8464821333289709</v>
      </c>
      <c r="N2719" s="3">
        <f>DD_relocated_catalogue[[#This Row],[Semi-major axis length (m)]]/0.3048</f>
        <v>15.51187426647506</v>
      </c>
      <c r="O2719" s="3">
        <v>-13.072234554969597</v>
      </c>
      <c r="P2719" s="3">
        <v>-79.313789305055664</v>
      </c>
      <c r="Q2719" s="3">
        <v>-1.290927826370327</v>
      </c>
      <c r="R2719" s="3">
        <f>DD_relocated_catalogue[[#This Row],[Northing uncertainty half-length (m)]]/0.3048</f>
        <v>5.3522905596820554</v>
      </c>
      <c r="S2719" s="3">
        <f>DD_relocated_catalogue[[#This Row],[Easting uncertainty half-length (m)]]/0.3048</f>
        <v>15.259036328949112</v>
      </c>
      <c r="T2719" s="3">
        <f>DD_relocated_catalogue[[#This Row],[Depth uncertainty half-length (m)]]/0.3048</f>
        <v>7.153020942371044</v>
      </c>
      <c r="U2719" s="4">
        <v>0.21902050916954041</v>
      </c>
    </row>
    <row r="2720" spans="1:21" x14ac:dyDescent="0.25">
      <c r="A2720">
        <v>5170</v>
      </c>
      <c r="B2720" t="s">
        <v>20</v>
      </c>
      <c r="C2720" s="1">
        <v>41809.160773773147</v>
      </c>
      <c r="D2720" s="2">
        <f>(DD_relocated_catalogue[[#This Row],[SLB northing (m)]]/0.3048)+1169000</f>
        <v>1171666.000656168</v>
      </c>
      <c r="E2720" s="2">
        <f>(DD_relocated_catalogue[[#This Row],[SLB easting (m)]]/0.3048)+342000</f>
        <v>344206.00065616798</v>
      </c>
      <c r="F2720" s="2">
        <f>DD_relocated_catalogue[[#This Row],[SLB depth (m)]]/0.3048</f>
        <v>6518.9993438320207</v>
      </c>
      <c r="G2720">
        <v>-1.01</v>
      </c>
      <c r="H2720" s="1">
        <v>41809.160773645832</v>
      </c>
      <c r="I2720" s="3">
        <f>(DD_relocated_catalogue[[#This Row],[Relocated northing  (m)]]/0.3048)+1169000</f>
        <v>1171631.9750656169</v>
      </c>
      <c r="J2720" s="3">
        <f>(DD_relocated_catalogue[[#This Row],[Relocated easting (m)]]/0.3048)+342000</f>
        <v>344356.97178477689</v>
      </c>
      <c r="K2720" s="3">
        <f>DD_relocated_catalogue[[#This Row],[Relocated depth (m)]]/0.3048</f>
        <v>6553.0872703412069</v>
      </c>
      <c r="L2720" s="3">
        <f>DD_relocated_catalogue[[#This Row],[Semi-minor axis length (m)]]/0.3048</f>
        <v>3.9366929956841687</v>
      </c>
      <c r="M2720" s="3">
        <f>DD_relocated_catalogue[[#This Row],[Semi-intermediate axis length (m)]]/0.3048</f>
        <v>6.0005130324269524</v>
      </c>
      <c r="N2720" s="3">
        <f>DD_relocated_catalogue[[#This Row],[Semi-major axis length (m)]]/0.3048</f>
        <v>13.200981929466579</v>
      </c>
      <c r="O2720" s="3">
        <v>-15.449517230388807</v>
      </c>
      <c r="P2720" s="3">
        <v>-75.586622924752049</v>
      </c>
      <c r="Q2720" s="3">
        <v>-3.6097237850396531</v>
      </c>
      <c r="R2720" s="3">
        <f>DD_relocated_catalogue[[#This Row],[Northing uncertainty half-length (m)]]/0.3048</f>
        <v>4.108088117953927</v>
      </c>
      <c r="S2720" s="3">
        <f>DD_relocated_catalogue[[#This Row],[Easting uncertainty half-length (m)]]/0.3048</f>
        <v>12.876275147622751</v>
      </c>
      <c r="T2720" s="3">
        <f>DD_relocated_catalogue[[#This Row],[Depth uncertainty half-length (m)]]/0.3048</f>
        <v>6.4734435154139813</v>
      </c>
      <c r="U2720" s="4">
        <v>0.23301130335177039</v>
      </c>
    </row>
    <row r="2721" spans="1:21" x14ac:dyDescent="0.25">
      <c r="A2721">
        <v>5025</v>
      </c>
      <c r="B2721" t="s">
        <v>20</v>
      </c>
      <c r="C2721" s="1">
        <v>41772.220497071758</v>
      </c>
      <c r="D2721" s="2">
        <f>(DD_relocated_catalogue[[#This Row],[SLB northing (m)]]/0.3048)+1169000</f>
        <v>1171615</v>
      </c>
      <c r="E2721" s="2">
        <f>(DD_relocated_catalogue[[#This Row],[SLB easting (m)]]/0.3048)+342000</f>
        <v>344286.00065616798</v>
      </c>
      <c r="F2721" s="2">
        <f>DD_relocated_catalogue[[#This Row],[SLB depth (m)]]/0.3048</f>
        <v>6490</v>
      </c>
      <c r="G2721">
        <v>-1.02</v>
      </c>
      <c r="H2721" s="1">
        <v>41772.220497048613</v>
      </c>
      <c r="I2721" s="3">
        <f>(DD_relocated_catalogue[[#This Row],[Relocated northing  (m)]]/0.3048)+1169000</f>
        <v>1171652.8346456692</v>
      </c>
      <c r="J2721" s="3">
        <f>(DD_relocated_catalogue[[#This Row],[Relocated easting (m)]]/0.3048)+342000</f>
        <v>344257.39829396323</v>
      </c>
      <c r="K2721" s="3">
        <f>DD_relocated_catalogue[[#This Row],[Relocated depth (m)]]/0.3048</f>
        <v>6481.1581364829399</v>
      </c>
      <c r="L2721" s="3">
        <f>DD_relocated_catalogue[[#This Row],[Semi-minor axis length (m)]]/0.3048</f>
        <v>3.570342583974162</v>
      </c>
      <c r="M2721" s="3">
        <f>DD_relocated_catalogue[[#This Row],[Semi-intermediate axis length (m)]]/0.3048</f>
        <v>4.6902271914900133</v>
      </c>
      <c r="N2721" s="3">
        <f>DD_relocated_catalogue[[#This Row],[Semi-major axis length (m)]]/0.3048</f>
        <v>11.521937911199567</v>
      </c>
      <c r="O2721" s="3">
        <v>-9.3545980942537899</v>
      </c>
      <c r="P2721" s="3">
        <v>-72.555706621845218</v>
      </c>
      <c r="Q2721" s="3">
        <v>0.68526510174124644</v>
      </c>
      <c r="R2721" s="3">
        <f>DD_relocated_catalogue[[#This Row],[Northing uncertainty half-length (m)]]/0.3048</f>
        <v>3.6341754719376564</v>
      </c>
      <c r="S2721" s="3">
        <f>DD_relocated_catalogue[[#This Row],[Easting uncertainty half-length (m)]]/0.3048</f>
        <v>11.070588680751086</v>
      </c>
      <c r="T2721" s="3">
        <f>DD_relocated_catalogue[[#This Row],[Depth uncertainty half-length (m)]]/0.3048</f>
        <v>5.5750477938849725</v>
      </c>
      <c r="U2721" s="4">
        <v>0.20896096618112256</v>
      </c>
    </row>
    <row r="2722" spans="1:21" x14ac:dyDescent="0.25">
      <c r="A2722">
        <v>6458</v>
      </c>
      <c r="B2722" t="s">
        <v>20</v>
      </c>
      <c r="C2722" s="1">
        <v>42022.358051643518</v>
      </c>
      <c r="D2722" s="2">
        <f>(DD_relocated_catalogue[[#This Row],[SLB northing (m)]]/0.3048)+1169000</f>
        <v>1171550</v>
      </c>
      <c r="E2722" s="2">
        <f>(DD_relocated_catalogue[[#This Row],[SLB easting (m)]]/0.3048)+342000</f>
        <v>344202.99868766405</v>
      </c>
      <c r="F2722" s="2">
        <f>DD_relocated_catalogue[[#This Row],[SLB depth (m)]]/0.3048</f>
        <v>6667.0013123359577</v>
      </c>
      <c r="G2722">
        <v>-1.34</v>
      </c>
      <c r="H2722" s="1">
        <v>42022.358051516203</v>
      </c>
      <c r="I2722" s="3">
        <f>(DD_relocated_catalogue[[#This Row],[Relocated northing  (m)]]/0.3048)+1169000</f>
        <v>1171599.8523622048</v>
      </c>
      <c r="J2722" s="3">
        <f>(DD_relocated_catalogue[[#This Row],[Relocated easting (m)]]/0.3048)+342000</f>
        <v>344335.84317585302</v>
      </c>
      <c r="K2722" s="3">
        <f>DD_relocated_catalogue[[#This Row],[Relocated depth (m)]]/0.3048</f>
        <v>6657.2506561679793</v>
      </c>
      <c r="L2722" s="3">
        <f>DD_relocated_catalogue[[#This Row],[Semi-minor axis length (m)]]/0.3048</f>
        <v>4.2547690649380563</v>
      </c>
      <c r="M2722" s="3">
        <f>DD_relocated_catalogue[[#This Row],[Semi-intermediate axis length (m)]]/0.3048</f>
        <v>6.8787793981497138</v>
      </c>
      <c r="N2722" s="3">
        <f>DD_relocated_catalogue[[#This Row],[Semi-major axis length (m)]]/0.3048</f>
        <v>12.836806668299218</v>
      </c>
      <c r="O2722" s="3">
        <v>18.685019159933965</v>
      </c>
      <c r="P2722" s="3">
        <v>82.893509122166819</v>
      </c>
      <c r="Q2722" s="3">
        <v>173.42202856114048</v>
      </c>
      <c r="R2722" s="3">
        <f>DD_relocated_catalogue[[#This Row],[Northing uncertainty half-length (m)]]/0.3048</f>
        <v>4.6663963476451737</v>
      </c>
      <c r="S2722" s="3">
        <f>DD_relocated_catalogue[[#This Row],[Easting uncertainty half-length (m)]]/0.3048</f>
        <v>12.712618569291328</v>
      </c>
      <c r="T2722" s="3">
        <f>DD_relocated_catalogue[[#This Row],[Depth uncertainty half-length (m)]]/0.3048</f>
        <v>6.7253466375248605</v>
      </c>
      <c r="U2722" s="4">
        <v>0.20802106651231192</v>
      </c>
    </row>
    <row r="2723" spans="1:21" x14ac:dyDescent="0.25">
      <c r="A2723">
        <v>4862</v>
      </c>
      <c r="B2723" t="s">
        <v>20</v>
      </c>
      <c r="C2723" s="1">
        <v>41727.520662129631</v>
      </c>
      <c r="D2723" s="2">
        <f>(DD_relocated_catalogue[[#This Row],[SLB northing (m)]]/0.3048)+1169000</f>
        <v>1171503.999343832</v>
      </c>
      <c r="E2723" s="2">
        <f>(DD_relocated_catalogue[[#This Row],[SLB easting (m)]]/0.3048)+342000</f>
        <v>344175</v>
      </c>
      <c r="F2723" s="2">
        <f>DD_relocated_catalogue[[#This Row],[SLB depth (m)]]/0.3048</f>
        <v>6564.9999999999991</v>
      </c>
      <c r="G2723">
        <v>-0.73</v>
      </c>
      <c r="H2723" s="1">
        <v>41727.52066209491</v>
      </c>
      <c r="I2723" s="3">
        <f>(DD_relocated_catalogue[[#This Row],[Relocated northing  (m)]]/0.3048)+1169000</f>
        <v>1171500.3280839894</v>
      </c>
      <c r="J2723" s="3">
        <f>(DD_relocated_catalogue[[#This Row],[Relocated easting (m)]]/0.3048)+342000</f>
        <v>344160.36417322833</v>
      </c>
      <c r="K2723" s="3">
        <f>DD_relocated_catalogue[[#This Row],[Relocated depth (m)]]/0.3048</f>
        <v>6630.610236220472</v>
      </c>
      <c r="L2723" s="3">
        <f>DD_relocated_catalogue[[#This Row],[Semi-minor axis length (m)]]/0.3048</f>
        <v>4.0875719883302981</v>
      </c>
      <c r="M2723" s="3">
        <f>DD_relocated_catalogue[[#This Row],[Semi-intermediate axis length (m)]]/0.3048</f>
        <v>6.3963334091847344</v>
      </c>
      <c r="N2723" s="3">
        <f>DD_relocated_catalogue[[#This Row],[Semi-major axis length (m)]]/0.3048</f>
        <v>13.562734545965524</v>
      </c>
      <c r="O2723" s="3">
        <v>-15.424266464422056</v>
      </c>
      <c r="P2723" s="3">
        <v>-74.324243779893052</v>
      </c>
      <c r="Q2723" s="3">
        <v>-2.6224873936338393</v>
      </c>
      <c r="R2723" s="3">
        <f>DD_relocated_catalogue[[#This Row],[Northing uncertainty half-length (m)]]/0.3048</f>
        <v>4.2798474767309544</v>
      </c>
      <c r="S2723" s="3">
        <f>DD_relocated_catalogue[[#This Row],[Easting uncertainty half-length (m)]]/0.3048</f>
        <v>13.186403489791042</v>
      </c>
      <c r="T2723" s="3">
        <f>DD_relocated_catalogue[[#This Row],[Depth uncertainty half-length (m)]]/0.3048</f>
        <v>6.9337619936400339</v>
      </c>
      <c r="U2723" s="4">
        <v>0.23348645411960925</v>
      </c>
    </row>
    <row r="2724" spans="1:21" x14ac:dyDescent="0.25">
      <c r="A2724">
        <v>6440</v>
      </c>
      <c r="B2724" t="s">
        <v>20</v>
      </c>
      <c r="C2724" s="1">
        <v>42007.647040034724</v>
      </c>
      <c r="D2724" s="2">
        <f>(DD_relocated_catalogue[[#This Row],[SLB northing (m)]]/0.3048)+1169000</f>
        <v>1171532.001312336</v>
      </c>
      <c r="E2724" s="2">
        <f>(DD_relocated_catalogue[[#This Row],[SLB easting (m)]]/0.3048)+342000</f>
        <v>344280</v>
      </c>
      <c r="F2724" s="2">
        <f>DD_relocated_catalogue[[#This Row],[SLB depth (m)]]/0.3048</f>
        <v>6650</v>
      </c>
      <c r="G2724">
        <v>-1.03</v>
      </c>
      <c r="H2724" s="1">
        <v>42007.647040034724</v>
      </c>
      <c r="I2724" s="3">
        <f>(DD_relocated_catalogue[[#This Row],[Relocated northing  (m)]]/0.3048)+1169000</f>
        <v>1171549.4225721785</v>
      </c>
      <c r="J2724" s="3">
        <f>(DD_relocated_catalogue[[#This Row],[Relocated easting (m)]]/0.3048)+342000</f>
        <v>344185.83005249343</v>
      </c>
      <c r="K2724" s="3">
        <f>DD_relocated_catalogue[[#This Row],[Relocated depth (m)]]/0.3048</f>
        <v>6684.3635170603675</v>
      </c>
      <c r="L2724" s="3">
        <f>DD_relocated_catalogue[[#This Row],[Semi-minor axis length (m)]]/0.3048</f>
        <v>4.0330878361473204</v>
      </c>
      <c r="M2724" s="3">
        <f>DD_relocated_catalogue[[#This Row],[Semi-intermediate axis length (m)]]/0.3048</f>
        <v>6.1689240481315526</v>
      </c>
      <c r="N2724" s="3">
        <f>DD_relocated_catalogue[[#This Row],[Semi-major axis length (m)]]/0.3048</f>
        <v>14.754245221224471</v>
      </c>
      <c r="O2724" s="3">
        <v>-18.511333186100188</v>
      </c>
      <c r="P2724" s="3">
        <v>-73.200292175217427</v>
      </c>
      <c r="Q2724" s="3">
        <v>-4.1672292663204988</v>
      </c>
      <c r="R2724" s="3">
        <f>DD_relocated_catalogue[[#This Row],[Northing uncertainty half-length (m)]]/0.3048</f>
        <v>4.2611776888489095</v>
      </c>
      <c r="S2724" s="3">
        <f>DD_relocated_catalogue[[#This Row],[Easting uncertainty half-length (m)]]/0.3048</f>
        <v>14.268673988956746</v>
      </c>
      <c r="T2724" s="3">
        <f>DD_relocated_catalogue[[#This Row],[Depth uncertainty half-length (m)]]/0.3048</f>
        <v>7.0057930796116334</v>
      </c>
      <c r="U2724" s="4">
        <v>0.21423904876597583</v>
      </c>
    </row>
    <row r="2725" spans="1:21" x14ac:dyDescent="0.25">
      <c r="A2725">
        <v>4386</v>
      </c>
      <c r="B2725" t="s">
        <v>20</v>
      </c>
      <c r="C2725" s="1">
        <v>41633.943114120368</v>
      </c>
      <c r="D2725" s="2">
        <f>(DD_relocated_catalogue[[#This Row],[SLB northing (m)]]/0.3048)+1169000</f>
        <v>1171500</v>
      </c>
      <c r="E2725" s="2">
        <f>(DD_relocated_catalogue[[#This Row],[SLB easting (m)]]/0.3048)+342000</f>
        <v>344198.99934383202</v>
      </c>
      <c r="F2725" s="2">
        <f>DD_relocated_catalogue[[#This Row],[SLB depth (m)]]/0.3048</f>
        <v>6667.9986876640414</v>
      </c>
      <c r="G2725">
        <v>-0.84</v>
      </c>
      <c r="H2725" s="1">
        <v>41633.943114085647</v>
      </c>
      <c r="I2725" s="3">
        <f>(DD_relocated_catalogue[[#This Row],[Relocated northing  (m)]]/0.3048)+1169000</f>
        <v>1171540.4396325459</v>
      </c>
      <c r="J2725" s="3">
        <f>(DD_relocated_catalogue[[#This Row],[Relocated easting (m)]]/0.3048)+342000</f>
        <v>344126.64041994751</v>
      </c>
      <c r="K2725" s="3">
        <f>DD_relocated_catalogue[[#This Row],[Relocated depth (m)]]/0.3048</f>
        <v>6801.1745406824148</v>
      </c>
      <c r="L2725" s="3">
        <f>DD_relocated_catalogue[[#This Row],[Semi-minor axis length (m)]]/0.3048</f>
        <v>4.1087676686325922</v>
      </c>
      <c r="M2725" s="3">
        <f>DD_relocated_catalogue[[#This Row],[Semi-intermediate axis length (m)]]/0.3048</f>
        <v>5.7558618020492034</v>
      </c>
      <c r="N2725" s="3">
        <f>DD_relocated_catalogue[[#This Row],[Semi-major axis length (m)]]/0.3048</f>
        <v>13.063519162514291</v>
      </c>
      <c r="O2725" s="3">
        <v>-4.1218547246395119</v>
      </c>
      <c r="P2725" s="3">
        <v>-78.951653888555057</v>
      </c>
      <c r="Q2725" s="3">
        <v>1.7133188769239909</v>
      </c>
      <c r="R2725" s="3">
        <f>DD_relocated_catalogue[[#This Row],[Northing uncertainty half-length (m)]]/0.3048</f>
        <v>4.1339802209752188</v>
      </c>
      <c r="S2725" s="3">
        <f>DD_relocated_catalogue[[#This Row],[Easting uncertainty half-length (m)]]/0.3048</f>
        <v>12.826944866699453</v>
      </c>
      <c r="T2725" s="3">
        <f>DD_relocated_catalogue[[#This Row],[Depth uncertainty half-length (m)]]/0.3048</f>
        <v>6.1540441245047086</v>
      </c>
      <c r="U2725" s="4">
        <v>0.23472071315330029</v>
      </c>
    </row>
    <row r="2726" spans="1:21" x14ac:dyDescent="0.25">
      <c r="A2726">
        <v>6516</v>
      </c>
      <c r="B2726" t="s">
        <v>20</v>
      </c>
      <c r="C2726" s="1">
        <v>42031.234565127314</v>
      </c>
      <c r="D2726" s="2">
        <f>(DD_relocated_catalogue[[#This Row],[SLB northing (m)]]/0.3048)+1169000</f>
        <v>1171536.000656168</v>
      </c>
      <c r="E2726" s="2">
        <f>(DD_relocated_catalogue[[#This Row],[SLB easting (m)]]/0.3048)+342000</f>
        <v>343902.00131233595</v>
      </c>
      <c r="F2726" s="2">
        <f>DD_relocated_catalogue[[#This Row],[SLB depth (m)]]/0.3048</f>
        <v>6497.9986876640414</v>
      </c>
      <c r="G2726">
        <v>-1.55</v>
      </c>
      <c r="H2726" s="1">
        <v>42031.234564942133</v>
      </c>
      <c r="I2726" s="3">
        <f>(DD_relocated_catalogue[[#This Row],[Relocated northing  (m)]]/0.3048)+1169000</f>
        <v>1171434.908136483</v>
      </c>
      <c r="J2726" s="3">
        <f>(DD_relocated_catalogue[[#This Row],[Relocated easting (m)]]/0.3048)+342000</f>
        <v>344092.40813648293</v>
      </c>
      <c r="K2726" s="3">
        <f>DD_relocated_catalogue[[#This Row],[Relocated depth (m)]]/0.3048</f>
        <v>6599.7900262467192</v>
      </c>
      <c r="L2726" s="3">
        <f>DD_relocated_catalogue[[#This Row],[Semi-minor axis length (m)]]/0.3048</f>
        <v>4.1654012042541915</v>
      </c>
      <c r="M2726" s="3">
        <f>DD_relocated_catalogue[[#This Row],[Semi-intermediate axis length (m)]]/0.3048</f>
        <v>7.9653465357943558</v>
      </c>
      <c r="N2726" s="3">
        <f>DD_relocated_catalogue[[#This Row],[Semi-major axis length (m)]]/0.3048</f>
        <v>16.581399915923967</v>
      </c>
      <c r="O2726" s="3">
        <v>19.658439382690062</v>
      </c>
      <c r="P2726" s="3">
        <v>81.137829279702657</v>
      </c>
      <c r="Q2726" s="3">
        <v>-178.14167762311507</v>
      </c>
      <c r="R2726" s="3">
        <f>DD_relocated_catalogue[[#This Row],[Northing uncertainty half-length (m)]]/0.3048</f>
        <v>4.9032108936304777</v>
      </c>
      <c r="S2726" s="3">
        <f>DD_relocated_catalogue[[#This Row],[Easting uncertainty half-length (m)]]/0.3048</f>
        <v>16.351000406251675</v>
      </c>
      <c r="T2726" s="3">
        <f>DD_relocated_catalogue[[#This Row],[Depth uncertainty half-length (m)]]/0.3048</f>
        <v>7.8590001281658113</v>
      </c>
      <c r="U2726" s="4">
        <v>0.23233642715316297</v>
      </c>
    </row>
    <row r="2727" spans="1:21" x14ac:dyDescent="0.25">
      <c r="A2727">
        <v>5181</v>
      </c>
      <c r="B2727" t="s">
        <v>20</v>
      </c>
      <c r="C2727" s="1">
        <v>41810.665910949072</v>
      </c>
      <c r="D2727" s="2">
        <f>(DD_relocated_catalogue[[#This Row],[SLB northing (m)]]/0.3048)+1169000</f>
        <v>1171465</v>
      </c>
      <c r="E2727" s="2">
        <f>(DD_relocated_catalogue[[#This Row],[SLB easting (m)]]/0.3048)+342000</f>
        <v>344213.99934383202</v>
      </c>
      <c r="F2727" s="2">
        <f>DD_relocated_catalogue[[#This Row],[SLB depth (m)]]/0.3048</f>
        <v>6521.0006561679793</v>
      </c>
      <c r="G2727">
        <v>0.12</v>
      </c>
      <c r="H2727" s="1">
        <v>41810.66591087963</v>
      </c>
      <c r="I2727" s="3">
        <f>(DD_relocated_catalogue[[#This Row],[Relocated northing  (m)]]/0.3048)+1169000</f>
        <v>1171474.9507874015</v>
      </c>
      <c r="J2727" s="3">
        <f>(DD_relocated_catalogue[[#This Row],[Relocated easting (m)]]/0.3048)+342000</f>
        <v>344272.25393700786</v>
      </c>
      <c r="K2727" s="3">
        <f>DD_relocated_catalogue[[#This Row],[Relocated depth (m)]]/0.3048</f>
        <v>6574.0616797900257</v>
      </c>
      <c r="L2727" s="3">
        <f>DD_relocated_catalogue[[#This Row],[Semi-minor axis length (m)]]/0.3048</f>
        <v>4.109977827053747</v>
      </c>
      <c r="M2727" s="3">
        <f>DD_relocated_catalogue[[#This Row],[Semi-intermediate axis length (m)]]/0.3048</f>
        <v>6.2907223585794299</v>
      </c>
      <c r="N2727" s="3">
        <f>DD_relocated_catalogue[[#This Row],[Semi-major axis length (m)]]/0.3048</f>
        <v>13.742850756894263</v>
      </c>
      <c r="O2727" s="3">
        <v>-20.7723260676281</v>
      </c>
      <c r="P2727" s="3">
        <v>-71.136244881963918</v>
      </c>
      <c r="Q2727" s="3">
        <v>-1.7020679159177297</v>
      </c>
      <c r="R2727" s="3">
        <f>DD_relocated_catalogue[[#This Row],[Northing uncertainty half-length (m)]]/0.3048</f>
        <v>4.5362769314566815</v>
      </c>
      <c r="S2727" s="3">
        <f>DD_relocated_catalogue[[#This Row],[Easting uncertainty half-length (m)]]/0.3048</f>
        <v>13.193399938655782</v>
      </c>
      <c r="T2727" s="3">
        <f>DD_relocated_catalogue[[#This Row],[Depth uncertainty half-length (m)]]/0.3048</f>
        <v>7.0888731157716265</v>
      </c>
      <c r="U2727" s="4">
        <v>0.23667769191955038</v>
      </c>
    </row>
    <row r="2728" spans="1:21" x14ac:dyDescent="0.25">
      <c r="A2728">
        <v>4805</v>
      </c>
      <c r="B2728" t="s">
        <v>20</v>
      </c>
      <c r="C2728" s="1">
        <v>41713.129205543984</v>
      </c>
      <c r="D2728" s="2">
        <f>(DD_relocated_catalogue[[#This Row],[SLB northing (m)]]/0.3048)+1169000</f>
        <v>1171018.999343832</v>
      </c>
      <c r="E2728" s="2">
        <f>(DD_relocated_catalogue[[#This Row],[SLB easting (m)]]/0.3048)+342000</f>
        <v>344505</v>
      </c>
      <c r="F2728" s="2">
        <f>DD_relocated_catalogue[[#This Row],[SLB depth (m)]]/0.3048</f>
        <v>6765</v>
      </c>
      <c r="G2728">
        <v>-1.21</v>
      </c>
      <c r="H2728" s="1">
        <v>41713.129205509256</v>
      </c>
      <c r="I2728" s="3">
        <f>(DD_relocated_catalogue[[#This Row],[Relocated northing  (m)]]/0.3048)+1169000</f>
        <v>1171211.6699475066</v>
      </c>
      <c r="J2728" s="3">
        <f>(DD_relocated_catalogue[[#This Row],[Relocated easting (m)]]/0.3048)+342000</f>
        <v>344446.06955380575</v>
      </c>
      <c r="K2728" s="3">
        <f>DD_relocated_catalogue[[#This Row],[Relocated depth (m)]]/0.3048</f>
        <v>6771.6830708661419</v>
      </c>
      <c r="L2728" s="3">
        <f>DD_relocated_catalogue[[#This Row],[Semi-minor axis length (m)]]/0.3048</f>
        <v>6.6425515109291888</v>
      </c>
      <c r="M2728" s="3">
        <f>DD_relocated_catalogue[[#This Row],[Semi-intermediate axis length (m)]]/0.3048</f>
        <v>8.6749754201302469</v>
      </c>
      <c r="N2728" s="3">
        <f>DD_relocated_catalogue[[#This Row],[Semi-major axis length (m)]]/0.3048</f>
        <v>21.065989355953384</v>
      </c>
      <c r="O2728" s="3">
        <v>-79.823644877995562</v>
      </c>
      <c r="P2728" s="3">
        <v>-97.151256222498233</v>
      </c>
      <c r="Q2728" s="3">
        <v>50.594591601692173</v>
      </c>
      <c r="R2728" s="3">
        <f>DD_relocated_catalogue[[#This Row],[Northing uncertainty half-length (m)]]/0.3048</f>
        <v>15.750671687936846</v>
      </c>
      <c r="S2728" s="3">
        <f>DD_relocated_catalogue[[#This Row],[Easting uncertainty half-length (m)]]/0.3048</f>
        <v>16.327179088478179</v>
      </c>
      <c r="T2728" s="3">
        <f>DD_relocated_catalogue[[#This Row],[Depth uncertainty half-length (m)]]/0.3048</f>
        <v>6.6880002274817443</v>
      </c>
      <c r="U2728" s="4">
        <v>0.26583788707124939</v>
      </c>
    </row>
    <row r="2729" spans="1:21" x14ac:dyDescent="0.25">
      <c r="A2729">
        <v>4161</v>
      </c>
      <c r="B2729" t="s">
        <v>20</v>
      </c>
      <c r="C2729" s="1">
        <v>41580.121514479164</v>
      </c>
      <c r="D2729" s="2">
        <f>(DD_relocated_catalogue[[#This Row],[SLB northing (m)]]/0.3048)+1169000</f>
        <v>1171027.998687664</v>
      </c>
      <c r="E2729" s="2">
        <f>(DD_relocated_catalogue[[#This Row],[SLB easting (m)]]/0.3048)+342000</f>
        <v>344487.99868766405</v>
      </c>
      <c r="F2729" s="2">
        <f>DD_relocated_catalogue[[#This Row],[SLB depth (m)]]/0.3048</f>
        <v>6715</v>
      </c>
      <c r="G2729">
        <v>-1.18</v>
      </c>
      <c r="H2729" s="1">
        <v>41580.12151449074</v>
      </c>
      <c r="I2729" s="3">
        <f>(DD_relocated_catalogue[[#This Row],[Relocated northing  (m)]]/0.3048)+1169000</f>
        <v>1171143.7828083991</v>
      </c>
      <c r="J2729" s="3">
        <f>(DD_relocated_catalogue[[#This Row],[Relocated easting (m)]]/0.3048)+342000</f>
        <v>344226.00393700786</v>
      </c>
      <c r="K2729" s="3">
        <f>DD_relocated_catalogue[[#This Row],[Relocated depth (m)]]/0.3048</f>
        <v>6803.0807086614177</v>
      </c>
      <c r="L2729" s="3">
        <f>DD_relocated_catalogue[[#This Row],[Semi-minor axis length (m)]]/0.3048</f>
        <v>5.3204417533352979</v>
      </c>
      <c r="M2729" s="3">
        <f>DD_relocated_catalogue[[#This Row],[Semi-intermediate axis length (m)]]/0.3048</f>
        <v>7.385165897704983</v>
      </c>
      <c r="N2729" s="3">
        <f>DD_relocated_catalogue[[#This Row],[Semi-major axis length (m)]]/0.3048</f>
        <v>12.567354541605916</v>
      </c>
      <c r="O2729" s="3">
        <v>29.165188776385769</v>
      </c>
      <c r="P2729" s="3">
        <v>-85.680625659486523</v>
      </c>
      <c r="Q2729" s="3">
        <v>-177.69866677613342</v>
      </c>
      <c r="R2729" s="3">
        <f>DD_relocated_catalogue[[#This Row],[Northing uncertainty half-length (m)]]/0.3048</f>
        <v>5.8764481326616282</v>
      </c>
      <c r="S2729" s="3">
        <f>DD_relocated_catalogue[[#This Row],[Easting uncertainty half-length (m)]]/0.3048</f>
        <v>12.540074723880583</v>
      </c>
      <c r="T2729" s="3">
        <f>DD_relocated_catalogue[[#This Row],[Depth uncertainty half-length (m)]]/0.3048</f>
        <v>6.9611697403458876</v>
      </c>
      <c r="U2729" s="4">
        <v>0.25037204935511215</v>
      </c>
    </row>
    <row r="2730" spans="1:21" x14ac:dyDescent="0.25">
      <c r="A2730">
        <v>6593</v>
      </c>
      <c r="B2730" t="s">
        <v>20</v>
      </c>
      <c r="C2730" s="1">
        <v>42079.35596547454</v>
      </c>
      <c r="D2730" s="2">
        <f>(DD_relocated_catalogue[[#This Row],[SLB northing (m)]]/0.3048)+1169000</f>
        <v>1171573.999343832</v>
      </c>
      <c r="E2730" s="2">
        <f>(DD_relocated_catalogue[[#This Row],[SLB easting (m)]]/0.3048)+342000</f>
        <v>343628.99934383202</v>
      </c>
      <c r="F2730" s="2">
        <f>DD_relocated_catalogue[[#This Row],[SLB depth (m)]]/0.3048</f>
        <v>6412.9986876640414</v>
      </c>
      <c r="G2730">
        <v>-0.84</v>
      </c>
      <c r="H2730" s="1">
        <v>42079.355965381947</v>
      </c>
      <c r="I2730" s="3">
        <f>(DD_relocated_catalogue[[#This Row],[Relocated northing  (m)]]/0.3048)+1169000</f>
        <v>1171488.9763779528</v>
      </c>
      <c r="J2730" s="3">
        <f>(DD_relocated_catalogue[[#This Row],[Relocated easting (m)]]/0.3048)+342000</f>
        <v>343875.4035433071</v>
      </c>
      <c r="K2730" s="3">
        <f>DD_relocated_catalogue[[#This Row],[Relocated depth (m)]]/0.3048</f>
        <v>6464.5013123359577</v>
      </c>
      <c r="L2730" s="3">
        <f>DD_relocated_catalogue[[#This Row],[Semi-minor axis length (m)]]/0.3048</f>
        <v>6.3833378430103762</v>
      </c>
      <c r="M2730" s="3">
        <f>DD_relocated_catalogue[[#This Row],[Semi-intermediate axis length (m)]]/0.3048</f>
        <v>9.2973507932961343</v>
      </c>
      <c r="N2730" s="3">
        <f>DD_relocated_catalogue[[#This Row],[Semi-major axis length (m)]]/0.3048</f>
        <v>33.215515047361301</v>
      </c>
      <c r="O2730" s="3">
        <v>-71.68023391850133</v>
      </c>
      <c r="P2730" s="3">
        <v>-99.649182053974499</v>
      </c>
      <c r="Q2730" s="3">
        <v>35.181348237229976</v>
      </c>
      <c r="R2730" s="3">
        <f>DD_relocated_catalogue[[#This Row],[Northing uncertainty half-length (m)]]/0.3048</f>
        <v>16.649987662939044</v>
      </c>
      <c r="S2730" s="3">
        <f>DD_relocated_catalogue[[#This Row],[Easting uncertainty half-length (m)]]/0.3048</f>
        <v>30.054486179711542</v>
      </c>
      <c r="T2730" s="3">
        <f>DD_relocated_catalogue[[#This Row],[Depth uncertainty half-length (m)]]/0.3048</f>
        <v>6.8686203947239655</v>
      </c>
      <c r="U2730" s="4">
        <v>0.2774442088640558</v>
      </c>
    </row>
    <row r="2731" spans="1:21" x14ac:dyDescent="0.25">
      <c r="A2731">
        <v>6672</v>
      </c>
      <c r="B2731" t="s">
        <v>20</v>
      </c>
      <c r="C2731" s="1">
        <v>42297.59234541667</v>
      </c>
      <c r="D2731" s="2">
        <f>(DD_relocated_catalogue[[#This Row],[SLB northing (m)]]/0.3048)+1169000</f>
        <v>1171577.001312336</v>
      </c>
      <c r="E2731" s="2">
        <f>(DD_relocated_catalogue[[#This Row],[SLB easting (m)]]/0.3048)+342000</f>
        <v>343680</v>
      </c>
      <c r="F2731" s="2">
        <f>DD_relocated_catalogue[[#This Row],[SLB depth (m)]]/0.3048</f>
        <v>6578.9993438320207</v>
      </c>
      <c r="G2731">
        <v>-1.06</v>
      </c>
      <c r="H2731" s="1">
        <v>42297.592345405094</v>
      </c>
      <c r="I2731" s="3">
        <f>(DD_relocated_catalogue[[#This Row],[Relocated northing  (m)]]/0.3048)+1169000</f>
        <v>1171493.9501312335</v>
      </c>
      <c r="J2731" s="3">
        <f>(DD_relocated_catalogue[[#This Row],[Relocated easting (m)]]/0.3048)+342000</f>
        <v>343819.41929133859</v>
      </c>
      <c r="K2731" s="3">
        <f>DD_relocated_catalogue[[#This Row],[Relocated depth (m)]]/0.3048</f>
        <v>6612.6312335958</v>
      </c>
      <c r="L2731" s="3">
        <f>DD_relocated_catalogue[[#This Row],[Semi-minor axis length (m)]]/0.3048</f>
        <v>8.1610671067623084</v>
      </c>
      <c r="M2731" s="3">
        <f>DD_relocated_catalogue[[#This Row],[Semi-intermediate axis length (m)]]/0.3048</f>
        <v>10.934131026106197</v>
      </c>
      <c r="N2731" s="3">
        <f>DD_relocated_catalogue[[#This Row],[Semi-major axis length (m)]]/0.3048</f>
        <v>27.22798663898795</v>
      </c>
      <c r="O2731" s="3">
        <v>-67.885415869472084</v>
      </c>
      <c r="P2731" s="3">
        <v>92.004827500526602</v>
      </c>
      <c r="Q2731" s="3">
        <v>21.362675279962289</v>
      </c>
      <c r="R2731" s="3">
        <f>DD_relocated_catalogue[[#This Row],[Northing uncertainty half-length (m)]]/0.3048</f>
        <v>14.461956219751167</v>
      </c>
      <c r="S2731" s="3">
        <f>DD_relocated_catalogue[[#This Row],[Easting uncertainty half-length (m)]]/0.3048</f>
        <v>25.367975209887117</v>
      </c>
      <c r="T2731" s="3">
        <f>DD_relocated_catalogue[[#This Row],[Depth uncertainty half-length (m)]]/0.3048</f>
        <v>8.5347172953145947</v>
      </c>
      <c r="U2731" s="4">
        <v>0.2807754813066437</v>
      </c>
    </row>
    <row r="2732" spans="1:21" x14ac:dyDescent="0.25">
      <c r="A2732">
        <v>6394</v>
      </c>
      <c r="B2732" t="s">
        <v>20</v>
      </c>
      <c r="C2732" s="1">
        <v>41981.175634861109</v>
      </c>
      <c r="D2732" s="2">
        <f>(DD_relocated_catalogue[[#This Row],[SLB northing (m)]]/0.3048)+1169000</f>
        <v>1172445</v>
      </c>
      <c r="E2732" s="2">
        <f>(DD_relocated_catalogue[[#This Row],[SLB easting (m)]]/0.3048)+342000</f>
        <v>344088.99934383202</v>
      </c>
      <c r="F2732" s="2">
        <f>DD_relocated_catalogue[[#This Row],[SLB depth (m)]]/0.3048</f>
        <v>6838.9993438320207</v>
      </c>
      <c r="G2732">
        <v>-1.42</v>
      </c>
      <c r="H2732" s="1">
        <v>41981.175634768515</v>
      </c>
      <c r="I2732" s="3">
        <f>(DD_relocated_catalogue[[#This Row],[Relocated northing  (m)]]/0.3048)+1169000</f>
        <v>1172331.5157480314</v>
      </c>
      <c r="J2732" s="3">
        <f>(DD_relocated_catalogue[[#This Row],[Relocated easting (m)]]/0.3048)+342000</f>
        <v>344161.89304461941</v>
      </c>
      <c r="K2732" s="3">
        <f>DD_relocated_catalogue[[#This Row],[Relocated depth (m)]]/0.3048</f>
        <v>7029.1371391076118</v>
      </c>
      <c r="L2732" s="3">
        <f>DD_relocated_catalogue[[#This Row],[Semi-minor axis length (m)]]/0.3048</f>
        <v>3.2061287082328676</v>
      </c>
      <c r="M2732" s="3">
        <f>DD_relocated_catalogue[[#This Row],[Semi-intermediate axis length (m)]]/0.3048</f>
        <v>7.4441649823471261</v>
      </c>
      <c r="N2732" s="3">
        <f>DD_relocated_catalogue[[#This Row],[Semi-major axis length (m)]]/0.3048</f>
        <v>19.220805687918901</v>
      </c>
      <c r="O2732" s="3">
        <v>13.1355287826691</v>
      </c>
      <c r="P2732" s="3">
        <v>85.91470743720933</v>
      </c>
      <c r="Q2732" s="3">
        <v>174.67931970598815</v>
      </c>
      <c r="R2732" s="3">
        <f>DD_relocated_catalogue[[#This Row],[Northing uncertainty half-length (m)]]/0.3048</f>
        <v>3.8130703294974602</v>
      </c>
      <c r="S2732" s="3">
        <f>DD_relocated_catalogue[[#This Row],[Easting uncertainty half-length (m)]]/0.3048</f>
        <v>19.118217342395756</v>
      </c>
      <c r="T2732" s="3">
        <f>DD_relocated_catalogue[[#This Row],[Depth uncertainty half-length (m)]]/0.3048</f>
        <v>7.3505486513494622</v>
      </c>
      <c r="U2732" s="4">
        <v>0.19796607861738361</v>
      </c>
    </row>
    <row r="2733" spans="1:21" x14ac:dyDescent="0.25">
      <c r="A2733">
        <v>6766</v>
      </c>
      <c r="B2733" t="s">
        <v>20</v>
      </c>
      <c r="C2733" s="1">
        <v>42645.433359351853</v>
      </c>
      <c r="D2733" s="2">
        <f>(DD_relocated_catalogue[[#This Row],[SLB northing (m)]]/0.3048)+1169000</f>
        <v>1169903.999343832</v>
      </c>
      <c r="E2733" s="2">
        <f>(DD_relocated_catalogue[[#This Row],[SLB easting (m)]]/0.3048)+342000</f>
        <v>343260</v>
      </c>
      <c r="F2733" s="2">
        <f>DD_relocated_catalogue[[#This Row],[SLB depth (m)]]/0.3048</f>
        <v>6380</v>
      </c>
      <c r="G2733">
        <v>-1.07</v>
      </c>
      <c r="H2733" s="1">
        <v>42645.433359340277</v>
      </c>
      <c r="I2733" s="3">
        <f>(DD_relocated_catalogue[[#This Row],[Relocated northing  (m)]]/0.3048)+1169000</f>
        <v>1169982.4048556429</v>
      </c>
      <c r="J2733" s="3">
        <f>(DD_relocated_catalogue[[#This Row],[Relocated easting (m)]]/0.3048)+342000</f>
        <v>343379.83923884516</v>
      </c>
      <c r="K2733" s="3">
        <f>DD_relocated_catalogue[[#This Row],[Relocated depth (m)]]/0.3048</f>
        <v>6393.1496062992128</v>
      </c>
      <c r="L2733" s="3">
        <f>DD_relocated_catalogue[[#This Row],[Semi-minor axis length (m)]]/0.3048</f>
        <v>17.9330102328001</v>
      </c>
      <c r="M2733" s="3">
        <f>DD_relocated_catalogue[[#This Row],[Semi-intermediate axis length (m)]]/0.3048</f>
        <v>23.043331372719223</v>
      </c>
      <c r="N2733" s="3">
        <f>DD_relocated_catalogue[[#This Row],[Semi-major axis length (m)]]/0.3048</f>
        <v>31.09206164638557</v>
      </c>
      <c r="O2733" s="3">
        <v>-83.413292333765355</v>
      </c>
      <c r="P2733" s="3">
        <v>-3.0900482367264157</v>
      </c>
      <c r="Q2733" s="3">
        <v>65.40749864651211</v>
      </c>
      <c r="R2733" s="3">
        <f>DD_relocated_catalogue[[#This Row],[Northing uncertainty half-length (m)]]/0.3048</f>
        <v>24.951445760592978</v>
      </c>
      <c r="S2733" s="3">
        <f>DD_relocated_catalogue[[#This Row],[Easting uncertainty half-length (m)]]/0.3048</f>
        <v>29.330956141147485</v>
      </c>
      <c r="T2733" s="3">
        <f>DD_relocated_catalogue[[#This Row],[Depth uncertainty half-length (m)]]/0.3048</f>
        <v>18.152421116154848</v>
      </c>
      <c r="U2733" s="4">
        <v>1.0621890202642794</v>
      </c>
    </row>
    <row r="2734" spans="1:21" x14ac:dyDescent="0.25">
      <c r="A2734">
        <v>2890</v>
      </c>
      <c r="B2734" t="s">
        <v>20</v>
      </c>
      <c r="C2734" s="1">
        <v>41257.070774039355</v>
      </c>
      <c r="D2734" s="2">
        <f>(DD_relocated_catalogue[[#This Row],[SLB northing (m)]]/0.3048)+1169000</f>
        <v>1171565</v>
      </c>
      <c r="E2734" s="2">
        <f>(DD_relocated_catalogue[[#This Row],[SLB easting (m)]]/0.3048)+342000</f>
        <v>343807.99868766405</v>
      </c>
      <c r="F2734" s="2">
        <f>DD_relocated_catalogue[[#This Row],[SLB depth (m)]]/0.3048</f>
        <v>6586.0006561679784</v>
      </c>
      <c r="G2734">
        <v>-0.92</v>
      </c>
      <c r="H2734" s="1">
        <v>41257.070774027779</v>
      </c>
      <c r="I2734" s="3">
        <f>(DD_relocated_catalogue[[#This Row],[Relocated northing  (m)]]/0.3048)+1169000</f>
        <v>1171564.222440945</v>
      </c>
      <c r="J2734" s="3">
        <f>(DD_relocated_catalogue[[#This Row],[Relocated easting (m)]]/0.3048)+342000</f>
        <v>343863.64173228346</v>
      </c>
      <c r="K2734" s="3">
        <f>DD_relocated_catalogue[[#This Row],[Relocated depth (m)]]/0.3048</f>
        <v>6601.272965879265</v>
      </c>
      <c r="L2734" s="3">
        <f>DD_relocated_catalogue[[#This Row],[Semi-minor axis length (m)]]/0.3048</f>
        <v>6.1261020931244934</v>
      </c>
      <c r="M2734" s="3">
        <f>DD_relocated_catalogue[[#This Row],[Semi-intermediate axis length (m)]]/0.3048</f>
        <v>9.486428595420584</v>
      </c>
      <c r="N2734" s="3">
        <f>DD_relocated_catalogue[[#This Row],[Semi-major axis length (m)]]/0.3048</f>
        <v>25.543509996191354</v>
      </c>
      <c r="O2734" s="3">
        <v>53.473576019259504</v>
      </c>
      <c r="P2734" s="3">
        <v>-91.342527304241457</v>
      </c>
      <c r="Q2734" s="3">
        <v>19.996390200892797</v>
      </c>
      <c r="R2734" s="3">
        <f>DD_relocated_catalogue[[#This Row],[Northing uncertainty half-length (m)]]/0.3048</f>
        <v>12.013666304524746</v>
      </c>
      <c r="S2734" s="3">
        <f>DD_relocated_catalogue[[#This Row],[Easting uncertainty half-length (m)]]/0.3048</f>
        <v>24.018213775458506</v>
      </c>
      <c r="T2734" s="3">
        <f>DD_relocated_catalogue[[#This Row],[Depth uncertainty half-length (m)]]/0.3048</f>
        <v>7.4602322914402874</v>
      </c>
      <c r="U2734" s="4">
        <v>0.26767132046565006</v>
      </c>
    </row>
    <row r="2735" spans="1:21" x14ac:dyDescent="0.25">
      <c r="A2735">
        <v>5055</v>
      </c>
      <c r="B2735" t="s">
        <v>20</v>
      </c>
      <c r="C2735" s="1">
        <v>41781.771777314818</v>
      </c>
      <c r="D2735" s="2">
        <f>(DD_relocated_catalogue[[#This Row],[SLB northing (m)]]/0.3048)+1169000</f>
        <v>1171572.001312336</v>
      </c>
      <c r="E2735" s="2">
        <f>(DD_relocated_catalogue[[#This Row],[SLB easting (m)]]/0.3048)+342000</f>
        <v>343808.99934383202</v>
      </c>
      <c r="F2735" s="2">
        <f>DD_relocated_catalogue[[#This Row],[SLB depth (m)]]/0.3048</f>
        <v>6577.9986876640414</v>
      </c>
      <c r="G2735">
        <v>-1.2</v>
      </c>
      <c r="H2735" s="1">
        <v>41781.771777303242</v>
      </c>
      <c r="I2735" s="3">
        <f>(DD_relocated_catalogue[[#This Row],[Relocated northing  (m)]]/0.3048)+1169000</f>
        <v>1171709.9212598426</v>
      </c>
      <c r="J2735" s="3">
        <f>(DD_relocated_catalogue[[#This Row],[Relocated easting (m)]]/0.3048)+342000</f>
        <v>343725.83333333331</v>
      </c>
      <c r="K2735" s="3">
        <f>DD_relocated_catalogue[[#This Row],[Relocated depth (m)]]/0.3048</f>
        <v>6499.1732283464571</v>
      </c>
      <c r="L2735" s="3">
        <f>DD_relocated_catalogue[[#This Row],[Semi-minor axis length (m)]]/0.3048</f>
        <v>3.5635314535672262</v>
      </c>
      <c r="M2735" s="3">
        <f>DD_relocated_catalogue[[#This Row],[Semi-intermediate axis length (m)]]/0.3048</f>
        <v>6.2158858157071846</v>
      </c>
      <c r="N2735" s="3">
        <f>DD_relocated_catalogue[[#This Row],[Semi-major axis length (m)]]/0.3048</f>
        <v>19.748108199908064</v>
      </c>
      <c r="O2735" s="3">
        <v>-18.637296512257993</v>
      </c>
      <c r="P2735" s="3">
        <v>-82.321922223720236</v>
      </c>
      <c r="Q2735" s="3">
        <v>-0.1390872391207828</v>
      </c>
      <c r="R2735" s="3">
        <f>DD_relocated_catalogue[[#This Row],[Northing uncertainty half-length (m)]]/0.3048</f>
        <v>3.9666668134683913</v>
      </c>
      <c r="S2735" s="3">
        <f>DD_relocated_catalogue[[#This Row],[Easting uncertainty half-length (m)]]/0.3048</f>
        <v>19.573043628532528</v>
      </c>
      <c r="T2735" s="3">
        <f>DD_relocated_catalogue[[#This Row],[Depth uncertainty half-length (m)]]/0.3048</f>
        <v>6.3949538997874766</v>
      </c>
      <c r="U2735" s="4">
        <v>0.24443253068098408</v>
      </c>
    </row>
    <row r="2736" spans="1:21" x14ac:dyDescent="0.25">
      <c r="A2736">
        <v>6673</v>
      </c>
      <c r="B2736" t="s">
        <v>20</v>
      </c>
      <c r="C2736" s="1">
        <v>42297.913538368055</v>
      </c>
      <c r="D2736" s="2">
        <f>(DD_relocated_catalogue[[#This Row],[SLB northing (m)]]/0.3048)+1169000</f>
        <v>1171505</v>
      </c>
      <c r="E2736" s="2">
        <f>(DD_relocated_catalogue[[#This Row],[SLB easting (m)]]/0.3048)+342000</f>
        <v>343755</v>
      </c>
      <c r="F2736" s="2">
        <f>DD_relocated_catalogue[[#This Row],[SLB depth (m)]]/0.3048</f>
        <v>6577.9986876640414</v>
      </c>
      <c r="G2736">
        <v>-1.1000000000000001</v>
      </c>
      <c r="H2736" s="1">
        <v>42297.913538472225</v>
      </c>
      <c r="I2736" s="3">
        <f>(DD_relocated_catalogue[[#This Row],[Relocated northing  (m)]]/0.3048)+1169000</f>
        <v>1171285.5183727033</v>
      </c>
      <c r="J2736" s="3">
        <f>(DD_relocated_catalogue[[#This Row],[Relocated easting (m)]]/0.3048)+342000</f>
        <v>343799.09448818897</v>
      </c>
      <c r="K2736" s="3">
        <f>DD_relocated_catalogue[[#This Row],[Relocated depth (m)]]/0.3048</f>
        <v>6478.6548556430444</v>
      </c>
      <c r="L2736" s="3">
        <f>DD_relocated_catalogue[[#This Row],[Semi-minor axis length (m)]]/0.3048</f>
        <v>5.7818843561188054</v>
      </c>
      <c r="M2736" s="3">
        <f>DD_relocated_catalogue[[#This Row],[Semi-intermediate axis length (m)]]/0.3048</f>
        <v>7.89810023674832</v>
      </c>
      <c r="N2736" s="3">
        <f>DD_relocated_catalogue[[#This Row],[Semi-major axis length (m)]]/0.3048</f>
        <v>27.277585302733748</v>
      </c>
      <c r="O2736" s="3">
        <v>-58.880213180061041</v>
      </c>
      <c r="P2736" s="3">
        <v>-88.720145276167599</v>
      </c>
      <c r="Q2736" s="3">
        <v>-154.31321949634307</v>
      </c>
      <c r="R2736" s="3">
        <f>DD_relocated_catalogue[[#This Row],[Northing uncertainty half-length (m)]]/0.3048</f>
        <v>13.92602331481258</v>
      </c>
      <c r="S2736" s="3">
        <f>DD_relocated_catalogue[[#This Row],[Easting uncertainty half-length (m)]]/0.3048</f>
        <v>24.572124957642785</v>
      </c>
      <c r="T2736" s="3">
        <f>DD_relocated_catalogue[[#This Row],[Depth uncertainty half-length (m)]]/0.3048</f>
        <v>6.4031984363995242</v>
      </c>
      <c r="U2736" s="4">
        <v>0.24051980587527999</v>
      </c>
    </row>
    <row r="2737" spans="1:21" x14ac:dyDescent="0.25">
      <c r="A2737">
        <v>4879</v>
      </c>
      <c r="B2737" t="s">
        <v>20</v>
      </c>
      <c r="C2737" s="1">
        <v>41728.275784606485</v>
      </c>
      <c r="D2737" s="2">
        <f>(DD_relocated_catalogue[[#This Row],[SLB northing (m)]]/0.3048)+1169000</f>
        <v>1171511.000656168</v>
      </c>
      <c r="E2737" s="2">
        <f>(DD_relocated_catalogue[[#This Row],[SLB easting (m)]]/0.3048)+342000</f>
        <v>343798.99934383202</v>
      </c>
      <c r="F2737" s="2">
        <f>DD_relocated_catalogue[[#This Row],[SLB depth (m)]]/0.3048</f>
        <v>6526.0006561679784</v>
      </c>
      <c r="G2737">
        <v>-1.3</v>
      </c>
      <c r="H2737" s="1">
        <v>41728.275784444442</v>
      </c>
      <c r="I2737" s="3">
        <f>(DD_relocated_catalogue[[#This Row],[Relocated northing  (m)]]/0.3048)+1169000</f>
        <v>1171424.8261154855</v>
      </c>
      <c r="J2737" s="3">
        <f>(DD_relocated_catalogue[[#This Row],[Relocated easting (m)]]/0.3048)+342000</f>
        <v>344241.41732283466</v>
      </c>
      <c r="K2737" s="3">
        <f>DD_relocated_catalogue[[#This Row],[Relocated depth (m)]]/0.3048</f>
        <v>6598.1003937007872</v>
      </c>
      <c r="L2737" s="3">
        <f>DD_relocated_catalogue[[#This Row],[Semi-minor axis length (m)]]/0.3048</f>
        <v>4.263761105608876</v>
      </c>
      <c r="M2737" s="3">
        <f>DD_relocated_catalogue[[#This Row],[Semi-intermediate axis length (m)]]/0.3048</f>
        <v>7.5129272611655367</v>
      </c>
      <c r="N2737" s="3">
        <f>DD_relocated_catalogue[[#This Row],[Semi-major axis length (m)]]/0.3048</f>
        <v>14.742056352363262</v>
      </c>
      <c r="O2737" s="3">
        <v>-21.602061188810307</v>
      </c>
      <c r="P2737" s="3">
        <v>-77.972076150685638</v>
      </c>
      <c r="Q2737" s="3">
        <v>-1.2957870221503587</v>
      </c>
      <c r="R2737" s="3">
        <f>DD_relocated_catalogue[[#This Row],[Northing uncertainty half-length (m)]]/0.3048</f>
        <v>4.8834228604900582</v>
      </c>
      <c r="S2737" s="3">
        <f>DD_relocated_catalogue[[#This Row],[Easting uncertainty half-length (m)]]/0.3048</f>
        <v>14.497799035038017</v>
      </c>
      <c r="T2737" s="3">
        <f>DD_relocated_catalogue[[#This Row],[Depth uncertainty half-length (m)]]/0.3048</f>
        <v>7.5234829858915839</v>
      </c>
      <c r="U2737" s="4">
        <v>0.22212771921051036</v>
      </c>
    </row>
    <row r="2738" spans="1:21" x14ac:dyDescent="0.25">
      <c r="A2738">
        <v>6669</v>
      </c>
      <c r="B2738" t="s">
        <v>20</v>
      </c>
      <c r="C2738" s="1">
        <v>42294.380148738426</v>
      </c>
      <c r="D2738" s="2">
        <f>(DD_relocated_catalogue[[#This Row],[SLB northing (m)]]/0.3048)+1169000</f>
        <v>1171558.999343832</v>
      </c>
      <c r="E2738" s="2">
        <f>(DD_relocated_catalogue[[#This Row],[SLB easting (m)]]/0.3048)+342000</f>
        <v>343720</v>
      </c>
      <c r="F2738" s="2">
        <f>DD_relocated_catalogue[[#This Row],[SLB depth (m)]]/0.3048</f>
        <v>6572.0013123359577</v>
      </c>
      <c r="G2738">
        <v>-1.42</v>
      </c>
      <c r="H2738" s="1">
        <v>42294.380148703705</v>
      </c>
      <c r="I2738" s="3">
        <f>(DD_relocated_catalogue[[#This Row],[Relocated northing  (m)]]/0.3048)+1169000</f>
        <v>1171476.7322834646</v>
      </c>
      <c r="J2738" s="3">
        <f>(DD_relocated_catalogue[[#This Row],[Relocated easting (m)]]/0.3048)+342000</f>
        <v>343909.37335958006</v>
      </c>
      <c r="K2738" s="3">
        <f>DD_relocated_catalogue[[#This Row],[Relocated depth (m)]]/0.3048</f>
        <v>6557.4146981627291</v>
      </c>
      <c r="L2738" s="3">
        <f>DD_relocated_catalogue[[#This Row],[Semi-minor axis length (m)]]/0.3048</f>
        <v>7.646653834083474</v>
      </c>
      <c r="M2738" s="3">
        <f>DD_relocated_catalogue[[#This Row],[Semi-intermediate axis length (m)]]/0.3048</f>
        <v>11.497963283201164</v>
      </c>
      <c r="N2738" s="3">
        <f>DD_relocated_catalogue[[#This Row],[Semi-major axis length (m)]]/0.3048</f>
        <v>28.200203479663998</v>
      </c>
      <c r="O2738" s="3">
        <v>-82.258074712184793</v>
      </c>
      <c r="P2738" s="3">
        <v>103.65682490673782</v>
      </c>
      <c r="Q2738" s="3">
        <v>14.286084894171822</v>
      </c>
      <c r="R2738" s="3">
        <f>DD_relocated_catalogue[[#This Row],[Northing uncertainty half-length (m)]]/0.3048</f>
        <v>16.555476795963894</v>
      </c>
      <c r="S2738" s="3">
        <f>DD_relocated_catalogue[[#This Row],[Easting uncertainty half-length (m)]]/0.3048</f>
        <v>25.459472811751684</v>
      </c>
      <c r="T2738" s="3">
        <f>DD_relocated_catalogue[[#This Row],[Depth uncertainty half-length (m)]]/0.3048</f>
        <v>7.7170838129940931</v>
      </c>
      <c r="U2738" s="4">
        <v>0.26583368126267604</v>
      </c>
    </row>
    <row r="2739" spans="1:21" x14ac:dyDescent="0.25">
      <c r="A2739">
        <v>6674</v>
      </c>
      <c r="B2739" t="s">
        <v>20</v>
      </c>
      <c r="C2739" s="1">
        <v>42297.915897245373</v>
      </c>
      <c r="D2739" s="2">
        <f>(DD_relocated_catalogue[[#This Row],[SLB northing (m)]]/0.3048)+1169000</f>
        <v>1171476.000656168</v>
      </c>
      <c r="E2739" s="2">
        <f>(DD_relocated_catalogue[[#This Row],[SLB easting (m)]]/0.3048)+342000</f>
        <v>343822.99868766405</v>
      </c>
      <c r="F2739" s="2">
        <f>DD_relocated_catalogue[[#This Row],[SLB depth (m)]]/0.3048</f>
        <v>6573.9993438320207</v>
      </c>
      <c r="G2739">
        <v>-1.41</v>
      </c>
      <c r="H2739" s="1">
        <v>42297.915897175924</v>
      </c>
      <c r="I2739" s="3">
        <f>(DD_relocated_catalogue[[#This Row],[Relocated northing  (m)]]/0.3048)+1169000</f>
        <v>1171431.6305774278</v>
      </c>
      <c r="J2739" s="3">
        <f>(DD_relocated_catalogue[[#This Row],[Relocated easting (m)]]/0.3048)+342000</f>
        <v>344104.65551181103</v>
      </c>
      <c r="K2739" s="3">
        <f>DD_relocated_catalogue[[#This Row],[Relocated depth (m)]]/0.3048</f>
        <v>6554.4914698162729</v>
      </c>
      <c r="L2739" s="3">
        <f>DD_relocated_catalogue[[#This Row],[Semi-minor axis length (m)]]/0.3048</f>
        <v>8.4335506551745141</v>
      </c>
      <c r="M2739" s="3">
        <f>DD_relocated_catalogue[[#This Row],[Semi-intermediate axis length (m)]]/0.3048</f>
        <v>10.8498917914779</v>
      </c>
      <c r="N2739" s="3">
        <f>DD_relocated_catalogue[[#This Row],[Semi-major axis length (m)]]/0.3048</f>
        <v>30.531514962733251</v>
      </c>
      <c r="O2739" s="3">
        <v>-83.302367290607762</v>
      </c>
      <c r="P2739" s="3">
        <v>-94.893547666325759</v>
      </c>
      <c r="Q2739" s="3">
        <v>36.010629948735115</v>
      </c>
      <c r="R2739" s="3">
        <f>DD_relocated_catalogue[[#This Row],[Northing uncertainty half-length (m)]]/0.3048</f>
        <v>18.261317371030259</v>
      </c>
      <c r="S2739" s="3">
        <f>DD_relocated_catalogue[[#This Row],[Easting uncertainty half-length (m)]]/0.3048</f>
        <v>26.676657693232038</v>
      </c>
      <c r="T2739" s="3">
        <f>DD_relocated_catalogue[[#This Row],[Depth uncertainty half-length (m)]]/0.3048</f>
        <v>8.3759956287845316</v>
      </c>
      <c r="U2739" s="4">
        <v>0.2692096073822704</v>
      </c>
    </row>
    <row r="2740" spans="1:21" x14ac:dyDescent="0.25">
      <c r="A2740">
        <v>6675</v>
      </c>
      <c r="B2740" t="s">
        <v>20</v>
      </c>
      <c r="C2740" s="1">
        <v>42297.962816828702</v>
      </c>
      <c r="D2740" s="2">
        <f>(DD_relocated_catalogue[[#This Row],[SLB northing (m)]]/0.3048)+1169000</f>
        <v>1171515</v>
      </c>
      <c r="E2740" s="2">
        <f>(DD_relocated_catalogue[[#This Row],[SLB easting (m)]]/0.3048)+342000</f>
        <v>343905</v>
      </c>
      <c r="F2740" s="2">
        <f>DD_relocated_catalogue[[#This Row],[SLB depth (m)]]/0.3048</f>
        <v>6532.9986876640414</v>
      </c>
      <c r="G2740">
        <v>-1.57</v>
      </c>
      <c r="H2740" s="1">
        <v>42297.962816678242</v>
      </c>
      <c r="I2740" s="3">
        <f>(DD_relocated_catalogue[[#This Row],[Relocated northing  (m)]]/0.3048)+1169000</f>
        <v>1171483.7401574804</v>
      </c>
      <c r="J2740" s="3">
        <f>(DD_relocated_catalogue[[#This Row],[Relocated easting (m)]]/0.3048)+342000</f>
        <v>344115.14763779525</v>
      </c>
      <c r="K2740" s="3">
        <f>DD_relocated_catalogue[[#This Row],[Relocated depth (m)]]/0.3048</f>
        <v>6594.4980314960621</v>
      </c>
      <c r="L2740" s="3">
        <f>DD_relocated_catalogue[[#This Row],[Semi-minor axis length (m)]]/0.3048</f>
        <v>7.8048367990392427</v>
      </c>
      <c r="M2740" s="3">
        <f>DD_relocated_catalogue[[#This Row],[Semi-intermediate axis length (m)]]/0.3048</f>
        <v>10.436796869758965</v>
      </c>
      <c r="N2740" s="3">
        <f>DD_relocated_catalogue[[#This Row],[Semi-major axis length (m)]]/0.3048</f>
        <v>30.540473831708422</v>
      </c>
      <c r="O2740" s="3">
        <v>-71.451357739707674</v>
      </c>
      <c r="P2740" s="3">
        <v>-83.639766007824761</v>
      </c>
      <c r="Q2740" s="3">
        <v>-159.56954174581605</v>
      </c>
      <c r="R2740" s="3">
        <f>DD_relocated_catalogue[[#This Row],[Northing uncertainty half-length (m)]]/0.3048</f>
        <v>16.351774218714436</v>
      </c>
      <c r="S2740" s="3">
        <f>DD_relocated_catalogue[[#This Row],[Easting uncertainty half-length (m)]]/0.3048</f>
        <v>27.700974678149279</v>
      </c>
      <c r="T2740" s="3">
        <f>DD_relocated_catalogue[[#This Row],[Depth uncertainty half-length (m)]]/0.3048</f>
        <v>8.1260573366767765</v>
      </c>
      <c r="U2740" s="4">
        <v>0.29156144174946363</v>
      </c>
    </row>
    <row r="2741" spans="1:21" x14ac:dyDescent="0.25">
      <c r="A2741">
        <v>5558</v>
      </c>
      <c r="B2741" t="s">
        <v>20</v>
      </c>
      <c r="C2741" s="1">
        <v>41860.7383821412</v>
      </c>
      <c r="D2741" s="2">
        <f>(DD_relocated_catalogue[[#This Row],[SLB northing (m)]]/0.3048)+1169000</f>
        <v>1171457.998687664</v>
      </c>
      <c r="E2741" s="2">
        <f>(DD_relocated_catalogue[[#This Row],[SLB easting (m)]]/0.3048)+342000</f>
        <v>343896.00065616798</v>
      </c>
      <c r="F2741" s="2">
        <f>DD_relocated_catalogue[[#This Row],[SLB depth (m)]]/0.3048</f>
        <v>6522.9986876640414</v>
      </c>
      <c r="G2741">
        <v>-1.18</v>
      </c>
      <c r="H2741" s="1">
        <v>41860.738381967596</v>
      </c>
      <c r="I2741" s="3">
        <f>(DD_relocated_catalogue[[#This Row],[Relocated northing  (m)]]/0.3048)+1169000</f>
        <v>1171389.2880577429</v>
      </c>
      <c r="J2741" s="3">
        <f>(DD_relocated_catalogue[[#This Row],[Relocated easting (m)]]/0.3048)+342000</f>
        <v>344198.07086614176</v>
      </c>
      <c r="K2741" s="3">
        <f>DD_relocated_catalogue[[#This Row],[Relocated depth (m)]]/0.3048</f>
        <v>6632.7985564304454</v>
      </c>
      <c r="L2741" s="3">
        <f>DD_relocated_catalogue[[#This Row],[Semi-minor axis length (m)]]/0.3048</f>
        <v>4.1034785452733082</v>
      </c>
      <c r="M2741" s="3">
        <f>DD_relocated_catalogue[[#This Row],[Semi-intermediate axis length (m)]]/0.3048</f>
        <v>8.0028678871269463</v>
      </c>
      <c r="N2741" s="3">
        <f>DD_relocated_catalogue[[#This Row],[Semi-major axis length (m)]]/0.3048</f>
        <v>14.951817938498428</v>
      </c>
      <c r="O2741" s="3">
        <v>-17.35098535401562</v>
      </c>
      <c r="P2741" s="3">
        <v>-77.344724632461549</v>
      </c>
      <c r="Q2741" s="3">
        <v>-2.2116124135690214</v>
      </c>
      <c r="R2741" s="3">
        <f>DD_relocated_catalogue[[#This Row],[Northing uncertainty half-length (m)]]/0.3048</f>
        <v>4.5821923946317948</v>
      </c>
      <c r="S2741" s="3">
        <f>DD_relocated_catalogue[[#This Row],[Easting uncertainty half-length (m)]]/0.3048</f>
        <v>14.69548366178182</v>
      </c>
      <c r="T2741" s="3">
        <f>DD_relocated_catalogue[[#This Row],[Depth uncertainty half-length (m)]]/0.3048</f>
        <v>8.072178773038635</v>
      </c>
      <c r="U2741" s="4">
        <v>0.23776736407471288</v>
      </c>
    </row>
    <row r="2742" spans="1:21" x14ac:dyDescent="0.25">
      <c r="A2742">
        <v>5065</v>
      </c>
      <c r="B2742" t="s">
        <v>20</v>
      </c>
      <c r="C2742" s="1">
        <v>41785.781326770833</v>
      </c>
      <c r="D2742" s="2">
        <f>(DD_relocated_catalogue[[#This Row],[SLB northing (m)]]/0.3048)+1169000</f>
        <v>1171442.001312336</v>
      </c>
      <c r="E2742" s="2">
        <f>(DD_relocated_catalogue[[#This Row],[SLB easting (m)]]/0.3048)+342000</f>
        <v>343955</v>
      </c>
      <c r="F2742" s="2">
        <f>DD_relocated_catalogue[[#This Row],[SLB depth (m)]]/0.3048</f>
        <v>6540</v>
      </c>
      <c r="G2742">
        <v>-1</v>
      </c>
      <c r="H2742" s="1">
        <v>41785.781326759257</v>
      </c>
      <c r="I2742" s="3">
        <f>(DD_relocated_catalogue[[#This Row],[Relocated northing  (m)]]/0.3048)+1169000</f>
        <v>1171550.6364829396</v>
      </c>
      <c r="J2742" s="3">
        <f>(DD_relocated_catalogue[[#This Row],[Relocated easting (m)]]/0.3048)+342000</f>
        <v>343698.60236220475</v>
      </c>
      <c r="K2742" s="3">
        <f>DD_relocated_catalogue[[#This Row],[Relocated depth (m)]]/0.3048</f>
        <v>6452.4868766404197</v>
      </c>
      <c r="L2742" s="3">
        <f>DD_relocated_catalogue[[#This Row],[Semi-minor axis length (m)]]/0.3048</f>
        <v>3.4532289116091444</v>
      </c>
      <c r="M2742" s="3">
        <f>DD_relocated_catalogue[[#This Row],[Semi-intermediate axis length (m)]]/0.3048</f>
        <v>5.0927203285530789</v>
      </c>
      <c r="N2742" s="3">
        <f>DD_relocated_catalogue[[#This Row],[Semi-major axis length (m)]]/0.3048</f>
        <v>17.687371585632746</v>
      </c>
      <c r="O2742" s="3">
        <v>-15.065001846937101</v>
      </c>
      <c r="P2742" s="3">
        <v>-79.912552103069842</v>
      </c>
      <c r="Q2742" s="3">
        <v>1.6159269510742018</v>
      </c>
      <c r="R2742" s="3">
        <f>DD_relocated_catalogue[[#This Row],[Northing uncertainty half-length (m)]]/0.3048</f>
        <v>3.7908565141887762</v>
      </c>
      <c r="S2742" s="3">
        <f>DD_relocated_catalogue[[#This Row],[Easting uncertainty half-length (m)]]/0.3048</f>
        <v>17.384320999439385</v>
      </c>
      <c r="T2742" s="3">
        <f>DD_relocated_catalogue[[#This Row],[Depth uncertainty half-length (m)]]/0.3048</f>
        <v>5.7080552707850138</v>
      </c>
      <c r="U2742" s="4">
        <v>0.22565251395914551</v>
      </c>
    </row>
    <row r="2743" spans="1:21" x14ac:dyDescent="0.25">
      <c r="A2743">
        <v>3646</v>
      </c>
      <c r="B2743" t="s">
        <v>20</v>
      </c>
      <c r="C2743" s="1">
        <v>41467.439390266205</v>
      </c>
      <c r="D2743" s="2">
        <f>(DD_relocated_catalogue[[#This Row],[SLB northing (m)]]/0.3048)+1169000</f>
        <v>1171395</v>
      </c>
      <c r="E2743" s="2">
        <f>(DD_relocated_catalogue[[#This Row],[SLB easting (m)]]/0.3048)+342000</f>
        <v>343817.00131233595</v>
      </c>
      <c r="F2743" s="2">
        <f>DD_relocated_catalogue[[#This Row],[SLB depth (m)]]/0.3048</f>
        <v>6480</v>
      </c>
      <c r="G2743">
        <v>-1.34</v>
      </c>
      <c r="H2743" s="1">
        <v>41467.439390254629</v>
      </c>
      <c r="I2743" s="3">
        <f>(DD_relocated_catalogue[[#This Row],[Relocated northing  (m)]]/0.3048)+1169000</f>
        <v>1171482.2900262468</v>
      </c>
      <c r="J2743" s="3">
        <f>(DD_relocated_catalogue[[#This Row],[Relocated easting (m)]]/0.3048)+342000</f>
        <v>343565.55118110235</v>
      </c>
      <c r="K2743" s="3">
        <f>DD_relocated_catalogue[[#This Row],[Relocated depth (m)]]/0.3048</f>
        <v>6481.9783464566926</v>
      </c>
      <c r="L2743" s="3">
        <f>DD_relocated_catalogue[[#This Row],[Semi-minor axis length (m)]]/0.3048</f>
        <v>5.411979821435593</v>
      </c>
      <c r="M2743" s="3">
        <f>DD_relocated_catalogue[[#This Row],[Semi-intermediate axis length (m)]]/0.3048</f>
        <v>8.3734738857328459</v>
      </c>
      <c r="N2743" s="3">
        <f>DD_relocated_catalogue[[#This Row],[Semi-major axis length (m)]]/0.3048</f>
        <v>27.442712527097143</v>
      </c>
      <c r="O2743" s="3">
        <v>50.128452014712053</v>
      </c>
      <c r="P2743" s="3">
        <v>87.708731314588036</v>
      </c>
      <c r="Q2743" s="3">
        <v>14.858304813604793</v>
      </c>
      <c r="R2743" s="3">
        <f>DD_relocated_catalogue[[#This Row],[Northing uncertainty half-length (m)]]/0.3048</f>
        <v>10.442781969624779</v>
      </c>
      <c r="S2743" s="3">
        <f>DD_relocated_catalogue[[#This Row],[Easting uncertainty half-length (m)]]/0.3048</f>
        <v>26.300459206536324</v>
      </c>
      <c r="T2743" s="3">
        <f>DD_relocated_catalogue[[#This Row],[Depth uncertainty half-length (m)]]/0.3048</f>
        <v>6.8072814566572699</v>
      </c>
      <c r="U2743" s="4">
        <v>0.32004466913634744</v>
      </c>
    </row>
    <row r="2744" spans="1:21" x14ac:dyDescent="0.25">
      <c r="A2744">
        <v>5472</v>
      </c>
      <c r="B2744" t="s">
        <v>20</v>
      </c>
      <c r="C2744" s="1">
        <v>41850.88682511574</v>
      </c>
      <c r="D2744" s="2">
        <f>(DD_relocated_catalogue[[#This Row],[SLB northing (m)]]/0.3048)+1169000</f>
        <v>1171428.999343832</v>
      </c>
      <c r="E2744" s="2">
        <f>(DD_relocated_catalogue[[#This Row],[SLB easting (m)]]/0.3048)+342000</f>
        <v>343980</v>
      </c>
      <c r="F2744" s="2">
        <f>DD_relocated_catalogue[[#This Row],[SLB depth (m)]]/0.3048</f>
        <v>6719.9999999999991</v>
      </c>
      <c r="G2744">
        <v>-1.0900000000000001</v>
      </c>
      <c r="H2744" s="1">
        <v>41850.886825081019</v>
      </c>
      <c r="I2744" s="3">
        <f>(DD_relocated_catalogue[[#This Row],[Relocated northing  (m)]]/0.3048)+1169000</f>
        <v>1171448.2119422571</v>
      </c>
      <c r="J2744" s="3">
        <f>(DD_relocated_catalogue[[#This Row],[Relocated easting (m)]]/0.3048)+342000</f>
        <v>344210.19356955378</v>
      </c>
      <c r="K2744" s="3">
        <f>DD_relocated_catalogue[[#This Row],[Relocated depth (m)]]/0.3048</f>
        <v>6607.0472440944877</v>
      </c>
      <c r="L2744" s="3">
        <f>DD_relocated_catalogue[[#This Row],[Semi-minor axis length (m)]]/0.3048</f>
        <v>4.1160186847221505</v>
      </c>
      <c r="M2744" s="3">
        <f>DD_relocated_catalogue[[#This Row],[Semi-intermediate axis length (m)]]/0.3048</f>
        <v>5.9127349962353719</v>
      </c>
      <c r="N2744" s="3">
        <f>DD_relocated_catalogue[[#This Row],[Semi-major axis length (m)]]/0.3048</f>
        <v>15.259932716914552</v>
      </c>
      <c r="O2744" s="3">
        <v>-14.085991823299421</v>
      </c>
      <c r="P2744" s="3">
        <v>-71.029120646426847</v>
      </c>
      <c r="Q2744" s="3">
        <v>0.19793206994426971</v>
      </c>
      <c r="R2744" s="3">
        <f>DD_relocated_catalogue[[#This Row],[Northing uncertainty half-length (m)]]/0.3048</f>
        <v>4.3974986253983195</v>
      </c>
      <c r="S2744" s="3">
        <f>DD_relocated_catalogue[[#This Row],[Easting uncertainty half-length (m)]]/0.3048</f>
        <v>14.550623187809554</v>
      </c>
      <c r="T2744" s="3">
        <f>DD_relocated_catalogue[[#This Row],[Depth uncertainty half-length (m)]]/0.3048</f>
        <v>7.2685013252517692</v>
      </c>
      <c r="U2744" s="4">
        <v>0.2296359081187736</v>
      </c>
    </row>
    <row r="2745" spans="1:21" x14ac:dyDescent="0.25">
      <c r="A2745">
        <v>5475</v>
      </c>
      <c r="B2745" t="s">
        <v>20</v>
      </c>
      <c r="C2745" s="1">
        <v>41850.916710370373</v>
      </c>
      <c r="D2745" s="2">
        <f>(DD_relocated_catalogue[[#This Row],[SLB northing (m)]]/0.3048)+1169000</f>
        <v>1171413.999343832</v>
      </c>
      <c r="E2745" s="2">
        <f>(DD_relocated_catalogue[[#This Row],[SLB easting (m)]]/0.3048)+342000</f>
        <v>344027.00131233595</v>
      </c>
      <c r="F2745" s="2">
        <f>DD_relocated_catalogue[[#This Row],[SLB depth (m)]]/0.3048</f>
        <v>6627.9986876640414</v>
      </c>
      <c r="G2745">
        <v>-1.32</v>
      </c>
      <c r="H2745" s="1">
        <v>41850.9167103125</v>
      </c>
      <c r="I2745" s="3">
        <f>(DD_relocated_catalogue[[#This Row],[Relocated northing  (m)]]/0.3048)+1169000</f>
        <v>1171446.1286089239</v>
      </c>
      <c r="J2745" s="3">
        <f>(DD_relocated_catalogue[[#This Row],[Relocated easting (m)]]/0.3048)+342000</f>
        <v>344115.38385826774</v>
      </c>
      <c r="K2745" s="3">
        <f>DD_relocated_catalogue[[#This Row],[Relocated depth (m)]]/0.3048</f>
        <v>6602.6476377952758</v>
      </c>
      <c r="L2745" s="3">
        <f>DD_relocated_catalogue[[#This Row],[Semi-minor axis length (m)]]/0.3048</f>
        <v>3.7954339843192675</v>
      </c>
      <c r="M2745" s="3">
        <f>DD_relocated_catalogue[[#This Row],[Semi-intermediate axis length (m)]]/0.3048</f>
        <v>6.8157206272408404</v>
      </c>
      <c r="N2745" s="3">
        <f>DD_relocated_catalogue[[#This Row],[Semi-major axis length (m)]]/0.3048</f>
        <v>15.558914267251376</v>
      </c>
      <c r="O2745" s="3">
        <v>-12.887162252485396</v>
      </c>
      <c r="P2745" s="3">
        <v>-76.043285227629326</v>
      </c>
      <c r="Q2745" s="3">
        <v>-0.61831877753157005</v>
      </c>
      <c r="R2745" s="3">
        <f>DD_relocated_catalogue[[#This Row],[Northing uncertainty half-length (m)]]/0.3048</f>
        <v>4.036307018686677</v>
      </c>
      <c r="S2745" s="3">
        <f>DD_relocated_catalogue[[#This Row],[Easting uncertainty half-length (m)]]/0.3048</f>
        <v>15.176392097005769</v>
      </c>
      <c r="T2745" s="3">
        <f>DD_relocated_catalogue[[#This Row],[Depth uncertainty half-length (m)]]/0.3048</f>
        <v>7.4058659340604862</v>
      </c>
      <c r="U2745" s="4">
        <v>0.23517059934172413</v>
      </c>
    </row>
    <row r="2746" spans="1:21" x14ac:dyDescent="0.25">
      <c r="A2746">
        <v>5474</v>
      </c>
      <c r="B2746" t="s">
        <v>20</v>
      </c>
      <c r="C2746" s="1">
        <v>41850.887451817129</v>
      </c>
      <c r="D2746" s="2">
        <f>(DD_relocated_catalogue[[#This Row],[SLB northing (m)]]/0.3048)+1169000</f>
        <v>1171437.998687664</v>
      </c>
      <c r="E2746" s="2">
        <f>(DD_relocated_catalogue[[#This Row],[SLB easting (m)]]/0.3048)+342000</f>
        <v>344063.99934383202</v>
      </c>
      <c r="F2746" s="2">
        <f>DD_relocated_catalogue[[#This Row],[SLB depth (m)]]/0.3048</f>
        <v>6676.0006561679784</v>
      </c>
      <c r="G2746">
        <v>-1.31</v>
      </c>
      <c r="H2746" s="1">
        <v>41850.887451782408</v>
      </c>
      <c r="I2746" s="3">
        <f>(DD_relocated_catalogue[[#This Row],[Relocated northing  (m)]]/0.3048)+1169000</f>
        <v>1171486.902887139</v>
      </c>
      <c r="J2746" s="3">
        <f>(DD_relocated_catalogue[[#This Row],[Relocated easting (m)]]/0.3048)+342000</f>
        <v>344071.99475065619</v>
      </c>
      <c r="K2746" s="3">
        <f>DD_relocated_catalogue[[#This Row],[Relocated depth (m)]]/0.3048</f>
        <v>6612.3786089238838</v>
      </c>
      <c r="L2746" s="3">
        <f>DD_relocated_catalogue[[#This Row],[Semi-minor axis length (m)]]/0.3048</f>
        <v>3.9376457235903257</v>
      </c>
      <c r="M2746" s="3">
        <f>DD_relocated_catalogue[[#This Row],[Semi-intermediate axis length (m)]]/0.3048</f>
        <v>7.2342646287087371</v>
      </c>
      <c r="N2746" s="3">
        <f>DD_relocated_catalogue[[#This Row],[Semi-major axis length (m)]]/0.3048</f>
        <v>16.825119227183137</v>
      </c>
      <c r="O2746" s="3">
        <v>-18.706182762417875</v>
      </c>
      <c r="P2746" s="3">
        <v>-74.785580980939272</v>
      </c>
      <c r="Q2746" s="3">
        <v>-1.8341277740598938</v>
      </c>
      <c r="R2746" s="3">
        <f>DD_relocated_catalogue[[#This Row],[Northing uncertainty half-length (m)]]/0.3048</f>
        <v>4.4531475510920719</v>
      </c>
      <c r="S2746" s="3">
        <f>DD_relocated_catalogue[[#This Row],[Easting uncertainty half-length (m)]]/0.3048</f>
        <v>16.357702222823654</v>
      </c>
      <c r="T2746" s="3">
        <f>DD_relocated_catalogue[[#This Row],[Depth uncertainty half-length (m)]]/0.3048</f>
        <v>7.8613323065634395</v>
      </c>
      <c r="U2746" s="4">
        <v>0.22269668146643296</v>
      </c>
    </row>
    <row r="2747" spans="1:21" x14ac:dyDescent="0.25">
      <c r="A2747">
        <v>5032</v>
      </c>
      <c r="B2747" t="s">
        <v>20</v>
      </c>
      <c r="C2747" s="1">
        <v>41773.440315729167</v>
      </c>
      <c r="D2747" s="2">
        <f>(DD_relocated_catalogue[[#This Row],[SLB northing (m)]]/0.3048)+1169000</f>
        <v>1171447.001312336</v>
      </c>
      <c r="E2747" s="2">
        <f>(DD_relocated_catalogue[[#This Row],[SLB easting (m)]]/0.3048)+342000</f>
        <v>344087.00131233595</v>
      </c>
      <c r="F2747" s="2">
        <f>DD_relocated_catalogue[[#This Row],[SLB depth (m)]]/0.3048</f>
        <v>6502.9986876640414</v>
      </c>
      <c r="G2747">
        <v>-0.51</v>
      </c>
      <c r="H2747" s="1">
        <v>41773.440315659725</v>
      </c>
      <c r="I2747" s="3">
        <f>(DD_relocated_catalogue[[#This Row],[Relocated northing  (m)]]/0.3048)+1169000</f>
        <v>1171392.2440944882</v>
      </c>
      <c r="J2747" s="3">
        <f>(DD_relocated_catalogue[[#This Row],[Relocated easting (m)]]/0.3048)+342000</f>
        <v>344250.24934383202</v>
      </c>
      <c r="K2747" s="3">
        <f>DD_relocated_catalogue[[#This Row],[Relocated depth (m)]]/0.3048</f>
        <v>6606.9488188976375</v>
      </c>
      <c r="L2747" s="3">
        <f>DD_relocated_catalogue[[#This Row],[Semi-minor axis length (m)]]/0.3048</f>
        <v>3.9844675932415505</v>
      </c>
      <c r="M2747" s="3">
        <f>DD_relocated_catalogue[[#This Row],[Semi-intermediate axis length (m)]]/0.3048</f>
        <v>6.6768914854508701</v>
      </c>
      <c r="N2747" s="3">
        <f>DD_relocated_catalogue[[#This Row],[Semi-major axis length (m)]]/0.3048</f>
        <v>15.338533221835165</v>
      </c>
      <c r="O2747" s="3">
        <v>-17.138036651184031</v>
      </c>
      <c r="P2747" s="3">
        <v>-71.035410953905156</v>
      </c>
      <c r="Q2747" s="3">
        <v>-1.4274721205867658</v>
      </c>
      <c r="R2747" s="3">
        <f>DD_relocated_catalogue[[#This Row],[Northing uncertainty half-length (m)]]/0.3048</f>
        <v>4.3475594986949755</v>
      </c>
      <c r="S2747" s="3">
        <f>DD_relocated_catalogue[[#This Row],[Easting uncertainty half-length (m)]]/0.3048</f>
        <v>14.691142235368117</v>
      </c>
      <c r="T2747" s="3">
        <f>DD_relocated_catalogue[[#This Row],[Depth uncertainty half-length (m)]]/0.3048</f>
        <v>7.7361636382884322</v>
      </c>
      <c r="U2747" s="4">
        <v>0.25058739260570639</v>
      </c>
    </row>
    <row r="2748" spans="1:21" x14ac:dyDescent="0.25">
      <c r="A2748">
        <v>3191</v>
      </c>
      <c r="B2748" t="s">
        <v>20</v>
      </c>
      <c r="C2748" s="1">
        <v>41326.599333495367</v>
      </c>
      <c r="D2748" s="2">
        <f>(DD_relocated_catalogue[[#This Row],[SLB northing (m)]]/0.3048)+1169000</f>
        <v>1170860</v>
      </c>
      <c r="E2748" s="2">
        <f>(DD_relocated_catalogue[[#This Row],[SLB easting (m)]]/0.3048)+342000</f>
        <v>343763.99934383202</v>
      </c>
      <c r="F2748" s="2">
        <f>DD_relocated_catalogue[[#This Row],[SLB depth (m)]]/0.3048</f>
        <v>6284.9999999999991</v>
      </c>
      <c r="G2748">
        <v>-0.89</v>
      </c>
      <c r="H2748" s="1">
        <v>41326.59933355324</v>
      </c>
      <c r="I2748" s="3">
        <f>(DD_relocated_catalogue[[#This Row],[Relocated northing  (m)]]/0.3048)+1169000</f>
        <v>1170787.936351706</v>
      </c>
      <c r="J2748" s="3">
        <f>(DD_relocated_catalogue[[#This Row],[Relocated easting (m)]]/0.3048)+342000</f>
        <v>343753.39566929132</v>
      </c>
      <c r="K2748" s="3">
        <f>DD_relocated_catalogue[[#This Row],[Relocated depth (m)]]/0.3048</f>
        <v>6310.2362204724404</v>
      </c>
      <c r="L2748" s="3">
        <f>DD_relocated_catalogue[[#This Row],[Semi-minor axis length (m)]]/0.3048</f>
        <v>6.959475277684434</v>
      </c>
      <c r="M2748" s="3">
        <f>DD_relocated_catalogue[[#This Row],[Semi-intermediate axis length (m)]]/0.3048</f>
        <v>11.504990119846955</v>
      </c>
      <c r="N2748" s="3">
        <f>DD_relocated_catalogue[[#This Row],[Semi-major axis length (m)]]/0.3048</f>
        <v>36.775882753245384</v>
      </c>
      <c r="O2748" s="3">
        <v>-78.292786201885207</v>
      </c>
      <c r="P2748" s="3">
        <v>-105.01507678240061</v>
      </c>
      <c r="Q2748" s="3">
        <v>51.234773418680568</v>
      </c>
      <c r="R2748" s="3">
        <f>DD_relocated_catalogue[[#This Row],[Northing uncertainty half-length (m)]]/0.3048</f>
        <v>23.620473239058953</v>
      </c>
      <c r="S2748" s="3">
        <f>DD_relocated_catalogue[[#This Row],[Easting uncertainty half-length (m)]]/0.3048</f>
        <v>30.189113304951437</v>
      </c>
      <c r="T2748" s="3">
        <f>DD_relocated_catalogue[[#This Row],[Depth uncertainty half-length (m)]]/0.3048</f>
        <v>7.4240266704037374</v>
      </c>
      <c r="U2748" s="4">
        <v>0.60160739656289519</v>
      </c>
    </row>
    <row r="2749" spans="1:21" x14ac:dyDescent="0.25">
      <c r="A2749">
        <v>4374</v>
      </c>
      <c r="B2749" t="s">
        <v>20</v>
      </c>
      <c r="C2749" s="1">
        <v>41631.567491701389</v>
      </c>
      <c r="D2749" s="2">
        <f>(DD_relocated_catalogue[[#This Row],[SLB northing (m)]]/0.3048)+1169000</f>
        <v>1172120</v>
      </c>
      <c r="E2749" s="2">
        <f>(DD_relocated_catalogue[[#This Row],[SLB easting (m)]]/0.3048)+342000</f>
        <v>343766.00065616798</v>
      </c>
      <c r="F2749" s="2">
        <f>DD_relocated_catalogue[[#This Row],[SLB depth (m)]]/0.3048</f>
        <v>7064.9999999999991</v>
      </c>
      <c r="G2749">
        <v>-1.1200000000000001</v>
      </c>
      <c r="H2749" s="1">
        <v>41631.567491712965</v>
      </c>
      <c r="I2749" s="3">
        <f>(DD_relocated_catalogue[[#This Row],[Relocated northing  (m)]]/0.3048)+1169000</f>
        <v>1172106.0072178477</v>
      </c>
      <c r="J2749" s="3">
        <f>(DD_relocated_catalogue[[#This Row],[Relocated easting (m)]]/0.3048)+342000</f>
        <v>343771.99146981625</v>
      </c>
      <c r="K2749" s="3">
        <f>DD_relocated_catalogue[[#This Row],[Relocated depth (m)]]/0.3048</f>
        <v>7018.572834645669</v>
      </c>
      <c r="L2749" s="3">
        <f>DD_relocated_catalogue[[#This Row],[Semi-minor axis length (m)]]/0.3048</f>
        <v>3.5417446642426436</v>
      </c>
      <c r="M2749" s="3">
        <f>DD_relocated_catalogue[[#This Row],[Semi-intermediate axis length (m)]]/0.3048</f>
        <v>7.1100659524076395</v>
      </c>
      <c r="N2749" s="3">
        <f>DD_relocated_catalogue[[#This Row],[Semi-major axis length (m)]]/0.3048</f>
        <v>20.765571562525455</v>
      </c>
      <c r="O2749" s="3">
        <v>-17.903493494703643</v>
      </c>
      <c r="P2749" s="3">
        <v>86.913170540468229</v>
      </c>
      <c r="Q2749" s="3">
        <v>-1.5559053680095849</v>
      </c>
      <c r="R2749" s="3">
        <f>DD_relocated_catalogue[[#This Row],[Northing uncertainty half-length (m)]]/0.3048</f>
        <v>4.0944323302322712</v>
      </c>
      <c r="S2749" s="3">
        <f>DD_relocated_catalogue[[#This Row],[Easting uncertainty half-length (m)]]/0.3048</f>
        <v>20.718463536210898</v>
      </c>
      <c r="T2749" s="3">
        <f>DD_relocated_catalogue[[#This Row],[Depth uncertainty half-length (m)]]/0.3048</f>
        <v>6.8449499858055063</v>
      </c>
      <c r="U2749" s="4">
        <v>0.21796683089213581</v>
      </c>
    </row>
    <row r="2750" spans="1:21" x14ac:dyDescent="0.25">
      <c r="A2750">
        <v>4667</v>
      </c>
      <c r="B2750" t="s">
        <v>20</v>
      </c>
      <c r="C2750" s="1">
        <v>41676.516587372687</v>
      </c>
      <c r="D2750" s="2">
        <f>(DD_relocated_catalogue[[#This Row],[SLB northing (m)]]/0.3048)+1169000</f>
        <v>1170610</v>
      </c>
      <c r="E2750" s="2">
        <f>(DD_relocated_catalogue[[#This Row],[SLB easting (m)]]/0.3048)+342000</f>
        <v>343278.99934383202</v>
      </c>
      <c r="F2750" s="2">
        <f>DD_relocated_catalogue[[#This Row],[SLB depth (m)]]/0.3048</f>
        <v>6670</v>
      </c>
      <c r="G2750">
        <v>-1.19</v>
      </c>
      <c r="H2750" s="1">
        <v>41676.516587361111</v>
      </c>
      <c r="I2750" s="3">
        <f>(DD_relocated_catalogue[[#This Row],[Relocated northing  (m)]]/0.3048)+1169000</f>
        <v>1170772.4442257218</v>
      </c>
      <c r="J2750" s="3">
        <f>(DD_relocated_catalogue[[#This Row],[Relocated easting (m)]]/0.3048)+342000</f>
        <v>343221.74540682416</v>
      </c>
      <c r="K2750" s="3">
        <f>DD_relocated_catalogue[[#This Row],[Relocated depth (m)]]/0.3048</f>
        <v>6583.6548556430444</v>
      </c>
      <c r="L2750" s="3">
        <f>DD_relocated_catalogue[[#This Row],[Semi-minor axis length (m)]]/0.3048</f>
        <v>3.0453503074401143</v>
      </c>
      <c r="M2750" s="3">
        <f>DD_relocated_catalogue[[#This Row],[Semi-intermediate axis length (m)]]/0.3048</f>
        <v>6.1589261148541219</v>
      </c>
      <c r="N2750" s="3">
        <f>DD_relocated_catalogue[[#This Row],[Semi-major axis length (m)]]/0.3048</f>
        <v>18.625277094204058</v>
      </c>
      <c r="O2750" s="3">
        <v>21.972837392442177</v>
      </c>
      <c r="P2750" s="3">
        <v>84.629826268585774</v>
      </c>
      <c r="Q2750" s="3">
        <v>-177.62594677359769</v>
      </c>
      <c r="R2750" s="3">
        <f>DD_relocated_catalogue[[#This Row],[Northing uncertainty half-length (m)]]/0.3048</f>
        <v>3.8779624193923272</v>
      </c>
      <c r="S2750" s="3">
        <f>DD_relocated_catalogue[[#This Row],[Easting uncertainty half-length (m)]]/0.3048</f>
        <v>18.500594050939963</v>
      </c>
      <c r="T2750" s="3">
        <f>DD_relocated_catalogue[[#This Row],[Depth uncertainty half-length (m)]]/0.3048</f>
        <v>5.9778845573196939</v>
      </c>
      <c r="U2750" s="4">
        <v>0.22489846092758678</v>
      </c>
    </row>
    <row r="2751" spans="1:21" x14ac:dyDescent="0.25">
      <c r="A2751">
        <v>4720</v>
      </c>
      <c r="B2751" t="s">
        <v>20</v>
      </c>
      <c r="C2751" s="1">
        <v>41689.301418483796</v>
      </c>
      <c r="D2751" s="2">
        <f>(DD_relocated_catalogue[[#This Row],[SLB northing (m)]]/0.3048)+1169000</f>
        <v>1170717.001312336</v>
      </c>
      <c r="E2751" s="2">
        <f>(DD_relocated_catalogue[[#This Row],[SLB easting (m)]]/0.3048)+342000</f>
        <v>343341.00065616798</v>
      </c>
      <c r="F2751" s="2">
        <f>DD_relocated_catalogue[[#This Row],[SLB depth (m)]]/0.3048</f>
        <v>6732.9986876640414</v>
      </c>
      <c r="G2751">
        <v>-1.2</v>
      </c>
      <c r="H2751" s="1">
        <v>41689.301418483796</v>
      </c>
      <c r="I2751" s="3">
        <f>(DD_relocated_catalogue[[#This Row],[Relocated northing  (m)]]/0.3048)+1169000</f>
        <v>1170847.965879265</v>
      </c>
      <c r="J2751" s="3">
        <f>(DD_relocated_catalogue[[#This Row],[Relocated easting (m)]]/0.3048)+342000</f>
        <v>343376.84711286088</v>
      </c>
      <c r="K2751" s="3">
        <f>DD_relocated_catalogue[[#This Row],[Relocated depth (m)]]/0.3048</f>
        <v>6619.845800524934</v>
      </c>
      <c r="L2751" s="3">
        <f>DD_relocated_catalogue[[#This Row],[Semi-minor axis length (m)]]/0.3048</f>
        <v>2.86131135608934</v>
      </c>
      <c r="M2751" s="3">
        <f>DD_relocated_catalogue[[#This Row],[Semi-intermediate axis length (m)]]/0.3048</f>
        <v>6.5696250710819548</v>
      </c>
      <c r="N2751" s="3">
        <f>DD_relocated_catalogue[[#This Row],[Semi-major axis length (m)]]/0.3048</f>
        <v>15.713592756040176</v>
      </c>
      <c r="O2751" s="3">
        <v>15.115916230031232</v>
      </c>
      <c r="P2751" s="3">
        <v>85.581507990650024</v>
      </c>
      <c r="Q2751" s="3">
        <v>-179.02121110327855</v>
      </c>
      <c r="R2751" s="3">
        <f>DD_relocated_catalogue[[#This Row],[Northing uncertainty half-length (m)]]/0.3048</f>
        <v>3.2846275383023174</v>
      </c>
      <c r="S2751" s="3">
        <f>DD_relocated_catalogue[[#This Row],[Easting uncertainty half-length (m)]]/0.3048</f>
        <v>15.659212344608818</v>
      </c>
      <c r="T2751" s="3">
        <f>DD_relocated_catalogue[[#This Row],[Depth uncertainty half-length (m)]]/0.3048</f>
        <v>6.4284406784747983</v>
      </c>
      <c r="U2751" s="4">
        <v>0.21807629268345854</v>
      </c>
    </row>
    <row r="2752" spans="1:21" x14ac:dyDescent="0.25">
      <c r="A2752">
        <v>4556</v>
      </c>
      <c r="B2752" t="s">
        <v>20</v>
      </c>
      <c r="C2752" s="1">
        <v>41659.426531469908</v>
      </c>
      <c r="D2752" s="2">
        <f>(DD_relocated_catalogue[[#This Row],[SLB northing (m)]]/0.3048)+1169000</f>
        <v>1170687.001312336</v>
      </c>
      <c r="E2752" s="2">
        <f>(DD_relocated_catalogue[[#This Row],[SLB easting (m)]]/0.3048)+342000</f>
        <v>343303.99934383202</v>
      </c>
      <c r="F2752" s="2">
        <f>DD_relocated_catalogue[[#This Row],[SLB depth (m)]]/0.3048</f>
        <v>6594.9999999999991</v>
      </c>
      <c r="G2752">
        <v>-1.1299999999999999</v>
      </c>
      <c r="H2752" s="1">
        <v>41659.426531469908</v>
      </c>
      <c r="I2752" s="3">
        <f>(DD_relocated_catalogue[[#This Row],[Relocated northing  (m)]]/0.3048)+1169000</f>
        <v>1170831.9520997375</v>
      </c>
      <c r="J2752" s="3">
        <f>(DD_relocated_catalogue[[#This Row],[Relocated easting (m)]]/0.3048)+342000</f>
        <v>343204.74737532809</v>
      </c>
      <c r="K2752" s="3">
        <f>DD_relocated_catalogue[[#This Row],[Relocated depth (m)]]/0.3048</f>
        <v>6497.0242782152227</v>
      </c>
      <c r="L2752" s="3">
        <f>DD_relocated_catalogue[[#This Row],[Semi-minor axis length (m)]]/0.3048</f>
        <v>2.7212063034931195</v>
      </c>
      <c r="M2752" s="3">
        <f>DD_relocated_catalogue[[#This Row],[Semi-intermediate axis length (m)]]/0.3048</f>
        <v>5.9139973033463979</v>
      </c>
      <c r="N2752" s="3">
        <f>DD_relocated_catalogue[[#This Row],[Semi-major axis length (m)]]/0.3048</f>
        <v>16.919137278715517</v>
      </c>
      <c r="O2752" s="3">
        <v>-16.247646967655278</v>
      </c>
      <c r="P2752" s="3">
        <v>-83.515989379792757</v>
      </c>
      <c r="Q2752" s="3">
        <v>1.3456953998283923</v>
      </c>
      <c r="R2752" s="3">
        <f>DD_relocated_catalogue[[#This Row],[Northing uncertainty half-length (m)]]/0.3048</f>
        <v>3.2067749823839429</v>
      </c>
      <c r="S2752" s="3">
        <f>DD_relocated_catalogue[[#This Row],[Easting uncertainty half-length (m)]]/0.3048</f>
        <v>16.793721812653349</v>
      </c>
      <c r="T2752" s="3">
        <f>DD_relocated_catalogue[[#This Row],[Depth uncertainty half-length (m)]]/0.3048</f>
        <v>5.9321984408077233</v>
      </c>
      <c r="U2752" s="4">
        <v>0.2061422513545634</v>
      </c>
    </row>
    <row r="2753" spans="1:21" x14ac:dyDescent="0.25">
      <c r="A2753">
        <v>4579</v>
      </c>
      <c r="B2753" t="s">
        <v>20</v>
      </c>
      <c r="C2753" s="1">
        <v>41660.892861145832</v>
      </c>
      <c r="D2753" s="2">
        <f>(DD_relocated_catalogue[[#This Row],[SLB northing (m)]]/0.3048)+1169000</f>
        <v>1170677.001312336</v>
      </c>
      <c r="E2753" s="2">
        <f>(DD_relocated_catalogue[[#This Row],[SLB easting (m)]]/0.3048)+342000</f>
        <v>343235</v>
      </c>
      <c r="F2753" s="2">
        <f>DD_relocated_catalogue[[#This Row],[SLB depth (m)]]/0.3048</f>
        <v>6702.0013123359577</v>
      </c>
      <c r="G2753">
        <v>-0.8</v>
      </c>
      <c r="H2753" s="1">
        <v>41660.892861250002</v>
      </c>
      <c r="I2753" s="3">
        <f>(DD_relocated_catalogue[[#This Row],[Relocated northing  (m)]]/0.3048)+1169000</f>
        <v>1170764.4783464568</v>
      </c>
      <c r="J2753" s="3">
        <f>(DD_relocated_catalogue[[#This Row],[Relocated easting (m)]]/0.3048)+342000</f>
        <v>343233.96981627296</v>
      </c>
      <c r="K2753" s="3">
        <f>DD_relocated_catalogue[[#This Row],[Relocated depth (m)]]/0.3048</f>
        <v>6608.7270341207341</v>
      </c>
      <c r="L2753" s="3">
        <f>DD_relocated_catalogue[[#This Row],[Semi-minor axis length (m)]]/0.3048</f>
        <v>3.111100095468164</v>
      </c>
      <c r="M2753" s="3">
        <f>DD_relocated_catalogue[[#This Row],[Semi-intermediate axis length (m)]]/0.3048</f>
        <v>7.3645512410822596</v>
      </c>
      <c r="N2753" s="3">
        <f>DD_relocated_catalogue[[#This Row],[Semi-major axis length (m)]]/0.3048</f>
        <v>16.781470410176937</v>
      </c>
      <c r="O2753" s="3">
        <v>20.044028687795166</v>
      </c>
      <c r="P2753" s="3">
        <v>87.947656392850689</v>
      </c>
      <c r="Q2753" s="3">
        <v>-177.66135987741907</v>
      </c>
      <c r="R2753" s="3">
        <f>DD_relocated_catalogue[[#This Row],[Northing uncertainty half-length (m)]]/0.3048</f>
        <v>3.92965505809281</v>
      </c>
      <c r="S2753" s="3">
        <f>DD_relocated_catalogue[[#This Row],[Easting uncertainty half-length (m)]]/0.3048</f>
        <v>16.748331998710118</v>
      </c>
      <c r="T2753" s="3">
        <f>DD_relocated_catalogue[[#This Row],[Depth uncertainty half-length (m)]]/0.3048</f>
        <v>6.917235965036034</v>
      </c>
      <c r="U2753" s="4">
        <v>0.22193823841105756</v>
      </c>
    </row>
    <row r="2754" spans="1:21" x14ac:dyDescent="0.25">
      <c r="A2754">
        <v>4531</v>
      </c>
      <c r="B2754" t="s">
        <v>20</v>
      </c>
      <c r="C2754" s="1">
        <v>41658.984464328707</v>
      </c>
      <c r="D2754" s="2">
        <f>(DD_relocated_catalogue[[#This Row],[SLB northing (m)]]/0.3048)+1169000</f>
        <v>1170716.000656168</v>
      </c>
      <c r="E2754" s="2">
        <f>(DD_relocated_catalogue[[#This Row],[SLB easting (m)]]/0.3048)+342000</f>
        <v>343262.00131233595</v>
      </c>
      <c r="F2754" s="2">
        <f>DD_relocated_catalogue[[#This Row],[SLB depth (m)]]/0.3048</f>
        <v>6584.9999999999991</v>
      </c>
      <c r="G2754">
        <v>-0.87</v>
      </c>
      <c r="H2754" s="1">
        <v>41658.984464363428</v>
      </c>
      <c r="I2754" s="3">
        <f>(DD_relocated_catalogue[[#This Row],[Relocated northing  (m)]]/0.3048)+1169000</f>
        <v>1170838.3595800526</v>
      </c>
      <c r="J2754" s="3">
        <f>(DD_relocated_catalogue[[#This Row],[Relocated easting (m)]]/0.3048)+342000</f>
        <v>343169.77034120733</v>
      </c>
      <c r="K2754" s="3">
        <f>DD_relocated_catalogue[[#This Row],[Relocated depth (m)]]/0.3048</f>
        <v>6472.4409448818897</v>
      </c>
      <c r="L2754" s="3">
        <f>DD_relocated_catalogue[[#This Row],[Semi-minor axis length (m)]]/0.3048</f>
        <v>1.9835085836508921</v>
      </c>
      <c r="M2754" s="3">
        <f>DD_relocated_catalogue[[#This Row],[Semi-intermediate axis length (m)]]/0.3048</f>
        <v>4.8890530936812446</v>
      </c>
      <c r="N2754" s="3">
        <f>DD_relocated_catalogue[[#This Row],[Semi-major axis length (m)]]/0.3048</f>
        <v>16.388060258559083</v>
      </c>
      <c r="O2754" s="3">
        <v>-16.365395694616431</v>
      </c>
      <c r="P2754" s="3">
        <v>-82.489124057726315</v>
      </c>
      <c r="Q2754" s="3">
        <v>1.0368460617843531</v>
      </c>
      <c r="R2754" s="3">
        <f>DD_relocated_catalogue[[#This Row],[Northing uncertainty half-length (m)]]/0.3048</f>
        <v>2.4982943765491612</v>
      </c>
      <c r="S2754" s="3">
        <f>DD_relocated_catalogue[[#This Row],[Easting uncertainty half-length (m)]]/0.3048</f>
        <v>16.233869542761045</v>
      </c>
      <c r="T2754" s="3">
        <f>DD_relocated_catalogue[[#This Row],[Depth uncertainty half-length (m)]]/0.3048</f>
        <v>5.0769391772393231</v>
      </c>
      <c r="U2754" s="4">
        <v>0.16167284015235323</v>
      </c>
    </row>
    <row r="2755" spans="1:21" x14ac:dyDescent="0.25">
      <c r="A2755">
        <v>4572</v>
      </c>
      <c r="B2755" t="s">
        <v>20</v>
      </c>
      <c r="C2755" s="1">
        <v>41660.286802291666</v>
      </c>
      <c r="D2755" s="2">
        <f>(DD_relocated_catalogue[[#This Row],[SLB northing (m)]]/0.3048)+1169000</f>
        <v>1170773.999343832</v>
      </c>
      <c r="E2755" s="2">
        <f>(DD_relocated_catalogue[[#This Row],[SLB easting (m)]]/0.3048)+342000</f>
        <v>343388.99934383202</v>
      </c>
      <c r="F2755" s="2">
        <f>DD_relocated_catalogue[[#This Row],[SLB depth (m)]]/0.3048</f>
        <v>6522.9986876640414</v>
      </c>
      <c r="G2755">
        <v>-1.07</v>
      </c>
      <c r="H2755" s="1">
        <v>41660.286802314811</v>
      </c>
      <c r="I2755" s="3">
        <f>(DD_relocated_catalogue[[#This Row],[Relocated northing  (m)]]/0.3048)+1169000</f>
        <v>1170880.403543307</v>
      </c>
      <c r="J2755" s="3">
        <f>(DD_relocated_catalogue[[#This Row],[Relocated easting (m)]]/0.3048)+342000</f>
        <v>343320.92519685038</v>
      </c>
      <c r="K2755" s="3">
        <f>DD_relocated_catalogue[[#This Row],[Relocated depth (m)]]/0.3048</f>
        <v>6438.024934383202</v>
      </c>
      <c r="L2755" s="3">
        <f>DD_relocated_catalogue[[#This Row],[Semi-minor axis length (m)]]/0.3048</f>
        <v>2.5241648093920559</v>
      </c>
      <c r="M2755" s="3">
        <f>DD_relocated_catalogue[[#This Row],[Semi-intermediate axis length (m)]]/0.3048</f>
        <v>5.1916707617902667</v>
      </c>
      <c r="N2755" s="3">
        <f>DD_relocated_catalogue[[#This Row],[Semi-major axis length (m)]]/0.3048</f>
        <v>17.574041653113095</v>
      </c>
      <c r="O2755" s="3">
        <v>22.282483735588482</v>
      </c>
      <c r="P2755" s="3">
        <v>86.293096151787751</v>
      </c>
      <c r="Q2755" s="3">
        <v>-177.90778946427568</v>
      </c>
      <c r="R2755" s="3">
        <f>DD_relocated_catalogue[[#This Row],[Northing uncertainty half-length (m)]]/0.3048</f>
        <v>3.2173723272694019</v>
      </c>
      <c r="S2755" s="3">
        <f>DD_relocated_catalogue[[#This Row],[Easting uncertainty half-length (m)]]/0.3048</f>
        <v>17.509854642572776</v>
      </c>
      <c r="T2755" s="3">
        <f>DD_relocated_catalogue[[#This Row],[Depth uncertainty half-length (m)]]/0.3048</f>
        <v>4.9597577839841298</v>
      </c>
      <c r="U2755" s="4">
        <v>0.21120411061346578</v>
      </c>
    </row>
    <row r="2756" spans="1:21" x14ac:dyDescent="0.25">
      <c r="A2756">
        <v>4669</v>
      </c>
      <c r="B2756" t="s">
        <v>20</v>
      </c>
      <c r="C2756" s="1">
        <v>41676.521958773148</v>
      </c>
      <c r="D2756" s="2">
        <f>(DD_relocated_catalogue[[#This Row],[SLB northing (m)]]/0.3048)+1169000</f>
        <v>1170705</v>
      </c>
      <c r="E2756" s="2">
        <f>(DD_relocated_catalogue[[#This Row],[SLB easting (m)]]/0.3048)+342000</f>
        <v>343240</v>
      </c>
      <c r="F2756" s="2">
        <f>DD_relocated_catalogue[[#This Row],[SLB depth (m)]]/0.3048</f>
        <v>6592.9986876640414</v>
      </c>
      <c r="G2756">
        <v>-0.81</v>
      </c>
      <c r="H2756" s="1">
        <v>41676.521958738427</v>
      </c>
      <c r="I2756" s="3">
        <f>(DD_relocated_catalogue[[#This Row],[Relocated northing  (m)]]/0.3048)+1169000</f>
        <v>1170802.5590551181</v>
      </c>
      <c r="J2756" s="3">
        <f>(DD_relocated_catalogue[[#This Row],[Relocated easting (m)]]/0.3048)+342000</f>
        <v>343217.9560367454</v>
      </c>
      <c r="K2756" s="3">
        <f>DD_relocated_catalogue[[#This Row],[Relocated depth (m)]]/0.3048</f>
        <v>6548.3891076115488</v>
      </c>
      <c r="L2756" s="3">
        <f>DD_relocated_catalogue[[#This Row],[Semi-minor axis length (m)]]/0.3048</f>
        <v>2.8026724675716159</v>
      </c>
      <c r="M2756" s="3">
        <f>DD_relocated_catalogue[[#This Row],[Semi-intermediate axis length (m)]]/0.3048</f>
        <v>6.3329780341368496</v>
      </c>
      <c r="N2756" s="3">
        <f>DD_relocated_catalogue[[#This Row],[Semi-major axis length (m)]]/0.3048</f>
        <v>17.080935828124066</v>
      </c>
      <c r="O2756" s="3">
        <v>19.682153844248976</v>
      </c>
      <c r="P2756" s="3">
        <v>85.657606730583737</v>
      </c>
      <c r="Q2756" s="3">
        <v>-178.89776252884911</v>
      </c>
      <c r="R2756" s="3">
        <f>DD_relocated_catalogue[[#This Row],[Northing uncertainty half-length (m)]]/0.3048</f>
        <v>3.4567930166880485</v>
      </c>
      <c r="S2756" s="3">
        <f>DD_relocated_catalogue[[#This Row],[Easting uncertainty half-length (m)]]/0.3048</f>
        <v>17.020372256014205</v>
      </c>
      <c r="T2756" s="3">
        <f>DD_relocated_catalogue[[#This Row],[Depth uncertainty half-length (m)]]/0.3048</f>
        <v>6.0638296564207828</v>
      </c>
      <c r="U2756" s="4">
        <v>0.19982753060155284</v>
      </c>
    </row>
    <row r="2757" spans="1:21" x14ac:dyDescent="0.25">
      <c r="A2757">
        <v>4707</v>
      </c>
      <c r="B2757" t="s">
        <v>20</v>
      </c>
      <c r="C2757" s="1">
        <v>41686.608052754629</v>
      </c>
      <c r="D2757" s="2">
        <f>(DD_relocated_catalogue[[#This Row],[SLB northing (m)]]/0.3048)+1169000</f>
        <v>1170645</v>
      </c>
      <c r="E2757" s="2">
        <f>(DD_relocated_catalogue[[#This Row],[SLB easting (m)]]/0.3048)+342000</f>
        <v>343173.99934383202</v>
      </c>
      <c r="F2757" s="2">
        <f>DD_relocated_catalogue[[#This Row],[SLB depth (m)]]/0.3048</f>
        <v>6693.9993438320207</v>
      </c>
      <c r="G2757">
        <v>-1.24</v>
      </c>
      <c r="H2757" s="1">
        <v>41686.608052743053</v>
      </c>
      <c r="I2757" s="3">
        <f>(DD_relocated_catalogue[[#This Row],[Relocated northing  (m)]]/0.3048)+1169000</f>
        <v>1170687.7296587927</v>
      </c>
      <c r="J2757" s="3">
        <f>(DD_relocated_catalogue[[#This Row],[Relocated easting (m)]]/0.3048)+342000</f>
        <v>343153.05446194223</v>
      </c>
      <c r="K2757" s="3">
        <f>DD_relocated_catalogue[[#This Row],[Relocated depth (m)]]/0.3048</f>
        <v>6631.9685039370079</v>
      </c>
      <c r="L2757" s="3">
        <f>DD_relocated_catalogue[[#This Row],[Semi-minor axis length (m)]]/0.3048</f>
        <v>2.8362006187555475</v>
      </c>
      <c r="M2757" s="3">
        <f>DD_relocated_catalogue[[#This Row],[Semi-intermediate axis length (m)]]/0.3048</f>
        <v>7.2600872465279478</v>
      </c>
      <c r="N2757" s="3">
        <f>DD_relocated_catalogue[[#This Row],[Semi-major axis length (m)]]/0.3048</f>
        <v>17.762971085678139</v>
      </c>
      <c r="O2757" s="3">
        <v>21.753054928218837</v>
      </c>
      <c r="P2757" s="3">
        <v>85.828592161772875</v>
      </c>
      <c r="Q2757" s="3">
        <v>-178.78574305346027</v>
      </c>
      <c r="R2757" s="3">
        <f>DD_relocated_catalogue[[#This Row],[Northing uncertainty half-length (m)]]/0.3048</f>
        <v>3.7974328965934627</v>
      </c>
      <c r="S2757" s="3">
        <f>DD_relocated_catalogue[[#This Row],[Easting uncertainty half-length (m)]]/0.3048</f>
        <v>17.701789410624404</v>
      </c>
      <c r="T2757" s="3">
        <f>DD_relocated_catalogue[[#This Row],[Depth uncertainty half-length (m)]]/0.3048</f>
        <v>6.8301665453612488</v>
      </c>
      <c r="U2757" s="4">
        <v>0.19464545030019501</v>
      </c>
    </row>
    <row r="2758" spans="1:21" x14ac:dyDescent="0.25">
      <c r="A2758">
        <v>6815</v>
      </c>
      <c r="B2758" t="s">
        <v>20</v>
      </c>
      <c r="C2758" s="1">
        <v>42897.545940370372</v>
      </c>
      <c r="D2758" s="2">
        <f>(DD_relocated_catalogue[[#This Row],[SLB northing (m)]]/0.3048)+1169000</f>
        <v>1170767.001312336</v>
      </c>
      <c r="E2758" s="2">
        <f>(DD_relocated_catalogue[[#This Row],[SLB easting (m)]]/0.3048)+342000</f>
        <v>343238.99934383202</v>
      </c>
      <c r="F2758" s="2">
        <f>DD_relocated_catalogue[[#This Row],[SLB depth (m)]]/0.3048</f>
        <v>6606.0006561679784</v>
      </c>
      <c r="G2758">
        <v>-1.68</v>
      </c>
      <c r="H2758" s="1">
        <v>42897.545940451389</v>
      </c>
      <c r="I2758" s="3">
        <f>(DD_relocated_catalogue[[#This Row],[Relocated northing  (m)]]/0.3048)+1169000</f>
        <v>1170987.3523622048</v>
      </c>
      <c r="J2758" s="3">
        <f>(DD_relocated_catalogue[[#This Row],[Relocated easting (m)]]/0.3048)+342000</f>
        <v>342956.46981627296</v>
      </c>
      <c r="K2758" s="3">
        <f>DD_relocated_catalogue[[#This Row],[Relocated depth (m)]]/0.3048</f>
        <v>6417.4507874015744</v>
      </c>
      <c r="L2758" s="3">
        <f>DD_relocated_catalogue[[#This Row],[Semi-minor axis length (m)]]/0.3048</f>
        <v>6.396500521057388</v>
      </c>
      <c r="M2758" s="3">
        <f>DD_relocated_catalogue[[#This Row],[Semi-intermediate axis length (m)]]/0.3048</f>
        <v>7.2326539286468741</v>
      </c>
      <c r="N2758" s="3">
        <f>DD_relocated_catalogue[[#This Row],[Semi-major axis length (m)]]/0.3048</f>
        <v>15.057264411496202</v>
      </c>
      <c r="O2758" s="3">
        <v>-83.815010002363167</v>
      </c>
      <c r="P2758" s="3">
        <v>15.638057803894755</v>
      </c>
      <c r="Q2758" s="3">
        <v>-104.15940448398496</v>
      </c>
      <c r="R2758" s="3">
        <f>DD_relocated_catalogue[[#This Row],[Northing uncertainty half-length (m)]]/0.3048</f>
        <v>7.2274694727704487</v>
      </c>
      <c r="S2758" s="3">
        <f>DD_relocated_catalogue[[#This Row],[Easting uncertainty half-length (m)]]/0.3048</f>
        <v>14.970413962814998</v>
      </c>
      <c r="T2758" s="3">
        <f>DD_relocated_catalogue[[#This Row],[Depth uncertainty half-length (m)]]/0.3048</f>
        <v>6.5307706196262751</v>
      </c>
      <c r="U2758" s="4">
        <v>0.22979582909652116</v>
      </c>
    </row>
    <row r="2759" spans="1:21" x14ac:dyDescent="0.25">
      <c r="A2759">
        <v>4542</v>
      </c>
      <c r="B2759" t="s">
        <v>20</v>
      </c>
      <c r="C2759" s="1">
        <v>41659.185847997687</v>
      </c>
      <c r="D2759" s="2">
        <f>(DD_relocated_catalogue[[#This Row],[SLB northing (m)]]/0.3048)+1169000</f>
        <v>1170810</v>
      </c>
      <c r="E2759" s="2">
        <f>(DD_relocated_catalogue[[#This Row],[SLB easting (m)]]/0.3048)+342000</f>
        <v>343327.00131233595</v>
      </c>
      <c r="F2759" s="2">
        <f>DD_relocated_catalogue[[#This Row],[SLB depth (m)]]/0.3048</f>
        <v>6541.0006561679784</v>
      </c>
      <c r="G2759">
        <v>-1.07</v>
      </c>
      <c r="H2759" s="1">
        <v>41659.185848020832</v>
      </c>
      <c r="I2759" s="3">
        <f>(DD_relocated_catalogue[[#This Row],[Relocated northing  (m)]]/0.3048)+1169000</f>
        <v>1170922.6706036746</v>
      </c>
      <c r="J2759" s="3">
        <f>(DD_relocated_catalogue[[#This Row],[Relocated easting (m)]]/0.3048)+342000</f>
        <v>343322.16535433073</v>
      </c>
      <c r="K2759" s="3">
        <f>DD_relocated_catalogue[[#This Row],[Relocated depth (m)]]/0.3048</f>
        <v>6461.5780839895015</v>
      </c>
      <c r="L2759" s="3">
        <f>DD_relocated_catalogue[[#This Row],[Semi-minor axis length (m)]]/0.3048</f>
        <v>1.9472292010129444</v>
      </c>
      <c r="M2759" s="3">
        <f>DD_relocated_catalogue[[#This Row],[Semi-intermediate axis length (m)]]/0.3048</f>
        <v>4.5322733001548965</v>
      </c>
      <c r="N2759" s="3">
        <f>DD_relocated_catalogue[[#This Row],[Semi-major axis length (m)]]/0.3048</f>
        <v>14.042566131560351</v>
      </c>
      <c r="O2759" s="3">
        <v>-15.761008802330489</v>
      </c>
      <c r="P2759" s="3">
        <v>-79.374513562449152</v>
      </c>
      <c r="Q2759" s="3">
        <v>0.53705362947379032</v>
      </c>
      <c r="R2759" s="3">
        <f>DD_relocated_catalogue[[#This Row],[Northing uncertainty half-length (m)]]/0.3048</f>
        <v>2.3711362055275536</v>
      </c>
      <c r="S2759" s="3">
        <f>DD_relocated_catalogue[[#This Row],[Easting uncertainty half-length (m)]]/0.3048</f>
        <v>13.79458559161643</v>
      </c>
      <c r="T2759" s="3">
        <f>DD_relocated_catalogue[[#This Row],[Depth uncertainty half-length (m)]]/0.3048</f>
        <v>4.951135258610182</v>
      </c>
      <c r="U2759" s="4">
        <v>0.16133661512443129</v>
      </c>
    </row>
    <row r="2760" spans="1:21" x14ac:dyDescent="0.25">
      <c r="A2760">
        <v>4369</v>
      </c>
      <c r="B2760" t="s">
        <v>20</v>
      </c>
      <c r="C2760" s="1">
        <v>41630.537957777779</v>
      </c>
      <c r="D2760" s="2">
        <f>(DD_relocated_catalogue[[#This Row],[SLB northing (m)]]/0.3048)+1169000</f>
        <v>1170796.000656168</v>
      </c>
      <c r="E2760" s="2">
        <f>(DD_relocated_catalogue[[#This Row],[SLB easting (m)]]/0.3048)+342000</f>
        <v>343311.00065616798</v>
      </c>
      <c r="F2760" s="2">
        <f>DD_relocated_catalogue[[#This Row],[SLB depth (m)]]/0.3048</f>
        <v>6522.9986876640414</v>
      </c>
      <c r="G2760">
        <v>-1.1499999999999999</v>
      </c>
      <c r="H2760" s="1">
        <v>41630.537957777779</v>
      </c>
      <c r="I2760" s="3">
        <f>(DD_relocated_catalogue[[#This Row],[Relocated northing  (m)]]/0.3048)+1169000</f>
        <v>1170870.5019685039</v>
      </c>
      <c r="J2760" s="3">
        <f>(DD_relocated_catalogue[[#This Row],[Relocated easting (m)]]/0.3048)+342000</f>
        <v>343261.47637795273</v>
      </c>
      <c r="K2760" s="3">
        <f>DD_relocated_catalogue[[#This Row],[Relocated depth (m)]]/0.3048</f>
        <v>6480.7513123359577</v>
      </c>
      <c r="L2760" s="3">
        <f>DD_relocated_catalogue[[#This Row],[Semi-minor axis length (m)]]/0.3048</f>
        <v>2.0750557741436837</v>
      </c>
      <c r="M2760" s="3">
        <f>DD_relocated_catalogue[[#This Row],[Semi-intermediate axis length (m)]]/0.3048</f>
        <v>4.6448267309643017</v>
      </c>
      <c r="N2760" s="3">
        <f>DD_relocated_catalogue[[#This Row],[Semi-major axis length (m)]]/0.3048</f>
        <v>15.800767970908961</v>
      </c>
      <c r="O2760" s="3">
        <v>-19.16009332313908</v>
      </c>
      <c r="P2760" s="3">
        <v>-80.413132699207196</v>
      </c>
      <c r="Q2760" s="3">
        <v>0.51413155688482159</v>
      </c>
      <c r="R2760" s="3">
        <f>DD_relocated_catalogue[[#This Row],[Northing uncertainty half-length (m)]]/0.3048</f>
        <v>2.6545614498543224</v>
      </c>
      <c r="S2760" s="3">
        <f>DD_relocated_catalogue[[#This Row],[Easting uncertainty half-length (m)]]/0.3048</f>
        <v>15.571720956699448</v>
      </c>
      <c r="T2760" s="3">
        <f>DD_relocated_catalogue[[#This Row],[Depth uncertainty half-length (m)]]/0.3048</f>
        <v>4.9832175748684771</v>
      </c>
      <c r="U2760" s="4">
        <v>0.17869231402101995</v>
      </c>
    </row>
    <row r="2761" spans="1:21" x14ac:dyDescent="0.25">
      <c r="A2761">
        <v>5549</v>
      </c>
      <c r="B2761" t="s">
        <v>20</v>
      </c>
      <c r="C2761" s="1">
        <v>41859.708621956015</v>
      </c>
      <c r="D2761" s="2">
        <f>(DD_relocated_catalogue[[#This Row],[SLB northing (m)]]/0.3048)+1169000</f>
        <v>1170502.998687664</v>
      </c>
      <c r="E2761" s="2">
        <f>(DD_relocated_catalogue[[#This Row],[SLB easting (m)]]/0.3048)+342000</f>
        <v>343130</v>
      </c>
      <c r="F2761" s="2">
        <f>DD_relocated_catalogue[[#This Row],[SLB depth (m)]]/0.3048</f>
        <v>6634.9999999999991</v>
      </c>
      <c r="G2761">
        <v>-1.26</v>
      </c>
      <c r="H2761" s="1">
        <v>41859.708621967591</v>
      </c>
      <c r="I2761" s="3">
        <f>(DD_relocated_catalogue[[#This Row],[Relocated northing  (m)]]/0.3048)+1169000</f>
        <v>1170640.0721784777</v>
      </c>
      <c r="J2761" s="3">
        <f>(DD_relocated_catalogue[[#This Row],[Relocated easting (m)]]/0.3048)+342000</f>
        <v>343228.19553805777</v>
      </c>
      <c r="K2761" s="3">
        <f>DD_relocated_catalogue[[#This Row],[Relocated depth (m)]]/0.3048</f>
        <v>6538.6023622047242</v>
      </c>
      <c r="L2761" s="3">
        <f>DD_relocated_catalogue[[#This Row],[Semi-minor axis length (m)]]/0.3048</f>
        <v>2.7951083997910318</v>
      </c>
      <c r="M2761" s="3">
        <f>DD_relocated_catalogue[[#This Row],[Semi-intermediate axis length (m)]]/0.3048</f>
        <v>7.7708839923541433</v>
      </c>
      <c r="N2761" s="3">
        <f>DD_relocated_catalogue[[#This Row],[Semi-major axis length (m)]]/0.3048</f>
        <v>15.024958655424633</v>
      </c>
      <c r="O2761" s="3">
        <v>21.539230027510765</v>
      </c>
      <c r="P2761" s="3">
        <v>87.001299617982852</v>
      </c>
      <c r="Q2761" s="3">
        <v>-177.33910519300395</v>
      </c>
      <c r="R2761" s="3">
        <f>DD_relocated_catalogue[[#This Row],[Northing uncertainty half-length (m)]]/0.3048</f>
        <v>3.9314194140461161</v>
      </c>
      <c r="S2761" s="3">
        <f>DD_relocated_catalogue[[#This Row],[Easting uncertainty half-length (m)]]/0.3048</f>
        <v>14.974810584217506</v>
      </c>
      <c r="T2761" s="3">
        <f>DD_relocated_catalogue[[#This Row],[Depth uncertainty half-length (m)]]/0.3048</f>
        <v>7.2438200377864561</v>
      </c>
      <c r="U2761" s="4">
        <v>0.20396836812330255</v>
      </c>
    </row>
    <row r="2762" spans="1:21" x14ac:dyDescent="0.25">
      <c r="A2762">
        <v>4571</v>
      </c>
      <c r="B2762" t="s">
        <v>20</v>
      </c>
      <c r="C2762" s="1">
        <v>41660.232474143515</v>
      </c>
      <c r="D2762" s="2">
        <f>(DD_relocated_catalogue[[#This Row],[SLB northing (m)]]/0.3048)+1169000</f>
        <v>1170793.999343832</v>
      </c>
      <c r="E2762" s="2">
        <f>(DD_relocated_catalogue[[#This Row],[SLB easting (m)]]/0.3048)+342000</f>
        <v>343336.00065616798</v>
      </c>
      <c r="F2762" s="2">
        <f>DD_relocated_catalogue[[#This Row],[SLB depth (m)]]/0.3048</f>
        <v>6487.0013123359577</v>
      </c>
      <c r="G2762">
        <v>-1.29</v>
      </c>
      <c r="H2762" s="1">
        <v>41660.232474085649</v>
      </c>
      <c r="I2762" s="3">
        <f>(DD_relocated_catalogue[[#This Row],[Relocated northing  (m)]]/0.3048)+1169000</f>
        <v>1170830.8956692913</v>
      </c>
      <c r="J2762" s="3">
        <f>(DD_relocated_catalogue[[#This Row],[Relocated easting (m)]]/0.3048)+342000</f>
        <v>343519.14041994751</v>
      </c>
      <c r="K2762" s="3">
        <f>DD_relocated_catalogue[[#This Row],[Relocated depth (m)]]/0.3048</f>
        <v>6474.6784776902887</v>
      </c>
      <c r="L2762" s="3">
        <f>DD_relocated_catalogue[[#This Row],[Semi-minor axis length (m)]]/0.3048</f>
        <v>2.1410855881626056</v>
      </c>
      <c r="M2762" s="3">
        <f>DD_relocated_catalogue[[#This Row],[Semi-intermediate axis length (m)]]/0.3048</f>
        <v>4.5820906017040555</v>
      </c>
      <c r="N2762" s="3">
        <f>DD_relocated_catalogue[[#This Row],[Semi-major axis length (m)]]/0.3048</f>
        <v>12.236230288151521</v>
      </c>
      <c r="O2762" s="3">
        <v>-18.99676377431555</v>
      </c>
      <c r="P2762" s="3">
        <v>-72.718114411482844</v>
      </c>
      <c r="Q2762" s="3">
        <v>0.22682196388430817</v>
      </c>
      <c r="R2762" s="3">
        <f>DD_relocated_catalogue[[#This Row],[Northing uncertainty half-length (m)]]/0.3048</f>
        <v>2.7605511658094062</v>
      </c>
      <c r="S2762" s="3">
        <f>DD_relocated_catalogue[[#This Row],[Easting uncertainty half-length (m)]]/0.3048</f>
        <v>11.74907989015874</v>
      </c>
      <c r="T2762" s="3">
        <f>DD_relocated_catalogue[[#This Row],[Depth uncertainty half-length (m)]]/0.3048</f>
        <v>5.3775523889998604</v>
      </c>
      <c r="U2762" s="4">
        <v>0.18908590802966743</v>
      </c>
    </row>
    <row r="2763" spans="1:21" x14ac:dyDescent="0.25">
      <c r="A2763">
        <v>4575</v>
      </c>
      <c r="B2763" t="s">
        <v>20</v>
      </c>
      <c r="C2763" s="1">
        <v>41660.497389606484</v>
      </c>
      <c r="D2763" s="2">
        <f>(DD_relocated_catalogue[[#This Row],[SLB northing (m)]]/0.3048)+1169000</f>
        <v>1170848.999343832</v>
      </c>
      <c r="E2763" s="2">
        <f>(DD_relocated_catalogue[[#This Row],[SLB easting (m)]]/0.3048)+342000</f>
        <v>343345</v>
      </c>
      <c r="F2763" s="2">
        <f>DD_relocated_catalogue[[#This Row],[SLB depth (m)]]/0.3048</f>
        <v>6602.9986876640414</v>
      </c>
      <c r="G2763">
        <v>-0.85</v>
      </c>
      <c r="H2763" s="1">
        <v>41660.497389594908</v>
      </c>
      <c r="I2763" s="3">
        <f>(DD_relocated_catalogue[[#This Row],[Relocated northing  (m)]]/0.3048)+1169000</f>
        <v>1170934.2552493438</v>
      </c>
      <c r="J2763" s="3">
        <f>(DD_relocated_catalogue[[#This Row],[Relocated easting (m)]]/0.3048)+342000</f>
        <v>343426.97506561677</v>
      </c>
      <c r="K2763" s="3">
        <f>DD_relocated_catalogue[[#This Row],[Relocated depth (m)]]/0.3048</f>
        <v>6532.7034120734897</v>
      </c>
      <c r="L2763" s="3">
        <f>DD_relocated_catalogue[[#This Row],[Semi-minor axis length (m)]]/0.3048</f>
        <v>2.9482737872821123</v>
      </c>
      <c r="M2763" s="3">
        <f>DD_relocated_catalogue[[#This Row],[Semi-intermediate axis length (m)]]/0.3048</f>
        <v>6.3443735759065358</v>
      </c>
      <c r="N2763" s="3">
        <f>DD_relocated_catalogue[[#This Row],[Semi-major axis length (m)]]/0.3048</f>
        <v>18.155628302775717</v>
      </c>
      <c r="O2763" s="3">
        <v>20.162333341980737</v>
      </c>
      <c r="P2763" s="3">
        <v>83.873452272197099</v>
      </c>
      <c r="Q2763" s="3">
        <v>-178.99673231383343</v>
      </c>
      <c r="R2763" s="3">
        <f>DD_relocated_catalogue[[#This Row],[Northing uncertainty half-length (m)]]/0.3048</f>
        <v>3.6418062811776952</v>
      </c>
      <c r="S2763" s="3">
        <f>DD_relocated_catalogue[[#This Row],[Easting uncertainty half-length (m)]]/0.3048</f>
        <v>18.037472780238204</v>
      </c>
      <c r="T2763" s="3">
        <f>DD_relocated_catalogue[[#This Row],[Depth uncertainty half-length (m)]]/0.3048</f>
        <v>6.2168481851370823</v>
      </c>
      <c r="U2763" s="4">
        <v>0.20814659568976979</v>
      </c>
    </row>
    <row r="2764" spans="1:21" x14ac:dyDescent="0.25">
      <c r="A2764">
        <v>4564</v>
      </c>
      <c r="B2764" t="s">
        <v>20</v>
      </c>
      <c r="C2764" s="1">
        <v>41659.646644780092</v>
      </c>
      <c r="D2764" s="2">
        <f>(DD_relocated_catalogue[[#This Row],[SLB northing (m)]]/0.3048)+1169000</f>
        <v>1170792.998687664</v>
      </c>
      <c r="E2764" s="2">
        <f>(DD_relocated_catalogue[[#This Row],[SLB easting (m)]]/0.3048)+342000</f>
        <v>343312.99868766405</v>
      </c>
      <c r="F2764" s="2">
        <f>DD_relocated_catalogue[[#This Row],[SLB depth (m)]]/0.3048</f>
        <v>6498.9993438320207</v>
      </c>
      <c r="G2764">
        <v>-0.96</v>
      </c>
      <c r="H2764" s="1">
        <v>41659.646644803244</v>
      </c>
      <c r="I2764" s="3">
        <f>(DD_relocated_catalogue[[#This Row],[Relocated northing  (m)]]/0.3048)+1169000</f>
        <v>1170860.0492125985</v>
      </c>
      <c r="J2764" s="3">
        <f>(DD_relocated_catalogue[[#This Row],[Relocated easting (m)]]/0.3048)+342000</f>
        <v>343369.89829396323</v>
      </c>
      <c r="K2764" s="3">
        <f>DD_relocated_catalogue[[#This Row],[Relocated depth (m)]]/0.3048</f>
        <v>6480.3740157480315</v>
      </c>
      <c r="L2764" s="3">
        <f>DD_relocated_catalogue[[#This Row],[Semi-minor axis length (m)]]/0.3048</f>
        <v>2.6518320101456534</v>
      </c>
      <c r="M2764" s="3">
        <f>DD_relocated_catalogue[[#This Row],[Semi-intermediate axis length (m)]]/0.3048</f>
        <v>5.7116357755398912</v>
      </c>
      <c r="N2764" s="3">
        <f>DD_relocated_catalogue[[#This Row],[Semi-major axis length (m)]]/0.3048</f>
        <v>14.054590820187499</v>
      </c>
      <c r="O2764" s="3">
        <v>-18.557801378350693</v>
      </c>
      <c r="P2764" s="3">
        <v>-80.066400973702699</v>
      </c>
      <c r="Q2764" s="3">
        <v>1.3166729381917586</v>
      </c>
      <c r="R2764" s="3">
        <f>DD_relocated_catalogue[[#This Row],[Northing uncertainty half-length (m)]]/0.3048</f>
        <v>3.2584768839354892</v>
      </c>
      <c r="S2764" s="3">
        <f>DD_relocated_catalogue[[#This Row],[Easting uncertainty half-length (m)]]/0.3048</f>
        <v>13.822503169646483</v>
      </c>
      <c r="T2764" s="3">
        <f>DD_relocated_catalogue[[#This Row],[Depth uncertainty half-length (m)]]/0.3048</f>
        <v>5.7956318471989414</v>
      </c>
      <c r="U2764" s="4">
        <v>0.20017204961559462</v>
      </c>
    </row>
    <row r="2765" spans="1:21" x14ac:dyDescent="0.25">
      <c r="A2765">
        <v>6208</v>
      </c>
      <c r="B2765" t="s">
        <v>20</v>
      </c>
      <c r="C2765" s="1">
        <v>41923.91321810185</v>
      </c>
      <c r="D2765" s="2">
        <f>(DD_relocated_catalogue[[#This Row],[SLB northing (m)]]/0.3048)+1169000</f>
        <v>1170797.998687664</v>
      </c>
      <c r="E2765" s="2">
        <f>(DD_relocated_catalogue[[#This Row],[SLB easting (m)]]/0.3048)+342000</f>
        <v>343275</v>
      </c>
      <c r="F2765" s="2">
        <f>DD_relocated_catalogue[[#This Row],[SLB depth (m)]]/0.3048</f>
        <v>6532.0013123359577</v>
      </c>
      <c r="G2765">
        <v>-1.79</v>
      </c>
      <c r="H2765" s="1">
        <v>41923.913218078706</v>
      </c>
      <c r="I2765" s="3">
        <f>(DD_relocated_catalogue[[#This Row],[Relocated northing  (m)]]/0.3048)+1169000</f>
        <v>1170821.5223097112</v>
      </c>
      <c r="J2765" s="3">
        <f>(DD_relocated_catalogue[[#This Row],[Relocated easting (m)]]/0.3048)+342000</f>
        <v>343348.38254593173</v>
      </c>
      <c r="K2765" s="3">
        <f>DD_relocated_catalogue[[#This Row],[Relocated depth (m)]]/0.3048</f>
        <v>6458.5203412073488</v>
      </c>
      <c r="L2765" s="3">
        <f>DD_relocated_catalogue[[#This Row],[Semi-minor axis length (m)]]/0.3048</f>
        <v>2.4184576772853847</v>
      </c>
      <c r="M2765" s="3">
        <f>DD_relocated_catalogue[[#This Row],[Semi-intermediate axis length (m)]]/0.3048</f>
        <v>4.8305596431637747</v>
      </c>
      <c r="N2765" s="3">
        <f>DD_relocated_catalogue[[#This Row],[Semi-major axis length (m)]]/0.3048</f>
        <v>14.683111175271211</v>
      </c>
      <c r="O2765" s="3">
        <v>-17.872460758747039</v>
      </c>
      <c r="P2765" s="3">
        <v>-80.30165328279891</v>
      </c>
      <c r="Q2765" s="3">
        <v>1.9144869371206803</v>
      </c>
      <c r="R2765" s="3">
        <f>DD_relocated_catalogue[[#This Row],[Northing uncertainty half-length (m)]]/0.3048</f>
        <v>2.9728730135249366</v>
      </c>
      <c r="S2765" s="3">
        <f>DD_relocated_catalogue[[#This Row],[Easting uncertainty half-length (m)]]/0.3048</f>
        <v>14.439825293928019</v>
      </c>
      <c r="T2765" s="3">
        <f>DD_relocated_catalogue[[#This Row],[Depth uncertainty half-length (m)]]/0.3048</f>
        <v>5.1133150607559399</v>
      </c>
      <c r="U2765" s="4">
        <v>0.18863659923080095</v>
      </c>
    </row>
    <row r="2766" spans="1:21" x14ac:dyDescent="0.25">
      <c r="A2766">
        <v>4552</v>
      </c>
      <c r="B2766" t="s">
        <v>20</v>
      </c>
      <c r="C2766" s="1">
        <v>41659.397700694448</v>
      </c>
      <c r="D2766" s="2">
        <f>(DD_relocated_catalogue[[#This Row],[SLB northing (m)]]/0.3048)+1169000</f>
        <v>1170807.001312336</v>
      </c>
      <c r="E2766" s="2">
        <f>(DD_relocated_catalogue[[#This Row],[SLB easting (m)]]/0.3048)+342000</f>
        <v>343220</v>
      </c>
      <c r="F2766" s="2">
        <f>DD_relocated_catalogue[[#This Row],[SLB depth (m)]]/0.3048</f>
        <v>6578.9993438320207</v>
      </c>
      <c r="G2766">
        <v>-1.35</v>
      </c>
      <c r="H2766" s="1">
        <v>41659.397700706017</v>
      </c>
      <c r="I2766" s="3">
        <f>(DD_relocated_catalogue[[#This Row],[Relocated northing  (m)]]/0.3048)+1169000</f>
        <v>1170865.751312336</v>
      </c>
      <c r="J2766" s="3">
        <f>(DD_relocated_catalogue[[#This Row],[Relocated easting (m)]]/0.3048)+342000</f>
        <v>343421.04658792651</v>
      </c>
      <c r="K2766" s="3">
        <f>DD_relocated_catalogue[[#This Row],[Relocated depth (m)]]/0.3048</f>
        <v>6453.8024934383193</v>
      </c>
      <c r="L2766" s="3">
        <f>DD_relocated_catalogue[[#This Row],[Semi-minor axis length (m)]]/0.3048</f>
        <v>2.2393534160687034</v>
      </c>
      <c r="M2766" s="3">
        <f>DD_relocated_catalogue[[#This Row],[Semi-intermediate axis length (m)]]/0.3048</f>
        <v>4.4302814307138636</v>
      </c>
      <c r="N2766" s="3">
        <f>DD_relocated_catalogue[[#This Row],[Semi-major axis length (m)]]/0.3048</f>
        <v>13.959830078031349</v>
      </c>
      <c r="O2766" s="3">
        <v>-18.270391938603193</v>
      </c>
      <c r="P2766" s="3">
        <v>-77.592613994998473</v>
      </c>
      <c r="Q2766" s="3">
        <v>1.9051655202226114</v>
      </c>
      <c r="R2766" s="3">
        <f>DD_relocated_catalogue[[#This Row],[Northing uncertainty half-length (m)]]/0.3048</f>
        <v>2.8578697741544254</v>
      </c>
      <c r="S2766" s="3">
        <f>DD_relocated_catalogue[[#This Row],[Easting uncertainty half-length (m)]]/0.3048</f>
        <v>13.594994666050596</v>
      </c>
      <c r="T2766" s="3">
        <f>DD_relocated_catalogue[[#This Row],[Depth uncertainty half-length (m)]]/0.3048</f>
        <v>5.0109593087900972</v>
      </c>
      <c r="U2766" s="4">
        <v>0.21368555835520398</v>
      </c>
    </row>
    <row r="2767" spans="1:21" x14ac:dyDescent="0.25">
      <c r="A2767">
        <v>4548</v>
      </c>
      <c r="B2767" t="s">
        <v>20</v>
      </c>
      <c r="C2767" s="1">
        <v>41659.255635960646</v>
      </c>
      <c r="D2767" s="2">
        <f>(DD_relocated_catalogue[[#This Row],[SLB northing (m)]]/0.3048)+1169000</f>
        <v>1170795</v>
      </c>
      <c r="E2767" s="2">
        <f>(DD_relocated_catalogue[[#This Row],[SLB easting (m)]]/0.3048)+342000</f>
        <v>343187.99868766405</v>
      </c>
      <c r="F2767" s="2">
        <f>DD_relocated_catalogue[[#This Row],[SLB depth (m)]]/0.3048</f>
        <v>6587.9986876640414</v>
      </c>
      <c r="G2767">
        <v>-1.42</v>
      </c>
      <c r="H2767" s="1">
        <v>41659.255635937501</v>
      </c>
      <c r="I2767" s="3">
        <f>(DD_relocated_catalogue[[#This Row],[Relocated northing  (m)]]/0.3048)+1169000</f>
        <v>1170859.9671916009</v>
      </c>
      <c r="J2767" s="3">
        <f>(DD_relocated_catalogue[[#This Row],[Relocated easting (m)]]/0.3048)+342000</f>
        <v>343279.94094488188</v>
      </c>
      <c r="K2767" s="3">
        <f>DD_relocated_catalogue[[#This Row],[Relocated depth (m)]]/0.3048</f>
        <v>6532.0177165354326</v>
      </c>
      <c r="L2767" s="3">
        <f>DD_relocated_catalogue[[#This Row],[Semi-minor axis length (m)]]/0.3048</f>
        <v>2.4886076994037292</v>
      </c>
      <c r="M2767" s="3">
        <f>DD_relocated_catalogue[[#This Row],[Semi-intermediate axis length (m)]]/0.3048</f>
        <v>5.9593301263460239</v>
      </c>
      <c r="N2767" s="3">
        <f>DD_relocated_catalogue[[#This Row],[Semi-major axis length (m)]]/0.3048</f>
        <v>15.606539252497484</v>
      </c>
      <c r="O2767" s="3">
        <v>-19.953077849108432</v>
      </c>
      <c r="P2767" s="3">
        <v>-78.76544529239321</v>
      </c>
      <c r="Q2767" s="3">
        <v>-0.67441899535954453</v>
      </c>
      <c r="R2767" s="3">
        <f>DD_relocated_catalogue[[#This Row],[Northing uncertainty half-length (m)]]/0.3048</f>
        <v>3.1872640314690108</v>
      </c>
      <c r="S2767" s="3">
        <f>DD_relocated_catalogue[[#This Row],[Easting uncertainty half-length (m)]]/0.3048</f>
        <v>15.318636786337827</v>
      </c>
      <c r="T2767" s="3">
        <f>DD_relocated_catalogue[[#This Row],[Depth uncertainty half-length (m)]]/0.3048</f>
        <v>6.1929511685201843</v>
      </c>
      <c r="U2767" s="4">
        <v>0.17738679974084215</v>
      </c>
    </row>
    <row r="2768" spans="1:21" x14ac:dyDescent="0.25">
      <c r="A2768">
        <v>4534</v>
      </c>
      <c r="B2768" t="s">
        <v>20</v>
      </c>
      <c r="C2768" s="1">
        <v>41659.100041990743</v>
      </c>
      <c r="D2768" s="2">
        <f>(DD_relocated_catalogue[[#This Row],[SLB northing (m)]]/0.3048)+1169000</f>
        <v>1170817.998687664</v>
      </c>
      <c r="E2768" s="2">
        <f>(DD_relocated_catalogue[[#This Row],[SLB easting (m)]]/0.3048)+342000</f>
        <v>343240</v>
      </c>
      <c r="F2768" s="2">
        <f>DD_relocated_catalogue[[#This Row],[SLB depth (m)]]/0.3048</f>
        <v>6504.9999999999991</v>
      </c>
      <c r="G2768">
        <v>-0.14000000000000001</v>
      </c>
      <c r="H2768" s="1">
        <v>41659.100042025464</v>
      </c>
      <c r="I2768" s="3">
        <f>(DD_relocated_catalogue[[#This Row],[Relocated northing  (m)]]/0.3048)+1169000</f>
        <v>1170895.4330708662</v>
      </c>
      <c r="J2768" s="3">
        <f>(DD_relocated_catalogue[[#This Row],[Relocated easting (m)]]/0.3048)+342000</f>
        <v>343322.24081364827</v>
      </c>
      <c r="K2768" s="3">
        <f>DD_relocated_catalogue[[#This Row],[Relocated depth (m)]]/0.3048</f>
        <v>6457.2834645669291</v>
      </c>
      <c r="L2768" s="3">
        <f>DD_relocated_catalogue[[#This Row],[Semi-minor axis length (m)]]/0.3048</f>
        <v>2.0615299959418292</v>
      </c>
      <c r="M2768" s="3">
        <f>DD_relocated_catalogue[[#This Row],[Semi-intermediate axis length (m)]]/0.3048</f>
        <v>5.0713388232588166</v>
      </c>
      <c r="N2768" s="3">
        <f>DD_relocated_catalogue[[#This Row],[Semi-major axis length (m)]]/0.3048</f>
        <v>14.23320957315326</v>
      </c>
      <c r="O2768" s="3">
        <v>-20.22173122308671</v>
      </c>
      <c r="P2768" s="3">
        <v>-78.666612256929227</v>
      </c>
      <c r="Q2768" s="3">
        <v>0.49350655110809288</v>
      </c>
      <c r="R2768" s="3">
        <f>DD_relocated_catalogue[[#This Row],[Northing uncertainty half-length (m)]]/0.3048</f>
        <v>2.7834808002278337</v>
      </c>
      <c r="S2768" s="3">
        <f>DD_relocated_catalogue[[#This Row],[Easting uncertainty half-length (m)]]/0.3048</f>
        <v>13.946821283029461</v>
      </c>
      <c r="T2768" s="3">
        <f>DD_relocated_catalogue[[#This Row],[Depth uncertainty half-length (m)]]/0.3048</f>
        <v>5.3489733641388524</v>
      </c>
      <c r="U2768" s="4">
        <v>0.17797995738712483</v>
      </c>
    </row>
    <row r="2769" spans="1:21" x14ac:dyDescent="0.25">
      <c r="A2769">
        <v>3553</v>
      </c>
      <c r="B2769" t="s">
        <v>20</v>
      </c>
      <c r="C2769" s="1">
        <v>41434.591443113422</v>
      </c>
      <c r="D2769" s="2">
        <f>(DD_relocated_catalogue[[#This Row],[SLB northing (m)]]/0.3048)+1169000</f>
        <v>1170881.000656168</v>
      </c>
      <c r="E2769" s="2">
        <f>(DD_relocated_catalogue[[#This Row],[SLB easting (m)]]/0.3048)+342000</f>
        <v>343097.99868766405</v>
      </c>
      <c r="F2769" s="2">
        <f>DD_relocated_catalogue[[#This Row],[SLB depth (m)]]/0.3048</f>
        <v>6707.0013123359577</v>
      </c>
      <c r="G2769">
        <v>-0.62</v>
      </c>
      <c r="H2769" s="1">
        <v>41434.591443182871</v>
      </c>
      <c r="I2769" s="3">
        <f>(DD_relocated_catalogue[[#This Row],[Relocated northing  (m)]]/0.3048)+1169000</f>
        <v>1170850.7250656169</v>
      </c>
      <c r="J2769" s="3">
        <f>(DD_relocated_catalogue[[#This Row],[Relocated easting (m)]]/0.3048)+342000</f>
        <v>343238.32020997372</v>
      </c>
      <c r="K2769" s="3">
        <f>DD_relocated_catalogue[[#This Row],[Relocated depth (m)]]/0.3048</f>
        <v>6652.3884514435686</v>
      </c>
      <c r="L2769" s="3">
        <f>DD_relocated_catalogue[[#This Row],[Semi-minor axis length (m)]]/0.3048</f>
        <v>5.9512674827868626</v>
      </c>
      <c r="M2769" s="3">
        <f>DD_relocated_catalogue[[#This Row],[Semi-intermediate axis length (m)]]/0.3048</f>
        <v>6.715509924552669</v>
      </c>
      <c r="N2769" s="3">
        <f>DD_relocated_catalogue[[#This Row],[Semi-major axis length (m)]]/0.3048</f>
        <v>10.604965579751111</v>
      </c>
      <c r="O2769" s="3">
        <v>48.581434458071449</v>
      </c>
      <c r="P2769" s="3">
        <v>119.49064151137863</v>
      </c>
      <c r="Q2769" s="3">
        <v>26.123729799347153</v>
      </c>
      <c r="R2769" s="3">
        <f>DD_relocated_catalogue[[#This Row],[Northing uncertainty half-length (m)]]/0.3048</f>
        <v>6.4460967274927912</v>
      </c>
      <c r="S2769" s="3">
        <f>DD_relocated_catalogue[[#This Row],[Easting uncertainty half-length (m)]]/0.3048</f>
        <v>10.203335852744864</v>
      </c>
      <c r="T2769" s="3">
        <f>DD_relocated_catalogue[[#This Row],[Depth uncertainty half-length (m)]]/0.3048</f>
        <v>6.8102121051762321</v>
      </c>
      <c r="U2769" s="4">
        <v>0.19706273027378551</v>
      </c>
    </row>
    <row r="2770" spans="1:21" x14ac:dyDescent="0.25">
      <c r="A2770">
        <v>4682</v>
      </c>
      <c r="B2770" t="s">
        <v>20</v>
      </c>
      <c r="C2770" s="1">
        <v>41678.673318287038</v>
      </c>
      <c r="D2770" s="2">
        <f>(DD_relocated_catalogue[[#This Row],[SLB northing (m)]]/0.3048)+1169000</f>
        <v>1170811.000656168</v>
      </c>
      <c r="E2770" s="2">
        <f>(DD_relocated_catalogue[[#This Row],[SLB easting (m)]]/0.3048)+342000</f>
        <v>343147.00131233595</v>
      </c>
      <c r="F2770" s="2">
        <f>DD_relocated_catalogue[[#This Row],[SLB depth (m)]]/0.3048</f>
        <v>6612.0013123359577</v>
      </c>
      <c r="G2770">
        <v>-1.17</v>
      </c>
      <c r="H2770" s="1">
        <v>41678.673318287038</v>
      </c>
      <c r="I2770" s="3">
        <f>(DD_relocated_catalogue[[#This Row],[Relocated northing  (m)]]/0.3048)+1169000</f>
        <v>1170890.6824146982</v>
      </c>
      <c r="J2770" s="3">
        <f>(DD_relocated_catalogue[[#This Row],[Relocated easting (m)]]/0.3048)+342000</f>
        <v>343338.09711286088</v>
      </c>
      <c r="K2770" s="3">
        <f>DD_relocated_catalogue[[#This Row],[Relocated depth (m)]]/0.3048</f>
        <v>6500.7086614173222</v>
      </c>
      <c r="L2770" s="3">
        <f>DD_relocated_catalogue[[#This Row],[Semi-minor axis length (m)]]/0.3048</f>
        <v>2.4979892557389713</v>
      </c>
      <c r="M2770" s="3">
        <f>DD_relocated_catalogue[[#This Row],[Semi-intermediate axis length (m)]]/0.3048</f>
        <v>5.9218744386202333</v>
      </c>
      <c r="N2770" s="3">
        <f>DD_relocated_catalogue[[#This Row],[Semi-major axis length (m)]]/0.3048</f>
        <v>14.474519958813888</v>
      </c>
      <c r="O2770" s="3">
        <v>-18.055159908344066</v>
      </c>
      <c r="P2770" s="3">
        <v>-76.191630194280336</v>
      </c>
      <c r="Q2770" s="3">
        <v>1.4420789970771157</v>
      </c>
      <c r="R2770" s="3">
        <f>DD_relocated_catalogue[[#This Row],[Northing uncertainty half-length (m)]]/0.3048</f>
        <v>3.2725046128562907</v>
      </c>
      <c r="S2770" s="3">
        <f>DD_relocated_catalogue[[#This Row],[Easting uncertainty half-length (m)]]/0.3048</f>
        <v>14.080183338917125</v>
      </c>
      <c r="T2770" s="3">
        <f>DD_relocated_catalogue[[#This Row],[Depth uncertainty half-length (m)]]/0.3048</f>
        <v>6.3628022819709544</v>
      </c>
      <c r="U2770" s="4">
        <v>0.18541818721594891</v>
      </c>
    </row>
    <row r="2771" spans="1:21" x14ac:dyDescent="0.25">
      <c r="A2771">
        <v>4550</v>
      </c>
      <c r="B2771" t="s">
        <v>20</v>
      </c>
      <c r="C2771" s="1">
        <v>41659.314247152775</v>
      </c>
      <c r="D2771" s="2">
        <f>(DD_relocated_catalogue[[#This Row],[SLB northing (m)]]/0.3048)+1169000</f>
        <v>1170926.000656168</v>
      </c>
      <c r="E2771" s="2">
        <f>(DD_relocated_catalogue[[#This Row],[SLB easting (m)]]/0.3048)+342000</f>
        <v>343142.00131233595</v>
      </c>
      <c r="F2771" s="2">
        <f>DD_relocated_catalogue[[#This Row],[SLB depth (m)]]/0.3048</f>
        <v>6471.0006561679793</v>
      </c>
      <c r="G2771">
        <v>-0.56000000000000005</v>
      </c>
      <c r="H2771" s="1">
        <v>41659.314247152775</v>
      </c>
      <c r="I2771" s="3">
        <f>(DD_relocated_catalogue[[#This Row],[Relocated northing  (m)]]/0.3048)+1169000</f>
        <v>1170917.3851706036</v>
      </c>
      <c r="J2771" s="3">
        <f>(DD_relocated_catalogue[[#This Row],[Relocated easting (m)]]/0.3048)+342000</f>
        <v>343377.59842519683</v>
      </c>
      <c r="K2771" s="3">
        <f>DD_relocated_catalogue[[#This Row],[Relocated depth (m)]]/0.3048</f>
        <v>6510.7119422572168</v>
      </c>
      <c r="L2771" s="3">
        <f>DD_relocated_catalogue[[#This Row],[Semi-minor axis length (m)]]/0.3048</f>
        <v>2.7577995792964951</v>
      </c>
      <c r="M2771" s="3">
        <f>DD_relocated_catalogue[[#This Row],[Semi-intermediate axis length (m)]]/0.3048</f>
        <v>6.2922603728854103</v>
      </c>
      <c r="N2771" s="3">
        <f>DD_relocated_catalogue[[#This Row],[Semi-major axis length (m)]]/0.3048</f>
        <v>13.088271680828461</v>
      </c>
      <c r="O2771" s="3">
        <v>-20.918196046544818</v>
      </c>
      <c r="P2771" s="3">
        <v>-76.701661672920054</v>
      </c>
      <c r="Q2771" s="3">
        <v>-1.0957608551218814</v>
      </c>
      <c r="R2771" s="3">
        <f>DD_relocated_catalogue[[#This Row],[Northing uncertainty half-length (m)]]/0.3048</f>
        <v>3.4759554248786162</v>
      </c>
      <c r="S2771" s="3">
        <f>DD_relocated_catalogue[[#This Row],[Easting uncertainty half-length (m)]]/0.3048</f>
        <v>12.818335436688923</v>
      </c>
      <c r="T2771" s="3">
        <f>DD_relocated_catalogue[[#This Row],[Depth uncertainty half-length (m)]]/0.3048</f>
        <v>6.3948625714342793</v>
      </c>
      <c r="U2771" s="4">
        <v>0.20609096726383172</v>
      </c>
    </row>
    <row r="2772" spans="1:21" x14ac:dyDescent="0.25">
      <c r="A2772">
        <v>4539</v>
      </c>
      <c r="B2772" t="s">
        <v>20</v>
      </c>
      <c r="C2772" s="1">
        <v>41659.148460798613</v>
      </c>
      <c r="D2772" s="2">
        <f>(DD_relocated_catalogue[[#This Row],[SLB northing (m)]]/0.3048)+1169000</f>
        <v>1170858.999343832</v>
      </c>
      <c r="E2772" s="2">
        <f>(DD_relocated_catalogue[[#This Row],[SLB easting (m)]]/0.3048)+342000</f>
        <v>343190</v>
      </c>
      <c r="F2772" s="2">
        <f>DD_relocated_catalogue[[#This Row],[SLB depth (m)]]/0.3048</f>
        <v>6527.9986876640414</v>
      </c>
      <c r="G2772">
        <v>-0.96</v>
      </c>
      <c r="H2772" s="1">
        <v>41659.148460810182</v>
      </c>
      <c r="I2772" s="3">
        <f>(DD_relocated_catalogue[[#This Row],[Relocated northing  (m)]]/0.3048)+1169000</f>
        <v>1170892.8805774278</v>
      </c>
      <c r="J2772" s="3">
        <f>(DD_relocated_catalogue[[#This Row],[Relocated easting (m)]]/0.3048)+342000</f>
        <v>343359.37664041994</v>
      </c>
      <c r="K2772" s="3">
        <f>DD_relocated_catalogue[[#This Row],[Relocated depth (m)]]/0.3048</f>
        <v>6508.2545931758523</v>
      </c>
      <c r="L2772" s="3">
        <f>DD_relocated_catalogue[[#This Row],[Semi-minor axis length (m)]]/0.3048</f>
        <v>3.0407059054780294</v>
      </c>
      <c r="M2772" s="3">
        <f>DD_relocated_catalogue[[#This Row],[Semi-intermediate axis length (m)]]/0.3048</f>
        <v>6.3783176087818712</v>
      </c>
      <c r="N2772" s="3">
        <f>DD_relocated_catalogue[[#This Row],[Semi-major axis length (m)]]/0.3048</f>
        <v>14.429098621765338</v>
      </c>
      <c r="O2772" s="3">
        <v>-20.00742801635521</v>
      </c>
      <c r="P2772" s="3">
        <v>-74.507534628270705</v>
      </c>
      <c r="Q2772" s="3">
        <v>1.1359743338783213</v>
      </c>
      <c r="R2772" s="3">
        <f>DD_relocated_catalogue[[#This Row],[Northing uncertainty half-length (m)]]/0.3048</f>
        <v>3.8663492146335865</v>
      </c>
      <c r="S2772" s="3">
        <f>DD_relocated_catalogue[[#This Row],[Easting uncertainty half-length (m)]]/0.3048</f>
        <v>13.978104705094797</v>
      </c>
      <c r="T2772" s="3">
        <f>DD_relocated_catalogue[[#This Row],[Depth uncertainty half-length (m)]]/0.3048</f>
        <v>6.8326704808486172</v>
      </c>
      <c r="U2772" s="4">
        <v>0.18985366030801007</v>
      </c>
    </row>
    <row r="2773" spans="1:21" x14ac:dyDescent="0.25">
      <c r="A2773">
        <v>5414</v>
      </c>
      <c r="B2773" t="s">
        <v>20</v>
      </c>
      <c r="C2773" s="1">
        <v>41842.973822499996</v>
      </c>
      <c r="D2773" s="2">
        <f>(DD_relocated_catalogue[[#This Row],[SLB northing (m)]]/0.3048)+1169000</f>
        <v>1171070</v>
      </c>
      <c r="E2773" s="2">
        <f>(DD_relocated_catalogue[[#This Row],[SLB easting (m)]]/0.3048)+342000</f>
        <v>343188.99934383202</v>
      </c>
      <c r="F2773" s="2">
        <f>DD_relocated_catalogue[[#This Row],[SLB depth (m)]]/0.3048</f>
        <v>6557.9986876640414</v>
      </c>
      <c r="G2773">
        <v>-1.19</v>
      </c>
      <c r="H2773" s="1">
        <v>41842.973822430555</v>
      </c>
      <c r="I2773" s="3">
        <f>(DD_relocated_catalogue[[#This Row],[Relocated northing  (m)]]/0.3048)+1169000</f>
        <v>1171089.124015748</v>
      </c>
      <c r="J2773" s="3">
        <f>(DD_relocated_catalogue[[#This Row],[Relocated easting (m)]]/0.3048)+342000</f>
        <v>343394.60629921261</v>
      </c>
      <c r="K2773" s="3">
        <f>DD_relocated_catalogue[[#This Row],[Relocated depth (m)]]/0.3048</f>
        <v>6544.2880577427823</v>
      </c>
      <c r="L2773" s="3">
        <f>DD_relocated_catalogue[[#This Row],[Semi-minor axis length (m)]]/0.3048</f>
        <v>3.1785547175541429</v>
      </c>
      <c r="M2773" s="3">
        <f>DD_relocated_catalogue[[#This Row],[Semi-intermediate axis length (m)]]/0.3048</f>
        <v>5.6021518768409608</v>
      </c>
      <c r="N2773" s="3">
        <f>DD_relocated_catalogue[[#This Row],[Semi-major axis length (m)]]/0.3048</f>
        <v>19.641833239869317</v>
      </c>
      <c r="O2773" s="3">
        <v>-12.836858386439019</v>
      </c>
      <c r="P2773" s="3">
        <v>-80.061412322335869</v>
      </c>
      <c r="Q2773" s="3">
        <v>4.1225130050213101</v>
      </c>
      <c r="R2773" s="3">
        <f>DD_relocated_catalogue[[#This Row],[Northing uncertainty half-length (m)]]/0.3048</f>
        <v>3.9257624509089153</v>
      </c>
      <c r="S2773" s="3">
        <f>DD_relocated_catalogue[[#This Row],[Easting uncertainty half-length (m)]]/0.3048</f>
        <v>19.242870132392902</v>
      </c>
      <c r="T2773" s="3">
        <f>DD_relocated_catalogue[[#This Row],[Depth uncertainty half-length (m)]]/0.3048</f>
        <v>6.2954558159337397</v>
      </c>
      <c r="U2773" s="4">
        <v>0.17377814320116378</v>
      </c>
    </row>
    <row r="2774" spans="1:21" x14ac:dyDescent="0.25">
      <c r="A2774">
        <v>4567</v>
      </c>
      <c r="B2774" t="s">
        <v>20</v>
      </c>
      <c r="C2774" s="1">
        <v>41659.877668356479</v>
      </c>
      <c r="D2774" s="2">
        <f>(DD_relocated_catalogue[[#This Row],[SLB northing (m)]]/0.3048)+1169000</f>
        <v>1170906.000656168</v>
      </c>
      <c r="E2774" s="2">
        <f>(DD_relocated_catalogue[[#This Row],[SLB easting (m)]]/0.3048)+342000</f>
        <v>343237.99868766405</v>
      </c>
      <c r="F2774" s="2">
        <f>DD_relocated_catalogue[[#This Row],[SLB depth (m)]]/0.3048</f>
        <v>6547.0013123359577</v>
      </c>
      <c r="G2774">
        <v>-0.79</v>
      </c>
      <c r="H2774" s="1">
        <v>41659.877668379631</v>
      </c>
      <c r="I2774" s="3">
        <f>(DD_relocated_catalogue[[#This Row],[Relocated northing  (m)]]/0.3048)+1169000</f>
        <v>1170946.1089238846</v>
      </c>
      <c r="J2774" s="3">
        <f>(DD_relocated_catalogue[[#This Row],[Relocated easting (m)]]/0.3048)+342000</f>
        <v>343337.81824146979</v>
      </c>
      <c r="K2774" s="3">
        <f>DD_relocated_catalogue[[#This Row],[Relocated depth (m)]]/0.3048</f>
        <v>6512.1161417322828</v>
      </c>
      <c r="L2774" s="3">
        <f>DD_relocated_catalogue[[#This Row],[Semi-minor axis length (m)]]/0.3048</f>
        <v>2.9122908001364425</v>
      </c>
      <c r="M2774" s="3">
        <f>DD_relocated_catalogue[[#This Row],[Semi-intermediate axis length (m)]]/0.3048</f>
        <v>6.6401993242152839</v>
      </c>
      <c r="N2774" s="3">
        <f>DD_relocated_catalogue[[#This Row],[Semi-major axis length (m)]]/0.3048</f>
        <v>17.919642984341476</v>
      </c>
      <c r="O2774" s="3">
        <v>-19.030415581412292</v>
      </c>
      <c r="P2774" s="3">
        <v>-78.704820723843326</v>
      </c>
      <c r="Q2774" s="3">
        <v>0.9325881046683967</v>
      </c>
      <c r="R2774" s="3">
        <f>DD_relocated_catalogue[[#This Row],[Northing uncertainty half-length (m)]]/0.3048</f>
        <v>3.7349490414713031</v>
      </c>
      <c r="S2774" s="3">
        <f>DD_relocated_catalogue[[#This Row],[Easting uncertainty half-length (m)]]/0.3048</f>
        <v>17.551605273086281</v>
      </c>
      <c r="T2774" s="3">
        <f>DD_relocated_catalogue[[#This Row],[Depth uncertainty half-length (m)]]/0.3048</f>
        <v>6.9910998689983792</v>
      </c>
      <c r="U2774" s="4">
        <v>0.21239202532350024</v>
      </c>
    </row>
    <row r="2775" spans="1:21" x14ac:dyDescent="0.25">
      <c r="A2775">
        <v>4581</v>
      </c>
      <c r="B2775" t="s">
        <v>20</v>
      </c>
      <c r="C2775" s="1">
        <v>41661.963346655095</v>
      </c>
      <c r="D2775" s="2">
        <f>(DD_relocated_catalogue[[#This Row],[SLB northing (m)]]/0.3048)+1169000</f>
        <v>1171007.001312336</v>
      </c>
      <c r="E2775" s="2">
        <f>(DD_relocated_catalogue[[#This Row],[SLB easting (m)]]/0.3048)+342000</f>
        <v>343537.00131233595</v>
      </c>
      <c r="F2775" s="2">
        <f>DD_relocated_catalogue[[#This Row],[SLB depth (m)]]/0.3048</f>
        <v>6400</v>
      </c>
      <c r="G2775">
        <v>-0.98</v>
      </c>
      <c r="H2775" s="1">
        <v>41661.96334667824</v>
      </c>
      <c r="I2775" s="3">
        <f>(DD_relocated_catalogue[[#This Row],[Relocated northing  (m)]]/0.3048)+1169000</f>
        <v>1171084.7736220472</v>
      </c>
      <c r="J2775" s="3">
        <f>(DD_relocated_catalogue[[#This Row],[Relocated easting (m)]]/0.3048)+342000</f>
        <v>343552.11286089238</v>
      </c>
      <c r="K2775" s="3">
        <f>DD_relocated_catalogue[[#This Row],[Relocated depth (m)]]/0.3048</f>
        <v>6348.310367454068</v>
      </c>
      <c r="L2775" s="3">
        <f>DD_relocated_catalogue[[#This Row],[Semi-minor axis length (m)]]/0.3048</f>
        <v>2.1415245836841454</v>
      </c>
      <c r="M2775" s="3">
        <f>DD_relocated_catalogue[[#This Row],[Semi-intermediate axis length (m)]]/0.3048</f>
        <v>5.3016440727265035</v>
      </c>
      <c r="N2775" s="3">
        <f>DD_relocated_catalogue[[#This Row],[Semi-major axis length (m)]]/0.3048</f>
        <v>14.197123334597642</v>
      </c>
      <c r="O2775" s="3">
        <v>-21.513480618079136</v>
      </c>
      <c r="P2775" s="3">
        <v>-80.920515121149251</v>
      </c>
      <c r="Q2775" s="3">
        <v>2.4642168477758117</v>
      </c>
      <c r="R2775" s="3">
        <f>DD_relocated_catalogue[[#This Row],[Northing uncertainty half-length (m)]]/0.3048</f>
        <v>3.0668185650871997</v>
      </c>
      <c r="S2775" s="3">
        <f>DD_relocated_catalogue[[#This Row],[Easting uncertainty half-length (m)]]/0.3048</f>
        <v>13.970950071954137</v>
      </c>
      <c r="T2775" s="3">
        <f>DD_relocated_catalogue[[#This Row],[Depth uncertainty half-length (m)]]/0.3048</f>
        <v>5.2897165472049981</v>
      </c>
      <c r="U2775" s="4">
        <v>0.26189586675760945</v>
      </c>
    </row>
    <row r="2776" spans="1:21" x14ac:dyDescent="0.25">
      <c r="A2776">
        <v>6117</v>
      </c>
      <c r="B2776" t="s">
        <v>20</v>
      </c>
      <c r="C2776" s="1">
        <v>41899.662630902778</v>
      </c>
      <c r="D2776" s="2">
        <f>(DD_relocated_catalogue[[#This Row],[SLB northing (m)]]/0.3048)+1169000</f>
        <v>1171158.999343832</v>
      </c>
      <c r="E2776" s="2">
        <f>(DD_relocated_catalogue[[#This Row],[SLB easting (m)]]/0.3048)+342000</f>
        <v>343555</v>
      </c>
      <c r="F2776" s="2">
        <f>DD_relocated_catalogue[[#This Row],[SLB depth (m)]]/0.3048</f>
        <v>6357.0013123359577</v>
      </c>
      <c r="G2776">
        <v>-1.28</v>
      </c>
      <c r="H2776" s="1">
        <v>41899.662630902778</v>
      </c>
      <c r="I2776" s="3">
        <f>(DD_relocated_catalogue[[#This Row],[Relocated northing  (m)]]/0.3048)+1169000</f>
        <v>1171229.1961942257</v>
      </c>
      <c r="J2776" s="3">
        <f>(DD_relocated_catalogue[[#This Row],[Relocated easting (m)]]/0.3048)+342000</f>
        <v>343686.8536745407</v>
      </c>
      <c r="K2776" s="3">
        <f>DD_relocated_catalogue[[#This Row],[Relocated depth (m)]]/0.3048</f>
        <v>6283.3136482939626</v>
      </c>
      <c r="L2776" s="3">
        <f>DD_relocated_catalogue[[#This Row],[Semi-minor axis length (m)]]/0.3048</f>
        <v>3.5776339590891353</v>
      </c>
      <c r="M2776" s="3">
        <f>DD_relocated_catalogue[[#This Row],[Semi-intermediate axis length (m)]]/0.3048</f>
        <v>5.2313857521794871</v>
      </c>
      <c r="N2776" s="3">
        <f>DD_relocated_catalogue[[#This Row],[Semi-major axis length (m)]]/0.3048</f>
        <v>16.371981293540959</v>
      </c>
      <c r="O2776" s="3">
        <v>29.665721660595178</v>
      </c>
      <c r="P2776" s="3">
        <v>88.040120461835727</v>
      </c>
      <c r="Q2776" s="3">
        <v>-173.33463322323695</v>
      </c>
      <c r="R2776" s="3">
        <f>DD_relocated_catalogue[[#This Row],[Northing uncertainty half-length (m)]]/0.3048</f>
        <v>4.548103931048435</v>
      </c>
      <c r="S2776" s="3">
        <f>DD_relocated_catalogue[[#This Row],[Easting uncertainty half-length (m)]]/0.3048</f>
        <v>16.219644435360674</v>
      </c>
      <c r="T2776" s="3">
        <f>DD_relocated_catalogue[[#This Row],[Depth uncertainty half-length (m)]]/0.3048</f>
        <v>4.8840428358079429</v>
      </c>
      <c r="U2776" s="4">
        <v>0.36557529971613645</v>
      </c>
    </row>
    <row r="2777" spans="1:21" x14ac:dyDescent="0.25">
      <c r="A2777">
        <v>6236</v>
      </c>
      <c r="B2777" t="s">
        <v>20</v>
      </c>
      <c r="C2777" s="1">
        <v>41927.64343152778</v>
      </c>
      <c r="D2777" s="2">
        <f>(DD_relocated_catalogue[[#This Row],[SLB northing (m)]]/0.3048)+1169000</f>
        <v>1172645</v>
      </c>
      <c r="E2777" s="2">
        <f>(DD_relocated_catalogue[[#This Row],[SLB easting (m)]]/0.3048)+342000</f>
        <v>344092.99868766405</v>
      </c>
      <c r="F2777" s="2">
        <f>DD_relocated_catalogue[[#This Row],[SLB depth (m)]]/0.3048</f>
        <v>6747.9986876640414</v>
      </c>
      <c r="G2777">
        <v>-0.96</v>
      </c>
      <c r="H2777" s="1">
        <v>41927.643431516204</v>
      </c>
      <c r="I2777" s="3">
        <f>(DD_relocated_catalogue[[#This Row],[Relocated northing  (m)]]/0.3048)+1169000</f>
        <v>1172624.776902887</v>
      </c>
      <c r="J2777" s="3">
        <f>(DD_relocated_catalogue[[#This Row],[Relocated easting (m)]]/0.3048)+342000</f>
        <v>344162.27362204727</v>
      </c>
      <c r="K2777" s="3">
        <f>DD_relocated_catalogue[[#This Row],[Relocated depth (m)]]/0.3048</f>
        <v>6739.058398950131</v>
      </c>
      <c r="L2777" s="3">
        <f>DD_relocated_catalogue[[#This Row],[Semi-minor axis length (m)]]/0.3048</f>
        <v>3.3036895187628179</v>
      </c>
      <c r="M2777" s="3">
        <f>DD_relocated_catalogue[[#This Row],[Semi-intermediate axis length (m)]]/0.3048</f>
        <v>6.5216038317016487</v>
      </c>
      <c r="N2777" s="3">
        <f>DD_relocated_catalogue[[#This Row],[Semi-major axis length (m)]]/0.3048</f>
        <v>20.803147719651577</v>
      </c>
      <c r="O2777" s="3">
        <v>-13.050002195554329</v>
      </c>
      <c r="P2777" s="3">
        <v>-80.106199464754638</v>
      </c>
      <c r="Q2777" s="3">
        <v>-6.6945467806361494</v>
      </c>
      <c r="R2777" s="3">
        <f>DD_relocated_catalogue[[#This Row],[Northing uncertainty half-length (m)]]/0.3048</f>
        <v>3.8620087377201942</v>
      </c>
      <c r="S2777" s="3">
        <f>DD_relocated_catalogue[[#This Row],[Easting uncertainty half-length (m)]]/0.3048</f>
        <v>20.448120544971708</v>
      </c>
      <c r="T2777" s="3">
        <f>DD_relocated_catalogue[[#This Row],[Depth uncertainty half-length (m)]]/0.3048</f>
        <v>7.1573871547107784</v>
      </c>
      <c r="U2777" s="4">
        <v>0.20822170842126256</v>
      </c>
    </row>
    <row r="2778" spans="1:21" x14ac:dyDescent="0.25">
      <c r="A2778">
        <v>5877</v>
      </c>
      <c r="B2778" t="s">
        <v>20</v>
      </c>
      <c r="C2778" s="1">
        <v>41880.652999571757</v>
      </c>
      <c r="D2778" s="2">
        <f>(DD_relocated_catalogue[[#This Row],[SLB northing (m)]]/0.3048)+1169000</f>
        <v>1172710</v>
      </c>
      <c r="E2778" s="2">
        <f>(DD_relocated_catalogue[[#This Row],[SLB easting (m)]]/0.3048)+342000</f>
        <v>344073.99934383202</v>
      </c>
      <c r="F2778" s="2">
        <f>DD_relocated_catalogue[[#This Row],[SLB depth (m)]]/0.3048</f>
        <v>6572.0013123359577</v>
      </c>
      <c r="G2778">
        <v>-0.95</v>
      </c>
      <c r="H2778" s="1">
        <v>41880.65299952546</v>
      </c>
      <c r="I2778" s="3">
        <f>(DD_relocated_catalogue[[#This Row],[Relocated northing  (m)]]/0.3048)+1169000</f>
        <v>1172588.4809711287</v>
      </c>
      <c r="J2778" s="3">
        <f>(DD_relocated_catalogue[[#This Row],[Relocated easting (m)]]/0.3048)+342000</f>
        <v>344275.86614173226</v>
      </c>
      <c r="K2778" s="3">
        <f>DD_relocated_catalogue[[#This Row],[Relocated depth (m)]]/0.3048</f>
        <v>6563.8024934383193</v>
      </c>
      <c r="L2778" s="3">
        <f>DD_relocated_catalogue[[#This Row],[Semi-minor axis length (m)]]/0.3048</f>
        <v>3.547278360471934</v>
      </c>
      <c r="M2778" s="3">
        <f>DD_relocated_catalogue[[#This Row],[Semi-intermediate axis length (m)]]/0.3048</f>
        <v>7.3424723000620338</v>
      </c>
      <c r="N2778" s="3">
        <f>DD_relocated_catalogue[[#This Row],[Semi-major axis length (m)]]/0.3048</f>
        <v>20.55770126496834</v>
      </c>
      <c r="O2778" s="3">
        <v>-14.988034876606463</v>
      </c>
      <c r="P2778" s="3">
        <v>-79.544781568150881</v>
      </c>
      <c r="Q2778" s="3">
        <v>-7.0304126917398166</v>
      </c>
      <c r="R2778" s="3">
        <f>DD_relocated_catalogue[[#This Row],[Northing uncertainty half-length (m)]]/0.3048</f>
        <v>4.2126205749537311</v>
      </c>
      <c r="S2778" s="3">
        <f>DD_relocated_catalogue[[#This Row],[Easting uncertainty half-length (m)]]/0.3048</f>
        <v>20.182467905166821</v>
      </c>
      <c r="T2778" s="3">
        <f>DD_relocated_catalogue[[#This Row],[Depth uncertainty half-length (m)]]/0.3048</f>
        <v>7.8507138256466131</v>
      </c>
      <c r="U2778" s="4">
        <v>0.26437255215016808</v>
      </c>
    </row>
    <row r="2779" spans="1:21" x14ac:dyDescent="0.25">
      <c r="A2779">
        <v>6084</v>
      </c>
      <c r="B2779" t="s">
        <v>20</v>
      </c>
      <c r="C2779" s="1">
        <v>41896.360959571757</v>
      </c>
      <c r="D2779" s="2">
        <f>(DD_relocated_catalogue[[#This Row],[SLB northing (m)]]/0.3048)+1169000</f>
        <v>1171051.000656168</v>
      </c>
      <c r="E2779" s="2">
        <f>(DD_relocated_catalogue[[#This Row],[SLB easting (m)]]/0.3048)+342000</f>
        <v>340712.00131233595</v>
      </c>
      <c r="F2779" s="2">
        <f>DD_relocated_catalogue[[#This Row],[SLB depth (m)]]/0.3048</f>
        <v>6300</v>
      </c>
      <c r="G2779">
        <v>-1.34</v>
      </c>
      <c r="H2779" s="1">
        <v>41896.360959537036</v>
      </c>
      <c r="I2779" s="3">
        <f>(DD_relocated_catalogue[[#This Row],[Relocated northing  (m)]]/0.3048)+1169000</f>
        <v>1171240.0492125985</v>
      </c>
      <c r="J2779" s="3">
        <f>(DD_relocated_catalogue[[#This Row],[Relocated easting (m)]]/0.3048)+342000</f>
        <v>340831.96850393701</v>
      </c>
      <c r="K2779" s="3">
        <f>DD_relocated_catalogue[[#This Row],[Relocated depth (m)]]/0.3048</f>
        <v>6298.9074803149597</v>
      </c>
      <c r="L2779" s="3">
        <f>DD_relocated_catalogue[[#This Row],[Semi-minor axis length (m)]]/0.3048</f>
        <v>16.709263501080191</v>
      </c>
      <c r="M2779" s="3">
        <f>DD_relocated_catalogue[[#This Row],[Semi-intermediate axis length (m)]]/0.3048</f>
        <v>26.062449064965389</v>
      </c>
      <c r="N2779" s="3">
        <f>DD_relocated_catalogue[[#This Row],[Semi-major axis length (m)]]/0.3048</f>
        <v>124.28843975037391</v>
      </c>
      <c r="O2779" s="3">
        <v>-81.834224751457313</v>
      </c>
      <c r="P2779" s="3">
        <v>-104.40171253409444</v>
      </c>
      <c r="Q2779" s="3">
        <v>-35.889457649874338</v>
      </c>
      <c r="R2779" s="3">
        <f>DD_relocated_catalogue[[#This Row],[Northing uncertainty half-length (m)]]/0.3048</f>
        <v>96.759607942201256</v>
      </c>
      <c r="S2779" s="3">
        <f>DD_relocated_catalogue[[#This Row],[Easting uncertainty half-length (m)]]/0.3048</f>
        <v>81.843903325707515</v>
      </c>
      <c r="T2779" s="3">
        <f>DD_relocated_catalogue[[#This Row],[Depth uncertainty half-length (m)]]/0.3048</f>
        <v>17.371025284539542</v>
      </c>
      <c r="U2779" s="4">
        <v>1.5251943438778504</v>
      </c>
    </row>
    <row r="2780" spans="1:21" x14ac:dyDescent="0.25">
      <c r="A2780">
        <v>4553</v>
      </c>
      <c r="B2780" t="s">
        <v>20</v>
      </c>
      <c r="C2780" s="1">
        <v>41659.412696064814</v>
      </c>
      <c r="D2780" s="2">
        <f>(DD_relocated_catalogue[[#This Row],[SLB northing (m)]]/0.3048)+1169000</f>
        <v>1170895</v>
      </c>
      <c r="E2780" s="2">
        <f>(DD_relocated_catalogue[[#This Row],[SLB easting (m)]]/0.3048)+342000</f>
        <v>343092.00131233595</v>
      </c>
      <c r="F2780" s="2">
        <f>DD_relocated_catalogue[[#This Row],[SLB depth (m)]]/0.3048</f>
        <v>6612.9986876640414</v>
      </c>
      <c r="G2780">
        <v>-1.24</v>
      </c>
      <c r="H2780" s="1">
        <v>41659.412695960651</v>
      </c>
      <c r="I2780" s="3">
        <f>(DD_relocated_catalogue[[#This Row],[Relocated northing  (m)]]/0.3048)+1169000</f>
        <v>1170886.8930446194</v>
      </c>
      <c r="J2780" s="3">
        <f>(DD_relocated_catalogue[[#This Row],[Relocated easting (m)]]/0.3048)+342000</f>
        <v>343394.26509186352</v>
      </c>
      <c r="K2780" s="3">
        <f>DD_relocated_catalogue[[#This Row],[Relocated depth (m)]]/0.3048</f>
        <v>6594.6948818897636</v>
      </c>
      <c r="L2780" s="3">
        <f>DD_relocated_catalogue[[#This Row],[Semi-minor axis length (m)]]/0.3048</f>
        <v>2.5014139713342369</v>
      </c>
      <c r="M2780" s="3">
        <f>DD_relocated_catalogue[[#This Row],[Semi-intermediate axis length (m)]]/0.3048</f>
        <v>5.2599544549980317</v>
      </c>
      <c r="N2780" s="3">
        <f>DD_relocated_catalogue[[#This Row],[Semi-major axis length (m)]]/0.3048</f>
        <v>16.942332856013554</v>
      </c>
      <c r="O2780" s="3">
        <v>-12.937036340049371</v>
      </c>
      <c r="P2780" s="3">
        <v>-77.553493814408938</v>
      </c>
      <c r="Q2780" s="3">
        <v>2.908704660085613</v>
      </c>
      <c r="R2780" s="3">
        <f>DD_relocated_catalogue[[#This Row],[Northing uncertainty half-length (m)]]/0.3048</f>
        <v>3.1194606949117043</v>
      </c>
      <c r="S2780" s="3">
        <f>DD_relocated_catalogue[[#This Row],[Easting uncertainty half-length (m)]]/0.3048</f>
        <v>16.481349648209594</v>
      </c>
      <c r="T2780" s="3">
        <f>DD_relocated_catalogue[[#This Row],[Depth uncertainty half-length (m)]]/0.3048</f>
        <v>6.1417482454481709</v>
      </c>
      <c r="U2780" s="4">
        <v>0.2027397768199127</v>
      </c>
    </row>
    <row r="2781" spans="1:21" x14ac:dyDescent="0.25">
      <c r="A2781">
        <v>6868</v>
      </c>
      <c r="B2781" t="s">
        <v>20</v>
      </c>
      <c r="C2781" s="1">
        <v>43048.36369982639</v>
      </c>
      <c r="D2781" s="2">
        <f>(DD_relocated_catalogue[[#This Row],[SLB northing (m)]]/0.3048)+1169000</f>
        <v>1170927.998687664</v>
      </c>
      <c r="E2781" s="2">
        <f>(DD_relocated_catalogue[[#This Row],[SLB easting (m)]]/0.3048)+342000</f>
        <v>343148.99934383202</v>
      </c>
      <c r="F2781" s="2">
        <f>DD_relocated_catalogue[[#This Row],[SLB depth (m)]]/0.3048</f>
        <v>6540</v>
      </c>
      <c r="G2781">
        <v>-1.55</v>
      </c>
      <c r="H2781" s="1">
        <v>43048.363699745372</v>
      </c>
      <c r="I2781" s="3">
        <f>(DD_relocated_catalogue[[#This Row],[Relocated northing  (m)]]/0.3048)+1169000</f>
        <v>1170891.715879265</v>
      </c>
      <c r="J2781" s="3">
        <f>(DD_relocated_catalogue[[#This Row],[Relocated easting (m)]]/0.3048)+342000</f>
        <v>343316.69291338581</v>
      </c>
      <c r="K2781" s="3">
        <f>DD_relocated_catalogue[[#This Row],[Relocated depth (m)]]/0.3048</f>
        <v>6527.9199475065616</v>
      </c>
      <c r="L2781" s="3">
        <f>DD_relocated_catalogue[[#This Row],[Semi-minor axis length (m)]]/0.3048</f>
        <v>6.2955253737696912</v>
      </c>
      <c r="M2781" s="3">
        <f>DD_relocated_catalogue[[#This Row],[Semi-intermediate axis length (m)]]/0.3048</f>
        <v>7.3759811016036707</v>
      </c>
      <c r="N2781" s="3">
        <f>DD_relocated_catalogue[[#This Row],[Semi-major axis length (m)]]/0.3048</f>
        <v>13.054605073335981</v>
      </c>
      <c r="O2781" s="3">
        <v>-71.243976397030451</v>
      </c>
      <c r="P2781" s="3">
        <v>42.046299027538886</v>
      </c>
      <c r="Q2781" s="3">
        <v>-124.86286111949833</v>
      </c>
      <c r="R2781" s="3">
        <f>DD_relocated_catalogue[[#This Row],[Northing uncertainty half-length (m)]]/0.3048</f>
        <v>7.4190852824760523</v>
      </c>
      <c r="S2781" s="3">
        <f>DD_relocated_catalogue[[#This Row],[Easting uncertainty half-length (m)]]/0.3048</f>
        <v>12.656758748001971</v>
      </c>
      <c r="T2781" s="3">
        <f>DD_relocated_catalogue[[#This Row],[Depth uncertainty half-length (m)]]/0.3048</f>
        <v>6.9039990291752904</v>
      </c>
      <c r="U2781" s="4">
        <v>0.19093043802741622</v>
      </c>
    </row>
    <row r="2782" spans="1:21" x14ac:dyDescent="0.25">
      <c r="A2782">
        <v>6867</v>
      </c>
      <c r="B2782" t="s">
        <v>20</v>
      </c>
      <c r="C2782" s="1">
        <v>43048.363348437502</v>
      </c>
      <c r="D2782" s="2">
        <f>(DD_relocated_catalogue[[#This Row],[SLB northing (m)]]/0.3048)+1169000</f>
        <v>1170925</v>
      </c>
      <c r="E2782" s="2">
        <f>(DD_relocated_catalogue[[#This Row],[SLB easting (m)]]/0.3048)+342000</f>
        <v>343178.99934383202</v>
      </c>
      <c r="F2782" s="2">
        <f>DD_relocated_catalogue[[#This Row],[SLB depth (m)]]/0.3048</f>
        <v>6510</v>
      </c>
      <c r="G2782">
        <v>-0.88</v>
      </c>
      <c r="H2782" s="1">
        <v>43048.363348645835</v>
      </c>
      <c r="I2782" s="3">
        <f>(DD_relocated_catalogue[[#This Row],[Relocated northing  (m)]]/0.3048)+1169000</f>
        <v>1170837.2473753281</v>
      </c>
      <c r="J2782" s="3">
        <f>(DD_relocated_catalogue[[#This Row],[Relocated easting (m)]]/0.3048)+342000</f>
        <v>343220.66601049871</v>
      </c>
      <c r="K2782" s="3">
        <f>DD_relocated_catalogue[[#This Row],[Relocated depth (m)]]/0.3048</f>
        <v>6356.5223097112857</v>
      </c>
      <c r="L2782" s="3">
        <f>DD_relocated_catalogue[[#This Row],[Semi-minor axis length (m)]]/0.3048</f>
        <v>3.3863218547035725</v>
      </c>
      <c r="M2782" s="3">
        <f>DD_relocated_catalogue[[#This Row],[Semi-intermediate axis length (m)]]/0.3048</f>
        <v>5.2339236118008268</v>
      </c>
      <c r="N2782" s="3">
        <f>DD_relocated_catalogue[[#This Row],[Semi-major axis length (m)]]/0.3048</f>
        <v>11.765723555194315</v>
      </c>
      <c r="O2782" s="3">
        <v>-34.110120603505358</v>
      </c>
      <c r="P2782" s="3">
        <v>-97.58258991657344</v>
      </c>
      <c r="Q2782" s="3">
        <v>-165.63806020750869</v>
      </c>
      <c r="R2782" s="3">
        <f>DD_relocated_catalogue[[#This Row],[Northing uncertainty half-length (m)]]/0.3048</f>
        <v>4.5081226537144108</v>
      </c>
      <c r="S2782" s="3">
        <f>DD_relocated_catalogue[[#This Row],[Easting uncertainty half-length (m)]]/0.3048</f>
        <v>11.514315623485549</v>
      </c>
      <c r="T2782" s="3">
        <f>DD_relocated_catalogue[[#This Row],[Depth uncertainty half-length (m)]]/0.3048</f>
        <v>4.8407279333889646</v>
      </c>
      <c r="U2782" s="4">
        <v>0.19499858929349842</v>
      </c>
    </row>
    <row r="2783" spans="1:21" x14ac:dyDescent="0.25">
      <c r="A2783">
        <v>4549</v>
      </c>
      <c r="B2783" t="s">
        <v>20</v>
      </c>
      <c r="C2783" s="1">
        <v>41659.28072101852</v>
      </c>
      <c r="D2783" s="2">
        <f>(DD_relocated_catalogue[[#This Row],[SLB northing (m)]]/0.3048)+1169000</f>
        <v>1170892.998687664</v>
      </c>
      <c r="E2783" s="2">
        <f>(DD_relocated_catalogue[[#This Row],[SLB easting (m)]]/0.3048)+342000</f>
        <v>343222.00131233595</v>
      </c>
      <c r="F2783" s="2">
        <f>DD_relocated_catalogue[[#This Row],[SLB depth (m)]]/0.3048</f>
        <v>6452.9986876640414</v>
      </c>
      <c r="G2783">
        <v>-0.72</v>
      </c>
      <c r="H2783" s="1">
        <v>41659.280721006944</v>
      </c>
      <c r="I2783" s="3">
        <f>(DD_relocated_catalogue[[#This Row],[Relocated northing  (m)]]/0.3048)+1169000</f>
        <v>1170918.6056430447</v>
      </c>
      <c r="J2783" s="3">
        <f>(DD_relocated_catalogue[[#This Row],[Relocated easting (m)]]/0.3048)+342000</f>
        <v>343412.71653543308</v>
      </c>
      <c r="K2783" s="3">
        <f>DD_relocated_catalogue[[#This Row],[Relocated depth (m)]]/0.3048</f>
        <v>6444.7276902887133</v>
      </c>
      <c r="L2783" s="3">
        <f>DD_relocated_catalogue[[#This Row],[Semi-minor axis length (m)]]/0.3048</f>
        <v>2.0639496137301632</v>
      </c>
      <c r="M2783" s="3">
        <f>DD_relocated_catalogue[[#This Row],[Semi-intermediate axis length (m)]]/0.3048</f>
        <v>5.2517316296550494</v>
      </c>
      <c r="N2783" s="3">
        <f>DD_relocated_catalogue[[#This Row],[Semi-major axis length (m)]]/0.3048</f>
        <v>14.736989756846494</v>
      </c>
      <c r="O2783" s="3">
        <v>-19.594356399793501</v>
      </c>
      <c r="P2783" s="3">
        <v>-75.397588979737449</v>
      </c>
      <c r="Q2783" s="3">
        <v>0.42186647227869783</v>
      </c>
      <c r="R2783" s="3">
        <f>DD_relocated_catalogue[[#This Row],[Northing uncertainty half-length (m)]]/0.3048</f>
        <v>2.9023563249295288</v>
      </c>
      <c r="S2783" s="3">
        <f>DD_relocated_catalogue[[#This Row],[Easting uncertainty half-length (m)]]/0.3048</f>
        <v>14.285023790370751</v>
      </c>
      <c r="T2783" s="3">
        <f>DD_relocated_catalogue[[#This Row],[Depth uncertainty half-length (m)]]/0.3048</f>
        <v>5.9307648095647236</v>
      </c>
      <c r="U2783" s="4">
        <v>0.20371699788999936</v>
      </c>
    </row>
    <row r="2784" spans="1:21" x14ac:dyDescent="0.25">
      <c r="A2784">
        <v>4577</v>
      </c>
      <c r="B2784" t="s">
        <v>20</v>
      </c>
      <c r="C2784" s="1">
        <v>41660.75130866898</v>
      </c>
      <c r="D2784" s="2">
        <f>(DD_relocated_catalogue[[#This Row],[SLB northing (m)]]/0.3048)+1169000</f>
        <v>1170926.000656168</v>
      </c>
      <c r="E2784" s="2">
        <f>(DD_relocated_catalogue[[#This Row],[SLB easting (m)]]/0.3048)+342000</f>
        <v>343242.99868766405</v>
      </c>
      <c r="F2784" s="2">
        <f>DD_relocated_catalogue[[#This Row],[SLB depth (m)]]/0.3048</f>
        <v>6476.0006561679784</v>
      </c>
      <c r="G2784">
        <v>-0.69</v>
      </c>
      <c r="H2784" s="1">
        <v>41660.751308680556</v>
      </c>
      <c r="I2784" s="3">
        <f>(DD_relocated_catalogue[[#This Row],[Relocated northing  (m)]]/0.3048)+1169000</f>
        <v>1170917.2112860892</v>
      </c>
      <c r="J2784" s="3">
        <f>(DD_relocated_catalogue[[#This Row],[Relocated easting (m)]]/0.3048)+342000</f>
        <v>343416.60761154856</v>
      </c>
      <c r="K2784" s="3">
        <f>DD_relocated_catalogue[[#This Row],[Relocated depth (m)]]/0.3048</f>
        <v>6517.7099737532808</v>
      </c>
      <c r="L2784" s="3">
        <f>DD_relocated_catalogue[[#This Row],[Semi-minor axis length (m)]]/0.3048</f>
        <v>2.8019334282262731</v>
      </c>
      <c r="M2784" s="3">
        <f>DD_relocated_catalogue[[#This Row],[Semi-intermediate axis length (m)]]/0.3048</f>
        <v>6.126472014916363</v>
      </c>
      <c r="N2784" s="3">
        <f>DD_relocated_catalogue[[#This Row],[Semi-major axis length (m)]]/0.3048</f>
        <v>16.688448350202474</v>
      </c>
      <c r="O2784" s="3">
        <v>-17.884312976547715</v>
      </c>
      <c r="P2784" s="3">
        <v>-76.948533065182659</v>
      </c>
      <c r="Q2784" s="3">
        <v>1.082005955173903</v>
      </c>
      <c r="R2784" s="3">
        <f>DD_relocated_catalogue[[#This Row],[Northing uncertainty half-length (m)]]/0.3048</f>
        <v>3.5325376040362384</v>
      </c>
      <c r="S2784" s="3">
        <f>DD_relocated_catalogue[[#This Row],[Easting uncertainty half-length (m)]]/0.3048</f>
        <v>16.254547529847361</v>
      </c>
      <c r="T2784" s="3">
        <f>DD_relocated_catalogue[[#This Row],[Depth uncertainty half-length (m)]]/0.3048</f>
        <v>6.7032081813358566</v>
      </c>
      <c r="U2784" s="4">
        <v>0.22085209469632097</v>
      </c>
    </row>
    <row r="2785" spans="1:21" x14ac:dyDescent="0.25">
      <c r="A2785">
        <v>4535</v>
      </c>
      <c r="B2785" t="s">
        <v>20</v>
      </c>
      <c r="C2785" s="1">
        <v>41659.114654016201</v>
      </c>
      <c r="D2785" s="2">
        <f>(DD_relocated_catalogue[[#This Row],[SLB northing (m)]]/0.3048)+1169000</f>
        <v>1170882.001312336</v>
      </c>
      <c r="E2785" s="2">
        <f>(DD_relocated_catalogue[[#This Row],[SLB easting (m)]]/0.3048)+342000</f>
        <v>343237.99868766405</v>
      </c>
      <c r="F2785" s="2">
        <f>DD_relocated_catalogue[[#This Row],[SLB depth (m)]]/0.3048</f>
        <v>6443.9993438320207</v>
      </c>
      <c r="G2785">
        <v>-0.92</v>
      </c>
      <c r="H2785" s="1">
        <v>41659.114653993056</v>
      </c>
      <c r="I2785" s="3">
        <f>(DD_relocated_catalogue[[#This Row],[Relocated northing  (m)]]/0.3048)+1169000</f>
        <v>1170910.0295275589</v>
      </c>
      <c r="J2785" s="3">
        <f>(DD_relocated_catalogue[[#This Row],[Relocated easting (m)]]/0.3048)+342000</f>
        <v>343266.56496062991</v>
      </c>
      <c r="K2785" s="3">
        <f>DD_relocated_catalogue[[#This Row],[Relocated depth (m)]]/0.3048</f>
        <v>6457.0997375328079</v>
      </c>
      <c r="L2785" s="3">
        <f>DD_relocated_catalogue[[#This Row],[Semi-minor axis length (m)]]/0.3048</f>
        <v>2.194782817050319</v>
      </c>
      <c r="M2785" s="3">
        <f>DD_relocated_catalogue[[#This Row],[Semi-intermediate axis length (m)]]/0.3048</f>
        <v>5.5426627197545573</v>
      </c>
      <c r="N2785" s="3">
        <f>DD_relocated_catalogue[[#This Row],[Semi-major axis length (m)]]/0.3048</f>
        <v>14.769150193510235</v>
      </c>
      <c r="O2785" s="3">
        <v>-16.039308941141638</v>
      </c>
      <c r="P2785" s="3">
        <v>-78.125076073442571</v>
      </c>
      <c r="Q2785" s="3">
        <v>1.5917440647957553</v>
      </c>
      <c r="R2785" s="3">
        <f>DD_relocated_catalogue[[#This Row],[Northing uncertainty half-length (m)]]/0.3048</f>
        <v>2.8512235447636147</v>
      </c>
      <c r="S2785" s="3">
        <f>DD_relocated_catalogue[[#This Row],[Easting uncertainty half-length (m)]]/0.3048</f>
        <v>14.431454246641373</v>
      </c>
      <c r="T2785" s="3">
        <f>DD_relocated_catalogue[[#This Row],[Depth uncertainty half-length (m)]]/0.3048</f>
        <v>5.9707562624119301</v>
      </c>
      <c r="U2785" s="4">
        <v>0.20779584154394953</v>
      </c>
    </row>
    <row r="2786" spans="1:21" x14ac:dyDescent="0.25">
      <c r="A2786">
        <v>4698</v>
      </c>
      <c r="B2786" t="s">
        <v>20</v>
      </c>
      <c r="C2786" s="1">
        <v>41682.184645810186</v>
      </c>
      <c r="D2786" s="2">
        <f>(DD_relocated_catalogue[[#This Row],[SLB northing (m)]]/0.3048)+1169000</f>
        <v>1170962.998687664</v>
      </c>
      <c r="E2786" s="2">
        <f>(DD_relocated_catalogue[[#This Row],[SLB easting (m)]]/0.3048)+342000</f>
        <v>343277.00131233595</v>
      </c>
      <c r="F2786" s="2">
        <f>DD_relocated_catalogue[[#This Row],[SLB depth (m)]]/0.3048</f>
        <v>6540</v>
      </c>
      <c r="G2786">
        <v>-1.01</v>
      </c>
      <c r="H2786" s="1">
        <v>41682.184645810186</v>
      </c>
      <c r="I2786" s="3">
        <f>(DD_relocated_catalogue[[#This Row],[Relocated northing  (m)]]/0.3048)+1169000</f>
        <v>1171001.6830708662</v>
      </c>
      <c r="J2786" s="3">
        <f>(DD_relocated_catalogue[[#This Row],[Relocated easting (m)]]/0.3048)+342000</f>
        <v>343371.69291338581</v>
      </c>
      <c r="K2786" s="3">
        <f>DD_relocated_catalogue[[#This Row],[Relocated depth (m)]]/0.3048</f>
        <v>6473.6187664041991</v>
      </c>
      <c r="L2786" s="3">
        <f>DD_relocated_catalogue[[#This Row],[Semi-minor axis length (m)]]/0.3048</f>
        <v>2.2253114818585962</v>
      </c>
      <c r="M2786" s="3">
        <f>DD_relocated_catalogue[[#This Row],[Semi-intermediate axis length (m)]]/0.3048</f>
        <v>5.6567616331739634</v>
      </c>
      <c r="N2786" s="3">
        <f>DD_relocated_catalogue[[#This Row],[Semi-major axis length (m)]]/0.3048</f>
        <v>17.217159331982504</v>
      </c>
      <c r="O2786" s="3">
        <v>-18.828689802157509</v>
      </c>
      <c r="P2786" s="3">
        <v>-78.446101436600557</v>
      </c>
      <c r="Q2786" s="3">
        <v>1.2058344498497999</v>
      </c>
      <c r="R2786" s="3">
        <f>DD_relocated_catalogue[[#This Row],[Northing uncertainty half-length (m)]]/0.3048</f>
        <v>3.1082954190641439</v>
      </c>
      <c r="S2786" s="3">
        <f>DD_relocated_catalogue[[#This Row],[Easting uncertainty half-length (m)]]/0.3048</f>
        <v>16.84112673212779</v>
      </c>
      <c r="T2786" s="3">
        <f>DD_relocated_catalogue[[#This Row],[Depth uncertainty half-length (m)]]/0.3048</f>
        <v>6.1622156171131541</v>
      </c>
      <c r="U2786" s="4">
        <v>0.21179561346545042</v>
      </c>
    </row>
    <row r="2787" spans="1:21" x14ac:dyDescent="0.25">
      <c r="A2787">
        <v>4683</v>
      </c>
      <c r="B2787" t="s">
        <v>20</v>
      </c>
      <c r="C2787" s="1">
        <v>41679.551845254631</v>
      </c>
      <c r="D2787" s="2">
        <f>(DD_relocated_catalogue[[#This Row],[SLB northing (m)]]/0.3048)+1169000</f>
        <v>1170983.999343832</v>
      </c>
      <c r="E2787" s="2">
        <f>(DD_relocated_catalogue[[#This Row],[SLB easting (m)]]/0.3048)+342000</f>
        <v>343272.99868766405</v>
      </c>
      <c r="F2787" s="2">
        <f>DD_relocated_catalogue[[#This Row],[SLB depth (m)]]/0.3048</f>
        <v>6532.0013123359577</v>
      </c>
      <c r="G2787">
        <v>-1.19</v>
      </c>
      <c r="H2787" s="1">
        <v>41679.551845243055</v>
      </c>
      <c r="I2787" s="3">
        <f>(DD_relocated_catalogue[[#This Row],[Relocated northing  (m)]]/0.3048)+1169000</f>
        <v>1171000.721784777</v>
      </c>
      <c r="J2787" s="3">
        <f>(DD_relocated_catalogue[[#This Row],[Relocated easting (m)]]/0.3048)+342000</f>
        <v>343455.38713910762</v>
      </c>
      <c r="K2787" s="3">
        <f>DD_relocated_catalogue[[#This Row],[Relocated depth (m)]]/0.3048</f>
        <v>6495.1706036745409</v>
      </c>
      <c r="L2787" s="3">
        <f>DD_relocated_catalogue[[#This Row],[Semi-minor axis length (m)]]/0.3048</f>
        <v>2.2605292166259527</v>
      </c>
      <c r="M2787" s="3">
        <f>DD_relocated_catalogue[[#This Row],[Semi-intermediate axis length (m)]]/0.3048</f>
        <v>5.5427248931329629</v>
      </c>
      <c r="N2787" s="3">
        <f>DD_relocated_catalogue[[#This Row],[Semi-major axis length (m)]]/0.3048</f>
        <v>19.30799067086533</v>
      </c>
      <c r="O2787" s="3">
        <v>-19.893950109366422</v>
      </c>
      <c r="P2787" s="3">
        <v>-74.471049485419854</v>
      </c>
      <c r="Q2787" s="3">
        <v>0.8752874723613161</v>
      </c>
      <c r="R2787" s="3">
        <f>DD_relocated_catalogue[[#This Row],[Northing uncertainty half-length (m)]]/0.3048</f>
        <v>3.4451697323401409</v>
      </c>
      <c r="S2787" s="3">
        <f>DD_relocated_catalogue[[#This Row],[Easting uncertainty half-length (m)]]/0.3048</f>
        <v>18.581891849139922</v>
      </c>
      <c r="T2787" s="3">
        <f>DD_relocated_catalogue[[#This Row],[Depth uncertainty half-length (m)]]/0.3048</f>
        <v>6.98795035831745</v>
      </c>
      <c r="U2787" s="4">
        <v>0.17895865421777313</v>
      </c>
    </row>
    <row r="2788" spans="1:21" x14ac:dyDescent="0.25">
      <c r="A2788">
        <v>4518</v>
      </c>
      <c r="B2788" t="s">
        <v>20</v>
      </c>
      <c r="C2788" s="1">
        <v>41658.450194108795</v>
      </c>
      <c r="D2788" s="2">
        <f>(DD_relocated_catalogue[[#This Row],[SLB northing (m)]]/0.3048)+1169000</f>
        <v>1170913.999343832</v>
      </c>
      <c r="E2788" s="2">
        <f>(DD_relocated_catalogue[[#This Row],[SLB easting (m)]]/0.3048)+342000</f>
        <v>343275</v>
      </c>
      <c r="F2788" s="2">
        <f>DD_relocated_catalogue[[#This Row],[SLB depth (m)]]/0.3048</f>
        <v>6430</v>
      </c>
      <c r="G2788">
        <v>-1.08</v>
      </c>
      <c r="H2788" s="1">
        <v>41658.450194062498</v>
      </c>
      <c r="I2788" s="3">
        <f>(DD_relocated_catalogue[[#This Row],[Relocated northing  (m)]]/0.3048)+1169000</f>
        <v>1170947.8576115486</v>
      </c>
      <c r="J2788" s="3">
        <f>(DD_relocated_catalogue[[#This Row],[Relocated easting (m)]]/0.3048)+342000</f>
        <v>343295.10170603677</v>
      </c>
      <c r="K2788" s="3">
        <f>DD_relocated_catalogue[[#This Row],[Relocated depth (m)]]/0.3048</f>
        <v>6415.7086614173222</v>
      </c>
      <c r="L2788" s="3">
        <f>DD_relocated_catalogue[[#This Row],[Semi-minor axis length (m)]]/0.3048</f>
        <v>2.3965785046348711</v>
      </c>
      <c r="M2788" s="3">
        <f>DD_relocated_catalogue[[#This Row],[Semi-intermediate axis length (m)]]/0.3048</f>
        <v>5.8431373792684989</v>
      </c>
      <c r="N2788" s="3">
        <f>DD_relocated_catalogue[[#This Row],[Semi-major axis length (m)]]/0.3048</f>
        <v>17.475840840045429</v>
      </c>
      <c r="O2788" s="3">
        <v>-22.517485535497169</v>
      </c>
      <c r="P2788" s="3">
        <v>-73.379728814921336</v>
      </c>
      <c r="Q2788" s="3">
        <v>0.60779013061188314</v>
      </c>
      <c r="R2788" s="3">
        <f>DD_relocated_catalogue[[#This Row],[Northing uncertainty half-length (m)]]/0.3048</f>
        <v>3.689601892037174</v>
      </c>
      <c r="S2788" s="3">
        <f>DD_relocated_catalogue[[#This Row],[Easting uncertainty half-length (m)]]/0.3048</f>
        <v>16.783562907879332</v>
      </c>
      <c r="T2788" s="3">
        <f>DD_relocated_catalogue[[#This Row],[Depth uncertainty half-length (m)]]/0.3048</f>
        <v>6.9438814814949774</v>
      </c>
      <c r="U2788" s="4">
        <v>0.20292186050248179</v>
      </c>
    </row>
    <row r="2789" spans="1:21" x14ac:dyDescent="0.25">
      <c r="A2789">
        <v>4565</v>
      </c>
      <c r="B2789" t="s">
        <v>20</v>
      </c>
      <c r="C2789" s="1">
        <v>41659.726085613423</v>
      </c>
      <c r="D2789" s="2">
        <f>(DD_relocated_catalogue[[#This Row],[SLB northing (m)]]/0.3048)+1169000</f>
        <v>1170947.001312336</v>
      </c>
      <c r="E2789" s="2">
        <f>(DD_relocated_catalogue[[#This Row],[SLB easting (m)]]/0.3048)+342000</f>
        <v>343297.00131233595</v>
      </c>
      <c r="F2789" s="2">
        <f>DD_relocated_catalogue[[#This Row],[SLB depth (m)]]/0.3048</f>
        <v>6461.0006561679793</v>
      </c>
      <c r="G2789">
        <v>-1.01</v>
      </c>
      <c r="H2789" s="1">
        <v>41659.726085625</v>
      </c>
      <c r="I2789" s="3">
        <f>(DD_relocated_catalogue[[#This Row],[Relocated northing  (m)]]/0.3048)+1169000</f>
        <v>1170949.3208661417</v>
      </c>
      <c r="J2789" s="3">
        <f>(DD_relocated_catalogue[[#This Row],[Relocated easting (m)]]/0.3048)+342000</f>
        <v>343455.05577427824</v>
      </c>
      <c r="K2789" s="3">
        <f>DD_relocated_catalogue[[#This Row],[Relocated depth (m)]]/0.3048</f>
        <v>6479.5997375328079</v>
      </c>
      <c r="L2789" s="3">
        <f>DD_relocated_catalogue[[#This Row],[Semi-minor axis length (m)]]/0.3048</f>
        <v>2.41983803979568</v>
      </c>
      <c r="M2789" s="3">
        <f>DD_relocated_catalogue[[#This Row],[Semi-intermediate axis length (m)]]/0.3048</f>
        <v>6.1146841094406872</v>
      </c>
      <c r="N2789" s="3">
        <f>DD_relocated_catalogue[[#This Row],[Semi-major axis length (m)]]/0.3048</f>
        <v>16.1322602493643</v>
      </c>
      <c r="O2789" s="3">
        <v>-22.579743344580081</v>
      </c>
      <c r="P2789" s="3">
        <v>-74.147280963145818</v>
      </c>
      <c r="Q2789" s="3">
        <v>-0.18881270283025167</v>
      </c>
      <c r="R2789" s="3">
        <f>DD_relocated_catalogue[[#This Row],[Northing uncertainty half-length (m)]]/0.3048</f>
        <v>3.5471404872264714</v>
      </c>
      <c r="S2789" s="3">
        <f>DD_relocated_catalogue[[#This Row],[Easting uncertainty half-length (m)]]/0.3048</f>
        <v>15.593196044209664</v>
      </c>
      <c r="T2789" s="3">
        <f>DD_relocated_catalogue[[#This Row],[Depth uncertainty half-length (m)]]/0.3048</f>
        <v>6.8028786936359174</v>
      </c>
      <c r="U2789" s="4">
        <v>0.21346253878291394</v>
      </c>
    </row>
    <row r="2790" spans="1:21" x14ac:dyDescent="0.25">
      <c r="A2790">
        <v>6615</v>
      </c>
      <c r="B2790" t="s">
        <v>20</v>
      </c>
      <c r="C2790" s="1">
        <v>42118.195860972221</v>
      </c>
      <c r="D2790" s="2">
        <f>(DD_relocated_catalogue[[#This Row],[SLB northing (m)]]/0.3048)+1169000</f>
        <v>1171040</v>
      </c>
      <c r="E2790" s="2">
        <f>(DD_relocated_catalogue[[#This Row],[SLB easting (m)]]/0.3048)+342000</f>
        <v>343142.99868766405</v>
      </c>
      <c r="F2790" s="2">
        <f>DD_relocated_catalogue[[#This Row],[SLB depth (m)]]/0.3048</f>
        <v>6426.0006561679784</v>
      </c>
      <c r="G2790">
        <v>-1.78</v>
      </c>
      <c r="H2790" s="1">
        <v>42118.195860972221</v>
      </c>
      <c r="I2790" s="3">
        <f>(DD_relocated_catalogue[[#This Row],[Relocated northing  (m)]]/0.3048)+1169000</f>
        <v>1171050.1738845145</v>
      </c>
      <c r="J2790" s="3">
        <f>(DD_relocated_catalogue[[#This Row],[Relocated easting (m)]]/0.3048)+342000</f>
        <v>343272.79199475067</v>
      </c>
      <c r="K2790" s="3">
        <f>DD_relocated_catalogue[[#This Row],[Relocated depth (m)]]/0.3048</f>
        <v>6370.7020997375321</v>
      </c>
      <c r="L2790" s="3">
        <f>DD_relocated_catalogue[[#This Row],[Semi-minor axis length (m)]]/0.3048</f>
        <v>5.9168977408995369</v>
      </c>
      <c r="M2790" s="3">
        <f>DD_relocated_catalogue[[#This Row],[Semi-intermediate axis length (m)]]/0.3048</f>
        <v>6.4832033277604273</v>
      </c>
      <c r="N2790" s="3">
        <f>DD_relocated_catalogue[[#This Row],[Semi-major axis length (m)]]/0.3048</f>
        <v>14.957441995504769</v>
      </c>
      <c r="O2790" s="3">
        <v>-36.298880771067644</v>
      </c>
      <c r="P2790" s="3">
        <v>-98.117621532816585</v>
      </c>
      <c r="Q2790" s="3">
        <v>-163.777832604276</v>
      </c>
      <c r="R2790" s="3">
        <f>DD_relocated_catalogue[[#This Row],[Northing uncertainty half-length (m)]]/0.3048</f>
        <v>6.6781843373475054</v>
      </c>
      <c r="S2790" s="3">
        <f>DD_relocated_catalogue[[#This Row],[Easting uncertainty half-length (m)]]/0.3048</f>
        <v>14.596370323961843</v>
      </c>
      <c r="T2790" s="3">
        <f>DD_relocated_catalogue[[#This Row],[Depth uncertainty half-length (m)]]/0.3048</f>
        <v>6.4641262327657039</v>
      </c>
      <c r="U2790" s="4">
        <v>0.2393048357436133</v>
      </c>
    </row>
    <row r="2791" spans="1:21" x14ac:dyDescent="0.25">
      <c r="A2791">
        <v>4866</v>
      </c>
      <c r="B2791" t="s">
        <v>20</v>
      </c>
      <c r="C2791" s="1">
        <v>41727.978018402777</v>
      </c>
      <c r="D2791" s="2">
        <f>(DD_relocated_catalogue[[#This Row],[SLB northing (m)]]/0.3048)+1169000</f>
        <v>1171035</v>
      </c>
      <c r="E2791" s="2">
        <f>(DD_relocated_catalogue[[#This Row],[SLB easting (m)]]/0.3048)+342000</f>
        <v>343267.99868766405</v>
      </c>
      <c r="F2791" s="2">
        <f>DD_relocated_catalogue[[#This Row],[SLB depth (m)]]/0.3048</f>
        <v>6472.9986876640414</v>
      </c>
      <c r="G2791">
        <v>-1.37</v>
      </c>
      <c r="H2791" s="1">
        <v>41727.978018379632</v>
      </c>
      <c r="I2791" s="3">
        <f>(DD_relocated_catalogue[[#This Row],[Relocated northing  (m)]]/0.3048)+1169000</f>
        <v>1171058.904199475</v>
      </c>
      <c r="J2791" s="3">
        <f>(DD_relocated_catalogue[[#This Row],[Relocated easting (m)]]/0.3048)+342000</f>
        <v>343484.66535433073</v>
      </c>
      <c r="K2791" s="3">
        <f>DD_relocated_catalogue[[#This Row],[Relocated depth (m)]]/0.3048</f>
        <v>6434.0321522309714</v>
      </c>
      <c r="L2791" s="3">
        <f>DD_relocated_catalogue[[#This Row],[Semi-minor axis length (m)]]/0.3048</f>
        <v>2.619257758958573</v>
      </c>
      <c r="M2791" s="3">
        <f>DD_relocated_catalogue[[#This Row],[Semi-intermediate axis length (m)]]/0.3048</f>
        <v>4.4248954204838062</v>
      </c>
      <c r="N2791" s="3">
        <f>DD_relocated_catalogue[[#This Row],[Semi-major axis length (m)]]/0.3048</f>
        <v>17.791428461677938</v>
      </c>
      <c r="O2791" s="3">
        <v>-8.6872295521708018</v>
      </c>
      <c r="P2791" s="3">
        <v>-77.0971059201824</v>
      </c>
      <c r="Q2791" s="3">
        <v>4.8071222050198594</v>
      </c>
      <c r="R2791" s="3">
        <f>DD_relocated_catalogue[[#This Row],[Northing uncertainty half-length (m)]]/0.3048</f>
        <v>3.3324705447564829</v>
      </c>
      <c r="S2791" s="3">
        <f>DD_relocated_catalogue[[#This Row],[Easting uncertainty half-length (m)]]/0.3048</f>
        <v>17.230905661197141</v>
      </c>
      <c r="T2791" s="3">
        <f>DD_relocated_catalogue[[#This Row],[Depth uncertainty half-length (m)]]/0.3048</f>
        <v>5.7918555040945883</v>
      </c>
      <c r="U2791" s="4">
        <v>0.24166124728419214</v>
      </c>
    </row>
    <row r="2792" spans="1:21" x14ac:dyDescent="0.25">
      <c r="A2792">
        <v>4514</v>
      </c>
      <c r="B2792" t="s">
        <v>20</v>
      </c>
      <c r="C2792" s="1">
        <v>41658.316763298608</v>
      </c>
      <c r="D2792" s="2">
        <f>(DD_relocated_catalogue[[#This Row],[SLB northing (m)]]/0.3048)+1169000</f>
        <v>1170922.001312336</v>
      </c>
      <c r="E2792" s="2">
        <f>(DD_relocated_catalogue[[#This Row],[SLB easting (m)]]/0.3048)+342000</f>
        <v>343331.00065616798</v>
      </c>
      <c r="F2792" s="2">
        <f>DD_relocated_catalogue[[#This Row],[SLB depth (m)]]/0.3048</f>
        <v>6424.9999999999991</v>
      </c>
      <c r="G2792">
        <v>-0.96</v>
      </c>
      <c r="H2792" s="1">
        <v>41658.316763310184</v>
      </c>
      <c r="I2792" s="3">
        <f>(DD_relocated_catalogue[[#This Row],[Relocated northing  (m)]]/0.3048)+1169000</f>
        <v>1170922.221128609</v>
      </c>
      <c r="J2792" s="3">
        <f>(DD_relocated_catalogue[[#This Row],[Relocated easting (m)]]/0.3048)+342000</f>
        <v>343384.98687664041</v>
      </c>
      <c r="K2792" s="3">
        <f>DD_relocated_catalogue[[#This Row],[Relocated depth (m)]]/0.3048</f>
        <v>6433.001968503937</v>
      </c>
      <c r="L2792" s="3">
        <f>DD_relocated_catalogue[[#This Row],[Semi-minor axis length (m)]]/0.3048</f>
        <v>2.0603691209884811</v>
      </c>
      <c r="M2792" s="3">
        <f>DD_relocated_catalogue[[#This Row],[Semi-intermediate axis length (m)]]/0.3048</f>
        <v>6.2054485726401465</v>
      </c>
      <c r="N2792" s="3">
        <f>DD_relocated_catalogue[[#This Row],[Semi-major axis length (m)]]/0.3048</f>
        <v>18.180254058777859</v>
      </c>
      <c r="O2792" s="3">
        <v>-17.678175296913032</v>
      </c>
      <c r="P2792" s="3">
        <v>-76.905575126447047</v>
      </c>
      <c r="Q2792" s="3">
        <v>2.0783120375709387</v>
      </c>
      <c r="R2792" s="3">
        <f>DD_relocated_catalogue[[#This Row],[Northing uncertainty half-length (m)]]/0.3048</f>
        <v>3.2441349551030578</v>
      </c>
      <c r="S2792" s="3">
        <f>DD_relocated_catalogue[[#This Row],[Easting uncertainty half-length (m)]]/0.3048</f>
        <v>17.663412955080911</v>
      </c>
      <c r="T2792" s="3">
        <f>DD_relocated_catalogue[[#This Row],[Depth uncertainty half-length (m)]]/0.3048</f>
        <v>6.9655424524336702</v>
      </c>
      <c r="U2792" s="4">
        <v>0.21821368954522266</v>
      </c>
    </row>
    <row r="2793" spans="1:21" x14ac:dyDescent="0.25">
      <c r="A2793">
        <v>4517</v>
      </c>
      <c r="B2793" t="s">
        <v>20</v>
      </c>
      <c r="C2793" s="1">
        <v>41658.408409270836</v>
      </c>
      <c r="D2793" s="2">
        <f>(DD_relocated_catalogue[[#This Row],[SLB northing (m)]]/0.3048)+1169000</f>
        <v>1170872.998687664</v>
      </c>
      <c r="E2793" s="2">
        <f>(DD_relocated_catalogue[[#This Row],[SLB easting (m)]]/0.3048)+342000</f>
        <v>343367.99868766405</v>
      </c>
      <c r="F2793" s="2">
        <f>DD_relocated_catalogue[[#This Row],[SLB depth (m)]]/0.3048</f>
        <v>6448.9993438320207</v>
      </c>
      <c r="G2793">
        <v>-0.91</v>
      </c>
      <c r="H2793" s="1">
        <v>41658.408409305557</v>
      </c>
      <c r="I2793" s="3">
        <f>(DD_relocated_catalogue[[#This Row],[Relocated northing  (m)]]/0.3048)+1169000</f>
        <v>1170968.8845144357</v>
      </c>
      <c r="J2793" s="3">
        <f>(DD_relocated_catalogue[[#This Row],[Relocated easting (m)]]/0.3048)+342000</f>
        <v>343357.65419947507</v>
      </c>
      <c r="K2793" s="3">
        <f>DD_relocated_catalogue[[#This Row],[Relocated depth (m)]]/0.3048</f>
        <v>6409.8261154855636</v>
      </c>
      <c r="L2793" s="3">
        <f>DD_relocated_catalogue[[#This Row],[Semi-minor axis length (m)]]/0.3048</f>
        <v>2.3268353508226682</v>
      </c>
      <c r="M2793" s="3">
        <f>DD_relocated_catalogue[[#This Row],[Semi-intermediate axis length (m)]]/0.3048</f>
        <v>5.735867834209933</v>
      </c>
      <c r="N2793" s="3">
        <f>DD_relocated_catalogue[[#This Row],[Semi-major axis length (m)]]/0.3048</f>
        <v>20.617883598436308</v>
      </c>
      <c r="O2793" s="3">
        <v>-22.260815315655027</v>
      </c>
      <c r="P2793" s="3">
        <v>-73.091786398045585</v>
      </c>
      <c r="Q2793" s="3">
        <v>1.1148788094344246</v>
      </c>
      <c r="R2793" s="3">
        <f>DD_relocated_catalogue[[#This Row],[Northing uncertainty half-length (m)]]/0.3048</f>
        <v>3.9594363716903707</v>
      </c>
      <c r="S2793" s="3">
        <f>DD_relocated_catalogue[[#This Row],[Easting uncertainty half-length (m)]]/0.3048</f>
        <v>19.703646112364698</v>
      </c>
      <c r="T2793" s="3">
        <f>DD_relocated_catalogue[[#This Row],[Depth uncertainty half-length (m)]]/0.3048</f>
        <v>7.532293627307121</v>
      </c>
      <c r="U2793" s="4">
        <v>0.23515755960668616</v>
      </c>
    </row>
    <row r="2794" spans="1:21" x14ac:dyDescent="0.25">
      <c r="A2794">
        <v>4477</v>
      </c>
      <c r="B2794" t="s">
        <v>20</v>
      </c>
      <c r="C2794" s="1">
        <v>41654.961968599535</v>
      </c>
      <c r="D2794" s="2">
        <f>(DD_relocated_catalogue[[#This Row],[SLB northing (m)]]/0.3048)+1169000</f>
        <v>1170898.999343832</v>
      </c>
      <c r="E2794" s="2">
        <f>(DD_relocated_catalogue[[#This Row],[SLB easting (m)]]/0.3048)+342000</f>
        <v>343320</v>
      </c>
      <c r="F2794" s="2">
        <f>DD_relocated_catalogue[[#This Row],[SLB depth (m)]]/0.3048</f>
        <v>6384.9999999999991</v>
      </c>
      <c r="G2794">
        <v>0.71</v>
      </c>
      <c r="H2794" s="1">
        <v>41654.961968634256</v>
      </c>
      <c r="I2794" s="3">
        <f>(DD_relocated_catalogue[[#This Row],[Relocated northing  (m)]]/0.3048)+1169000</f>
        <v>1171004.7965879266</v>
      </c>
      <c r="J2794" s="3">
        <f>(DD_relocated_catalogue[[#This Row],[Relocated easting (m)]]/0.3048)+342000</f>
        <v>343259.36351706035</v>
      </c>
      <c r="K2794" s="3">
        <f>DD_relocated_catalogue[[#This Row],[Relocated depth (m)]]/0.3048</f>
        <v>6310.6692913385823</v>
      </c>
      <c r="L2794" s="3">
        <f>DD_relocated_catalogue[[#This Row],[Semi-minor axis length (m)]]/0.3048</f>
        <v>1.8472863986033687</v>
      </c>
      <c r="M2794" s="3">
        <f>DD_relocated_catalogue[[#This Row],[Semi-intermediate axis length (m)]]/0.3048</f>
        <v>4.2285343526109029</v>
      </c>
      <c r="N2794" s="3">
        <f>DD_relocated_catalogue[[#This Row],[Semi-major axis length (m)]]/0.3048</f>
        <v>15.640818091737454</v>
      </c>
      <c r="O2794" s="3">
        <v>-19.561110204433906</v>
      </c>
      <c r="P2794" s="3">
        <v>-81.661013881912169</v>
      </c>
      <c r="Q2794" s="3">
        <v>2.3242285991343401</v>
      </c>
      <c r="R2794" s="3">
        <f>DD_relocated_catalogue[[#This Row],[Northing uncertainty half-length (m)]]/0.3048</f>
        <v>2.6070259408195997</v>
      </c>
      <c r="S2794" s="3">
        <f>DD_relocated_catalogue[[#This Row],[Easting uncertainty half-length (m)]]/0.3048</f>
        <v>15.431921621613412</v>
      </c>
      <c r="T2794" s="3">
        <f>DD_relocated_catalogue[[#This Row],[Depth uncertainty half-length (m)]]/0.3048</f>
        <v>4.483052821151456</v>
      </c>
      <c r="U2794" s="4">
        <v>0.23660907121541483</v>
      </c>
    </row>
    <row r="2795" spans="1:21" x14ac:dyDescent="0.25">
      <c r="A2795">
        <v>4566</v>
      </c>
      <c r="B2795" t="s">
        <v>20</v>
      </c>
      <c r="C2795" s="1">
        <v>41659.853387268522</v>
      </c>
      <c r="D2795" s="2">
        <f>(DD_relocated_catalogue[[#This Row],[SLB northing (m)]]/0.3048)+1169000</f>
        <v>1170968.999343832</v>
      </c>
      <c r="E2795" s="2">
        <f>(DD_relocated_catalogue[[#This Row],[SLB easting (m)]]/0.3048)+342000</f>
        <v>343302.99868766405</v>
      </c>
      <c r="F2795" s="2">
        <f>DD_relocated_catalogue[[#This Row],[SLB depth (m)]]/0.3048</f>
        <v>6403.9993438320207</v>
      </c>
      <c r="G2795">
        <v>-1.1299999999999999</v>
      </c>
      <c r="H2795" s="1">
        <v>41659.853387222225</v>
      </c>
      <c r="I2795" s="3">
        <f>(DD_relocated_catalogue[[#This Row],[Relocated northing  (m)]]/0.3048)+1169000</f>
        <v>1171005.4199475066</v>
      </c>
      <c r="J2795" s="3">
        <f>(DD_relocated_catalogue[[#This Row],[Relocated easting (m)]]/0.3048)+342000</f>
        <v>343473.21522309713</v>
      </c>
      <c r="K2795" s="3">
        <f>DD_relocated_catalogue[[#This Row],[Relocated depth (m)]]/0.3048</f>
        <v>6384.9343832020995</v>
      </c>
      <c r="L2795" s="3">
        <f>DD_relocated_catalogue[[#This Row],[Semi-minor axis length (m)]]/0.3048</f>
        <v>2.2410776924267957</v>
      </c>
      <c r="M2795" s="3">
        <f>DD_relocated_catalogue[[#This Row],[Semi-intermediate axis length (m)]]/0.3048</f>
        <v>4.9054576747215792</v>
      </c>
      <c r="N2795" s="3">
        <f>DD_relocated_catalogue[[#This Row],[Semi-major axis length (m)]]/0.3048</f>
        <v>18.579705684611604</v>
      </c>
      <c r="O2795" s="3">
        <v>-17.618602890252564</v>
      </c>
      <c r="P2795" s="3">
        <v>-73.804017638307243</v>
      </c>
      <c r="Q2795" s="3">
        <v>3.0057278703704</v>
      </c>
      <c r="R2795" s="3">
        <f>DD_relocated_catalogue[[#This Row],[Northing uncertainty half-length (m)]]/0.3048</f>
        <v>3.5513868912875619</v>
      </c>
      <c r="S2795" s="3">
        <f>DD_relocated_catalogue[[#This Row],[Easting uncertainty half-length (m)]]/0.3048</f>
        <v>17.742630719260269</v>
      </c>
      <c r="T2795" s="3">
        <f>DD_relocated_catalogue[[#This Row],[Depth uncertainty half-length (m)]]/0.3048</f>
        <v>6.6673356378741593</v>
      </c>
      <c r="U2795" s="4">
        <v>0.25940742623602614</v>
      </c>
    </row>
    <row r="2796" spans="1:21" x14ac:dyDescent="0.25">
      <c r="A2796">
        <v>4473</v>
      </c>
      <c r="B2796" t="s">
        <v>20</v>
      </c>
      <c r="C2796" s="1">
        <v>41654.212224120369</v>
      </c>
      <c r="D2796" s="2">
        <f>(DD_relocated_catalogue[[#This Row],[SLB northing (m)]]/0.3048)+1169000</f>
        <v>1170992.998687664</v>
      </c>
      <c r="E2796" s="2">
        <f>(DD_relocated_catalogue[[#This Row],[SLB easting (m)]]/0.3048)+342000</f>
        <v>343148.99934383202</v>
      </c>
      <c r="F2796" s="2">
        <f>DD_relocated_catalogue[[#This Row],[SLB depth (m)]]/0.3048</f>
        <v>6337.0013123359577</v>
      </c>
      <c r="G2796">
        <v>-1.25</v>
      </c>
      <c r="H2796" s="1">
        <v>41654.212224131945</v>
      </c>
      <c r="I2796" s="3">
        <f>(DD_relocated_catalogue[[#This Row],[Relocated northing  (m)]]/0.3048)+1169000</f>
        <v>1171010.5118110236</v>
      </c>
      <c r="J2796" s="3">
        <f>(DD_relocated_catalogue[[#This Row],[Relocated easting (m)]]/0.3048)+342000</f>
        <v>343359.99015748029</v>
      </c>
      <c r="K2796" s="3">
        <f>DD_relocated_catalogue[[#This Row],[Relocated depth (m)]]/0.3048</f>
        <v>6318.441601049869</v>
      </c>
      <c r="L2796" s="3">
        <f>DD_relocated_catalogue[[#This Row],[Semi-minor axis length (m)]]/0.3048</f>
        <v>2.1046163701294232</v>
      </c>
      <c r="M2796" s="3">
        <f>DD_relocated_catalogue[[#This Row],[Semi-intermediate axis length (m)]]/0.3048</f>
        <v>4.2637389258037137</v>
      </c>
      <c r="N2796" s="3">
        <f>DD_relocated_catalogue[[#This Row],[Semi-major axis length (m)]]/0.3048</f>
        <v>14.077675604041978</v>
      </c>
      <c r="O2796" s="3">
        <v>-16.704789136353522</v>
      </c>
      <c r="P2796" s="3">
        <v>-82.222814201086805</v>
      </c>
      <c r="Q2796" s="3">
        <v>2.3746052040882408</v>
      </c>
      <c r="R2796" s="3">
        <f>DD_relocated_catalogue[[#This Row],[Northing uncertainty half-length (m)]]/0.3048</f>
        <v>2.5854538997480523</v>
      </c>
      <c r="S2796" s="3">
        <f>DD_relocated_catalogue[[#This Row],[Easting uncertainty half-length (m)]]/0.3048</f>
        <v>13.913521316892707</v>
      </c>
      <c r="T2796" s="3">
        <f>DD_relocated_catalogue[[#This Row],[Depth uncertainty half-length (m)]]/0.3048</f>
        <v>4.4335817989931243</v>
      </c>
      <c r="U2796" s="4">
        <v>0.22046750451345662</v>
      </c>
    </row>
    <row r="2797" spans="1:21" x14ac:dyDescent="0.25">
      <c r="A2797">
        <v>5233</v>
      </c>
      <c r="B2797" t="s">
        <v>20</v>
      </c>
      <c r="C2797" s="1">
        <v>41821.955803449076</v>
      </c>
      <c r="D2797" s="2">
        <f>(DD_relocated_catalogue[[#This Row],[SLB northing (m)]]/0.3048)+1169000</f>
        <v>1170850</v>
      </c>
      <c r="E2797" s="2">
        <f>(DD_relocated_catalogue[[#This Row],[SLB easting (m)]]/0.3048)+342000</f>
        <v>343275</v>
      </c>
      <c r="F2797" s="2">
        <f>DD_relocated_catalogue[[#This Row],[SLB depth (m)]]/0.3048</f>
        <v>6324.9999999999991</v>
      </c>
      <c r="G2797">
        <v>-1.57</v>
      </c>
      <c r="H2797" s="1">
        <v>41821.95580340278</v>
      </c>
      <c r="I2797" s="3">
        <f>(DD_relocated_catalogue[[#This Row],[Relocated northing  (m)]]/0.3048)+1169000</f>
        <v>1170942.9068241471</v>
      </c>
      <c r="J2797" s="3">
        <f>(DD_relocated_catalogue[[#This Row],[Relocated easting (m)]]/0.3048)+342000</f>
        <v>343195.70209973754</v>
      </c>
      <c r="K2797" s="3">
        <f>DD_relocated_catalogue[[#This Row],[Relocated depth (m)]]/0.3048</f>
        <v>6281.6240157480306</v>
      </c>
      <c r="L2797" s="3">
        <f>DD_relocated_catalogue[[#This Row],[Semi-minor axis length (m)]]/0.3048</f>
        <v>1.7896903320502728</v>
      </c>
      <c r="M2797" s="3">
        <f>DD_relocated_catalogue[[#This Row],[Semi-intermediate axis length (m)]]/0.3048</f>
        <v>3.2444293566393889</v>
      </c>
      <c r="N2797" s="3">
        <f>DD_relocated_catalogue[[#This Row],[Semi-major axis length (m)]]/0.3048</f>
        <v>15.79079765114718</v>
      </c>
      <c r="O2797" s="3">
        <v>-19.370719434686571</v>
      </c>
      <c r="P2797" s="3">
        <v>-81.955103425264639</v>
      </c>
      <c r="Q2797" s="3">
        <v>1.4988309693406758</v>
      </c>
      <c r="R2797" s="3">
        <f>DD_relocated_catalogue[[#This Row],[Northing uncertainty half-length (m)]]/0.3048</f>
        <v>2.2865773399543383</v>
      </c>
      <c r="S2797" s="3">
        <f>DD_relocated_catalogue[[#This Row],[Easting uncertainty half-length (m)]]/0.3048</f>
        <v>15.610874090658562</v>
      </c>
      <c r="T2797" s="3">
        <f>DD_relocated_catalogue[[#This Row],[Depth uncertainty half-length (m)]]/0.3048</f>
        <v>3.705664296423941</v>
      </c>
      <c r="U2797" s="4">
        <v>0.20231985881614556</v>
      </c>
    </row>
    <row r="2798" spans="1:21" x14ac:dyDescent="0.25">
      <c r="A2798">
        <v>4935</v>
      </c>
      <c r="B2798" t="s">
        <v>20</v>
      </c>
      <c r="C2798" s="1">
        <v>41744.475825092595</v>
      </c>
      <c r="D2798" s="2">
        <f>(DD_relocated_catalogue[[#This Row],[SLB northing (m)]]/0.3048)+1169000</f>
        <v>1170972.001312336</v>
      </c>
      <c r="E2798" s="2">
        <f>(DD_relocated_catalogue[[#This Row],[SLB easting (m)]]/0.3048)+342000</f>
        <v>343180</v>
      </c>
      <c r="F2798" s="2">
        <f>DD_relocated_catalogue[[#This Row],[SLB depth (m)]]/0.3048</f>
        <v>6311.0006561679793</v>
      </c>
      <c r="G2798">
        <v>-0.92</v>
      </c>
      <c r="H2798" s="1">
        <v>41744.475825046298</v>
      </c>
      <c r="I2798" s="3">
        <f>(DD_relocated_catalogue[[#This Row],[Relocated northing  (m)]]/0.3048)+1169000</f>
        <v>1170957.0308398949</v>
      </c>
      <c r="J2798" s="3">
        <f>(DD_relocated_catalogue[[#This Row],[Relocated easting (m)]]/0.3048)+342000</f>
        <v>343215.42322834645</v>
      </c>
      <c r="K2798" s="3">
        <f>DD_relocated_catalogue[[#This Row],[Relocated depth (m)]]/0.3048</f>
        <v>6322.7099737532808</v>
      </c>
      <c r="L2798" s="3">
        <f>DD_relocated_catalogue[[#This Row],[Semi-minor axis length (m)]]/0.3048</f>
        <v>2.0461575355624055</v>
      </c>
      <c r="M2798" s="3">
        <f>DD_relocated_catalogue[[#This Row],[Semi-intermediate axis length (m)]]/0.3048</f>
        <v>4.3515129412597888</v>
      </c>
      <c r="N2798" s="3">
        <f>DD_relocated_catalogue[[#This Row],[Semi-major axis length (m)]]/0.3048</f>
        <v>15.556543509961045</v>
      </c>
      <c r="O2798" s="3">
        <v>-16.039856117663799</v>
      </c>
      <c r="P2798" s="3">
        <v>-82.172945360759655</v>
      </c>
      <c r="Q2798" s="3">
        <v>2.8213603992883916</v>
      </c>
      <c r="R2798" s="3">
        <f>DD_relocated_catalogue[[#This Row],[Northing uncertainty half-length (m)]]/0.3048</f>
        <v>2.6334303877087306</v>
      </c>
      <c r="S2798" s="3">
        <f>DD_relocated_catalogue[[#This Row],[Easting uncertainty half-length (m)]]/0.3048</f>
        <v>15.364119195065905</v>
      </c>
      <c r="T2798" s="3">
        <f>DD_relocated_catalogue[[#This Row],[Depth uncertainty half-length (m)]]/0.3048</f>
        <v>4.6159247230055973</v>
      </c>
      <c r="U2798" s="4">
        <v>0.23012355402042686</v>
      </c>
    </row>
    <row r="2799" spans="1:21" x14ac:dyDescent="0.25">
      <c r="A2799">
        <v>5082</v>
      </c>
      <c r="B2799" t="s">
        <v>20</v>
      </c>
      <c r="C2799" s="1">
        <v>41792.034434803238</v>
      </c>
      <c r="D2799" s="2">
        <f>(DD_relocated_catalogue[[#This Row],[SLB northing (m)]]/0.3048)+1169000</f>
        <v>1170982.001312336</v>
      </c>
      <c r="E2799" s="2">
        <f>(DD_relocated_catalogue[[#This Row],[SLB easting (m)]]/0.3048)+342000</f>
        <v>343176.00065616798</v>
      </c>
      <c r="F2799" s="2">
        <f>DD_relocated_catalogue[[#This Row],[SLB depth (m)]]/0.3048</f>
        <v>6306.0006561679784</v>
      </c>
      <c r="G2799">
        <v>-1.44</v>
      </c>
      <c r="H2799" s="1">
        <v>41792.034434837966</v>
      </c>
      <c r="I2799" s="3">
        <f>(DD_relocated_catalogue[[#This Row],[Relocated northing  (m)]]/0.3048)+1169000</f>
        <v>1171084.7244094489</v>
      </c>
      <c r="J2799" s="3">
        <f>(DD_relocated_catalogue[[#This Row],[Relocated easting (m)]]/0.3048)+342000</f>
        <v>343180.4658792651</v>
      </c>
      <c r="K2799" s="3">
        <f>DD_relocated_catalogue[[#This Row],[Relocated depth (m)]]/0.3048</f>
        <v>6231.2631233595794</v>
      </c>
      <c r="L2799" s="3">
        <f>DD_relocated_catalogue[[#This Row],[Semi-minor axis length (m)]]/0.3048</f>
        <v>2.4523570386289233</v>
      </c>
      <c r="M2799" s="3">
        <f>DD_relocated_catalogue[[#This Row],[Semi-intermediate axis length (m)]]/0.3048</f>
        <v>3.5591718026057038</v>
      </c>
      <c r="N2799" s="3">
        <f>DD_relocated_catalogue[[#This Row],[Semi-major axis length (m)]]/0.3048</f>
        <v>17.692713925375081</v>
      </c>
      <c r="O2799" s="3">
        <v>-4.7169667547229936</v>
      </c>
      <c r="P2799" s="3">
        <v>-84.187498396398183</v>
      </c>
      <c r="Q2799" s="3">
        <v>4.6215493332989688</v>
      </c>
      <c r="R2799" s="3">
        <f>DD_relocated_catalogue[[#This Row],[Northing uncertainty half-length (m)]]/0.3048</f>
        <v>2.8907970187995504</v>
      </c>
      <c r="S2799" s="3">
        <f>DD_relocated_catalogue[[#This Row],[Easting uncertainty half-length (m)]]/0.3048</f>
        <v>17.532647434447842</v>
      </c>
      <c r="T2799" s="3">
        <f>DD_relocated_catalogue[[#This Row],[Depth uncertainty half-length (m)]]/0.3048</f>
        <v>3.9549606459735123</v>
      </c>
      <c r="U2799" s="4">
        <v>0.20187562030876754</v>
      </c>
    </row>
    <row r="2800" spans="1:21" x14ac:dyDescent="0.25">
      <c r="A2800">
        <v>4855</v>
      </c>
      <c r="B2800" t="s">
        <v>20</v>
      </c>
      <c r="C2800" s="1">
        <v>41726.131272361112</v>
      </c>
      <c r="D2800" s="2">
        <f>(DD_relocated_catalogue[[#This Row],[SLB northing (m)]]/0.3048)+1169000</f>
        <v>1171052.001312336</v>
      </c>
      <c r="E2800" s="2">
        <f>(DD_relocated_catalogue[[#This Row],[SLB easting (m)]]/0.3048)+342000</f>
        <v>343342.99868766405</v>
      </c>
      <c r="F2800" s="2">
        <f>DD_relocated_catalogue[[#This Row],[SLB depth (m)]]/0.3048</f>
        <v>6452.9986876640414</v>
      </c>
      <c r="G2800">
        <v>-0.87</v>
      </c>
      <c r="H2800" s="1">
        <v>41726.131272314815</v>
      </c>
      <c r="I2800" s="3">
        <f>(DD_relocated_catalogue[[#This Row],[Relocated northing  (m)]]/0.3048)+1169000</f>
        <v>1171041.6174540683</v>
      </c>
      <c r="J2800" s="3">
        <f>(DD_relocated_catalogue[[#This Row],[Relocated easting (m)]]/0.3048)+342000</f>
        <v>343378.71391076117</v>
      </c>
      <c r="K2800" s="3">
        <f>DD_relocated_catalogue[[#This Row],[Relocated depth (m)]]/0.3048</f>
        <v>6488.4219160104985</v>
      </c>
      <c r="L2800" s="3">
        <f>DD_relocated_catalogue[[#This Row],[Semi-minor axis length (m)]]/0.3048</f>
        <v>2.8816801568697117</v>
      </c>
      <c r="M2800" s="3">
        <f>DD_relocated_catalogue[[#This Row],[Semi-intermediate axis length (m)]]/0.3048</f>
        <v>6.3916111084969431</v>
      </c>
      <c r="N2800" s="3">
        <f>DD_relocated_catalogue[[#This Row],[Semi-major axis length (m)]]/0.3048</f>
        <v>19.287516621652006</v>
      </c>
      <c r="O2800" s="3">
        <v>-14.830183960207917</v>
      </c>
      <c r="P2800" s="3">
        <v>-75.493077272470401</v>
      </c>
      <c r="Q2800" s="3">
        <v>1.0845649722421009</v>
      </c>
      <c r="R2800" s="3">
        <f>DD_relocated_catalogue[[#This Row],[Northing uncertainty half-length (m)]]/0.3048</f>
        <v>3.5429033781904162</v>
      </c>
      <c r="S2800" s="3">
        <f>DD_relocated_catalogue[[#This Row],[Easting uncertainty half-length (m)]]/0.3048</f>
        <v>18.671375330842384</v>
      </c>
      <c r="T2800" s="3">
        <f>DD_relocated_catalogue[[#This Row],[Depth uncertainty half-length (m)]]/0.3048</f>
        <v>7.5845650980380288</v>
      </c>
      <c r="U2800" s="4">
        <v>0.21475852727585407</v>
      </c>
    </row>
    <row r="2801" spans="1:21" x14ac:dyDescent="0.25">
      <c r="A2801">
        <v>4476</v>
      </c>
      <c r="B2801" t="s">
        <v>20</v>
      </c>
      <c r="C2801" s="1">
        <v>41654.701523020834</v>
      </c>
      <c r="D2801" s="2">
        <f>(DD_relocated_catalogue[[#This Row],[SLB northing (m)]]/0.3048)+1169000</f>
        <v>1171030</v>
      </c>
      <c r="E2801" s="2">
        <f>(DD_relocated_catalogue[[#This Row],[SLB easting (m)]]/0.3048)+342000</f>
        <v>343190</v>
      </c>
      <c r="F2801" s="2">
        <f>DD_relocated_catalogue[[#This Row],[SLB depth (m)]]/0.3048</f>
        <v>6321.0006561679793</v>
      </c>
      <c r="G2801">
        <v>7.0000000000000007E-2</v>
      </c>
      <c r="H2801" s="1">
        <v>41654.701523043979</v>
      </c>
      <c r="I2801" s="3">
        <f>(DD_relocated_catalogue[[#This Row],[Relocated northing  (m)]]/0.3048)+1169000</f>
        <v>1171040.6922572178</v>
      </c>
      <c r="J2801" s="3">
        <f>(DD_relocated_catalogue[[#This Row],[Relocated easting (m)]]/0.3048)+342000</f>
        <v>343270.30839895015</v>
      </c>
      <c r="K2801" s="3">
        <f>DD_relocated_catalogue[[#This Row],[Relocated depth (m)]]/0.3048</f>
        <v>6308.0150918635163</v>
      </c>
      <c r="L2801" s="3">
        <f>DD_relocated_catalogue[[#This Row],[Semi-minor axis length (m)]]/0.3048</f>
        <v>2.2093748650364087</v>
      </c>
      <c r="M2801" s="3">
        <f>DD_relocated_catalogue[[#This Row],[Semi-intermediate axis length (m)]]/0.3048</f>
        <v>4.5094883936091783</v>
      </c>
      <c r="N2801" s="3">
        <f>DD_relocated_catalogue[[#This Row],[Semi-major axis length (m)]]/0.3048</f>
        <v>14.051098815299758</v>
      </c>
      <c r="O2801" s="3">
        <v>-16.012093579098963</v>
      </c>
      <c r="P2801" s="3">
        <v>-84.774426249927842</v>
      </c>
      <c r="Q2801" s="3">
        <v>1.0793075414729874</v>
      </c>
      <c r="R2801" s="3">
        <f>DD_relocated_catalogue[[#This Row],[Northing uncertainty half-length (m)]]/0.3048</f>
        <v>2.5122325895102442</v>
      </c>
      <c r="S2801" s="3">
        <f>DD_relocated_catalogue[[#This Row],[Easting uncertainty half-length (m)]]/0.3048</f>
        <v>13.983568430940213</v>
      </c>
      <c r="T2801" s="3">
        <f>DD_relocated_catalogue[[#This Row],[Depth uncertainty half-length (m)]]/0.3048</f>
        <v>4.4853722546190031</v>
      </c>
      <c r="U2801" s="4">
        <v>0.24348828277164791</v>
      </c>
    </row>
    <row r="2802" spans="1:21" x14ac:dyDescent="0.25">
      <c r="A2802">
        <v>4493</v>
      </c>
      <c r="B2802" t="s">
        <v>20</v>
      </c>
      <c r="C2802" s="1">
        <v>41656.492128865742</v>
      </c>
      <c r="D2802" s="2">
        <f>(DD_relocated_catalogue[[#This Row],[SLB northing (m)]]/0.3048)+1169000</f>
        <v>1171022.001312336</v>
      </c>
      <c r="E2802" s="2">
        <f>(DD_relocated_catalogue[[#This Row],[SLB easting (m)]]/0.3048)+342000</f>
        <v>343132.00131233595</v>
      </c>
      <c r="F2802" s="2">
        <f>DD_relocated_catalogue[[#This Row],[SLB depth (m)]]/0.3048</f>
        <v>6300</v>
      </c>
      <c r="G2802">
        <v>-0.86</v>
      </c>
      <c r="H2802" s="1">
        <v>41656.492128807869</v>
      </c>
      <c r="I2802" s="3">
        <f>(DD_relocated_catalogue[[#This Row],[Relocated northing  (m)]]/0.3048)+1169000</f>
        <v>1171053.3562992127</v>
      </c>
      <c r="J2802" s="3">
        <f>(DD_relocated_catalogue[[#This Row],[Relocated easting (m)]]/0.3048)+342000</f>
        <v>343237.15223097114</v>
      </c>
      <c r="K2802" s="3">
        <f>DD_relocated_catalogue[[#This Row],[Relocated depth (m)]]/0.3048</f>
        <v>6279.6850393700788</v>
      </c>
      <c r="L2802" s="3">
        <f>DD_relocated_catalogue[[#This Row],[Semi-minor axis length (m)]]/0.3048</f>
        <v>2.7641140692052883</v>
      </c>
      <c r="M2802" s="3">
        <f>DD_relocated_catalogue[[#This Row],[Semi-intermediate axis length (m)]]/0.3048</f>
        <v>3.7636126730319877</v>
      </c>
      <c r="N2802" s="3">
        <f>DD_relocated_catalogue[[#This Row],[Semi-major axis length (m)]]/0.3048</f>
        <v>16.991291600176321</v>
      </c>
      <c r="O2802" s="3">
        <v>-9.187786505986816</v>
      </c>
      <c r="P2802" s="3">
        <v>-85.754464912457635</v>
      </c>
      <c r="Q2802" s="3">
        <v>4.6456951362472303</v>
      </c>
      <c r="R2802" s="3">
        <f>DD_relocated_catalogue[[#This Row],[Northing uncertainty half-length (m)]]/0.3048</f>
        <v>3.1768521723380418</v>
      </c>
      <c r="S2802" s="3">
        <f>DD_relocated_catalogue[[#This Row],[Easting uncertainty half-length (m)]]/0.3048</f>
        <v>16.872729439182361</v>
      </c>
      <c r="T2802" s="3">
        <f>DD_relocated_catalogue[[#This Row],[Depth uncertainty half-length (m)]]/0.3048</f>
        <v>3.907508539654005</v>
      </c>
      <c r="U2802" s="4">
        <v>0.2247450240168227</v>
      </c>
    </row>
    <row r="2803" spans="1:21" x14ac:dyDescent="0.25">
      <c r="A2803">
        <v>4697</v>
      </c>
      <c r="B2803" t="s">
        <v>20</v>
      </c>
      <c r="C2803" s="1">
        <v>41682.176668726854</v>
      </c>
      <c r="D2803" s="2">
        <f>(DD_relocated_catalogue[[#This Row],[SLB northing (m)]]/0.3048)+1169000</f>
        <v>1170912.998687664</v>
      </c>
      <c r="E2803" s="2">
        <f>(DD_relocated_catalogue[[#This Row],[SLB easting (m)]]/0.3048)+342000</f>
        <v>343387.99868766405</v>
      </c>
      <c r="F2803" s="2">
        <f>DD_relocated_catalogue[[#This Row],[SLB depth (m)]]/0.3048</f>
        <v>6572.0013123359577</v>
      </c>
      <c r="G2803">
        <v>-1.19</v>
      </c>
      <c r="H2803" s="1">
        <v>41682.176668749998</v>
      </c>
      <c r="I2803" s="3">
        <f>(DD_relocated_catalogue[[#This Row],[Relocated northing  (m)]]/0.3048)+1169000</f>
        <v>1170983.4251968504</v>
      </c>
      <c r="J2803" s="3">
        <f>(DD_relocated_catalogue[[#This Row],[Relocated easting (m)]]/0.3048)+342000</f>
        <v>343451.49278215226</v>
      </c>
      <c r="K2803" s="3">
        <f>DD_relocated_catalogue[[#This Row],[Relocated depth (m)]]/0.3048</f>
        <v>6482.0341207349074</v>
      </c>
      <c r="L2803" s="3">
        <f>DD_relocated_catalogue[[#This Row],[Semi-minor axis length (m)]]/0.3048</f>
        <v>2.0298350307386812</v>
      </c>
      <c r="M2803" s="3">
        <f>DD_relocated_catalogue[[#This Row],[Semi-intermediate axis length (m)]]/0.3048</f>
        <v>5.0607271908212743</v>
      </c>
      <c r="N2803" s="3">
        <f>DD_relocated_catalogue[[#This Row],[Semi-major axis length (m)]]/0.3048</f>
        <v>17.853153778600014</v>
      </c>
      <c r="O2803" s="3">
        <v>-18.476659421875308</v>
      </c>
      <c r="P2803" s="3">
        <v>-72.611843676593864</v>
      </c>
      <c r="Q2803" s="3">
        <v>1.5835045370967664</v>
      </c>
      <c r="R2803" s="3">
        <f>DD_relocated_catalogue[[#This Row],[Northing uncertainty half-length (m)]]/0.3048</f>
        <v>3.2475045383113037</v>
      </c>
      <c r="S2803" s="3">
        <f>DD_relocated_catalogue[[#This Row],[Easting uncertainty half-length (m)]]/0.3048</f>
        <v>17.018081435081385</v>
      </c>
      <c r="T2803" s="3">
        <f>DD_relocated_catalogue[[#This Row],[Depth uncertainty half-length (m)]]/0.3048</f>
        <v>6.8170733649439823</v>
      </c>
      <c r="U2803" s="4">
        <v>0.20712544684471243</v>
      </c>
    </row>
    <row r="2804" spans="1:21" x14ac:dyDescent="0.25">
      <c r="A2804">
        <v>3369</v>
      </c>
      <c r="B2804" t="s">
        <v>20</v>
      </c>
      <c r="C2804" s="1">
        <v>41370.078362499997</v>
      </c>
      <c r="D2804" s="2">
        <f>(DD_relocated_catalogue[[#This Row],[SLB northing (m)]]/0.3048)+1169000</f>
        <v>1171218.999343832</v>
      </c>
      <c r="E2804" s="2">
        <f>(DD_relocated_catalogue[[#This Row],[SLB easting (m)]]/0.3048)+342000</f>
        <v>344550</v>
      </c>
      <c r="F2804" s="2">
        <f>DD_relocated_catalogue[[#This Row],[SLB depth (m)]]/0.3048</f>
        <v>6582.9986876640414</v>
      </c>
      <c r="G2804">
        <v>-0.33</v>
      </c>
      <c r="H2804" s="1">
        <v>41370.078362488428</v>
      </c>
      <c r="I2804" s="3">
        <f>(DD_relocated_catalogue[[#This Row],[Relocated northing  (m)]]/0.3048)+1169000</f>
        <v>1171516.3156167979</v>
      </c>
      <c r="J2804" s="3">
        <f>(DD_relocated_catalogue[[#This Row],[Relocated easting (m)]]/0.3048)+342000</f>
        <v>344172.58530183724</v>
      </c>
      <c r="K2804" s="3">
        <f>DD_relocated_catalogue[[#This Row],[Relocated depth (m)]]/0.3048</f>
        <v>6663.9304461942256</v>
      </c>
      <c r="L2804" s="3">
        <f>DD_relocated_catalogue[[#This Row],[Semi-minor axis length (m)]]/0.3048</f>
        <v>6.7707645923141397</v>
      </c>
      <c r="M2804" s="3">
        <f>DD_relocated_catalogue[[#This Row],[Semi-intermediate axis length (m)]]/0.3048</f>
        <v>8.1007400771486928</v>
      </c>
      <c r="N2804" s="3">
        <f>DD_relocated_catalogue[[#This Row],[Semi-major axis length (m)]]/0.3048</f>
        <v>21.218374769047369</v>
      </c>
      <c r="O2804" s="3">
        <v>-87.047156557560257</v>
      </c>
      <c r="P2804" s="3">
        <v>125.91258861347062</v>
      </c>
      <c r="Q2804" s="3">
        <v>-7.9573097371764545</v>
      </c>
      <c r="R2804" s="3">
        <f>DD_relocated_catalogue[[#This Row],[Northing uncertainty half-length (m)]]/0.3048</f>
        <v>12.234711980320546</v>
      </c>
      <c r="S2804" s="3">
        <f>DD_relocated_catalogue[[#This Row],[Easting uncertainty half-length (m)]]/0.3048</f>
        <v>19.103717853040234</v>
      </c>
      <c r="T2804" s="3">
        <f>DD_relocated_catalogue[[#This Row],[Depth uncertainty half-length (m)]]/0.3048</f>
        <v>6.7788202752366287</v>
      </c>
      <c r="U2804" s="4">
        <v>0.23977680180377883</v>
      </c>
    </row>
    <row r="2805" spans="1:21" x14ac:dyDescent="0.25">
      <c r="A2805">
        <v>4882</v>
      </c>
      <c r="B2805" t="s">
        <v>20</v>
      </c>
      <c r="C2805" s="1">
        <v>41728.843036550927</v>
      </c>
      <c r="D2805" s="2">
        <f>(DD_relocated_catalogue[[#This Row],[SLB northing (m)]]/0.3048)+1169000</f>
        <v>1171268.999343832</v>
      </c>
      <c r="E2805" s="2">
        <f>(DD_relocated_catalogue[[#This Row],[SLB easting (m)]]/0.3048)+342000</f>
        <v>344511.00065616798</v>
      </c>
      <c r="F2805" s="2">
        <f>DD_relocated_catalogue[[#This Row],[SLB depth (m)]]/0.3048</f>
        <v>6647.0013123359577</v>
      </c>
      <c r="G2805">
        <v>-0.99</v>
      </c>
      <c r="H2805" s="1">
        <v>41728.843036469909</v>
      </c>
      <c r="I2805" s="3">
        <f>(DD_relocated_catalogue[[#This Row],[Relocated northing  (m)]]/0.3048)+1169000</f>
        <v>1171352.7591863517</v>
      </c>
      <c r="J2805" s="3">
        <f>(DD_relocated_catalogue[[#This Row],[Relocated easting (m)]]/0.3048)+342000</f>
        <v>344536.66994750657</v>
      </c>
      <c r="K2805" s="3">
        <f>DD_relocated_catalogue[[#This Row],[Relocated depth (m)]]/0.3048</f>
        <v>6660.987532808399</v>
      </c>
      <c r="L2805" s="3">
        <f>DD_relocated_catalogue[[#This Row],[Semi-minor axis length (m)]]/0.3048</f>
        <v>5.2513744906270468</v>
      </c>
      <c r="M2805" s="3">
        <f>DD_relocated_catalogue[[#This Row],[Semi-intermediate axis length (m)]]/0.3048</f>
        <v>7.59246946108156</v>
      </c>
      <c r="N2805" s="3">
        <f>DD_relocated_catalogue[[#This Row],[Semi-major axis length (m)]]/0.3048</f>
        <v>11.881318354195109</v>
      </c>
      <c r="O2805" s="3">
        <v>26.788374691518957</v>
      </c>
      <c r="P2805" s="3">
        <v>78.045033800613425</v>
      </c>
      <c r="Q2805" s="3">
        <v>-177.39288409700609</v>
      </c>
      <c r="R2805" s="3">
        <f>DD_relocated_catalogue[[#This Row],[Northing uncertainty half-length (m)]]/0.3048</f>
        <v>5.9384249272047622</v>
      </c>
      <c r="S2805" s="3">
        <f>DD_relocated_catalogue[[#This Row],[Easting uncertainty half-length (m)]]/0.3048</f>
        <v>11.688392805182442</v>
      </c>
      <c r="T2805" s="3">
        <f>DD_relocated_catalogue[[#This Row],[Depth uncertainty half-length (m)]]/0.3048</f>
        <v>7.3719415928284375</v>
      </c>
      <c r="U2805" s="4">
        <v>0.27063936631207619</v>
      </c>
    </row>
    <row r="2806" spans="1:21" x14ac:dyDescent="0.25">
      <c r="A2806">
        <v>3578</v>
      </c>
      <c r="B2806" t="s">
        <v>20</v>
      </c>
      <c r="C2806" s="1">
        <v>41438.747037337962</v>
      </c>
      <c r="D2806" s="2">
        <f>(DD_relocated_catalogue[[#This Row],[SLB northing (m)]]/0.3048)+1169000</f>
        <v>1171213.999343832</v>
      </c>
      <c r="E2806" s="2">
        <f>(DD_relocated_catalogue[[#This Row],[SLB easting (m)]]/0.3048)+342000</f>
        <v>344642.00131233595</v>
      </c>
      <c r="F2806" s="2">
        <f>DD_relocated_catalogue[[#This Row],[SLB depth (m)]]/0.3048</f>
        <v>6606.0006561679784</v>
      </c>
      <c r="G2806">
        <v>-0.52</v>
      </c>
      <c r="H2806" s="1">
        <v>41438.747037337962</v>
      </c>
      <c r="I2806" s="3">
        <f>(DD_relocated_catalogue[[#This Row],[Relocated northing  (m)]]/0.3048)+1169000</f>
        <v>1171505.4232283465</v>
      </c>
      <c r="J2806" s="3">
        <f>(DD_relocated_catalogue[[#This Row],[Relocated easting (m)]]/0.3048)+342000</f>
        <v>344198.22834645672</v>
      </c>
      <c r="K2806" s="3">
        <f>DD_relocated_catalogue[[#This Row],[Relocated depth (m)]]/0.3048</f>
        <v>6643.8713910761153</v>
      </c>
      <c r="L2806" s="3">
        <f>DD_relocated_catalogue[[#This Row],[Semi-minor axis length (m)]]/0.3048</f>
        <v>6.9860668489686724</v>
      </c>
      <c r="M2806" s="3">
        <f>DD_relocated_catalogue[[#This Row],[Semi-intermediate axis length (m)]]/0.3048</f>
        <v>9.1398205345444321</v>
      </c>
      <c r="N2806" s="3">
        <f>DD_relocated_catalogue[[#This Row],[Semi-major axis length (m)]]/0.3048</f>
        <v>25.275807940831022</v>
      </c>
      <c r="O2806" s="3">
        <v>-76.433151404206882</v>
      </c>
      <c r="P2806" s="3">
        <v>80.571676300842469</v>
      </c>
      <c r="Q2806" s="3">
        <v>-141.0040361101706</v>
      </c>
      <c r="R2806" s="3">
        <f>DD_relocated_catalogue[[#This Row],[Northing uncertainty half-length (m)]]/0.3048</f>
        <v>14.728982991651934</v>
      </c>
      <c r="S2806" s="3">
        <f>DD_relocated_catalogue[[#This Row],[Easting uncertainty half-length (m)]]/0.3048</f>
        <v>22.339059667988391</v>
      </c>
      <c r="T2806" s="3">
        <f>DD_relocated_catalogue[[#This Row],[Depth uncertainty half-length (m)]]/0.3048</f>
        <v>7.1767169267885276</v>
      </c>
      <c r="U2806" s="4">
        <v>0.26598625630501016</v>
      </c>
    </row>
    <row r="2807" spans="1:21" x14ac:dyDescent="0.25">
      <c r="A2807">
        <v>4030</v>
      </c>
      <c r="B2807" t="s">
        <v>20</v>
      </c>
      <c r="C2807" s="1">
        <v>41553.472051412034</v>
      </c>
      <c r="D2807" s="2">
        <f>(DD_relocated_catalogue[[#This Row],[SLB northing (m)]]/0.3048)+1169000</f>
        <v>1171306.000656168</v>
      </c>
      <c r="E2807" s="2">
        <f>(DD_relocated_catalogue[[#This Row],[SLB easting (m)]]/0.3048)+342000</f>
        <v>344487.99868766405</v>
      </c>
      <c r="F2807" s="2">
        <f>DD_relocated_catalogue[[#This Row],[SLB depth (m)]]/0.3048</f>
        <v>6601.0006561679784</v>
      </c>
      <c r="G2807">
        <v>-1.04</v>
      </c>
      <c r="H2807" s="1">
        <v>41553.472051469907</v>
      </c>
      <c r="I2807" s="3">
        <f>(DD_relocated_catalogue[[#This Row],[Relocated northing  (m)]]/0.3048)+1169000</f>
        <v>1171353.5400262468</v>
      </c>
      <c r="J2807" s="3">
        <f>(DD_relocated_catalogue[[#This Row],[Relocated easting (m)]]/0.3048)+342000</f>
        <v>344347.58858267718</v>
      </c>
      <c r="K2807" s="3">
        <f>DD_relocated_catalogue[[#This Row],[Relocated depth (m)]]/0.3048</f>
        <v>6637.8379265091862</v>
      </c>
      <c r="L2807" s="3">
        <f>DD_relocated_catalogue[[#This Row],[Semi-minor axis length (m)]]/0.3048</f>
        <v>4.7888759519266753</v>
      </c>
      <c r="M2807" s="3">
        <f>DD_relocated_catalogue[[#This Row],[Semi-intermediate axis length (m)]]/0.3048</f>
        <v>7.6425317121910394</v>
      </c>
      <c r="N2807" s="3">
        <f>DD_relocated_catalogue[[#This Row],[Semi-major axis length (m)]]/0.3048</f>
        <v>12.600768867064991</v>
      </c>
      <c r="O2807" s="3">
        <v>24.714413515354568</v>
      </c>
      <c r="P2807" s="3">
        <v>79.060905824430449</v>
      </c>
      <c r="Q2807" s="3">
        <v>179.46535277366092</v>
      </c>
      <c r="R2807" s="3">
        <f>DD_relocated_catalogue[[#This Row],[Northing uncertainty half-length (m)]]/0.3048</f>
        <v>5.4433594976518807</v>
      </c>
      <c r="S2807" s="3">
        <f>DD_relocated_catalogue[[#This Row],[Easting uncertainty half-length (m)]]/0.3048</f>
        <v>12.450456289168933</v>
      </c>
      <c r="T2807" s="3">
        <f>DD_relocated_catalogue[[#This Row],[Depth uncertainty half-length (m)]]/0.3048</f>
        <v>7.4251163509247178</v>
      </c>
      <c r="U2807" s="4">
        <v>0.26817456332450279</v>
      </c>
    </row>
    <row r="2808" spans="1:21" x14ac:dyDescent="0.25">
      <c r="A2808">
        <v>4988</v>
      </c>
      <c r="B2808" t="s">
        <v>20</v>
      </c>
      <c r="C2808" s="1">
        <v>41760.526307233798</v>
      </c>
      <c r="D2808" s="2">
        <f>(DD_relocated_catalogue[[#This Row],[SLB northing (m)]]/0.3048)+1169000</f>
        <v>1171252.001312336</v>
      </c>
      <c r="E2808" s="2">
        <f>(DD_relocated_catalogue[[#This Row],[SLB easting (m)]]/0.3048)+342000</f>
        <v>344558.99934383202</v>
      </c>
      <c r="F2808" s="2">
        <f>DD_relocated_catalogue[[#This Row],[SLB depth (m)]]/0.3048</f>
        <v>6712.0013123359577</v>
      </c>
      <c r="G2808">
        <v>-0.77</v>
      </c>
      <c r="H2808" s="1">
        <v>41760.526307337961</v>
      </c>
      <c r="I2808" s="3">
        <f>(DD_relocated_catalogue[[#This Row],[Relocated northing  (m)]]/0.3048)+1169000</f>
        <v>1171458.6122047245</v>
      </c>
      <c r="J2808" s="3">
        <f>(DD_relocated_catalogue[[#This Row],[Relocated easting (m)]]/0.3048)+342000</f>
        <v>344320.24278215226</v>
      </c>
      <c r="K2808" s="3">
        <f>DD_relocated_catalogue[[#This Row],[Relocated depth (m)]]/0.3048</f>
        <v>6602.5688976377951</v>
      </c>
      <c r="L2808" s="3">
        <f>DD_relocated_catalogue[[#This Row],[Semi-minor axis length (m)]]/0.3048</f>
        <v>4.9759302096654716</v>
      </c>
      <c r="M2808" s="3">
        <f>DD_relocated_catalogue[[#This Row],[Semi-intermediate axis length (m)]]/0.3048</f>
        <v>7.1329150487719888</v>
      </c>
      <c r="N2808" s="3">
        <f>DD_relocated_catalogue[[#This Row],[Semi-major axis length (m)]]/0.3048</f>
        <v>13.189816552983562</v>
      </c>
      <c r="O2808" s="3">
        <v>17.263059404294985</v>
      </c>
      <c r="P2808" s="3">
        <v>81.783049447501256</v>
      </c>
      <c r="Q2808" s="3">
        <v>179.25352575740499</v>
      </c>
      <c r="R2808" s="3">
        <f>DD_relocated_catalogue[[#This Row],[Northing uncertainty half-length (m)]]/0.3048</f>
        <v>5.1702725730452999</v>
      </c>
      <c r="S2808" s="3">
        <f>DD_relocated_catalogue[[#This Row],[Easting uncertainty half-length (m)]]/0.3048</f>
        <v>13.060590091868704</v>
      </c>
      <c r="T2808" s="3">
        <f>DD_relocated_catalogue[[#This Row],[Depth uncertainty half-length (m)]]/0.3048</f>
        <v>7.0881614948862932</v>
      </c>
      <c r="U2808" s="4">
        <v>0.28773086688157362</v>
      </c>
    </row>
    <row r="2809" spans="1:21" x14ac:dyDescent="0.25">
      <c r="A2809">
        <v>4796</v>
      </c>
      <c r="B2809" t="s">
        <v>20</v>
      </c>
      <c r="C2809" s="1">
        <v>41705.37827587963</v>
      </c>
      <c r="D2809" s="2">
        <f>(DD_relocated_catalogue[[#This Row],[SLB northing (m)]]/0.3048)+1169000</f>
        <v>1171297.998687664</v>
      </c>
      <c r="E2809" s="2">
        <f>(DD_relocated_catalogue[[#This Row],[SLB easting (m)]]/0.3048)+342000</f>
        <v>344501.00065616798</v>
      </c>
      <c r="F2809" s="2">
        <f>DD_relocated_catalogue[[#This Row],[SLB depth (m)]]/0.3048</f>
        <v>6692.0013123359577</v>
      </c>
      <c r="G2809">
        <v>-1.0900000000000001</v>
      </c>
      <c r="H2809" s="1">
        <v>41705.378275833333</v>
      </c>
      <c r="I2809" s="3">
        <f>(DD_relocated_catalogue[[#This Row],[Relocated northing  (m)]]/0.3048)+1169000</f>
        <v>1171390.8431758529</v>
      </c>
      <c r="J2809" s="3">
        <f>(DD_relocated_catalogue[[#This Row],[Relocated easting (m)]]/0.3048)+342000</f>
        <v>344529.28477690287</v>
      </c>
      <c r="K2809" s="3">
        <f>DD_relocated_catalogue[[#This Row],[Relocated depth (m)]]/0.3048</f>
        <v>6669.3011811023625</v>
      </c>
      <c r="L2809" s="3">
        <f>DD_relocated_catalogue[[#This Row],[Semi-minor axis length (m)]]/0.3048</f>
        <v>5.251786035680885</v>
      </c>
      <c r="M2809" s="3">
        <f>DD_relocated_catalogue[[#This Row],[Semi-intermediate axis length (m)]]/0.3048</f>
        <v>7.6256633215272371</v>
      </c>
      <c r="N2809" s="3">
        <f>DD_relocated_catalogue[[#This Row],[Semi-major axis length (m)]]/0.3048</f>
        <v>11.930060816557804</v>
      </c>
      <c r="O2809" s="3">
        <v>23.08437909257341</v>
      </c>
      <c r="P2809" s="3">
        <v>79.562900796028927</v>
      </c>
      <c r="Q2809" s="3">
        <v>-177.39254924839878</v>
      </c>
      <c r="R2809" s="3">
        <f>DD_relocated_catalogue[[#This Row],[Northing uncertainty half-length (m)]]/0.3048</f>
        <v>5.7468781030381901</v>
      </c>
      <c r="S2809" s="3">
        <f>DD_relocated_catalogue[[#This Row],[Easting uncertainty half-length (m)]]/0.3048</f>
        <v>11.774955500947897</v>
      </c>
      <c r="T2809" s="3">
        <f>DD_relocated_catalogue[[#This Row],[Depth uncertainty half-length (m)]]/0.3048</f>
        <v>7.4597428443943619</v>
      </c>
      <c r="U2809" s="4">
        <v>0.2777069328440025</v>
      </c>
    </row>
    <row r="2810" spans="1:21" x14ac:dyDescent="0.25">
      <c r="A2810">
        <v>6876</v>
      </c>
      <c r="B2810" t="s">
        <v>20</v>
      </c>
      <c r="C2810" s="1">
        <v>43088.517296296297</v>
      </c>
      <c r="D2810" s="2">
        <f>(DD_relocated_catalogue[[#This Row],[SLB northing (m)]]/0.3048)+1169000</f>
        <v>1171326.000656168</v>
      </c>
      <c r="E2810" s="2">
        <f>(DD_relocated_catalogue[[#This Row],[SLB easting (m)]]/0.3048)+342000</f>
        <v>344457.00131233595</v>
      </c>
      <c r="F2810" s="2">
        <f>DD_relocated_catalogue[[#This Row],[SLB depth (m)]]/0.3048</f>
        <v>6610</v>
      </c>
      <c r="G2810">
        <v>-1.58</v>
      </c>
      <c r="H2810" s="1">
        <v>43088.517296064812</v>
      </c>
      <c r="I2810" s="3">
        <f>(DD_relocated_catalogue[[#This Row],[Relocated northing  (m)]]/0.3048)+1169000</f>
        <v>1171766.5485564305</v>
      </c>
      <c r="J2810" s="3">
        <f>(DD_relocated_catalogue[[#This Row],[Relocated easting (m)]]/0.3048)+342000</f>
        <v>344126.45013123361</v>
      </c>
      <c r="K2810" s="3">
        <f>DD_relocated_catalogue[[#This Row],[Relocated depth (m)]]/0.3048</f>
        <v>6777.8280839895015</v>
      </c>
      <c r="L2810" s="3">
        <f>DD_relocated_catalogue[[#This Row],[Semi-minor axis length (m)]]/0.3048</f>
        <v>7.4928726552050131</v>
      </c>
      <c r="M2810" s="3">
        <f>DD_relocated_catalogue[[#This Row],[Semi-intermediate axis length (m)]]/0.3048</f>
        <v>10.189420542883351</v>
      </c>
      <c r="N2810" s="3">
        <f>DD_relocated_catalogue[[#This Row],[Semi-major axis length (m)]]/0.3048</f>
        <v>34.287083179563147</v>
      </c>
      <c r="O2810" s="3">
        <v>-66.870381301863475</v>
      </c>
      <c r="P2810" s="3">
        <v>-97.7032333829885</v>
      </c>
      <c r="Q2810" s="3">
        <v>34.861288118524833</v>
      </c>
      <c r="R2810" s="3">
        <f>DD_relocated_catalogue[[#This Row],[Northing uncertainty half-length (m)]]/0.3048</f>
        <v>18.18025357489541</v>
      </c>
      <c r="S2810" s="3">
        <f>DD_relocated_catalogue[[#This Row],[Easting uncertainty half-length (m)]]/0.3048</f>
        <v>30.62706600478916</v>
      </c>
      <c r="T2810" s="3">
        <f>DD_relocated_catalogue[[#This Row],[Depth uncertainty half-length (m)]]/0.3048</f>
        <v>8.0910789135392704</v>
      </c>
      <c r="U2810" s="4">
        <v>0.23136184504437415</v>
      </c>
    </row>
    <row r="2811" spans="1:21" x14ac:dyDescent="0.25">
      <c r="A2811">
        <v>4877</v>
      </c>
      <c r="B2811" t="s">
        <v>20</v>
      </c>
      <c r="C2811" s="1">
        <v>41728.273308854164</v>
      </c>
      <c r="D2811" s="2">
        <f>(DD_relocated_catalogue[[#This Row],[SLB northing (m)]]/0.3048)+1169000</f>
        <v>1171242.001312336</v>
      </c>
      <c r="E2811" s="2">
        <f>(DD_relocated_catalogue[[#This Row],[SLB easting (m)]]/0.3048)+342000</f>
        <v>344631.00065616798</v>
      </c>
      <c r="F2811" s="2">
        <f>DD_relocated_catalogue[[#This Row],[SLB depth (m)]]/0.3048</f>
        <v>6706.0006561679784</v>
      </c>
      <c r="G2811">
        <v>-0.73</v>
      </c>
      <c r="H2811" s="1">
        <v>41728.273308912037</v>
      </c>
      <c r="I2811" s="3">
        <f>(DD_relocated_catalogue[[#This Row],[Relocated northing  (m)]]/0.3048)+1169000</f>
        <v>1171383.5367454069</v>
      </c>
      <c r="J2811" s="3">
        <f>(DD_relocated_catalogue[[#This Row],[Relocated easting (m)]]/0.3048)+342000</f>
        <v>344394.61614173226</v>
      </c>
      <c r="K2811" s="3">
        <f>DD_relocated_catalogue[[#This Row],[Relocated depth (m)]]/0.3048</f>
        <v>6668.3759842519685</v>
      </c>
      <c r="L2811" s="3">
        <f>DD_relocated_catalogue[[#This Row],[Semi-minor axis length (m)]]/0.3048</f>
        <v>5.7451974696315693</v>
      </c>
      <c r="M2811" s="3">
        <f>DD_relocated_catalogue[[#This Row],[Semi-intermediate axis length (m)]]/0.3048</f>
        <v>8.8326621639010874</v>
      </c>
      <c r="N2811" s="3">
        <f>DD_relocated_catalogue[[#This Row],[Semi-major axis length (m)]]/0.3048</f>
        <v>15.359504508001701</v>
      </c>
      <c r="O2811" s="3">
        <v>19.477369186042864</v>
      </c>
      <c r="P2811" s="3">
        <v>88.824053719406123</v>
      </c>
      <c r="Q2811" s="3">
        <v>-174.68033466729295</v>
      </c>
      <c r="R2811" s="3">
        <f>DD_relocated_catalogue[[#This Row],[Northing uncertainty half-length (m)]]/0.3048</f>
        <v>6.2513853253896405</v>
      </c>
      <c r="S2811" s="3">
        <f>DD_relocated_catalogue[[#This Row],[Easting uncertainty half-length (m)]]/0.3048</f>
        <v>15.280384658819285</v>
      </c>
      <c r="T2811" s="3">
        <f>DD_relocated_catalogue[[#This Row],[Depth uncertainty half-length (m)]]/0.3048</f>
        <v>8.5099352109833681</v>
      </c>
      <c r="U2811" s="4">
        <v>0.30230666328488132</v>
      </c>
    </row>
    <row r="2812" spans="1:21" x14ac:dyDescent="0.25">
      <c r="A2812">
        <v>3467</v>
      </c>
      <c r="B2812" t="s">
        <v>20</v>
      </c>
      <c r="C2812" s="1">
        <v>41421.31858053241</v>
      </c>
      <c r="D2812" s="2">
        <f>(DD_relocated_catalogue[[#This Row],[SLB northing (m)]]/0.3048)+1169000</f>
        <v>1171322.001312336</v>
      </c>
      <c r="E2812" s="2">
        <f>(DD_relocated_catalogue[[#This Row],[SLB easting (m)]]/0.3048)+342000</f>
        <v>344442.99868766405</v>
      </c>
      <c r="F2812" s="2">
        <f>DD_relocated_catalogue[[#This Row],[SLB depth (m)]]/0.3048</f>
        <v>6570</v>
      </c>
      <c r="G2812">
        <v>-1.1399999999999999</v>
      </c>
      <c r="H2812" s="1">
        <v>41421.318580474537</v>
      </c>
      <c r="I2812" s="3">
        <f>(DD_relocated_catalogue[[#This Row],[Relocated northing  (m)]]/0.3048)+1169000</f>
        <v>1171596.1942257218</v>
      </c>
      <c r="J2812" s="3">
        <f>(DD_relocated_catalogue[[#This Row],[Relocated easting (m)]]/0.3048)+342000</f>
        <v>344144.61286089238</v>
      </c>
      <c r="K2812" s="3">
        <f>DD_relocated_catalogue[[#This Row],[Relocated depth (m)]]/0.3048</f>
        <v>6633.6351706036739</v>
      </c>
      <c r="L2812" s="3">
        <f>DD_relocated_catalogue[[#This Row],[Semi-minor axis length (m)]]/0.3048</f>
        <v>6.6036707540217874</v>
      </c>
      <c r="M2812" s="3">
        <f>DD_relocated_catalogue[[#This Row],[Semi-intermediate axis length (m)]]/0.3048</f>
        <v>8.7328742413031204</v>
      </c>
      <c r="N2812" s="3">
        <f>DD_relocated_catalogue[[#This Row],[Semi-major axis length (m)]]/0.3048</f>
        <v>23.667357397654357</v>
      </c>
      <c r="O2812" s="3">
        <v>-54.004208822632236</v>
      </c>
      <c r="P2812" s="3">
        <v>87.155874718431065</v>
      </c>
      <c r="Q2812" s="3">
        <v>-153.26613098780396</v>
      </c>
      <c r="R2812" s="3">
        <f>DD_relocated_catalogue[[#This Row],[Northing uncertainty half-length (m)]]/0.3048</f>
        <v>12.203474172475431</v>
      </c>
      <c r="S2812" s="3">
        <f>DD_relocated_catalogue[[#This Row],[Easting uncertainty half-length (m)]]/0.3048</f>
        <v>21.786954664375763</v>
      </c>
      <c r="T2812" s="3">
        <f>DD_relocated_catalogue[[#This Row],[Depth uncertainty half-length (m)]]/0.3048</f>
        <v>7.3531601989541464</v>
      </c>
      <c r="U2812" s="4">
        <v>0.24296142768006707</v>
      </c>
    </row>
    <row r="2813" spans="1:21" x14ac:dyDescent="0.25">
      <c r="A2813">
        <v>4958</v>
      </c>
      <c r="B2813" t="s">
        <v>20</v>
      </c>
      <c r="C2813" s="1">
        <v>41754.489944363428</v>
      </c>
      <c r="D2813" s="2">
        <f>(DD_relocated_catalogue[[#This Row],[SLB northing (m)]]/0.3048)+1169000</f>
        <v>1171203.999343832</v>
      </c>
      <c r="E2813" s="2">
        <f>(DD_relocated_catalogue[[#This Row],[SLB easting (m)]]/0.3048)+342000</f>
        <v>344466.00065616798</v>
      </c>
      <c r="F2813" s="2">
        <f>DD_relocated_catalogue[[#This Row],[SLB depth (m)]]/0.3048</f>
        <v>6706.0006561679784</v>
      </c>
      <c r="G2813">
        <v>-1.1100000000000001</v>
      </c>
      <c r="H2813" s="1">
        <v>41754.489944409725</v>
      </c>
      <c r="I2813" s="3">
        <f>(DD_relocated_catalogue[[#This Row],[Relocated northing  (m)]]/0.3048)+1169000</f>
        <v>1171396.7552493438</v>
      </c>
      <c r="J2813" s="3">
        <f>(DD_relocated_catalogue[[#This Row],[Relocated easting (m)]]/0.3048)+342000</f>
        <v>344325.68241469818</v>
      </c>
      <c r="K2813" s="3">
        <f>DD_relocated_catalogue[[#This Row],[Relocated depth (m)]]/0.3048</f>
        <v>6551.4206036745409</v>
      </c>
      <c r="L2813" s="3">
        <f>DD_relocated_catalogue[[#This Row],[Semi-minor axis length (m)]]/0.3048</f>
        <v>4.2777280937482738</v>
      </c>
      <c r="M2813" s="3">
        <f>DD_relocated_catalogue[[#This Row],[Semi-intermediate axis length (m)]]/0.3048</f>
        <v>6.7553174959969722</v>
      </c>
      <c r="N2813" s="3">
        <f>DD_relocated_catalogue[[#This Row],[Semi-major axis length (m)]]/0.3048</f>
        <v>11.809903357046799</v>
      </c>
      <c r="O2813" s="3">
        <v>-14.562149191371271</v>
      </c>
      <c r="P2813" s="3">
        <v>-79.915634919348022</v>
      </c>
      <c r="Q2813" s="3">
        <v>0.51066669443197055</v>
      </c>
      <c r="R2813" s="3">
        <f>DD_relocated_catalogue[[#This Row],[Northing uncertainty half-length (m)]]/0.3048</f>
        <v>4.4937302177046536</v>
      </c>
      <c r="S2813" s="3">
        <f>DD_relocated_catalogue[[#This Row],[Easting uncertainty half-length (m)]]/0.3048</f>
        <v>11.666627438742955</v>
      </c>
      <c r="T2813" s="3">
        <f>DD_relocated_catalogue[[#This Row],[Depth uncertainty half-length (m)]]/0.3048</f>
        <v>6.7571703381389101</v>
      </c>
      <c r="U2813" s="4">
        <v>0.25938699659844705</v>
      </c>
    </row>
    <row r="2814" spans="1:21" x14ac:dyDescent="0.25">
      <c r="A2814">
        <v>4955</v>
      </c>
      <c r="B2814" t="s">
        <v>20</v>
      </c>
      <c r="C2814" s="1">
        <v>41753.487387071757</v>
      </c>
      <c r="D2814" s="2">
        <f>(DD_relocated_catalogue[[#This Row],[SLB northing (m)]]/0.3048)+1169000</f>
        <v>1171232.001312336</v>
      </c>
      <c r="E2814" s="2">
        <f>(DD_relocated_catalogue[[#This Row],[SLB easting (m)]]/0.3048)+342000</f>
        <v>344432.00131233595</v>
      </c>
      <c r="F2814" s="2">
        <f>DD_relocated_catalogue[[#This Row],[SLB depth (m)]]/0.3048</f>
        <v>6680</v>
      </c>
      <c r="G2814">
        <v>-1.34</v>
      </c>
      <c r="H2814" s="1">
        <v>41753.487387037036</v>
      </c>
      <c r="I2814" s="3">
        <f>(DD_relocated_catalogue[[#This Row],[Relocated northing  (m)]]/0.3048)+1169000</f>
        <v>1171371.6765091864</v>
      </c>
      <c r="J2814" s="3">
        <f>(DD_relocated_catalogue[[#This Row],[Relocated easting (m)]]/0.3048)+342000</f>
        <v>344389.55708661419</v>
      </c>
      <c r="K2814" s="3">
        <f>DD_relocated_catalogue[[#This Row],[Relocated depth (m)]]/0.3048</f>
        <v>6627.5492125984247</v>
      </c>
      <c r="L2814" s="3">
        <f>DD_relocated_catalogue[[#This Row],[Semi-minor axis length (m)]]/0.3048</f>
        <v>4.3901263511449446</v>
      </c>
      <c r="M2814" s="3">
        <f>DD_relocated_catalogue[[#This Row],[Semi-intermediate axis length (m)]]/0.3048</f>
        <v>7.5606892737993068</v>
      </c>
      <c r="N2814" s="3">
        <f>DD_relocated_catalogue[[#This Row],[Semi-major axis length (m)]]/0.3048</f>
        <v>13.003557792729049</v>
      </c>
      <c r="O2814" s="3">
        <v>-14.04422334854924</v>
      </c>
      <c r="P2814" s="3">
        <v>-76.977043776812593</v>
      </c>
      <c r="Q2814" s="3">
        <v>-1.7102289905241497</v>
      </c>
      <c r="R2814" s="3">
        <f>DD_relocated_catalogue[[#This Row],[Northing uncertainty half-length (m)]]/0.3048</f>
        <v>4.6165056527234123</v>
      </c>
      <c r="S2814" s="3">
        <f>DD_relocated_catalogue[[#This Row],[Easting uncertainty half-length (m)]]/0.3048</f>
        <v>12.786572228091519</v>
      </c>
      <c r="T2814" s="3">
        <f>DD_relocated_catalogue[[#This Row],[Depth uncertainty half-length (m)]]/0.3048</f>
        <v>7.6747167547229909</v>
      </c>
      <c r="U2814" s="4">
        <v>0.23176346936825731</v>
      </c>
    </row>
    <row r="2815" spans="1:21" x14ac:dyDescent="0.25">
      <c r="A2815">
        <v>4795</v>
      </c>
      <c r="B2815" t="s">
        <v>20</v>
      </c>
      <c r="C2815" s="1">
        <v>41705.37751604167</v>
      </c>
      <c r="D2815" s="2">
        <f>(DD_relocated_catalogue[[#This Row],[SLB northing (m)]]/0.3048)+1169000</f>
        <v>1171386.000656168</v>
      </c>
      <c r="E2815" s="2">
        <f>(DD_relocated_catalogue[[#This Row],[SLB easting (m)]]/0.3048)+342000</f>
        <v>344561.00065616798</v>
      </c>
      <c r="F2815" s="2">
        <f>DD_relocated_catalogue[[#This Row],[SLB depth (m)]]/0.3048</f>
        <v>6601.0006561679784</v>
      </c>
      <c r="G2815">
        <v>-0.38</v>
      </c>
      <c r="H2815" s="1">
        <v>41705.377516006942</v>
      </c>
      <c r="I2815" s="3">
        <f>(DD_relocated_catalogue[[#This Row],[Relocated northing  (m)]]/0.3048)+1169000</f>
        <v>1171454.4816272967</v>
      </c>
      <c r="J2815" s="3">
        <f>(DD_relocated_catalogue[[#This Row],[Relocated easting (m)]]/0.3048)+342000</f>
        <v>344332.4245406824</v>
      </c>
      <c r="K2815" s="3">
        <f>DD_relocated_catalogue[[#This Row],[Relocated depth (m)]]/0.3048</f>
        <v>6638.6450131233596</v>
      </c>
      <c r="L2815" s="3">
        <f>DD_relocated_catalogue[[#This Row],[Semi-minor axis length (m)]]/0.3048</f>
        <v>5.0714292348435439</v>
      </c>
      <c r="M2815" s="3">
        <f>DD_relocated_catalogue[[#This Row],[Semi-intermediate axis length (m)]]/0.3048</f>
        <v>7.8850437320451761</v>
      </c>
      <c r="N2815" s="3">
        <f>DD_relocated_catalogue[[#This Row],[Semi-major axis length (m)]]/0.3048</f>
        <v>15.260888379446316</v>
      </c>
      <c r="O2815" s="3">
        <v>31.614961054016192</v>
      </c>
      <c r="P2815" s="3">
        <v>79.200872117218225</v>
      </c>
      <c r="Q2815" s="3">
        <v>177.81824589932734</v>
      </c>
      <c r="R2815" s="3">
        <f>DD_relocated_catalogue[[#This Row],[Northing uncertainty half-length (m)]]/0.3048</f>
        <v>5.9815722301522918</v>
      </c>
      <c r="S2815" s="3">
        <f>DD_relocated_catalogue[[#This Row],[Easting uncertainty half-length (m)]]/0.3048</f>
        <v>15.058454844960519</v>
      </c>
      <c r="T2815" s="3">
        <f>DD_relocated_catalogue[[#This Row],[Depth uncertainty half-length (m)]]/0.3048</f>
        <v>7.4998240995996168</v>
      </c>
      <c r="U2815" s="4">
        <v>0.28255062660363844</v>
      </c>
    </row>
    <row r="2816" spans="1:21" x14ac:dyDescent="0.25">
      <c r="A2816">
        <v>5527</v>
      </c>
      <c r="B2816" t="s">
        <v>20</v>
      </c>
      <c r="C2816" s="1">
        <v>41857.123849618052</v>
      </c>
      <c r="D2816" s="2">
        <f>(DD_relocated_catalogue[[#This Row],[SLB northing (m)]]/0.3048)+1169000</f>
        <v>1171207.001312336</v>
      </c>
      <c r="E2816" s="2">
        <f>(DD_relocated_catalogue[[#This Row],[SLB easting (m)]]/0.3048)+342000</f>
        <v>344443.99934383202</v>
      </c>
      <c r="F2816" s="2">
        <f>DD_relocated_catalogue[[#This Row],[SLB depth (m)]]/0.3048</f>
        <v>6722.9986876640423</v>
      </c>
      <c r="G2816">
        <v>-1.05</v>
      </c>
      <c r="H2816" s="1">
        <v>41857.123849618052</v>
      </c>
      <c r="I2816" s="3">
        <f>(DD_relocated_catalogue[[#This Row],[Relocated northing  (m)]]/0.3048)+1169000</f>
        <v>1171245.3379265091</v>
      </c>
      <c r="J2816" s="3">
        <f>(DD_relocated_catalogue[[#This Row],[Relocated easting (m)]]/0.3048)+342000</f>
        <v>344355</v>
      </c>
      <c r="K2816" s="3">
        <f>DD_relocated_catalogue[[#This Row],[Relocated depth (m)]]/0.3048</f>
        <v>6803.4809711286089</v>
      </c>
      <c r="L2816" s="3">
        <f>DD_relocated_catalogue[[#This Row],[Semi-minor axis length (m)]]/0.3048</f>
        <v>4.4134581620997455</v>
      </c>
      <c r="M2816" s="3">
        <f>DD_relocated_catalogue[[#This Row],[Semi-intermediate axis length (m)]]/0.3048</f>
        <v>7.4800418191703697</v>
      </c>
      <c r="N2816" s="3">
        <f>DD_relocated_catalogue[[#This Row],[Semi-major axis length (m)]]/0.3048</f>
        <v>12.050787262957623</v>
      </c>
      <c r="O2816" s="3">
        <v>-13.915790432375164</v>
      </c>
      <c r="P2816" s="3">
        <v>-78.227370098284368</v>
      </c>
      <c r="Q2816" s="3">
        <v>-1.6705159305874848</v>
      </c>
      <c r="R2816" s="3">
        <f>DD_relocated_catalogue[[#This Row],[Northing uncertainty half-length (m)]]/0.3048</f>
        <v>4.6302418819075992</v>
      </c>
      <c r="S2816" s="3">
        <f>DD_relocated_catalogue[[#This Row],[Easting uncertainty half-length (m)]]/0.3048</f>
        <v>11.894735965408765</v>
      </c>
      <c r="T2816" s="3">
        <f>DD_relocated_catalogue[[#This Row],[Depth uncertainty half-length (m)]]/0.3048</f>
        <v>7.4973815910748254</v>
      </c>
      <c r="U2816" s="4">
        <v>0.23248689153013297</v>
      </c>
    </row>
    <row r="2817" spans="1:21" x14ac:dyDescent="0.25">
      <c r="A2817">
        <v>4870</v>
      </c>
      <c r="B2817" t="s">
        <v>20</v>
      </c>
      <c r="C2817" s="1">
        <v>41728.006863645831</v>
      </c>
      <c r="D2817" s="2">
        <f>(DD_relocated_catalogue[[#This Row],[SLB northing (m)]]/0.3048)+1169000</f>
        <v>1171327.998687664</v>
      </c>
      <c r="E2817" s="2">
        <f>(DD_relocated_catalogue[[#This Row],[SLB easting (m)]]/0.3048)+342000</f>
        <v>344443.99934383202</v>
      </c>
      <c r="F2817" s="2">
        <f>DD_relocated_catalogue[[#This Row],[SLB depth (m)]]/0.3048</f>
        <v>6672.0013123359577</v>
      </c>
      <c r="G2817">
        <v>-0.79</v>
      </c>
      <c r="H2817" s="1">
        <v>41728.006863680559</v>
      </c>
      <c r="I2817" s="3">
        <f>(DD_relocated_catalogue[[#This Row],[Relocated northing  (m)]]/0.3048)+1169000</f>
        <v>1171456.0400262468</v>
      </c>
      <c r="J2817" s="3">
        <f>(DD_relocated_catalogue[[#This Row],[Relocated easting (m)]]/0.3048)+342000</f>
        <v>344309.2060367454</v>
      </c>
      <c r="K2817" s="3">
        <f>DD_relocated_catalogue[[#This Row],[Relocated depth (m)]]/0.3048</f>
        <v>6642.8772965879261</v>
      </c>
      <c r="L2817" s="3">
        <f>DD_relocated_catalogue[[#This Row],[Semi-minor axis length (m)]]/0.3048</f>
        <v>4.6287507513267556</v>
      </c>
      <c r="M2817" s="3">
        <f>DD_relocated_catalogue[[#This Row],[Semi-intermediate axis length (m)]]/0.3048</f>
        <v>8.0993257524237841</v>
      </c>
      <c r="N2817" s="3">
        <f>DD_relocated_catalogue[[#This Row],[Semi-major axis length (m)]]/0.3048</f>
        <v>13.672597086017271</v>
      </c>
      <c r="O2817" s="3">
        <v>19.564977100720089</v>
      </c>
      <c r="P2817" s="3">
        <v>78.470739029040629</v>
      </c>
      <c r="Q2817" s="3">
        <v>178.15770222812154</v>
      </c>
      <c r="R2817" s="3">
        <f>DD_relocated_catalogue[[#This Row],[Northing uncertainty half-length (m)]]/0.3048</f>
        <v>5.1312377860596534</v>
      </c>
      <c r="S2817" s="3">
        <f>DD_relocated_catalogue[[#This Row],[Easting uncertainty half-length (m)]]/0.3048</f>
        <v>13.493743960583245</v>
      </c>
      <c r="T2817" s="3">
        <f>DD_relocated_catalogue[[#This Row],[Depth uncertainty half-length (m)]]/0.3048</f>
        <v>8.0148958036031548</v>
      </c>
      <c r="U2817" s="4">
        <v>0.25820430865481564</v>
      </c>
    </row>
    <row r="2818" spans="1:21" x14ac:dyDescent="0.25">
      <c r="A2818">
        <v>5421</v>
      </c>
      <c r="B2818" t="s">
        <v>20</v>
      </c>
      <c r="C2818" s="1">
        <v>41843.788864421294</v>
      </c>
      <c r="D2818" s="2">
        <f>(DD_relocated_catalogue[[#This Row],[SLB northing (m)]]/0.3048)+1169000</f>
        <v>1171105</v>
      </c>
      <c r="E2818" s="2">
        <f>(DD_relocated_catalogue[[#This Row],[SLB easting (m)]]/0.3048)+342000</f>
        <v>344481.00065616798</v>
      </c>
      <c r="F2818" s="2">
        <f>DD_relocated_catalogue[[#This Row],[SLB depth (m)]]/0.3048</f>
        <v>6701.0006561679784</v>
      </c>
      <c r="G2818">
        <v>-0.59</v>
      </c>
      <c r="H2818" s="1">
        <v>41843.788864409726</v>
      </c>
      <c r="I2818" s="3">
        <f>(DD_relocated_catalogue[[#This Row],[Relocated northing  (m)]]/0.3048)+1169000</f>
        <v>1171167.874015748</v>
      </c>
      <c r="J2818" s="3">
        <f>(DD_relocated_catalogue[[#This Row],[Relocated easting (m)]]/0.3048)+342000</f>
        <v>344319.6194225722</v>
      </c>
      <c r="K2818" s="3">
        <f>DD_relocated_catalogue[[#This Row],[Relocated depth (m)]]/0.3048</f>
        <v>6758.0118110236217</v>
      </c>
      <c r="L2818" s="3">
        <f>DD_relocated_catalogue[[#This Row],[Semi-minor axis length (m)]]/0.3048</f>
        <v>4.7594992680587271</v>
      </c>
      <c r="M2818" s="3">
        <f>DD_relocated_catalogue[[#This Row],[Semi-intermediate axis length (m)]]/0.3048</f>
        <v>8.2021725477857252</v>
      </c>
      <c r="N2818" s="3">
        <f>DD_relocated_catalogue[[#This Row],[Semi-major axis length (m)]]/0.3048</f>
        <v>11.480416765014411</v>
      </c>
      <c r="O2818" s="3">
        <v>18.042727233133029</v>
      </c>
      <c r="P2818" s="3">
        <v>73.840618283451164</v>
      </c>
      <c r="Q2818" s="3">
        <v>179.88777076025315</v>
      </c>
      <c r="R2818" s="3">
        <f>DD_relocated_catalogue[[#This Row],[Northing uncertainty half-length (m)]]/0.3048</f>
        <v>5.1866835338962014</v>
      </c>
      <c r="S2818" s="3">
        <f>DD_relocated_catalogue[[#This Row],[Easting uncertainty half-length (m)]]/0.3048</f>
        <v>11.249326779690294</v>
      </c>
      <c r="T2818" s="3">
        <f>DD_relocated_catalogue[[#This Row],[Depth uncertainty half-length (m)]]/0.3048</f>
        <v>8.1474482754561759</v>
      </c>
      <c r="U2818" s="4">
        <v>0.26119018076973632</v>
      </c>
    </row>
    <row r="2819" spans="1:21" x14ac:dyDescent="0.25">
      <c r="A2819">
        <v>4464</v>
      </c>
      <c r="B2819" t="s">
        <v>20</v>
      </c>
      <c r="C2819" s="1">
        <v>41650.758903287038</v>
      </c>
      <c r="D2819" s="2">
        <f>(DD_relocated_catalogue[[#This Row],[SLB northing (m)]]/0.3048)+1169000</f>
        <v>1171405</v>
      </c>
      <c r="E2819" s="2">
        <f>(DD_relocated_catalogue[[#This Row],[SLB easting (m)]]/0.3048)+342000</f>
        <v>344592.00131233595</v>
      </c>
      <c r="F2819" s="2">
        <f>DD_relocated_catalogue[[#This Row],[SLB depth (m)]]/0.3048</f>
        <v>6607.0013123359577</v>
      </c>
      <c r="G2819">
        <v>-0.47</v>
      </c>
      <c r="H2819" s="1">
        <v>41650.758903298614</v>
      </c>
      <c r="I2819" s="3">
        <f>(DD_relocated_catalogue[[#This Row],[Relocated northing  (m)]]/0.3048)+1169000</f>
        <v>1171460.4593175852</v>
      </c>
      <c r="J2819" s="3">
        <f>(DD_relocated_catalogue[[#This Row],[Relocated easting (m)]]/0.3048)+342000</f>
        <v>344385.09186351707</v>
      </c>
      <c r="K2819" s="3">
        <f>DD_relocated_catalogue[[#This Row],[Relocated depth (m)]]/0.3048</f>
        <v>6642.5032808398946</v>
      </c>
      <c r="L2819" s="3">
        <f>DD_relocated_catalogue[[#This Row],[Semi-minor axis length (m)]]/0.3048</f>
        <v>5.1259529558875085</v>
      </c>
      <c r="M2819" s="3">
        <f>DD_relocated_catalogue[[#This Row],[Semi-intermediate axis length (m)]]/0.3048</f>
        <v>8.359449393354474</v>
      </c>
      <c r="N2819" s="3">
        <f>DD_relocated_catalogue[[#This Row],[Semi-major axis length (m)]]/0.3048</f>
        <v>14.234681601600231</v>
      </c>
      <c r="O2819" s="3">
        <v>17.548938477732914</v>
      </c>
      <c r="P2819" s="3">
        <v>80.732348679518992</v>
      </c>
      <c r="Q2819" s="3">
        <v>179.64002429010546</v>
      </c>
      <c r="R2819" s="3">
        <f>DD_relocated_catalogue[[#This Row],[Northing uncertainty half-length (m)]]/0.3048</f>
        <v>5.4486243554972935</v>
      </c>
      <c r="S2819" s="3">
        <f>DD_relocated_catalogue[[#This Row],[Easting uncertainty half-length (m)]]/0.3048</f>
        <v>14.088076450833775</v>
      </c>
      <c r="T2819" s="3">
        <f>DD_relocated_catalogue[[#This Row],[Depth uncertainty half-length (m)]]/0.3048</f>
        <v>8.2448590026915589</v>
      </c>
      <c r="U2819" s="4">
        <v>0.25971062386112931</v>
      </c>
    </row>
    <row r="2820" spans="1:21" x14ac:dyDescent="0.25">
      <c r="A2820">
        <v>5720</v>
      </c>
      <c r="B2820" t="s">
        <v>20</v>
      </c>
      <c r="C2820" s="1">
        <v>41870.892100324076</v>
      </c>
      <c r="D2820" s="2">
        <f>(DD_relocated_catalogue[[#This Row],[SLB northing (m)]]/0.3048)+1169000</f>
        <v>1171405</v>
      </c>
      <c r="E2820" s="2">
        <f>(DD_relocated_catalogue[[#This Row],[SLB easting (m)]]/0.3048)+342000</f>
        <v>344547.00131233595</v>
      </c>
      <c r="F2820" s="2">
        <f>DD_relocated_catalogue[[#This Row],[SLB depth (m)]]/0.3048</f>
        <v>6647.0013123359577</v>
      </c>
      <c r="G2820">
        <v>-0.53</v>
      </c>
      <c r="H2820" s="1">
        <v>41870.892100289355</v>
      </c>
      <c r="I2820" s="3">
        <f>(DD_relocated_catalogue[[#This Row],[Relocated northing  (m)]]/0.3048)+1169000</f>
        <v>1171615.8562992127</v>
      </c>
      <c r="J2820" s="3">
        <f>(DD_relocated_catalogue[[#This Row],[Relocated easting (m)]]/0.3048)+342000</f>
        <v>344368.78937007877</v>
      </c>
      <c r="K2820" s="3">
        <f>DD_relocated_catalogue[[#This Row],[Relocated depth (m)]]/0.3048</f>
        <v>6509.3307086614177</v>
      </c>
      <c r="L2820" s="3">
        <f>DD_relocated_catalogue[[#This Row],[Semi-minor axis length (m)]]/0.3048</f>
        <v>5.2887356808661385</v>
      </c>
      <c r="M2820" s="3">
        <f>DD_relocated_catalogue[[#This Row],[Semi-intermediate axis length (m)]]/0.3048</f>
        <v>8.1261328467907692</v>
      </c>
      <c r="N2820" s="3">
        <f>DD_relocated_catalogue[[#This Row],[Semi-major axis length (m)]]/0.3048</f>
        <v>14.203393649441697</v>
      </c>
      <c r="O2820" s="3">
        <v>22.528977590815213</v>
      </c>
      <c r="P2820" s="3">
        <v>79.804061661631565</v>
      </c>
      <c r="Q2820" s="3">
        <v>-179.97524931857293</v>
      </c>
      <c r="R2820" s="3">
        <f>DD_relocated_catalogue[[#This Row],[Northing uncertainty half-length (m)]]/0.3048</f>
        <v>5.8337888575271855</v>
      </c>
      <c r="S2820" s="3">
        <f>DD_relocated_catalogue[[#This Row],[Easting uncertainty half-length (m)]]/0.3048</f>
        <v>14.031807516735462</v>
      </c>
      <c r="T2820" s="3">
        <f>DD_relocated_catalogue[[#This Row],[Depth uncertainty half-length (m)]]/0.3048</f>
        <v>7.9952033223602825</v>
      </c>
      <c r="U2820" s="4">
        <v>0.26963313901720948</v>
      </c>
    </row>
    <row r="2821" spans="1:21" x14ac:dyDescent="0.25">
      <c r="A2821">
        <v>4814</v>
      </c>
      <c r="B2821" t="s">
        <v>20</v>
      </c>
      <c r="C2821" s="1">
        <v>41718.933334340276</v>
      </c>
      <c r="D2821" s="2">
        <f>(DD_relocated_catalogue[[#This Row],[SLB northing (m)]]/0.3048)+1169000</f>
        <v>1171118.999343832</v>
      </c>
      <c r="E2821" s="2">
        <f>(DD_relocated_catalogue[[#This Row],[SLB easting (m)]]/0.3048)+342000</f>
        <v>344470</v>
      </c>
      <c r="F2821" s="2">
        <f>DD_relocated_catalogue[[#This Row],[SLB depth (m)]]/0.3048</f>
        <v>6738.9993438320207</v>
      </c>
      <c r="G2821">
        <v>-0.91</v>
      </c>
      <c r="H2821" s="1">
        <v>41718.933334328707</v>
      </c>
      <c r="I2821" s="3">
        <f>(DD_relocated_catalogue[[#This Row],[Relocated northing  (m)]]/0.3048)+1169000</f>
        <v>1171174.5833333333</v>
      </c>
      <c r="J2821" s="3">
        <f>(DD_relocated_catalogue[[#This Row],[Relocated easting (m)]]/0.3048)+342000</f>
        <v>344413.39895013126</v>
      </c>
      <c r="K2821" s="3">
        <f>DD_relocated_catalogue[[#This Row],[Relocated depth (m)]]/0.3048</f>
        <v>6796.2368766404197</v>
      </c>
      <c r="L2821" s="3">
        <f>DD_relocated_catalogue[[#This Row],[Semi-minor axis length (m)]]/0.3048</f>
        <v>4.8611672305103477</v>
      </c>
      <c r="M2821" s="3">
        <f>DD_relocated_catalogue[[#This Row],[Semi-intermediate axis length (m)]]/0.3048</f>
        <v>7.7087239906651428</v>
      </c>
      <c r="N2821" s="3">
        <f>DD_relocated_catalogue[[#This Row],[Semi-major axis length (m)]]/0.3048</f>
        <v>12.501799245303529</v>
      </c>
      <c r="O2821" s="3">
        <v>23.322398402615693</v>
      </c>
      <c r="P2821" s="3">
        <v>81.48221067627891</v>
      </c>
      <c r="Q2821" s="3">
        <v>176.74160932199212</v>
      </c>
      <c r="R2821" s="3">
        <f>DD_relocated_catalogue[[#This Row],[Northing uncertainty half-length (m)]]/0.3048</f>
        <v>5.4149530730606044</v>
      </c>
      <c r="S2821" s="3">
        <f>DD_relocated_catalogue[[#This Row],[Easting uncertainty half-length (m)]]/0.3048</f>
        <v>12.389437649471995</v>
      </c>
      <c r="T2821" s="3">
        <f>DD_relocated_catalogue[[#This Row],[Depth uncertainty half-length (m)]]/0.3048</f>
        <v>7.4295653416781704</v>
      </c>
      <c r="U2821" s="4">
        <v>0.27107021507512585</v>
      </c>
    </row>
    <row r="2822" spans="1:21" x14ac:dyDescent="0.25">
      <c r="A2822">
        <v>4895</v>
      </c>
      <c r="B2822" t="s">
        <v>20</v>
      </c>
      <c r="C2822" s="1">
        <v>41731.799211655096</v>
      </c>
      <c r="D2822" s="2">
        <f>(DD_relocated_catalogue[[#This Row],[SLB northing (m)]]/0.3048)+1169000</f>
        <v>1171376.000656168</v>
      </c>
      <c r="E2822" s="2">
        <f>(DD_relocated_catalogue[[#This Row],[SLB easting (m)]]/0.3048)+342000</f>
        <v>344432.00131233595</v>
      </c>
      <c r="F2822" s="2">
        <f>DD_relocated_catalogue[[#This Row],[SLB depth (m)]]/0.3048</f>
        <v>6648.9993438320207</v>
      </c>
      <c r="G2822">
        <v>-0.59</v>
      </c>
      <c r="H2822" s="1">
        <v>41731.799211666665</v>
      </c>
      <c r="I2822" s="3">
        <f>(DD_relocated_catalogue[[#This Row],[Relocated northing  (m)]]/0.3048)+1169000</f>
        <v>1171482.437664042</v>
      </c>
      <c r="J2822" s="3">
        <f>(DD_relocated_catalogue[[#This Row],[Relocated easting (m)]]/0.3048)+342000</f>
        <v>344299.55380577425</v>
      </c>
      <c r="K2822" s="3">
        <f>DD_relocated_catalogue[[#This Row],[Relocated depth (m)]]/0.3048</f>
        <v>6639.0124671916001</v>
      </c>
      <c r="L2822" s="3">
        <f>DD_relocated_catalogue[[#This Row],[Semi-minor axis length (m)]]/0.3048</f>
        <v>4.7545275176212529</v>
      </c>
      <c r="M2822" s="3">
        <f>DD_relocated_catalogue[[#This Row],[Semi-intermediate axis length (m)]]/0.3048</f>
        <v>7.2275173032369286</v>
      </c>
      <c r="N2822" s="3">
        <f>DD_relocated_catalogue[[#This Row],[Semi-major axis length (m)]]/0.3048</f>
        <v>15.403320535983653</v>
      </c>
      <c r="O2822" s="3">
        <v>-13.903565682585578</v>
      </c>
      <c r="P2822" s="3">
        <v>-77.270636029021048</v>
      </c>
      <c r="Q2822" s="3">
        <v>-0.60808985504884627</v>
      </c>
      <c r="R2822" s="3">
        <f>DD_relocated_catalogue[[#This Row],[Northing uncertainty half-length (m)]]/0.3048</f>
        <v>4.959847297665636</v>
      </c>
      <c r="S2822" s="3">
        <f>DD_relocated_catalogue[[#This Row],[Easting uncertainty half-length (m)]]/0.3048</f>
        <v>15.093771610458861</v>
      </c>
      <c r="T2822" s="3">
        <f>DD_relocated_catalogue[[#This Row],[Depth uncertainty half-length (m)]]/0.3048</f>
        <v>7.6093053244913929</v>
      </c>
      <c r="U2822" s="4">
        <v>0.24168164295516431</v>
      </c>
    </row>
    <row r="2823" spans="1:21" x14ac:dyDescent="0.25">
      <c r="A2823">
        <v>3845</v>
      </c>
      <c r="B2823" t="s">
        <v>20</v>
      </c>
      <c r="C2823" s="1">
        <v>41508.231700162039</v>
      </c>
      <c r="D2823" s="2">
        <f>(DD_relocated_catalogue[[#This Row],[SLB northing (m)]]/0.3048)+1169000</f>
        <v>1171327.001312336</v>
      </c>
      <c r="E2823" s="2">
        <f>(DD_relocated_catalogue[[#This Row],[SLB easting (m)]]/0.3048)+342000</f>
        <v>344390</v>
      </c>
      <c r="F2823" s="2">
        <f>DD_relocated_catalogue[[#This Row],[SLB depth (m)]]/0.3048</f>
        <v>6503.9993438320207</v>
      </c>
      <c r="G2823">
        <v>-0.9</v>
      </c>
      <c r="H2823" s="1">
        <v>41508.231700127311</v>
      </c>
      <c r="I2823" s="3">
        <f>(DD_relocated_catalogue[[#This Row],[Relocated northing  (m)]]/0.3048)+1169000</f>
        <v>1171507.3359580052</v>
      </c>
      <c r="J2823" s="3">
        <f>(DD_relocated_catalogue[[#This Row],[Relocated easting (m)]]/0.3048)+342000</f>
        <v>344264.37664041994</v>
      </c>
      <c r="K2823" s="3">
        <f>DD_relocated_catalogue[[#This Row],[Relocated depth (m)]]/0.3048</f>
        <v>6595.5872703412069</v>
      </c>
      <c r="L2823" s="3">
        <f>DD_relocated_catalogue[[#This Row],[Semi-minor axis length (m)]]/0.3048</f>
        <v>6.6477404797597188</v>
      </c>
      <c r="M2823" s="3">
        <f>DD_relocated_catalogue[[#This Row],[Semi-intermediate axis length (m)]]/0.3048</f>
        <v>8.9961928956221371</v>
      </c>
      <c r="N2823" s="3">
        <f>DD_relocated_catalogue[[#This Row],[Semi-major axis length (m)]]/0.3048</f>
        <v>21.844653951470164</v>
      </c>
      <c r="O2823" s="3">
        <v>-54.684433317385448</v>
      </c>
      <c r="P2823" s="3">
        <v>79.645667134214008</v>
      </c>
      <c r="Q2823" s="3">
        <v>-145.56510473941196</v>
      </c>
      <c r="R2823" s="3">
        <f>DD_relocated_catalogue[[#This Row],[Northing uncertainty half-length (m)]]/0.3048</f>
        <v>12.109138432855719</v>
      </c>
      <c r="S2823" s="3">
        <f>DD_relocated_catalogue[[#This Row],[Easting uncertainty half-length (m)]]/0.3048</f>
        <v>19.842324072482111</v>
      </c>
      <c r="T2823" s="3">
        <f>DD_relocated_catalogue[[#This Row],[Depth uncertainty half-length (m)]]/0.3048</f>
        <v>7.7348707553019702</v>
      </c>
      <c r="U2823" s="4">
        <v>0.21462692327159749</v>
      </c>
    </row>
    <row r="2824" spans="1:21" x14ac:dyDescent="0.25">
      <c r="A2824">
        <v>5037</v>
      </c>
      <c r="B2824" t="s">
        <v>20</v>
      </c>
      <c r="C2824" s="1">
        <v>41774.779853564818</v>
      </c>
      <c r="D2824" s="2">
        <f>(DD_relocated_catalogue[[#This Row],[SLB northing (m)]]/0.3048)+1169000</f>
        <v>1171255</v>
      </c>
      <c r="E2824" s="2">
        <f>(DD_relocated_catalogue[[#This Row],[SLB easting (m)]]/0.3048)+342000</f>
        <v>344415</v>
      </c>
      <c r="F2824" s="2">
        <f>DD_relocated_catalogue[[#This Row],[SLB depth (m)]]/0.3048</f>
        <v>6739.9999999999991</v>
      </c>
      <c r="G2824">
        <v>-0.95</v>
      </c>
      <c r="H2824" s="1">
        <v>41774.779853541666</v>
      </c>
      <c r="I2824" s="3">
        <f>(DD_relocated_catalogue[[#This Row],[Relocated northing  (m)]]/0.3048)+1169000</f>
        <v>1171392.5951443571</v>
      </c>
      <c r="J2824" s="3">
        <f>(DD_relocated_catalogue[[#This Row],[Relocated easting (m)]]/0.3048)+342000</f>
        <v>344315.30511811026</v>
      </c>
      <c r="K2824" s="3">
        <f>DD_relocated_catalogue[[#This Row],[Relocated depth (m)]]/0.3048</f>
        <v>6719.3011811023625</v>
      </c>
      <c r="L2824" s="3">
        <f>DD_relocated_catalogue[[#This Row],[Semi-minor axis length (m)]]/0.3048</f>
        <v>4.2059658964306603</v>
      </c>
      <c r="M2824" s="3">
        <f>DD_relocated_catalogue[[#This Row],[Semi-intermediate axis length (m)]]/0.3048</f>
        <v>7.0257251772443565</v>
      </c>
      <c r="N2824" s="3">
        <f>DD_relocated_catalogue[[#This Row],[Semi-major axis length (m)]]/0.3048</f>
        <v>14.775164189288514</v>
      </c>
      <c r="O2824" s="3">
        <v>-16.9997403775827</v>
      </c>
      <c r="P2824" s="3">
        <v>-72.762356647799265</v>
      </c>
      <c r="Q2824" s="3">
        <v>-1.8013782066356983</v>
      </c>
      <c r="R2824" s="3">
        <f>DD_relocated_catalogue[[#This Row],[Northing uncertainty half-length (m)]]/0.3048</f>
        <v>4.525581921862357</v>
      </c>
      <c r="S2824" s="3">
        <f>DD_relocated_catalogue[[#This Row],[Easting uncertainty half-length (m)]]/0.3048</f>
        <v>14.286525248035465</v>
      </c>
      <c r="T2824" s="3">
        <f>DD_relocated_catalogue[[#This Row],[Depth uncertainty half-length (m)]]/0.3048</f>
        <v>7.7058818704357108</v>
      </c>
      <c r="U2824" s="4">
        <v>0.24935030202342792</v>
      </c>
    </row>
    <row r="2825" spans="1:21" x14ac:dyDescent="0.25">
      <c r="A2825">
        <v>4927</v>
      </c>
      <c r="B2825" t="s">
        <v>20</v>
      </c>
      <c r="C2825" s="1">
        <v>41742.96873414352</v>
      </c>
      <c r="D2825" s="2">
        <f>(DD_relocated_catalogue[[#This Row],[SLB northing (m)]]/0.3048)+1169000</f>
        <v>1171287.998687664</v>
      </c>
      <c r="E2825" s="2">
        <f>(DD_relocated_catalogue[[#This Row],[SLB easting (m)]]/0.3048)+342000</f>
        <v>344370</v>
      </c>
      <c r="F2825" s="2">
        <f>DD_relocated_catalogue[[#This Row],[SLB depth (m)]]/0.3048</f>
        <v>6672.0013123359577</v>
      </c>
      <c r="G2825">
        <v>-0.87</v>
      </c>
      <c r="H2825" s="1">
        <v>41742.96873414352</v>
      </c>
      <c r="I2825" s="3">
        <f>(DD_relocated_catalogue[[#This Row],[Relocated northing  (m)]]/0.3048)+1169000</f>
        <v>1171420.5052493438</v>
      </c>
      <c r="J2825" s="3">
        <f>(DD_relocated_catalogue[[#This Row],[Relocated easting (m)]]/0.3048)+342000</f>
        <v>344418.56627296587</v>
      </c>
      <c r="K2825" s="3">
        <f>DD_relocated_catalogue[[#This Row],[Relocated depth (m)]]/0.3048</f>
        <v>6611.2171916010493</v>
      </c>
      <c r="L2825" s="3">
        <f>DD_relocated_catalogue[[#This Row],[Semi-minor axis length (m)]]/0.3048</f>
        <v>3.9906052308006013</v>
      </c>
      <c r="M2825" s="3">
        <f>DD_relocated_catalogue[[#This Row],[Semi-intermediate axis length (m)]]/0.3048</f>
        <v>6.93980492017287</v>
      </c>
      <c r="N2825" s="3">
        <f>DD_relocated_catalogue[[#This Row],[Semi-major axis length (m)]]/0.3048</f>
        <v>13.585039139957239</v>
      </c>
      <c r="O2825" s="3">
        <v>-18.775558911509464</v>
      </c>
      <c r="P2825" s="3">
        <v>-68.802875725161371</v>
      </c>
      <c r="Q2825" s="3">
        <v>-4.6331534948206174</v>
      </c>
      <c r="R2825" s="3">
        <f>DD_relocated_catalogue[[#This Row],[Northing uncertainty half-length (m)]]/0.3048</f>
        <v>4.4183710974146777</v>
      </c>
      <c r="S2825" s="3">
        <f>DD_relocated_catalogue[[#This Row],[Easting uncertainty half-length (m)]]/0.3048</f>
        <v>12.960158986746018</v>
      </c>
      <c r="T2825" s="3">
        <f>DD_relocated_catalogue[[#This Row],[Depth uncertainty half-length (m)]]/0.3048</f>
        <v>7.7681427292822169</v>
      </c>
      <c r="U2825" s="4">
        <v>0.22394230074315113</v>
      </c>
    </row>
    <row r="2826" spans="1:21" x14ac:dyDescent="0.25">
      <c r="A2826">
        <v>5679</v>
      </c>
      <c r="B2826" t="s">
        <v>20</v>
      </c>
      <c r="C2826" s="1">
        <v>41867.563282858799</v>
      </c>
      <c r="D2826" s="2">
        <f>(DD_relocated_catalogue[[#This Row],[SLB northing (m)]]/0.3048)+1169000</f>
        <v>1171326.000656168</v>
      </c>
      <c r="E2826" s="2">
        <f>(DD_relocated_catalogue[[#This Row],[SLB easting (m)]]/0.3048)+342000</f>
        <v>344373.99934383202</v>
      </c>
      <c r="F2826" s="2">
        <f>DD_relocated_catalogue[[#This Row],[SLB depth (m)]]/0.3048</f>
        <v>6678.9993438320207</v>
      </c>
      <c r="G2826">
        <v>-0.91</v>
      </c>
      <c r="H2826" s="1">
        <v>41867.56328282407</v>
      </c>
      <c r="I2826" s="3">
        <f>(DD_relocated_catalogue[[#This Row],[Relocated northing  (m)]]/0.3048)+1169000</f>
        <v>1171453.1758530184</v>
      </c>
      <c r="J2826" s="3">
        <f>(DD_relocated_catalogue[[#This Row],[Relocated easting (m)]]/0.3048)+342000</f>
        <v>344412.07349081367</v>
      </c>
      <c r="K2826" s="3">
        <f>DD_relocated_catalogue[[#This Row],[Relocated depth (m)]]/0.3048</f>
        <v>6625.5446194225715</v>
      </c>
      <c r="L2826" s="3">
        <f>DD_relocated_catalogue[[#This Row],[Semi-minor axis length (m)]]/0.3048</f>
        <v>4.2810742979754428</v>
      </c>
      <c r="M2826" s="3">
        <f>DD_relocated_catalogue[[#This Row],[Semi-intermediate axis length (m)]]/0.3048</f>
        <v>6.821580064691485</v>
      </c>
      <c r="N2826" s="3">
        <f>DD_relocated_catalogue[[#This Row],[Semi-major axis length (m)]]/0.3048</f>
        <v>13.529404934116506</v>
      </c>
      <c r="O2826" s="3">
        <v>-20.897172066017191</v>
      </c>
      <c r="P2826" s="3">
        <v>-68.242383239701624</v>
      </c>
      <c r="Q2826" s="3">
        <v>-6.7259714049887274</v>
      </c>
      <c r="R2826" s="3">
        <f>DD_relocated_catalogue[[#This Row],[Northing uncertainty half-length (m)]]/0.3048</f>
        <v>4.7066209837953643</v>
      </c>
      <c r="S2826" s="3">
        <f>DD_relocated_catalogue[[#This Row],[Easting uncertainty half-length (m)]]/0.3048</f>
        <v>12.889267693980891</v>
      </c>
      <c r="T2826" s="3">
        <f>DD_relocated_catalogue[[#This Row],[Depth uncertainty half-length (m)]]/0.3048</f>
        <v>7.6897549211513629</v>
      </c>
      <c r="U2826" s="4">
        <v>0.25937483360966601</v>
      </c>
    </row>
    <row r="2827" spans="1:21" x14ac:dyDescent="0.25">
      <c r="A2827">
        <v>5682</v>
      </c>
      <c r="B2827" t="s">
        <v>20</v>
      </c>
      <c r="C2827" s="1">
        <v>41868.226947326388</v>
      </c>
      <c r="D2827" s="2">
        <f>(DD_relocated_catalogue[[#This Row],[SLB northing (m)]]/0.3048)+1169000</f>
        <v>1171352.998687664</v>
      </c>
      <c r="E2827" s="2">
        <f>(DD_relocated_catalogue[[#This Row],[SLB easting (m)]]/0.3048)+342000</f>
        <v>344380</v>
      </c>
      <c r="F2827" s="2">
        <f>DD_relocated_catalogue[[#This Row],[SLB depth (m)]]/0.3048</f>
        <v>6657.9986876640414</v>
      </c>
      <c r="G2827">
        <v>-1.05</v>
      </c>
      <c r="H2827" s="1">
        <v>41868.226947314812</v>
      </c>
      <c r="I2827" s="3">
        <f>(DD_relocated_catalogue[[#This Row],[Relocated northing  (m)]]/0.3048)+1169000</f>
        <v>1171464.4192913387</v>
      </c>
      <c r="J2827" s="3">
        <f>(DD_relocated_catalogue[[#This Row],[Relocated easting (m)]]/0.3048)+342000</f>
        <v>344283.19225721783</v>
      </c>
      <c r="K2827" s="3">
        <f>DD_relocated_catalogue[[#This Row],[Relocated depth (m)]]/0.3048</f>
        <v>6639.3963254593173</v>
      </c>
      <c r="L2827" s="3">
        <f>DD_relocated_catalogue[[#This Row],[Semi-minor axis length (m)]]/0.3048</f>
        <v>4.1399253708415715</v>
      </c>
      <c r="M2827" s="3">
        <f>DD_relocated_catalogue[[#This Row],[Semi-intermediate axis length (m)]]/0.3048</f>
        <v>7.1215255699940681</v>
      </c>
      <c r="N2827" s="3">
        <f>DD_relocated_catalogue[[#This Row],[Semi-major axis length (m)]]/0.3048</f>
        <v>15.89959834267871</v>
      </c>
      <c r="O2827" s="3">
        <v>-14.460403718575115</v>
      </c>
      <c r="P2827" s="3">
        <v>-74.283416494767124</v>
      </c>
      <c r="Q2827" s="3">
        <v>-1.1355580845699924</v>
      </c>
      <c r="R2827" s="3">
        <f>DD_relocated_catalogue[[#This Row],[Northing uncertainty half-length (m)]]/0.3048</f>
        <v>4.4196907200821016</v>
      </c>
      <c r="S2827" s="3">
        <f>DD_relocated_catalogue[[#This Row],[Easting uncertainty half-length (m)]]/0.3048</f>
        <v>15.431223624179912</v>
      </c>
      <c r="T2827" s="3">
        <f>DD_relocated_catalogue[[#This Row],[Depth uncertainty half-length (m)]]/0.3048</f>
        <v>7.8216552589023536</v>
      </c>
      <c r="U2827" s="4">
        <v>0.25374659669622879</v>
      </c>
    </row>
    <row r="2828" spans="1:21" x14ac:dyDescent="0.25">
      <c r="A2828">
        <v>5187</v>
      </c>
      <c r="B2828" t="s">
        <v>20</v>
      </c>
      <c r="C2828" s="1">
        <v>41811.489813263892</v>
      </c>
      <c r="D2828" s="2">
        <f>(DD_relocated_catalogue[[#This Row],[SLB northing (m)]]/0.3048)+1169000</f>
        <v>1171352.998687664</v>
      </c>
      <c r="E2828" s="2">
        <f>(DD_relocated_catalogue[[#This Row],[SLB easting (m)]]/0.3048)+342000</f>
        <v>344367.99868766405</v>
      </c>
      <c r="F2828" s="2">
        <f>DD_relocated_catalogue[[#This Row],[SLB depth (m)]]/0.3048</f>
        <v>6673.9993438320207</v>
      </c>
      <c r="G2828">
        <v>-0.94</v>
      </c>
      <c r="H2828" s="1">
        <v>41811.489813263892</v>
      </c>
      <c r="I2828" s="3">
        <f>(DD_relocated_catalogue[[#This Row],[Relocated northing  (m)]]/0.3048)+1169000</f>
        <v>1171464.5931758529</v>
      </c>
      <c r="J2828" s="3">
        <f>(DD_relocated_catalogue[[#This Row],[Relocated easting (m)]]/0.3048)+342000</f>
        <v>344264.51771653543</v>
      </c>
      <c r="K2828" s="3">
        <f>DD_relocated_catalogue[[#This Row],[Relocated depth (m)]]/0.3048</f>
        <v>6655.6660104986868</v>
      </c>
      <c r="L2828" s="3">
        <f>DD_relocated_catalogue[[#This Row],[Semi-minor axis length (m)]]/0.3048</f>
        <v>4.2220368637232353</v>
      </c>
      <c r="M2828" s="3">
        <f>DD_relocated_catalogue[[#This Row],[Semi-intermediate axis length (m)]]/0.3048</f>
        <v>7.328144877557877</v>
      </c>
      <c r="N2828" s="3">
        <f>DD_relocated_catalogue[[#This Row],[Semi-major axis length (m)]]/0.3048</f>
        <v>15.089895680666427</v>
      </c>
      <c r="O2828" s="3">
        <v>-12.245666842388525</v>
      </c>
      <c r="P2828" s="3">
        <v>-72.954615045709019</v>
      </c>
      <c r="Q2828" s="3">
        <v>-0.1444194890538216</v>
      </c>
      <c r="R2828" s="3">
        <f>DD_relocated_catalogue[[#This Row],[Northing uncertainty half-length (m)]]/0.3048</f>
        <v>4.471999453442784</v>
      </c>
      <c r="S2828" s="3">
        <f>DD_relocated_catalogue[[#This Row],[Easting uncertainty half-length (m)]]/0.3048</f>
        <v>14.587158096863803</v>
      </c>
      <c r="T2828" s="3">
        <f>DD_relocated_catalogue[[#This Row],[Depth uncertainty half-length (m)]]/0.3048</f>
        <v>8.0799878526570588</v>
      </c>
      <c r="U2828" s="4">
        <v>0.23805955868898904</v>
      </c>
    </row>
    <row r="2829" spans="1:21" x14ac:dyDescent="0.25">
      <c r="A2829">
        <v>5141</v>
      </c>
      <c r="B2829" t="s">
        <v>20</v>
      </c>
      <c r="C2829" s="1">
        <v>41801.758013379629</v>
      </c>
      <c r="D2829" s="2">
        <f>(DD_relocated_catalogue[[#This Row],[SLB northing (m)]]/0.3048)+1169000</f>
        <v>1171335</v>
      </c>
      <c r="E2829" s="2">
        <f>(DD_relocated_catalogue[[#This Row],[SLB easting (m)]]/0.3048)+342000</f>
        <v>344321.00065616798</v>
      </c>
      <c r="F2829" s="2">
        <f>DD_relocated_catalogue[[#This Row],[SLB depth (m)]]/0.3048</f>
        <v>6648.9993438320207</v>
      </c>
      <c r="G2829">
        <v>-1.24</v>
      </c>
      <c r="H2829" s="1">
        <v>41801.758013391205</v>
      </c>
      <c r="I2829" s="3">
        <f>(DD_relocated_catalogue[[#This Row],[Relocated northing  (m)]]/0.3048)+1169000</f>
        <v>1171526.6371391076</v>
      </c>
      <c r="J2829" s="3">
        <f>(DD_relocated_catalogue[[#This Row],[Relocated easting (m)]]/0.3048)+342000</f>
        <v>344198.93044619425</v>
      </c>
      <c r="K2829" s="3">
        <f>DD_relocated_catalogue[[#This Row],[Relocated depth (m)]]/0.3048</f>
        <v>6527.9363517060365</v>
      </c>
      <c r="L2829" s="3">
        <f>DD_relocated_catalogue[[#This Row],[Semi-minor axis length (m)]]/0.3048</f>
        <v>4.7308234445872825</v>
      </c>
      <c r="M2829" s="3">
        <f>DD_relocated_catalogue[[#This Row],[Semi-intermediate axis length (m)]]/0.3048</f>
        <v>6.7452328456688875</v>
      </c>
      <c r="N2829" s="3">
        <f>DD_relocated_catalogue[[#This Row],[Semi-major axis length (m)]]/0.3048</f>
        <v>16.380221745984009</v>
      </c>
      <c r="O2829" s="3">
        <v>-11.758763556973927</v>
      </c>
      <c r="P2829" s="3">
        <v>-76.607088588998295</v>
      </c>
      <c r="Q2829" s="3">
        <v>4.3211441485825661</v>
      </c>
      <c r="R2829" s="3">
        <f>DD_relocated_catalogue[[#This Row],[Northing uncertainty half-length (m)]]/0.3048</f>
        <v>5.1439229047874466</v>
      </c>
      <c r="S2829" s="3">
        <f>DD_relocated_catalogue[[#This Row],[Easting uncertainty half-length (m)]]/0.3048</f>
        <v>15.899938198707069</v>
      </c>
      <c r="T2829" s="3">
        <f>DD_relocated_catalogue[[#This Row],[Depth uncertainty half-length (m)]]/0.3048</f>
        <v>7.4102481303899017</v>
      </c>
      <c r="U2829" s="4">
        <v>0.22385630362630995</v>
      </c>
    </row>
    <row r="2830" spans="1:21" x14ac:dyDescent="0.25">
      <c r="A2830">
        <v>5473</v>
      </c>
      <c r="B2830" t="s">
        <v>20</v>
      </c>
      <c r="C2830" s="1">
        <v>41850.887321967595</v>
      </c>
      <c r="D2830" s="2">
        <f>(DD_relocated_catalogue[[#This Row],[SLB northing (m)]]/0.3048)+1169000</f>
        <v>1171303.999343832</v>
      </c>
      <c r="E2830" s="2">
        <f>(DD_relocated_catalogue[[#This Row],[SLB easting (m)]]/0.3048)+342000</f>
        <v>344405</v>
      </c>
      <c r="F2830" s="2">
        <f>DD_relocated_catalogue[[#This Row],[SLB depth (m)]]/0.3048</f>
        <v>6790</v>
      </c>
      <c r="G2830">
        <v>-0.89</v>
      </c>
      <c r="H2830" s="1">
        <v>41850.887321979164</v>
      </c>
      <c r="I2830" s="3">
        <f>(DD_relocated_catalogue[[#This Row],[Relocated northing  (m)]]/0.3048)+1169000</f>
        <v>1171414.6555118109</v>
      </c>
      <c r="J2830" s="3">
        <f>(DD_relocated_catalogue[[#This Row],[Relocated easting (m)]]/0.3048)+342000</f>
        <v>344332.19816272968</v>
      </c>
      <c r="K2830" s="3">
        <f>DD_relocated_catalogue[[#This Row],[Relocated depth (m)]]/0.3048</f>
        <v>6667.7985564304463</v>
      </c>
      <c r="L2830" s="3">
        <f>DD_relocated_catalogue[[#This Row],[Semi-minor axis length (m)]]/0.3048</f>
        <v>4.4858102086515377</v>
      </c>
      <c r="M2830" s="3">
        <f>DD_relocated_catalogue[[#This Row],[Semi-intermediate axis length (m)]]/0.3048</f>
        <v>7.8650233265737839</v>
      </c>
      <c r="N2830" s="3">
        <f>DD_relocated_catalogue[[#This Row],[Semi-major axis length (m)]]/0.3048</f>
        <v>14.003252852080273</v>
      </c>
      <c r="O2830" s="3">
        <v>-16.104808453530701</v>
      </c>
      <c r="P2830" s="3">
        <v>-72.689045514124771</v>
      </c>
      <c r="Q2830" s="3">
        <v>-4.5683830716875483E-4</v>
      </c>
      <c r="R2830" s="3">
        <f>DD_relocated_catalogue[[#This Row],[Northing uncertainty half-length (m)]]/0.3048</f>
        <v>4.8675179392398844</v>
      </c>
      <c r="S2830" s="3">
        <f>DD_relocated_catalogue[[#This Row],[Easting uncertainty half-length (m)]]/0.3048</f>
        <v>13.570475845847206</v>
      </c>
      <c r="T2830" s="3">
        <f>DD_relocated_catalogue[[#This Row],[Depth uncertainty half-length (m)]]/0.3048</f>
        <v>8.2732554790239732</v>
      </c>
      <c r="U2830" s="4">
        <v>0.27215230220486414</v>
      </c>
    </row>
    <row r="2831" spans="1:21" x14ac:dyDescent="0.25">
      <c r="A2831">
        <v>6368</v>
      </c>
      <c r="B2831" t="s">
        <v>20</v>
      </c>
      <c r="C2831" s="1">
        <v>41965.997137465281</v>
      </c>
      <c r="D2831" s="2">
        <f>(DD_relocated_catalogue[[#This Row],[SLB northing (m)]]/0.3048)+1169000</f>
        <v>1171380</v>
      </c>
      <c r="E2831" s="2">
        <f>(DD_relocated_catalogue[[#This Row],[SLB easting (m)]]/0.3048)+342000</f>
        <v>344337.00131233595</v>
      </c>
      <c r="F2831" s="2">
        <f>DD_relocated_catalogue[[#This Row],[SLB depth (m)]]/0.3048</f>
        <v>6577.9986876640414</v>
      </c>
      <c r="G2831">
        <v>-1.45</v>
      </c>
      <c r="H2831" s="1">
        <v>41965.997137372688</v>
      </c>
      <c r="I2831" s="3">
        <f>(DD_relocated_catalogue[[#This Row],[Relocated northing  (m)]]/0.3048)+1169000</f>
        <v>1171336.7454068242</v>
      </c>
      <c r="J2831" s="3">
        <f>(DD_relocated_catalogue[[#This Row],[Relocated easting (m)]]/0.3048)+342000</f>
        <v>344510.20341207349</v>
      </c>
      <c r="K2831" s="3">
        <f>DD_relocated_catalogue[[#This Row],[Relocated depth (m)]]/0.3048</f>
        <v>6674.560367454068</v>
      </c>
      <c r="L2831" s="3">
        <f>DD_relocated_catalogue[[#This Row],[Semi-minor axis length (m)]]/0.3048</f>
        <v>4.0496671163171296</v>
      </c>
      <c r="M2831" s="3">
        <f>DD_relocated_catalogue[[#This Row],[Semi-intermediate axis length (m)]]/0.3048</f>
        <v>6.7372216136609406</v>
      </c>
      <c r="N2831" s="3">
        <f>DD_relocated_catalogue[[#This Row],[Semi-major axis length (m)]]/0.3048</f>
        <v>14.010699272496664</v>
      </c>
      <c r="O2831" s="3">
        <v>-23.753617991303216</v>
      </c>
      <c r="P2831" s="3">
        <v>-61.854632284795493</v>
      </c>
      <c r="Q2831" s="3">
        <v>-8.4301059830587075</v>
      </c>
      <c r="R2831" s="3">
        <f>DD_relocated_catalogue[[#This Row],[Northing uncertainty half-length (m)]]/0.3048</f>
        <v>4.7030716271139505</v>
      </c>
      <c r="S2831" s="3">
        <f>DD_relocated_catalogue[[#This Row],[Easting uncertainty half-length (m)]]/0.3048</f>
        <v>12.897308633698286</v>
      </c>
      <c r="T2831" s="3">
        <f>DD_relocated_catalogue[[#This Row],[Depth uncertainty half-length (m)]]/0.3048</f>
        <v>8.290396632988152</v>
      </c>
      <c r="U2831" s="4">
        <v>0.20847574007858222</v>
      </c>
    </row>
    <row r="2832" spans="1:21" x14ac:dyDescent="0.25">
      <c r="A2832">
        <v>5476</v>
      </c>
      <c r="B2832" t="s">
        <v>20</v>
      </c>
      <c r="C2832" s="1">
        <v>41850.918941539348</v>
      </c>
      <c r="D2832" s="2">
        <f>(DD_relocated_catalogue[[#This Row],[SLB northing (m)]]/0.3048)+1169000</f>
        <v>1171397.998687664</v>
      </c>
      <c r="E2832" s="2">
        <f>(DD_relocated_catalogue[[#This Row],[SLB easting (m)]]/0.3048)+342000</f>
        <v>344351.00065616798</v>
      </c>
      <c r="F2832" s="2">
        <f>DD_relocated_catalogue[[#This Row],[SLB depth (m)]]/0.3048</f>
        <v>6592.9986876640414</v>
      </c>
      <c r="G2832">
        <v>-1.4</v>
      </c>
      <c r="H2832" s="1">
        <v>41850.918941504628</v>
      </c>
      <c r="I2832" s="3">
        <f>(DD_relocated_catalogue[[#This Row],[Relocated northing  (m)]]/0.3048)+1169000</f>
        <v>1171391.5846456692</v>
      </c>
      <c r="J2832" s="3">
        <f>(DD_relocated_catalogue[[#This Row],[Relocated easting (m)]]/0.3048)+342000</f>
        <v>344168.52362204727</v>
      </c>
      <c r="K2832" s="3">
        <f>DD_relocated_catalogue[[#This Row],[Relocated depth (m)]]/0.3048</f>
        <v>6614.297900262467</v>
      </c>
      <c r="L2832" s="3">
        <f>DD_relocated_catalogue[[#This Row],[Semi-minor axis length (m)]]/0.3048</f>
        <v>3.8924987941826781</v>
      </c>
      <c r="M2832" s="3">
        <f>DD_relocated_catalogue[[#This Row],[Semi-intermediate axis length (m)]]/0.3048</f>
        <v>6.8585084661513296</v>
      </c>
      <c r="N2832" s="3">
        <f>DD_relocated_catalogue[[#This Row],[Semi-major axis length (m)]]/0.3048</f>
        <v>16.684248603890342</v>
      </c>
      <c r="O2832" s="3">
        <v>-17.724207941323808</v>
      </c>
      <c r="P2832" s="3">
        <v>-73.430584929978721</v>
      </c>
      <c r="Q2832" s="3">
        <v>-2.3024146957012497</v>
      </c>
      <c r="R2832" s="3">
        <f>DD_relocated_catalogue[[#This Row],[Northing uncertainty half-length (m)]]/0.3048</f>
        <v>4.2927227711925262</v>
      </c>
      <c r="S2832" s="3">
        <f>DD_relocated_catalogue[[#This Row],[Easting uncertainty half-length (m)]]/0.3048</f>
        <v>16.132421369957495</v>
      </c>
      <c r="T2832" s="3">
        <f>DD_relocated_catalogue[[#This Row],[Depth uncertainty half-length (m)]]/0.3048</f>
        <v>7.7780259874912954</v>
      </c>
      <c r="U2832" s="4">
        <v>0.21827312383188457</v>
      </c>
    </row>
    <row r="2833" spans="1:21" x14ac:dyDescent="0.25">
      <c r="A2833">
        <v>6725</v>
      </c>
      <c r="B2833" t="s">
        <v>20</v>
      </c>
      <c r="C2833" s="1">
        <v>42503.247840023148</v>
      </c>
      <c r="D2833" s="2">
        <f>(DD_relocated_catalogue[[#This Row],[SLB northing (m)]]/0.3048)+1169000</f>
        <v>1171248.999343832</v>
      </c>
      <c r="E2833" s="2">
        <f>(DD_relocated_catalogue[[#This Row],[SLB easting (m)]]/0.3048)+342000</f>
        <v>344323.99934383202</v>
      </c>
      <c r="F2833" s="2">
        <f>DD_relocated_catalogue[[#This Row],[SLB depth (m)]]/0.3048</f>
        <v>6726.0006561679784</v>
      </c>
      <c r="G2833">
        <v>-1.27</v>
      </c>
      <c r="H2833" s="1">
        <v>42503.247839942131</v>
      </c>
      <c r="I2833" s="3">
        <f>(DD_relocated_catalogue[[#This Row],[Relocated northing  (m)]]/0.3048)+1169000</f>
        <v>1171271.5813648293</v>
      </c>
      <c r="J2833" s="3">
        <f>(DD_relocated_catalogue[[#This Row],[Relocated easting (m)]]/0.3048)+342000</f>
        <v>344495.20997375326</v>
      </c>
      <c r="K2833" s="3">
        <f>DD_relocated_catalogue[[#This Row],[Relocated depth (m)]]/0.3048</f>
        <v>6701.8799212598424</v>
      </c>
      <c r="L2833" s="3">
        <f>DD_relocated_catalogue[[#This Row],[Semi-minor axis length (m)]]/0.3048</f>
        <v>8.3977162417461138</v>
      </c>
      <c r="M2833" s="3">
        <f>DD_relocated_catalogue[[#This Row],[Semi-intermediate axis length (m)]]/0.3048</f>
        <v>11.047975289687017</v>
      </c>
      <c r="N2833" s="3">
        <f>DD_relocated_catalogue[[#This Row],[Semi-major axis length (m)]]/0.3048</f>
        <v>28.422760880690483</v>
      </c>
      <c r="O2833" s="3">
        <v>-87.244751743349809</v>
      </c>
      <c r="P2833" s="3">
        <v>89.553641428690852</v>
      </c>
      <c r="Q2833" s="3">
        <v>-138.45156697825334</v>
      </c>
      <c r="R2833" s="3">
        <f>DD_relocated_catalogue[[#This Row],[Northing uncertainty half-length (m)]]/0.3048</f>
        <v>20.423972335709497</v>
      </c>
      <c r="S2833" s="3">
        <f>DD_relocated_catalogue[[#This Row],[Easting uncertainty half-length (m)]]/0.3048</f>
        <v>22.611021145072147</v>
      </c>
      <c r="T2833" s="3">
        <f>DD_relocated_catalogue[[#This Row],[Depth uncertainty half-length (m)]]/0.3048</f>
        <v>8.3880083770409115</v>
      </c>
      <c r="U2833" s="4">
        <v>0.24080727140895353</v>
      </c>
    </row>
    <row r="2834" spans="1:21" x14ac:dyDescent="0.25">
      <c r="A2834">
        <v>4867</v>
      </c>
      <c r="B2834" t="s">
        <v>20</v>
      </c>
      <c r="C2834" s="1">
        <v>41727.983448761574</v>
      </c>
      <c r="D2834" s="2">
        <f>(DD_relocated_catalogue[[#This Row],[SLB northing (m)]]/0.3048)+1169000</f>
        <v>1171288.999343832</v>
      </c>
      <c r="E2834" s="2">
        <f>(DD_relocated_catalogue[[#This Row],[SLB easting (m)]]/0.3048)+342000</f>
        <v>344811.00065616798</v>
      </c>
      <c r="F2834" s="2">
        <f>DD_relocated_catalogue[[#This Row],[SLB depth (m)]]/0.3048</f>
        <v>6664.9999999999991</v>
      </c>
      <c r="G2834">
        <v>-0.84</v>
      </c>
      <c r="H2834" s="1">
        <v>41727.983448854167</v>
      </c>
      <c r="I2834" s="3">
        <f>(DD_relocated_catalogue[[#This Row],[Relocated northing  (m)]]/0.3048)+1169000</f>
        <v>1171456.8930446194</v>
      </c>
      <c r="J2834" s="3">
        <f>(DD_relocated_catalogue[[#This Row],[Relocated easting (m)]]/0.3048)+342000</f>
        <v>344412.53280839894</v>
      </c>
      <c r="K2834" s="3">
        <f>DD_relocated_catalogue[[#This Row],[Relocated depth (m)]]/0.3048</f>
        <v>6637.1062992125981</v>
      </c>
      <c r="L2834" s="3">
        <f>DD_relocated_catalogue[[#This Row],[Semi-minor axis length (m)]]/0.3048</f>
        <v>7.2970224777022414</v>
      </c>
      <c r="M2834" s="3">
        <f>DD_relocated_catalogue[[#This Row],[Semi-intermediate axis length (m)]]/0.3048</f>
        <v>12.555421901970998</v>
      </c>
      <c r="N2834" s="3">
        <f>DD_relocated_catalogue[[#This Row],[Semi-major axis length (m)]]/0.3048</f>
        <v>19.589886094485138</v>
      </c>
      <c r="O2834" s="3">
        <v>28.308230589169817</v>
      </c>
      <c r="P2834" s="3">
        <v>76.938839508366925</v>
      </c>
      <c r="Q2834" s="3">
        <v>-177.62454512034122</v>
      </c>
      <c r="R2834" s="3">
        <f>DD_relocated_catalogue[[#This Row],[Northing uncertainty half-length (m)]]/0.3048</f>
        <v>9.005139555206485</v>
      </c>
      <c r="S2834" s="3">
        <f>DD_relocated_catalogue[[#This Row],[Easting uncertainty half-length (m)]]/0.3048</f>
        <v>19.227091732122247</v>
      </c>
      <c r="T2834" s="3">
        <f>DD_relocated_catalogue[[#This Row],[Depth uncertainty half-length (m)]]/0.3048</f>
        <v>11.961117862679703</v>
      </c>
      <c r="U2834" s="4">
        <v>0.39266051616020564</v>
      </c>
    </row>
    <row r="2835" spans="1:21" x14ac:dyDescent="0.25">
      <c r="A2835">
        <v>6801</v>
      </c>
      <c r="B2835" t="s">
        <v>20</v>
      </c>
      <c r="C2835" s="1">
        <v>42862.187801747685</v>
      </c>
      <c r="D2835" s="2">
        <f>(DD_relocated_catalogue[[#This Row],[SLB northing (m)]]/0.3048)+1169000</f>
        <v>1171403.999343832</v>
      </c>
      <c r="E2835" s="2">
        <f>(DD_relocated_catalogue[[#This Row],[SLB easting (m)]]/0.3048)+342000</f>
        <v>344336.00065616798</v>
      </c>
      <c r="F2835" s="2">
        <f>DD_relocated_catalogue[[#This Row],[SLB depth (m)]]/0.3048</f>
        <v>6572.9986876640414</v>
      </c>
      <c r="G2835">
        <v>-1.4</v>
      </c>
      <c r="H2835" s="1">
        <v>42862.187801550928</v>
      </c>
      <c r="I2835" s="3">
        <f>(DD_relocated_catalogue[[#This Row],[Relocated northing  (m)]]/0.3048)+1169000</f>
        <v>1171374.6817585302</v>
      </c>
      <c r="J2835" s="3">
        <f>(DD_relocated_catalogue[[#This Row],[Relocated easting (m)]]/0.3048)+342000</f>
        <v>344577.14238845144</v>
      </c>
      <c r="K2835" s="3">
        <f>DD_relocated_catalogue[[#This Row],[Relocated depth (m)]]/0.3048</f>
        <v>6782.808398950131</v>
      </c>
      <c r="L2835" s="3">
        <f>DD_relocated_catalogue[[#This Row],[Semi-minor axis length (m)]]/0.3048</f>
        <v>8.1562548988866812</v>
      </c>
      <c r="M2835" s="3">
        <f>DD_relocated_catalogue[[#This Row],[Semi-intermediate axis length (m)]]/0.3048</f>
        <v>9.9776887507653704</v>
      </c>
      <c r="N2835" s="3">
        <f>DD_relocated_catalogue[[#This Row],[Semi-major axis length (m)]]/0.3048</f>
        <v>30.986925002476383</v>
      </c>
      <c r="O2835" s="3">
        <v>-78.65668838587473</v>
      </c>
      <c r="P2835" s="3">
        <v>91.595127434482421</v>
      </c>
      <c r="Q2835" s="3">
        <v>-142.01713934715161</v>
      </c>
      <c r="R2835" s="3">
        <f>DD_relocated_catalogue[[#This Row],[Northing uncertainty half-length (m)]]/0.3048</f>
        <v>21.099492210275869</v>
      </c>
      <c r="S2835" s="3">
        <f>DD_relocated_catalogue[[#This Row],[Easting uncertainty half-length (m)]]/0.3048</f>
        <v>24.651736018409316</v>
      </c>
      <c r="T2835" s="3">
        <f>DD_relocated_catalogue[[#This Row],[Depth uncertainty half-length (m)]]/0.3048</f>
        <v>8.211741269783511</v>
      </c>
      <c r="U2835" s="4">
        <v>0.24651956702810282</v>
      </c>
    </row>
    <row r="2836" spans="1:21" x14ac:dyDescent="0.25">
      <c r="A2836">
        <v>4911</v>
      </c>
      <c r="B2836" t="s">
        <v>20</v>
      </c>
      <c r="C2836" s="1">
        <v>41737.434555069442</v>
      </c>
      <c r="D2836" s="2">
        <f>(DD_relocated_catalogue[[#This Row],[SLB northing (m)]]/0.3048)+1169000</f>
        <v>1171465</v>
      </c>
      <c r="E2836" s="2">
        <f>(DD_relocated_catalogue[[#This Row],[SLB easting (m)]]/0.3048)+342000</f>
        <v>344427.99868766405</v>
      </c>
      <c r="F2836" s="2">
        <f>DD_relocated_catalogue[[#This Row],[SLB depth (m)]]/0.3048</f>
        <v>6656.0006561679784</v>
      </c>
      <c r="G2836">
        <v>-0.47</v>
      </c>
      <c r="H2836" s="1">
        <v>41737.434555081018</v>
      </c>
      <c r="I2836" s="3">
        <f>(DD_relocated_catalogue[[#This Row],[Relocated northing  (m)]]/0.3048)+1169000</f>
        <v>1171594.4127296589</v>
      </c>
      <c r="J2836" s="3">
        <f>(DD_relocated_catalogue[[#This Row],[Relocated easting (m)]]/0.3048)+342000</f>
        <v>344277.47047244094</v>
      </c>
      <c r="K2836" s="3">
        <f>DD_relocated_catalogue[[#This Row],[Relocated depth (m)]]/0.3048</f>
        <v>6634.3503937007872</v>
      </c>
      <c r="L2836" s="3">
        <f>DD_relocated_catalogue[[#This Row],[Semi-minor axis length (m)]]/0.3048</f>
        <v>5.1005853790167208</v>
      </c>
      <c r="M2836" s="3">
        <f>DD_relocated_catalogue[[#This Row],[Semi-intermediate axis length (m)]]/0.3048</f>
        <v>7.693011820905781</v>
      </c>
      <c r="N2836" s="3">
        <f>DD_relocated_catalogue[[#This Row],[Semi-major axis length (m)]]/0.3048</f>
        <v>16.482378226139833</v>
      </c>
      <c r="O2836" s="3">
        <v>-20.14384648022045</v>
      </c>
      <c r="P2836" s="3">
        <v>-67.292316348693589</v>
      </c>
      <c r="Q2836" s="3">
        <v>-1.2390739720239583</v>
      </c>
      <c r="R2836" s="3">
        <f>DD_relocated_catalogue[[#This Row],[Northing uncertainty half-length (m)]]/0.3048</f>
        <v>5.660714862747743</v>
      </c>
      <c r="S2836" s="3">
        <f>DD_relocated_catalogue[[#This Row],[Easting uncertainty half-length (m)]]/0.3048</f>
        <v>15.517052524904843</v>
      </c>
      <c r="T2836" s="3">
        <f>DD_relocated_catalogue[[#This Row],[Depth uncertainty half-length (m)]]/0.3048</f>
        <v>9.0882993728366355</v>
      </c>
      <c r="U2836" s="4">
        <v>0.26657295458415864</v>
      </c>
    </row>
    <row r="2837" spans="1:21" x14ac:dyDescent="0.25">
      <c r="A2837">
        <v>4840</v>
      </c>
      <c r="B2837" t="s">
        <v>20</v>
      </c>
      <c r="C2837" s="1">
        <v>41723.73363234954</v>
      </c>
      <c r="D2837" s="2">
        <f>(DD_relocated_catalogue[[#This Row],[SLB northing (m)]]/0.3048)+1169000</f>
        <v>1171411.000656168</v>
      </c>
      <c r="E2837" s="2">
        <f>(DD_relocated_catalogue[[#This Row],[SLB easting (m)]]/0.3048)+342000</f>
        <v>344341.00065616798</v>
      </c>
      <c r="F2837" s="2">
        <f>DD_relocated_catalogue[[#This Row],[SLB depth (m)]]/0.3048</f>
        <v>6611.0006561679784</v>
      </c>
      <c r="G2837">
        <v>-0.63</v>
      </c>
      <c r="H2837" s="1">
        <v>41723.733632372685</v>
      </c>
      <c r="I2837" s="3">
        <f>(DD_relocated_catalogue[[#This Row],[Relocated northing  (m)]]/0.3048)+1169000</f>
        <v>1171500.0098425196</v>
      </c>
      <c r="J2837" s="3">
        <f>(DD_relocated_catalogue[[#This Row],[Relocated easting (m)]]/0.3048)+342000</f>
        <v>344288.16272965877</v>
      </c>
      <c r="K2837" s="3">
        <f>DD_relocated_catalogue[[#This Row],[Relocated depth (m)]]/0.3048</f>
        <v>6623.3891076115478</v>
      </c>
      <c r="L2837" s="3">
        <f>DD_relocated_catalogue[[#This Row],[Semi-minor axis length (m)]]/0.3048</f>
        <v>4.4170869303479838</v>
      </c>
      <c r="M2837" s="3">
        <f>DD_relocated_catalogue[[#This Row],[Semi-intermediate axis length (m)]]/0.3048</f>
        <v>7.6410459875691199</v>
      </c>
      <c r="N2837" s="3">
        <f>DD_relocated_catalogue[[#This Row],[Semi-major axis length (m)]]/0.3048</f>
        <v>17.202433525893568</v>
      </c>
      <c r="O2837" s="3">
        <v>-12.066205990675208</v>
      </c>
      <c r="P2837" s="3">
        <v>-73.714471653328545</v>
      </c>
      <c r="Q2837" s="3">
        <v>0.22453977316097229</v>
      </c>
      <c r="R2837" s="3">
        <f>DD_relocated_catalogue[[#This Row],[Northing uncertainty half-length (m)]]/0.3048</f>
        <v>4.6907392129032974</v>
      </c>
      <c r="S2837" s="3">
        <f>DD_relocated_catalogue[[#This Row],[Easting uncertainty half-length (m)]]/0.3048</f>
        <v>16.641019475659608</v>
      </c>
      <c r="T2837" s="3">
        <f>DD_relocated_catalogue[[#This Row],[Depth uncertainty half-length (m)]]/0.3048</f>
        <v>8.5754255114787767</v>
      </c>
      <c r="U2837" s="4">
        <v>0.22891209020685116</v>
      </c>
    </row>
    <row r="2838" spans="1:21" x14ac:dyDescent="0.25">
      <c r="A2838">
        <v>4868</v>
      </c>
      <c r="B2838" t="s">
        <v>20</v>
      </c>
      <c r="C2838" s="1">
        <v>41727.985511608793</v>
      </c>
      <c r="D2838" s="2">
        <f>(DD_relocated_catalogue[[#This Row],[SLB northing (m)]]/0.3048)+1169000</f>
        <v>1171440</v>
      </c>
      <c r="E2838" s="2">
        <f>(DD_relocated_catalogue[[#This Row],[SLB easting (m)]]/0.3048)+342000</f>
        <v>344370</v>
      </c>
      <c r="F2838" s="2">
        <f>DD_relocated_catalogue[[#This Row],[SLB depth (m)]]/0.3048</f>
        <v>6610</v>
      </c>
      <c r="G2838">
        <v>-0.63</v>
      </c>
      <c r="H2838" s="1">
        <v>41727.985511597224</v>
      </c>
      <c r="I2838" s="3">
        <f>(DD_relocated_catalogue[[#This Row],[Relocated northing  (m)]]/0.3048)+1169000</f>
        <v>1171457.9461942257</v>
      </c>
      <c r="J2838" s="3">
        <f>(DD_relocated_catalogue[[#This Row],[Relocated easting (m)]]/0.3048)+342000</f>
        <v>344249.50459317584</v>
      </c>
      <c r="K2838" s="3">
        <f>DD_relocated_catalogue[[#This Row],[Relocated depth (m)]]/0.3048</f>
        <v>6655.1804461942256</v>
      </c>
      <c r="L2838" s="3">
        <f>DD_relocated_catalogue[[#This Row],[Semi-minor axis length (m)]]/0.3048</f>
        <v>4.1847258546135393</v>
      </c>
      <c r="M2838" s="3">
        <f>DD_relocated_catalogue[[#This Row],[Semi-intermediate axis length (m)]]/0.3048</f>
        <v>8.0710526239214744</v>
      </c>
      <c r="N2838" s="3">
        <f>DD_relocated_catalogue[[#This Row],[Semi-major axis length (m)]]/0.3048</f>
        <v>16.561932630808656</v>
      </c>
      <c r="O2838" s="3">
        <v>-16.415953009268687</v>
      </c>
      <c r="P2838" s="3">
        <v>-74.335716900913965</v>
      </c>
      <c r="Q2838" s="3">
        <v>-1.7752516130092351</v>
      </c>
      <c r="R2838" s="3">
        <f>DD_relocated_catalogue[[#This Row],[Northing uncertainty half-length (m)]]/0.3048</f>
        <v>4.6399021775218694</v>
      </c>
      <c r="S2838" s="3">
        <f>DD_relocated_catalogue[[#This Row],[Easting uncertainty half-length (m)]]/0.3048</f>
        <v>16.111695498981085</v>
      </c>
      <c r="T2838" s="3">
        <f>DD_relocated_catalogue[[#This Row],[Depth uncertainty half-length (m)]]/0.3048</f>
        <v>8.5899136721878353</v>
      </c>
      <c r="U2838" s="4">
        <v>0.23533029441715472</v>
      </c>
    </row>
    <row r="2839" spans="1:21" x14ac:dyDescent="0.25">
      <c r="A2839">
        <v>5721</v>
      </c>
      <c r="B2839" t="s">
        <v>20</v>
      </c>
      <c r="C2839" s="1">
        <v>41871.069301111114</v>
      </c>
      <c r="D2839" s="2">
        <f>(DD_relocated_catalogue[[#This Row],[SLB northing (m)]]/0.3048)+1169000</f>
        <v>1171471.000656168</v>
      </c>
      <c r="E2839" s="2">
        <f>(DD_relocated_catalogue[[#This Row],[SLB easting (m)]]/0.3048)+342000</f>
        <v>344415</v>
      </c>
      <c r="F2839" s="2">
        <f>DD_relocated_catalogue[[#This Row],[SLB depth (m)]]/0.3048</f>
        <v>6622.9986876640414</v>
      </c>
      <c r="G2839">
        <v>-0.86</v>
      </c>
      <c r="H2839" s="1">
        <v>41871.069301180556</v>
      </c>
      <c r="I2839" s="3">
        <f>(DD_relocated_catalogue[[#This Row],[Relocated northing  (m)]]/0.3048)+1169000</f>
        <v>1171670.652887139</v>
      </c>
      <c r="J2839" s="3">
        <f>(DD_relocated_catalogue[[#This Row],[Relocated easting (m)]]/0.3048)+342000</f>
        <v>344250.93832020997</v>
      </c>
      <c r="K2839" s="3">
        <f>DD_relocated_catalogue[[#This Row],[Relocated depth (m)]]/0.3048</f>
        <v>6485.3412073490808</v>
      </c>
      <c r="L2839" s="3">
        <f>DD_relocated_catalogue[[#This Row],[Semi-minor axis length (m)]]/0.3048</f>
        <v>4.1792728026623704</v>
      </c>
      <c r="M2839" s="3">
        <f>DD_relocated_catalogue[[#This Row],[Semi-intermediate axis length (m)]]/0.3048</f>
        <v>6.3567085489839279</v>
      </c>
      <c r="N2839" s="3">
        <f>DD_relocated_catalogue[[#This Row],[Semi-major axis length (m)]]/0.3048</f>
        <v>17.500919317245767</v>
      </c>
      <c r="O2839" s="3">
        <v>-10.633544281793442</v>
      </c>
      <c r="P2839" s="3">
        <v>-75.187291408288658</v>
      </c>
      <c r="Q2839" s="3">
        <v>1.0916379271477588</v>
      </c>
      <c r="R2839" s="3">
        <f>DD_relocated_catalogue[[#This Row],[Northing uncertainty half-length (m)]]/0.3048</f>
        <v>4.3934069932061108</v>
      </c>
      <c r="S2839" s="3">
        <f>DD_relocated_catalogue[[#This Row],[Easting uncertainty half-length (m)]]/0.3048</f>
        <v>16.949996763613036</v>
      </c>
      <c r="T2839" s="3">
        <f>DD_relocated_catalogue[[#This Row],[Depth uncertainty half-length (m)]]/0.3048</f>
        <v>7.4711574116110153</v>
      </c>
      <c r="U2839" s="4">
        <v>0.26884103126641057</v>
      </c>
    </row>
    <row r="2840" spans="1:21" x14ac:dyDescent="0.25">
      <c r="A2840">
        <v>6430</v>
      </c>
      <c r="B2840" t="s">
        <v>20</v>
      </c>
      <c r="C2840" s="1">
        <v>42000.176249710647</v>
      </c>
      <c r="D2840" s="2">
        <f>(DD_relocated_catalogue[[#This Row],[SLB northing (m)]]/0.3048)+1169000</f>
        <v>1171255</v>
      </c>
      <c r="E2840" s="2">
        <f>(DD_relocated_catalogue[[#This Row],[SLB easting (m)]]/0.3048)+342000</f>
        <v>344260</v>
      </c>
      <c r="F2840" s="2">
        <f>DD_relocated_catalogue[[#This Row],[SLB depth (m)]]/0.3048</f>
        <v>6597.9986876640414</v>
      </c>
      <c r="G2840">
        <v>-0.98</v>
      </c>
      <c r="H2840" s="1">
        <v>42000.176249652781</v>
      </c>
      <c r="I2840" s="3">
        <f>(DD_relocated_catalogue[[#This Row],[Relocated northing  (m)]]/0.3048)+1169000</f>
        <v>1171221.158136483</v>
      </c>
      <c r="J2840" s="3">
        <f>(DD_relocated_catalogue[[#This Row],[Relocated easting (m)]]/0.3048)+342000</f>
        <v>344325.56758530182</v>
      </c>
      <c r="K2840" s="3">
        <f>DD_relocated_catalogue[[#This Row],[Relocated depth (m)]]/0.3048</f>
        <v>6697.7887139107615</v>
      </c>
      <c r="L2840" s="3">
        <f>DD_relocated_catalogue[[#This Row],[Semi-minor axis length (m)]]/0.3048</f>
        <v>4.3818699565916868</v>
      </c>
      <c r="M2840" s="3">
        <f>DD_relocated_catalogue[[#This Row],[Semi-intermediate axis length (m)]]/0.3048</f>
        <v>7.0694440502040834</v>
      </c>
      <c r="N2840" s="3">
        <f>DD_relocated_catalogue[[#This Row],[Semi-major axis length (m)]]/0.3048</f>
        <v>14.49516488052274</v>
      </c>
      <c r="O2840" s="3">
        <v>-14.832873103414993</v>
      </c>
      <c r="P2840" s="3">
        <v>-70.037550542751575</v>
      </c>
      <c r="Q2840" s="3">
        <v>-0.61703533060600591</v>
      </c>
      <c r="R2840" s="3">
        <f>DD_relocated_catalogue[[#This Row],[Northing uncertainty half-length (m)]]/0.3048</f>
        <v>4.6847982265072918</v>
      </c>
      <c r="S2840" s="3">
        <f>DD_relocated_catalogue[[#This Row],[Easting uncertainty half-length (m)]]/0.3048</f>
        <v>13.843876342384762</v>
      </c>
      <c r="T2840" s="3">
        <f>DD_relocated_catalogue[[#This Row],[Depth uncertainty half-length (m)]]/0.3048</f>
        <v>8.034482757865419</v>
      </c>
      <c r="U2840" s="4">
        <v>0.22512024525284507</v>
      </c>
    </row>
    <row r="2841" spans="1:21" x14ac:dyDescent="0.25">
      <c r="A2841">
        <v>6197</v>
      </c>
      <c r="B2841" t="s">
        <v>20</v>
      </c>
      <c r="C2841" s="1">
        <v>41919.698197962964</v>
      </c>
      <c r="D2841" s="2">
        <f>(DD_relocated_catalogue[[#This Row],[SLB northing (m)]]/0.3048)+1169000</f>
        <v>1171225</v>
      </c>
      <c r="E2841" s="2">
        <f>(DD_relocated_catalogue[[#This Row],[SLB easting (m)]]/0.3048)+342000</f>
        <v>344282.99868766405</v>
      </c>
      <c r="F2841" s="2">
        <f>DD_relocated_catalogue[[#This Row],[SLB depth (m)]]/0.3048</f>
        <v>6702.9986876640423</v>
      </c>
      <c r="G2841">
        <v>-1.01</v>
      </c>
      <c r="H2841" s="1">
        <v>41919.698197893522</v>
      </c>
      <c r="I2841" s="3">
        <f>(DD_relocated_catalogue[[#This Row],[Relocated northing  (m)]]/0.3048)+1169000</f>
        <v>1171211.6174540683</v>
      </c>
      <c r="J2841" s="3">
        <f>(DD_relocated_catalogue[[#This Row],[Relocated easting (m)]]/0.3048)+342000</f>
        <v>344471.44356955378</v>
      </c>
      <c r="K2841" s="3">
        <f>DD_relocated_catalogue[[#This Row],[Relocated depth (m)]]/0.3048</f>
        <v>6762.4507874015753</v>
      </c>
      <c r="L2841" s="3">
        <f>DD_relocated_catalogue[[#This Row],[Semi-minor axis length (m)]]/0.3048</f>
        <v>4.1063886393274256</v>
      </c>
      <c r="M2841" s="3">
        <f>DD_relocated_catalogue[[#This Row],[Semi-intermediate axis length (m)]]/0.3048</f>
        <v>7.1109156342728186</v>
      </c>
      <c r="N2841" s="3">
        <f>DD_relocated_catalogue[[#This Row],[Semi-major axis length (m)]]/0.3048</f>
        <v>12.623369677949061</v>
      </c>
      <c r="O2841" s="3">
        <v>-15.113015863493729</v>
      </c>
      <c r="P2841" s="3">
        <v>-67.565748927418596</v>
      </c>
      <c r="Q2841" s="3">
        <v>-4.292074197665861</v>
      </c>
      <c r="R2841" s="3">
        <f>DD_relocated_catalogue[[#This Row],[Northing uncertainty half-length (m)]]/0.3048</f>
        <v>4.3563502338850197</v>
      </c>
      <c r="S2841" s="3">
        <f>DD_relocated_catalogue[[#This Row],[Easting uncertainty half-length (m)]]/0.3048</f>
        <v>11.988139735002472</v>
      </c>
      <c r="T2841" s="3">
        <f>DD_relocated_catalogue[[#This Row],[Depth uncertainty half-length (m)]]/0.3048</f>
        <v>7.8835996007327518</v>
      </c>
      <c r="U2841" s="4">
        <v>0.25940322304861546</v>
      </c>
    </row>
    <row r="2842" spans="1:21" x14ac:dyDescent="0.25">
      <c r="A2842">
        <v>6653</v>
      </c>
      <c r="B2842" t="s">
        <v>20</v>
      </c>
      <c r="C2842" s="1">
        <v>42250.921314189814</v>
      </c>
      <c r="D2842" s="2">
        <f>(DD_relocated_catalogue[[#This Row],[SLB northing (m)]]/0.3048)+1169000</f>
        <v>1171190</v>
      </c>
      <c r="E2842" s="2">
        <f>(DD_relocated_catalogue[[#This Row],[SLB easting (m)]]/0.3048)+342000</f>
        <v>344263.99934383202</v>
      </c>
      <c r="F2842" s="2">
        <f>DD_relocated_catalogue[[#This Row],[SLB depth (m)]]/0.3048</f>
        <v>6672.0013123359577</v>
      </c>
      <c r="G2842">
        <v>-0.74</v>
      </c>
      <c r="H2842" s="1">
        <v>42250.921314189814</v>
      </c>
      <c r="I2842" s="3">
        <f>(DD_relocated_catalogue[[#This Row],[Relocated northing  (m)]]/0.3048)+1169000</f>
        <v>1171084.5111548556</v>
      </c>
      <c r="J2842" s="3">
        <f>(DD_relocated_catalogue[[#This Row],[Relocated easting (m)]]/0.3048)+342000</f>
        <v>344358.90419947507</v>
      </c>
      <c r="K2842" s="3">
        <f>DD_relocated_catalogue[[#This Row],[Relocated depth (m)]]/0.3048</f>
        <v>6683.333333333333</v>
      </c>
      <c r="L2842" s="3">
        <f>DD_relocated_catalogue[[#This Row],[Semi-minor axis length (m)]]/0.3048</f>
        <v>6.6365947994395738</v>
      </c>
      <c r="M2842" s="3">
        <f>DD_relocated_catalogue[[#This Row],[Semi-intermediate axis length (m)]]/0.3048</f>
        <v>9.957873699606683</v>
      </c>
      <c r="N2842" s="3">
        <f>DD_relocated_catalogue[[#This Row],[Semi-major axis length (m)]]/0.3048</f>
        <v>24.453841589526757</v>
      </c>
      <c r="O2842" s="3">
        <v>-39.538805199547866</v>
      </c>
      <c r="P2842" s="3">
        <v>-94.25483197265018</v>
      </c>
      <c r="Q2842" s="3">
        <v>-136.66448872317201</v>
      </c>
      <c r="R2842" s="3">
        <f>DD_relocated_catalogue[[#This Row],[Northing uncertainty half-length (m)]]/0.3048</f>
        <v>17.070049141521721</v>
      </c>
      <c r="S2842" s="3">
        <f>DD_relocated_catalogue[[#This Row],[Easting uncertainty half-length (m)]]/0.3048</f>
        <v>19.211358918225066</v>
      </c>
      <c r="T2842" s="3">
        <f>DD_relocated_catalogue[[#This Row],[Depth uncertainty half-length (m)]]/0.3048</f>
        <v>8.7910181861683796</v>
      </c>
      <c r="U2842" s="4">
        <v>0.23491597942719544</v>
      </c>
    </row>
    <row r="2843" spans="1:21" x14ac:dyDescent="0.25">
      <c r="A2843">
        <v>4928</v>
      </c>
      <c r="B2843" t="s">
        <v>20</v>
      </c>
      <c r="C2843" s="1">
        <v>41743.010179074074</v>
      </c>
      <c r="D2843" s="2">
        <f>(DD_relocated_catalogue[[#This Row],[SLB northing (m)]]/0.3048)+1169000</f>
        <v>1171330</v>
      </c>
      <c r="E2843" s="2">
        <f>(DD_relocated_catalogue[[#This Row],[SLB easting (m)]]/0.3048)+342000</f>
        <v>344283.99934383202</v>
      </c>
      <c r="F2843" s="2">
        <f>DD_relocated_catalogue[[#This Row],[SLB depth (m)]]/0.3048</f>
        <v>6672.9986876640414</v>
      </c>
      <c r="G2843">
        <v>-0.56999999999999995</v>
      </c>
      <c r="H2843" s="1">
        <v>41743.010179050929</v>
      </c>
      <c r="I2843" s="3">
        <f>(DD_relocated_catalogue[[#This Row],[Relocated northing  (m)]]/0.3048)+1169000</f>
        <v>1171427.0833333333</v>
      </c>
      <c r="J2843" s="3">
        <f>(DD_relocated_catalogue[[#This Row],[Relocated easting (m)]]/0.3048)+342000</f>
        <v>344364.30774278217</v>
      </c>
      <c r="K2843" s="3">
        <f>DD_relocated_catalogue[[#This Row],[Relocated depth (m)]]/0.3048</f>
        <v>6617.3425196850385</v>
      </c>
      <c r="L2843" s="3">
        <f>DD_relocated_catalogue[[#This Row],[Semi-minor axis length (m)]]/0.3048</f>
        <v>4.2187661276859734</v>
      </c>
      <c r="M2843" s="3">
        <f>DD_relocated_catalogue[[#This Row],[Semi-intermediate axis length (m)]]/0.3048</f>
        <v>7.2967747088535742</v>
      </c>
      <c r="N2843" s="3">
        <f>DD_relocated_catalogue[[#This Row],[Semi-major axis length (m)]]/0.3048</f>
        <v>15.775809575514991</v>
      </c>
      <c r="O2843" s="3">
        <v>-12.567542153056552</v>
      </c>
      <c r="P2843" s="3">
        <v>-67.702594186813869</v>
      </c>
      <c r="Q2843" s="3">
        <v>0.3408833510717133</v>
      </c>
      <c r="R2843" s="3">
        <f>DD_relocated_catalogue[[#This Row],[Northing uncertainty half-length (m)]]/0.3048</f>
        <v>4.5805845116588539</v>
      </c>
      <c r="S2843" s="3">
        <f>DD_relocated_catalogue[[#This Row],[Easting uncertainty half-length (m)]]/0.3048</f>
        <v>14.843039901601367</v>
      </c>
      <c r="T2843" s="3">
        <f>DD_relocated_catalogue[[#This Row],[Depth uncertainty half-length (m)]]/0.3048</f>
        <v>8.7904471128092094</v>
      </c>
      <c r="U2843" s="4">
        <v>0.21827419526402733</v>
      </c>
    </row>
    <row r="2844" spans="1:21" x14ac:dyDescent="0.25">
      <c r="A2844">
        <v>5185</v>
      </c>
      <c r="B2844" t="s">
        <v>20</v>
      </c>
      <c r="C2844" s="1">
        <v>41811.487149340275</v>
      </c>
      <c r="D2844" s="2">
        <f>(DD_relocated_catalogue[[#This Row],[SLB northing (m)]]/0.3048)+1169000</f>
        <v>1171386.000656168</v>
      </c>
      <c r="E2844" s="2">
        <f>(DD_relocated_catalogue[[#This Row],[SLB easting (m)]]/0.3048)+342000</f>
        <v>344292.00131233595</v>
      </c>
      <c r="F2844" s="2">
        <f>DD_relocated_catalogue[[#This Row],[SLB depth (m)]]/0.3048</f>
        <v>6613.9993438320207</v>
      </c>
      <c r="G2844">
        <v>-0.85</v>
      </c>
      <c r="H2844" s="1">
        <v>41811.487149293978</v>
      </c>
      <c r="I2844" s="3">
        <f>(DD_relocated_catalogue[[#This Row],[Relocated northing  (m)]]/0.3048)+1169000</f>
        <v>1171474.7047244094</v>
      </c>
      <c r="J2844" s="3">
        <f>(DD_relocated_catalogue[[#This Row],[Relocated easting (m)]]/0.3048)+342000</f>
        <v>344319.27821522311</v>
      </c>
      <c r="K2844" s="3">
        <f>DD_relocated_catalogue[[#This Row],[Relocated depth (m)]]/0.3048</f>
        <v>6590.9514435695537</v>
      </c>
      <c r="L2844" s="3">
        <f>DD_relocated_catalogue[[#This Row],[Semi-minor axis length (m)]]/0.3048</f>
        <v>3.9771016136592863</v>
      </c>
      <c r="M2844" s="3">
        <f>DD_relocated_catalogue[[#This Row],[Semi-intermediate axis length (m)]]/0.3048</f>
        <v>6.6475798818640515</v>
      </c>
      <c r="N2844" s="3">
        <f>DD_relocated_catalogue[[#This Row],[Semi-major axis length (m)]]/0.3048</f>
        <v>15.824168315987984</v>
      </c>
      <c r="O2844" s="3">
        <v>-19.114325257288829</v>
      </c>
      <c r="P2844" s="3">
        <v>-66.660560830299787</v>
      </c>
      <c r="Q2844" s="3">
        <v>-2.5760541078258208</v>
      </c>
      <c r="R2844" s="3">
        <f>DD_relocated_catalogue[[#This Row],[Northing uncertainty half-length (m)]]/0.3048</f>
        <v>4.5026930440786481</v>
      </c>
      <c r="S2844" s="3">
        <f>DD_relocated_catalogue[[#This Row],[Easting uncertainty half-length (m)]]/0.3048</f>
        <v>14.824607553363146</v>
      </c>
      <c r="T2844" s="3">
        <f>DD_relocated_catalogue[[#This Row],[Depth uncertainty half-length (m)]]/0.3048</f>
        <v>8.3515260651428296</v>
      </c>
      <c r="U2844" s="4">
        <v>0.2435188333622266</v>
      </c>
    </row>
    <row r="2845" spans="1:21" x14ac:dyDescent="0.25">
      <c r="A2845">
        <v>4906</v>
      </c>
      <c r="B2845" t="s">
        <v>20</v>
      </c>
      <c r="C2845" s="1">
        <v>41737.148139837962</v>
      </c>
      <c r="D2845" s="2">
        <f>(DD_relocated_catalogue[[#This Row],[SLB northing (m)]]/0.3048)+1169000</f>
        <v>1171512.998687664</v>
      </c>
      <c r="E2845" s="2">
        <f>(DD_relocated_catalogue[[#This Row],[SLB easting (m)]]/0.3048)+342000</f>
        <v>344457.99868766405</v>
      </c>
      <c r="F2845" s="2">
        <f>DD_relocated_catalogue[[#This Row],[SLB depth (m)]]/0.3048</f>
        <v>6626.0006561679784</v>
      </c>
      <c r="G2845">
        <v>-0.02</v>
      </c>
      <c r="H2845" s="1">
        <v>41737.148139884259</v>
      </c>
      <c r="I2845" s="3">
        <f>(DD_relocated_catalogue[[#This Row],[Relocated northing  (m)]]/0.3048)+1169000</f>
        <v>1171576.9750656169</v>
      </c>
      <c r="J2845" s="3">
        <f>(DD_relocated_catalogue[[#This Row],[Relocated easting (m)]]/0.3048)+342000</f>
        <v>344349.98031496065</v>
      </c>
      <c r="K2845" s="3">
        <f>DD_relocated_catalogue[[#This Row],[Relocated depth (m)]]/0.3048</f>
        <v>6636.0859580052493</v>
      </c>
      <c r="L2845" s="3">
        <f>DD_relocated_catalogue[[#This Row],[Semi-minor axis length (m)]]/0.3048</f>
        <v>4.7102365582974199</v>
      </c>
      <c r="M2845" s="3">
        <f>DD_relocated_catalogue[[#This Row],[Semi-intermediate axis length (m)]]/0.3048</f>
        <v>7.5876685299673525</v>
      </c>
      <c r="N2845" s="3">
        <f>DD_relocated_catalogue[[#This Row],[Semi-major axis length (m)]]/0.3048</f>
        <v>17.854654597113154</v>
      </c>
      <c r="O2845" s="3">
        <v>-14.19770494017221</v>
      </c>
      <c r="P2845" s="3">
        <v>-70.523841192773716</v>
      </c>
      <c r="Q2845" s="3">
        <v>-0.56578935394057372</v>
      </c>
      <c r="R2845" s="3">
        <f>DD_relocated_catalogue[[#This Row],[Northing uncertainty half-length (m)]]/0.3048</f>
        <v>5.0528766192113421</v>
      </c>
      <c r="S2845" s="3">
        <f>DD_relocated_catalogue[[#This Row],[Easting uncertainty half-length (m)]]/0.3048</f>
        <v>17.03222869244523</v>
      </c>
      <c r="T2845" s="3">
        <f>DD_relocated_catalogue[[#This Row],[Depth uncertainty half-length (m)]]/0.3048</f>
        <v>9.0169615400162524</v>
      </c>
      <c r="U2845" s="4">
        <v>0.24067645292747625</v>
      </c>
    </row>
    <row r="2846" spans="1:21" x14ac:dyDescent="0.25">
      <c r="A2846">
        <v>4863</v>
      </c>
      <c r="B2846" t="s">
        <v>20</v>
      </c>
      <c r="C2846" s="1">
        <v>41727.537992824073</v>
      </c>
      <c r="D2846" s="2">
        <f>(DD_relocated_catalogue[[#This Row],[SLB northing (m)]]/0.3048)+1169000</f>
        <v>1171430</v>
      </c>
      <c r="E2846" s="2">
        <f>(DD_relocated_catalogue[[#This Row],[SLB easting (m)]]/0.3048)+342000</f>
        <v>344317.00131233595</v>
      </c>
      <c r="F2846" s="2">
        <f>DD_relocated_catalogue[[#This Row],[SLB depth (m)]]/0.3048</f>
        <v>6633.9993438320207</v>
      </c>
      <c r="G2846">
        <v>-0.04</v>
      </c>
      <c r="H2846" s="1">
        <v>41727.537992824073</v>
      </c>
      <c r="I2846" s="3">
        <f>(DD_relocated_catalogue[[#This Row],[Relocated northing  (m)]]/0.3048)+1169000</f>
        <v>1171483.999343832</v>
      </c>
      <c r="J2846" s="3">
        <f>(DD_relocated_catalogue[[#This Row],[Relocated easting (m)]]/0.3048)+342000</f>
        <v>344254.12073490815</v>
      </c>
      <c r="K2846" s="3">
        <f>DD_relocated_catalogue[[#This Row],[Relocated depth (m)]]/0.3048</f>
        <v>6639.7834645669291</v>
      </c>
      <c r="L2846" s="3">
        <f>DD_relocated_catalogue[[#This Row],[Semi-minor axis length (m)]]/0.3048</f>
        <v>4.0252848050295746</v>
      </c>
      <c r="M2846" s="3">
        <f>DD_relocated_catalogue[[#This Row],[Semi-intermediate axis length (m)]]/0.3048</f>
        <v>6.855807775794946</v>
      </c>
      <c r="N2846" s="3">
        <f>DD_relocated_catalogue[[#This Row],[Semi-major axis length (m)]]/0.3048</f>
        <v>17.719080887748067</v>
      </c>
      <c r="O2846" s="3">
        <v>-10.126267979167492</v>
      </c>
      <c r="P2846" s="3">
        <v>-67.862277537090606</v>
      </c>
      <c r="Q2846" s="3">
        <v>2.1304605271213375</v>
      </c>
      <c r="R2846" s="3">
        <f>DD_relocated_catalogue[[#This Row],[Northing uncertainty half-length (m)]]/0.3048</f>
        <v>4.445923179962171</v>
      </c>
      <c r="S2846" s="3">
        <f>DD_relocated_catalogue[[#This Row],[Easting uncertainty half-length (m)]]/0.3048</f>
        <v>16.566826261533382</v>
      </c>
      <c r="T2846" s="3">
        <f>DD_relocated_catalogue[[#This Row],[Depth uncertainty half-length (m)]]/0.3048</f>
        <v>9.0683783611122237</v>
      </c>
      <c r="U2846" s="4">
        <v>0.24616860771598892</v>
      </c>
    </row>
    <row r="2847" spans="1:21" x14ac:dyDescent="0.25">
      <c r="A2847">
        <v>4806</v>
      </c>
      <c r="B2847" t="s">
        <v>20</v>
      </c>
      <c r="C2847" s="1">
        <v>41715.686757685187</v>
      </c>
      <c r="D2847" s="2">
        <f>(DD_relocated_catalogue[[#This Row],[SLB northing (m)]]/0.3048)+1169000</f>
        <v>1171266.000656168</v>
      </c>
      <c r="E2847" s="2">
        <f>(DD_relocated_catalogue[[#This Row],[SLB easting (m)]]/0.3048)+342000</f>
        <v>344335</v>
      </c>
      <c r="F2847" s="2">
        <f>DD_relocated_catalogue[[#This Row],[SLB depth (m)]]/0.3048</f>
        <v>6816.0006561679784</v>
      </c>
      <c r="G2847">
        <v>-0.84</v>
      </c>
      <c r="H2847" s="1">
        <v>41715.686757719908</v>
      </c>
      <c r="I2847" s="3">
        <f>(DD_relocated_catalogue[[#This Row],[Relocated northing  (m)]]/0.3048)+1169000</f>
        <v>1171314.68832021</v>
      </c>
      <c r="J2847" s="3">
        <f>(DD_relocated_catalogue[[#This Row],[Relocated easting (m)]]/0.3048)+342000</f>
        <v>344236.04658792651</v>
      </c>
      <c r="K2847" s="3">
        <f>DD_relocated_catalogue[[#This Row],[Relocated depth (m)]]/0.3048</f>
        <v>6867.9724409448818</v>
      </c>
      <c r="L2847" s="3">
        <f>DD_relocated_catalogue[[#This Row],[Semi-minor axis length (m)]]/0.3048</f>
        <v>7.7128990332366998</v>
      </c>
      <c r="M2847" s="3">
        <f>DD_relocated_catalogue[[#This Row],[Semi-intermediate axis length (m)]]/0.3048</f>
        <v>9.7537804356818398</v>
      </c>
      <c r="N2847" s="3">
        <f>DD_relocated_catalogue[[#This Row],[Semi-major axis length (m)]]/0.3048</f>
        <v>20.776172466772937</v>
      </c>
      <c r="O2847" s="3">
        <v>-64.640479248440215</v>
      </c>
      <c r="P2847" s="3">
        <v>75.634312028038352</v>
      </c>
      <c r="Q2847" s="3">
        <v>-137.68035525133257</v>
      </c>
      <c r="R2847" s="3">
        <f>DD_relocated_catalogue[[#This Row],[Northing uncertainty half-length (m)]]/0.3048</f>
        <v>13.059873260252346</v>
      </c>
      <c r="S2847" s="3">
        <f>DD_relocated_catalogue[[#This Row],[Easting uncertainty half-length (m)]]/0.3048</f>
        <v>18.529597070658603</v>
      </c>
      <c r="T2847" s="3">
        <f>DD_relocated_catalogue[[#This Row],[Depth uncertainty half-length (m)]]/0.3048</f>
        <v>8.307128955108757</v>
      </c>
      <c r="U2847" s="4">
        <v>0.25544037223226573</v>
      </c>
    </row>
    <row r="2848" spans="1:21" x14ac:dyDescent="0.25">
      <c r="A2848">
        <v>4876</v>
      </c>
      <c r="B2848" t="s">
        <v>20</v>
      </c>
      <c r="C2848" s="1">
        <v>41728.166824386572</v>
      </c>
      <c r="D2848" s="2">
        <f>(DD_relocated_catalogue[[#This Row],[SLB northing (m)]]/0.3048)+1169000</f>
        <v>1171413.999343832</v>
      </c>
      <c r="E2848" s="2">
        <f>(DD_relocated_catalogue[[#This Row],[SLB easting (m)]]/0.3048)+342000</f>
        <v>344278.99934383202</v>
      </c>
      <c r="F2848" s="2">
        <f>DD_relocated_catalogue[[#This Row],[SLB depth (m)]]/0.3048</f>
        <v>6618.9993438320207</v>
      </c>
      <c r="G2848">
        <v>-1.02</v>
      </c>
      <c r="H2848" s="1">
        <v>41728.166824282409</v>
      </c>
      <c r="I2848" s="3">
        <f>(DD_relocated_catalogue[[#This Row],[Relocated northing  (m)]]/0.3048)+1169000</f>
        <v>1171384.812992126</v>
      </c>
      <c r="J2848" s="3">
        <f>(DD_relocated_catalogue[[#This Row],[Relocated easting (m)]]/0.3048)+342000</f>
        <v>344410.28543307085</v>
      </c>
      <c r="K2848" s="3">
        <f>DD_relocated_catalogue[[#This Row],[Relocated depth (m)]]/0.3048</f>
        <v>6675.9383202099734</v>
      </c>
      <c r="L2848" s="3">
        <f>DD_relocated_catalogue[[#This Row],[Semi-minor axis length (m)]]/0.3048</f>
        <v>4.2380851616997059</v>
      </c>
      <c r="M2848" s="3">
        <f>DD_relocated_catalogue[[#This Row],[Semi-intermediate axis length (m)]]/0.3048</f>
        <v>7.2486239207362617</v>
      </c>
      <c r="N2848" s="3">
        <f>DD_relocated_catalogue[[#This Row],[Semi-major axis length (m)]]/0.3048</f>
        <v>16.384781838169371</v>
      </c>
      <c r="O2848" s="3">
        <v>-17.549379100629334</v>
      </c>
      <c r="P2848" s="3">
        <v>-66.581882920178757</v>
      </c>
      <c r="Q2848" s="3">
        <v>-2.6247713266730868</v>
      </c>
      <c r="R2848" s="3">
        <f>DD_relocated_catalogue[[#This Row],[Northing uncertainty half-length (m)]]/0.3048</f>
        <v>4.6929520468959112</v>
      </c>
      <c r="S2848" s="3">
        <f>DD_relocated_catalogue[[#This Row],[Easting uncertainty half-length (m)]]/0.3048</f>
        <v>15.359103981075103</v>
      </c>
      <c r="T2848" s="3">
        <f>DD_relocated_catalogue[[#This Row],[Depth uncertainty half-length (m)]]/0.3048</f>
        <v>8.9345176890735214</v>
      </c>
      <c r="U2848" s="4">
        <v>0.2432836530525869</v>
      </c>
    </row>
    <row r="2849" spans="1:21" x14ac:dyDescent="0.25">
      <c r="A2849">
        <v>3370</v>
      </c>
      <c r="B2849" t="s">
        <v>20</v>
      </c>
      <c r="C2849" s="1">
        <v>41371.491302986113</v>
      </c>
      <c r="D2849" s="2">
        <f>(DD_relocated_catalogue[[#This Row],[SLB northing (m)]]/0.3048)+1169000</f>
        <v>1171105</v>
      </c>
      <c r="E2849" s="2">
        <f>(DD_relocated_catalogue[[#This Row],[SLB easting (m)]]/0.3048)+342000</f>
        <v>344861.00065616798</v>
      </c>
      <c r="F2849" s="2">
        <f>DD_relocated_catalogue[[#This Row],[SLB depth (m)]]/0.3048</f>
        <v>6502.9986876640414</v>
      </c>
      <c r="G2849">
        <v>-0.9</v>
      </c>
      <c r="H2849" s="1">
        <v>41371.491303009258</v>
      </c>
      <c r="I2849" s="3">
        <f>(DD_relocated_catalogue[[#This Row],[Relocated northing  (m)]]/0.3048)+1169000</f>
        <v>1171622.1817585302</v>
      </c>
      <c r="J2849" s="3">
        <f>(DD_relocated_catalogue[[#This Row],[Relocated easting (m)]]/0.3048)+342000</f>
        <v>344339.00590551179</v>
      </c>
      <c r="K2849" s="3">
        <f>DD_relocated_catalogue[[#This Row],[Relocated depth (m)]]/0.3048</f>
        <v>6551.906167979002</v>
      </c>
      <c r="L2849" s="3">
        <f>DD_relocated_catalogue[[#This Row],[Semi-minor axis length (m)]]/0.3048</f>
        <v>17.369377295130526</v>
      </c>
      <c r="M2849" s="3">
        <f>DD_relocated_catalogue[[#This Row],[Semi-intermediate axis length (m)]]/0.3048</f>
        <v>23.824225452094833</v>
      </c>
      <c r="N2849" s="3">
        <f>DD_relocated_catalogue[[#This Row],[Semi-major axis length (m)]]/0.3048</f>
        <v>109.37229763020203</v>
      </c>
      <c r="O2849" s="3">
        <v>-68.469953763079062</v>
      </c>
      <c r="P2849" s="3">
        <v>-96.275568826508731</v>
      </c>
      <c r="Q2849" s="3">
        <v>41.932639598511379</v>
      </c>
      <c r="R2849" s="3">
        <f>DD_relocated_catalogue[[#This Row],[Northing uncertainty half-length (m)]]/0.3048</f>
        <v>67.007052268286373</v>
      </c>
      <c r="S2849" s="3">
        <f>DD_relocated_catalogue[[#This Row],[Easting uncertainty half-length (m)]]/0.3048</f>
        <v>89.330394088373239</v>
      </c>
      <c r="T2849" s="3">
        <f>DD_relocated_catalogue[[#This Row],[Depth uncertainty half-length (m)]]/0.3048</f>
        <v>18.646021039669037</v>
      </c>
      <c r="U2849" s="4">
        <v>0.91577223348455916</v>
      </c>
    </row>
    <row r="2850" spans="1:21" x14ac:dyDescent="0.25">
      <c r="A2850">
        <v>4807</v>
      </c>
      <c r="B2850" t="s">
        <v>20</v>
      </c>
      <c r="C2850" s="1">
        <v>41715.692789548608</v>
      </c>
      <c r="D2850" s="2">
        <f>(DD_relocated_catalogue[[#This Row],[SLB northing (m)]]/0.3048)+1169000</f>
        <v>1170952.998687664</v>
      </c>
      <c r="E2850" s="2">
        <f>(DD_relocated_catalogue[[#This Row],[SLB easting (m)]]/0.3048)+342000</f>
        <v>344611.00065616798</v>
      </c>
      <c r="F2850" s="2">
        <f>DD_relocated_catalogue[[#This Row],[SLB depth (m)]]/0.3048</f>
        <v>6787.9986876640414</v>
      </c>
      <c r="G2850">
        <v>-1.05</v>
      </c>
      <c r="H2850" s="1">
        <v>41715.692789594905</v>
      </c>
      <c r="I2850" s="3">
        <f>(DD_relocated_catalogue[[#This Row],[Relocated northing  (m)]]/0.3048)+1169000</f>
        <v>1171107.8182414698</v>
      </c>
      <c r="J2850" s="3">
        <f>(DD_relocated_catalogue[[#This Row],[Relocated easting (m)]]/0.3048)+342000</f>
        <v>344442.09317585302</v>
      </c>
      <c r="K2850" s="3">
        <f>DD_relocated_catalogue[[#This Row],[Relocated depth (m)]]/0.3048</f>
        <v>6807.3293963254582</v>
      </c>
      <c r="L2850" s="3">
        <f>DD_relocated_catalogue[[#This Row],[Semi-minor axis length (m)]]/0.3048</f>
        <v>9.0663371576743081</v>
      </c>
      <c r="M2850" s="3">
        <f>DD_relocated_catalogue[[#This Row],[Semi-intermediate axis length (m)]]/0.3048</f>
        <v>10.753494180603292</v>
      </c>
      <c r="N2850" s="3">
        <f>DD_relocated_catalogue[[#This Row],[Semi-major axis length (m)]]/0.3048</f>
        <v>24.983020434558682</v>
      </c>
      <c r="O2850" s="3">
        <v>-83.469064983942701</v>
      </c>
      <c r="P2850" s="3">
        <v>-121.01639503566707</v>
      </c>
      <c r="Q2850" s="3">
        <v>75.507208446680949</v>
      </c>
      <c r="R2850" s="3">
        <f>DD_relocated_catalogue[[#This Row],[Northing uncertainty half-length (m)]]/0.3048</f>
        <v>19.094177460457068</v>
      </c>
      <c r="S2850" s="3">
        <f>DD_relocated_catalogue[[#This Row],[Easting uncertainty half-length (m)]]/0.3048</f>
        <v>19.20239656888522</v>
      </c>
      <c r="T2850" s="3">
        <f>DD_relocated_catalogue[[#This Row],[Depth uncertainty half-length (m)]]/0.3048</f>
        <v>9.1256573480992706</v>
      </c>
      <c r="U2850" s="4">
        <v>0.29895206774595806</v>
      </c>
    </row>
    <row r="2851" spans="1:21" x14ac:dyDescent="0.25">
      <c r="A2851">
        <v>5470</v>
      </c>
      <c r="B2851" t="s">
        <v>20</v>
      </c>
      <c r="C2851" s="1">
        <v>41850.886495393519</v>
      </c>
      <c r="D2851" s="2">
        <f>(DD_relocated_catalogue[[#This Row],[SLB northing (m)]]/0.3048)+1169000</f>
        <v>1171421.000656168</v>
      </c>
      <c r="E2851" s="2">
        <f>(DD_relocated_catalogue[[#This Row],[SLB easting (m)]]/0.3048)+342000</f>
        <v>344273.99934383202</v>
      </c>
      <c r="F2851" s="2">
        <f>DD_relocated_catalogue[[#This Row],[SLB depth (m)]]/0.3048</f>
        <v>6622.9986876640414</v>
      </c>
      <c r="G2851">
        <v>-1.31</v>
      </c>
      <c r="H2851" s="1">
        <v>41850.886495324077</v>
      </c>
      <c r="I2851" s="3">
        <f>(DD_relocated_catalogue[[#This Row],[Relocated northing  (m)]]/0.3048)+1169000</f>
        <v>1171355.7086614172</v>
      </c>
      <c r="J2851" s="3">
        <f>(DD_relocated_catalogue[[#This Row],[Relocated easting (m)]]/0.3048)+342000</f>
        <v>344355.12139107613</v>
      </c>
      <c r="K2851" s="3">
        <f>DD_relocated_catalogue[[#This Row],[Relocated depth (m)]]/0.3048</f>
        <v>6645.3805774278208</v>
      </c>
      <c r="L2851" s="3">
        <f>DD_relocated_catalogue[[#This Row],[Semi-minor axis length (m)]]/0.3048</f>
        <v>3.9038202372735653</v>
      </c>
      <c r="M2851" s="3">
        <f>DD_relocated_catalogue[[#This Row],[Semi-intermediate axis length (m)]]/0.3048</f>
        <v>7.2819412253402698</v>
      </c>
      <c r="N2851" s="3">
        <f>DD_relocated_catalogue[[#This Row],[Semi-major axis length (m)]]/0.3048</f>
        <v>15.392814161703319</v>
      </c>
      <c r="O2851" s="3">
        <v>-15.889979356861627</v>
      </c>
      <c r="P2851" s="3">
        <v>-68.053664359877317</v>
      </c>
      <c r="Q2851" s="3">
        <v>-1.7279386099830336</v>
      </c>
      <c r="R2851" s="3">
        <f>DD_relocated_catalogue[[#This Row],[Northing uncertainty half-length (m)]]/0.3048</f>
        <v>4.3202342117712327</v>
      </c>
      <c r="S2851" s="3">
        <f>DD_relocated_catalogue[[#This Row],[Easting uncertainty half-length (m)]]/0.3048</f>
        <v>14.558908516160862</v>
      </c>
      <c r="T2851" s="3">
        <f>DD_relocated_catalogue[[#This Row],[Depth uncertainty half-length (m)]]/0.3048</f>
        <v>8.5177425005898488</v>
      </c>
      <c r="U2851" s="4">
        <v>0.26462230291773448</v>
      </c>
    </row>
    <row r="2852" spans="1:21" x14ac:dyDescent="0.25">
      <c r="A2852">
        <v>4995</v>
      </c>
      <c r="B2852" t="s">
        <v>20</v>
      </c>
      <c r="C2852" s="1">
        <v>41760.677933819446</v>
      </c>
      <c r="D2852" s="2">
        <f>(DD_relocated_catalogue[[#This Row],[SLB northing (m)]]/0.3048)+1169000</f>
        <v>1171432.998687664</v>
      </c>
      <c r="E2852" s="2">
        <f>(DD_relocated_catalogue[[#This Row],[SLB easting (m)]]/0.3048)+342000</f>
        <v>344267.99868766405</v>
      </c>
      <c r="F2852" s="2">
        <f>DD_relocated_catalogue[[#This Row],[SLB depth (m)]]/0.3048</f>
        <v>6581.0006561679784</v>
      </c>
      <c r="G2852">
        <v>-1.1299999999999999</v>
      </c>
      <c r="H2852" s="1">
        <v>41760.677933761574</v>
      </c>
      <c r="I2852" s="3">
        <f>(DD_relocated_catalogue[[#This Row],[Relocated northing  (m)]]/0.3048)+1169000</f>
        <v>1171451.5780839894</v>
      </c>
      <c r="J2852" s="3">
        <f>(DD_relocated_catalogue[[#This Row],[Relocated easting (m)]]/0.3048)+342000</f>
        <v>344373.45800524933</v>
      </c>
      <c r="K2852" s="3">
        <f>DD_relocated_catalogue[[#This Row],[Relocated depth (m)]]/0.3048</f>
        <v>6547.1948818897636</v>
      </c>
      <c r="L2852" s="3">
        <f>DD_relocated_catalogue[[#This Row],[Semi-minor axis length (m)]]/0.3048</f>
        <v>4.1808179272566504</v>
      </c>
      <c r="M2852" s="3">
        <f>DD_relocated_catalogue[[#This Row],[Semi-intermediate axis length (m)]]/0.3048</f>
        <v>6.4941882257652992</v>
      </c>
      <c r="N2852" s="3">
        <f>DD_relocated_catalogue[[#This Row],[Semi-major axis length (m)]]/0.3048</f>
        <v>16.286392106612734</v>
      </c>
      <c r="O2852" s="3">
        <v>-18.223523725739604</v>
      </c>
      <c r="P2852" s="3">
        <v>-67.41613860429068</v>
      </c>
      <c r="Q2852" s="3">
        <v>-3.0710554325859789</v>
      </c>
      <c r="R2852" s="3">
        <f>DD_relocated_catalogue[[#This Row],[Northing uncertainty half-length (m)]]/0.3048</f>
        <v>4.5309325255139319</v>
      </c>
      <c r="S2852" s="3">
        <f>DD_relocated_catalogue[[#This Row],[Easting uncertainty half-length (m)]]/0.3048</f>
        <v>15.3084291036349</v>
      </c>
      <c r="T2852" s="3">
        <f>DD_relocated_catalogue[[#This Row],[Depth uncertainty half-length (m)]]/0.3048</f>
        <v>8.3166845821787483</v>
      </c>
      <c r="U2852" s="4">
        <v>0.25236525201451027</v>
      </c>
    </row>
    <row r="2853" spans="1:21" x14ac:dyDescent="0.25">
      <c r="A2853">
        <v>5189</v>
      </c>
      <c r="B2853" t="s">
        <v>20</v>
      </c>
      <c r="C2853" s="1">
        <v>41811.490360000003</v>
      </c>
      <c r="D2853" s="2">
        <f>(DD_relocated_catalogue[[#This Row],[SLB northing (m)]]/0.3048)+1169000</f>
        <v>1171357.998687664</v>
      </c>
      <c r="E2853" s="2">
        <f>(DD_relocated_catalogue[[#This Row],[SLB easting (m)]]/0.3048)+342000</f>
        <v>344215</v>
      </c>
      <c r="F2853" s="2">
        <f>DD_relocated_catalogue[[#This Row],[SLB depth (m)]]/0.3048</f>
        <v>6682.9986876640414</v>
      </c>
      <c r="G2853">
        <v>-0.74</v>
      </c>
      <c r="H2853" s="1">
        <v>41811.490359988427</v>
      </c>
      <c r="I2853" s="3">
        <f>(DD_relocated_catalogue[[#This Row],[Relocated northing  (m)]]/0.3048)+1169000</f>
        <v>1171469.4225721785</v>
      </c>
      <c r="J2853" s="3">
        <f>(DD_relocated_catalogue[[#This Row],[Relocated easting (m)]]/0.3048)+342000</f>
        <v>344284.74737532809</v>
      </c>
      <c r="K2853" s="3">
        <f>DD_relocated_catalogue[[#This Row],[Relocated depth (m)]]/0.3048</f>
        <v>6657.1784776902878</v>
      </c>
      <c r="L2853" s="3">
        <f>DD_relocated_catalogue[[#This Row],[Semi-minor axis length (m)]]/0.3048</f>
        <v>3.799418660136276</v>
      </c>
      <c r="M2853" s="3">
        <f>DD_relocated_catalogue[[#This Row],[Semi-intermediate axis length (m)]]/0.3048</f>
        <v>7.8157180381558824</v>
      </c>
      <c r="N2853" s="3">
        <f>DD_relocated_catalogue[[#This Row],[Semi-major axis length (m)]]/0.3048</f>
        <v>16.734263265463891</v>
      </c>
      <c r="O2853" s="3">
        <v>-15.01234903015113</v>
      </c>
      <c r="P2853" s="3">
        <v>-68.260577121552274</v>
      </c>
      <c r="Q2853" s="3">
        <v>-3.0084855328255009</v>
      </c>
      <c r="R2853" s="3">
        <f>DD_relocated_catalogue[[#This Row],[Northing uncertainty half-length (m)]]/0.3048</f>
        <v>4.229898223368064</v>
      </c>
      <c r="S2853" s="3">
        <f>DD_relocated_catalogue[[#This Row],[Easting uncertainty half-length (m)]]/0.3048</f>
        <v>15.851567682414702</v>
      </c>
      <c r="T2853" s="3">
        <f>DD_relocated_catalogue[[#This Row],[Depth uncertainty half-length (m)]]/0.3048</f>
        <v>9.1917151806252662</v>
      </c>
      <c r="U2853" s="4">
        <v>0.24662975690882319</v>
      </c>
    </row>
    <row r="2854" spans="1:21" x14ac:dyDescent="0.25">
      <c r="A2854">
        <v>4804</v>
      </c>
      <c r="B2854" t="s">
        <v>20</v>
      </c>
      <c r="C2854" s="1">
        <v>41712.335224699076</v>
      </c>
      <c r="D2854" s="2">
        <f>(DD_relocated_catalogue[[#This Row],[SLB northing (m)]]/0.3048)+1169000</f>
        <v>1170922.998687664</v>
      </c>
      <c r="E2854" s="2">
        <f>(DD_relocated_catalogue[[#This Row],[SLB easting (m)]]/0.3048)+342000</f>
        <v>344646.00065616798</v>
      </c>
      <c r="F2854" s="2">
        <f>DD_relocated_catalogue[[#This Row],[SLB depth (m)]]/0.3048</f>
        <v>6802.0013123359577</v>
      </c>
      <c r="G2854">
        <v>-0.98</v>
      </c>
      <c r="H2854" s="1">
        <v>41712.335224699076</v>
      </c>
      <c r="I2854" s="3">
        <f>(DD_relocated_catalogue[[#This Row],[Relocated northing  (m)]]/0.3048)+1169000</f>
        <v>1171201.8766404199</v>
      </c>
      <c r="J2854" s="3">
        <f>(DD_relocated_catalogue[[#This Row],[Relocated easting (m)]]/0.3048)+342000</f>
        <v>344348.93044619425</v>
      </c>
      <c r="K2854" s="3">
        <f>DD_relocated_catalogue[[#This Row],[Relocated depth (m)]]/0.3048</f>
        <v>6828.2053805774276</v>
      </c>
      <c r="L2854" s="3">
        <f>DD_relocated_catalogue[[#This Row],[Semi-minor axis length (m)]]/0.3048</f>
        <v>9.1774522839047705</v>
      </c>
      <c r="M2854" s="3">
        <f>DD_relocated_catalogue[[#This Row],[Semi-intermediate axis length (m)]]/0.3048</f>
        <v>11.622340849114904</v>
      </c>
      <c r="N2854" s="3">
        <f>DD_relocated_catalogue[[#This Row],[Semi-major axis length (m)]]/0.3048</f>
        <v>27.528229250697066</v>
      </c>
      <c r="O2854" s="3">
        <v>-82.076403063172194</v>
      </c>
      <c r="P2854" s="3">
        <v>-121.28292587920826</v>
      </c>
      <c r="Q2854" s="3">
        <v>71.379444877764456</v>
      </c>
      <c r="R2854" s="3">
        <f>DD_relocated_catalogue[[#This Row],[Northing uncertainty half-length (m)]]/0.3048</f>
        <v>19.859158414302982</v>
      </c>
      <c r="S2854" s="3">
        <f>DD_relocated_catalogue[[#This Row],[Easting uncertainty half-length (m)]]/0.3048</f>
        <v>22.192420434314027</v>
      </c>
      <c r="T2854" s="3">
        <f>DD_relocated_catalogue[[#This Row],[Depth uncertainty half-length (m)]]/0.3048</f>
        <v>9.2861797937005779</v>
      </c>
      <c r="U2854" s="4">
        <v>0.31989275352392293</v>
      </c>
    </row>
    <row r="2855" spans="1:21" x14ac:dyDescent="0.25">
      <c r="A2855">
        <v>5478</v>
      </c>
      <c r="B2855" t="s">
        <v>20</v>
      </c>
      <c r="C2855" s="1">
        <v>41850.9228865162</v>
      </c>
      <c r="D2855" s="2">
        <f>(DD_relocated_catalogue[[#This Row],[SLB northing (m)]]/0.3048)+1169000</f>
        <v>1171408.999343832</v>
      </c>
      <c r="E2855" s="2">
        <f>(DD_relocated_catalogue[[#This Row],[SLB easting (m)]]/0.3048)+342000</f>
        <v>344237.00131233595</v>
      </c>
      <c r="F2855" s="2">
        <f>DD_relocated_catalogue[[#This Row],[SLB depth (m)]]/0.3048</f>
        <v>6705</v>
      </c>
      <c r="G2855">
        <v>-1.24</v>
      </c>
      <c r="H2855" s="1">
        <v>41850.922886388886</v>
      </c>
      <c r="I2855" s="3">
        <f>(DD_relocated_catalogue[[#This Row],[Relocated northing  (m)]]/0.3048)+1169000</f>
        <v>1171404.9671916009</v>
      </c>
      <c r="J2855" s="3">
        <f>(DD_relocated_catalogue[[#This Row],[Relocated easting (m)]]/0.3048)+342000</f>
        <v>344312.14238845144</v>
      </c>
      <c r="K2855" s="3">
        <f>DD_relocated_catalogue[[#This Row],[Relocated depth (m)]]/0.3048</f>
        <v>6717.2703412073488</v>
      </c>
      <c r="L2855" s="3">
        <f>DD_relocated_catalogue[[#This Row],[Semi-minor axis length (m)]]/0.3048</f>
        <v>3.9879576103373178</v>
      </c>
      <c r="M2855" s="3">
        <f>DD_relocated_catalogue[[#This Row],[Semi-intermediate axis length (m)]]/0.3048</f>
        <v>6.9068996132932501</v>
      </c>
      <c r="N2855" s="3">
        <f>DD_relocated_catalogue[[#This Row],[Semi-major axis length (m)]]/0.3048</f>
        <v>16.366272910202497</v>
      </c>
      <c r="O2855" s="3">
        <v>-17.734546511344455</v>
      </c>
      <c r="P2855" s="3">
        <v>-67.361125798214985</v>
      </c>
      <c r="Q2855" s="3">
        <v>-3.0350438817954082</v>
      </c>
      <c r="R2855" s="3">
        <f>DD_relocated_catalogue[[#This Row],[Northing uncertainty half-length (m)]]/0.3048</f>
        <v>4.4261714707910036</v>
      </c>
      <c r="S2855" s="3">
        <f>DD_relocated_catalogue[[#This Row],[Easting uncertainty half-length (m)]]/0.3048</f>
        <v>15.397925742203196</v>
      </c>
      <c r="T2855" s="3">
        <f>DD_relocated_catalogue[[#This Row],[Depth uncertainty half-length (m)]]/0.3048</f>
        <v>8.5915897632623643</v>
      </c>
      <c r="U2855" s="4">
        <v>0.23387430018133323</v>
      </c>
    </row>
    <row r="2856" spans="1:21" x14ac:dyDescent="0.25">
      <c r="A2856">
        <v>4869</v>
      </c>
      <c r="B2856" t="s">
        <v>20</v>
      </c>
      <c r="C2856" s="1">
        <v>41727.988284988423</v>
      </c>
      <c r="D2856" s="2">
        <f>(DD_relocated_catalogue[[#This Row],[SLB northing (m)]]/0.3048)+1169000</f>
        <v>1171470</v>
      </c>
      <c r="E2856" s="2">
        <f>(DD_relocated_catalogue[[#This Row],[SLB easting (m)]]/0.3048)+342000</f>
        <v>344253.99934383202</v>
      </c>
      <c r="F2856" s="2">
        <f>DD_relocated_catalogue[[#This Row],[SLB depth (m)]]/0.3048</f>
        <v>6560</v>
      </c>
      <c r="G2856">
        <v>-0.41</v>
      </c>
      <c r="H2856" s="1">
        <v>41727.988284895837</v>
      </c>
      <c r="I2856" s="3">
        <f>(DD_relocated_catalogue[[#This Row],[Relocated northing  (m)]]/0.3048)+1169000</f>
        <v>1171446.0104986876</v>
      </c>
      <c r="J2856" s="3">
        <f>(DD_relocated_catalogue[[#This Row],[Relocated easting (m)]]/0.3048)+342000</f>
        <v>344279.31102362205</v>
      </c>
      <c r="K2856" s="3">
        <f>DD_relocated_catalogue[[#This Row],[Relocated depth (m)]]/0.3048</f>
        <v>6652.67060367454</v>
      </c>
      <c r="L2856" s="3">
        <f>DD_relocated_catalogue[[#This Row],[Semi-minor axis length (m)]]/0.3048</f>
        <v>4.8113765979576488</v>
      </c>
      <c r="M2856" s="3">
        <f>DD_relocated_catalogue[[#This Row],[Semi-intermediate axis length (m)]]/0.3048</f>
        <v>7.2581744325403328</v>
      </c>
      <c r="N2856" s="3">
        <f>DD_relocated_catalogue[[#This Row],[Semi-major axis length (m)]]/0.3048</f>
        <v>17.528708940456053</v>
      </c>
      <c r="O2856" s="3">
        <v>-10.128915000906563</v>
      </c>
      <c r="P2856" s="3">
        <v>-69.87308923867009</v>
      </c>
      <c r="Q2856" s="3">
        <v>2.6072695458859227</v>
      </c>
      <c r="R2856" s="3">
        <f>DD_relocated_catalogue[[#This Row],[Northing uncertainty half-length (m)]]/0.3048</f>
        <v>5.1569497326084583</v>
      </c>
      <c r="S2856" s="3">
        <f>DD_relocated_catalogue[[#This Row],[Easting uncertainty half-length (m)]]/0.3048</f>
        <v>16.589989321719205</v>
      </c>
      <c r="T2856" s="3">
        <f>DD_relocated_catalogue[[#This Row],[Depth uncertainty half-length (m)]]/0.3048</f>
        <v>8.9423265568338355</v>
      </c>
      <c r="U2856" s="4">
        <v>0.23665953178736954</v>
      </c>
    </row>
    <row r="2857" spans="1:21" x14ac:dyDescent="0.25">
      <c r="A2857">
        <v>5825</v>
      </c>
      <c r="B2857" t="s">
        <v>20</v>
      </c>
      <c r="C2857" s="1">
        <v>41876.667991192131</v>
      </c>
      <c r="D2857" s="2">
        <f>(DD_relocated_catalogue[[#This Row],[SLB northing (m)]]/0.3048)+1169000</f>
        <v>1171598.999343832</v>
      </c>
      <c r="E2857" s="2">
        <f>(DD_relocated_catalogue[[#This Row],[SLB easting (m)]]/0.3048)+342000</f>
        <v>344462.99868766405</v>
      </c>
      <c r="F2857" s="2">
        <f>DD_relocated_catalogue[[#This Row],[SLB depth (m)]]/0.3048</f>
        <v>6562.9986876640414</v>
      </c>
      <c r="G2857">
        <v>-1.1200000000000001</v>
      </c>
      <c r="H2857" s="1">
        <v>41876.66799115741</v>
      </c>
      <c r="I2857" s="3">
        <f>(DD_relocated_catalogue[[#This Row],[Relocated northing  (m)]]/0.3048)+1169000</f>
        <v>1171545.3083989501</v>
      </c>
      <c r="J2857" s="3">
        <f>(DD_relocated_catalogue[[#This Row],[Relocated easting (m)]]/0.3048)+342000</f>
        <v>344491.80774278217</v>
      </c>
      <c r="K2857" s="3">
        <f>DD_relocated_catalogue[[#This Row],[Relocated depth (m)]]/0.3048</f>
        <v>6627.060367454068</v>
      </c>
      <c r="L2857" s="3">
        <f>DD_relocated_catalogue[[#This Row],[Semi-minor axis length (m)]]/0.3048</f>
        <v>4.511495534849832</v>
      </c>
      <c r="M2857" s="3">
        <f>DD_relocated_catalogue[[#This Row],[Semi-intermediate axis length (m)]]/0.3048</f>
        <v>7.491011228156796</v>
      </c>
      <c r="N2857" s="3">
        <f>DD_relocated_catalogue[[#This Row],[Semi-major axis length (m)]]/0.3048</f>
        <v>17.338011896302763</v>
      </c>
      <c r="O2857" s="3">
        <v>-16.757946008988085</v>
      </c>
      <c r="P2857" s="3">
        <v>-70.062501017416793</v>
      </c>
      <c r="Q2857" s="3">
        <v>-2.2621226188437884</v>
      </c>
      <c r="R2857" s="3">
        <f>DD_relocated_catalogue[[#This Row],[Northing uncertainty half-length (m)]]/0.3048</f>
        <v>4.8705428580857077</v>
      </c>
      <c r="S2857" s="3">
        <f>DD_relocated_catalogue[[#This Row],[Easting uncertainty half-length (m)]]/0.3048</f>
        <v>16.5388529530249</v>
      </c>
      <c r="T2857" s="3">
        <f>DD_relocated_catalogue[[#This Row],[Depth uncertainty half-length (m)]]/0.3048</f>
        <v>8.8408891113932899</v>
      </c>
      <c r="U2857" s="4">
        <v>0.25538305695245855</v>
      </c>
    </row>
    <row r="2858" spans="1:21" x14ac:dyDescent="0.25">
      <c r="A2858">
        <v>4383</v>
      </c>
      <c r="B2858" t="s">
        <v>20</v>
      </c>
      <c r="C2858" s="1">
        <v>41633.149964444441</v>
      </c>
      <c r="D2858" s="2">
        <f>(DD_relocated_catalogue[[#This Row],[SLB northing (m)]]/0.3048)+1169000</f>
        <v>1171478.999343832</v>
      </c>
      <c r="E2858" s="2">
        <f>(DD_relocated_catalogue[[#This Row],[SLB easting (m)]]/0.3048)+342000</f>
        <v>344286.00065616798</v>
      </c>
      <c r="F2858" s="2">
        <f>DD_relocated_catalogue[[#This Row],[SLB depth (m)]]/0.3048</f>
        <v>6708.9993438320207</v>
      </c>
      <c r="G2858">
        <v>-0.81</v>
      </c>
      <c r="H2858" s="1">
        <v>41633.149964502314</v>
      </c>
      <c r="I2858" s="3">
        <f>(DD_relocated_catalogue[[#This Row],[Relocated northing  (m)]]/0.3048)+1169000</f>
        <v>1171578.5433070867</v>
      </c>
      <c r="J2858" s="3">
        <f>(DD_relocated_catalogue[[#This Row],[Relocated easting (m)]]/0.3048)+342000</f>
        <v>343987.53608923883</v>
      </c>
      <c r="K2858" s="3">
        <f>DD_relocated_catalogue[[#This Row],[Relocated depth (m)]]/0.3048</f>
        <v>6809.6751968503931</v>
      </c>
      <c r="L2858" s="3">
        <f>DD_relocated_catalogue[[#This Row],[Semi-minor axis length (m)]]/0.3048</f>
        <v>3.9966508909123633</v>
      </c>
      <c r="M2858" s="3">
        <f>DD_relocated_catalogue[[#This Row],[Semi-intermediate axis length (m)]]/0.3048</f>
        <v>7.4020406961092116</v>
      </c>
      <c r="N2858" s="3">
        <f>DD_relocated_catalogue[[#This Row],[Semi-major axis length (m)]]/0.3048</f>
        <v>18.312565913972264</v>
      </c>
      <c r="O2858" s="3">
        <v>-9.0142550685060279</v>
      </c>
      <c r="P2858" s="3">
        <v>-74.931930748418864</v>
      </c>
      <c r="Q2858" s="3">
        <v>-6.0073755433591447E-2</v>
      </c>
      <c r="R2858" s="3">
        <f>DD_relocated_catalogue[[#This Row],[Northing uncertainty half-length (m)]]/0.3048</f>
        <v>4.164074952170516</v>
      </c>
      <c r="S2858" s="3">
        <f>DD_relocated_catalogue[[#This Row],[Easting uncertainty half-length (m)]]/0.3048</f>
        <v>17.766833744758813</v>
      </c>
      <c r="T2858" s="3">
        <f>DD_relocated_catalogue[[#This Row],[Depth uncertainty half-length (m)]]/0.3048</f>
        <v>8.4747462202367831</v>
      </c>
      <c r="U2858" s="4">
        <v>0.27162398114417008</v>
      </c>
    </row>
    <row r="2859" spans="1:21" x14ac:dyDescent="0.25">
      <c r="A2859">
        <v>4377</v>
      </c>
      <c r="B2859" t="s">
        <v>20</v>
      </c>
      <c r="C2859" s="1">
        <v>41631.806393692132</v>
      </c>
      <c r="D2859" s="2">
        <f>(DD_relocated_catalogue[[#This Row],[SLB northing (m)]]/0.3048)+1169000</f>
        <v>1171591.000656168</v>
      </c>
      <c r="E2859" s="2">
        <f>(DD_relocated_catalogue[[#This Row],[SLB easting (m)]]/0.3048)+342000</f>
        <v>344081.00065616798</v>
      </c>
      <c r="F2859" s="2">
        <f>DD_relocated_catalogue[[#This Row],[SLB depth (m)]]/0.3048</f>
        <v>6657.0013123359577</v>
      </c>
      <c r="G2859">
        <v>-0.86</v>
      </c>
      <c r="H2859" s="1">
        <v>41631.806393587962</v>
      </c>
      <c r="I2859" s="3">
        <f>(DD_relocated_catalogue[[#This Row],[Relocated northing  (m)]]/0.3048)+1169000</f>
        <v>1171569.2946194226</v>
      </c>
      <c r="J2859" s="3">
        <f>(DD_relocated_catalogue[[#This Row],[Relocated easting (m)]]/0.3048)+342000</f>
        <v>344105.59055118111</v>
      </c>
      <c r="K2859" s="3">
        <f>DD_relocated_catalogue[[#This Row],[Relocated depth (m)]]/0.3048</f>
        <v>6748.8845144356947</v>
      </c>
      <c r="L2859" s="3">
        <f>DD_relocated_catalogue[[#This Row],[Semi-minor axis length (m)]]/0.3048</f>
        <v>4.0773861334776234</v>
      </c>
      <c r="M2859" s="3">
        <f>DD_relocated_catalogue[[#This Row],[Semi-intermediate axis length (m)]]/0.3048</f>
        <v>6.5659075399036757</v>
      </c>
      <c r="N2859" s="3">
        <f>DD_relocated_catalogue[[#This Row],[Semi-major axis length (m)]]/0.3048</f>
        <v>16.308305267404808</v>
      </c>
      <c r="O2859" s="3">
        <v>-10.029252516935159</v>
      </c>
      <c r="P2859" s="3">
        <v>-75.590523410968075</v>
      </c>
      <c r="Q2859" s="3">
        <v>-0.56809140852451079</v>
      </c>
      <c r="R2859" s="3">
        <f>DD_relocated_catalogue[[#This Row],[Northing uncertainty half-length (m)]]/0.3048</f>
        <v>4.2003736242418466</v>
      </c>
      <c r="S2859" s="3">
        <f>DD_relocated_catalogue[[#This Row],[Easting uncertainty half-length (m)]]/0.3048</f>
        <v>15.860839233021903</v>
      </c>
      <c r="T2859" s="3">
        <f>DD_relocated_catalogue[[#This Row],[Depth uncertainty half-length (m)]]/0.3048</f>
        <v>7.4151806443657708</v>
      </c>
      <c r="U2859" s="4">
        <v>0.24673321300126685</v>
      </c>
    </row>
    <row r="2860" spans="1:21" x14ac:dyDescent="0.25">
      <c r="A2860">
        <v>5471</v>
      </c>
      <c r="B2860" t="s">
        <v>20</v>
      </c>
      <c r="C2860" s="1">
        <v>41850.886788020835</v>
      </c>
      <c r="D2860" s="2">
        <f>(DD_relocated_catalogue[[#This Row],[SLB northing (m)]]/0.3048)+1169000</f>
        <v>1171402.998687664</v>
      </c>
      <c r="E2860" s="2">
        <f>(DD_relocated_catalogue[[#This Row],[SLB easting (m)]]/0.3048)+342000</f>
        <v>344130</v>
      </c>
      <c r="F2860" s="2">
        <f>DD_relocated_catalogue[[#This Row],[SLB depth (m)]]/0.3048</f>
        <v>6777.9986876640423</v>
      </c>
      <c r="G2860">
        <v>-1.21</v>
      </c>
      <c r="H2860" s="1">
        <v>41850.886788009258</v>
      </c>
      <c r="I2860" s="3">
        <f>(DD_relocated_catalogue[[#This Row],[Relocated northing  (m)]]/0.3048)+1169000</f>
        <v>1171419.0649606299</v>
      </c>
      <c r="J2860" s="3">
        <f>(DD_relocated_catalogue[[#This Row],[Relocated easting (m)]]/0.3048)+342000</f>
        <v>344200.90551181103</v>
      </c>
      <c r="K2860" s="3">
        <f>DD_relocated_catalogue[[#This Row],[Relocated depth (m)]]/0.3048</f>
        <v>6678.9730971128602</v>
      </c>
      <c r="L2860" s="3">
        <f>DD_relocated_catalogue[[#This Row],[Semi-minor axis length (m)]]/0.3048</f>
        <v>3.7834515773187798</v>
      </c>
      <c r="M2860" s="3">
        <f>DD_relocated_catalogue[[#This Row],[Semi-intermediate axis length (m)]]/0.3048</f>
        <v>6.8754272749300283</v>
      </c>
      <c r="N2860" s="3">
        <f>DD_relocated_catalogue[[#This Row],[Semi-major axis length (m)]]/0.3048</f>
        <v>18.232995634531335</v>
      </c>
      <c r="O2860" s="3">
        <v>-13.373028851691926</v>
      </c>
      <c r="P2860" s="3">
        <v>-72.145841183271017</v>
      </c>
      <c r="Q2860" s="3">
        <v>-1.7855480980002858</v>
      </c>
      <c r="R2860" s="3">
        <f>DD_relocated_catalogue[[#This Row],[Northing uncertainty half-length (m)]]/0.3048</f>
        <v>4.0553024392864083</v>
      </c>
      <c r="S2860" s="3">
        <f>DD_relocated_catalogue[[#This Row],[Easting uncertainty half-length (m)]]/0.3048</f>
        <v>17.494916312398313</v>
      </c>
      <c r="T2860" s="3">
        <f>DD_relocated_catalogue[[#This Row],[Depth uncertainty half-length (m)]]/0.3048</f>
        <v>8.3476979835465368</v>
      </c>
      <c r="U2860" s="4">
        <v>0.24792758934359252</v>
      </c>
    </row>
    <row r="2861" spans="1:21" x14ac:dyDescent="0.25">
      <c r="A2861">
        <v>4864</v>
      </c>
      <c r="B2861" t="s">
        <v>20</v>
      </c>
      <c r="C2861" s="1">
        <v>41727.539747164352</v>
      </c>
      <c r="D2861" s="2">
        <f>(DD_relocated_catalogue[[#This Row],[SLB northing (m)]]/0.3048)+1169000</f>
        <v>1171477.001312336</v>
      </c>
      <c r="E2861" s="2">
        <f>(DD_relocated_catalogue[[#This Row],[SLB easting (m)]]/0.3048)+342000</f>
        <v>343906.00065616798</v>
      </c>
      <c r="F2861" s="2">
        <f>DD_relocated_catalogue[[#This Row],[SLB depth (m)]]/0.3048</f>
        <v>6624.9999999999991</v>
      </c>
      <c r="G2861">
        <v>-1.22</v>
      </c>
      <c r="H2861" s="1">
        <v>41727.53974709491</v>
      </c>
      <c r="I2861" s="3">
        <f>(DD_relocated_catalogue[[#This Row],[Relocated northing  (m)]]/0.3048)+1169000</f>
        <v>1171419.8425196849</v>
      </c>
      <c r="J2861" s="3">
        <f>(DD_relocated_catalogue[[#This Row],[Relocated easting (m)]]/0.3048)+342000</f>
        <v>344262.99212598422</v>
      </c>
      <c r="K2861" s="3">
        <f>DD_relocated_catalogue[[#This Row],[Relocated depth (m)]]/0.3048</f>
        <v>6710.5741469816267</v>
      </c>
      <c r="L2861" s="3">
        <f>DD_relocated_catalogue[[#This Row],[Semi-minor axis length (m)]]/0.3048</f>
        <v>4.0543483033671492</v>
      </c>
      <c r="M2861" s="3">
        <f>DD_relocated_catalogue[[#This Row],[Semi-intermediate axis length (m)]]/0.3048</f>
        <v>7.4323852334245464</v>
      </c>
      <c r="N2861" s="3">
        <f>DD_relocated_catalogue[[#This Row],[Semi-major axis length (m)]]/0.3048</f>
        <v>16.896221419115733</v>
      </c>
      <c r="O2861" s="3">
        <v>-21.893172134379718</v>
      </c>
      <c r="P2861" s="3">
        <v>-70.748520011595303</v>
      </c>
      <c r="Q2861" s="3">
        <v>-3.1390284437196128</v>
      </c>
      <c r="R2861" s="3">
        <f>DD_relocated_catalogue[[#This Row],[Northing uncertainty half-length (m)]]/0.3048</f>
        <v>4.7966396394245354</v>
      </c>
      <c r="S2861" s="3">
        <f>DD_relocated_catalogue[[#This Row],[Easting uncertainty half-length (m)]]/0.3048</f>
        <v>16.204081146243922</v>
      </c>
      <c r="T2861" s="3">
        <f>DD_relocated_catalogue[[#This Row],[Depth uncertainty half-length (m)]]/0.3048</f>
        <v>8.4257911749453314</v>
      </c>
      <c r="U2861" s="4">
        <v>0.23280973222204771</v>
      </c>
    </row>
    <row r="2862" spans="1:21" x14ac:dyDescent="0.25">
      <c r="A2862">
        <v>4985</v>
      </c>
      <c r="B2862" t="s">
        <v>20</v>
      </c>
      <c r="C2862" s="1">
        <v>41760.444995439815</v>
      </c>
      <c r="D2862" s="2">
        <f>(DD_relocated_catalogue[[#This Row],[SLB northing (m)]]/0.3048)+1169000</f>
        <v>1171428.999343832</v>
      </c>
      <c r="E2862" s="2">
        <f>(DD_relocated_catalogue[[#This Row],[SLB easting (m)]]/0.3048)+342000</f>
        <v>344116.00065616798</v>
      </c>
      <c r="F2862" s="2">
        <f>DD_relocated_catalogue[[#This Row],[SLB depth (m)]]/0.3048</f>
        <v>6573.9993438320207</v>
      </c>
      <c r="G2862">
        <v>-0.9</v>
      </c>
      <c r="H2862" s="1">
        <v>41760.444995451391</v>
      </c>
      <c r="I2862" s="3">
        <f>(DD_relocated_catalogue[[#This Row],[Relocated northing  (m)]]/0.3048)+1169000</f>
        <v>1171496.5780839894</v>
      </c>
      <c r="J2862" s="3">
        <f>(DD_relocated_catalogue[[#This Row],[Relocated easting (m)]]/0.3048)+342000</f>
        <v>344215.5413385827</v>
      </c>
      <c r="K2862" s="3">
        <f>DD_relocated_catalogue[[#This Row],[Relocated depth (m)]]/0.3048</f>
        <v>6558.2906824146985</v>
      </c>
      <c r="L2862" s="3">
        <f>DD_relocated_catalogue[[#This Row],[Semi-minor axis length (m)]]/0.3048</f>
        <v>3.7369832286467362</v>
      </c>
      <c r="M2862" s="3">
        <f>DD_relocated_catalogue[[#This Row],[Semi-intermediate axis length (m)]]/0.3048</f>
        <v>6.6591924464375527</v>
      </c>
      <c r="N2862" s="3">
        <f>DD_relocated_catalogue[[#This Row],[Semi-major axis length (m)]]/0.3048</f>
        <v>18.269168063170532</v>
      </c>
      <c r="O2862" s="3">
        <v>-15.194213688554095</v>
      </c>
      <c r="P2862" s="3">
        <v>-69.938818110455557</v>
      </c>
      <c r="Q2862" s="3">
        <v>-0.90852898349456812</v>
      </c>
      <c r="R2862" s="3">
        <f>DD_relocated_catalogue[[#This Row],[Northing uncertainty half-length (m)]]/0.3048</f>
        <v>4.1773635737878738</v>
      </c>
      <c r="S2862" s="3">
        <f>DD_relocated_catalogue[[#This Row],[Easting uncertainty half-length (m)]]/0.3048</f>
        <v>17.326260509170861</v>
      </c>
      <c r="T2862" s="3">
        <f>DD_relocated_catalogue[[#This Row],[Depth uncertainty half-length (m)]]/0.3048</f>
        <v>8.5499076408731103</v>
      </c>
      <c r="U2862" s="4">
        <v>0.23199273304018891</v>
      </c>
    </row>
    <row r="2863" spans="1:21" x14ac:dyDescent="0.25">
      <c r="A2863">
        <v>3385</v>
      </c>
      <c r="B2863" t="s">
        <v>20</v>
      </c>
      <c r="C2863" s="1">
        <v>41377.578589606484</v>
      </c>
      <c r="D2863" s="2">
        <f>(DD_relocated_catalogue[[#This Row],[SLB northing (m)]]/0.3048)+1169000</f>
        <v>1172771.000656168</v>
      </c>
      <c r="E2863" s="2">
        <f>(DD_relocated_catalogue[[#This Row],[SLB easting (m)]]/0.3048)+342000</f>
        <v>344166.00065616798</v>
      </c>
      <c r="F2863" s="2">
        <f>DD_relocated_catalogue[[#This Row],[SLB depth (m)]]/0.3048</f>
        <v>6653.9993438320207</v>
      </c>
      <c r="G2863">
        <v>-0.96</v>
      </c>
      <c r="H2863" s="1">
        <v>41377.578589583332</v>
      </c>
      <c r="I2863" s="3">
        <f>(DD_relocated_catalogue[[#This Row],[Relocated northing  (m)]]/0.3048)+1169000</f>
        <v>1172887.4704724411</v>
      </c>
      <c r="J2863" s="3">
        <f>(DD_relocated_catalogue[[#This Row],[Relocated easting (m)]]/0.3048)+342000</f>
        <v>343014.7867454068</v>
      </c>
      <c r="K2863" s="3">
        <f>DD_relocated_catalogue[[#This Row],[Relocated depth (m)]]/0.3048</f>
        <v>6735.393700787401</v>
      </c>
      <c r="L2863" s="3">
        <f>DD_relocated_catalogue[[#This Row],[Semi-minor axis length (m)]]/0.3048</f>
        <v>7.8740374638888939</v>
      </c>
      <c r="M2863" s="3">
        <f>DD_relocated_catalogue[[#This Row],[Semi-intermediate axis length (m)]]/0.3048</f>
        <v>10.966461259900351</v>
      </c>
      <c r="N2863" s="3">
        <f>DD_relocated_catalogue[[#This Row],[Semi-major axis length (m)]]/0.3048</f>
        <v>66.603570021370345</v>
      </c>
      <c r="O2863" s="3">
        <v>-60.803387823035663</v>
      </c>
      <c r="P2863" s="3">
        <v>-84.270937985622353</v>
      </c>
      <c r="Q2863" s="3">
        <v>176.79295306751806</v>
      </c>
      <c r="R2863" s="3">
        <f>DD_relocated_catalogue[[#This Row],[Northing uncertainty half-length (m)]]/0.3048</f>
        <v>10.488173692519958</v>
      </c>
      <c r="S2863" s="3">
        <f>DD_relocated_catalogue[[#This Row],[Easting uncertainty half-length (m)]]/0.3048</f>
        <v>66.491800451044355</v>
      </c>
      <c r="T2863" s="3">
        <f>DD_relocated_catalogue[[#This Row],[Depth uncertainty half-length (m)]]/0.3048</f>
        <v>9.2664946344838519</v>
      </c>
      <c r="U2863" s="4">
        <v>0.31905829189608409</v>
      </c>
    </row>
    <row r="2864" spans="1:21" x14ac:dyDescent="0.25">
      <c r="A2864">
        <v>3407</v>
      </c>
      <c r="B2864" t="s">
        <v>20</v>
      </c>
      <c r="C2864" s="1">
        <v>41385.091762164353</v>
      </c>
      <c r="D2864" s="2">
        <f>(DD_relocated_catalogue[[#This Row],[SLB northing (m)]]/0.3048)+1169000</f>
        <v>1172151.000656168</v>
      </c>
      <c r="E2864" s="2">
        <f>(DD_relocated_catalogue[[#This Row],[SLB easting (m)]]/0.3048)+342000</f>
        <v>344461.00065616798</v>
      </c>
      <c r="F2864" s="2">
        <f>DD_relocated_catalogue[[#This Row],[SLB depth (m)]]/0.3048</f>
        <v>6822.9986876640423</v>
      </c>
      <c r="G2864">
        <v>-1.06</v>
      </c>
      <c r="H2864" s="1">
        <v>41385.091762187498</v>
      </c>
      <c r="I2864" s="3">
        <f>(DD_relocated_catalogue[[#This Row],[Relocated northing  (m)]]/0.3048)+1169000</f>
        <v>1172239.0387139108</v>
      </c>
      <c r="J2864" s="3">
        <f>(DD_relocated_catalogue[[#This Row],[Relocated easting (m)]]/0.3048)+342000</f>
        <v>343986.56496062991</v>
      </c>
      <c r="K2864" s="3">
        <f>DD_relocated_catalogue[[#This Row],[Relocated depth (m)]]/0.3048</f>
        <v>6773.3136482939626</v>
      </c>
      <c r="L2864" s="3">
        <f>DD_relocated_catalogue[[#This Row],[Semi-minor axis length (m)]]/0.3048</f>
        <v>8.8085556923211676</v>
      </c>
      <c r="M2864" s="3">
        <f>DD_relocated_catalogue[[#This Row],[Semi-intermediate axis length (m)]]/0.3048</f>
        <v>14.166242763507281</v>
      </c>
      <c r="N2864" s="3">
        <f>DD_relocated_catalogue[[#This Row],[Semi-major axis length (m)]]/0.3048</f>
        <v>74.649608018897183</v>
      </c>
      <c r="O2864" s="3">
        <v>-66.690163240609607</v>
      </c>
      <c r="P2864" s="3">
        <v>-94.111549619434939</v>
      </c>
      <c r="Q2864" s="3">
        <v>26.793944485114796</v>
      </c>
      <c r="R2864" s="3">
        <f>DD_relocated_catalogue[[#This Row],[Northing uncertainty half-length (m)]]/0.3048</f>
        <v>31.631966559309568</v>
      </c>
      <c r="S2864" s="3">
        <f>DD_relocated_catalogue[[#This Row],[Easting uncertainty half-length (m)]]/0.3048</f>
        <v>68.679025976085242</v>
      </c>
      <c r="T2864" s="3">
        <f>DD_relocated_catalogue[[#This Row],[Depth uncertainty half-length (m)]]/0.3048</f>
        <v>10.041316599286919</v>
      </c>
      <c r="U2864" s="4">
        <v>0.3462842992661847</v>
      </c>
    </row>
    <row r="2865" spans="1:21" x14ac:dyDescent="0.25">
      <c r="A2865">
        <v>4348</v>
      </c>
      <c r="B2865" t="s">
        <v>20</v>
      </c>
      <c r="C2865" s="1">
        <v>41627.230445370369</v>
      </c>
      <c r="D2865" s="2">
        <f>(DD_relocated_catalogue[[#This Row],[SLB northing (m)]]/0.3048)+1169000</f>
        <v>1172042.998687664</v>
      </c>
      <c r="E2865" s="2">
        <f>(DD_relocated_catalogue[[#This Row],[SLB easting (m)]]/0.3048)+342000</f>
        <v>344498.99934383202</v>
      </c>
      <c r="F2865" s="2">
        <f>DD_relocated_catalogue[[#This Row],[SLB depth (m)]]/0.3048</f>
        <v>6647.0013123359577</v>
      </c>
      <c r="G2865">
        <v>-1.25</v>
      </c>
      <c r="H2865" s="1">
        <v>41627.230445335648</v>
      </c>
      <c r="I2865" s="3">
        <f>(DD_relocated_catalogue[[#This Row],[Relocated northing  (m)]]/0.3048)+1169000</f>
        <v>1172054.160104987</v>
      </c>
      <c r="J2865" s="3">
        <f>(DD_relocated_catalogue[[#This Row],[Relocated easting (m)]]/0.3048)+342000</f>
        <v>344189.67519685038</v>
      </c>
      <c r="K2865" s="3">
        <f>DD_relocated_catalogue[[#This Row],[Relocated depth (m)]]/0.3048</f>
        <v>6725.587270341206</v>
      </c>
      <c r="L2865" s="3">
        <f>DD_relocated_catalogue[[#This Row],[Semi-minor axis length (m)]]/0.3048</f>
        <v>5.1214806772835333</v>
      </c>
      <c r="M2865" s="3">
        <f>DD_relocated_catalogue[[#This Row],[Semi-intermediate axis length (m)]]/0.3048</f>
        <v>8.1149598705952855</v>
      </c>
      <c r="N2865" s="3">
        <f>DD_relocated_catalogue[[#This Row],[Semi-major axis length (m)]]/0.3048</f>
        <v>19.341001706975089</v>
      </c>
      <c r="O2865" s="3">
        <v>21.476032466932153</v>
      </c>
      <c r="P2865" s="3">
        <v>86.455874454460243</v>
      </c>
      <c r="Q2865" s="3">
        <v>174.67752606161329</v>
      </c>
      <c r="R2865" s="3">
        <f>DD_relocated_catalogue[[#This Row],[Northing uncertainty half-length (m)]]/0.3048</f>
        <v>5.7463560449620275</v>
      </c>
      <c r="S2865" s="3">
        <f>DD_relocated_catalogue[[#This Row],[Easting uncertainty half-length (m)]]/0.3048</f>
        <v>19.261384380483925</v>
      </c>
      <c r="T2865" s="3">
        <f>DD_relocated_catalogue[[#This Row],[Depth uncertainty half-length (m)]]/0.3048</f>
        <v>7.826290393796584</v>
      </c>
      <c r="U2865" s="4">
        <v>0.31844680472899106</v>
      </c>
    </row>
    <row r="2866" spans="1:21" x14ac:dyDescent="0.25">
      <c r="A2866">
        <v>5177</v>
      </c>
      <c r="B2866" t="s">
        <v>20</v>
      </c>
      <c r="C2866" s="1">
        <v>41809.947517615743</v>
      </c>
      <c r="D2866" s="2">
        <f>(DD_relocated_catalogue[[#This Row],[SLB northing (m)]]/0.3048)+1169000</f>
        <v>1171922.001312336</v>
      </c>
      <c r="E2866" s="2">
        <f>(DD_relocated_catalogue[[#This Row],[SLB easting (m)]]/0.3048)+342000</f>
        <v>344640</v>
      </c>
      <c r="F2866" s="2">
        <f>DD_relocated_catalogue[[#This Row],[SLB depth (m)]]/0.3048</f>
        <v>6631.0006561679784</v>
      </c>
      <c r="G2866">
        <v>-0.63</v>
      </c>
      <c r="H2866" s="1">
        <v>41809.94751766204</v>
      </c>
      <c r="I2866" s="3">
        <f>(DD_relocated_catalogue[[#This Row],[Relocated northing  (m)]]/0.3048)+1169000</f>
        <v>1171915.5216535432</v>
      </c>
      <c r="J2866" s="3">
        <f>(DD_relocated_catalogue[[#This Row],[Relocated easting (m)]]/0.3048)+342000</f>
        <v>344399.85236220475</v>
      </c>
      <c r="K2866" s="3">
        <f>DD_relocated_catalogue[[#This Row],[Relocated depth (m)]]/0.3048</f>
        <v>6670.5347769028867</v>
      </c>
      <c r="L2866" s="3">
        <f>DD_relocated_catalogue[[#This Row],[Semi-minor axis length (m)]]/0.3048</f>
        <v>4.8387241879219127</v>
      </c>
      <c r="M2866" s="3">
        <f>DD_relocated_catalogue[[#This Row],[Semi-intermediate axis length (m)]]/0.3048</f>
        <v>9.0349054431872435</v>
      </c>
      <c r="N2866" s="3">
        <f>DD_relocated_catalogue[[#This Row],[Semi-major axis length (m)]]/0.3048</f>
        <v>17.625760884680659</v>
      </c>
      <c r="O2866" s="3">
        <v>22.182326000984801</v>
      </c>
      <c r="P2866" s="3">
        <v>86.850203062691222</v>
      </c>
      <c r="Q2866" s="3">
        <v>172.70654113493921</v>
      </c>
      <c r="R2866" s="3">
        <f>DD_relocated_catalogue[[#This Row],[Northing uncertainty half-length (m)]]/0.3048</f>
        <v>5.9217578372906585</v>
      </c>
      <c r="S2866" s="3">
        <f>DD_relocated_catalogue[[#This Row],[Easting uncertainty half-length (m)]]/0.3048</f>
        <v>17.503158087599967</v>
      </c>
      <c r="T2866" s="3">
        <f>DD_relocated_catalogue[[#This Row],[Depth uncertainty half-length (m)]]/0.3048</f>
        <v>8.544779751443798</v>
      </c>
      <c r="U2866" s="4">
        <v>0.32815937287323688</v>
      </c>
    </row>
    <row r="2867" spans="1:21" x14ac:dyDescent="0.25">
      <c r="A2867">
        <v>6317</v>
      </c>
      <c r="B2867" t="s">
        <v>20</v>
      </c>
      <c r="C2867" s="1">
        <v>41937.656463680556</v>
      </c>
      <c r="D2867" s="2">
        <f>(DD_relocated_catalogue[[#This Row],[SLB northing (m)]]/0.3048)+1169000</f>
        <v>1171975</v>
      </c>
      <c r="E2867" s="2">
        <f>(DD_relocated_catalogue[[#This Row],[SLB easting (m)]]/0.3048)+342000</f>
        <v>344640</v>
      </c>
      <c r="F2867" s="2">
        <f>DD_relocated_catalogue[[#This Row],[SLB depth (m)]]/0.3048</f>
        <v>6574.9999999999991</v>
      </c>
      <c r="G2867">
        <v>-0.28999999999999998</v>
      </c>
      <c r="H2867" s="1">
        <v>41937.656463622683</v>
      </c>
      <c r="I2867" s="3">
        <f>(DD_relocated_catalogue[[#This Row],[Relocated northing  (m)]]/0.3048)+1169000</f>
        <v>1172016.8274278215</v>
      </c>
      <c r="J2867" s="3">
        <f>(DD_relocated_catalogue[[#This Row],[Relocated easting (m)]]/0.3048)+342000</f>
        <v>344674.77690288716</v>
      </c>
      <c r="K2867" s="3">
        <f>DD_relocated_catalogue[[#This Row],[Relocated depth (m)]]/0.3048</f>
        <v>6520.6988188976375</v>
      </c>
      <c r="L2867" s="3">
        <f>DD_relocated_catalogue[[#This Row],[Semi-minor axis length (m)]]/0.3048</f>
        <v>4.6887876883211721</v>
      </c>
      <c r="M2867" s="3">
        <f>DD_relocated_catalogue[[#This Row],[Semi-intermediate axis length (m)]]/0.3048</f>
        <v>8.2595311697716376</v>
      </c>
      <c r="N2867" s="3">
        <f>DD_relocated_catalogue[[#This Row],[Semi-major axis length (m)]]/0.3048</f>
        <v>16.065973326607587</v>
      </c>
      <c r="O2867" s="3">
        <v>17.381837223168489</v>
      </c>
      <c r="P2867" s="3">
        <v>83.649489412268224</v>
      </c>
      <c r="Q2867" s="3">
        <v>176.01490772570176</v>
      </c>
      <c r="R2867" s="3">
        <f>DD_relocated_catalogue[[#This Row],[Northing uncertainty half-length (m)]]/0.3048</f>
        <v>5.1147154334065359</v>
      </c>
      <c r="S2867" s="3">
        <f>DD_relocated_catalogue[[#This Row],[Easting uncertainty half-length (m)]]/0.3048</f>
        <v>15.965677644612294</v>
      </c>
      <c r="T2867" s="3">
        <f>DD_relocated_catalogue[[#This Row],[Depth uncertainty half-length (m)]]/0.3048</f>
        <v>8.0516581043112563</v>
      </c>
      <c r="U2867" s="4">
        <v>0.31177268104765804</v>
      </c>
    </row>
    <row r="2868" spans="1:21" x14ac:dyDescent="0.25">
      <c r="A2868">
        <v>5512</v>
      </c>
      <c r="B2868" t="s">
        <v>20</v>
      </c>
      <c r="C2868" s="1">
        <v>41854.932009814816</v>
      </c>
      <c r="D2868" s="2">
        <f>(DD_relocated_catalogue[[#This Row],[SLB northing (m)]]/0.3048)+1169000</f>
        <v>1171886.000656168</v>
      </c>
      <c r="E2868" s="2">
        <f>(DD_relocated_catalogue[[#This Row],[SLB easting (m)]]/0.3048)+342000</f>
        <v>344670</v>
      </c>
      <c r="F2868" s="2">
        <f>DD_relocated_catalogue[[#This Row],[SLB depth (m)]]/0.3048</f>
        <v>6676.0006561679784</v>
      </c>
      <c r="G2868">
        <v>-0.27</v>
      </c>
      <c r="H2868" s="1">
        <v>41854.932009837961</v>
      </c>
      <c r="I2868" s="3">
        <f>(DD_relocated_catalogue[[#This Row],[Relocated northing  (m)]]/0.3048)+1169000</f>
        <v>1171932.654199475</v>
      </c>
      <c r="J2868" s="3">
        <f>(DD_relocated_catalogue[[#This Row],[Relocated easting (m)]]/0.3048)+342000</f>
        <v>344431.3877952756</v>
      </c>
      <c r="K2868" s="3">
        <f>DD_relocated_catalogue[[#This Row],[Relocated depth (m)]]/0.3048</f>
        <v>6671.5091863517064</v>
      </c>
      <c r="L2868" s="3">
        <f>DD_relocated_catalogue[[#This Row],[Semi-minor axis length (m)]]/0.3048</f>
        <v>4.9460248313928217</v>
      </c>
      <c r="M2868" s="3">
        <f>DD_relocated_catalogue[[#This Row],[Semi-intermediate axis length (m)]]/0.3048</f>
        <v>8.758494855355039</v>
      </c>
      <c r="N2868" s="3">
        <f>DD_relocated_catalogue[[#This Row],[Semi-major axis length (m)]]/0.3048</f>
        <v>18.61146595434683</v>
      </c>
      <c r="O2868" s="3">
        <v>19.619135644287152</v>
      </c>
      <c r="P2868" s="3">
        <v>81.553347134209275</v>
      </c>
      <c r="Q2868" s="3">
        <v>174.67123499906094</v>
      </c>
      <c r="R2868" s="3">
        <f>DD_relocated_catalogue[[#This Row],[Northing uncertainty half-length (m)]]/0.3048</f>
        <v>5.5819353588657092</v>
      </c>
      <c r="S2868" s="3">
        <f>DD_relocated_catalogue[[#This Row],[Easting uncertainty half-length (m)]]/0.3048</f>
        <v>18.415273625028853</v>
      </c>
      <c r="T2868" s="3">
        <f>DD_relocated_catalogue[[#This Row],[Depth uncertainty half-length (m)]]/0.3048</f>
        <v>8.6650936507770968</v>
      </c>
      <c r="U2868" s="4">
        <v>0.31276413223618454</v>
      </c>
    </row>
    <row r="2869" spans="1:21" x14ac:dyDescent="0.25">
      <c r="A2869">
        <v>5744</v>
      </c>
      <c r="B2869" t="s">
        <v>20</v>
      </c>
      <c r="C2869" s="1">
        <v>41873.214888252318</v>
      </c>
      <c r="D2869" s="2">
        <f>(DD_relocated_catalogue[[#This Row],[SLB northing (m)]]/0.3048)+1169000</f>
        <v>1171862.001312336</v>
      </c>
      <c r="E2869" s="2">
        <f>(DD_relocated_catalogue[[#This Row],[SLB easting (m)]]/0.3048)+342000</f>
        <v>344552.00131233595</v>
      </c>
      <c r="F2869" s="2">
        <f>DD_relocated_catalogue[[#This Row],[SLB depth (m)]]/0.3048</f>
        <v>6592.0013123359577</v>
      </c>
      <c r="G2869">
        <v>-0.6</v>
      </c>
      <c r="H2869" s="1">
        <v>41873.214888194445</v>
      </c>
      <c r="I2869" s="3">
        <f>(DD_relocated_catalogue[[#This Row],[Relocated northing  (m)]]/0.3048)+1169000</f>
        <v>1171985.3215223097</v>
      </c>
      <c r="J2869" s="3">
        <f>(DD_relocated_catalogue[[#This Row],[Relocated easting (m)]]/0.3048)+342000</f>
        <v>344521.3877952756</v>
      </c>
      <c r="K2869" s="3">
        <f>DD_relocated_catalogue[[#This Row],[Relocated depth (m)]]/0.3048</f>
        <v>6488.3891076115488</v>
      </c>
      <c r="L2869" s="3">
        <f>DD_relocated_catalogue[[#This Row],[Semi-minor axis length (m)]]/0.3048</f>
        <v>4.7128362649560849</v>
      </c>
      <c r="M2869" s="3">
        <f>DD_relocated_catalogue[[#This Row],[Semi-intermediate axis length (m)]]/0.3048</f>
        <v>6.727800281333189</v>
      </c>
      <c r="N2869" s="3">
        <f>DD_relocated_catalogue[[#This Row],[Semi-major axis length (m)]]/0.3048</f>
        <v>17.153040132158154</v>
      </c>
      <c r="O2869" s="3">
        <v>-24.047964892245297</v>
      </c>
      <c r="P2869" s="3">
        <v>-78.121815444691549</v>
      </c>
      <c r="Q2869" s="3">
        <v>-7.3704683224775769</v>
      </c>
      <c r="R2869" s="3">
        <f>DD_relocated_catalogue[[#This Row],[Northing uncertainty half-length (m)]]/0.3048</f>
        <v>5.1720095141403544</v>
      </c>
      <c r="S2869" s="3">
        <f>DD_relocated_catalogue[[#This Row],[Easting uncertainty half-length (m)]]/0.3048</f>
        <v>16.831623607507758</v>
      </c>
      <c r="T2869" s="3">
        <f>DD_relocated_catalogue[[#This Row],[Depth uncertainty half-length (m)]]/0.3048</f>
        <v>7.0873438062749496</v>
      </c>
      <c r="U2869" s="4">
        <v>0.28116835743543184</v>
      </c>
    </row>
    <row r="2870" spans="1:21" x14ac:dyDescent="0.25">
      <c r="A2870">
        <v>6414</v>
      </c>
      <c r="B2870" t="s">
        <v>20</v>
      </c>
      <c r="C2870" s="1">
        <v>41990.383815821762</v>
      </c>
      <c r="D2870" s="2">
        <f>(DD_relocated_catalogue[[#This Row],[SLB northing (m)]]/0.3048)+1169000</f>
        <v>1172160</v>
      </c>
      <c r="E2870" s="2">
        <f>(DD_relocated_catalogue[[#This Row],[SLB easting (m)]]/0.3048)+342000</f>
        <v>342563.99934383202</v>
      </c>
      <c r="F2870" s="2">
        <f>DD_relocated_catalogue[[#This Row],[SLB depth (m)]]/0.3048</f>
        <v>6523.9993438320207</v>
      </c>
      <c r="G2870">
        <v>-1.44</v>
      </c>
      <c r="H2870" s="1">
        <v>41990.383815763889</v>
      </c>
      <c r="I2870" s="3">
        <f>(DD_relocated_catalogue[[#This Row],[Relocated northing  (m)]]/0.3048)+1169000</f>
        <v>1172115.249343832</v>
      </c>
      <c r="J2870" s="3">
        <f>(DD_relocated_catalogue[[#This Row],[Relocated easting (m)]]/0.3048)+342000</f>
        <v>342827.42125984252</v>
      </c>
      <c r="K2870" s="3">
        <f>DD_relocated_catalogue[[#This Row],[Relocated depth (m)]]/0.3048</f>
        <v>6569.4586614173231</v>
      </c>
      <c r="L2870" s="3">
        <f>DD_relocated_catalogue[[#This Row],[Semi-minor axis length (m)]]/0.3048</f>
        <v>8.7837989748340135</v>
      </c>
      <c r="M2870" s="3">
        <f>DD_relocated_catalogue[[#This Row],[Semi-intermediate axis length (m)]]/0.3048</f>
        <v>19.610471126376773</v>
      </c>
      <c r="N2870" s="3">
        <f>DD_relocated_catalogue[[#This Row],[Semi-major axis length (m)]]/0.3048</f>
        <v>47.377791686469145</v>
      </c>
      <c r="O2870" s="3">
        <v>-23.932174172002068</v>
      </c>
      <c r="P2870" s="3">
        <v>86.537454880765509</v>
      </c>
      <c r="Q2870" s="3">
        <v>3.9371731223838218</v>
      </c>
      <c r="R2870" s="3">
        <f>DD_relocated_catalogue[[#This Row],[Northing uncertainty half-length (m)]]/0.3048</f>
        <v>11.373211170097465</v>
      </c>
      <c r="S2870" s="3">
        <f>DD_relocated_catalogue[[#This Row],[Easting uncertainty half-length (m)]]/0.3048</f>
        <v>47.259393254121548</v>
      </c>
      <c r="T2870" s="3">
        <f>DD_relocated_catalogue[[#This Row],[Depth uncertainty half-length (m)]]/0.3048</f>
        <v>18.30325645069767</v>
      </c>
      <c r="U2870" s="4">
        <v>0.63781303284970781</v>
      </c>
    </row>
    <row r="2871" spans="1:21" x14ac:dyDescent="0.25">
      <c r="A2871">
        <v>6505</v>
      </c>
      <c r="B2871" t="s">
        <v>20</v>
      </c>
      <c r="C2871" s="1">
        <v>42027.954783923611</v>
      </c>
      <c r="D2871" s="2">
        <f>(DD_relocated_catalogue[[#This Row],[SLB northing (m)]]/0.3048)+1169000</f>
        <v>1172130</v>
      </c>
      <c r="E2871" s="2">
        <f>(DD_relocated_catalogue[[#This Row],[SLB easting (m)]]/0.3048)+342000</f>
        <v>342512.99868766405</v>
      </c>
      <c r="F2871" s="2">
        <f>DD_relocated_catalogue[[#This Row],[SLB depth (m)]]/0.3048</f>
        <v>6546.0006561679784</v>
      </c>
      <c r="G2871">
        <v>-1.49</v>
      </c>
      <c r="H2871" s="1">
        <v>42027.954783912035</v>
      </c>
      <c r="I2871" s="3">
        <f>(DD_relocated_catalogue[[#This Row],[Relocated northing  (m)]]/0.3048)+1169000</f>
        <v>1172117.6771653544</v>
      </c>
      <c r="J2871" s="3">
        <f>(DD_relocated_catalogue[[#This Row],[Relocated easting (m)]]/0.3048)+342000</f>
        <v>342731.18438320211</v>
      </c>
      <c r="K2871" s="3">
        <f>DD_relocated_catalogue[[#This Row],[Relocated depth (m)]]/0.3048</f>
        <v>6536.706036745406</v>
      </c>
      <c r="L2871" s="3">
        <f>DD_relocated_catalogue[[#This Row],[Semi-minor axis length (m)]]/0.3048</f>
        <v>9.5560659929036103</v>
      </c>
      <c r="M2871" s="3">
        <f>DD_relocated_catalogue[[#This Row],[Semi-intermediate axis length (m)]]/0.3048</f>
        <v>20.061622331022409</v>
      </c>
      <c r="N2871" s="3">
        <f>DD_relocated_catalogue[[#This Row],[Semi-major axis length (m)]]/0.3048</f>
        <v>55.178592188279772</v>
      </c>
      <c r="O2871" s="3">
        <v>-24.184450997506715</v>
      </c>
      <c r="P2871" s="3">
        <v>89.657505138213537</v>
      </c>
      <c r="Q2871" s="3">
        <v>2.598236960455337</v>
      </c>
      <c r="R2871" s="3">
        <f>DD_relocated_catalogue[[#This Row],[Northing uncertainty half-length (m)]]/0.3048</f>
        <v>12.098219274897948</v>
      </c>
      <c r="S2871" s="3">
        <f>DD_relocated_catalogue[[#This Row],[Easting uncertainty half-length (m)]]/0.3048</f>
        <v>55.127007429777663</v>
      </c>
      <c r="T2871" s="3">
        <f>DD_relocated_catalogue[[#This Row],[Depth uncertainty half-length (m)]]/0.3048</f>
        <v>18.614588835270101</v>
      </c>
      <c r="U2871" s="4">
        <v>0.64513139235538175</v>
      </c>
    </row>
    <row r="2872" spans="1:21" x14ac:dyDescent="0.25">
      <c r="A2872">
        <v>3432</v>
      </c>
      <c r="B2872" t="s">
        <v>20</v>
      </c>
      <c r="C2872" s="1">
        <v>41401.557281805559</v>
      </c>
      <c r="D2872" s="2">
        <f>(DD_relocated_catalogue[[#This Row],[SLB northing (m)]]/0.3048)+1169000</f>
        <v>1169891.000656168</v>
      </c>
      <c r="E2872" s="2">
        <f>(DD_relocated_catalogue[[#This Row],[SLB easting (m)]]/0.3048)+342000</f>
        <v>344297.99868766405</v>
      </c>
      <c r="F2872" s="2">
        <f>DD_relocated_catalogue[[#This Row],[SLB depth (m)]]/0.3048</f>
        <v>6527.0013123359577</v>
      </c>
      <c r="G2872">
        <v>-1</v>
      </c>
      <c r="H2872" s="1">
        <v>41401.557281886577</v>
      </c>
      <c r="I2872" s="3">
        <f>(DD_relocated_catalogue[[#This Row],[Relocated northing  (m)]]/0.3048)+1169000</f>
        <v>1170237.1719160106</v>
      </c>
      <c r="J2872" s="3">
        <f>(DD_relocated_catalogue[[#This Row],[Relocated easting (m)]]/0.3048)+342000</f>
        <v>344377.71981627296</v>
      </c>
      <c r="K2872" s="3">
        <f>DD_relocated_catalogue[[#This Row],[Relocated depth (m)]]/0.3048</f>
        <v>6382.0800524934384</v>
      </c>
      <c r="L2872" s="3">
        <f>DD_relocated_catalogue[[#This Row],[Semi-minor axis length (m)]]/0.3048</f>
        <v>30.072767966654201</v>
      </c>
      <c r="M2872" s="3">
        <f>DD_relocated_catalogue[[#This Row],[Semi-intermediate axis length (m)]]/0.3048</f>
        <v>46.308924043131334</v>
      </c>
      <c r="N2872" s="3">
        <f>DD_relocated_catalogue[[#This Row],[Semi-major axis length (m)]]/0.3048</f>
        <v>111.92712125395123</v>
      </c>
      <c r="O2872" s="3">
        <v>-80.435574140207535</v>
      </c>
      <c r="P2872" s="3">
        <v>-98.142810242573574</v>
      </c>
      <c r="Q2872" s="3">
        <v>72.958386397544473</v>
      </c>
      <c r="R2872" s="3">
        <f>DD_relocated_catalogue[[#This Row],[Northing uncertainty half-length (m)]]/0.3048</f>
        <v>103.15789033916417</v>
      </c>
      <c r="S2872" s="3">
        <f>DD_relocated_catalogue[[#This Row],[Easting uncertainty half-length (m)]]/0.3048</f>
        <v>62.731468194167221</v>
      </c>
      <c r="T2872" s="3">
        <f>DD_relocated_catalogue[[#This Row],[Depth uncertainty half-length (m)]]/0.3048</f>
        <v>30.592964487160909</v>
      </c>
      <c r="U2872" s="4">
        <v>2.2507483721293018</v>
      </c>
    </row>
    <row r="2873" spans="1:21" x14ac:dyDescent="0.25">
      <c r="A2873">
        <v>5143</v>
      </c>
      <c r="B2873" t="s">
        <v>20</v>
      </c>
      <c r="C2873" s="1">
        <v>41801.91074240741</v>
      </c>
      <c r="D2873" s="2">
        <f>(DD_relocated_catalogue[[#This Row],[SLB northing (m)]]/0.3048)+1169000</f>
        <v>1170048.999343832</v>
      </c>
      <c r="E2873" s="2">
        <f>(DD_relocated_catalogue[[#This Row],[SLB easting (m)]]/0.3048)+342000</f>
        <v>344303.99934383202</v>
      </c>
      <c r="F2873" s="2">
        <f>DD_relocated_catalogue[[#This Row],[SLB depth (m)]]/0.3048</f>
        <v>6672.0013123359577</v>
      </c>
      <c r="G2873">
        <v>-1.19</v>
      </c>
      <c r="H2873" s="1">
        <v>41801.910742581022</v>
      </c>
      <c r="I2873" s="3">
        <f>(DD_relocated_catalogue[[#This Row],[Relocated northing  (m)]]/0.3048)+1169000</f>
        <v>1170384.1371391076</v>
      </c>
      <c r="J2873" s="3">
        <f>(DD_relocated_catalogue[[#This Row],[Relocated easting (m)]]/0.3048)+342000</f>
        <v>344372.79855643044</v>
      </c>
      <c r="K2873" s="3">
        <f>DD_relocated_catalogue[[#This Row],[Relocated depth (m)]]/0.3048</f>
        <v>6337.8904199475064</v>
      </c>
      <c r="L2873" s="3">
        <f>DD_relocated_catalogue[[#This Row],[Semi-minor axis length (m)]]/0.3048</f>
        <v>22.686814556288443</v>
      </c>
      <c r="M2873" s="3">
        <f>DD_relocated_catalogue[[#This Row],[Semi-intermediate axis length (m)]]/0.3048</f>
        <v>35.443635589444959</v>
      </c>
      <c r="N2873" s="3">
        <f>DD_relocated_catalogue[[#This Row],[Semi-major axis length (m)]]/0.3048</f>
        <v>90.512714191085976</v>
      </c>
      <c r="O2873" s="3">
        <v>-77.4982832799341</v>
      </c>
      <c r="P2873" s="3">
        <v>-100.2115673997891</v>
      </c>
      <c r="Q2873" s="3">
        <v>69.220131155875876</v>
      </c>
      <c r="R2873" s="3">
        <f>DD_relocated_catalogue[[#This Row],[Northing uncertainty half-length (m)]]/0.3048</f>
        <v>79.578616202626492</v>
      </c>
      <c r="S2873" s="3">
        <f>DD_relocated_catalogue[[#This Row],[Easting uncertainty half-length (m)]]/0.3048</f>
        <v>54.821843183652064</v>
      </c>
      <c r="T2873" s="3">
        <f>DD_relocated_catalogue[[#This Row],[Depth uncertainty half-length (m)]]/0.3048</f>
        <v>23.653526436861483</v>
      </c>
      <c r="U2873" s="4">
        <v>1.9969328679308096</v>
      </c>
    </row>
    <row r="2874" spans="1:21" x14ac:dyDescent="0.25">
      <c r="A2874">
        <v>5152</v>
      </c>
      <c r="B2874" t="s">
        <v>20</v>
      </c>
      <c r="C2874" s="1">
        <v>41805.24909153935</v>
      </c>
      <c r="D2874" s="2">
        <f>(DD_relocated_catalogue[[#This Row],[SLB northing (m)]]/0.3048)+1169000</f>
        <v>1169868.999343832</v>
      </c>
      <c r="E2874" s="2">
        <f>(DD_relocated_catalogue[[#This Row],[SLB easting (m)]]/0.3048)+342000</f>
        <v>344097.99868766405</v>
      </c>
      <c r="F2874" s="2">
        <f>DD_relocated_catalogue[[#This Row],[SLB depth (m)]]/0.3048</f>
        <v>6660</v>
      </c>
      <c r="G2874">
        <v>-1.19</v>
      </c>
      <c r="H2874" s="1">
        <v>41805.249091678241</v>
      </c>
      <c r="I2874" s="3">
        <f>(DD_relocated_catalogue[[#This Row],[Relocated northing  (m)]]/0.3048)+1169000</f>
        <v>1170105.160761155</v>
      </c>
      <c r="J2874" s="3">
        <f>(DD_relocated_catalogue[[#This Row],[Relocated easting (m)]]/0.3048)+342000</f>
        <v>344172.44094488188</v>
      </c>
      <c r="K2874" s="3">
        <f>DD_relocated_catalogue[[#This Row],[Relocated depth (m)]]/0.3048</f>
        <v>6438.0807086614168</v>
      </c>
      <c r="L2874" s="3">
        <f>DD_relocated_catalogue[[#This Row],[Semi-minor axis length (m)]]/0.3048</f>
        <v>32.600948064756381</v>
      </c>
      <c r="M2874" s="3">
        <f>DD_relocated_catalogue[[#This Row],[Semi-intermediate axis length (m)]]/0.3048</f>
        <v>49.523139818567564</v>
      </c>
      <c r="N2874" s="3">
        <f>DD_relocated_catalogue[[#This Row],[Semi-major axis length (m)]]/0.3048</f>
        <v>116.98631139793844</v>
      </c>
      <c r="O2874" s="3">
        <v>-74.481140258943228</v>
      </c>
      <c r="P2874" s="3">
        <v>-94.516644559241669</v>
      </c>
      <c r="Q2874" s="3">
        <v>70.60449959104804</v>
      </c>
      <c r="R2874" s="3">
        <f>DD_relocated_catalogue[[#This Row],[Northing uncertainty half-length (m)]]/0.3048</f>
        <v>108.78532061125604</v>
      </c>
      <c r="S2874" s="3">
        <f>DD_relocated_catalogue[[#This Row],[Easting uncertainty half-length (m)]]/0.3048</f>
        <v>64.407789928113701</v>
      </c>
      <c r="T2874" s="3">
        <f>DD_relocated_catalogue[[#This Row],[Depth uncertainty half-length (m)]]/0.3048</f>
        <v>33.956783426545165</v>
      </c>
      <c r="U2874" s="4">
        <v>2.1405160044491223</v>
      </c>
    </row>
    <row r="2875" spans="1:21" x14ac:dyDescent="0.25">
      <c r="A2875">
        <v>5362</v>
      </c>
      <c r="B2875" t="s">
        <v>20</v>
      </c>
      <c r="C2875" s="1">
        <v>41838.520402361108</v>
      </c>
      <c r="D2875" s="2">
        <f>(DD_relocated_catalogue[[#This Row],[SLB northing (m)]]/0.3048)+1169000</f>
        <v>1170165</v>
      </c>
      <c r="E2875" s="2">
        <f>(DD_relocated_catalogue[[#This Row],[SLB easting (m)]]/0.3048)+342000</f>
        <v>344255</v>
      </c>
      <c r="F2875" s="2">
        <f>DD_relocated_catalogue[[#This Row],[SLB depth (m)]]/0.3048</f>
        <v>6502.9986876640414</v>
      </c>
      <c r="G2875">
        <v>-1.37</v>
      </c>
      <c r="H2875" s="1">
        <v>41838.520402453702</v>
      </c>
      <c r="I2875" s="3">
        <f>(DD_relocated_catalogue[[#This Row],[Relocated northing  (m)]]/0.3048)+1169000</f>
        <v>1170379.2716535432</v>
      </c>
      <c r="J2875" s="3">
        <f>(DD_relocated_catalogue[[#This Row],[Relocated easting (m)]]/0.3048)+342000</f>
        <v>344370.41994750657</v>
      </c>
      <c r="K2875" s="3">
        <f>DD_relocated_catalogue[[#This Row],[Relocated depth (m)]]/0.3048</f>
        <v>6308.9566929133853</v>
      </c>
      <c r="L2875" s="3">
        <f>DD_relocated_catalogue[[#This Row],[Semi-minor axis length (m)]]/0.3048</f>
        <v>18.106398826858211</v>
      </c>
      <c r="M2875" s="3">
        <f>DD_relocated_catalogue[[#This Row],[Semi-intermediate axis length (m)]]/0.3048</f>
        <v>28.219640233315221</v>
      </c>
      <c r="N2875" s="3">
        <f>DD_relocated_catalogue[[#This Row],[Semi-major axis length (m)]]/0.3048</f>
        <v>84.104630752708474</v>
      </c>
      <c r="O2875" s="3">
        <v>-81.816145411684786</v>
      </c>
      <c r="P2875" s="3">
        <v>-101.85432857502494</v>
      </c>
      <c r="Q2875" s="3">
        <v>73.72204193320637</v>
      </c>
      <c r="R2875" s="3">
        <f>DD_relocated_catalogue[[#This Row],[Northing uncertainty half-length (m)]]/0.3048</f>
        <v>75.373345389757205</v>
      </c>
      <c r="S2875" s="3">
        <f>DD_relocated_catalogue[[#This Row],[Easting uncertainty half-length (m)]]/0.3048</f>
        <v>46.414632590458517</v>
      </c>
      <c r="T2875" s="3">
        <f>DD_relocated_catalogue[[#This Row],[Depth uncertainty half-length (m)]]/0.3048</f>
        <v>18.419639625469078</v>
      </c>
      <c r="U2875" s="4">
        <v>1.7142360923083186</v>
      </c>
    </row>
    <row r="2876" spans="1:21" x14ac:dyDescent="0.25">
      <c r="A2876">
        <v>4823</v>
      </c>
      <c r="B2876" t="s">
        <v>20</v>
      </c>
      <c r="C2876" s="1">
        <v>41721.399710034719</v>
      </c>
      <c r="D2876" s="2">
        <f>(DD_relocated_catalogue[[#This Row],[SLB northing (m)]]/0.3048)+1169000</f>
        <v>1170182.998687664</v>
      </c>
      <c r="E2876" s="2">
        <f>(DD_relocated_catalogue[[#This Row],[SLB easting (m)]]/0.3048)+342000</f>
        <v>344307.99868766405</v>
      </c>
      <c r="F2876" s="2">
        <f>DD_relocated_catalogue[[#This Row],[SLB depth (m)]]/0.3048</f>
        <v>6484.9999999999991</v>
      </c>
      <c r="G2876">
        <v>-1.67</v>
      </c>
      <c r="H2876" s="1">
        <v>41721.399710127313</v>
      </c>
      <c r="I2876" s="3">
        <f>(DD_relocated_catalogue[[#This Row],[Relocated northing  (m)]]/0.3048)+1169000</f>
        <v>1170345.659448819</v>
      </c>
      <c r="J2876" s="3">
        <f>(DD_relocated_catalogue[[#This Row],[Relocated easting (m)]]/0.3048)+342000</f>
        <v>344449.2683727034</v>
      </c>
      <c r="K2876" s="3">
        <f>DD_relocated_catalogue[[#This Row],[Relocated depth (m)]]/0.3048</f>
        <v>6320.0360892388444</v>
      </c>
      <c r="L2876" s="3">
        <f>DD_relocated_catalogue[[#This Row],[Semi-minor axis length (m)]]/0.3048</f>
        <v>23.13612382536876</v>
      </c>
      <c r="M2876" s="3">
        <f>DD_relocated_catalogue[[#This Row],[Semi-intermediate axis length (m)]]/0.3048</f>
        <v>36.160715619265673</v>
      </c>
      <c r="N2876" s="3">
        <f>DD_relocated_catalogue[[#This Row],[Semi-major axis length (m)]]/0.3048</f>
        <v>90.264971232335199</v>
      </c>
      <c r="O2876" s="3">
        <v>-73.445322231647907</v>
      </c>
      <c r="P2876" s="3">
        <v>-97.62514144956171</v>
      </c>
      <c r="Q2876" s="3">
        <v>68.651709139139697</v>
      </c>
      <c r="R2876" s="3">
        <f>DD_relocated_catalogue[[#This Row],[Northing uncertainty half-length (m)]]/0.3048</f>
        <v>80.829656377448899</v>
      </c>
      <c r="S2876" s="3">
        <f>DD_relocated_catalogue[[#This Row],[Easting uncertainty half-length (m)]]/0.3048</f>
        <v>53.026124380763136</v>
      </c>
      <c r="T2876" s="3">
        <f>DD_relocated_catalogue[[#This Row],[Depth uncertainty half-length (m)]]/0.3048</f>
        <v>24.482743006643584</v>
      </c>
      <c r="U2876" s="4">
        <v>1.9995900913733469</v>
      </c>
    </row>
    <row r="2877" spans="1:21" x14ac:dyDescent="0.25">
      <c r="A2877">
        <v>6791</v>
      </c>
      <c r="B2877" t="s">
        <v>20</v>
      </c>
      <c r="C2877" s="1">
        <v>42807.052207233799</v>
      </c>
      <c r="D2877" s="2">
        <f>(DD_relocated_catalogue[[#This Row],[SLB northing (m)]]/0.3048)+1169000</f>
        <v>1171111.000656168</v>
      </c>
      <c r="E2877" s="2">
        <f>(DD_relocated_catalogue[[#This Row],[SLB easting (m)]]/0.3048)+342000</f>
        <v>344521.00065616798</v>
      </c>
      <c r="F2877" s="2">
        <f>DD_relocated_catalogue[[#This Row],[SLB depth (m)]]/0.3048</f>
        <v>6739.9999999999991</v>
      </c>
      <c r="G2877">
        <v>-1.35</v>
      </c>
      <c r="H2877" s="1">
        <v>42807.052207094908</v>
      </c>
      <c r="I2877" s="3">
        <f>(DD_relocated_catalogue[[#This Row],[Relocated northing  (m)]]/0.3048)+1169000</f>
        <v>1171092.2014435695</v>
      </c>
      <c r="J2877" s="3">
        <f>(DD_relocated_catalogue[[#This Row],[Relocated easting (m)]]/0.3048)+342000</f>
        <v>344852.22769028874</v>
      </c>
      <c r="K2877" s="3">
        <f>DD_relocated_catalogue[[#This Row],[Relocated depth (m)]]/0.3048</f>
        <v>6727.4245406824139</v>
      </c>
      <c r="L2877" s="3">
        <f>DD_relocated_catalogue[[#This Row],[Semi-minor axis length (m)]]/0.3048</f>
        <v>10.578183743550172</v>
      </c>
      <c r="M2877" s="3">
        <f>DD_relocated_catalogue[[#This Row],[Semi-intermediate axis length (m)]]/0.3048</f>
        <v>12.825345178667131</v>
      </c>
      <c r="N2877" s="3">
        <f>DD_relocated_catalogue[[#This Row],[Semi-major axis length (m)]]/0.3048</f>
        <v>35.387190853327596</v>
      </c>
      <c r="O2877" s="3">
        <v>-81.702031037587062</v>
      </c>
      <c r="P2877" s="3">
        <v>-86.131023727546577</v>
      </c>
      <c r="Q2877" s="3">
        <v>-128.74583313164524</v>
      </c>
      <c r="R2877" s="3">
        <f>DD_relocated_catalogue[[#This Row],[Northing uncertainty half-length (m)]]/0.3048</f>
        <v>29.835621424899262</v>
      </c>
      <c r="S2877" s="3">
        <f>DD_relocated_catalogue[[#This Row],[Easting uncertainty half-length (m)]]/0.3048</f>
        <v>22.776123851326446</v>
      </c>
      <c r="T2877" s="3">
        <f>DD_relocated_catalogue[[#This Row],[Depth uncertainty half-length (m)]]/0.3048</f>
        <v>10.525803846232265</v>
      </c>
      <c r="U2877" s="4">
        <v>0.29899820570007396</v>
      </c>
    </row>
    <row r="2878" spans="1:21" x14ac:dyDescent="0.25">
      <c r="A2878">
        <v>4993</v>
      </c>
      <c r="B2878" t="s">
        <v>20</v>
      </c>
      <c r="C2878" s="1">
        <v>41760.677796400465</v>
      </c>
      <c r="D2878" s="2">
        <f>(DD_relocated_catalogue[[#This Row],[SLB northing (m)]]/0.3048)+1169000</f>
        <v>1171445</v>
      </c>
      <c r="E2878" s="2">
        <f>(DD_relocated_catalogue[[#This Row],[SLB easting (m)]]/0.3048)+342000</f>
        <v>344182.99868766405</v>
      </c>
      <c r="F2878" s="2">
        <f>DD_relocated_catalogue[[#This Row],[SLB depth (m)]]/0.3048</f>
        <v>6587.9986876640414</v>
      </c>
      <c r="G2878">
        <v>-1.35</v>
      </c>
      <c r="H2878" s="1">
        <v>41760.677796354168</v>
      </c>
      <c r="I2878" s="3">
        <f>(DD_relocated_catalogue[[#This Row],[Relocated northing  (m)]]/0.3048)+1169000</f>
        <v>1171495.9875328084</v>
      </c>
      <c r="J2878" s="3">
        <f>(DD_relocated_catalogue[[#This Row],[Relocated easting (m)]]/0.3048)+342000</f>
        <v>344284.59973753279</v>
      </c>
      <c r="K2878" s="3">
        <f>DD_relocated_catalogue[[#This Row],[Relocated depth (m)]]/0.3048</f>
        <v>6548.7860892388444</v>
      </c>
      <c r="L2878" s="3">
        <f>DD_relocated_catalogue[[#This Row],[Semi-minor axis length (m)]]/0.3048</f>
        <v>3.6627602054608261</v>
      </c>
      <c r="M2878" s="3">
        <f>DD_relocated_catalogue[[#This Row],[Semi-intermediate axis length (m)]]/0.3048</f>
        <v>6.8808502782973937</v>
      </c>
      <c r="N2878" s="3">
        <f>DD_relocated_catalogue[[#This Row],[Semi-major axis length (m)]]/0.3048</f>
        <v>17.994323848218958</v>
      </c>
      <c r="O2878" s="3">
        <v>-20.524994788721887</v>
      </c>
      <c r="P2878" s="3">
        <v>-68.011310807450286</v>
      </c>
      <c r="Q2878" s="3">
        <v>-4.1005078871429053</v>
      </c>
      <c r="R2878" s="3">
        <f>DD_relocated_catalogue[[#This Row],[Northing uncertainty half-length (m)]]/0.3048</f>
        <v>4.3422985765670363</v>
      </c>
      <c r="S2878" s="3">
        <f>DD_relocated_catalogue[[#This Row],[Easting uncertainty half-length (m)]]/0.3048</f>
        <v>16.981578797720811</v>
      </c>
      <c r="T2878" s="3">
        <f>DD_relocated_catalogue[[#This Row],[Depth uncertainty half-length (m)]]/0.3048</f>
        <v>8.7606904528398459</v>
      </c>
      <c r="U2878" s="4">
        <v>0.24786091823917489</v>
      </c>
    </row>
    <row r="2879" spans="1:21" x14ac:dyDescent="0.25">
      <c r="A2879">
        <v>4919</v>
      </c>
      <c r="B2879" t="s">
        <v>20</v>
      </c>
      <c r="C2879" s="1">
        <v>41738.808872800924</v>
      </c>
      <c r="D2879" s="2">
        <f>(DD_relocated_catalogue[[#This Row],[SLB northing (m)]]/0.3048)+1169000</f>
        <v>1171537.998687664</v>
      </c>
      <c r="E2879" s="2">
        <f>(DD_relocated_catalogue[[#This Row],[SLB easting (m)]]/0.3048)+342000</f>
        <v>344277.00131233595</v>
      </c>
      <c r="F2879" s="2">
        <f>DD_relocated_catalogue[[#This Row],[SLB depth (m)]]/0.3048</f>
        <v>6666.0006561679784</v>
      </c>
      <c r="G2879">
        <v>-1.1399999999999999</v>
      </c>
      <c r="H2879" s="1">
        <v>41738.808872743059</v>
      </c>
      <c r="I2879" s="3">
        <f>(DD_relocated_catalogue[[#This Row],[Relocated northing  (m)]]/0.3048)+1169000</f>
        <v>1171589.8622047245</v>
      </c>
      <c r="J2879" s="3">
        <f>(DD_relocated_catalogue[[#This Row],[Relocated easting (m)]]/0.3048)+342000</f>
        <v>344372.66076115484</v>
      </c>
      <c r="K2879" s="3">
        <f>DD_relocated_catalogue[[#This Row],[Relocated depth (m)]]/0.3048</f>
        <v>6638.6450131233596</v>
      </c>
      <c r="L2879" s="3">
        <f>DD_relocated_catalogue[[#This Row],[Semi-minor axis length (m)]]/0.3048</f>
        <v>3.7645035588933986</v>
      </c>
      <c r="M2879" s="3">
        <f>DD_relocated_catalogue[[#This Row],[Semi-intermediate axis length (m)]]/0.3048</f>
        <v>6.1087276244591964</v>
      </c>
      <c r="N2879" s="3">
        <f>DD_relocated_catalogue[[#This Row],[Semi-major axis length (m)]]/0.3048</f>
        <v>18.100146821007165</v>
      </c>
      <c r="O2879" s="3">
        <v>-12.361222422020564</v>
      </c>
      <c r="P2879" s="3">
        <v>-68.907196592417563</v>
      </c>
      <c r="Q2879" s="3">
        <v>-0.95463592130375907</v>
      </c>
      <c r="R2879" s="3">
        <f>DD_relocated_catalogue[[#This Row],[Northing uncertainty half-length (m)]]/0.3048</f>
        <v>4.0388258093246696</v>
      </c>
      <c r="S2879" s="3">
        <f>DD_relocated_catalogue[[#This Row],[Easting uncertainty half-length (m)]]/0.3048</f>
        <v>17.040812522263042</v>
      </c>
      <c r="T2879" s="3">
        <f>DD_relocated_catalogue[[#This Row],[Depth uncertainty half-length (m)]]/0.3048</f>
        <v>8.4359060758668392</v>
      </c>
      <c r="U2879" s="4">
        <v>0.26541893500960445</v>
      </c>
    </row>
    <row r="2880" spans="1:21" x14ac:dyDescent="0.25">
      <c r="A2880">
        <v>4923</v>
      </c>
      <c r="B2880" t="s">
        <v>20</v>
      </c>
      <c r="C2880" s="1">
        <v>41741.129009826385</v>
      </c>
      <c r="D2880" s="2">
        <f>(DD_relocated_catalogue[[#This Row],[SLB northing (m)]]/0.3048)+1169000</f>
        <v>1171592.001312336</v>
      </c>
      <c r="E2880" s="2">
        <f>(DD_relocated_catalogue[[#This Row],[SLB easting (m)]]/0.3048)+342000</f>
        <v>344293.99934383202</v>
      </c>
      <c r="F2880" s="2">
        <f>DD_relocated_catalogue[[#This Row],[SLB depth (m)]]/0.3048</f>
        <v>6577.0013123359577</v>
      </c>
      <c r="G2880">
        <v>-1.5</v>
      </c>
      <c r="H2880" s="1">
        <v>41741.129009780096</v>
      </c>
      <c r="I2880" s="3">
        <f>(DD_relocated_catalogue[[#This Row],[Relocated northing  (m)]]/0.3048)+1169000</f>
        <v>1171622.0603674541</v>
      </c>
      <c r="J2880" s="3">
        <f>(DD_relocated_catalogue[[#This Row],[Relocated easting (m)]]/0.3048)+342000</f>
        <v>344361.03346456692</v>
      </c>
      <c r="K2880" s="3">
        <f>DD_relocated_catalogue[[#This Row],[Relocated depth (m)]]/0.3048</f>
        <v>6523.0675853018365</v>
      </c>
      <c r="L2880" s="3">
        <f>DD_relocated_catalogue[[#This Row],[Semi-minor axis length (m)]]/0.3048</f>
        <v>3.6892129094330586</v>
      </c>
      <c r="M2880" s="3">
        <f>DD_relocated_catalogue[[#This Row],[Semi-intermediate axis length (m)]]/0.3048</f>
        <v>6.067208427358854</v>
      </c>
      <c r="N2880" s="3">
        <f>DD_relocated_catalogue[[#This Row],[Semi-major axis length (m)]]/0.3048</f>
        <v>16.788486885294571</v>
      </c>
      <c r="O2880" s="3">
        <v>-21.667685405932705</v>
      </c>
      <c r="P2880" s="3">
        <v>-69.501625373159783</v>
      </c>
      <c r="Q2880" s="3">
        <v>-3.3061975458781654</v>
      </c>
      <c r="R2880" s="3">
        <f>DD_relocated_catalogue[[#This Row],[Northing uncertainty half-length (m)]]/0.3048</f>
        <v>4.2625336361107129</v>
      </c>
      <c r="S2880" s="3">
        <f>DD_relocated_catalogue[[#This Row],[Easting uncertainty half-length (m)]]/0.3048</f>
        <v>15.942542452411999</v>
      </c>
      <c r="T2880" s="3">
        <f>DD_relocated_catalogue[[#This Row],[Depth uncertainty half-length (m)]]/0.3048</f>
        <v>7.7127802845539817</v>
      </c>
      <c r="U2880" s="4">
        <v>0.24226082423479325</v>
      </c>
    </row>
    <row r="2881" spans="1:21" x14ac:dyDescent="0.25">
      <c r="A2881">
        <v>5469</v>
      </c>
      <c r="B2881" t="s">
        <v>20</v>
      </c>
      <c r="C2881" s="1">
        <v>41850.883945624999</v>
      </c>
      <c r="D2881" s="2">
        <f>(DD_relocated_catalogue[[#This Row],[SLB northing (m)]]/0.3048)+1169000</f>
        <v>1171312.001312336</v>
      </c>
      <c r="E2881" s="2">
        <f>(DD_relocated_catalogue[[#This Row],[SLB easting (m)]]/0.3048)+342000</f>
        <v>344173.99934383202</v>
      </c>
      <c r="F2881" s="2">
        <f>DD_relocated_catalogue[[#This Row],[SLB depth (m)]]/0.3048</f>
        <v>6842.0013123359577</v>
      </c>
      <c r="G2881">
        <v>-0.86</v>
      </c>
      <c r="H2881" s="1">
        <v>41850.88394565972</v>
      </c>
      <c r="I2881" s="3">
        <f>(DD_relocated_catalogue[[#This Row],[Relocated northing  (m)]]/0.3048)+1169000</f>
        <v>1171434.9639107611</v>
      </c>
      <c r="J2881" s="3">
        <f>(DD_relocated_catalogue[[#This Row],[Relocated easting (m)]]/0.3048)+342000</f>
        <v>344257.91338582675</v>
      </c>
      <c r="K2881" s="3">
        <f>DD_relocated_catalogue[[#This Row],[Relocated depth (m)]]/0.3048</f>
        <v>6602.67060367454</v>
      </c>
      <c r="L2881" s="3">
        <f>DD_relocated_catalogue[[#This Row],[Semi-minor axis length (m)]]/0.3048</f>
        <v>4.0371527698962613</v>
      </c>
      <c r="M2881" s="3">
        <f>DD_relocated_catalogue[[#This Row],[Semi-intermediate axis length (m)]]/0.3048</f>
        <v>7.6675354907677775</v>
      </c>
      <c r="N2881" s="3">
        <f>DD_relocated_catalogue[[#This Row],[Semi-major axis length (m)]]/0.3048</f>
        <v>19.576029524265522</v>
      </c>
      <c r="O2881" s="3">
        <v>-16.198725874862223</v>
      </c>
      <c r="P2881" s="3">
        <v>-70.645968313666302</v>
      </c>
      <c r="Q2881" s="3">
        <v>-1.4342724930026067</v>
      </c>
      <c r="R2881" s="3">
        <f>DD_relocated_catalogue[[#This Row],[Northing uncertainty half-length (m)]]/0.3048</f>
        <v>4.5616246209627374</v>
      </c>
      <c r="S2881" s="3">
        <f>DD_relocated_catalogue[[#This Row],[Easting uncertainty half-length (m)]]/0.3048</f>
        <v>18.670881218617723</v>
      </c>
      <c r="T2881" s="3">
        <f>DD_relocated_catalogue[[#This Row],[Depth uncertainty half-length (m)]]/0.3048</f>
        <v>9.3232544941925521</v>
      </c>
      <c r="U2881" s="4">
        <v>0.2968623321547893</v>
      </c>
    </row>
    <row r="2882" spans="1:21" x14ac:dyDescent="0.25">
      <c r="A2882">
        <v>6666</v>
      </c>
      <c r="B2882" t="s">
        <v>20</v>
      </c>
      <c r="C2882" s="1">
        <v>42284.845049745367</v>
      </c>
      <c r="D2882" s="2">
        <f>(DD_relocated_catalogue[[#This Row],[SLB northing (m)]]/0.3048)+1169000</f>
        <v>1170722.001312336</v>
      </c>
      <c r="E2882" s="2">
        <f>(DD_relocated_catalogue[[#This Row],[SLB easting (m)]]/0.3048)+342000</f>
        <v>343315</v>
      </c>
      <c r="F2882" s="2">
        <f>DD_relocated_catalogue[[#This Row],[SLB depth (m)]]/0.3048</f>
        <v>7017.0013123359586</v>
      </c>
      <c r="G2882">
        <v>-1.72</v>
      </c>
      <c r="H2882" s="1">
        <v>42284.845049837961</v>
      </c>
      <c r="I2882" s="3">
        <f>(DD_relocated_catalogue[[#This Row],[Relocated northing  (m)]]/0.3048)+1169000</f>
        <v>1170611.5682414698</v>
      </c>
      <c r="J2882" s="3">
        <f>(DD_relocated_catalogue[[#This Row],[Relocated easting (m)]]/0.3048)+342000</f>
        <v>343802.85104986874</v>
      </c>
      <c r="K2882" s="3">
        <f>DD_relocated_catalogue[[#This Row],[Relocated depth (m)]]/0.3048</f>
        <v>6809.9704724409448</v>
      </c>
      <c r="L2882" s="3">
        <f>DD_relocated_catalogue[[#This Row],[Semi-minor axis length (m)]]/0.3048</f>
        <v>12.135134630239662</v>
      </c>
      <c r="M2882" s="3">
        <f>DD_relocated_catalogue[[#This Row],[Semi-intermediate axis length (m)]]/0.3048</f>
        <v>32.419454351676748</v>
      </c>
      <c r="N2882" s="3">
        <f>DD_relocated_catalogue[[#This Row],[Semi-major axis length (m)]]/0.3048</f>
        <v>51.620955178760141</v>
      </c>
      <c r="O2882" s="3">
        <v>-75.535210549634883</v>
      </c>
      <c r="P2882" s="3">
        <v>-105.29840263396491</v>
      </c>
      <c r="Q2882" s="3">
        <v>48.760194510734124</v>
      </c>
      <c r="R2882" s="3">
        <f>DD_relocated_catalogue[[#This Row],[Northing uncertainty half-length (m)]]/0.3048</f>
        <v>38.989882899725139</v>
      </c>
      <c r="S2882" s="3">
        <f>DD_relocated_catalogue[[#This Row],[Easting uncertainty half-length (m)]]/0.3048</f>
        <v>45.941956215944423</v>
      </c>
      <c r="T2882" s="3">
        <f>DD_relocated_catalogue[[#This Row],[Depth uncertainty half-length (m)]]/0.3048</f>
        <v>14.458801470193144</v>
      </c>
      <c r="U2882" s="4">
        <v>0.50005535514324695</v>
      </c>
    </row>
    <row r="2883" spans="1:21" x14ac:dyDescent="0.25">
      <c r="A2883">
        <v>5083</v>
      </c>
      <c r="B2883" t="s">
        <v>20</v>
      </c>
      <c r="C2883" s="1">
        <v>41792.392379710647</v>
      </c>
      <c r="D2883" s="2">
        <f>(DD_relocated_catalogue[[#This Row],[SLB northing (m)]]/0.3048)+1169000</f>
        <v>1170890</v>
      </c>
      <c r="E2883" s="2">
        <f>(DD_relocated_catalogue[[#This Row],[SLB easting (m)]]/0.3048)+342000</f>
        <v>343350</v>
      </c>
      <c r="F2883" s="2">
        <f>DD_relocated_catalogue[[#This Row],[SLB depth (m)]]/0.3048</f>
        <v>6277.0013123359577</v>
      </c>
      <c r="G2883">
        <v>-1.57</v>
      </c>
      <c r="H2883" s="1">
        <v>41792.392379733799</v>
      </c>
      <c r="I2883" s="3">
        <f>(DD_relocated_catalogue[[#This Row],[Relocated northing  (m)]]/0.3048)+1169000</f>
        <v>1170907.3589238846</v>
      </c>
      <c r="J2883" s="3">
        <f>(DD_relocated_catalogue[[#This Row],[Relocated easting (m)]]/0.3048)+342000</f>
        <v>343308.44160104985</v>
      </c>
      <c r="K2883" s="3">
        <f>DD_relocated_catalogue[[#This Row],[Relocated depth (m)]]/0.3048</f>
        <v>6279.0059055118099</v>
      </c>
      <c r="L2883" s="3">
        <f>DD_relocated_catalogue[[#This Row],[Semi-minor axis length (m)]]/0.3048</f>
        <v>2.1982768733856113</v>
      </c>
      <c r="M2883" s="3">
        <f>DD_relocated_catalogue[[#This Row],[Semi-intermediate axis length (m)]]/0.3048</f>
        <v>4.0140275059748243</v>
      </c>
      <c r="N2883" s="3">
        <f>DD_relocated_catalogue[[#This Row],[Semi-major axis length (m)]]/0.3048</f>
        <v>16.281059577568161</v>
      </c>
      <c r="O2883" s="3">
        <v>-19.540784217088543</v>
      </c>
      <c r="P2883" s="3">
        <v>-79.893635025893232</v>
      </c>
      <c r="Q2883" s="3">
        <v>2.3172587144937316</v>
      </c>
      <c r="R2883" s="3">
        <f>DD_relocated_catalogue[[#This Row],[Northing uncertainty half-length (m)]]/0.3048</f>
        <v>2.9114415428358136</v>
      </c>
      <c r="S2883" s="3">
        <f>DD_relocated_catalogue[[#This Row],[Easting uncertainty half-length (m)]]/0.3048</f>
        <v>15.976693756056051</v>
      </c>
      <c r="T2883" s="3">
        <f>DD_relocated_catalogue[[#This Row],[Depth uncertainty half-length (m)]]/0.3048</f>
        <v>4.6317943520221743</v>
      </c>
      <c r="U2883" s="4">
        <v>0.24747354069877875</v>
      </c>
    </row>
    <row r="2884" spans="1:21" x14ac:dyDescent="0.25">
      <c r="A2884">
        <v>5008</v>
      </c>
      <c r="B2884" t="s">
        <v>20</v>
      </c>
      <c r="C2884" s="1">
        <v>41764.571902592594</v>
      </c>
      <c r="D2884" s="2">
        <f>(DD_relocated_catalogue[[#This Row],[SLB northing (m)]]/0.3048)+1169000</f>
        <v>1171307.001312336</v>
      </c>
      <c r="E2884" s="2">
        <f>(DD_relocated_catalogue[[#This Row],[SLB easting (m)]]/0.3048)+342000</f>
        <v>343465</v>
      </c>
      <c r="F2884" s="2">
        <f>DD_relocated_catalogue[[#This Row],[SLB depth (m)]]/0.3048</f>
        <v>6292.0013123359577</v>
      </c>
      <c r="G2884">
        <v>-1.1499999999999999</v>
      </c>
      <c r="H2884" s="1">
        <v>41764.571902523145</v>
      </c>
      <c r="I2884" s="3">
        <f>(DD_relocated_catalogue[[#This Row],[Relocated northing  (m)]]/0.3048)+1169000</f>
        <v>1171151.1778215223</v>
      </c>
      <c r="J2884" s="3">
        <f>(DD_relocated_catalogue[[#This Row],[Relocated easting (m)]]/0.3048)+342000</f>
        <v>343580.47572178475</v>
      </c>
      <c r="K2884" s="3">
        <f>DD_relocated_catalogue[[#This Row],[Relocated depth (m)]]/0.3048</f>
        <v>6344.6391076115478</v>
      </c>
      <c r="L2884" s="3">
        <f>DD_relocated_catalogue[[#This Row],[Semi-minor axis length (m)]]/0.3048</f>
        <v>4.9902565975959563</v>
      </c>
      <c r="M2884" s="3">
        <f>DD_relocated_catalogue[[#This Row],[Semi-intermediate axis length (m)]]/0.3048</f>
        <v>6.1827718722650458</v>
      </c>
      <c r="N2884" s="3">
        <f>DD_relocated_catalogue[[#This Row],[Semi-major axis length (m)]]/0.3048</f>
        <v>20.133995080951319</v>
      </c>
      <c r="O2884" s="3">
        <v>32.323070848455579</v>
      </c>
      <c r="P2884" s="3">
        <v>80.802733853130462</v>
      </c>
      <c r="Q2884" s="3">
        <v>-176.47919777530834</v>
      </c>
      <c r="R2884" s="3">
        <f>DD_relocated_catalogue[[#This Row],[Northing uncertainty half-length (m)]]/0.3048</f>
        <v>6.0419559267669714</v>
      </c>
      <c r="S2884" s="3">
        <f>DD_relocated_catalogue[[#This Row],[Easting uncertainty half-length (m)]]/0.3048</f>
        <v>19.731967885305057</v>
      </c>
      <c r="T2884" s="3">
        <f>DD_relocated_catalogue[[#This Row],[Depth uncertainty half-length (m)]]/0.3048</f>
        <v>6.3497935804957226</v>
      </c>
      <c r="U2884" s="4">
        <v>0.36171491178802345</v>
      </c>
    </row>
    <row r="2885" spans="1:21" x14ac:dyDescent="0.25">
      <c r="A2885">
        <v>6369</v>
      </c>
      <c r="B2885" t="s">
        <v>20</v>
      </c>
      <c r="C2885" s="1">
        <v>41966.417507685182</v>
      </c>
      <c r="D2885" s="2">
        <f>(DD_relocated_catalogue[[#This Row],[SLB northing (m)]]/0.3048)+1169000</f>
        <v>1171398.999343832</v>
      </c>
      <c r="E2885" s="2">
        <f>(DD_relocated_catalogue[[#This Row],[SLB easting (m)]]/0.3048)+342000</f>
        <v>343533.99934383202</v>
      </c>
      <c r="F2885" s="2">
        <f>DD_relocated_catalogue[[#This Row],[SLB depth (m)]]/0.3048</f>
        <v>6297.9986876640423</v>
      </c>
      <c r="G2885">
        <v>0.28000000000000003</v>
      </c>
      <c r="H2885" s="1">
        <v>41966.417507592596</v>
      </c>
      <c r="I2885" s="3">
        <f>(DD_relocated_catalogue[[#This Row],[Relocated northing  (m)]]/0.3048)+1169000</f>
        <v>1171268.2611548556</v>
      </c>
      <c r="J2885" s="3">
        <f>(DD_relocated_catalogue[[#This Row],[Relocated easting (m)]]/0.3048)+342000</f>
        <v>343578.17585301836</v>
      </c>
      <c r="K2885" s="3">
        <f>DD_relocated_catalogue[[#This Row],[Relocated depth (m)]]/0.3048</f>
        <v>6367.4671916010502</v>
      </c>
      <c r="L2885" s="3">
        <f>DD_relocated_catalogue[[#This Row],[Semi-minor axis length (m)]]/0.3048</f>
        <v>5.3601983273875433</v>
      </c>
      <c r="M2885" s="3">
        <f>DD_relocated_catalogue[[#This Row],[Semi-intermediate axis length (m)]]/0.3048</f>
        <v>6.8316509342289855</v>
      </c>
      <c r="N2885" s="3">
        <f>DD_relocated_catalogue[[#This Row],[Semi-major axis length (m)]]/0.3048</f>
        <v>19.349792917736483</v>
      </c>
      <c r="O2885" s="3">
        <v>-15.404351477272471</v>
      </c>
      <c r="P2885" s="3">
        <v>-80.88074351782852</v>
      </c>
      <c r="Q2885" s="3">
        <v>5.6606103085076143</v>
      </c>
      <c r="R2885" s="3">
        <f>DD_relocated_catalogue[[#This Row],[Northing uncertainty half-length (m)]]/0.3048</f>
        <v>6.0427602236294335</v>
      </c>
      <c r="S2885" s="3">
        <f>DD_relocated_catalogue[[#This Row],[Easting uncertainty half-length (m)]]/0.3048</f>
        <v>18.931708271234207</v>
      </c>
      <c r="T2885" s="3">
        <f>DD_relocated_catalogue[[#This Row],[Depth uncertainty half-length (m)]]/0.3048</f>
        <v>7.2448966475049268</v>
      </c>
      <c r="U2885" s="4">
        <v>0.31904196079869696</v>
      </c>
    </row>
    <row r="2886" spans="1:21" x14ac:dyDescent="0.25">
      <c r="A2886">
        <v>6439</v>
      </c>
      <c r="B2886" t="s">
        <v>20</v>
      </c>
      <c r="C2886" s="1">
        <v>42007.64689019676</v>
      </c>
      <c r="D2886" s="2">
        <f>(DD_relocated_catalogue[[#This Row],[SLB northing (m)]]/0.3048)+1169000</f>
        <v>1171557.001312336</v>
      </c>
      <c r="E2886" s="2">
        <f>(DD_relocated_catalogue[[#This Row],[SLB easting (m)]]/0.3048)+342000</f>
        <v>344135</v>
      </c>
      <c r="F2886" s="2">
        <f>DD_relocated_catalogue[[#This Row],[SLB depth (m)]]/0.3048</f>
        <v>6637.9986876640414</v>
      </c>
      <c r="G2886">
        <v>-0.56999999999999995</v>
      </c>
      <c r="H2886" s="1">
        <v>42007.646890127318</v>
      </c>
      <c r="I2886" s="3">
        <f>(DD_relocated_catalogue[[#This Row],[Relocated northing  (m)]]/0.3048)+1169000</f>
        <v>1171544.3930446194</v>
      </c>
      <c r="J2886" s="3">
        <f>(DD_relocated_catalogue[[#This Row],[Relocated easting (m)]]/0.3048)+342000</f>
        <v>344270.38385826774</v>
      </c>
      <c r="K2886" s="3">
        <f>DD_relocated_catalogue[[#This Row],[Relocated depth (m)]]/0.3048</f>
        <v>6673.418635170603</v>
      </c>
      <c r="L2886" s="3">
        <f>DD_relocated_catalogue[[#This Row],[Semi-minor axis length (m)]]/0.3048</f>
        <v>4.0073088438729414</v>
      </c>
      <c r="M2886" s="3">
        <f>DD_relocated_catalogue[[#This Row],[Semi-intermediate axis length (m)]]/0.3048</f>
        <v>6.8846830966661061</v>
      </c>
      <c r="N2886" s="3">
        <f>DD_relocated_catalogue[[#This Row],[Semi-major axis length (m)]]/0.3048</f>
        <v>16.493258664176842</v>
      </c>
      <c r="O2886" s="3">
        <v>-15.325091316027434</v>
      </c>
      <c r="P2886" s="3">
        <v>-68.078570547361949</v>
      </c>
      <c r="Q2886" s="3">
        <v>-2.314576647334504</v>
      </c>
      <c r="R2886" s="3">
        <f>DD_relocated_catalogue[[#This Row],[Northing uncertainty half-length (m)]]/0.3048</f>
        <v>4.3316196812322909</v>
      </c>
      <c r="S2886" s="3">
        <f>DD_relocated_catalogue[[#This Row],[Easting uncertainty half-length (m)]]/0.3048</f>
        <v>15.556039151773826</v>
      </c>
      <c r="T2886" s="3">
        <f>DD_relocated_catalogue[[#This Row],[Depth uncertainty half-length (m)]]/0.3048</f>
        <v>8.5730689462966225</v>
      </c>
      <c r="U2886" s="4">
        <v>0.21389841331599138</v>
      </c>
    </row>
    <row r="2887" spans="1:21" x14ac:dyDescent="0.25">
      <c r="A2887">
        <v>6434</v>
      </c>
      <c r="B2887" t="s">
        <v>20</v>
      </c>
      <c r="C2887" s="1">
        <v>42002.390165127312</v>
      </c>
      <c r="D2887" s="2">
        <f>(DD_relocated_catalogue[[#This Row],[SLB northing (m)]]/0.3048)+1169000</f>
        <v>1171418.999343832</v>
      </c>
      <c r="E2887" s="2">
        <f>(DD_relocated_catalogue[[#This Row],[SLB easting (m)]]/0.3048)+342000</f>
        <v>344161.00065616798</v>
      </c>
      <c r="F2887" s="2">
        <f>DD_relocated_catalogue[[#This Row],[SLB depth (m)]]/0.3048</f>
        <v>6553.9993438320207</v>
      </c>
      <c r="G2887">
        <v>-1.52</v>
      </c>
      <c r="H2887" s="1">
        <v>42002.39016505787</v>
      </c>
      <c r="I2887" s="3">
        <f>(DD_relocated_catalogue[[#This Row],[Relocated northing  (m)]]/0.3048)+1169000</f>
        <v>1171405.6036745408</v>
      </c>
      <c r="J2887" s="3">
        <f>(DD_relocated_catalogue[[#This Row],[Relocated easting (m)]]/0.3048)+342000</f>
        <v>344253.96981627296</v>
      </c>
      <c r="K2887" s="3">
        <f>DD_relocated_catalogue[[#This Row],[Relocated depth (m)]]/0.3048</f>
        <v>6596.7847769028867</v>
      </c>
      <c r="L2887" s="3">
        <f>DD_relocated_catalogue[[#This Row],[Semi-minor axis length (m)]]/0.3048</f>
        <v>3.6068618507032202</v>
      </c>
      <c r="M2887" s="3">
        <f>DD_relocated_catalogue[[#This Row],[Semi-intermediate axis length (m)]]/0.3048</f>
        <v>6.9664792657459591</v>
      </c>
      <c r="N2887" s="3">
        <f>DD_relocated_catalogue[[#This Row],[Semi-major axis length (m)]]/0.3048</f>
        <v>17.522566553031691</v>
      </c>
      <c r="O2887" s="3">
        <v>-17.850143088843495</v>
      </c>
      <c r="P2887" s="3">
        <v>-66.045319192108252</v>
      </c>
      <c r="Q2887" s="3">
        <v>-1.5395205611601326</v>
      </c>
      <c r="R2887" s="3">
        <f>DD_relocated_catalogue[[#This Row],[Northing uncertainty half-length (m)]]/0.3048</f>
        <v>4.3297572008651937</v>
      </c>
      <c r="S2887" s="3">
        <f>DD_relocated_catalogue[[#This Row],[Easting uncertainty half-length (m)]]/0.3048</f>
        <v>16.302413629312493</v>
      </c>
      <c r="T2887" s="3">
        <f>DD_relocated_catalogue[[#This Row],[Depth uncertainty half-length (m)]]/0.3048</f>
        <v>9.1053776306603975</v>
      </c>
      <c r="U2887" s="4">
        <v>0.26935497539551206</v>
      </c>
    </row>
    <row r="2888" spans="1:21" x14ac:dyDescent="0.25">
      <c r="A2888">
        <v>6608</v>
      </c>
      <c r="B2888" t="s">
        <v>20</v>
      </c>
      <c r="C2888" s="1">
        <v>42102.604248252312</v>
      </c>
      <c r="D2888" s="2">
        <f>(DD_relocated_catalogue[[#This Row],[SLB northing (m)]]/0.3048)+1169000</f>
        <v>1172080</v>
      </c>
      <c r="E2888" s="2">
        <f>(DD_relocated_catalogue[[#This Row],[SLB easting (m)]]/0.3048)+342000</f>
        <v>344251.00065616798</v>
      </c>
      <c r="F2888" s="2">
        <f>DD_relocated_catalogue[[#This Row],[SLB depth (m)]]/0.3048</f>
        <v>6534.9999999999991</v>
      </c>
      <c r="G2888">
        <v>-1.1499999999999999</v>
      </c>
      <c r="H2888" s="1">
        <v>42102.604248217591</v>
      </c>
      <c r="I2888" s="3">
        <f>(DD_relocated_catalogue[[#This Row],[Relocated northing  (m)]]/0.3048)+1169000</f>
        <v>1171567.3064304462</v>
      </c>
      <c r="J2888" s="3">
        <f>(DD_relocated_catalogue[[#This Row],[Relocated easting (m)]]/0.3048)+342000</f>
        <v>345017.02755905513</v>
      </c>
      <c r="K2888" s="3">
        <f>DD_relocated_catalogue[[#This Row],[Relocated depth (m)]]/0.3048</f>
        <v>6518.7598425196848</v>
      </c>
      <c r="L2888" s="3">
        <f>DD_relocated_catalogue[[#This Row],[Semi-minor axis length (m)]]/0.3048</f>
        <v>7.4465819304399785</v>
      </c>
      <c r="M2888" s="3">
        <f>DD_relocated_catalogue[[#This Row],[Semi-intermediate axis length (m)]]/0.3048</f>
        <v>12.456329219783665</v>
      </c>
      <c r="N2888" s="3">
        <f>DD_relocated_catalogue[[#This Row],[Semi-major axis length (m)]]/0.3048</f>
        <v>41.42582805673532</v>
      </c>
      <c r="O2888" s="3">
        <v>-88.001406972545524</v>
      </c>
      <c r="P2888" s="3">
        <v>-17.658564456085781</v>
      </c>
      <c r="Q2888" s="3">
        <v>154.75177654790289</v>
      </c>
      <c r="R2888" s="3">
        <f>DD_relocated_catalogue[[#This Row],[Northing uncertainty half-length (m)]]/0.3048</f>
        <v>31.457048661915675</v>
      </c>
      <c r="S2888" s="3">
        <f>DD_relocated_catalogue[[#This Row],[Easting uncertainty half-length (m)]]/0.3048</f>
        <v>29.632634899463973</v>
      </c>
      <c r="T2888" s="3">
        <f>DD_relocated_catalogue[[#This Row],[Depth uncertainty half-length (m)]]/0.3048</f>
        <v>7.5657835666906905</v>
      </c>
      <c r="U2888" s="4">
        <v>0.25839220794936507</v>
      </c>
    </row>
    <row r="2889" spans="1:21" x14ac:dyDescent="0.25">
      <c r="A2889">
        <v>4064</v>
      </c>
      <c r="B2889" t="s">
        <v>20</v>
      </c>
      <c r="C2889" s="1">
        <v>41559.530565162037</v>
      </c>
      <c r="D2889" s="2">
        <f>(DD_relocated_catalogue[[#This Row],[SLB northing (m)]]/0.3048)+1169000</f>
        <v>1170142.998687664</v>
      </c>
      <c r="E2889" s="2">
        <f>(DD_relocated_catalogue[[#This Row],[SLB easting (m)]]/0.3048)+342000</f>
        <v>343180</v>
      </c>
      <c r="F2889" s="2">
        <f>DD_relocated_catalogue[[#This Row],[SLB depth (m)]]/0.3048</f>
        <v>6816.0006561679784</v>
      </c>
      <c r="G2889">
        <v>-1.19</v>
      </c>
      <c r="H2889" s="1">
        <v>41559.530565162037</v>
      </c>
      <c r="I2889" s="3">
        <f>(DD_relocated_catalogue[[#This Row],[Relocated northing  (m)]]/0.3048)+1169000</f>
        <v>1170345.1312335958</v>
      </c>
      <c r="J2889" s="3">
        <f>(DD_relocated_catalogue[[#This Row],[Relocated easting (m)]]/0.3048)+342000</f>
        <v>343411.65682414698</v>
      </c>
      <c r="K2889" s="3">
        <f>DD_relocated_catalogue[[#This Row],[Relocated depth (m)]]/0.3048</f>
        <v>6750.748031496063</v>
      </c>
      <c r="L2889" s="3">
        <f>DD_relocated_catalogue[[#This Row],[Semi-minor axis length (m)]]/0.3048</f>
        <v>7.8871622784516546</v>
      </c>
      <c r="M2889" s="3">
        <f>DD_relocated_catalogue[[#This Row],[Semi-intermediate axis length (m)]]/0.3048</f>
        <v>14.617267238732017</v>
      </c>
      <c r="N2889" s="3">
        <f>DD_relocated_catalogue[[#This Row],[Semi-major axis length (m)]]/0.3048</f>
        <v>30.654322491119324</v>
      </c>
      <c r="O2889" s="3">
        <v>-45.487914602854659</v>
      </c>
      <c r="P2889" s="3">
        <v>-105.27699782485611</v>
      </c>
      <c r="Q2889" s="3">
        <v>11.032044481728835</v>
      </c>
      <c r="R2889" s="3">
        <f>DD_relocated_catalogue[[#This Row],[Northing uncertainty half-length (m)]]/0.3048</f>
        <v>11.770829528463421</v>
      </c>
      <c r="S2889" s="3">
        <f>DD_relocated_catalogue[[#This Row],[Easting uncertainty half-length (m)]]/0.3048</f>
        <v>30.12680177834644</v>
      </c>
      <c r="T2889" s="3">
        <f>DD_relocated_catalogue[[#This Row],[Depth uncertainty half-length (m)]]/0.3048</f>
        <v>12.642116302086126</v>
      </c>
      <c r="U2889" s="4">
        <v>0.52423547180353003</v>
      </c>
    </row>
    <row r="2890" spans="1:21" x14ac:dyDescent="0.25">
      <c r="A2890">
        <v>6778</v>
      </c>
      <c r="B2890" t="s">
        <v>20</v>
      </c>
      <c r="C2890" s="1">
        <v>42743.015915717595</v>
      </c>
      <c r="D2890" s="2">
        <f>(DD_relocated_catalogue[[#This Row],[SLB northing (m)]]/0.3048)+1169000</f>
        <v>1171620</v>
      </c>
      <c r="E2890" s="2">
        <f>(DD_relocated_catalogue[[#This Row],[SLB easting (m)]]/0.3048)+342000</f>
        <v>344476.00065616798</v>
      </c>
      <c r="F2890" s="2">
        <f>DD_relocated_catalogue[[#This Row],[SLB depth (m)]]/0.3048</f>
        <v>6677.0013123359577</v>
      </c>
      <c r="G2890">
        <v>-1.1000000000000001</v>
      </c>
      <c r="H2890" s="1">
        <v>42743.01591574074</v>
      </c>
      <c r="I2890" s="3">
        <f>(DD_relocated_catalogue[[#This Row],[Relocated northing  (m)]]/0.3048)+1169000</f>
        <v>1171680.1082677166</v>
      </c>
      <c r="J2890" s="3">
        <f>(DD_relocated_catalogue[[#This Row],[Relocated easting (m)]]/0.3048)+342000</f>
        <v>344462.34908136481</v>
      </c>
      <c r="K2890" s="3">
        <f>DD_relocated_catalogue[[#This Row],[Relocated depth (m)]]/0.3048</f>
        <v>6650.9711286089232</v>
      </c>
      <c r="L2890" s="3">
        <f>DD_relocated_catalogue[[#This Row],[Semi-minor axis length (m)]]/0.3048</f>
        <v>7.5080182984638695</v>
      </c>
      <c r="M2890" s="3">
        <f>DD_relocated_catalogue[[#This Row],[Semi-intermediate axis length (m)]]/0.3048</f>
        <v>11.710806059648403</v>
      </c>
      <c r="N2890" s="3">
        <f>DD_relocated_catalogue[[#This Row],[Semi-major axis length (m)]]/0.3048</f>
        <v>36.545897837464651</v>
      </c>
      <c r="O2890" s="3">
        <v>-57.524335339008672</v>
      </c>
      <c r="P2890" s="3">
        <v>90.732646254234609</v>
      </c>
      <c r="Q2890" s="3">
        <v>-148.26474762925957</v>
      </c>
      <c r="R2890" s="3">
        <f>DD_relocated_catalogue[[#This Row],[Northing uncertainty half-length (m)]]/0.3048</f>
        <v>21.49971715913318</v>
      </c>
      <c r="S2890" s="3">
        <f>DD_relocated_catalogue[[#This Row],[Easting uncertainty half-length (m)]]/0.3048</f>
        <v>31.38637037264596</v>
      </c>
      <c r="T2890" s="3">
        <f>DD_relocated_catalogue[[#This Row],[Depth uncertainty half-length (m)]]/0.3048</f>
        <v>8.8199427062497584</v>
      </c>
      <c r="U2890" s="4">
        <v>0.25649779661167521</v>
      </c>
    </row>
    <row r="2891" spans="1:21" x14ac:dyDescent="0.25">
      <c r="A2891">
        <v>5017</v>
      </c>
      <c r="B2891" t="s">
        <v>20</v>
      </c>
      <c r="C2891" s="1">
        <v>41768.142338240737</v>
      </c>
      <c r="D2891" s="2">
        <f>(DD_relocated_catalogue[[#This Row],[SLB northing (m)]]/0.3048)+1169000</f>
        <v>1171401.000656168</v>
      </c>
      <c r="E2891" s="2">
        <f>(DD_relocated_catalogue[[#This Row],[SLB easting (m)]]/0.3048)+342000</f>
        <v>344030</v>
      </c>
      <c r="F2891" s="2">
        <f>DD_relocated_catalogue[[#This Row],[SLB depth (m)]]/0.3048</f>
        <v>6620</v>
      </c>
      <c r="G2891">
        <v>-1.24</v>
      </c>
      <c r="H2891" s="1">
        <v>41768.142338194448</v>
      </c>
      <c r="I2891" s="3">
        <f>(DD_relocated_catalogue[[#This Row],[Relocated northing  (m)]]/0.3048)+1169000</f>
        <v>1171419.7900262468</v>
      </c>
      <c r="J2891" s="3">
        <f>(DD_relocated_catalogue[[#This Row],[Relocated easting (m)]]/0.3048)+342000</f>
        <v>344240.55774278217</v>
      </c>
      <c r="K2891" s="3">
        <f>DD_relocated_catalogue[[#This Row],[Relocated depth (m)]]/0.3048</f>
        <v>6540.4986876640423</v>
      </c>
      <c r="L2891" s="3">
        <f>DD_relocated_catalogue[[#This Row],[Semi-minor axis length (m)]]/0.3048</f>
        <v>3.8967176950801496</v>
      </c>
      <c r="M2891" s="3">
        <f>DD_relocated_catalogue[[#This Row],[Semi-intermediate axis length (m)]]/0.3048</f>
        <v>6.0578281002287815</v>
      </c>
      <c r="N2891" s="3">
        <f>DD_relocated_catalogue[[#This Row],[Semi-major axis length (m)]]/0.3048</f>
        <v>17.455673217333953</v>
      </c>
      <c r="O2891" s="3">
        <v>-15.890196316813363</v>
      </c>
      <c r="P2891" s="3">
        <v>-67.269105210910794</v>
      </c>
      <c r="Q2891" s="3">
        <v>-0.79381619756074862</v>
      </c>
      <c r="R2891" s="3">
        <f>DD_relocated_catalogue[[#This Row],[Northing uncertainty half-length (m)]]/0.3048</f>
        <v>4.3503730325509604</v>
      </c>
      <c r="S2891" s="3">
        <f>DD_relocated_catalogue[[#This Row],[Easting uncertainty half-length (m)]]/0.3048</f>
        <v>16.288242121515221</v>
      </c>
      <c r="T2891" s="3">
        <f>DD_relocated_catalogue[[#This Row],[Depth uncertainty half-length (m)]]/0.3048</f>
        <v>8.446092338723572</v>
      </c>
      <c r="U2891" s="4">
        <v>0.22523613780180651</v>
      </c>
    </row>
    <row r="2892" spans="1:21" x14ac:dyDescent="0.25">
      <c r="A2892">
        <v>3992</v>
      </c>
      <c r="B2892" t="s">
        <v>20</v>
      </c>
      <c r="C2892" s="1">
        <v>41547.287176273145</v>
      </c>
      <c r="D2892" s="2">
        <f>(DD_relocated_catalogue[[#This Row],[SLB northing (m)]]/0.3048)+1169000</f>
        <v>1172226.000656168</v>
      </c>
      <c r="E2892" s="2">
        <f>(DD_relocated_catalogue[[#This Row],[SLB easting (m)]]/0.3048)+342000</f>
        <v>342235</v>
      </c>
      <c r="F2892" s="2">
        <f>DD_relocated_catalogue[[#This Row],[SLB depth (m)]]/0.3048</f>
        <v>6373.9993438320207</v>
      </c>
      <c r="G2892">
        <v>-1.62</v>
      </c>
      <c r="H2892" s="1">
        <v>41547.287176284721</v>
      </c>
      <c r="I2892" s="3">
        <f>(DD_relocated_catalogue[[#This Row],[Relocated northing  (m)]]/0.3048)+1169000</f>
        <v>1172345.3149606299</v>
      </c>
      <c r="J2892" s="3">
        <f>(DD_relocated_catalogue[[#This Row],[Relocated easting (m)]]/0.3048)+342000</f>
        <v>342657.13254593173</v>
      </c>
      <c r="K2892" s="3">
        <f>DD_relocated_catalogue[[#This Row],[Relocated depth (m)]]/0.3048</f>
        <v>6215</v>
      </c>
      <c r="L2892" s="3">
        <f>DD_relocated_catalogue[[#This Row],[Semi-minor axis length (m)]]/0.3048</f>
        <v>6.1213989946925871</v>
      </c>
      <c r="M2892" s="3">
        <f>DD_relocated_catalogue[[#This Row],[Semi-intermediate axis length (m)]]/0.3048</f>
        <v>13.660724060899716</v>
      </c>
      <c r="N2892" s="3">
        <f>DD_relocated_catalogue[[#This Row],[Semi-major axis length (m)]]/0.3048</f>
        <v>52.653421765391094</v>
      </c>
      <c r="O2892" s="3">
        <v>-20.327930723703219</v>
      </c>
      <c r="P2892" s="3">
        <v>85.900933465726553</v>
      </c>
      <c r="Q2892" s="3">
        <v>4.0199267675901504</v>
      </c>
      <c r="R2892" s="3">
        <f>DD_relocated_catalogue[[#This Row],[Northing uncertainty half-length (m)]]/0.3048</f>
        <v>7.8182707625702843</v>
      </c>
      <c r="S2892" s="3">
        <f>DD_relocated_catalogue[[#This Row],[Easting uncertainty half-length (m)]]/0.3048</f>
        <v>52.481180956641253</v>
      </c>
      <c r="T2892" s="3">
        <f>DD_relocated_catalogue[[#This Row],[Depth uncertainty half-length (m)]]/0.3048</f>
        <v>13.272643565282275</v>
      </c>
      <c r="U2892" s="4">
        <v>0.69503563712412231</v>
      </c>
    </row>
    <row r="2893" spans="1:21" x14ac:dyDescent="0.25">
      <c r="A2893">
        <v>4397</v>
      </c>
      <c r="B2893" t="s">
        <v>20</v>
      </c>
      <c r="C2893" s="1">
        <v>41635.191710451392</v>
      </c>
      <c r="D2893" s="2">
        <f>(DD_relocated_catalogue[[#This Row],[SLB northing (m)]]/0.3048)+1169000</f>
        <v>1172106.000656168</v>
      </c>
      <c r="E2893" s="2">
        <f>(DD_relocated_catalogue[[#This Row],[SLB easting (m)]]/0.3048)+342000</f>
        <v>343095</v>
      </c>
      <c r="F2893" s="2">
        <f>DD_relocated_catalogue[[#This Row],[SLB depth (m)]]/0.3048</f>
        <v>6842.0013123359577</v>
      </c>
      <c r="G2893">
        <v>-1.19</v>
      </c>
      <c r="H2893" s="1">
        <v>41635.191710393519</v>
      </c>
      <c r="I2893" s="3">
        <f>(DD_relocated_catalogue[[#This Row],[Relocated northing  (m)]]/0.3048)+1169000</f>
        <v>1172023.2020997375</v>
      </c>
      <c r="J2893" s="3">
        <f>(DD_relocated_catalogue[[#This Row],[Relocated easting (m)]]/0.3048)+342000</f>
        <v>343542.72309711284</v>
      </c>
      <c r="K2893" s="3">
        <f>DD_relocated_catalogue[[#This Row],[Relocated depth (m)]]/0.3048</f>
        <v>6842.4671916010493</v>
      </c>
      <c r="L2893" s="3">
        <f>DD_relocated_catalogue[[#This Row],[Semi-minor axis length (m)]]/0.3048</f>
        <v>4.1399717221051411</v>
      </c>
      <c r="M2893" s="3">
        <f>DD_relocated_catalogue[[#This Row],[Semi-intermediate axis length (m)]]/0.3048</f>
        <v>5.9059334842778517</v>
      </c>
      <c r="N2893" s="3">
        <f>DD_relocated_catalogue[[#This Row],[Semi-major axis length (m)]]/0.3048</f>
        <v>20.246958857901546</v>
      </c>
      <c r="O2893" s="3">
        <v>-16.120045394801821</v>
      </c>
      <c r="P2893" s="3">
        <v>88.165473639608194</v>
      </c>
      <c r="Q2893" s="3">
        <v>0.84272287467321894</v>
      </c>
      <c r="R2893" s="3">
        <f>DD_relocated_catalogue[[#This Row],[Northing uncertainty half-length (m)]]/0.3048</f>
        <v>4.2893964733115428</v>
      </c>
      <c r="S2893" s="3">
        <f>DD_relocated_catalogue[[#This Row],[Easting uncertainty half-length (m)]]/0.3048</f>
        <v>20.237039275244676</v>
      </c>
      <c r="T2893" s="3">
        <f>DD_relocated_catalogue[[#This Row],[Depth uncertainty half-length (m)]]/0.3048</f>
        <v>5.7751072643762216</v>
      </c>
      <c r="U2893" s="4">
        <v>0.19166368397292188</v>
      </c>
    </row>
    <row r="2894" spans="1:21" x14ac:dyDescent="0.25">
      <c r="A2894">
        <v>4032</v>
      </c>
      <c r="B2894" t="s">
        <v>20</v>
      </c>
      <c r="C2894" s="1">
        <v>41553.992188587959</v>
      </c>
      <c r="D2894" s="2">
        <f>(DD_relocated_catalogue[[#This Row],[SLB northing (m)]]/0.3048)+1169000</f>
        <v>1172080</v>
      </c>
      <c r="E2894" s="2">
        <f>(DD_relocated_catalogue[[#This Row],[SLB easting (m)]]/0.3048)+342000</f>
        <v>343113.99934383202</v>
      </c>
      <c r="F2894" s="2">
        <f>DD_relocated_catalogue[[#This Row],[SLB depth (m)]]/0.3048</f>
        <v>6640</v>
      </c>
      <c r="G2894">
        <v>-1.43</v>
      </c>
      <c r="H2894" s="1">
        <v>41553.992188472221</v>
      </c>
      <c r="I2894" s="3">
        <f>(DD_relocated_catalogue[[#This Row],[Relocated northing  (m)]]/0.3048)+1169000</f>
        <v>1171930.1017060368</v>
      </c>
      <c r="J2894" s="3">
        <f>(DD_relocated_catalogue[[#This Row],[Relocated easting (m)]]/0.3048)+342000</f>
        <v>343472.47703412076</v>
      </c>
      <c r="K2894" s="3">
        <f>DD_relocated_catalogue[[#This Row],[Relocated depth (m)]]/0.3048</f>
        <v>6798.6253280839892</v>
      </c>
      <c r="L2894" s="3">
        <f>DD_relocated_catalogue[[#This Row],[Semi-minor axis length (m)]]/0.3048</f>
        <v>3.3158248843793343</v>
      </c>
      <c r="M2894" s="3">
        <f>DD_relocated_catalogue[[#This Row],[Semi-intermediate axis length (m)]]/0.3048</f>
        <v>5.3830623070829899</v>
      </c>
      <c r="N2894" s="3">
        <f>DD_relocated_catalogue[[#This Row],[Semi-major axis length (m)]]/0.3048</f>
        <v>20.293447878829721</v>
      </c>
      <c r="O2894" s="3">
        <v>-14.033466626860033</v>
      </c>
      <c r="P2894" s="3">
        <v>85.924000968239071</v>
      </c>
      <c r="Q2894" s="3">
        <v>-0.88428823914411414</v>
      </c>
      <c r="R2894" s="3">
        <f>DD_relocated_catalogue[[#This Row],[Northing uncertainty half-length (m)]]/0.3048</f>
        <v>3.520517658139346</v>
      </c>
      <c r="S2894" s="3">
        <f>DD_relocated_catalogue[[#This Row],[Easting uncertainty half-length (m)]]/0.3048</f>
        <v>20.234309595227117</v>
      </c>
      <c r="T2894" s="3">
        <f>DD_relocated_catalogue[[#This Row],[Depth uncertainty half-length (m)]]/0.3048</f>
        <v>5.3866737193182894</v>
      </c>
      <c r="U2894" s="4">
        <v>0.1837874879138244</v>
      </c>
    </row>
    <row r="2895" spans="1:21" x14ac:dyDescent="0.25">
      <c r="A2895">
        <v>5831</v>
      </c>
      <c r="B2895" t="s">
        <v>20</v>
      </c>
      <c r="C2895" s="1">
        <v>41877.258144409723</v>
      </c>
      <c r="D2895" s="2">
        <f>(DD_relocated_catalogue[[#This Row],[SLB northing (m)]]/0.3048)+1169000</f>
        <v>1171633.999343832</v>
      </c>
      <c r="E2895" s="2">
        <f>(DD_relocated_catalogue[[#This Row],[SLB easting (m)]]/0.3048)+342000</f>
        <v>343741.00065616798</v>
      </c>
      <c r="F2895" s="2">
        <f>DD_relocated_catalogue[[#This Row],[SLB depth (m)]]/0.3048</f>
        <v>6473.9993438320207</v>
      </c>
      <c r="G2895">
        <v>-1.51</v>
      </c>
      <c r="H2895" s="1">
        <v>41877.258144375002</v>
      </c>
      <c r="I2895" s="3">
        <f>(DD_relocated_catalogue[[#This Row],[Relocated northing  (m)]]/0.3048)+1169000</f>
        <v>1171651.3549868767</v>
      </c>
      <c r="J2895" s="3">
        <f>(DD_relocated_catalogue[[#This Row],[Relocated easting (m)]]/0.3048)+342000</f>
        <v>343621.05643044622</v>
      </c>
      <c r="K2895" s="3">
        <f>DD_relocated_catalogue[[#This Row],[Relocated depth (m)]]/0.3048</f>
        <v>6488.3562992125981</v>
      </c>
      <c r="L2895" s="3">
        <f>DD_relocated_catalogue[[#This Row],[Semi-minor axis length (m)]]/0.3048</f>
        <v>3.5143874882485222</v>
      </c>
      <c r="M2895" s="3">
        <f>DD_relocated_catalogue[[#This Row],[Semi-intermediate axis length (m)]]/0.3048</f>
        <v>7.3016110322623575</v>
      </c>
      <c r="N2895" s="3">
        <f>DD_relocated_catalogue[[#This Row],[Semi-major axis length (m)]]/0.3048</f>
        <v>26.149378550884585</v>
      </c>
      <c r="O2895" s="3">
        <v>-19.214843091851861</v>
      </c>
      <c r="P2895" s="3">
        <v>-82.891950697557235</v>
      </c>
      <c r="Q2895" s="3">
        <v>2.2719778068035015</v>
      </c>
      <c r="R2895" s="3">
        <f>DD_relocated_catalogue[[#This Row],[Northing uncertainty half-length (m)]]/0.3048</f>
        <v>4.5695037191247501</v>
      </c>
      <c r="S2895" s="3">
        <f>DD_relocated_catalogue[[#This Row],[Easting uncertainty half-length (m)]]/0.3048</f>
        <v>25.88579443829385</v>
      </c>
      <c r="T2895" s="3">
        <f>DD_relocated_catalogue[[#This Row],[Depth uncertainty half-length (m)]]/0.3048</f>
        <v>7.5033955439197193</v>
      </c>
      <c r="U2895" s="4">
        <v>0.25842960089434303</v>
      </c>
    </row>
    <row r="2896" spans="1:21" x14ac:dyDescent="0.25">
      <c r="A2896">
        <v>6406</v>
      </c>
      <c r="B2896" t="s">
        <v>20</v>
      </c>
      <c r="C2896" s="1">
        <v>41985.666678541667</v>
      </c>
      <c r="D2896" s="2">
        <f>(DD_relocated_catalogue[[#This Row],[SLB northing (m)]]/0.3048)+1169000</f>
        <v>1171722.001312336</v>
      </c>
      <c r="E2896" s="2">
        <f>(DD_relocated_catalogue[[#This Row],[SLB easting (m)]]/0.3048)+342000</f>
        <v>343777.00131233595</v>
      </c>
      <c r="F2896" s="2">
        <f>DD_relocated_catalogue[[#This Row],[SLB depth (m)]]/0.3048</f>
        <v>6622.0013123359577</v>
      </c>
      <c r="G2896">
        <v>-1.53</v>
      </c>
      <c r="H2896" s="1">
        <v>41985.666678541667</v>
      </c>
      <c r="I2896" s="3">
        <f>(DD_relocated_catalogue[[#This Row],[Relocated northing  (m)]]/0.3048)+1169000</f>
        <v>1171714.4061679789</v>
      </c>
      <c r="J2896" s="3">
        <f>(DD_relocated_catalogue[[#This Row],[Relocated easting (m)]]/0.3048)+342000</f>
        <v>343711.56824146979</v>
      </c>
      <c r="K2896" s="3">
        <f>DD_relocated_catalogue[[#This Row],[Relocated depth (m)]]/0.3048</f>
        <v>6617.7099737532808</v>
      </c>
      <c r="L2896" s="3">
        <f>DD_relocated_catalogue[[#This Row],[Semi-minor axis length (m)]]/0.3048</f>
        <v>3.9257578776577633</v>
      </c>
      <c r="M2896" s="3">
        <f>DD_relocated_catalogue[[#This Row],[Semi-intermediate axis length (m)]]/0.3048</f>
        <v>6.4375996746869681</v>
      </c>
      <c r="N2896" s="3">
        <f>DD_relocated_catalogue[[#This Row],[Semi-major axis length (m)]]/0.3048</f>
        <v>23.637165152619307</v>
      </c>
      <c r="O2896" s="3">
        <v>-21.176570369487791</v>
      </c>
      <c r="P2896" s="3">
        <v>-79.931344334513966</v>
      </c>
      <c r="Q2896" s="3">
        <v>3.647253470976049E-3</v>
      </c>
      <c r="R2896" s="3">
        <f>DD_relocated_catalogue[[#This Row],[Northing uncertainty half-length (m)]]/0.3048</f>
        <v>4.5583045686733268</v>
      </c>
      <c r="S2896" s="3">
        <f>DD_relocated_catalogue[[#This Row],[Easting uncertainty half-length (m)]]/0.3048</f>
        <v>23.273033366817163</v>
      </c>
      <c r="T2896" s="3">
        <f>DD_relocated_catalogue[[#This Row],[Depth uncertainty half-length (m)]]/0.3048</f>
        <v>7.1671076653538579</v>
      </c>
      <c r="U2896" s="4">
        <v>0.24203262626706484</v>
      </c>
    </row>
    <row r="2897" spans="1:21" x14ac:dyDescent="0.25">
      <c r="A2897">
        <v>6211</v>
      </c>
      <c r="B2897" t="s">
        <v>20</v>
      </c>
      <c r="C2897" s="1">
        <v>41924.109900856478</v>
      </c>
      <c r="D2897" s="2">
        <f>(DD_relocated_catalogue[[#This Row],[SLB northing (m)]]/0.3048)+1169000</f>
        <v>1171640</v>
      </c>
      <c r="E2897" s="2">
        <f>(DD_relocated_catalogue[[#This Row],[SLB easting (m)]]/0.3048)+342000</f>
        <v>343867.00131233595</v>
      </c>
      <c r="F2897" s="2">
        <f>DD_relocated_catalogue[[#This Row],[SLB depth (m)]]/0.3048</f>
        <v>6494.9999999999991</v>
      </c>
      <c r="G2897">
        <v>-1.21</v>
      </c>
      <c r="H2897" s="1">
        <v>41924.109900810188</v>
      </c>
      <c r="I2897" s="3">
        <f>(DD_relocated_catalogue[[#This Row],[Relocated northing  (m)]]/0.3048)+1169000</f>
        <v>1171637.375328084</v>
      </c>
      <c r="J2897" s="3">
        <f>(DD_relocated_catalogue[[#This Row],[Relocated easting (m)]]/0.3048)+342000</f>
        <v>344079.95734908135</v>
      </c>
      <c r="K2897" s="3">
        <f>DD_relocated_catalogue[[#This Row],[Relocated depth (m)]]/0.3048</f>
        <v>6513.7795275590552</v>
      </c>
      <c r="L2897" s="3">
        <f>DD_relocated_catalogue[[#This Row],[Semi-minor axis length (m)]]/0.3048</f>
        <v>3.895706735269397</v>
      </c>
      <c r="M2897" s="3">
        <f>DD_relocated_catalogue[[#This Row],[Semi-intermediate axis length (m)]]/0.3048</f>
        <v>5.8766614973169471</v>
      </c>
      <c r="N2897" s="3">
        <f>DD_relocated_catalogue[[#This Row],[Semi-major axis length (m)]]/0.3048</f>
        <v>19.059728545557654</v>
      </c>
      <c r="O2897" s="3">
        <v>-15.576872856523336</v>
      </c>
      <c r="P2897" s="3">
        <v>-77.367948249937882</v>
      </c>
      <c r="Q2897" s="3">
        <v>1.4416954160758941</v>
      </c>
      <c r="R2897" s="3">
        <f>DD_relocated_catalogue[[#This Row],[Northing uncertainty half-length (m)]]/0.3048</f>
        <v>4.326478229471995</v>
      </c>
      <c r="S2897" s="3">
        <f>DD_relocated_catalogue[[#This Row],[Easting uncertainty half-length (m)]]/0.3048</f>
        <v>18.564331667261921</v>
      </c>
      <c r="T2897" s="3">
        <f>DD_relocated_catalogue[[#This Row],[Depth uncertainty half-length (m)]]/0.3048</f>
        <v>6.8716482269262977</v>
      </c>
      <c r="U2897" s="4">
        <v>0.25139075485789358</v>
      </c>
    </row>
    <row r="2898" spans="1:21" x14ac:dyDescent="0.25">
      <c r="A2898">
        <v>4658</v>
      </c>
      <c r="B2898" t="s">
        <v>20</v>
      </c>
      <c r="C2898" s="1">
        <v>41673.554280254626</v>
      </c>
      <c r="D2898" s="2">
        <f>(DD_relocated_catalogue[[#This Row],[SLB northing (m)]]/0.3048)+1169000</f>
        <v>1171008.999343832</v>
      </c>
      <c r="E2898" s="2">
        <f>(DD_relocated_catalogue[[#This Row],[SLB easting (m)]]/0.3048)+342000</f>
        <v>344068.99934383202</v>
      </c>
      <c r="F2898" s="2">
        <f>DD_relocated_catalogue[[#This Row],[SLB depth (m)]]/0.3048</f>
        <v>6772.0013123359586</v>
      </c>
      <c r="G2898">
        <v>-1.29</v>
      </c>
      <c r="H2898" s="1">
        <v>41673.554280115743</v>
      </c>
      <c r="I2898" s="3">
        <f>(DD_relocated_catalogue[[#This Row],[Relocated northing  (m)]]/0.3048)+1169000</f>
        <v>1170995.6430446194</v>
      </c>
      <c r="J2898" s="3">
        <f>(DD_relocated_catalogue[[#This Row],[Relocated easting (m)]]/0.3048)+342000</f>
        <v>344119.8097112861</v>
      </c>
      <c r="K2898" s="3">
        <f>DD_relocated_catalogue[[#This Row],[Relocated depth (m)]]/0.3048</f>
        <v>6842.4015748031488</v>
      </c>
      <c r="L2898" s="3">
        <f>DD_relocated_catalogue[[#This Row],[Semi-minor axis length (m)]]/0.3048</f>
        <v>4.7716355171130749</v>
      </c>
      <c r="M2898" s="3">
        <f>DD_relocated_catalogue[[#This Row],[Semi-intermediate axis length (m)]]/0.3048</f>
        <v>8.8032280900251365</v>
      </c>
      <c r="N2898" s="3">
        <f>DD_relocated_catalogue[[#This Row],[Semi-major axis length (m)]]/0.3048</f>
        <v>14.718259991892984</v>
      </c>
      <c r="O2898" s="3">
        <v>21.855565325874036</v>
      </c>
      <c r="P2898" s="3">
        <v>83.741715966228924</v>
      </c>
      <c r="Q2898" s="3">
        <v>179.56215691361658</v>
      </c>
      <c r="R2898" s="3">
        <f>DD_relocated_catalogue[[#This Row],[Northing uncertainty half-length (m)]]/0.3048</f>
        <v>5.5100179275959045</v>
      </c>
      <c r="S2898" s="3">
        <f>DD_relocated_catalogue[[#This Row],[Easting uncertainty half-length (m)]]/0.3048</f>
        <v>14.634684903574671</v>
      </c>
      <c r="T2898" s="3">
        <f>DD_relocated_catalogue[[#This Row],[Depth uncertainty half-length (m)]]/0.3048</f>
        <v>8.4043065608009329</v>
      </c>
      <c r="U2898" s="4">
        <v>0.25723554229360518</v>
      </c>
    </row>
    <row r="2899" spans="1:21" x14ac:dyDescent="0.25">
      <c r="A2899">
        <v>6286</v>
      </c>
      <c r="B2899" t="s">
        <v>20</v>
      </c>
      <c r="C2899" s="1">
        <v>41931.441240196757</v>
      </c>
      <c r="D2899" s="2">
        <f>(DD_relocated_catalogue[[#This Row],[SLB northing (m)]]/0.3048)+1169000</f>
        <v>1172522.001312336</v>
      </c>
      <c r="E2899" s="2">
        <f>(DD_relocated_catalogue[[#This Row],[SLB easting (m)]]/0.3048)+342000</f>
        <v>343707.00131233595</v>
      </c>
      <c r="F2899" s="2">
        <f>DD_relocated_catalogue[[#This Row],[SLB depth (m)]]/0.3048</f>
        <v>6593.9993438320207</v>
      </c>
      <c r="G2899">
        <v>-1.1399999999999999</v>
      </c>
      <c r="H2899" s="1">
        <v>41931.441240115739</v>
      </c>
      <c r="I2899" s="3">
        <f>(DD_relocated_catalogue[[#This Row],[Relocated northing  (m)]]/0.3048)+1169000</f>
        <v>1172396.3517060368</v>
      </c>
      <c r="J2899" s="3">
        <f>(DD_relocated_catalogue[[#This Row],[Relocated easting (m)]]/0.3048)+342000</f>
        <v>343983.67782152229</v>
      </c>
      <c r="K2899" s="3">
        <f>DD_relocated_catalogue[[#This Row],[Relocated depth (m)]]/0.3048</f>
        <v>6656.975065616798</v>
      </c>
      <c r="L2899" s="3">
        <f>DD_relocated_catalogue[[#This Row],[Semi-minor axis length (m)]]/0.3048</f>
        <v>2.843293393623219</v>
      </c>
      <c r="M2899" s="3">
        <f>DD_relocated_catalogue[[#This Row],[Semi-intermediate axis length (m)]]/0.3048</f>
        <v>3.8572240413389296</v>
      </c>
      <c r="N2899" s="3">
        <f>DD_relocated_catalogue[[#This Row],[Semi-major axis length (m)]]/0.3048</f>
        <v>17.397855402821701</v>
      </c>
      <c r="O2899" s="3">
        <v>-14.734576792962404</v>
      </c>
      <c r="P2899" s="3">
        <v>-80.555206107164551</v>
      </c>
      <c r="Q2899" s="3">
        <v>-4.4886241439553007</v>
      </c>
      <c r="R2899" s="3">
        <f>DD_relocated_catalogue[[#This Row],[Northing uncertainty half-length (m)]]/0.3048</f>
        <v>2.9815362680820363</v>
      </c>
      <c r="S2899" s="3">
        <f>DD_relocated_catalogue[[#This Row],[Easting uncertainty half-length (m)]]/0.3048</f>
        <v>17.166203086949498</v>
      </c>
      <c r="T2899" s="3">
        <f>DD_relocated_catalogue[[#This Row],[Depth uncertainty half-length (m)]]/0.3048</f>
        <v>4.6350200693715848</v>
      </c>
      <c r="U2899" s="4">
        <v>0.15891878460415057</v>
      </c>
    </row>
    <row r="2900" spans="1:21" x14ac:dyDescent="0.25">
      <c r="A2900">
        <v>6284</v>
      </c>
      <c r="B2900" t="s">
        <v>20</v>
      </c>
      <c r="C2900" s="1">
        <v>41931.439399016206</v>
      </c>
      <c r="D2900" s="2">
        <f>(DD_relocated_catalogue[[#This Row],[SLB northing (m)]]/0.3048)+1169000</f>
        <v>1172530</v>
      </c>
      <c r="E2900" s="2">
        <f>(DD_relocated_catalogue[[#This Row],[SLB easting (m)]]/0.3048)+342000</f>
        <v>343723.99934383202</v>
      </c>
      <c r="F2900" s="2">
        <f>DD_relocated_catalogue[[#This Row],[SLB depth (m)]]/0.3048</f>
        <v>6664.9999999999991</v>
      </c>
      <c r="G2900">
        <v>-1.1599999999999999</v>
      </c>
      <c r="H2900" s="1">
        <v>41931.43939890046</v>
      </c>
      <c r="I2900" s="3">
        <f>(DD_relocated_catalogue[[#This Row],[Relocated northing  (m)]]/0.3048)+1169000</f>
        <v>1172428.1102362205</v>
      </c>
      <c r="J2900" s="3">
        <f>(DD_relocated_catalogue[[#This Row],[Relocated easting (m)]]/0.3048)+342000</f>
        <v>343993.82874015748</v>
      </c>
      <c r="K2900" s="3">
        <f>DD_relocated_catalogue[[#This Row],[Relocated depth (m)]]/0.3048</f>
        <v>6697.808398950131</v>
      </c>
      <c r="L2900" s="3">
        <f>DD_relocated_catalogue[[#This Row],[Semi-minor axis length (m)]]/0.3048</f>
        <v>3.1868533443792542</v>
      </c>
      <c r="M2900" s="3">
        <f>DD_relocated_catalogue[[#This Row],[Semi-intermediate axis length (m)]]/0.3048</f>
        <v>5.7788404501909794</v>
      </c>
      <c r="N2900" s="3">
        <f>DD_relocated_catalogue[[#This Row],[Semi-major axis length (m)]]/0.3048</f>
        <v>16.113385576484273</v>
      </c>
      <c r="O2900" s="3">
        <v>-13.907933785880282</v>
      </c>
      <c r="P2900" s="3">
        <v>-82.345943810983712</v>
      </c>
      <c r="Q2900" s="3">
        <v>-5.2067395084699442</v>
      </c>
      <c r="R2900" s="3">
        <f>DD_relocated_catalogue[[#This Row],[Northing uncertainty half-length (m)]]/0.3048</f>
        <v>3.4990210390964327</v>
      </c>
      <c r="S2900" s="3">
        <f>DD_relocated_catalogue[[#This Row],[Easting uncertainty half-length (m)]]/0.3048</f>
        <v>15.950738648582453</v>
      </c>
      <c r="T2900" s="3">
        <f>DD_relocated_catalogue[[#This Row],[Depth uncertainty half-length (m)]]/0.3048</f>
        <v>5.9311054314801854</v>
      </c>
      <c r="U2900" s="4">
        <v>0.17667696620559503</v>
      </c>
    </row>
    <row r="2901" spans="1:21" x14ac:dyDescent="0.25">
      <c r="A2901">
        <v>6334</v>
      </c>
      <c r="B2901" t="s">
        <v>20</v>
      </c>
      <c r="C2901" s="1">
        <v>41944.208149143516</v>
      </c>
      <c r="D2901" s="2">
        <f>(DD_relocated_catalogue[[#This Row],[SLB northing (m)]]/0.3048)+1169000</f>
        <v>1172432.001312336</v>
      </c>
      <c r="E2901" s="2">
        <f>(DD_relocated_catalogue[[#This Row],[SLB easting (m)]]/0.3048)+342000</f>
        <v>343712.00131233595</v>
      </c>
      <c r="F2901" s="2">
        <f>DD_relocated_catalogue[[#This Row],[SLB depth (m)]]/0.3048</f>
        <v>6692.9986876640414</v>
      </c>
      <c r="G2901">
        <v>-1.35</v>
      </c>
      <c r="H2901" s="1">
        <v>41944.208149062499</v>
      </c>
      <c r="I2901" s="3">
        <f>(DD_relocated_catalogue[[#This Row],[Relocated northing  (m)]]/0.3048)+1169000</f>
        <v>1172350.715223097</v>
      </c>
      <c r="J2901" s="3">
        <f>(DD_relocated_catalogue[[#This Row],[Relocated easting (m)]]/0.3048)+342000</f>
        <v>343824.0157480315</v>
      </c>
      <c r="K2901" s="3">
        <f>DD_relocated_catalogue[[#This Row],[Relocated depth (m)]]/0.3048</f>
        <v>6744.8293963254591</v>
      </c>
      <c r="L2901" s="3">
        <f>DD_relocated_catalogue[[#This Row],[Semi-minor axis length (m)]]/0.3048</f>
        <v>2.8371954756849243</v>
      </c>
      <c r="M2901" s="3">
        <f>DD_relocated_catalogue[[#This Row],[Semi-intermediate axis length (m)]]/0.3048</f>
        <v>3.9523503944901859</v>
      </c>
      <c r="N2901" s="3">
        <f>DD_relocated_catalogue[[#This Row],[Semi-major axis length (m)]]/0.3048</f>
        <v>16.257727068865613</v>
      </c>
      <c r="O2901" s="3">
        <v>-18.615226745053903</v>
      </c>
      <c r="P2901" s="3">
        <v>-81.409910491605473</v>
      </c>
      <c r="Q2901" s="3">
        <v>-3.7338686270407231</v>
      </c>
      <c r="R2901" s="3">
        <f>DD_relocated_catalogue[[#This Row],[Northing uncertainty half-length (m)]]/0.3048</f>
        <v>2.954757187221793</v>
      </c>
      <c r="S2901" s="3">
        <f>DD_relocated_catalogue[[#This Row],[Easting uncertainty half-length (m)]]/0.3048</f>
        <v>16.091707809725683</v>
      </c>
      <c r="T2901" s="3">
        <f>DD_relocated_catalogue[[#This Row],[Depth uncertainty half-length (m)]]/0.3048</f>
        <v>4.4325111332275942</v>
      </c>
      <c r="U2901" s="4">
        <v>0.151974888997955</v>
      </c>
    </row>
    <row r="2902" spans="1:21" x14ac:dyDescent="0.25">
      <c r="A2902">
        <v>5113</v>
      </c>
      <c r="B2902" t="s">
        <v>20</v>
      </c>
      <c r="C2902" s="1">
        <v>41799.991358622683</v>
      </c>
      <c r="D2902" s="2">
        <f>(DD_relocated_catalogue[[#This Row],[SLB northing (m)]]/0.3048)+1169000</f>
        <v>1172292.001312336</v>
      </c>
      <c r="E2902" s="2">
        <f>(DD_relocated_catalogue[[#This Row],[SLB easting (m)]]/0.3048)+342000</f>
        <v>343387.00131233595</v>
      </c>
      <c r="F2902" s="2">
        <f>DD_relocated_catalogue[[#This Row],[SLB depth (m)]]/0.3048</f>
        <v>6648.9993438320207</v>
      </c>
      <c r="G2902">
        <v>-1.33</v>
      </c>
      <c r="H2902" s="1">
        <v>41799.991358587962</v>
      </c>
      <c r="I2902" s="3">
        <f>(DD_relocated_catalogue[[#This Row],[Relocated northing  (m)]]/0.3048)+1169000</f>
        <v>1172242.8937007873</v>
      </c>
      <c r="J2902" s="3">
        <f>(DD_relocated_catalogue[[#This Row],[Relocated easting (m)]]/0.3048)+342000</f>
        <v>343706.11548556428</v>
      </c>
      <c r="K2902" s="3">
        <f>DD_relocated_catalogue[[#This Row],[Relocated depth (m)]]/0.3048</f>
        <v>6577.4343832020995</v>
      </c>
      <c r="L2902" s="3">
        <f>DD_relocated_catalogue[[#This Row],[Semi-minor axis length (m)]]/0.3048</f>
        <v>2.4968731374825293</v>
      </c>
      <c r="M2902" s="3">
        <f>DD_relocated_catalogue[[#This Row],[Semi-intermediate axis length (m)]]/0.3048</f>
        <v>4.4079563115730842</v>
      </c>
      <c r="N2902" s="3">
        <f>DD_relocated_catalogue[[#This Row],[Semi-major axis length (m)]]/0.3048</f>
        <v>15.931730647037876</v>
      </c>
      <c r="O2902" s="3">
        <v>33.079950740170077</v>
      </c>
      <c r="P2902" s="3">
        <v>89.507142139158873</v>
      </c>
      <c r="Q2902" s="3">
        <v>177.69728380549921</v>
      </c>
      <c r="R2902" s="3">
        <f>DD_relocated_catalogue[[#This Row],[Northing uncertainty half-length (m)]]/0.3048</f>
        <v>3.2241038359620595</v>
      </c>
      <c r="S2902" s="3">
        <f>DD_relocated_catalogue[[#This Row],[Easting uncertainty half-length (m)]]/0.3048</f>
        <v>15.921282060672585</v>
      </c>
      <c r="T2902" s="3">
        <f>DD_relocated_catalogue[[#This Row],[Depth uncertainty half-length (m)]]/0.3048</f>
        <v>3.9337014762941238</v>
      </c>
      <c r="U2902" s="4">
        <v>0.15710798887645708</v>
      </c>
    </row>
    <row r="2903" spans="1:21" x14ac:dyDescent="0.25">
      <c r="A2903">
        <v>5105</v>
      </c>
      <c r="B2903" t="s">
        <v>20</v>
      </c>
      <c r="C2903" s="1">
        <v>41799.644101585647</v>
      </c>
      <c r="D2903" s="2">
        <f>(DD_relocated_catalogue[[#This Row],[SLB northing (m)]]/0.3048)+1169000</f>
        <v>1172333.999343832</v>
      </c>
      <c r="E2903" s="2">
        <f>(DD_relocated_catalogue[[#This Row],[SLB easting (m)]]/0.3048)+342000</f>
        <v>343463.99934383202</v>
      </c>
      <c r="F2903" s="2">
        <f>DD_relocated_catalogue[[#This Row],[SLB depth (m)]]/0.3048</f>
        <v>6732.9986876640414</v>
      </c>
      <c r="G2903">
        <v>-1.47</v>
      </c>
      <c r="H2903" s="1">
        <v>41799.644101458332</v>
      </c>
      <c r="I2903" s="3">
        <f>(DD_relocated_catalogue[[#This Row],[Relocated northing  (m)]]/0.3048)+1169000</f>
        <v>1172195.6660104988</v>
      </c>
      <c r="J2903" s="3">
        <f>(DD_relocated_catalogue[[#This Row],[Relocated easting (m)]]/0.3048)+342000</f>
        <v>343774.78346456692</v>
      </c>
      <c r="K2903" s="3">
        <f>DD_relocated_catalogue[[#This Row],[Relocated depth (m)]]/0.3048</f>
        <v>6804.8786089238838</v>
      </c>
      <c r="L2903" s="3">
        <f>DD_relocated_catalogue[[#This Row],[Semi-minor axis length (m)]]/0.3048</f>
        <v>2.7636989462180344</v>
      </c>
      <c r="M2903" s="3">
        <f>DD_relocated_catalogue[[#This Row],[Semi-intermediate axis length (m)]]/0.3048</f>
        <v>3.8009329415925763</v>
      </c>
      <c r="N2903" s="3">
        <f>DD_relocated_catalogue[[#This Row],[Semi-major axis length (m)]]/0.3048</f>
        <v>15.434483962390576</v>
      </c>
      <c r="O2903" s="3">
        <v>-12.450420746425799</v>
      </c>
      <c r="P2903" s="3">
        <v>-87.214947751326761</v>
      </c>
      <c r="Q2903" s="3">
        <v>-2.0060831855117462</v>
      </c>
      <c r="R2903" s="3">
        <f>DD_relocated_catalogue[[#This Row],[Northing uncertainty half-length (m)]]/0.3048</f>
        <v>2.8442452829645406</v>
      </c>
      <c r="S2903" s="3">
        <f>DD_relocated_catalogue[[#This Row],[Easting uncertainty half-length (m)]]/0.3048</f>
        <v>15.412464994418666</v>
      </c>
      <c r="T2903" s="3">
        <f>DD_relocated_catalogue[[#This Row],[Depth uncertainty half-length (m)]]/0.3048</f>
        <v>3.7787297181706689</v>
      </c>
      <c r="U2903" s="4">
        <v>0.12189884752235843</v>
      </c>
    </row>
    <row r="2904" spans="1:21" x14ac:dyDescent="0.25">
      <c r="A2904">
        <v>4615</v>
      </c>
      <c r="B2904" t="s">
        <v>20</v>
      </c>
      <c r="C2904" s="1">
        <v>41668.275476284725</v>
      </c>
      <c r="D2904" s="2">
        <f>(DD_relocated_catalogue[[#This Row],[SLB northing (m)]]/0.3048)+1169000</f>
        <v>1172512.001312336</v>
      </c>
      <c r="E2904" s="2">
        <f>(DD_relocated_catalogue[[#This Row],[SLB easting (m)]]/0.3048)+342000</f>
        <v>344000</v>
      </c>
      <c r="F2904" s="2">
        <f>DD_relocated_catalogue[[#This Row],[SLB depth (m)]]/0.3048</f>
        <v>6653.9993438320207</v>
      </c>
      <c r="G2904">
        <v>-1.06</v>
      </c>
      <c r="H2904" s="1">
        <v>41668.275476261573</v>
      </c>
      <c r="I2904" s="3">
        <f>(DD_relocated_catalogue[[#This Row],[Relocated northing  (m)]]/0.3048)+1169000</f>
        <v>1172418.1463254592</v>
      </c>
      <c r="J2904" s="3">
        <f>(DD_relocated_catalogue[[#This Row],[Relocated easting (m)]]/0.3048)+342000</f>
        <v>343964.07480314962</v>
      </c>
      <c r="K2904" s="3">
        <f>DD_relocated_catalogue[[#This Row],[Relocated depth (m)]]/0.3048</f>
        <v>6708.0216535433065</v>
      </c>
      <c r="L2904" s="3">
        <f>DD_relocated_catalogue[[#This Row],[Semi-minor axis length (m)]]/0.3048</f>
        <v>2.9509568243630038</v>
      </c>
      <c r="M2904" s="3">
        <f>DD_relocated_catalogue[[#This Row],[Semi-intermediate axis length (m)]]/0.3048</f>
        <v>7.4003600894232138</v>
      </c>
      <c r="N2904" s="3">
        <f>DD_relocated_catalogue[[#This Row],[Semi-major axis length (m)]]/0.3048</f>
        <v>20.747866778542047</v>
      </c>
      <c r="O2904" s="3">
        <v>-13.279617262851703</v>
      </c>
      <c r="P2904" s="3">
        <v>-82.211159638272832</v>
      </c>
      <c r="Q2904" s="3">
        <v>-3.6806961171488854</v>
      </c>
      <c r="R2904" s="3">
        <f>DD_relocated_catalogue[[#This Row],[Northing uncertainty half-length (m)]]/0.3048</f>
        <v>3.4089294234397411</v>
      </c>
      <c r="S2904" s="3">
        <f>DD_relocated_catalogue[[#This Row],[Easting uncertainty half-length (m)]]/0.3048</f>
        <v>20.555513602546455</v>
      </c>
      <c r="T2904" s="3">
        <f>DD_relocated_catalogue[[#This Row],[Depth uncertainty half-length (m)]]/0.3048</f>
        <v>7.632430600847746</v>
      </c>
      <c r="U2904" s="4">
        <v>0.22393357081716894</v>
      </c>
    </row>
    <row r="2905" spans="1:21" x14ac:dyDescent="0.25">
      <c r="A2905">
        <v>4896</v>
      </c>
      <c r="B2905" t="s">
        <v>20</v>
      </c>
      <c r="C2905" s="1">
        <v>41731.906091111108</v>
      </c>
      <c r="D2905" s="2">
        <f>(DD_relocated_catalogue[[#This Row],[SLB northing (m)]]/0.3048)+1169000</f>
        <v>1172232.998687664</v>
      </c>
      <c r="E2905" s="2">
        <f>(DD_relocated_catalogue[[#This Row],[SLB easting (m)]]/0.3048)+342000</f>
        <v>343655</v>
      </c>
      <c r="F2905" s="2">
        <f>DD_relocated_catalogue[[#This Row],[SLB depth (m)]]/0.3048</f>
        <v>6891.0006561679784</v>
      </c>
      <c r="G2905">
        <v>-1.32</v>
      </c>
      <c r="H2905" s="1">
        <v>41731.906091064811</v>
      </c>
      <c r="I2905" s="3">
        <f>(DD_relocated_catalogue[[#This Row],[Relocated northing  (m)]]/0.3048)+1169000</f>
        <v>1172129.9901574804</v>
      </c>
      <c r="J2905" s="3">
        <f>(DD_relocated_catalogue[[#This Row],[Relocated easting (m)]]/0.3048)+342000</f>
        <v>343982.02427821525</v>
      </c>
      <c r="K2905" s="3">
        <f>DD_relocated_catalogue[[#This Row],[Relocated depth (m)]]/0.3048</f>
        <v>6830.633202099737</v>
      </c>
      <c r="L2905" s="3">
        <f>DD_relocated_catalogue[[#This Row],[Semi-minor axis length (m)]]/0.3048</f>
        <v>2.8323004414091377</v>
      </c>
      <c r="M2905" s="3">
        <f>DD_relocated_catalogue[[#This Row],[Semi-intermediate axis length (m)]]/0.3048</f>
        <v>3.982839741626663</v>
      </c>
      <c r="N2905" s="3">
        <f>DD_relocated_catalogue[[#This Row],[Semi-major axis length (m)]]/0.3048</f>
        <v>13.2790473912465</v>
      </c>
      <c r="O2905" s="3">
        <v>20.472391864652558</v>
      </c>
      <c r="P2905" s="3">
        <v>85.902929493491513</v>
      </c>
      <c r="Q2905" s="3">
        <v>175.65643086324286</v>
      </c>
      <c r="R2905" s="3">
        <f>DD_relocated_catalogue[[#This Row],[Northing uncertainty half-length (m)]]/0.3048</f>
        <v>3.0361505688235679</v>
      </c>
      <c r="S2905" s="3">
        <f>DD_relocated_catalogue[[#This Row],[Easting uncertainty half-length (m)]]/0.3048</f>
        <v>13.232201369070452</v>
      </c>
      <c r="T2905" s="3">
        <f>DD_relocated_catalogue[[#This Row],[Depth uncertainty half-length (m)]]/0.3048</f>
        <v>3.9374072888139189</v>
      </c>
      <c r="U2905" s="4">
        <v>0.13490638277071509</v>
      </c>
    </row>
    <row r="2906" spans="1:21" x14ac:dyDescent="0.25">
      <c r="A2906">
        <v>5040</v>
      </c>
      <c r="B2906" t="s">
        <v>20</v>
      </c>
      <c r="C2906" s="1">
        <v>41775.684127708337</v>
      </c>
      <c r="D2906" s="2">
        <f>(DD_relocated_catalogue[[#This Row],[SLB northing (m)]]/0.3048)+1169000</f>
        <v>1171597.001312336</v>
      </c>
      <c r="E2906" s="2">
        <f>(DD_relocated_catalogue[[#This Row],[SLB easting (m)]]/0.3048)+342000</f>
        <v>344082.00131233595</v>
      </c>
      <c r="F2906" s="2">
        <f>DD_relocated_catalogue[[#This Row],[SLB depth (m)]]/0.3048</f>
        <v>6637.0013123359577</v>
      </c>
      <c r="G2906">
        <v>-1.24</v>
      </c>
      <c r="H2906" s="1">
        <v>41775.684127511573</v>
      </c>
      <c r="I2906" s="3">
        <f>(DD_relocated_catalogue[[#This Row],[Relocated northing  (m)]]/0.3048)+1169000</f>
        <v>1171506.5387139108</v>
      </c>
      <c r="J2906" s="3">
        <f>(DD_relocated_catalogue[[#This Row],[Relocated easting (m)]]/0.3048)+342000</f>
        <v>344450.76443569554</v>
      </c>
      <c r="K2906" s="3">
        <f>DD_relocated_catalogue[[#This Row],[Relocated depth (m)]]/0.3048</f>
        <v>6718.5761154855636</v>
      </c>
      <c r="L2906" s="3">
        <f>DD_relocated_catalogue[[#This Row],[Semi-minor axis length (m)]]/0.3048</f>
        <v>3.7902459779241524</v>
      </c>
      <c r="M2906" s="3">
        <f>DD_relocated_catalogue[[#This Row],[Semi-intermediate axis length (m)]]/0.3048</f>
        <v>5.9952350608871763</v>
      </c>
      <c r="N2906" s="3">
        <f>DD_relocated_catalogue[[#This Row],[Semi-major axis length (m)]]/0.3048</f>
        <v>16.569181792901251</v>
      </c>
      <c r="O2906" s="3">
        <v>-11.791410593579641</v>
      </c>
      <c r="P2906" s="3">
        <v>-65.388628210581004</v>
      </c>
      <c r="Q2906" s="3">
        <v>1.8993168303152848</v>
      </c>
      <c r="R2906" s="3">
        <f>DD_relocated_catalogue[[#This Row],[Northing uncertainty half-length (m)]]/0.3048</f>
        <v>4.2925461870238104</v>
      </c>
      <c r="S2906" s="3">
        <f>DD_relocated_catalogue[[#This Row],[Easting uncertainty half-length (m)]]/0.3048</f>
        <v>15.220276519687811</v>
      </c>
      <c r="T2906" s="3">
        <f>DD_relocated_catalogue[[#This Row],[Depth uncertainty half-length (m)]]/0.3048</f>
        <v>8.6009254894796232</v>
      </c>
      <c r="U2906" s="4">
        <v>0.21310435011050255</v>
      </c>
    </row>
    <row r="2907" spans="1:21" x14ac:dyDescent="0.25">
      <c r="A2907">
        <v>5014</v>
      </c>
      <c r="B2907" t="s">
        <v>20</v>
      </c>
      <c r="C2907" s="1">
        <v>41767.099540451389</v>
      </c>
      <c r="D2907" s="2">
        <f>(DD_relocated_catalogue[[#This Row],[SLB northing (m)]]/0.3048)+1169000</f>
        <v>1171648.999343832</v>
      </c>
      <c r="E2907" s="2">
        <f>(DD_relocated_catalogue[[#This Row],[SLB easting (m)]]/0.3048)+342000</f>
        <v>344053.99934383202</v>
      </c>
      <c r="F2907" s="2">
        <f>DD_relocated_catalogue[[#This Row],[SLB depth (m)]]/0.3048</f>
        <v>6517.0013123359577</v>
      </c>
      <c r="G2907">
        <v>-1.24</v>
      </c>
      <c r="H2907" s="1">
        <v>41767.099540347219</v>
      </c>
      <c r="I2907" s="3">
        <f>(DD_relocated_catalogue[[#This Row],[Relocated northing  (m)]]/0.3048)+1169000</f>
        <v>1171606.5780839894</v>
      </c>
      <c r="J2907" s="3">
        <f>(DD_relocated_catalogue[[#This Row],[Relocated easting (m)]]/0.3048)+342000</f>
        <v>344172.19160104985</v>
      </c>
      <c r="K2907" s="3">
        <f>DD_relocated_catalogue[[#This Row],[Relocated depth (m)]]/0.3048</f>
        <v>6633.9238845144355</v>
      </c>
      <c r="L2907" s="3">
        <f>DD_relocated_catalogue[[#This Row],[Semi-minor axis length (m)]]/0.3048</f>
        <v>3.5746103954050392</v>
      </c>
      <c r="M2907" s="3">
        <f>DD_relocated_catalogue[[#This Row],[Semi-intermediate axis length (m)]]/0.3048</f>
        <v>5.9790395265231933</v>
      </c>
      <c r="N2907" s="3">
        <f>DD_relocated_catalogue[[#This Row],[Semi-major axis length (m)]]/0.3048</f>
        <v>19.348326819527426</v>
      </c>
      <c r="O2907" s="3">
        <v>-15.568113982912063</v>
      </c>
      <c r="P2907" s="3">
        <v>-72.640486421959693</v>
      </c>
      <c r="Q2907" s="3">
        <v>0.35143050209954296</v>
      </c>
      <c r="R2907" s="3">
        <f>DD_relocated_catalogue[[#This Row],[Northing uncertainty half-length (m)]]/0.3048</f>
        <v>4.0914098572927422</v>
      </c>
      <c r="S2907" s="3">
        <f>DD_relocated_catalogue[[#This Row],[Easting uncertainty half-length (m)]]/0.3048</f>
        <v>18.510483301298414</v>
      </c>
      <c r="T2907" s="3">
        <f>DD_relocated_catalogue[[#This Row],[Depth uncertainty half-length (m)]]/0.3048</f>
        <v>7.8388680181423149</v>
      </c>
      <c r="U2907" s="4">
        <v>0.21842996203770879</v>
      </c>
    </row>
    <row r="2908" spans="1:21" x14ac:dyDescent="0.25">
      <c r="A2908">
        <v>6409</v>
      </c>
      <c r="B2908" t="s">
        <v>20</v>
      </c>
      <c r="C2908" s="1">
        <v>41988.343213611108</v>
      </c>
      <c r="D2908" s="2">
        <f>(DD_relocated_catalogue[[#This Row],[SLB northing (m)]]/0.3048)+1169000</f>
        <v>1171940</v>
      </c>
      <c r="E2908" s="2">
        <f>(DD_relocated_catalogue[[#This Row],[SLB easting (m)]]/0.3048)+342000</f>
        <v>344173.99934383202</v>
      </c>
      <c r="F2908" s="2">
        <f>DD_relocated_catalogue[[#This Row],[SLB depth (m)]]/0.3048</f>
        <v>6657.9986876640414</v>
      </c>
      <c r="G2908">
        <v>-1.45</v>
      </c>
      <c r="H2908" s="1">
        <v>41988.343213437503</v>
      </c>
      <c r="I2908" s="3">
        <f>(DD_relocated_catalogue[[#This Row],[Relocated northing  (m)]]/0.3048)+1169000</f>
        <v>1171847.5853018372</v>
      </c>
      <c r="J2908" s="3">
        <f>(DD_relocated_catalogue[[#This Row],[Relocated easting (m)]]/0.3048)+342000</f>
        <v>344631.28608923883</v>
      </c>
      <c r="K2908" s="3">
        <f>DD_relocated_catalogue[[#This Row],[Relocated depth (m)]]/0.3048</f>
        <v>6689.4750656167971</v>
      </c>
      <c r="L2908" s="3">
        <f>DD_relocated_catalogue[[#This Row],[Semi-minor axis length (m)]]/0.3048</f>
        <v>4.09228184025514</v>
      </c>
      <c r="M2908" s="3">
        <f>DD_relocated_catalogue[[#This Row],[Semi-intermediate axis length (m)]]/0.3048</f>
        <v>6.2457538352652309</v>
      </c>
      <c r="N2908" s="3">
        <f>DD_relocated_catalogue[[#This Row],[Semi-major axis length (m)]]/0.3048</f>
        <v>14.286643376404097</v>
      </c>
      <c r="O2908" s="3">
        <v>-17.970354072420413</v>
      </c>
      <c r="P2908" s="3">
        <v>-71.07488109112164</v>
      </c>
      <c r="Q2908" s="3">
        <v>-4.3573266333843854</v>
      </c>
      <c r="R2908" s="3">
        <f>DD_relocated_catalogue[[#This Row],[Northing uncertainty half-length (m)]]/0.3048</f>
        <v>4.3100534834389164</v>
      </c>
      <c r="S2908" s="3">
        <f>DD_relocated_catalogue[[#This Row],[Easting uncertainty half-length (m)]]/0.3048</f>
        <v>13.710975273866554</v>
      </c>
      <c r="T2908" s="3">
        <f>DD_relocated_catalogue[[#This Row],[Depth uncertainty half-length (m)]]/0.3048</f>
        <v>7.2304237104041151</v>
      </c>
      <c r="U2908" s="4">
        <v>0.22686204187697942</v>
      </c>
    </row>
    <row r="2909" spans="1:21" x14ac:dyDescent="0.25">
      <c r="A2909">
        <v>6523</v>
      </c>
      <c r="B2909" t="s">
        <v>20</v>
      </c>
      <c r="C2909" s="1">
        <v>42035.553258657405</v>
      </c>
      <c r="D2909" s="2">
        <f>(DD_relocated_catalogue[[#This Row],[SLB northing (m)]]/0.3048)+1169000</f>
        <v>1172107.998687664</v>
      </c>
      <c r="E2909" s="2">
        <f>(DD_relocated_catalogue[[#This Row],[SLB easting (m)]]/0.3048)+342000</f>
        <v>344426.00065616798</v>
      </c>
      <c r="F2909" s="2">
        <f>DD_relocated_catalogue[[#This Row],[SLB depth (m)]]/0.3048</f>
        <v>6507.0013123359577</v>
      </c>
      <c r="G2909">
        <v>-1.08</v>
      </c>
      <c r="H2909" s="1">
        <v>42035.553258541666</v>
      </c>
      <c r="I2909" s="3">
        <f>(DD_relocated_catalogue[[#This Row],[Relocated northing  (m)]]/0.3048)+1169000</f>
        <v>1172024.596456693</v>
      </c>
      <c r="J2909" s="3">
        <f>(DD_relocated_catalogue[[#This Row],[Relocated easting (m)]]/0.3048)+342000</f>
        <v>344614.67847769026</v>
      </c>
      <c r="K2909" s="3">
        <f>DD_relocated_catalogue[[#This Row],[Relocated depth (m)]]/0.3048</f>
        <v>6537.4868766404197</v>
      </c>
      <c r="L2909" s="3">
        <f>DD_relocated_catalogue[[#This Row],[Semi-minor axis length (m)]]/0.3048</f>
        <v>5.2283034388157112</v>
      </c>
      <c r="M2909" s="3">
        <f>DD_relocated_catalogue[[#This Row],[Semi-intermediate axis length (m)]]/0.3048</f>
        <v>8.0937148146601796</v>
      </c>
      <c r="N2909" s="3">
        <f>DD_relocated_catalogue[[#This Row],[Semi-major axis length (m)]]/0.3048</f>
        <v>16.238720079140535</v>
      </c>
      <c r="O2909" s="3">
        <v>-18.664198503298731</v>
      </c>
      <c r="P2909" s="3">
        <v>-80.960617067103925</v>
      </c>
      <c r="Q2909" s="3">
        <v>-3.2409074098918325</v>
      </c>
      <c r="R2909" s="3">
        <f>DD_relocated_catalogue[[#This Row],[Northing uncertainty half-length (m)]]/0.3048</f>
        <v>5.544335553926719</v>
      </c>
      <c r="S2909" s="3">
        <f>DD_relocated_catalogue[[#This Row],[Easting uncertainty half-length (m)]]/0.3048</f>
        <v>16.057554760979908</v>
      </c>
      <c r="T2909" s="3">
        <f>DD_relocated_catalogue[[#This Row],[Depth uncertainty half-length (m)]]/0.3048</f>
        <v>8.0883661440857875</v>
      </c>
      <c r="U2909" s="4">
        <v>0.27214071963381264</v>
      </c>
    </row>
    <row r="2910" spans="1:21" x14ac:dyDescent="0.25">
      <c r="A2910">
        <v>6455</v>
      </c>
      <c r="B2910" t="s">
        <v>20</v>
      </c>
      <c r="C2910" s="1">
        <v>42015.365519953702</v>
      </c>
      <c r="D2910" s="2">
        <f>(DD_relocated_catalogue[[#This Row],[SLB northing (m)]]/0.3048)+1169000</f>
        <v>1171975</v>
      </c>
      <c r="E2910" s="2">
        <f>(DD_relocated_catalogue[[#This Row],[SLB easting (m)]]/0.3048)+342000</f>
        <v>344450</v>
      </c>
      <c r="F2910" s="2">
        <f>DD_relocated_catalogue[[#This Row],[SLB depth (m)]]/0.3048</f>
        <v>6607.9986876640414</v>
      </c>
      <c r="G2910">
        <v>-1.41</v>
      </c>
      <c r="H2910" s="1">
        <v>42015.365519826388</v>
      </c>
      <c r="I2910" s="3">
        <f>(DD_relocated_catalogue[[#This Row],[Relocated northing  (m)]]/0.3048)+1169000</f>
        <v>1171947.4146981628</v>
      </c>
      <c r="J2910" s="3">
        <f>(DD_relocated_catalogue[[#This Row],[Relocated easting (m)]]/0.3048)+342000</f>
        <v>344626.20734908135</v>
      </c>
      <c r="K2910" s="3">
        <f>DD_relocated_catalogue[[#This Row],[Relocated depth (m)]]/0.3048</f>
        <v>6626.6305774278217</v>
      </c>
      <c r="L2910" s="3">
        <f>DD_relocated_catalogue[[#This Row],[Semi-minor axis length (m)]]/0.3048</f>
        <v>4.6229918754138861</v>
      </c>
      <c r="M2910" s="3">
        <f>DD_relocated_catalogue[[#This Row],[Semi-intermediate axis length (m)]]/0.3048</f>
        <v>9.6667051142751053</v>
      </c>
      <c r="N2910" s="3">
        <f>DD_relocated_catalogue[[#This Row],[Semi-major axis length (m)]]/0.3048</f>
        <v>19.270855287850761</v>
      </c>
      <c r="O2910" s="3">
        <v>26.199893170082472</v>
      </c>
      <c r="P2910" s="3">
        <v>84.076606374814531</v>
      </c>
      <c r="Q2910" s="3">
        <v>172.50126537293826</v>
      </c>
      <c r="R2910" s="3">
        <f>DD_relocated_catalogue[[#This Row],[Northing uncertainty half-length (m)]]/0.3048</f>
        <v>6.1414922094578612</v>
      </c>
      <c r="S2910" s="3">
        <f>DD_relocated_catalogue[[#This Row],[Easting uncertainty half-length (m)]]/0.3048</f>
        <v>19.118621139890745</v>
      </c>
      <c r="T2910" s="3">
        <f>DD_relocated_catalogue[[#This Row],[Depth uncertainty half-length (m)]]/0.3048</f>
        <v>9.0060685655873858</v>
      </c>
      <c r="U2910" s="4">
        <v>0.31011301383565842</v>
      </c>
    </row>
    <row r="2911" spans="1:21" x14ac:dyDescent="0.25">
      <c r="A2911">
        <v>6517</v>
      </c>
      <c r="B2911" t="s">
        <v>20</v>
      </c>
      <c r="C2911" s="1">
        <v>42032.946627881945</v>
      </c>
      <c r="D2911" s="2">
        <f>(DD_relocated_catalogue[[#This Row],[SLB northing (m)]]/0.3048)+1169000</f>
        <v>1172086.000656168</v>
      </c>
      <c r="E2911" s="2">
        <f>(DD_relocated_catalogue[[#This Row],[SLB easting (m)]]/0.3048)+342000</f>
        <v>344450</v>
      </c>
      <c r="F2911" s="2">
        <f>DD_relocated_catalogue[[#This Row],[SLB depth (m)]]/0.3048</f>
        <v>6493.9993438320207</v>
      </c>
      <c r="G2911">
        <v>-1.36</v>
      </c>
      <c r="H2911" s="1">
        <v>42032.946627766207</v>
      </c>
      <c r="I2911" s="3">
        <f>(DD_relocated_catalogue[[#This Row],[Relocated northing  (m)]]/0.3048)+1169000</f>
        <v>1171988.4842519686</v>
      </c>
      <c r="J2911" s="3">
        <f>(DD_relocated_catalogue[[#This Row],[Relocated easting (m)]]/0.3048)+342000</f>
        <v>344602.14895013126</v>
      </c>
      <c r="K2911" s="3">
        <f>DD_relocated_catalogue[[#This Row],[Relocated depth (m)]]/0.3048</f>
        <v>6555.6594488188975</v>
      </c>
      <c r="L2911" s="3">
        <f>DD_relocated_catalogue[[#This Row],[Semi-minor axis length (m)]]/0.3048</f>
        <v>4.5686438643125191</v>
      </c>
      <c r="M2911" s="3">
        <f>DD_relocated_catalogue[[#This Row],[Semi-intermediate axis length (m)]]/0.3048</f>
        <v>7.967925466288369</v>
      </c>
      <c r="N2911" s="3">
        <f>DD_relocated_catalogue[[#This Row],[Semi-major axis length (m)]]/0.3048</f>
        <v>16.480825099674231</v>
      </c>
      <c r="O2911" s="3">
        <v>-19.420414599665616</v>
      </c>
      <c r="P2911" s="3">
        <v>-77.991390199697122</v>
      </c>
      <c r="Q2911" s="3">
        <v>-5.2103251394268018</v>
      </c>
      <c r="R2911" s="3">
        <f>DD_relocated_catalogue[[#This Row],[Northing uncertainty half-length (m)]]/0.3048</f>
        <v>5.0767597037185075</v>
      </c>
      <c r="S2911" s="3">
        <f>DD_relocated_catalogue[[#This Row],[Easting uncertainty half-length (m)]]/0.3048</f>
        <v>16.187701555430344</v>
      </c>
      <c r="T2911" s="3">
        <f>DD_relocated_catalogue[[#This Row],[Depth uncertainty half-length (m)]]/0.3048</f>
        <v>8.1148940742186362</v>
      </c>
      <c r="U2911" s="4">
        <v>0.30783481765534654</v>
      </c>
    </row>
    <row r="2912" spans="1:21" x14ac:dyDescent="0.25">
      <c r="A2912">
        <v>4554</v>
      </c>
      <c r="B2912" t="s">
        <v>20</v>
      </c>
      <c r="C2912" s="1">
        <v>41659.413073900461</v>
      </c>
      <c r="D2912" s="2">
        <f>(DD_relocated_catalogue[[#This Row],[SLB northing (m)]]/0.3048)+1169000</f>
        <v>1170890</v>
      </c>
      <c r="E2912" s="2">
        <f>(DD_relocated_catalogue[[#This Row],[SLB easting (m)]]/0.3048)+342000</f>
        <v>343021.00065616798</v>
      </c>
      <c r="F2912" s="2">
        <f>DD_relocated_catalogue[[#This Row],[SLB depth (m)]]/0.3048</f>
        <v>6624.9999999999991</v>
      </c>
      <c r="G2912">
        <v>-1.24</v>
      </c>
      <c r="H2912" s="1">
        <v>41659.41307386574</v>
      </c>
      <c r="I2912" s="3">
        <f>(DD_relocated_catalogue[[#This Row],[Relocated northing  (m)]]/0.3048)+1169000</f>
        <v>1170911.0793963254</v>
      </c>
      <c r="J2912" s="3">
        <f>(DD_relocated_catalogue[[#This Row],[Relocated easting (m)]]/0.3048)+342000</f>
        <v>343224.69816272968</v>
      </c>
      <c r="K2912" s="3">
        <f>DD_relocated_catalogue[[#This Row],[Relocated depth (m)]]/0.3048</f>
        <v>6582.408136482939</v>
      </c>
      <c r="L2912" s="3">
        <f>DD_relocated_catalogue[[#This Row],[Semi-minor axis length (m)]]/0.3048</f>
        <v>2.4291661185955324</v>
      </c>
      <c r="M2912" s="3">
        <f>DD_relocated_catalogue[[#This Row],[Semi-intermediate axis length (m)]]/0.3048</f>
        <v>6.0606102594086959</v>
      </c>
      <c r="N2912" s="3">
        <f>DD_relocated_catalogue[[#This Row],[Semi-major axis length (m)]]/0.3048</f>
        <v>27.105662954342975</v>
      </c>
      <c r="O2912" s="3">
        <v>-19.091019223626422</v>
      </c>
      <c r="P2912" s="3">
        <v>-83.930363074082166</v>
      </c>
      <c r="Q2912" s="3">
        <v>1.7780824582902481</v>
      </c>
      <c r="R2912" s="3">
        <f>DD_relocated_catalogue[[#This Row],[Northing uncertainty half-length (m)]]/0.3048</f>
        <v>3.4804007326264852</v>
      </c>
      <c r="S2912" s="3">
        <f>DD_relocated_catalogue[[#This Row],[Easting uncertainty half-length (m)]]/0.3048</f>
        <v>26.911647428323548</v>
      </c>
      <c r="T2912" s="3">
        <f>DD_relocated_catalogue[[#This Row],[Depth uncertainty half-length (m)]]/0.3048</f>
        <v>6.3040414508501277</v>
      </c>
      <c r="U2912" s="4">
        <v>0.21037777917433814</v>
      </c>
    </row>
    <row r="2913" spans="1:21" x14ac:dyDescent="0.25">
      <c r="A2913">
        <v>6454</v>
      </c>
      <c r="B2913" t="s">
        <v>20</v>
      </c>
      <c r="C2913" s="1">
        <v>42013.592201030093</v>
      </c>
      <c r="D2913" s="2">
        <f>(DD_relocated_catalogue[[#This Row],[SLB northing (m)]]/0.3048)+1169000</f>
        <v>1171965</v>
      </c>
      <c r="E2913" s="2">
        <f>(DD_relocated_catalogue[[#This Row],[SLB easting (m)]]/0.3048)+342000</f>
        <v>344512.00131233595</v>
      </c>
      <c r="F2913" s="2">
        <f>DD_relocated_catalogue[[#This Row],[SLB depth (m)]]/0.3048</f>
        <v>6531.0006561679784</v>
      </c>
      <c r="G2913">
        <v>-1.24</v>
      </c>
      <c r="H2913" s="1">
        <v>42013.592200949075</v>
      </c>
      <c r="I2913" s="3">
        <f>(DD_relocated_catalogue[[#This Row],[Relocated northing  (m)]]/0.3048)+1169000</f>
        <v>1171877.6443569553</v>
      </c>
      <c r="J2913" s="3">
        <f>(DD_relocated_catalogue[[#This Row],[Relocated easting (m)]]/0.3048)+342000</f>
        <v>344557.44422572176</v>
      </c>
      <c r="K2913" s="3">
        <f>DD_relocated_catalogue[[#This Row],[Relocated depth (m)]]/0.3048</f>
        <v>6632.1883202099734</v>
      </c>
      <c r="L2913" s="3">
        <f>DD_relocated_catalogue[[#This Row],[Semi-minor axis length (m)]]/0.3048</f>
        <v>5.0035197204626671</v>
      </c>
      <c r="M2913" s="3">
        <f>DD_relocated_catalogue[[#This Row],[Semi-intermediate axis length (m)]]/0.3048</f>
        <v>7.5739061140841448</v>
      </c>
      <c r="N2913" s="3">
        <f>DD_relocated_catalogue[[#This Row],[Semi-major axis length (m)]]/0.3048</f>
        <v>17.765863376656124</v>
      </c>
      <c r="O2913" s="3">
        <v>-22.345209451962557</v>
      </c>
      <c r="P2913" s="3">
        <v>-74.260731282911038</v>
      </c>
      <c r="Q2913" s="3">
        <v>-5.981105480974219</v>
      </c>
      <c r="R2913" s="3">
        <f>DD_relocated_catalogue[[#This Row],[Northing uncertainty half-length (m)]]/0.3048</f>
        <v>5.4696216643707469</v>
      </c>
      <c r="S2913" s="3">
        <f>DD_relocated_catalogue[[#This Row],[Easting uncertainty half-length (m)]]/0.3048</f>
        <v>17.270193927997099</v>
      </c>
      <c r="T2913" s="3">
        <f>DD_relocated_catalogue[[#This Row],[Depth uncertainty half-length (m)]]/0.3048</f>
        <v>8.2833454732070422</v>
      </c>
      <c r="U2913" s="4">
        <v>0.29806147503571961</v>
      </c>
    </row>
    <row r="2914" spans="1:21" x14ac:dyDescent="0.25">
      <c r="A2914">
        <v>6351</v>
      </c>
      <c r="B2914" t="s">
        <v>20</v>
      </c>
      <c r="C2914" s="1">
        <v>41956.970103599539</v>
      </c>
      <c r="D2914" s="2">
        <f>(DD_relocated_catalogue[[#This Row],[SLB northing (m)]]/0.3048)+1169000</f>
        <v>1171950</v>
      </c>
      <c r="E2914" s="2">
        <f>(DD_relocated_catalogue[[#This Row],[SLB easting (m)]]/0.3048)+342000</f>
        <v>344611.00065616798</v>
      </c>
      <c r="F2914" s="2">
        <f>DD_relocated_catalogue[[#This Row],[SLB depth (m)]]/0.3048</f>
        <v>6593.9993438320207</v>
      </c>
      <c r="G2914">
        <v>-0.97</v>
      </c>
      <c r="H2914" s="1">
        <v>41956.970103587963</v>
      </c>
      <c r="I2914" s="3">
        <f>(DD_relocated_catalogue[[#This Row],[Relocated northing  (m)]]/0.3048)+1169000</f>
        <v>1172045.3674540683</v>
      </c>
      <c r="J2914" s="3">
        <f>(DD_relocated_catalogue[[#This Row],[Relocated easting (m)]]/0.3048)+342000</f>
        <v>344676.94225721783</v>
      </c>
      <c r="K2914" s="3">
        <f>DD_relocated_catalogue[[#This Row],[Relocated depth (m)]]/0.3048</f>
        <v>6493.8779527559054</v>
      </c>
      <c r="L2914" s="3">
        <f>DD_relocated_catalogue[[#This Row],[Semi-minor axis length (m)]]/0.3048</f>
        <v>4.8324028626507678</v>
      </c>
      <c r="M2914" s="3">
        <f>DD_relocated_catalogue[[#This Row],[Semi-intermediate axis length (m)]]/0.3048</f>
        <v>8.4923143756066057</v>
      </c>
      <c r="N2914" s="3">
        <f>DD_relocated_catalogue[[#This Row],[Semi-major axis length (m)]]/0.3048</f>
        <v>17.614548635666022</v>
      </c>
      <c r="O2914" s="3">
        <v>-19.372395865046979</v>
      </c>
      <c r="P2914" s="3">
        <v>-75.363959552192711</v>
      </c>
      <c r="Q2914" s="3">
        <v>-4.6709356460728841</v>
      </c>
      <c r="R2914" s="3">
        <f>DD_relocated_catalogue[[#This Row],[Northing uncertainty half-length (m)]]/0.3048</f>
        <v>5.3753277417325958</v>
      </c>
      <c r="S2914" s="3">
        <f>DD_relocated_catalogue[[#This Row],[Easting uncertainty half-length (m)]]/0.3048</f>
        <v>17.199090851951784</v>
      </c>
      <c r="T2914" s="3">
        <f>DD_relocated_catalogue[[#This Row],[Depth uncertainty half-length (m)]]/0.3048</f>
        <v>8.9161989114808211</v>
      </c>
      <c r="U2914" s="4">
        <v>0.32731223607371568</v>
      </c>
    </row>
    <row r="2915" spans="1:21" x14ac:dyDescent="0.25">
      <c r="A2915">
        <v>5564</v>
      </c>
      <c r="B2915" t="s">
        <v>20</v>
      </c>
      <c r="C2915" s="1">
        <v>41861.765217650463</v>
      </c>
      <c r="D2915" s="2">
        <f>(DD_relocated_catalogue[[#This Row],[SLB northing (m)]]/0.3048)+1169000</f>
        <v>1171876.000656168</v>
      </c>
      <c r="E2915" s="2">
        <f>(DD_relocated_catalogue[[#This Row],[SLB easting (m)]]/0.3048)+342000</f>
        <v>344627.99868766405</v>
      </c>
      <c r="F2915" s="2">
        <f>DD_relocated_catalogue[[#This Row],[SLB depth (m)]]/0.3048</f>
        <v>6591.0006561679784</v>
      </c>
      <c r="G2915">
        <v>-0.71</v>
      </c>
      <c r="H2915" s="1">
        <v>41861.765217650463</v>
      </c>
      <c r="I2915" s="3">
        <f>(DD_relocated_catalogue[[#This Row],[Relocated northing  (m)]]/0.3048)+1169000</f>
        <v>1172002.8083989501</v>
      </c>
      <c r="J2915" s="3">
        <f>(DD_relocated_catalogue[[#This Row],[Relocated easting (m)]]/0.3048)+342000</f>
        <v>344480.39698162727</v>
      </c>
      <c r="K2915" s="3">
        <f>DD_relocated_catalogue[[#This Row],[Relocated depth (m)]]/0.3048</f>
        <v>6477.762467191601</v>
      </c>
      <c r="L2915" s="3">
        <f>DD_relocated_catalogue[[#This Row],[Semi-minor axis length (m)]]/0.3048</f>
        <v>4.0255274678637774</v>
      </c>
      <c r="M2915" s="3">
        <f>DD_relocated_catalogue[[#This Row],[Semi-intermediate axis length (m)]]/0.3048</f>
        <v>6.111825390937133</v>
      </c>
      <c r="N2915" s="3">
        <f>DD_relocated_catalogue[[#This Row],[Semi-major axis length (m)]]/0.3048</f>
        <v>17.25459213646235</v>
      </c>
      <c r="O2915" s="3">
        <v>-24.362736951250451</v>
      </c>
      <c r="P2915" s="3">
        <v>-76.76640886096753</v>
      </c>
      <c r="Q2915" s="3">
        <v>-6.7680090522285621</v>
      </c>
      <c r="R2915" s="3">
        <f>DD_relocated_catalogue[[#This Row],[Northing uncertainty half-length (m)]]/0.3048</f>
        <v>4.4769151277490238</v>
      </c>
      <c r="S2915" s="3">
        <f>DD_relocated_catalogue[[#This Row],[Easting uncertainty half-length (m)]]/0.3048</f>
        <v>16.871371952415586</v>
      </c>
      <c r="T2915" s="3">
        <f>DD_relocated_catalogue[[#This Row],[Depth uncertainty half-length (m)]]/0.3048</f>
        <v>6.7001775204699801</v>
      </c>
      <c r="U2915" s="4">
        <v>0.29395362652450152</v>
      </c>
    </row>
    <row r="2916" spans="1:21" x14ac:dyDescent="0.25">
      <c r="A2916">
        <v>6419</v>
      </c>
      <c r="B2916" t="s">
        <v>20</v>
      </c>
      <c r="C2916" s="1">
        <v>41994.431108217592</v>
      </c>
      <c r="D2916" s="2">
        <f>(DD_relocated_catalogue[[#This Row],[SLB northing (m)]]/0.3048)+1169000</f>
        <v>1171937.998687664</v>
      </c>
      <c r="E2916" s="2">
        <f>(DD_relocated_catalogue[[#This Row],[SLB easting (m)]]/0.3048)+342000</f>
        <v>344673.99934383202</v>
      </c>
      <c r="F2916" s="2">
        <f>DD_relocated_catalogue[[#This Row],[SLB depth (m)]]/0.3048</f>
        <v>6542.9986876640414</v>
      </c>
      <c r="G2916">
        <v>-1.36</v>
      </c>
      <c r="H2916" s="1">
        <v>41994.43110814815</v>
      </c>
      <c r="I2916" s="3">
        <f>(DD_relocated_catalogue[[#This Row],[Relocated northing  (m)]]/0.3048)+1169000</f>
        <v>1171845.5216535432</v>
      </c>
      <c r="J2916" s="3">
        <f>(DD_relocated_catalogue[[#This Row],[Relocated easting (m)]]/0.3048)+342000</f>
        <v>344748.78280839894</v>
      </c>
      <c r="K2916" s="3">
        <f>DD_relocated_catalogue[[#This Row],[Relocated depth (m)]]/0.3048</f>
        <v>6655.9580052493438</v>
      </c>
      <c r="L2916" s="3">
        <f>DD_relocated_catalogue[[#This Row],[Semi-minor axis length (m)]]/0.3048</f>
        <v>5.2710090520131532</v>
      </c>
      <c r="M2916" s="3">
        <f>DD_relocated_catalogue[[#This Row],[Semi-intermediate axis length (m)]]/0.3048</f>
        <v>10.108741617061698</v>
      </c>
      <c r="N2916" s="3">
        <f>DD_relocated_catalogue[[#This Row],[Semi-major axis length (m)]]/0.3048</f>
        <v>20.685159192095419</v>
      </c>
      <c r="O2916" s="3">
        <v>23.914917499831116</v>
      </c>
      <c r="P2916" s="3">
        <v>78.98347093444147</v>
      </c>
      <c r="Q2916" s="3">
        <v>175.09379005988771</v>
      </c>
      <c r="R2916" s="3">
        <f>DD_relocated_catalogue[[#This Row],[Northing uncertainty half-length (m)]]/0.3048</f>
        <v>6.3366828254357292</v>
      </c>
      <c r="S2916" s="3">
        <f>DD_relocated_catalogue[[#This Row],[Easting uncertainty half-length (m)]]/0.3048</f>
        <v>20.370959411424987</v>
      </c>
      <c r="T2916" s="3">
        <f>DD_relocated_catalogue[[#This Row],[Depth uncertainty half-length (m)]]/0.3048</f>
        <v>9.9490211176432801</v>
      </c>
      <c r="U2916" s="4">
        <v>0.40137974550411054</v>
      </c>
    </row>
    <row r="2917" spans="1:21" x14ac:dyDescent="0.25">
      <c r="A2917">
        <v>5018</v>
      </c>
      <c r="B2917" t="s">
        <v>20</v>
      </c>
      <c r="C2917" s="1">
        <v>41768.314855833334</v>
      </c>
      <c r="D2917" s="2">
        <f>(DD_relocated_catalogue[[#This Row],[SLB northing (m)]]/0.3048)+1169000</f>
        <v>1171891.000656168</v>
      </c>
      <c r="E2917" s="2">
        <f>(DD_relocated_catalogue[[#This Row],[SLB easting (m)]]/0.3048)+342000</f>
        <v>344696.00065616798</v>
      </c>
      <c r="F2917" s="2">
        <f>DD_relocated_catalogue[[#This Row],[SLB depth (m)]]/0.3048</f>
        <v>6586.0006561679784</v>
      </c>
      <c r="G2917">
        <v>-0.47</v>
      </c>
      <c r="H2917" s="1">
        <v>41768.314855856479</v>
      </c>
      <c r="I2917" s="3">
        <f>(DD_relocated_catalogue[[#This Row],[Relocated northing  (m)]]/0.3048)+1169000</f>
        <v>1171990.9448818897</v>
      </c>
      <c r="J2917" s="3">
        <f>(DD_relocated_catalogue[[#This Row],[Relocated easting (m)]]/0.3048)+342000</f>
        <v>344543.60892388452</v>
      </c>
      <c r="K2917" s="3">
        <f>DD_relocated_catalogue[[#This Row],[Relocated depth (m)]]/0.3048</f>
        <v>6481.8996062992119</v>
      </c>
      <c r="L2917" s="3">
        <f>DD_relocated_catalogue[[#This Row],[Semi-minor axis length (m)]]/0.3048</f>
        <v>3.9295920920339902</v>
      </c>
      <c r="M2917" s="3">
        <f>DD_relocated_catalogue[[#This Row],[Semi-intermediate axis length (m)]]/0.3048</f>
        <v>7.7487712440095891</v>
      </c>
      <c r="N2917" s="3">
        <f>DD_relocated_catalogue[[#This Row],[Semi-major axis length (m)]]/0.3048</f>
        <v>17.72584208089491</v>
      </c>
      <c r="O2917" s="3">
        <v>-21.690501123030799</v>
      </c>
      <c r="P2917" s="3">
        <v>-76.651886631130196</v>
      </c>
      <c r="Q2917" s="3">
        <v>-4.8182719521880619</v>
      </c>
      <c r="R2917" s="3">
        <f>DD_relocated_catalogue[[#This Row],[Northing uncertainty half-length (m)]]/0.3048</f>
        <v>4.6639783192691038</v>
      </c>
      <c r="S2917" s="3">
        <f>DD_relocated_catalogue[[#This Row],[Easting uncertainty half-length (m)]]/0.3048</f>
        <v>17.345142839374379</v>
      </c>
      <c r="T2917" s="3">
        <f>DD_relocated_catalogue[[#This Row],[Depth uncertainty half-length (m)]]/0.3048</f>
        <v>8.0627354028310911</v>
      </c>
      <c r="U2917" s="4">
        <v>0.34969881942659647</v>
      </c>
    </row>
    <row r="2918" spans="1:21" x14ac:dyDescent="0.25">
      <c r="A2918">
        <v>5426</v>
      </c>
      <c r="B2918" t="s">
        <v>20</v>
      </c>
      <c r="C2918" s="1">
        <v>41844.555773414351</v>
      </c>
      <c r="D2918" s="2">
        <f>(DD_relocated_catalogue[[#This Row],[SLB northing (m)]]/0.3048)+1169000</f>
        <v>1171930</v>
      </c>
      <c r="E2918" s="2">
        <f>(DD_relocated_catalogue[[#This Row],[SLB easting (m)]]/0.3048)+342000</f>
        <v>344745</v>
      </c>
      <c r="F2918" s="2">
        <f>DD_relocated_catalogue[[#This Row],[SLB depth (m)]]/0.3048</f>
        <v>6592.0013123359577</v>
      </c>
      <c r="G2918">
        <v>-1.28</v>
      </c>
      <c r="H2918" s="1">
        <v>41844.555773391206</v>
      </c>
      <c r="I2918" s="3">
        <f>(DD_relocated_catalogue[[#This Row],[Relocated northing  (m)]]/0.3048)+1169000</f>
        <v>1171852.034120735</v>
      </c>
      <c r="J2918" s="3">
        <f>(DD_relocated_catalogue[[#This Row],[Relocated easting (m)]]/0.3048)+342000</f>
        <v>344516.53543307085</v>
      </c>
      <c r="K2918" s="3">
        <f>DD_relocated_catalogue[[#This Row],[Relocated depth (m)]]/0.3048</f>
        <v>6752.8871391076118</v>
      </c>
      <c r="L2918" s="3">
        <f>DD_relocated_catalogue[[#This Row],[Semi-minor axis length (m)]]/0.3048</f>
        <v>4.7847167836740425</v>
      </c>
      <c r="M2918" s="3">
        <f>DD_relocated_catalogue[[#This Row],[Semi-intermediate axis length (m)]]/0.3048</f>
        <v>10.238205814683539</v>
      </c>
      <c r="N2918" s="3">
        <f>DD_relocated_catalogue[[#This Row],[Semi-major axis length (m)]]/0.3048</f>
        <v>21.134204763101511</v>
      </c>
      <c r="O2918" s="3">
        <v>22.746955623182675</v>
      </c>
      <c r="P2918" s="3">
        <v>80.973539728626236</v>
      </c>
      <c r="Q2918" s="3">
        <v>174.54327771119083</v>
      </c>
      <c r="R2918" s="3">
        <f>DD_relocated_catalogue[[#This Row],[Northing uncertainty half-length (m)]]/0.3048</f>
        <v>5.9689222963844184</v>
      </c>
      <c r="S2918" s="3">
        <f>DD_relocated_catalogue[[#This Row],[Easting uncertainty half-length (m)]]/0.3048</f>
        <v>20.89980867507354</v>
      </c>
      <c r="T2918" s="3">
        <f>DD_relocated_catalogue[[#This Row],[Depth uncertainty half-length (m)]]/0.3048</f>
        <v>9.923163260423447</v>
      </c>
      <c r="U2918" s="4">
        <v>0.3891056826322129</v>
      </c>
    </row>
    <row r="2919" spans="1:21" x14ac:dyDescent="0.25">
      <c r="A2919">
        <v>5489</v>
      </c>
      <c r="B2919" t="s">
        <v>20</v>
      </c>
      <c r="C2919" s="1">
        <v>41852.640721828706</v>
      </c>
      <c r="D2919" s="2">
        <f>(DD_relocated_catalogue[[#This Row],[SLB northing (m)]]/0.3048)+1169000</f>
        <v>1171421.000656168</v>
      </c>
      <c r="E2919" s="2">
        <f>(DD_relocated_catalogue[[#This Row],[SLB easting (m)]]/0.3048)+342000</f>
        <v>344091.00065616798</v>
      </c>
      <c r="F2919" s="2">
        <f>DD_relocated_catalogue[[#This Row],[SLB depth (m)]]/0.3048</f>
        <v>6556.0006561679784</v>
      </c>
      <c r="G2919">
        <v>-1.26</v>
      </c>
      <c r="H2919" s="1">
        <v>41852.640721724536</v>
      </c>
      <c r="I2919" s="3">
        <f>(DD_relocated_catalogue[[#This Row],[Relocated northing  (m)]]/0.3048)+1169000</f>
        <v>1171417.001312336</v>
      </c>
      <c r="J2919" s="3">
        <f>(DD_relocated_catalogue[[#This Row],[Relocated easting (m)]]/0.3048)+342000</f>
        <v>344324.30774278217</v>
      </c>
      <c r="K2919" s="3">
        <f>DD_relocated_catalogue[[#This Row],[Relocated depth (m)]]/0.3048</f>
        <v>6595.5216535433074</v>
      </c>
      <c r="L2919" s="3">
        <f>DD_relocated_catalogue[[#This Row],[Semi-minor axis length (m)]]/0.3048</f>
        <v>3.9307222451727499</v>
      </c>
      <c r="M2919" s="3">
        <f>DD_relocated_catalogue[[#This Row],[Semi-intermediate axis length (m)]]/0.3048</f>
        <v>6.3590973081312594</v>
      </c>
      <c r="N2919" s="3">
        <f>DD_relocated_catalogue[[#This Row],[Semi-major axis length (m)]]/0.3048</f>
        <v>19.761674638785074</v>
      </c>
      <c r="O2919" s="3">
        <v>-15.490901477638305</v>
      </c>
      <c r="P2919" s="3">
        <v>-68.428888156146371</v>
      </c>
      <c r="Q2919" s="3">
        <v>-9.6562514100015956E-2</v>
      </c>
      <c r="R2919" s="3">
        <f>DD_relocated_catalogue[[#This Row],[Northing uncertainty half-length (m)]]/0.3048</f>
        <v>4.5127564226321928</v>
      </c>
      <c r="S2919" s="3">
        <f>DD_relocated_catalogue[[#This Row],[Easting uncertainty half-length (m)]]/0.3048</f>
        <v>18.519871832061174</v>
      </c>
      <c r="T2919" s="3">
        <f>DD_relocated_catalogue[[#This Row],[Depth uncertainty half-length (m)]]/0.3048</f>
        <v>9.0408441922303364</v>
      </c>
      <c r="U2919" s="4">
        <v>0.23209980914516204</v>
      </c>
    </row>
    <row r="2920" spans="1:21" x14ac:dyDescent="0.25">
      <c r="A2920">
        <v>5002</v>
      </c>
      <c r="B2920" t="s">
        <v>20</v>
      </c>
      <c r="C2920" s="1">
        <v>41762.310646585647</v>
      </c>
      <c r="D2920" s="2">
        <f>(DD_relocated_catalogue[[#This Row],[SLB northing (m)]]/0.3048)+1169000</f>
        <v>1171410</v>
      </c>
      <c r="E2920" s="2">
        <f>(DD_relocated_catalogue[[#This Row],[SLB easting (m)]]/0.3048)+342000</f>
        <v>344202.99868766405</v>
      </c>
      <c r="F2920" s="2">
        <f>DD_relocated_catalogue[[#This Row],[SLB depth (m)]]/0.3048</f>
        <v>6623.9993438320207</v>
      </c>
      <c r="G2920">
        <v>-1.55</v>
      </c>
      <c r="H2920" s="1">
        <v>41762.310646516205</v>
      </c>
      <c r="I2920" s="3">
        <f>(DD_relocated_catalogue[[#This Row],[Relocated northing  (m)]]/0.3048)+1169000</f>
        <v>1171409.0321522311</v>
      </c>
      <c r="J2920" s="3">
        <f>(DD_relocated_catalogue[[#This Row],[Relocated easting (m)]]/0.3048)+342000</f>
        <v>344326.01049868768</v>
      </c>
      <c r="K2920" s="3">
        <f>DD_relocated_catalogue[[#This Row],[Relocated depth (m)]]/0.3048</f>
        <v>6688.1627296587922</v>
      </c>
      <c r="L2920" s="3">
        <f>DD_relocated_catalogue[[#This Row],[Semi-minor axis length (m)]]/0.3048</f>
        <v>4.1932100791154596</v>
      </c>
      <c r="M2920" s="3">
        <f>DD_relocated_catalogue[[#This Row],[Semi-intermediate axis length (m)]]/0.3048</f>
        <v>7.1286707111205807</v>
      </c>
      <c r="N2920" s="3">
        <f>DD_relocated_catalogue[[#This Row],[Semi-major axis length (m)]]/0.3048</f>
        <v>18.604214265524799</v>
      </c>
      <c r="O2920" s="3">
        <v>-16.570523873588698</v>
      </c>
      <c r="P2920" s="3">
        <v>-64.806784034337767</v>
      </c>
      <c r="Q2920" s="3">
        <v>-1.2446643197746676</v>
      </c>
      <c r="R2920" s="3">
        <f>DD_relocated_catalogue[[#This Row],[Northing uncertainty half-length (m)]]/0.3048</f>
        <v>4.7886018810233031</v>
      </c>
      <c r="S2920" s="3">
        <f>DD_relocated_catalogue[[#This Row],[Easting uncertainty half-length (m)]]/0.3048</f>
        <v>17.140139053148996</v>
      </c>
      <c r="T2920" s="3">
        <f>DD_relocated_catalogue[[#This Row],[Depth uncertainty half-length (m)]]/0.3048</f>
        <v>9.814201890953326</v>
      </c>
      <c r="U2920" s="4">
        <v>0.26130463078302996</v>
      </c>
    </row>
    <row r="2921" spans="1:21" x14ac:dyDescent="0.25">
      <c r="A2921">
        <v>5045</v>
      </c>
      <c r="B2921" t="s">
        <v>20</v>
      </c>
      <c r="C2921" s="1">
        <v>41777.406127824077</v>
      </c>
      <c r="D2921" s="2">
        <f>(DD_relocated_catalogue[[#This Row],[SLB northing (m)]]/0.3048)+1169000</f>
        <v>1170655</v>
      </c>
      <c r="E2921" s="2">
        <f>(DD_relocated_catalogue[[#This Row],[SLB easting (m)]]/0.3048)+342000</f>
        <v>343433.99934383202</v>
      </c>
      <c r="F2921" s="2">
        <f>DD_relocated_catalogue[[#This Row],[SLB depth (m)]]/0.3048</f>
        <v>6705</v>
      </c>
      <c r="G2921">
        <v>-1.3</v>
      </c>
      <c r="H2921" s="1">
        <v>41777.406127754628</v>
      </c>
      <c r="I2921" s="3">
        <f>(DD_relocated_catalogue[[#This Row],[Relocated northing  (m)]]/0.3048)+1169000</f>
        <v>1170533.0314960631</v>
      </c>
      <c r="J2921" s="3">
        <f>(DD_relocated_catalogue[[#This Row],[Relocated easting (m)]]/0.3048)+342000</f>
        <v>343809.73097112862</v>
      </c>
      <c r="K2921" s="3">
        <f>DD_relocated_catalogue[[#This Row],[Relocated depth (m)]]/0.3048</f>
        <v>6789.6358267716541</v>
      </c>
      <c r="L2921" s="3">
        <f>DD_relocated_catalogue[[#This Row],[Semi-minor axis length (m)]]/0.3048</f>
        <v>3.9615835921497009</v>
      </c>
      <c r="M2921" s="3">
        <f>DD_relocated_catalogue[[#This Row],[Semi-intermediate axis length (m)]]/0.3048</f>
        <v>9.5524883046411411</v>
      </c>
      <c r="N2921" s="3">
        <f>DD_relocated_catalogue[[#This Row],[Semi-major axis length (m)]]/0.3048</f>
        <v>16.160190490724695</v>
      </c>
      <c r="O2921" s="3">
        <v>27.178203860911381</v>
      </c>
      <c r="P2921" s="3">
        <v>78.649930058169033</v>
      </c>
      <c r="Q2921" s="3">
        <v>-174.93584485073052</v>
      </c>
      <c r="R2921" s="3">
        <f>DD_relocated_catalogue[[#This Row],[Northing uncertainty half-length (m)]]/0.3048</f>
        <v>6.0823407499611006</v>
      </c>
      <c r="S2921" s="3">
        <f>DD_relocated_catalogue[[#This Row],[Easting uncertainty half-length (m)]]/0.3048</f>
        <v>15.813356246085418</v>
      </c>
      <c r="T2921" s="3">
        <f>DD_relocated_catalogue[[#This Row],[Depth uncertainty half-length (m)]]/0.3048</f>
        <v>8.9420871931253245</v>
      </c>
      <c r="U2921" s="4">
        <v>0.2621139392236313</v>
      </c>
    </row>
    <row r="2922" spans="1:21" x14ac:dyDescent="0.25">
      <c r="A2922">
        <v>5031</v>
      </c>
      <c r="B2922" t="s">
        <v>20</v>
      </c>
      <c r="C2922" s="1">
        <v>41773.187892233793</v>
      </c>
      <c r="D2922" s="2">
        <f>(DD_relocated_catalogue[[#This Row],[SLB northing (m)]]/0.3048)+1169000</f>
        <v>1171237.001312336</v>
      </c>
      <c r="E2922" s="2">
        <f>(DD_relocated_catalogue[[#This Row],[SLB easting (m)]]/0.3048)+342000</f>
        <v>343927.00131233595</v>
      </c>
      <c r="F2922" s="2">
        <f>DD_relocated_catalogue[[#This Row],[SLB depth (m)]]/0.3048</f>
        <v>6642.9986876640414</v>
      </c>
      <c r="G2922">
        <v>-1.18</v>
      </c>
      <c r="H2922" s="1">
        <v>41773.187892106478</v>
      </c>
      <c r="I2922" s="3">
        <f>(DD_relocated_catalogue[[#This Row],[Relocated northing  (m)]]/0.3048)+1169000</f>
        <v>1171232.8083989501</v>
      </c>
      <c r="J2922" s="3">
        <f>(DD_relocated_catalogue[[#This Row],[Relocated easting (m)]]/0.3048)+342000</f>
        <v>344185.61351706035</v>
      </c>
      <c r="K2922" s="3">
        <f>DD_relocated_catalogue[[#This Row],[Relocated depth (m)]]/0.3048</f>
        <v>6685.8759842519685</v>
      </c>
      <c r="L2922" s="3">
        <f>DD_relocated_catalogue[[#This Row],[Semi-minor axis length (m)]]/0.3048</f>
        <v>4.3437515818434935</v>
      </c>
      <c r="M2922" s="3">
        <f>DD_relocated_catalogue[[#This Row],[Semi-intermediate axis length (m)]]/0.3048</f>
        <v>8.7903291235799905</v>
      </c>
      <c r="N2922" s="3">
        <f>DD_relocated_catalogue[[#This Row],[Semi-major axis length (m)]]/0.3048</f>
        <v>19.561215388404527</v>
      </c>
      <c r="O2922" s="3">
        <v>-17.791565959082053</v>
      </c>
      <c r="P2922" s="3">
        <v>-70.909274716724312</v>
      </c>
      <c r="Q2922" s="3">
        <v>0.5647349164735187</v>
      </c>
      <c r="R2922" s="3">
        <f>DD_relocated_catalogue[[#This Row],[Northing uncertainty half-length (m)]]/0.3048</f>
        <v>5.2658289745768352</v>
      </c>
      <c r="S2922" s="3">
        <f>DD_relocated_catalogue[[#This Row],[Easting uncertainty half-length (m)]]/0.3048</f>
        <v>18.691523907086371</v>
      </c>
      <c r="T2922" s="3">
        <f>DD_relocated_catalogue[[#This Row],[Depth uncertainty half-length (m)]]/0.3048</f>
        <v>9.9982979163986645</v>
      </c>
      <c r="U2922" s="4">
        <v>0.30220198896019701</v>
      </c>
    </row>
    <row r="2923" spans="1:21" x14ac:dyDescent="0.25">
      <c r="A2923">
        <v>4779</v>
      </c>
      <c r="B2923" t="s">
        <v>20</v>
      </c>
      <c r="C2923" s="1">
        <v>41701.110716388888</v>
      </c>
      <c r="D2923" s="2">
        <f>(DD_relocated_catalogue[[#This Row],[SLB northing (m)]]/0.3048)+1169000</f>
        <v>1172756.000656168</v>
      </c>
      <c r="E2923" s="2">
        <f>(DD_relocated_catalogue[[#This Row],[SLB easting (m)]]/0.3048)+342000</f>
        <v>344897.99868766405</v>
      </c>
      <c r="F2923" s="2">
        <f>DD_relocated_catalogue[[#This Row],[SLB depth (m)]]/0.3048</f>
        <v>6713.9993438320207</v>
      </c>
      <c r="G2923">
        <v>-1.18</v>
      </c>
      <c r="H2923" s="1">
        <v>41701.110716423609</v>
      </c>
      <c r="I2923" s="3">
        <f>(DD_relocated_catalogue[[#This Row],[Relocated northing  (m)]]/0.3048)+1169000</f>
        <v>1172783.1364829396</v>
      </c>
      <c r="J2923" s="3">
        <f>(DD_relocated_catalogue[[#This Row],[Relocated easting (m)]]/0.3048)+342000</f>
        <v>344760.60039370076</v>
      </c>
      <c r="K2923" s="3">
        <f>DD_relocated_catalogue[[#This Row],[Relocated depth (m)]]/0.3048</f>
        <v>6483.2677165354326</v>
      </c>
      <c r="L2923" s="3">
        <f>DD_relocated_catalogue[[#This Row],[Semi-minor axis length (m)]]/0.3048</f>
        <v>16.662391132973756</v>
      </c>
      <c r="M2923" s="3">
        <f>DD_relocated_catalogue[[#This Row],[Semi-intermediate axis length (m)]]/0.3048</f>
        <v>47.991042369756116</v>
      </c>
      <c r="N2923" s="3">
        <f>DD_relocated_catalogue[[#This Row],[Semi-major axis length (m)]]/0.3048</f>
        <v>70.324498339585645</v>
      </c>
      <c r="O2923" s="3">
        <v>24.676391246067549</v>
      </c>
      <c r="P2923" s="3">
        <v>-70.102993538980456</v>
      </c>
      <c r="Q2923" s="3">
        <v>177.17822955676098</v>
      </c>
      <c r="R2923" s="3">
        <f>DD_relocated_catalogue[[#This Row],[Northing uncertainty half-length (m)]]/0.3048</f>
        <v>26.913113945450938</v>
      </c>
      <c r="S2923" s="3">
        <f>DD_relocated_catalogue[[#This Row],[Easting uncertainty half-length (m)]]/0.3048</f>
        <v>67.673598217083594</v>
      </c>
      <c r="T2923" s="3">
        <f>DD_relocated_catalogue[[#This Row],[Depth uncertainty half-length (m)]]/0.3048</f>
        <v>46.536550794325322</v>
      </c>
      <c r="U2923" s="4">
        <v>2.2231663840058338</v>
      </c>
    </row>
    <row r="2924" spans="1:21" x14ac:dyDescent="0.25">
      <c r="A2924">
        <v>5197</v>
      </c>
      <c r="B2924" t="s">
        <v>20</v>
      </c>
      <c r="C2924" s="1">
        <v>41813.013377314812</v>
      </c>
      <c r="D2924" s="2">
        <f>(DD_relocated_catalogue[[#This Row],[SLB northing (m)]]/0.3048)+1169000</f>
        <v>1172630</v>
      </c>
      <c r="E2924" s="2">
        <f>(DD_relocated_catalogue[[#This Row],[SLB easting (m)]]/0.3048)+342000</f>
        <v>344657.99868766405</v>
      </c>
      <c r="F2924" s="2">
        <f>DD_relocated_catalogue[[#This Row],[SLB depth (m)]]/0.3048</f>
        <v>6763.9993438320207</v>
      </c>
      <c r="G2924">
        <v>-0.96</v>
      </c>
      <c r="H2924" s="1">
        <v>41813.013377337964</v>
      </c>
      <c r="I2924" s="3">
        <f>(DD_relocated_catalogue[[#This Row],[Relocated northing  (m)]]/0.3048)+1169000</f>
        <v>1172700.7644356955</v>
      </c>
      <c r="J2924" s="3">
        <f>(DD_relocated_catalogue[[#This Row],[Relocated easting (m)]]/0.3048)+342000</f>
        <v>344648.93044619425</v>
      </c>
      <c r="K2924" s="3">
        <f>DD_relocated_catalogue[[#This Row],[Relocated depth (m)]]/0.3048</f>
        <v>6541.3287401574798</v>
      </c>
      <c r="L2924" s="3">
        <f>DD_relocated_catalogue[[#This Row],[Semi-minor axis length (m)]]/0.3048</f>
        <v>15.922756650028454</v>
      </c>
      <c r="M2924" s="3">
        <f>DD_relocated_catalogue[[#This Row],[Semi-intermediate axis length (m)]]/0.3048</f>
        <v>39.771492663666649</v>
      </c>
      <c r="N2924" s="3">
        <f>DD_relocated_catalogue[[#This Row],[Semi-major axis length (m)]]/0.3048</f>
        <v>66.401125366966482</v>
      </c>
      <c r="O2924" s="3">
        <v>-25.153890751857997</v>
      </c>
      <c r="P2924" s="3">
        <v>74.130780609861446</v>
      </c>
      <c r="Q2924" s="3">
        <v>-2.5137337730213929</v>
      </c>
      <c r="R2924" s="3">
        <f>DD_relocated_catalogue[[#This Row],[Northing uncertainty half-length (m)]]/0.3048</f>
        <v>23.679323717965506</v>
      </c>
      <c r="S2924" s="3">
        <f>DD_relocated_catalogue[[#This Row],[Easting uncertainty half-length (m)]]/0.3048</f>
        <v>64.500282344071792</v>
      </c>
      <c r="T2924" s="3">
        <f>DD_relocated_catalogue[[#This Row],[Depth uncertainty half-length (m)]]/0.3048</f>
        <v>38.668448545268831</v>
      </c>
      <c r="U2924" s="4">
        <v>1.5995333012828492</v>
      </c>
    </row>
    <row r="2925" spans="1:21" x14ac:dyDescent="0.25">
      <c r="A2925">
        <v>6357</v>
      </c>
      <c r="B2925" t="s">
        <v>20</v>
      </c>
      <c r="C2925" s="1">
        <v>41960.322876516206</v>
      </c>
      <c r="D2925" s="2">
        <f>(DD_relocated_catalogue[[#This Row],[SLB northing (m)]]/0.3048)+1169000</f>
        <v>1170505</v>
      </c>
      <c r="E2925" s="2">
        <f>(DD_relocated_catalogue[[#This Row],[SLB easting (m)]]/0.3048)+342000</f>
        <v>342842.00131233595</v>
      </c>
      <c r="F2925" s="2">
        <f>DD_relocated_catalogue[[#This Row],[SLB depth (m)]]/0.3048</f>
        <v>6857.0013123359577</v>
      </c>
      <c r="G2925">
        <v>-1.29</v>
      </c>
      <c r="H2925" s="1">
        <v>41960.322876493054</v>
      </c>
      <c r="I2925" s="3">
        <f>(DD_relocated_catalogue[[#This Row],[Relocated northing  (m)]]/0.3048)+1169000</f>
        <v>1170444.3503937009</v>
      </c>
      <c r="J2925" s="3">
        <f>(DD_relocated_catalogue[[#This Row],[Relocated easting (m)]]/0.3048)+342000</f>
        <v>342834.86548556428</v>
      </c>
      <c r="K2925" s="3">
        <f>DD_relocated_catalogue[[#This Row],[Relocated depth (m)]]/0.3048</f>
        <v>6929.5013123359577</v>
      </c>
      <c r="L2925" s="3">
        <f>DD_relocated_catalogue[[#This Row],[Semi-minor axis length (m)]]/0.3048</f>
        <v>4.9046629794972665</v>
      </c>
      <c r="M2925" s="3">
        <f>DD_relocated_catalogue[[#This Row],[Semi-intermediate axis length (m)]]/0.3048</f>
        <v>12.161856327197267</v>
      </c>
      <c r="N2925" s="3">
        <f>DD_relocated_catalogue[[#This Row],[Semi-major axis length (m)]]/0.3048</f>
        <v>49.774931679346373</v>
      </c>
      <c r="O2925" s="3">
        <v>34.355618027438162</v>
      </c>
      <c r="P2925" s="3">
        <v>-88.156498266321279</v>
      </c>
      <c r="Q2925" s="3">
        <v>-176.5219207041871</v>
      </c>
      <c r="R2925" s="3">
        <f>DD_relocated_catalogue[[#This Row],[Northing uncertainty half-length (m)]]/0.3048</f>
        <v>8.1997987448763663</v>
      </c>
      <c r="S2925" s="3">
        <f>DD_relocated_catalogue[[#This Row],[Easting uncertainty half-length (m)]]/0.3048</f>
        <v>49.712355339158876</v>
      </c>
      <c r="T2925" s="3">
        <f>DD_relocated_catalogue[[#This Row],[Depth uncertainty half-length (m)]]/0.3048</f>
        <v>10.477954066333838</v>
      </c>
      <c r="U2925" s="4">
        <v>0.40529418615093982</v>
      </c>
    </row>
    <row r="2926" spans="1:21" x14ac:dyDescent="0.25">
      <c r="A2926">
        <v>5001</v>
      </c>
      <c r="B2926" t="s">
        <v>20</v>
      </c>
      <c r="C2926" s="1">
        <v>41761.772218923608</v>
      </c>
      <c r="D2926" s="2">
        <f>(DD_relocated_catalogue[[#This Row],[SLB northing (m)]]/0.3048)+1169000</f>
        <v>1171436.000656168</v>
      </c>
      <c r="E2926" s="2">
        <f>(DD_relocated_catalogue[[#This Row],[SLB easting (m)]]/0.3048)+342000</f>
        <v>343975</v>
      </c>
      <c r="F2926" s="2">
        <f>DD_relocated_catalogue[[#This Row],[SLB depth (m)]]/0.3048</f>
        <v>6497.9986876640414</v>
      </c>
      <c r="G2926">
        <v>-1.23</v>
      </c>
      <c r="H2926" s="1">
        <v>41761.772218854167</v>
      </c>
      <c r="I2926" s="3">
        <f>(DD_relocated_catalogue[[#This Row],[Relocated northing  (m)]]/0.3048)+1169000</f>
        <v>1171427.7132545931</v>
      </c>
      <c r="J2926" s="3">
        <f>(DD_relocated_catalogue[[#This Row],[Relocated easting (m)]]/0.3048)+342000</f>
        <v>344238.38254593173</v>
      </c>
      <c r="K2926" s="3">
        <f>DD_relocated_catalogue[[#This Row],[Relocated depth (m)]]/0.3048</f>
        <v>6512.8248031496059</v>
      </c>
      <c r="L2926" s="3">
        <f>DD_relocated_catalogue[[#This Row],[Semi-minor axis length (m)]]/0.3048</f>
        <v>3.8465244388371964</v>
      </c>
      <c r="M2926" s="3">
        <f>DD_relocated_catalogue[[#This Row],[Semi-intermediate axis length (m)]]/0.3048</f>
        <v>6.3381143064306364</v>
      </c>
      <c r="N2926" s="3">
        <f>DD_relocated_catalogue[[#This Row],[Semi-major axis length (m)]]/0.3048</f>
        <v>20.151488680823974</v>
      </c>
      <c r="O2926" s="3">
        <v>-15.06906739902097</v>
      </c>
      <c r="P2926" s="3">
        <v>-71.034410144042738</v>
      </c>
      <c r="Q2926" s="3">
        <v>2.0597258670516476</v>
      </c>
      <c r="R2926" s="3">
        <f>DD_relocated_catalogue[[#This Row],[Northing uncertainty half-length (m)]]/0.3048</f>
        <v>4.637293622940267</v>
      </c>
      <c r="S2926" s="3">
        <f>DD_relocated_catalogue[[#This Row],[Easting uncertainty half-length (m)]]/0.3048</f>
        <v>19.081099879085777</v>
      </c>
      <c r="T2926" s="3">
        <f>DD_relocated_catalogue[[#This Row],[Depth uncertainty half-length (m)]]/0.3048</f>
        <v>8.5826521839614873</v>
      </c>
      <c r="U2926" s="4">
        <v>0.21479832226221274</v>
      </c>
    </row>
    <row r="2927" spans="1:21" x14ac:dyDescent="0.25">
      <c r="A2927">
        <v>5091</v>
      </c>
      <c r="B2927" t="s">
        <v>20</v>
      </c>
      <c r="C2927" s="1">
        <v>41795.538509027778</v>
      </c>
      <c r="D2927" s="2">
        <f>(DD_relocated_catalogue[[#This Row],[SLB northing (m)]]/0.3048)+1169000</f>
        <v>1171647.998687664</v>
      </c>
      <c r="E2927" s="2">
        <f>(DD_relocated_catalogue[[#This Row],[SLB easting (m)]]/0.3048)+342000</f>
        <v>344796.00065616798</v>
      </c>
      <c r="F2927" s="2">
        <f>DD_relocated_catalogue[[#This Row],[SLB depth (m)]]/0.3048</f>
        <v>6644.9999999999991</v>
      </c>
      <c r="G2927">
        <v>-0.92</v>
      </c>
      <c r="H2927" s="1">
        <v>41795.538509085651</v>
      </c>
      <c r="I2927" s="3">
        <f>(DD_relocated_catalogue[[#This Row],[Relocated northing  (m)]]/0.3048)+1169000</f>
        <v>1171787.8346456692</v>
      </c>
      <c r="J2927" s="3">
        <f>(DD_relocated_catalogue[[#This Row],[Relocated easting (m)]]/0.3048)+342000</f>
        <v>344475.19356955378</v>
      </c>
      <c r="K2927" s="3">
        <f>DD_relocated_catalogue[[#This Row],[Relocated depth (m)]]/0.3048</f>
        <v>6567.4999999999991</v>
      </c>
      <c r="L2927" s="3">
        <f>DD_relocated_catalogue[[#This Row],[Semi-minor axis length (m)]]/0.3048</f>
        <v>6.4072925446546254</v>
      </c>
      <c r="M2927" s="3">
        <f>DD_relocated_catalogue[[#This Row],[Semi-intermediate axis length (m)]]/0.3048</f>
        <v>11.456446641742</v>
      </c>
      <c r="N2927" s="3">
        <f>DD_relocated_catalogue[[#This Row],[Semi-major axis length (m)]]/0.3048</f>
        <v>25.545762609819079</v>
      </c>
      <c r="O2927" s="3">
        <v>24.448261621197904</v>
      </c>
      <c r="P2927" s="3">
        <v>81.251176160597822</v>
      </c>
      <c r="Q2927" s="3">
        <v>177.30518338285424</v>
      </c>
      <c r="R2927" s="3">
        <f>DD_relocated_catalogue[[#This Row],[Northing uncertainty half-length (m)]]/0.3048</f>
        <v>7.5132674237145061</v>
      </c>
      <c r="S2927" s="3">
        <f>DD_relocated_catalogue[[#This Row],[Easting uncertainty half-length (m)]]/0.3048</f>
        <v>25.296214937064594</v>
      </c>
      <c r="T2927" s="3">
        <f>DD_relocated_catalogue[[#This Row],[Depth uncertainty half-length (m)]]/0.3048</f>
        <v>11.195942496363438</v>
      </c>
      <c r="U2927" s="4">
        <v>0.39142739545811056</v>
      </c>
    </row>
    <row r="2928" spans="1:21" x14ac:dyDescent="0.25">
      <c r="A2928">
        <v>6370</v>
      </c>
      <c r="B2928" t="s">
        <v>20</v>
      </c>
      <c r="C2928" s="1">
        <v>41966.536835520834</v>
      </c>
      <c r="D2928" s="2">
        <f>(DD_relocated_catalogue[[#This Row],[SLB northing (m)]]/0.3048)+1169000</f>
        <v>1171687.001312336</v>
      </c>
      <c r="E2928" s="2">
        <f>(DD_relocated_catalogue[[#This Row],[SLB easting (m)]]/0.3048)+342000</f>
        <v>344732.99868766405</v>
      </c>
      <c r="F2928" s="2">
        <f>DD_relocated_catalogue[[#This Row],[SLB depth (m)]]/0.3048</f>
        <v>6678.9993438320207</v>
      </c>
      <c r="G2928">
        <v>-0.78</v>
      </c>
      <c r="H2928" s="1">
        <v>41966.536835613428</v>
      </c>
      <c r="I2928" s="3">
        <f>(DD_relocated_catalogue[[#This Row],[Relocated northing  (m)]]/0.3048)+1169000</f>
        <v>1171748.7959317586</v>
      </c>
      <c r="J2928" s="3">
        <f>(DD_relocated_catalogue[[#This Row],[Relocated easting (m)]]/0.3048)+342000</f>
        <v>344396.87664041994</v>
      </c>
      <c r="K2928" s="3">
        <f>DD_relocated_catalogue[[#This Row],[Relocated depth (m)]]/0.3048</f>
        <v>6683.1233595800522</v>
      </c>
      <c r="L2928" s="3">
        <f>DD_relocated_catalogue[[#This Row],[Semi-minor axis length (m)]]/0.3048</f>
        <v>4.8704504620389812</v>
      </c>
      <c r="M2928" s="3">
        <f>DD_relocated_catalogue[[#This Row],[Semi-intermediate axis length (m)]]/0.3048</f>
        <v>9.7909988425734191</v>
      </c>
      <c r="N2928" s="3">
        <f>DD_relocated_catalogue[[#This Row],[Semi-major axis length (m)]]/0.3048</f>
        <v>24.483938664332285</v>
      </c>
      <c r="O2928" s="3">
        <v>-21.937084639035159</v>
      </c>
      <c r="P2928" s="3">
        <v>-78.024667962751579</v>
      </c>
      <c r="Q2928" s="3">
        <v>-2.1671318780403417</v>
      </c>
      <c r="R2928" s="3">
        <f>DD_relocated_catalogue[[#This Row],[Northing uncertainty half-length (m)]]/0.3048</f>
        <v>5.8828313903739202</v>
      </c>
      <c r="S2928" s="3">
        <f>DD_relocated_catalogue[[#This Row],[Easting uncertainty half-length (m)]]/0.3048</f>
        <v>24.006591288878141</v>
      </c>
      <c r="T2928" s="3">
        <f>DD_relocated_catalogue[[#This Row],[Depth uncertainty half-length (m)]]/0.3048</f>
        <v>10.16898961495297</v>
      </c>
      <c r="U2928" s="4">
        <v>0.34159033213853129</v>
      </c>
    </row>
    <row r="2929" spans="1:21" x14ac:dyDescent="0.25">
      <c r="A2929">
        <v>5111</v>
      </c>
      <c r="B2929" t="s">
        <v>20</v>
      </c>
      <c r="C2929" s="1">
        <v>41799.854375277777</v>
      </c>
      <c r="D2929" s="2">
        <f>(DD_relocated_catalogue[[#This Row],[SLB northing (m)]]/0.3048)+1169000</f>
        <v>1171732.001312336</v>
      </c>
      <c r="E2929" s="2">
        <f>(DD_relocated_catalogue[[#This Row],[SLB easting (m)]]/0.3048)+342000</f>
        <v>344872.00131233595</v>
      </c>
      <c r="F2929" s="2">
        <f>DD_relocated_catalogue[[#This Row],[SLB depth (m)]]/0.3048</f>
        <v>6600</v>
      </c>
      <c r="G2929">
        <v>-1.35</v>
      </c>
      <c r="H2929" s="1">
        <v>41799.854375347219</v>
      </c>
      <c r="I2929" s="3">
        <f>(DD_relocated_catalogue[[#This Row],[Relocated northing  (m)]]/0.3048)+1169000</f>
        <v>1171889.3372703411</v>
      </c>
      <c r="J2929" s="3">
        <f>(DD_relocated_catalogue[[#This Row],[Relocated easting (m)]]/0.3048)+342000</f>
        <v>344397.72637795273</v>
      </c>
      <c r="K2929" s="3">
        <f>DD_relocated_catalogue[[#This Row],[Relocated depth (m)]]/0.3048</f>
        <v>6439.7867454068237</v>
      </c>
      <c r="L2929" s="3">
        <f>DD_relocated_catalogue[[#This Row],[Semi-minor axis length (m)]]/0.3048</f>
        <v>5.4744170072702065</v>
      </c>
      <c r="M2929" s="3">
        <f>DD_relocated_catalogue[[#This Row],[Semi-intermediate axis length (m)]]/0.3048</f>
        <v>10.259973685002647</v>
      </c>
      <c r="N2929" s="3">
        <f>DD_relocated_catalogue[[#This Row],[Semi-major axis length (m)]]/0.3048</f>
        <v>24.856640843692229</v>
      </c>
      <c r="O2929" s="3">
        <v>27.096155813988169</v>
      </c>
      <c r="P2929" s="3">
        <v>82.452490761667761</v>
      </c>
      <c r="Q2929" s="3">
        <v>179.92811630486676</v>
      </c>
      <c r="R2929" s="3">
        <f>DD_relocated_catalogue[[#This Row],[Northing uncertainty half-length (m)]]/0.3048</f>
        <v>6.8125804388725744</v>
      </c>
      <c r="S2929" s="3">
        <f>DD_relocated_catalogue[[#This Row],[Easting uncertainty half-length (m)]]/0.3048</f>
        <v>24.643136431753195</v>
      </c>
      <c r="T2929" s="3">
        <f>DD_relocated_catalogue[[#This Row],[Depth uncertainty half-length (m)]]/0.3048</f>
        <v>9.8210839423070624</v>
      </c>
      <c r="U2929" s="4">
        <v>0.45603279434714983</v>
      </c>
    </row>
    <row r="2930" spans="1:21" x14ac:dyDescent="0.25">
      <c r="A2930">
        <v>5034</v>
      </c>
      <c r="B2930" t="s">
        <v>20</v>
      </c>
      <c r="C2930" s="1">
        <v>41773.827437037035</v>
      </c>
      <c r="D2930" s="2">
        <f>(DD_relocated_catalogue[[#This Row],[SLB northing (m)]]/0.3048)+1169000</f>
        <v>1169662.001312336</v>
      </c>
      <c r="E2930" s="2">
        <f>(DD_relocated_catalogue[[#This Row],[SLB easting (m)]]/0.3048)+342000</f>
        <v>343127.00131233595</v>
      </c>
      <c r="F2930" s="2">
        <f>DD_relocated_catalogue[[#This Row],[SLB depth (m)]]/0.3048</f>
        <v>6482.9986876640414</v>
      </c>
      <c r="G2930">
        <v>-1.33</v>
      </c>
      <c r="H2930" s="1">
        <v>41773.82743715278</v>
      </c>
      <c r="I2930" s="3">
        <f>(DD_relocated_catalogue[[#This Row],[Relocated northing  (m)]]/0.3048)+1169000</f>
        <v>1169894.2618110236</v>
      </c>
      <c r="J2930" s="3">
        <f>(DD_relocated_catalogue[[#This Row],[Relocated easting (m)]]/0.3048)+342000</f>
        <v>343487.12926509185</v>
      </c>
      <c r="K2930" s="3">
        <f>DD_relocated_catalogue[[#This Row],[Relocated depth (m)]]/0.3048</f>
        <v>6361.5518372703409</v>
      </c>
      <c r="L2930" s="3">
        <f>DD_relocated_catalogue[[#This Row],[Semi-minor axis length (m)]]/0.3048</f>
        <v>24.022338910614273</v>
      </c>
      <c r="M2930" s="3">
        <f>DD_relocated_catalogue[[#This Row],[Semi-intermediate axis length (m)]]/0.3048</f>
        <v>44.085736452503788</v>
      </c>
      <c r="N2930" s="3">
        <f>DD_relocated_catalogue[[#This Row],[Semi-major axis length (m)]]/0.3048</f>
        <v>49.710608564174265</v>
      </c>
      <c r="O2930" s="3">
        <v>-85.640361048263017</v>
      </c>
      <c r="P2930" s="3">
        <v>-143.83843759059587</v>
      </c>
      <c r="Q2930" s="3">
        <v>50.687218206136954</v>
      </c>
      <c r="R2930" s="3">
        <f>DD_relocated_catalogue[[#This Row],[Northing uncertainty half-length (m)]]/0.3048</f>
        <v>43.971388977386233</v>
      </c>
      <c r="S2930" s="3">
        <f>DD_relocated_catalogue[[#This Row],[Easting uncertainty half-length (m)]]/0.3048</f>
        <v>49.545595744003826</v>
      </c>
      <c r="T2930" s="3">
        <f>DD_relocated_catalogue[[#This Row],[Depth uncertainty half-length (m)]]/0.3048</f>
        <v>24.135192864364164</v>
      </c>
      <c r="U2930" s="4">
        <v>1.6967893490896642</v>
      </c>
    </row>
    <row r="2931" spans="1:21" x14ac:dyDescent="0.25">
      <c r="A2931">
        <v>5064</v>
      </c>
      <c r="B2931" t="s">
        <v>20</v>
      </c>
      <c r="C2931" s="1">
        <v>41784.537973541665</v>
      </c>
      <c r="D2931" s="2">
        <f>(DD_relocated_catalogue[[#This Row],[SLB northing (m)]]/0.3048)+1169000</f>
        <v>1169695</v>
      </c>
      <c r="E2931" s="2">
        <f>(DD_relocated_catalogue[[#This Row],[SLB easting (m)]]/0.3048)+342000</f>
        <v>343172.99868766405</v>
      </c>
      <c r="F2931" s="2">
        <f>DD_relocated_catalogue[[#This Row],[SLB depth (m)]]/0.3048</f>
        <v>6464.9999999999991</v>
      </c>
      <c r="G2931">
        <v>-1.1499999999999999</v>
      </c>
      <c r="H2931" s="1">
        <v>41784.537973611114</v>
      </c>
      <c r="I2931" s="3">
        <f>(DD_relocated_catalogue[[#This Row],[Relocated northing  (m)]]/0.3048)+1169000</f>
        <v>1169857.5590551181</v>
      </c>
      <c r="J2931" s="3">
        <f>(DD_relocated_catalogue[[#This Row],[Relocated easting (m)]]/0.3048)+342000</f>
        <v>343374.2913385827</v>
      </c>
      <c r="K2931" s="3">
        <f>DD_relocated_catalogue[[#This Row],[Relocated depth (m)]]/0.3048</f>
        <v>6419.4685039370079</v>
      </c>
      <c r="L2931" s="3">
        <f>DD_relocated_catalogue[[#This Row],[Semi-minor axis length (m)]]/0.3048</f>
        <v>28.870268666844268</v>
      </c>
      <c r="M2931" s="3">
        <f>DD_relocated_catalogue[[#This Row],[Semi-intermediate axis length (m)]]/0.3048</f>
        <v>46.103769576638904</v>
      </c>
      <c r="N2931" s="3">
        <f>DD_relocated_catalogue[[#This Row],[Semi-major axis length (m)]]/0.3048</f>
        <v>60.325903902994348</v>
      </c>
      <c r="O2931" s="3">
        <v>-81.296787164138635</v>
      </c>
      <c r="P2931" s="3">
        <v>-163.88692748088434</v>
      </c>
      <c r="Q2931" s="3">
        <v>50.06860603911359</v>
      </c>
      <c r="R2931" s="3">
        <f>DD_relocated_catalogue[[#This Row],[Northing uncertainty half-length (m)]]/0.3048</f>
        <v>48.361442589073583</v>
      </c>
      <c r="S2931" s="3">
        <f>DD_relocated_catalogue[[#This Row],[Easting uncertainty half-length (m)]]/0.3048</f>
        <v>57.825119748865205</v>
      </c>
      <c r="T2931" s="3">
        <f>DD_relocated_catalogue[[#This Row],[Depth uncertainty half-length (m)]]/0.3048</f>
        <v>29.851081917703734</v>
      </c>
      <c r="U2931" s="4">
        <v>1.7921142087632553</v>
      </c>
    </row>
    <row r="2932" spans="1:21" x14ac:dyDescent="0.25">
      <c r="A2932">
        <v>6850</v>
      </c>
      <c r="B2932" t="s">
        <v>20</v>
      </c>
      <c r="C2932" s="1">
        <v>42991.069790034722</v>
      </c>
      <c r="D2932" s="2">
        <f>(DD_relocated_catalogue[[#This Row],[SLB northing (m)]]/0.3048)+1169000</f>
        <v>1171766.000656168</v>
      </c>
      <c r="E2932" s="2">
        <f>(DD_relocated_catalogue[[#This Row],[SLB easting (m)]]/0.3048)+342000</f>
        <v>344815</v>
      </c>
      <c r="F2932" s="2">
        <f>DD_relocated_catalogue[[#This Row],[SLB depth (m)]]/0.3048</f>
        <v>6492.0013123359577</v>
      </c>
      <c r="G2932">
        <v>-1.59</v>
      </c>
      <c r="H2932" s="1">
        <v>42991.069789872687</v>
      </c>
      <c r="I2932" s="3">
        <f>(DD_relocated_catalogue[[#This Row],[Relocated northing  (m)]]/0.3048)+1169000</f>
        <v>1171957.1030183728</v>
      </c>
      <c r="J2932" s="3">
        <f>(DD_relocated_catalogue[[#This Row],[Relocated easting (m)]]/0.3048)+342000</f>
        <v>344580.10170603677</v>
      </c>
      <c r="K2932" s="3">
        <f>DD_relocated_catalogue[[#This Row],[Relocated depth (m)]]/0.3048</f>
        <v>6670.5905511811015</v>
      </c>
      <c r="L2932" s="3">
        <f>DD_relocated_catalogue[[#This Row],[Semi-minor axis length (m)]]/0.3048</f>
        <v>13.97790170910624</v>
      </c>
      <c r="M2932" s="3">
        <f>DD_relocated_catalogue[[#This Row],[Semi-intermediate axis length (m)]]/0.3048</f>
        <v>19.557520239617023</v>
      </c>
      <c r="N2932" s="3">
        <f>DD_relocated_catalogue[[#This Row],[Semi-major axis length (m)]]/0.3048</f>
        <v>76.433512419245332</v>
      </c>
      <c r="O2932" s="3">
        <v>-77.458263657038501</v>
      </c>
      <c r="P2932" s="3">
        <v>-100.64472043565723</v>
      </c>
      <c r="Q2932" s="3">
        <v>43.455331935720551</v>
      </c>
      <c r="R2932" s="3">
        <f>DD_relocated_catalogue[[#This Row],[Northing uncertainty half-length (m)]]/0.3048</f>
        <v>44.598641197667703</v>
      </c>
      <c r="S2932" s="3">
        <f>DD_relocated_catalogue[[#This Row],[Easting uncertainty half-length (m)]]/0.3048</f>
        <v>64.850691182092746</v>
      </c>
      <c r="T2932" s="3">
        <f>DD_relocated_catalogue[[#This Row],[Depth uncertainty half-length (m)]]/0.3048</f>
        <v>14.570316270590075</v>
      </c>
      <c r="U2932" s="4">
        <v>0.48799811681156563</v>
      </c>
    </row>
    <row r="2933" spans="1:21" x14ac:dyDescent="0.25">
      <c r="A2933">
        <v>6851</v>
      </c>
      <c r="B2933" t="s">
        <v>20</v>
      </c>
      <c r="C2933" s="1">
        <v>42991.069847361112</v>
      </c>
      <c r="D2933" s="2">
        <f>(DD_relocated_catalogue[[#This Row],[SLB northing (m)]]/0.3048)+1169000</f>
        <v>1171817.001312336</v>
      </c>
      <c r="E2933" s="2">
        <f>(DD_relocated_catalogue[[#This Row],[SLB easting (m)]]/0.3048)+342000</f>
        <v>344736.00065616798</v>
      </c>
      <c r="F2933" s="2">
        <f>DD_relocated_catalogue[[#This Row],[SLB depth (m)]]/0.3048</f>
        <v>6512.0013123359577</v>
      </c>
      <c r="G2933">
        <v>-1.39</v>
      </c>
      <c r="H2933" s="1">
        <v>42991.069847245373</v>
      </c>
      <c r="I2933" s="3">
        <f>(DD_relocated_catalogue[[#This Row],[Relocated northing  (m)]]/0.3048)+1169000</f>
        <v>1171773.1692913387</v>
      </c>
      <c r="J2933" s="3">
        <f>(DD_relocated_catalogue[[#This Row],[Relocated easting (m)]]/0.3048)+342000</f>
        <v>344794.19947506563</v>
      </c>
      <c r="K2933" s="3">
        <f>DD_relocated_catalogue[[#This Row],[Relocated depth (m)]]/0.3048</f>
        <v>6580.0787401574798</v>
      </c>
      <c r="L2933" s="3">
        <f>DD_relocated_catalogue[[#This Row],[Semi-minor axis length (m)]]/0.3048</f>
        <v>12.903262750448471</v>
      </c>
      <c r="M2933" s="3">
        <f>DD_relocated_catalogue[[#This Row],[Semi-intermediate axis length (m)]]/0.3048</f>
        <v>16.887547511545108</v>
      </c>
      <c r="N2933" s="3">
        <f>DD_relocated_catalogue[[#This Row],[Semi-major axis length (m)]]/0.3048</f>
        <v>57.04766245295896</v>
      </c>
      <c r="O2933" s="3">
        <v>-76.620894945630695</v>
      </c>
      <c r="P2933" s="3">
        <v>-102.847656117828</v>
      </c>
      <c r="Q2933" s="3">
        <v>49.592681964864028</v>
      </c>
      <c r="R2933" s="3">
        <f>DD_relocated_catalogue[[#This Row],[Northing uncertainty half-length (m)]]/0.3048</f>
        <v>36.76303288822475</v>
      </c>
      <c r="S2933" s="3">
        <f>DD_relocated_catalogue[[#This Row],[Easting uncertainty half-length (m)]]/0.3048</f>
        <v>46.453297479682369</v>
      </c>
      <c r="T2933" s="3">
        <f>DD_relocated_catalogue[[#This Row],[Depth uncertainty half-length (m)]]/0.3048</f>
        <v>13.41367812344286</v>
      </c>
      <c r="U2933" s="4">
        <v>0.443973533620521</v>
      </c>
    </row>
    <row r="2934" spans="1:21" x14ac:dyDescent="0.25">
      <c r="A2934">
        <v>6298</v>
      </c>
      <c r="B2934" t="s">
        <v>20</v>
      </c>
      <c r="C2934" s="1">
        <v>41933.004857581021</v>
      </c>
      <c r="D2934" s="2">
        <f>(DD_relocated_catalogue[[#This Row],[SLB northing (m)]]/0.3048)+1169000</f>
        <v>1172717.998687664</v>
      </c>
      <c r="E2934" s="2">
        <f>(DD_relocated_catalogue[[#This Row],[SLB easting (m)]]/0.3048)+342000</f>
        <v>344368.99934383202</v>
      </c>
      <c r="F2934" s="2">
        <f>DD_relocated_catalogue[[#This Row],[SLB depth (m)]]/0.3048</f>
        <v>6688.9993438320207</v>
      </c>
      <c r="G2934">
        <v>-0.69</v>
      </c>
      <c r="H2934" s="1">
        <v>41933.004857557869</v>
      </c>
      <c r="I2934" s="3">
        <f>(DD_relocated_catalogue[[#This Row],[Relocated northing  (m)]]/0.3048)+1169000</f>
        <v>1172657.6509186351</v>
      </c>
      <c r="J2934" s="3">
        <f>(DD_relocated_catalogue[[#This Row],[Relocated easting (m)]]/0.3048)+342000</f>
        <v>344199.12401574804</v>
      </c>
      <c r="K2934" s="3">
        <f>DD_relocated_catalogue[[#This Row],[Relocated depth (m)]]/0.3048</f>
        <v>6633.1299212598424</v>
      </c>
      <c r="L2934" s="3">
        <f>DD_relocated_catalogue[[#This Row],[Semi-minor axis length (m)]]/0.3048</f>
        <v>7.8310311938393617</v>
      </c>
      <c r="M2934" s="3">
        <f>DD_relocated_catalogue[[#This Row],[Semi-intermediate axis length (m)]]/0.3048</f>
        <v>17.468449488465659</v>
      </c>
      <c r="N2934" s="3">
        <f>DD_relocated_catalogue[[#This Row],[Semi-major axis length (m)]]/0.3048</f>
        <v>39.882430744555322</v>
      </c>
      <c r="O2934" s="3">
        <v>20.232620329539969</v>
      </c>
      <c r="P2934" s="3">
        <v>87.829451346464637</v>
      </c>
      <c r="Q2934" s="3">
        <v>175.68235609583243</v>
      </c>
      <c r="R2934" s="3">
        <f>DD_relocated_catalogue[[#This Row],[Northing uncertainty half-length (m)]]/0.3048</f>
        <v>9.7966953767797538</v>
      </c>
      <c r="S2934" s="3">
        <f>DD_relocated_catalogue[[#This Row],[Easting uncertainty half-length (m)]]/0.3048</f>
        <v>39.780038657618832</v>
      </c>
      <c r="T2934" s="3">
        <f>DD_relocated_catalogue[[#This Row],[Depth uncertainty half-length (m)]]/0.3048</f>
        <v>16.433703681250162</v>
      </c>
      <c r="U2934" s="4">
        <v>0.64369602921522939</v>
      </c>
    </row>
    <row r="2935" spans="1:21" x14ac:dyDescent="0.25">
      <c r="A2935">
        <v>6649</v>
      </c>
      <c r="B2935" t="s">
        <v>20</v>
      </c>
      <c r="C2935" s="1">
        <v>42233.088927951387</v>
      </c>
      <c r="D2935" s="2">
        <f>(DD_relocated_catalogue[[#This Row],[SLB northing (m)]]/0.3048)+1169000</f>
        <v>1172140</v>
      </c>
      <c r="E2935" s="2">
        <f>(DD_relocated_catalogue[[#This Row],[SLB easting (m)]]/0.3048)+342000</f>
        <v>344428.99934383202</v>
      </c>
      <c r="F2935" s="2">
        <f>DD_relocated_catalogue[[#This Row],[SLB depth (m)]]/0.3048</f>
        <v>6532.9986876640414</v>
      </c>
      <c r="G2935">
        <v>-0.52</v>
      </c>
      <c r="H2935" s="1">
        <v>42233.088927858793</v>
      </c>
      <c r="I2935" s="3">
        <f>(DD_relocated_catalogue[[#This Row],[Relocated northing  (m)]]/0.3048)+1169000</f>
        <v>1171890.1902887139</v>
      </c>
      <c r="J2935" s="3">
        <f>(DD_relocated_catalogue[[#This Row],[Relocated easting (m)]]/0.3048)+342000</f>
        <v>344827.10629921261</v>
      </c>
      <c r="K2935" s="3">
        <f>DD_relocated_catalogue[[#This Row],[Relocated depth (m)]]/0.3048</f>
        <v>6521.0072178477685</v>
      </c>
      <c r="L2935" s="3">
        <f>DD_relocated_catalogue[[#This Row],[Semi-minor axis length (m)]]/0.3048</f>
        <v>7.8798628689362529</v>
      </c>
      <c r="M2935" s="3">
        <f>DD_relocated_catalogue[[#This Row],[Semi-intermediate axis length (m)]]/0.3048</f>
        <v>11.399262278507344</v>
      </c>
      <c r="N2935" s="3">
        <f>DD_relocated_catalogue[[#This Row],[Semi-major axis length (m)]]/0.3048</f>
        <v>54.931477632203254</v>
      </c>
      <c r="O2935" s="3">
        <v>-58.11172125338927</v>
      </c>
      <c r="P2935" s="3">
        <v>-85.14425973828277</v>
      </c>
      <c r="Q2935" s="3">
        <v>-145.97648863653265</v>
      </c>
      <c r="R2935" s="3">
        <f>DD_relocated_catalogue[[#This Row],[Northing uncertainty half-length (m)]]/0.3048</f>
        <v>34.758664763227429</v>
      </c>
      <c r="S2935" s="3">
        <f>DD_relocated_catalogue[[#This Row],[Easting uncertainty half-length (m)]]/0.3048</f>
        <v>43.658288178853773</v>
      </c>
      <c r="T2935" s="3">
        <f>DD_relocated_catalogue[[#This Row],[Depth uncertainty half-length (m)]]/0.3048</f>
        <v>9.2611800265628599</v>
      </c>
      <c r="U2935" s="4">
        <v>0.32548660556742315</v>
      </c>
    </row>
    <row r="2936" spans="1:21" x14ac:dyDescent="0.25">
      <c r="A2936">
        <v>6323</v>
      </c>
      <c r="B2936" t="s">
        <v>20</v>
      </c>
      <c r="C2936" s="1">
        <v>41938.281215844909</v>
      </c>
      <c r="D2936" s="2">
        <f>(DD_relocated_catalogue[[#This Row],[SLB northing (m)]]/0.3048)+1169000</f>
        <v>1172097.001312336</v>
      </c>
      <c r="E2936" s="2">
        <f>(DD_relocated_catalogue[[#This Row],[SLB easting (m)]]/0.3048)+342000</f>
        <v>344996.00065616798</v>
      </c>
      <c r="F2936" s="2">
        <f>DD_relocated_catalogue[[#This Row],[SLB depth (m)]]/0.3048</f>
        <v>6462.0013123359577</v>
      </c>
      <c r="G2936">
        <v>-1.18</v>
      </c>
      <c r="H2936" s="1">
        <v>41938.281215891206</v>
      </c>
      <c r="I2936" s="3">
        <f>(DD_relocated_catalogue[[#This Row],[Relocated northing  (m)]]/0.3048)+1169000</f>
        <v>1172022.7362204725</v>
      </c>
      <c r="J2936" s="3">
        <f>(DD_relocated_catalogue[[#This Row],[Relocated easting (m)]]/0.3048)+342000</f>
        <v>344689.13713910762</v>
      </c>
      <c r="K2936" s="3">
        <f>DD_relocated_catalogue[[#This Row],[Relocated depth (m)]]/0.3048</f>
        <v>6509.6784776902887</v>
      </c>
      <c r="L2936" s="3">
        <f>DD_relocated_catalogue[[#This Row],[Semi-minor axis length (m)]]/0.3048</f>
        <v>7.9708159998363435</v>
      </c>
      <c r="M2936" s="3">
        <f>DD_relocated_catalogue[[#This Row],[Semi-intermediate axis length (m)]]/0.3048</f>
        <v>18.066743523900122</v>
      </c>
      <c r="N2936" s="3">
        <f>DD_relocated_catalogue[[#This Row],[Semi-major axis length (m)]]/0.3048</f>
        <v>31.309106172990003</v>
      </c>
      <c r="O2936" s="3">
        <v>21.438665739124726</v>
      </c>
      <c r="P2936" s="3">
        <v>90.359317078007663</v>
      </c>
      <c r="Q2936" s="3">
        <v>176.97559654649424</v>
      </c>
      <c r="R2936" s="3">
        <f>DD_relocated_catalogue[[#This Row],[Northing uncertainty half-length (m)]]/0.3048</f>
        <v>10.014572200875108</v>
      </c>
      <c r="S2936" s="3">
        <f>DD_relocated_catalogue[[#This Row],[Easting uncertainty half-length (m)]]/0.3048</f>
        <v>31.261096123991845</v>
      </c>
      <c r="T2936" s="3">
        <f>DD_relocated_catalogue[[#This Row],[Depth uncertainty half-length (m)]]/0.3048</f>
        <v>16.893593882877614</v>
      </c>
      <c r="U2936" s="4">
        <v>0.74099153713526289</v>
      </c>
    </row>
    <row r="2937" spans="1:21" x14ac:dyDescent="0.25">
      <c r="A2937">
        <v>6752</v>
      </c>
      <c r="B2937" t="s">
        <v>20</v>
      </c>
      <c r="C2937" s="1">
        <v>42552.01970665509</v>
      </c>
      <c r="D2937" s="2">
        <f>(DD_relocated_catalogue[[#This Row],[SLB northing (m)]]/0.3048)+1169000</f>
        <v>1170536.000656168</v>
      </c>
      <c r="E2937" s="2">
        <f>(DD_relocated_catalogue[[#This Row],[SLB easting (m)]]/0.3048)+342000</f>
        <v>342842.99868766405</v>
      </c>
      <c r="F2937" s="2">
        <f>DD_relocated_catalogue[[#This Row],[SLB depth (m)]]/0.3048</f>
        <v>6956.0006561679784</v>
      </c>
      <c r="G2937">
        <v>-1.44</v>
      </c>
      <c r="H2937" s="1">
        <v>42552.019706736108</v>
      </c>
      <c r="I2937" s="3">
        <f>(DD_relocated_catalogue[[#This Row],[Relocated northing  (m)]]/0.3048)+1169000</f>
        <v>1170579.4422572178</v>
      </c>
      <c r="J2937" s="3">
        <f>(DD_relocated_catalogue[[#This Row],[Relocated easting (m)]]/0.3048)+342000</f>
        <v>343072.74934383202</v>
      </c>
      <c r="K2937" s="3">
        <f>DD_relocated_catalogue[[#This Row],[Relocated depth (m)]]/0.3048</f>
        <v>6771.6666666666661</v>
      </c>
      <c r="L2937" s="3">
        <f>DD_relocated_catalogue[[#This Row],[Semi-minor axis length (m)]]/0.3048</f>
        <v>12.205910569578027</v>
      </c>
      <c r="M2937" s="3">
        <f>DD_relocated_catalogue[[#This Row],[Semi-intermediate axis length (m)]]/0.3048</f>
        <v>27.147376558427101</v>
      </c>
      <c r="N2937" s="3">
        <f>DD_relocated_catalogue[[#This Row],[Semi-major axis length (m)]]/0.3048</f>
        <v>36.100626273014242</v>
      </c>
      <c r="O2937" s="3">
        <v>-74.424331287287103</v>
      </c>
      <c r="P2937" s="3">
        <v>-95.583873853253252</v>
      </c>
      <c r="Q2937" s="3">
        <v>9.5076782695887339</v>
      </c>
      <c r="R2937" s="3">
        <f>DD_relocated_catalogue[[#This Row],[Northing uncertainty half-length (m)]]/0.3048</f>
        <v>26.190113543936548</v>
      </c>
      <c r="S2937" s="3">
        <f>DD_relocated_catalogue[[#This Row],[Easting uncertainty half-length (m)]]/0.3048</f>
        <v>35.994696238280028</v>
      </c>
      <c r="T2937" s="3">
        <f>DD_relocated_catalogue[[#This Row],[Depth uncertainty half-length (m)]]/0.3048</f>
        <v>13.776403160040015</v>
      </c>
      <c r="U2937" s="4">
        <v>0.59667083528389508</v>
      </c>
    </row>
    <row r="2938" spans="1:21" x14ac:dyDescent="0.25">
      <c r="A2938">
        <v>6362</v>
      </c>
      <c r="B2938" t="s">
        <v>20</v>
      </c>
      <c r="C2938" s="1">
        <v>41964.947244502313</v>
      </c>
      <c r="D2938" s="2">
        <f>(DD_relocated_catalogue[[#This Row],[SLB northing (m)]]/0.3048)+1169000</f>
        <v>1170361.000656168</v>
      </c>
      <c r="E2938" s="2">
        <f>(DD_relocated_catalogue[[#This Row],[SLB easting (m)]]/0.3048)+342000</f>
        <v>342861.00065616798</v>
      </c>
      <c r="F2938" s="2">
        <f>DD_relocated_catalogue[[#This Row],[SLB depth (m)]]/0.3048</f>
        <v>6987.0013123359577</v>
      </c>
      <c r="G2938">
        <v>-0.52</v>
      </c>
      <c r="H2938" s="1">
        <v>41964.947244513889</v>
      </c>
      <c r="I2938" s="3">
        <f>(DD_relocated_catalogue[[#This Row],[Relocated northing  (m)]]/0.3048)+1169000</f>
        <v>1170446.4238845145</v>
      </c>
      <c r="J2938" s="3">
        <f>(DD_relocated_catalogue[[#This Row],[Relocated easting (m)]]/0.3048)+342000</f>
        <v>342850.61351706035</v>
      </c>
      <c r="K2938" s="3">
        <f>DD_relocated_catalogue[[#This Row],[Relocated depth (m)]]/0.3048</f>
        <v>6936.0137795275596</v>
      </c>
      <c r="L2938" s="3">
        <f>DD_relocated_catalogue[[#This Row],[Semi-minor axis length (m)]]/0.3048</f>
        <v>11.107596272978119</v>
      </c>
      <c r="M2938" s="3">
        <f>DD_relocated_catalogue[[#This Row],[Semi-intermediate axis length (m)]]/0.3048</f>
        <v>25.457580264559343</v>
      </c>
      <c r="N2938" s="3">
        <f>DD_relocated_catalogue[[#This Row],[Semi-major axis length (m)]]/0.3048</f>
        <v>40.177788894581255</v>
      </c>
      <c r="O2938" s="3">
        <v>-42.01527710803844</v>
      </c>
      <c r="P2938" s="3">
        <v>-94.148196581826937</v>
      </c>
      <c r="Q2938" s="3">
        <v>3.5774535755318637</v>
      </c>
      <c r="R2938" s="3">
        <f>DD_relocated_catalogue[[#This Row],[Northing uncertainty half-length (m)]]/0.3048</f>
        <v>18.786065596148241</v>
      </c>
      <c r="S2938" s="3">
        <f>DD_relocated_catalogue[[#This Row],[Easting uncertainty half-length (m)]]/0.3048</f>
        <v>40.11582899953158</v>
      </c>
      <c r="T2938" s="3">
        <f>DD_relocated_catalogue[[#This Row],[Depth uncertainty half-length (m)]]/0.3048</f>
        <v>20.327323171263288</v>
      </c>
      <c r="U2938" s="4">
        <v>0.89753169891060403</v>
      </c>
    </row>
    <row r="2939" spans="1:21" x14ac:dyDescent="0.25">
      <c r="A2939">
        <v>6719</v>
      </c>
      <c r="B2939" t="s">
        <v>20</v>
      </c>
      <c r="C2939" s="1">
        <v>42464.335892916664</v>
      </c>
      <c r="D2939" s="2">
        <f>(DD_relocated_catalogue[[#This Row],[SLB northing (m)]]/0.3048)+1169000</f>
        <v>1172065</v>
      </c>
      <c r="E2939" s="2">
        <f>(DD_relocated_catalogue[[#This Row],[SLB easting (m)]]/0.3048)+342000</f>
        <v>344560</v>
      </c>
      <c r="F2939" s="2">
        <f>DD_relocated_catalogue[[#This Row],[SLB depth (m)]]/0.3048</f>
        <v>6947.9986876640414</v>
      </c>
      <c r="G2939">
        <v>-1.55</v>
      </c>
      <c r="H2939" s="1">
        <v>42464.335892800926</v>
      </c>
      <c r="I2939" s="3">
        <f>(DD_relocated_catalogue[[#This Row],[Relocated northing  (m)]]/0.3048)+1169000</f>
        <v>1171793.7959317586</v>
      </c>
      <c r="J2939" s="3">
        <f>(DD_relocated_catalogue[[#This Row],[Relocated easting (m)]]/0.3048)+342000</f>
        <v>344959.03871391073</v>
      </c>
      <c r="K2939" s="3">
        <f>DD_relocated_catalogue[[#This Row],[Relocated depth (m)]]/0.3048</f>
        <v>6979.4619422572177</v>
      </c>
      <c r="L2939" s="3">
        <f>DD_relocated_catalogue[[#This Row],[Semi-minor axis length (m)]]/0.3048</f>
        <v>13.314112048673239</v>
      </c>
      <c r="M2939" s="3">
        <f>DD_relocated_catalogue[[#This Row],[Semi-intermediate axis length (m)]]/0.3048</f>
        <v>33.628063500529379</v>
      </c>
      <c r="N2939" s="3">
        <f>DD_relocated_catalogue[[#This Row],[Semi-major axis length (m)]]/0.3048</f>
        <v>149.46694147706211</v>
      </c>
      <c r="O2939" s="3">
        <v>-55.009301599030735</v>
      </c>
      <c r="P2939" s="3">
        <v>-95.721406072389939</v>
      </c>
      <c r="Q2939" s="3">
        <v>46.652188312900741</v>
      </c>
      <c r="R2939" s="3">
        <f>DD_relocated_catalogue[[#This Row],[Northing uncertainty half-length (m)]]/0.3048</f>
        <v>101.9587598607787</v>
      </c>
      <c r="S2939" s="3">
        <f>DD_relocated_catalogue[[#This Row],[Easting uncertainty half-length (m)]]/0.3048</f>
        <v>112.48956753153098</v>
      </c>
      <c r="T2939" s="3">
        <f>DD_relocated_catalogue[[#This Row],[Depth uncertainty half-length (m)]]/0.3048</f>
        <v>23.501368535642175</v>
      </c>
      <c r="U2939" s="4">
        <v>0.55691154752144745</v>
      </c>
    </row>
    <row r="2940" spans="1:21" x14ac:dyDescent="0.25">
      <c r="A2940">
        <v>6912</v>
      </c>
      <c r="B2940" t="s">
        <v>20</v>
      </c>
      <c r="C2940" s="1">
        <v>43187.067214571762</v>
      </c>
      <c r="D2940" s="2">
        <f>(DD_relocated_catalogue[[#This Row],[SLB northing (m)]]/0.3048)+1169000</f>
        <v>1172531.000656168</v>
      </c>
      <c r="E2940" s="2">
        <f>(DD_relocated_catalogue[[#This Row],[SLB easting (m)]]/0.3048)+342000</f>
        <v>343150</v>
      </c>
      <c r="F2940" s="2">
        <f>DD_relocated_catalogue[[#This Row],[SLB depth (m)]]/0.3048</f>
        <v>6850</v>
      </c>
      <c r="G2940">
        <v>-1.33</v>
      </c>
      <c r="H2940" s="1">
        <v>43187.067214363429</v>
      </c>
      <c r="I2940" s="3">
        <f>(DD_relocated_catalogue[[#This Row],[Relocated northing  (m)]]/0.3048)+1169000</f>
        <v>1172771.8864829396</v>
      </c>
      <c r="J2940" s="3">
        <f>(DD_relocated_catalogue[[#This Row],[Relocated easting (m)]]/0.3048)+342000</f>
        <v>343518.99934383202</v>
      </c>
      <c r="K2940" s="3">
        <f>DD_relocated_catalogue[[#This Row],[Relocated depth (m)]]/0.3048</f>
        <v>6818.2119422572168</v>
      </c>
      <c r="L2940" s="3">
        <f>DD_relocated_catalogue[[#This Row],[Semi-minor axis length (m)]]/0.3048</f>
        <v>11.070043225255327</v>
      </c>
      <c r="M2940" s="3">
        <f>DD_relocated_catalogue[[#This Row],[Semi-intermediate axis length (m)]]/0.3048</f>
        <v>31.777473877951188</v>
      </c>
      <c r="N2940" s="3">
        <f>DD_relocated_catalogue[[#This Row],[Semi-major axis length (m)]]/0.3048</f>
        <v>107.69327478458206</v>
      </c>
      <c r="O2940" s="3">
        <v>-55.417114052593014</v>
      </c>
      <c r="P2940" s="3">
        <v>-94.295158481540028</v>
      </c>
      <c r="Q2940" s="3">
        <v>16.211781232276898</v>
      </c>
      <c r="R2940" s="3">
        <f>DD_relocated_catalogue[[#This Row],[Northing uncertainty half-length (m)]]/0.3048</f>
        <v>35.304305783429115</v>
      </c>
      <c r="S2940" s="3">
        <f>DD_relocated_catalogue[[#This Row],[Easting uncertainty half-length (m)]]/0.3048</f>
        <v>104.97450463893675</v>
      </c>
      <c r="T2940" s="3">
        <f>DD_relocated_catalogue[[#This Row],[Depth uncertainty half-length (m)]]/0.3048</f>
        <v>20.393140339759221</v>
      </c>
      <c r="U2940" s="4">
        <v>0.56669475610088205</v>
      </c>
    </row>
    <row r="2941" spans="1:21" x14ac:dyDescent="0.25">
      <c r="A2941">
        <v>2</v>
      </c>
      <c r="B2941" t="s">
        <v>21</v>
      </c>
      <c r="C2941" s="1">
        <v>40892.039823449071</v>
      </c>
      <c r="D2941" s="2">
        <f>(DD_relocated_catalogue[[#This Row],[SLB northing (m)]]/0.3048)+1169000</f>
        <v>1168900</v>
      </c>
      <c r="E2941" s="2">
        <f>(DD_relocated_catalogue[[#This Row],[SLB easting (m)]]/0.3048)+342000</f>
        <v>340918.99934383202</v>
      </c>
      <c r="F2941" s="2">
        <f>DD_relocated_catalogue[[#This Row],[SLB depth (m)]]/0.3048</f>
        <v>6308.9993438320207</v>
      </c>
      <c r="G2941">
        <v>-1.74</v>
      </c>
      <c r="H2941" s="1">
        <v>40892.039823391206</v>
      </c>
      <c r="I2941" s="3">
        <f>(DD_relocated_catalogue[[#This Row],[Relocated northing  (m)]]/0.3048)+1169000</f>
        <v>1168957.5131233595</v>
      </c>
      <c r="J2941" s="3">
        <f>(DD_relocated_catalogue[[#This Row],[Relocated easting (m)]]/0.3048)+342000</f>
        <v>340796.00065616798</v>
      </c>
      <c r="K2941" s="3">
        <f>DD_relocated_catalogue[[#This Row],[Relocated depth (m)]]/0.3048</f>
        <v>6271.7650918635172</v>
      </c>
      <c r="L2941" s="3">
        <f>DD_relocated_catalogue[[#This Row],[Semi-minor axis length (m)]]/0.3048</f>
        <v>5.8388061339295643</v>
      </c>
      <c r="M2941" s="3">
        <f>DD_relocated_catalogue[[#This Row],[Semi-intermediate axis length (m)]]/0.3048</f>
        <v>8.4345375727990604</v>
      </c>
      <c r="N2941" s="3">
        <f>DD_relocated_catalogue[[#This Row],[Semi-major axis length (m)]]/0.3048</f>
        <v>57.110728116784315</v>
      </c>
      <c r="O2941" s="3">
        <v>-79.91562619294443</v>
      </c>
      <c r="P2941" s="3">
        <v>-83.349244078564595</v>
      </c>
      <c r="Q2941" s="3">
        <v>-111.9390682550432</v>
      </c>
      <c r="R2941" s="3">
        <f>DD_relocated_catalogue[[#This Row],[Northing uncertainty half-length (m)]]/0.3048</f>
        <v>55.051470648834339</v>
      </c>
      <c r="S2941" s="3">
        <f>DD_relocated_catalogue[[#This Row],[Easting uncertainty half-length (m)]]/0.3048</f>
        <v>17.141079773008055</v>
      </c>
      <c r="T2941" s="3">
        <f>DD_relocated_catalogue[[#This Row],[Depth uncertainty half-length (m)]]/0.3048</f>
        <v>6.0288389265905913</v>
      </c>
      <c r="U2941" s="4">
        <v>0.48482541332001772</v>
      </c>
    </row>
    <row r="2942" spans="1:21" x14ac:dyDescent="0.25">
      <c r="A2942">
        <v>6135</v>
      </c>
      <c r="B2942" t="s">
        <v>21</v>
      </c>
      <c r="C2942" s="1">
        <v>41902.534580590276</v>
      </c>
      <c r="D2942" s="2">
        <f>(DD_relocated_catalogue[[#This Row],[SLB northing (m)]]/0.3048)+1169000</f>
        <v>1169167.001312336</v>
      </c>
      <c r="E2942" s="2">
        <f>(DD_relocated_catalogue[[#This Row],[SLB easting (m)]]/0.3048)+342000</f>
        <v>341017.99868766405</v>
      </c>
      <c r="F2942" s="2">
        <f>DD_relocated_catalogue[[#This Row],[SLB depth (m)]]/0.3048</f>
        <v>6217.0013123359577</v>
      </c>
      <c r="G2942">
        <v>-1.42</v>
      </c>
      <c r="H2942" s="1">
        <v>41902.534580358799</v>
      </c>
      <c r="I2942" s="3">
        <f>(DD_relocated_catalogue[[#This Row],[Relocated northing  (m)]]/0.3048)+1169000</f>
        <v>1169183.0052493438</v>
      </c>
      <c r="J2942" s="3">
        <f>(DD_relocated_catalogue[[#This Row],[Relocated easting (m)]]/0.3048)+342000</f>
        <v>340851.26640419947</v>
      </c>
      <c r="K2942" s="3">
        <f>DD_relocated_catalogue[[#This Row],[Relocated depth (m)]]/0.3048</f>
        <v>6403.7073490813646</v>
      </c>
      <c r="L2942" s="3">
        <f>DD_relocated_catalogue[[#This Row],[Semi-minor axis length (m)]]/0.3048</f>
        <v>5.4130507964940318</v>
      </c>
      <c r="M2942" s="3">
        <f>DD_relocated_catalogue[[#This Row],[Semi-intermediate axis length (m)]]/0.3048</f>
        <v>9.9660829484110742</v>
      </c>
      <c r="N2942" s="3">
        <f>DD_relocated_catalogue[[#This Row],[Semi-major axis length (m)]]/0.3048</f>
        <v>15.114527690945197</v>
      </c>
      <c r="O2942" s="3">
        <v>-74.343912408788242</v>
      </c>
      <c r="P2942" s="3">
        <v>32.100275009878985</v>
      </c>
      <c r="Q2942" s="3">
        <v>-63.44793275544329</v>
      </c>
      <c r="R2942" s="3">
        <f>DD_relocated_catalogue[[#This Row],[Northing uncertainty half-length (m)]]/0.3048</f>
        <v>13.705751349586315</v>
      </c>
      <c r="S2942" s="3">
        <f>DD_relocated_catalogue[[#This Row],[Easting uncertainty half-length (m)]]/0.3048</f>
        <v>11.15363822969625</v>
      </c>
      <c r="T2942" s="3">
        <f>DD_relocated_catalogue[[#This Row],[Depth uncertainty half-length (m)]]/0.3048</f>
        <v>6.3986453249858188</v>
      </c>
      <c r="U2942" s="4">
        <v>0.34962108459150859</v>
      </c>
    </row>
    <row r="2943" spans="1:21" x14ac:dyDescent="0.25">
      <c r="A2943">
        <v>4354</v>
      </c>
      <c r="B2943" t="s">
        <v>21</v>
      </c>
      <c r="C2943" s="1">
        <v>41628.710495370367</v>
      </c>
      <c r="D2943" s="2">
        <f>(DD_relocated_catalogue[[#This Row],[SLB northing (m)]]/0.3048)+1169000</f>
        <v>1168542.001312336</v>
      </c>
      <c r="E2943" s="2">
        <f>(DD_relocated_catalogue[[#This Row],[SLB easting (m)]]/0.3048)+342000</f>
        <v>340746.00065616798</v>
      </c>
      <c r="F2943" s="2">
        <f>DD_relocated_catalogue[[#This Row],[SLB depth (m)]]/0.3048</f>
        <v>6235</v>
      </c>
      <c r="G2943">
        <v>-1.28</v>
      </c>
      <c r="H2943" s="1">
        <v>41628.710495104169</v>
      </c>
      <c r="I2943" s="3">
        <f>(DD_relocated_catalogue[[#This Row],[Relocated northing  (m)]]/0.3048)+1169000</f>
        <v>1168470.9514435695</v>
      </c>
      <c r="J2943" s="3">
        <f>(DD_relocated_catalogue[[#This Row],[Relocated easting (m)]]/0.3048)+342000</f>
        <v>340717.61154855642</v>
      </c>
      <c r="K2943" s="3">
        <f>DD_relocated_catalogue[[#This Row],[Relocated depth (m)]]/0.3048</f>
        <v>6405.3608923884512</v>
      </c>
      <c r="L2943" s="3">
        <f>DD_relocated_catalogue[[#This Row],[Semi-minor axis length (m)]]/0.3048</f>
        <v>5.7561233516304728</v>
      </c>
      <c r="M2943" s="3">
        <f>DD_relocated_catalogue[[#This Row],[Semi-intermediate axis length (m)]]/0.3048</f>
        <v>9.8621994714934669</v>
      </c>
      <c r="N2943" s="3">
        <f>DD_relocated_catalogue[[#This Row],[Semi-major axis length (m)]]/0.3048</f>
        <v>15.831225504769767</v>
      </c>
      <c r="O2943" s="3">
        <v>-72.301915590965208</v>
      </c>
      <c r="P2943" s="3">
        <v>159.68891757181967</v>
      </c>
      <c r="Q2943" s="3">
        <v>-33.196545770120473</v>
      </c>
      <c r="R2943" s="3">
        <f>DD_relocated_catalogue[[#This Row],[Northing uncertainty half-length (m)]]/0.3048</f>
        <v>11.80242662612503</v>
      </c>
      <c r="S2943" s="3">
        <f>DD_relocated_catalogue[[#This Row],[Easting uncertainty half-length (m)]]/0.3048</f>
        <v>13.702442662142907</v>
      </c>
      <c r="T2943" s="3">
        <f>DD_relocated_catalogue[[#This Row],[Depth uncertainty half-length (m)]]/0.3048</f>
        <v>7.1323933007208975</v>
      </c>
      <c r="U2943" s="4">
        <v>0.4137751788685573</v>
      </c>
    </row>
    <row r="2944" spans="1:21" x14ac:dyDescent="0.25">
      <c r="A2944">
        <v>4357</v>
      </c>
      <c r="B2944" t="s">
        <v>21</v>
      </c>
      <c r="C2944" s="1">
        <v>41628.99122773148</v>
      </c>
      <c r="D2944" s="2">
        <f>(DD_relocated_catalogue[[#This Row],[SLB northing (m)]]/0.3048)+1169000</f>
        <v>1168306.000656168</v>
      </c>
      <c r="E2944" s="2">
        <f>(DD_relocated_catalogue[[#This Row],[SLB easting (m)]]/0.3048)+342000</f>
        <v>340732.99868766405</v>
      </c>
      <c r="F2944" s="2">
        <f>DD_relocated_catalogue[[#This Row],[SLB depth (m)]]/0.3048</f>
        <v>6237.9986876640423</v>
      </c>
      <c r="G2944">
        <v>-1</v>
      </c>
      <c r="H2944" s="1">
        <v>41628.99122758102</v>
      </c>
      <c r="I2944" s="3">
        <f>(DD_relocated_catalogue[[#This Row],[Relocated northing  (m)]]/0.3048)+1169000</f>
        <v>1168386.5944881891</v>
      </c>
      <c r="J2944" s="3">
        <f>(DD_relocated_catalogue[[#This Row],[Relocated easting (m)]]/0.3048)+342000</f>
        <v>340734.85564304463</v>
      </c>
      <c r="K2944" s="3">
        <f>DD_relocated_catalogue[[#This Row],[Relocated depth (m)]]/0.3048</f>
        <v>6405.1049868766404</v>
      </c>
      <c r="L2944" s="3">
        <f>DD_relocated_catalogue[[#This Row],[Semi-minor axis length (m)]]/0.3048</f>
        <v>6.1059442653372766</v>
      </c>
      <c r="M2944" s="3">
        <f>DD_relocated_catalogue[[#This Row],[Semi-intermediate axis length (m)]]/0.3048</f>
        <v>11.008742710237474</v>
      </c>
      <c r="N2944" s="3">
        <f>DD_relocated_catalogue[[#This Row],[Semi-major axis length (m)]]/0.3048</f>
        <v>17.642676223124937</v>
      </c>
      <c r="O2944" s="3">
        <v>-72.701930998123643</v>
      </c>
      <c r="P2944" s="3">
        <v>167.05200947226382</v>
      </c>
      <c r="Q2944" s="3">
        <v>-39.345671156272786</v>
      </c>
      <c r="R2944" s="3">
        <f>DD_relocated_catalogue[[#This Row],[Northing uncertainty half-length (m)]]/0.3048</f>
        <v>13.318790701757099</v>
      </c>
      <c r="S2944" s="3">
        <f>DD_relocated_catalogue[[#This Row],[Easting uncertainty half-length (m)]]/0.3048</f>
        <v>15.096640499867847</v>
      </c>
      <c r="T2944" s="3">
        <f>DD_relocated_catalogue[[#This Row],[Depth uncertainty half-length (m)]]/0.3048</f>
        <v>7.7373850087046101</v>
      </c>
      <c r="U2944" s="4">
        <v>0.43659861430348934</v>
      </c>
    </row>
    <row r="2945" spans="1:21" x14ac:dyDescent="0.25">
      <c r="A2945">
        <v>4358</v>
      </c>
      <c r="B2945" t="s">
        <v>21</v>
      </c>
      <c r="C2945" s="1">
        <v>41628.991423206018</v>
      </c>
      <c r="D2945" s="2">
        <f>(DD_relocated_catalogue[[#This Row],[SLB northing (m)]]/0.3048)+1169000</f>
        <v>1168247.001312336</v>
      </c>
      <c r="E2945" s="2">
        <f>(DD_relocated_catalogue[[#This Row],[SLB easting (m)]]/0.3048)+342000</f>
        <v>340662.00131233595</v>
      </c>
      <c r="F2945" s="2">
        <f>DD_relocated_catalogue[[#This Row],[SLB depth (m)]]/0.3048</f>
        <v>6218.9993438320207</v>
      </c>
      <c r="G2945">
        <v>-0.73</v>
      </c>
      <c r="H2945" s="1">
        <v>41628.99142309028</v>
      </c>
      <c r="I2945" s="3">
        <f>(DD_relocated_catalogue[[#This Row],[Relocated northing  (m)]]/0.3048)+1169000</f>
        <v>1168288.1102362205</v>
      </c>
      <c r="J2945" s="3">
        <f>(DD_relocated_catalogue[[#This Row],[Relocated easting (m)]]/0.3048)+342000</f>
        <v>340706.20406824147</v>
      </c>
      <c r="K2945" s="3">
        <f>DD_relocated_catalogue[[#This Row],[Relocated depth (m)]]/0.3048</f>
        <v>6411.8766404199469</v>
      </c>
      <c r="L2945" s="3">
        <f>DD_relocated_catalogue[[#This Row],[Semi-minor axis length (m)]]/0.3048</f>
        <v>5.8935284231699967</v>
      </c>
      <c r="M2945" s="3">
        <f>DD_relocated_catalogue[[#This Row],[Semi-intermediate axis length (m)]]/0.3048</f>
        <v>10.173531771744075</v>
      </c>
      <c r="N2945" s="3">
        <f>DD_relocated_catalogue[[#This Row],[Semi-major axis length (m)]]/0.3048</f>
        <v>17.721569328667726</v>
      </c>
      <c r="O2945" s="3">
        <v>-74.341250625952057</v>
      </c>
      <c r="P2945" s="3">
        <v>172.64316548258779</v>
      </c>
      <c r="Q2945" s="3">
        <v>-48.808378791126387</v>
      </c>
      <c r="R2945" s="3">
        <f>DD_relocated_catalogue[[#This Row],[Northing uncertainty half-length (m)]]/0.3048</f>
        <v>12.626486417503735</v>
      </c>
      <c r="S2945" s="3">
        <f>DD_relocated_catalogue[[#This Row],[Easting uncertainty half-length (m)]]/0.3048</f>
        <v>15.322846736776318</v>
      </c>
      <c r="T2945" s="3">
        <f>DD_relocated_catalogue[[#This Row],[Depth uncertainty half-length (m)]]/0.3048</f>
        <v>7.3793465262876143</v>
      </c>
      <c r="U2945" s="4">
        <v>0.39608598817509078</v>
      </c>
    </row>
    <row r="2946" spans="1:21" x14ac:dyDescent="0.25">
      <c r="A2946">
        <v>4436</v>
      </c>
      <c r="B2946" t="s">
        <v>21</v>
      </c>
      <c r="C2946" s="1">
        <v>41643.931787303241</v>
      </c>
      <c r="D2946" s="2">
        <f>(DD_relocated_catalogue[[#This Row],[SLB northing (m)]]/0.3048)+1169000</f>
        <v>1168168.999343832</v>
      </c>
      <c r="E2946" s="2">
        <f>(DD_relocated_catalogue[[#This Row],[SLB easting (m)]]/0.3048)+342000</f>
        <v>340735</v>
      </c>
      <c r="F2946" s="2">
        <f>DD_relocated_catalogue[[#This Row],[SLB depth (m)]]/0.3048</f>
        <v>6257.9986876640423</v>
      </c>
      <c r="G2946">
        <v>-0.82</v>
      </c>
      <c r="H2946" s="1">
        <v>41643.93178697917</v>
      </c>
      <c r="I2946" s="3">
        <f>(DD_relocated_catalogue[[#This Row],[Relocated northing  (m)]]/0.3048)+1169000</f>
        <v>1168064.0255905511</v>
      </c>
      <c r="J2946" s="3">
        <f>(DD_relocated_catalogue[[#This Row],[Relocated easting (m)]]/0.3048)+342000</f>
        <v>340417.96916010499</v>
      </c>
      <c r="K2946" s="3">
        <f>DD_relocated_catalogue[[#This Row],[Relocated depth (m)]]/0.3048</f>
        <v>6552.1817585301833</v>
      </c>
      <c r="L2946" s="3">
        <f>DD_relocated_catalogue[[#This Row],[Semi-minor axis length (m)]]/0.3048</f>
        <v>6.761028223777469</v>
      </c>
      <c r="M2946" s="3">
        <f>DD_relocated_catalogue[[#This Row],[Semi-intermediate axis length (m)]]/0.3048</f>
        <v>11.253580090238179</v>
      </c>
      <c r="N2946" s="3">
        <f>DD_relocated_catalogue[[#This Row],[Semi-major axis length (m)]]/0.3048</f>
        <v>22.219295133951071</v>
      </c>
      <c r="O2946" s="3">
        <v>-70.938218462449882</v>
      </c>
      <c r="P2946" s="3">
        <v>27.562244803820857</v>
      </c>
      <c r="Q2946" s="3">
        <v>-86.707997587067581</v>
      </c>
      <c r="R2946" s="3">
        <f>DD_relocated_catalogue[[#This Row],[Northing uncertainty half-length (m)]]/0.3048</f>
        <v>14.85699081902106</v>
      </c>
      <c r="S2946" s="3">
        <f>DD_relocated_catalogue[[#This Row],[Easting uncertainty half-length (m)]]/0.3048</f>
        <v>18.938519065679888</v>
      </c>
      <c r="T2946" s="3">
        <f>DD_relocated_catalogue[[#This Row],[Depth uncertainty half-length (m)]]/0.3048</f>
        <v>9.2178718036596159</v>
      </c>
      <c r="U2946" s="4">
        <v>0.37133734964191811</v>
      </c>
    </row>
    <row r="2947" spans="1:21" x14ac:dyDescent="0.25">
      <c r="A2947">
        <v>4123</v>
      </c>
      <c r="B2947" t="s">
        <v>21</v>
      </c>
      <c r="C2947" s="1">
        <v>41564.727995995374</v>
      </c>
      <c r="D2947" s="2">
        <f>(DD_relocated_catalogue[[#This Row],[SLB northing (m)]]/0.3048)+1169000</f>
        <v>1168186.000656168</v>
      </c>
      <c r="E2947" s="2">
        <f>(DD_relocated_catalogue[[#This Row],[SLB easting (m)]]/0.3048)+342000</f>
        <v>340662.00131233595</v>
      </c>
      <c r="F2947" s="2">
        <f>DD_relocated_catalogue[[#This Row],[SLB depth (m)]]/0.3048</f>
        <v>6263.9993438320207</v>
      </c>
      <c r="G2947">
        <v>-1.0900000000000001</v>
      </c>
      <c r="H2947" s="1">
        <v>41564.727995833331</v>
      </c>
      <c r="I2947" s="3">
        <f>(DD_relocated_catalogue[[#This Row],[Relocated northing  (m)]]/0.3048)+1169000</f>
        <v>1168262.3162729659</v>
      </c>
      <c r="J2947" s="3">
        <f>(DD_relocated_catalogue[[#This Row],[Relocated easting (m)]]/0.3048)+342000</f>
        <v>340441.35498687666</v>
      </c>
      <c r="K2947" s="3">
        <f>DD_relocated_catalogue[[#This Row],[Relocated depth (m)]]/0.3048</f>
        <v>6390.4954068241468</v>
      </c>
      <c r="L2947" s="3">
        <f>DD_relocated_catalogue[[#This Row],[Semi-minor axis length (m)]]/0.3048</f>
        <v>6.0771278844666501</v>
      </c>
      <c r="M2947" s="3">
        <f>DD_relocated_catalogue[[#This Row],[Semi-intermediate axis length (m)]]/0.3048</f>
        <v>10.082912576147137</v>
      </c>
      <c r="N2947" s="3">
        <f>DD_relocated_catalogue[[#This Row],[Semi-major axis length (m)]]/0.3048</f>
        <v>16.184633977071119</v>
      </c>
      <c r="O2947" s="3">
        <v>-71.275550679108321</v>
      </c>
      <c r="P2947" s="3">
        <v>176.79052482136245</v>
      </c>
      <c r="Q2947" s="3">
        <v>-49.650192617759927</v>
      </c>
      <c r="R2947" s="3">
        <f>DD_relocated_catalogue[[#This Row],[Northing uncertainty half-length (m)]]/0.3048</f>
        <v>12.187967957741039</v>
      </c>
      <c r="S2947" s="3">
        <f>DD_relocated_catalogue[[#This Row],[Easting uncertainty half-length (m)]]/0.3048</f>
        <v>13.76169465076077</v>
      </c>
      <c r="T2947" s="3">
        <f>DD_relocated_catalogue[[#This Row],[Depth uncertainty half-length (m)]]/0.3048</f>
        <v>7.7377861379202866</v>
      </c>
      <c r="U2947" s="4">
        <v>0.42000432483644407</v>
      </c>
    </row>
    <row r="2948" spans="1:21" x14ac:dyDescent="0.25">
      <c r="A2948">
        <v>4444</v>
      </c>
      <c r="B2948" t="s">
        <v>21</v>
      </c>
      <c r="C2948" s="1">
        <v>41646.047632766204</v>
      </c>
      <c r="D2948" s="2">
        <f>(DD_relocated_catalogue[[#This Row],[SLB northing (m)]]/0.3048)+1169000</f>
        <v>1168636.000656168</v>
      </c>
      <c r="E2948" s="2">
        <f>(DD_relocated_catalogue[[#This Row],[SLB easting (m)]]/0.3048)+342000</f>
        <v>340197.00131233595</v>
      </c>
      <c r="F2948" s="2">
        <f>DD_relocated_catalogue[[#This Row],[SLB depth (m)]]/0.3048</f>
        <v>6257.9986876640423</v>
      </c>
      <c r="G2948">
        <v>-1.32</v>
      </c>
      <c r="H2948" s="1">
        <v>41646.047632569447</v>
      </c>
      <c r="I2948" s="3">
        <f>(DD_relocated_catalogue[[#This Row],[Relocated northing  (m)]]/0.3048)+1169000</f>
        <v>1168625.8727034121</v>
      </c>
      <c r="J2948" s="3">
        <f>(DD_relocated_catalogue[[#This Row],[Relocated easting (m)]]/0.3048)+342000</f>
        <v>339975.37401574804</v>
      </c>
      <c r="K2948" s="3">
        <f>DD_relocated_catalogue[[#This Row],[Relocated depth (m)]]/0.3048</f>
        <v>6486.0137795275587</v>
      </c>
      <c r="L2948" s="3">
        <f>DD_relocated_catalogue[[#This Row],[Semi-minor axis length (m)]]/0.3048</f>
        <v>5.2496751659116345</v>
      </c>
      <c r="M2948" s="3">
        <f>DD_relocated_catalogue[[#This Row],[Semi-intermediate axis length (m)]]/0.3048</f>
        <v>9.9900687548432128</v>
      </c>
      <c r="N2948" s="3">
        <f>DD_relocated_catalogue[[#This Row],[Semi-major axis length (m)]]/0.3048</f>
        <v>14.772945656871528</v>
      </c>
      <c r="O2948" s="3">
        <v>-67.865382964417918</v>
      </c>
      <c r="P2948" s="3">
        <v>18.643911602170213</v>
      </c>
      <c r="Q2948" s="3">
        <v>-65.109411439839263</v>
      </c>
      <c r="R2948" s="3">
        <f>DD_relocated_catalogue[[#This Row],[Northing uncertainty half-length (m)]]/0.3048</f>
        <v>12.196065894730916</v>
      </c>
      <c r="S2948" s="3">
        <f>DD_relocated_catalogue[[#This Row],[Easting uncertainty half-length (m)]]/0.3048</f>
        <v>11.960515153909485</v>
      </c>
      <c r="T2948" s="3">
        <f>DD_relocated_catalogue[[#This Row],[Depth uncertainty half-length (m)]]/0.3048</f>
        <v>7.2625118006714313</v>
      </c>
      <c r="U2948" s="4">
        <v>0.31654012358708827</v>
      </c>
    </row>
    <row r="2949" spans="1:21" x14ac:dyDescent="0.25">
      <c r="A2949">
        <v>3405</v>
      </c>
      <c r="B2949" t="s">
        <v>21</v>
      </c>
      <c r="C2949" s="1">
        <v>41384.961276145834</v>
      </c>
      <c r="D2949" s="2">
        <f>(DD_relocated_catalogue[[#This Row],[SLB northing (m)]]/0.3048)+1169000</f>
        <v>1168466.000656168</v>
      </c>
      <c r="E2949" s="2">
        <f>(DD_relocated_catalogue[[#This Row],[SLB easting (m)]]/0.3048)+342000</f>
        <v>340325</v>
      </c>
      <c r="F2949" s="2">
        <f>DD_relocated_catalogue[[#This Row],[SLB depth (m)]]/0.3048</f>
        <v>6576.0006561679784</v>
      </c>
      <c r="G2949">
        <v>-0.7</v>
      </c>
      <c r="H2949" s="1">
        <v>41384.961276249996</v>
      </c>
      <c r="I2949" s="3">
        <f>(DD_relocated_catalogue[[#This Row],[Relocated northing  (m)]]/0.3048)+1169000</f>
        <v>1168530.0393700788</v>
      </c>
      <c r="J2949" s="3">
        <f>(DD_relocated_catalogue[[#This Row],[Relocated easting (m)]]/0.3048)+342000</f>
        <v>340454.10433070868</v>
      </c>
      <c r="K2949" s="3">
        <f>DD_relocated_catalogue[[#This Row],[Relocated depth (m)]]/0.3048</f>
        <v>6517.0964566929133</v>
      </c>
      <c r="L2949" s="3">
        <f>DD_relocated_catalogue[[#This Row],[Semi-minor axis length (m)]]/0.3048</f>
        <v>6.5096402741553883</v>
      </c>
      <c r="M2949" s="3">
        <f>DD_relocated_catalogue[[#This Row],[Semi-intermediate axis length (m)]]/0.3048</f>
        <v>12.095085030774884</v>
      </c>
      <c r="N2949" s="3">
        <f>DD_relocated_catalogue[[#This Row],[Semi-major axis length (m)]]/0.3048</f>
        <v>54.082485887856784</v>
      </c>
      <c r="O2949" s="3">
        <v>-68.183428794359813</v>
      </c>
      <c r="P2949" s="3">
        <v>94.642069008798188</v>
      </c>
      <c r="Q2949" s="3">
        <v>-116.63071348428117</v>
      </c>
      <c r="R2949" s="3">
        <f>DD_relocated_catalogue[[#This Row],[Northing uncertainty half-length (m)]]/0.3048</f>
        <v>50.060833819596255</v>
      </c>
      <c r="S2949" s="3">
        <f>DD_relocated_catalogue[[#This Row],[Easting uncertainty half-length (m)]]/0.3048</f>
        <v>23.104871998251578</v>
      </c>
      <c r="T2949" s="3">
        <f>DD_relocated_catalogue[[#This Row],[Depth uncertainty half-length (m)]]/0.3048</f>
        <v>7.6844778992492175</v>
      </c>
      <c r="U2949" s="4">
        <v>0.34512093823420087</v>
      </c>
    </row>
    <row r="2950" spans="1:21" x14ac:dyDescent="0.25">
      <c r="A2950">
        <v>3582</v>
      </c>
      <c r="B2950" t="s">
        <v>21</v>
      </c>
      <c r="C2950" s="1">
        <v>41439.357058321759</v>
      </c>
      <c r="D2950" s="2">
        <f>(DD_relocated_catalogue[[#This Row],[SLB northing (m)]]/0.3048)+1169000</f>
        <v>1168218.999343832</v>
      </c>
      <c r="E2950" s="2">
        <f>(DD_relocated_catalogue[[#This Row],[SLB easting (m)]]/0.3048)+342000</f>
        <v>340476.00065616798</v>
      </c>
      <c r="F2950" s="2">
        <f>DD_relocated_catalogue[[#This Row],[SLB depth (m)]]/0.3048</f>
        <v>6377.9986876640414</v>
      </c>
      <c r="G2950">
        <v>-0.66</v>
      </c>
      <c r="H2950" s="1">
        <v>41439.357058344911</v>
      </c>
      <c r="I2950" s="3">
        <f>(DD_relocated_catalogue[[#This Row],[Relocated northing  (m)]]/0.3048)+1169000</f>
        <v>1168248.8385826771</v>
      </c>
      <c r="J2950" s="3">
        <f>(DD_relocated_catalogue[[#This Row],[Relocated easting (m)]]/0.3048)+342000</f>
        <v>340522.23753280839</v>
      </c>
      <c r="K2950" s="3">
        <f>DD_relocated_catalogue[[#This Row],[Relocated depth (m)]]/0.3048</f>
        <v>6337.9724409448818</v>
      </c>
      <c r="L2950" s="3">
        <f>DD_relocated_catalogue[[#This Row],[Semi-minor axis length (m)]]/0.3048</f>
        <v>4.5380203652636464</v>
      </c>
      <c r="M2950" s="3">
        <f>DD_relocated_catalogue[[#This Row],[Semi-intermediate axis length (m)]]/0.3048</f>
        <v>8.262391362185312</v>
      </c>
      <c r="N2950" s="3">
        <f>DD_relocated_catalogue[[#This Row],[Semi-major axis length (m)]]/0.3048</f>
        <v>37.550081126844113</v>
      </c>
      <c r="O2950" s="3">
        <v>-67.010981782713799</v>
      </c>
      <c r="P2950" s="3">
        <v>-83.635100400608565</v>
      </c>
      <c r="Q2950" s="3">
        <v>-124.01097386903011</v>
      </c>
      <c r="R2950" s="3">
        <f>DD_relocated_catalogue[[#This Row],[Northing uncertainty half-length (m)]]/0.3048</f>
        <v>33.234881471862224</v>
      </c>
      <c r="S2950" s="3">
        <f>DD_relocated_catalogue[[#This Row],[Easting uncertainty half-length (m)]]/0.3048</f>
        <v>18.963867647731124</v>
      </c>
      <c r="T2950" s="3">
        <f>DD_relocated_catalogue[[#This Row],[Depth uncertainty half-length (m)]]/0.3048</f>
        <v>5.5095224447423243</v>
      </c>
      <c r="U2950" s="4">
        <v>0.3416941147157625</v>
      </c>
    </row>
    <row r="2951" spans="1:21" x14ac:dyDescent="0.25">
      <c r="A2951">
        <v>3819</v>
      </c>
      <c r="B2951" t="s">
        <v>21</v>
      </c>
      <c r="C2951" s="1">
        <v>41494.896722835649</v>
      </c>
      <c r="D2951" s="2">
        <f>(DD_relocated_catalogue[[#This Row],[SLB northing (m)]]/0.3048)+1169000</f>
        <v>1168185</v>
      </c>
      <c r="E2951" s="2">
        <f>(DD_relocated_catalogue[[#This Row],[SLB easting (m)]]/0.3048)+342000</f>
        <v>340497.99868766405</v>
      </c>
      <c r="F2951" s="2">
        <f>DD_relocated_catalogue[[#This Row],[SLB depth (m)]]/0.3048</f>
        <v>6364.9999999999991</v>
      </c>
      <c r="G2951">
        <v>-0.55000000000000004</v>
      </c>
      <c r="H2951" s="1">
        <v>41494.896722858794</v>
      </c>
      <c r="I2951" s="3">
        <f>(DD_relocated_catalogue[[#This Row],[Relocated northing  (m)]]/0.3048)+1169000</f>
        <v>1168362.437664042</v>
      </c>
      <c r="J2951" s="3">
        <f>(DD_relocated_catalogue[[#This Row],[Relocated easting (m)]]/0.3048)+342000</f>
        <v>340591.01377952757</v>
      </c>
      <c r="K2951" s="3">
        <f>DD_relocated_catalogue[[#This Row],[Relocated depth (m)]]/0.3048</f>
        <v>6361.3845144356956</v>
      </c>
      <c r="L2951" s="3">
        <f>DD_relocated_catalogue[[#This Row],[Semi-minor axis length (m)]]/0.3048</f>
        <v>5.9214612598719647</v>
      </c>
      <c r="M2951" s="3">
        <f>DD_relocated_catalogue[[#This Row],[Semi-intermediate axis length (m)]]/0.3048</f>
        <v>10.019840932028099</v>
      </c>
      <c r="N2951" s="3">
        <f>DD_relocated_catalogue[[#This Row],[Semi-major axis length (m)]]/0.3048</f>
        <v>39.073879146006497</v>
      </c>
      <c r="O2951" s="3">
        <v>-66.717192952871272</v>
      </c>
      <c r="P2951" s="3">
        <v>-84.708112253392386</v>
      </c>
      <c r="Q2951" s="3">
        <v>-121.21157123641093</v>
      </c>
      <c r="R2951" s="3">
        <f>DD_relocated_catalogue[[#This Row],[Northing uncertainty half-length (m)]]/0.3048</f>
        <v>35.208075290053394</v>
      </c>
      <c r="S2951" s="3">
        <f>DD_relocated_catalogue[[#This Row],[Easting uncertainty half-length (m)]]/0.3048</f>
        <v>19.313571439793382</v>
      </c>
      <c r="T2951" s="3">
        <f>DD_relocated_catalogue[[#This Row],[Depth uncertainty half-length (m)]]/0.3048</f>
        <v>6.8585883253326942</v>
      </c>
      <c r="U2951" s="4">
        <v>0.36665465055780422</v>
      </c>
    </row>
    <row r="2952" spans="1:21" x14ac:dyDescent="0.25">
      <c r="A2952">
        <v>3581</v>
      </c>
      <c r="B2952" t="s">
        <v>21</v>
      </c>
      <c r="C2952" s="1">
        <v>41439.160536863426</v>
      </c>
      <c r="D2952" s="2">
        <f>(DD_relocated_catalogue[[#This Row],[SLB northing (m)]]/0.3048)+1169000</f>
        <v>1168156.000656168</v>
      </c>
      <c r="E2952" s="2">
        <f>(DD_relocated_catalogue[[#This Row],[SLB easting (m)]]/0.3048)+342000</f>
        <v>340502.99868766405</v>
      </c>
      <c r="F2952" s="2">
        <f>DD_relocated_catalogue[[#This Row],[SLB depth (m)]]/0.3048</f>
        <v>6382.9986876640414</v>
      </c>
      <c r="G2952">
        <v>-0.91</v>
      </c>
      <c r="H2952" s="1">
        <v>41439.16053685185</v>
      </c>
      <c r="I2952" s="3">
        <f>(DD_relocated_catalogue[[#This Row],[Relocated northing  (m)]]/0.3048)+1169000</f>
        <v>1168143.4284776903</v>
      </c>
      <c r="J2952" s="3">
        <f>(DD_relocated_catalogue[[#This Row],[Relocated easting (m)]]/0.3048)+342000</f>
        <v>340530.1377952756</v>
      </c>
      <c r="K2952" s="3">
        <f>DD_relocated_catalogue[[#This Row],[Relocated depth (m)]]/0.3048</f>
        <v>6366.2303149606296</v>
      </c>
      <c r="L2952" s="3">
        <f>DD_relocated_catalogue[[#This Row],[Semi-minor axis length (m)]]/0.3048</f>
        <v>5.9792039304448927</v>
      </c>
      <c r="M2952" s="3">
        <f>DD_relocated_catalogue[[#This Row],[Semi-intermediate axis length (m)]]/0.3048</f>
        <v>9.7948164935786739</v>
      </c>
      <c r="N2952" s="3">
        <f>DD_relocated_catalogue[[#This Row],[Semi-major axis length (m)]]/0.3048</f>
        <v>42.614779569764295</v>
      </c>
      <c r="O2952" s="3">
        <v>-69.356036072272417</v>
      </c>
      <c r="P2952" s="3">
        <v>-84.578017661908405</v>
      </c>
      <c r="Q2952" s="3">
        <v>-125.26074002595691</v>
      </c>
      <c r="R2952" s="3">
        <f>DD_relocated_catalogue[[#This Row],[Northing uncertainty half-length (m)]]/0.3048</f>
        <v>37.092892780486906</v>
      </c>
      <c r="S2952" s="3">
        <f>DD_relocated_catalogue[[#This Row],[Easting uncertainty half-length (m)]]/0.3048</f>
        <v>22.877580044255243</v>
      </c>
      <c r="T2952" s="3">
        <f>DD_relocated_catalogue[[#This Row],[Depth uncertainty half-length (m)]]/0.3048</f>
        <v>6.6888379888392135</v>
      </c>
      <c r="U2952" s="4">
        <v>0.39620801430202884</v>
      </c>
    </row>
    <row r="2953" spans="1:21" x14ac:dyDescent="0.25">
      <c r="A2953">
        <v>3584</v>
      </c>
      <c r="B2953" t="s">
        <v>21</v>
      </c>
      <c r="C2953" s="1">
        <v>41439.466761585645</v>
      </c>
      <c r="D2953" s="2">
        <f>(DD_relocated_catalogue[[#This Row],[SLB northing (m)]]/0.3048)+1169000</f>
        <v>1168161.000656168</v>
      </c>
      <c r="E2953" s="2">
        <f>(DD_relocated_catalogue[[#This Row],[SLB easting (m)]]/0.3048)+342000</f>
        <v>340473.99934383202</v>
      </c>
      <c r="F2953" s="2">
        <f>DD_relocated_catalogue[[#This Row],[SLB depth (m)]]/0.3048</f>
        <v>6423.9993438320207</v>
      </c>
      <c r="G2953">
        <v>-0.64</v>
      </c>
      <c r="H2953" s="1">
        <v>41439.466761585645</v>
      </c>
      <c r="I2953" s="3">
        <f>(DD_relocated_catalogue[[#This Row],[Relocated northing  (m)]]/0.3048)+1169000</f>
        <v>1168226.2762467191</v>
      </c>
      <c r="J2953" s="3">
        <f>(DD_relocated_catalogue[[#This Row],[Relocated easting (m)]]/0.3048)+342000</f>
        <v>340498.14960629924</v>
      </c>
      <c r="K2953" s="3">
        <f>DD_relocated_catalogue[[#This Row],[Relocated depth (m)]]/0.3048</f>
        <v>6422.9166666666661</v>
      </c>
      <c r="L2953" s="3">
        <f>DD_relocated_catalogue[[#This Row],[Semi-minor axis length (m)]]/0.3048</f>
        <v>6.5386040392430607</v>
      </c>
      <c r="M2953" s="3">
        <f>DD_relocated_catalogue[[#This Row],[Semi-intermediate axis length (m)]]/0.3048</f>
        <v>10.817979227889628</v>
      </c>
      <c r="N2953" s="3">
        <f>DD_relocated_catalogue[[#This Row],[Semi-major axis length (m)]]/0.3048</f>
        <v>42.465525121303102</v>
      </c>
      <c r="O2953" s="3">
        <v>-69.635633191751353</v>
      </c>
      <c r="P2953" s="3">
        <v>-83.688814144312204</v>
      </c>
      <c r="Q2953" s="3">
        <v>-124.09613320909861</v>
      </c>
      <c r="R2953" s="3">
        <f>DD_relocated_catalogue[[#This Row],[Northing uncertainty half-length (m)]]/0.3048</f>
        <v>37.701185148726758</v>
      </c>
      <c r="S2953" s="3">
        <f>DD_relocated_catalogue[[#This Row],[Easting uncertainty half-length (m)]]/0.3048</f>
        <v>22.009583702920985</v>
      </c>
      <c r="T2953" s="3">
        <f>DD_relocated_catalogue[[#This Row],[Depth uncertainty half-length (m)]]/0.3048</f>
        <v>7.3245387276255443</v>
      </c>
      <c r="U2953" s="4">
        <v>0.38863258251386817</v>
      </c>
    </row>
    <row r="2954" spans="1:21" x14ac:dyDescent="0.25">
      <c r="A2954">
        <v>3403</v>
      </c>
      <c r="B2954" t="s">
        <v>21</v>
      </c>
      <c r="C2954" s="1">
        <v>41384.76541197917</v>
      </c>
      <c r="D2954" s="2">
        <f>(DD_relocated_catalogue[[#This Row],[SLB northing (m)]]/0.3048)+1169000</f>
        <v>1168691.000656168</v>
      </c>
      <c r="E2954" s="2">
        <f>(DD_relocated_catalogue[[#This Row],[SLB easting (m)]]/0.3048)+342000</f>
        <v>340102.00131233595</v>
      </c>
      <c r="F2954" s="2">
        <f>DD_relocated_catalogue[[#This Row],[SLB depth (m)]]/0.3048</f>
        <v>6551.0006561679784</v>
      </c>
      <c r="G2954">
        <v>-0.48</v>
      </c>
      <c r="H2954" s="1">
        <v>41384.765412025467</v>
      </c>
      <c r="I2954" s="3">
        <f>(DD_relocated_catalogue[[#This Row],[Relocated northing  (m)]]/0.3048)+1169000</f>
        <v>1168177.0505249344</v>
      </c>
      <c r="J2954" s="3">
        <f>(DD_relocated_catalogue[[#This Row],[Relocated easting (m)]]/0.3048)+342000</f>
        <v>340556.08923884516</v>
      </c>
      <c r="K2954" s="3">
        <f>DD_relocated_catalogue[[#This Row],[Relocated depth (m)]]/0.3048</f>
        <v>6465.2723097112857</v>
      </c>
      <c r="L2954" s="3">
        <f>DD_relocated_catalogue[[#This Row],[Semi-minor axis length (m)]]/0.3048</f>
        <v>5.2039929237202225</v>
      </c>
      <c r="M2954" s="3">
        <f>DD_relocated_catalogue[[#This Row],[Semi-intermediate axis length (m)]]/0.3048</f>
        <v>10.014886599796876</v>
      </c>
      <c r="N2954" s="3">
        <f>DD_relocated_catalogue[[#This Row],[Semi-major axis length (m)]]/0.3048</f>
        <v>38.269088648431918</v>
      </c>
      <c r="O2954" s="3">
        <v>-65.650442148190095</v>
      </c>
      <c r="P2954" s="3">
        <v>94.454671508656702</v>
      </c>
      <c r="Q2954" s="3">
        <v>-124.11889627344452</v>
      </c>
      <c r="R2954" s="3">
        <f>DD_relocated_catalogue[[#This Row],[Northing uncertainty half-length (m)]]/0.3048</f>
        <v>33.419164849602055</v>
      </c>
      <c r="S2954" s="3">
        <f>DD_relocated_catalogue[[#This Row],[Easting uncertainty half-length (m)]]/0.3048</f>
        <v>20.759829600257284</v>
      </c>
      <c r="T2954" s="3">
        <f>DD_relocated_catalogue[[#This Row],[Depth uncertainty half-length (m)]]/0.3048</f>
        <v>6.3700446987923875</v>
      </c>
      <c r="U2954" s="4">
        <v>0.2992320824543574</v>
      </c>
    </row>
    <row r="2955" spans="1:21" x14ac:dyDescent="0.25">
      <c r="A2955">
        <v>3586</v>
      </c>
      <c r="B2955" t="s">
        <v>21</v>
      </c>
      <c r="C2955" s="1">
        <v>41439.588337986112</v>
      </c>
      <c r="D2955" s="2">
        <f>(DD_relocated_catalogue[[#This Row],[SLB northing (m)]]/0.3048)+1169000</f>
        <v>1168127.998687664</v>
      </c>
      <c r="E2955" s="2">
        <f>(DD_relocated_catalogue[[#This Row],[SLB easting (m)]]/0.3048)+342000</f>
        <v>340505</v>
      </c>
      <c r="F2955" s="2">
        <f>DD_relocated_catalogue[[#This Row],[SLB depth (m)]]/0.3048</f>
        <v>6411.0006561679793</v>
      </c>
      <c r="G2955">
        <v>-0.54</v>
      </c>
      <c r="H2955" s="1">
        <v>41439.588338032409</v>
      </c>
      <c r="I2955" s="3">
        <f>(DD_relocated_catalogue[[#This Row],[Relocated northing  (m)]]/0.3048)+1169000</f>
        <v>1168156.341863517</v>
      </c>
      <c r="J2955" s="3">
        <f>(DD_relocated_catalogue[[#This Row],[Relocated easting (m)]]/0.3048)+342000</f>
        <v>340528.12992125982</v>
      </c>
      <c r="K2955" s="3">
        <f>DD_relocated_catalogue[[#This Row],[Relocated depth (m)]]/0.3048</f>
        <v>6387.1587926509183</v>
      </c>
      <c r="L2955" s="3">
        <f>DD_relocated_catalogue[[#This Row],[Semi-minor axis length (m)]]/0.3048</f>
        <v>6.7278438420157842</v>
      </c>
      <c r="M2955" s="3">
        <f>DD_relocated_catalogue[[#This Row],[Semi-intermediate axis length (m)]]/0.3048</f>
        <v>11.123354388249027</v>
      </c>
      <c r="N2955" s="3">
        <f>DD_relocated_catalogue[[#This Row],[Semi-major axis length (m)]]/0.3048</f>
        <v>41.904376136744787</v>
      </c>
      <c r="O2955" s="3">
        <v>-70.528917713572781</v>
      </c>
      <c r="P2955" s="3">
        <v>-83.212390008374342</v>
      </c>
      <c r="Q2955" s="3">
        <v>-125.99061612861814</v>
      </c>
      <c r="R2955" s="3">
        <f>DD_relocated_catalogue[[#This Row],[Northing uncertainty half-length (m)]]/0.3048</f>
        <v>36.779363846826996</v>
      </c>
      <c r="S2955" s="3">
        <f>DD_relocated_catalogue[[#This Row],[Easting uncertainty half-length (m)]]/0.3048</f>
        <v>22.647330050330911</v>
      </c>
      <c r="T2955" s="3">
        <f>DD_relocated_catalogue[[#This Row],[Depth uncertainty half-length (m)]]/0.3048</f>
        <v>7.4641791071029147</v>
      </c>
      <c r="U2955" s="4">
        <v>0.39319589391667292</v>
      </c>
    </row>
    <row r="2956" spans="1:21" x14ac:dyDescent="0.25">
      <c r="A2956">
        <v>3583</v>
      </c>
      <c r="B2956" t="s">
        <v>21</v>
      </c>
      <c r="C2956" s="1">
        <v>41439.451986388885</v>
      </c>
      <c r="D2956" s="2">
        <f>(DD_relocated_catalogue[[#This Row],[SLB northing (m)]]/0.3048)+1169000</f>
        <v>1168120</v>
      </c>
      <c r="E2956" s="2">
        <f>(DD_relocated_catalogue[[#This Row],[SLB easting (m)]]/0.3048)+342000</f>
        <v>340486.00065616798</v>
      </c>
      <c r="F2956" s="2">
        <f>DD_relocated_catalogue[[#This Row],[SLB depth (m)]]/0.3048</f>
        <v>6403.9993438320207</v>
      </c>
      <c r="G2956">
        <v>-0.18</v>
      </c>
      <c r="H2956" s="1">
        <v>41439.451986481479</v>
      </c>
      <c r="I2956" s="3">
        <f>(DD_relocated_catalogue[[#This Row],[Relocated northing  (m)]]/0.3048)+1169000</f>
        <v>1168218.7860892389</v>
      </c>
      <c r="J2956" s="3">
        <f>(DD_relocated_catalogue[[#This Row],[Relocated easting (m)]]/0.3048)+342000</f>
        <v>340498.89763779525</v>
      </c>
      <c r="K2956" s="3">
        <f>DD_relocated_catalogue[[#This Row],[Relocated depth (m)]]/0.3048</f>
        <v>6361.3976377952749</v>
      </c>
      <c r="L2956" s="3">
        <f>DD_relocated_catalogue[[#This Row],[Semi-minor axis length (m)]]/0.3048</f>
        <v>5.8655297947181939</v>
      </c>
      <c r="M2956" s="3">
        <f>DD_relocated_catalogue[[#This Row],[Semi-intermediate axis length (m)]]/0.3048</f>
        <v>10.110520139565732</v>
      </c>
      <c r="N2956" s="3">
        <f>DD_relocated_catalogue[[#This Row],[Semi-major axis length (m)]]/0.3048</f>
        <v>41.446623813896004</v>
      </c>
      <c r="O2956" s="3">
        <v>-68.763026594318276</v>
      </c>
      <c r="P2956" s="3">
        <v>-83.255467224567909</v>
      </c>
      <c r="Q2956" s="3">
        <v>-124.46841032579003</v>
      </c>
      <c r="R2956" s="3">
        <f>DD_relocated_catalogue[[#This Row],[Northing uncertainty half-length (m)]]/0.3048</f>
        <v>36.752566986177101</v>
      </c>
      <c r="S2956" s="3">
        <f>DD_relocated_catalogue[[#This Row],[Easting uncertainty half-length (m)]]/0.3048</f>
        <v>21.289991853303043</v>
      </c>
      <c r="T2956" s="3">
        <f>DD_relocated_catalogue[[#This Row],[Depth uncertainty half-length (m)]]/0.3048</f>
        <v>6.7845474564126436</v>
      </c>
      <c r="U2956" s="4">
        <v>0.37501169318101074</v>
      </c>
    </row>
    <row r="2957" spans="1:21" x14ac:dyDescent="0.25">
      <c r="A2957">
        <v>3972</v>
      </c>
      <c r="B2957" t="s">
        <v>21</v>
      </c>
      <c r="C2957" s="1">
        <v>41541.433288865737</v>
      </c>
      <c r="D2957" s="2">
        <f>(DD_relocated_catalogue[[#This Row],[SLB northing (m)]]/0.3048)+1169000</f>
        <v>1168128.999343832</v>
      </c>
      <c r="E2957" s="2">
        <f>(DD_relocated_catalogue[[#This Row],[SLB easting (m)]]/0.3048)+342000</f>
        <v>340437.99868766405</v>
      </c>
      <c r="F2957" s="2">
        <f>DD_relocated_catalogue[[#This Row],[SLB depth (m)]]/0.3048</f>
        <v>6297.9986876640423</v>
      </c>
      <c r="G2957">
        <v>-0.94</v>
      </c>
      <c r="H2957" s="1">
        <v>41541.433288888889</v>
      </c>
      <c r="I2957" s="3">
        <f>(DD_relocated_catalogue[[#This Row],[Relocated northing  (m)]]/0.3048)+1169000</f>
        <v>1168171.3910761154</v>
      </c>
      <c r="J2957" s="3">
        <f>(DD_relocated_catalogue[[#This Row],[Relocated easting (m)]]/0.3048)+342000</f>
        <v>340469.52755905513</v>
      </c>
      <c r="K2957" s="3">
        <f>DD_relocated_catalogue[[#This Row],[Relocated depth (m)]]/0.3048</f>
        <v>6302.4770341207341</v>
      </c>
      <c r="L2957" s="3">
        <f>DD_relocated_catalogue[[#This Row],[Semi-minor axis length (m)]]/0.3048</f>
        <v>3.8065777491906747</v>
      </c>
      <c r="M2957" s="3">
        <f>DD_relocated_catalogue[[#This Row],[Semi-intermediate axis length (m)]]/0.3048</f>
        <v>7.4773375262133026</v>
      </c>
      <c r="N2957" s="3">
        <f>DD_relocated_catalogue[[#This Row],[Semi-major axis length (m)]]/0.3048</f>
        <v>33.885757982857335</v>
      </c>
      <c r="O2957" s="3">
        <v>-59.31942500884103</v>
      </c>
      <c r="P2957" s="3">
        <v>-85.627731456943621</v>
      </c>
      <c r="Q2957" s="3">
        <v>-123.25119139026451</v>
      </c>
      <c r="R2957" s="3">
        <f>DD_relocated_catalogue[[#This Row],[Northing uncertainty half-length (m)]]/0.3048</f>
        <v>29.614289382058182</v>
      </c>
      <c r="S2957" s="3">
        <f>DD_relocated_catalogue[[#This Row],[Easting uncertainty half-length (m)]]/0.3048</f>
        <v>17.674962088982429</v>
      </c>
      <c r="T2957" s="3">
        <f>DD_relocated_catalogue[[#This Row],[Depth uncertainty half-length (m)]]/0.3048</f>
        <v>5.1644586291138443</v>
      </c>
      <c r="U2957" s="4">
        <v>0.29178841044826476</v>
      </c>
    </row>
    <row r="2958" spans="1:21" x14ac:dyDescent="0.25">
      <c r="A2958">
        <v>3580</v>
      </c>
      <c r="B2958" t="s">
        <v>21</v>
      </c>
      <c r="C2958" s="1">
        <v>41439.145741817127</v>
      </c>
      <c r="D2958" s="2">
        <f>(DD_relocated_catalogue[[#This Row],[SLB northing (m)]]/0.3048)+1169000</f>
        <v>1168058.999343832</v>
      </c>
      <c r="E2958" s="2">
        <f>(DD_relocated_catalogue[[#This Row],[SLB easting (m)]]/0.3048)+342000</f>
        <v>340571.00065616798</v>
      </c>
      <c r="F2958" s="2">
        <f>DD_relocated_catalogue[[#This Row],[SLB depth (m)]]/0.3048</f>
        <v>6388.9993438320207</v>
      </c>
      <c r="G2958">
        <v>-0.37</v>
      </c>
      <c r="H2958" s="1">
        <v>41439.145741909721</v>
      </c>
      <c r="I2958" s="3">
        <f>(DD_relocated_catalogue[[#This Row],[Relocated northing  (m)]]/0.3048)+1169000</f>
        <v>1168247.0997375329</v>
      </c>
      <c r="J2958" s="3">
        <f>(DD_relocated_catalogue[[#This Row],[Relocated easting (m)]]/0.3048)+342000</f>
        <v>340529.68832020997</v>
      </c>
      <c r="K2958" s="3">
        <f>DD_relocated_catalogue[[#This Row],[Relocated depth (m)]]/0.3048</f>
        <v>6358.4612860892385</v>
      </c>
      <c r="L2958" s="3">
        <f>DD_relocated_catalogue[[#This Row],[Semi-minor axis length (m)]]/0.3048</f>
        <v>6.3674975762524877</v>
      </c>
      <c r="M2958" s="3">
        <f>DD_relocated_catalogue[[#This Row],[Semi-intermediate axis length (m)]]/0.3048</f>
        <v>10.369936475969922</v>
      </c>
      <c r="N2958" s="3">
        <f>DD_relocated_catalogue[[#This Row],[Semi-major axis length (m)]]/0.3048</f>
        <v>41.006499653071884</v>
      </c>
      <c r="O2958" s="3">
        <v>-67.31057601285616</v>
      </c>
      <c r="P2958" s="3">
        <v>-85.051433102289067</v>
      </c>
      <c r="Q2958" s="3">
        <v>-122.91217217385721</v>
      </c>
      <c r="R2958" s="3">
        <f>DD_relocated_catalogue[[#This Row],[Northing uncertainty half-length (m)]]/0.3048</f>
        <v>36.349308713443897</v>
      </c>
      <c r="S2958" s="3">
        <f>DD_relocated_catalogue[[#This Row],[Easting uncertainty half-length (m)]]/0.3048</f>
        <v>21.291517652533045</v>
      </c>
      <c r="T2958" s="3">
        <f>DD_relocated_catalogue[[#This Row],[Depth uncertainty half-length (m)]]/0.3048</f>
        <v>7.2212465559856973</v>
      </c>
      <c r="U2958" s="4">
        <v>0.40232645158903513</v>
      </c>
    </row>
    <row r="2959" spans="1:21" x14ac:dyDescent="0.25">
      <c r="A2959">
        <v>3392</v>
      </c>
      <c r="B2959" t="s">
        <v>21</v>
      </c>
      <c r="C2959" s="1">
        <v>41384.401976817127</v>
      </c>
      <c r="D2959" s="2">
        <f>(DD_relocated_catalogue[[#This Row],[SLB northing (m)]]/0.3048)+1169000</f>
        <v>1168296.000656168</v>
      </c>
      <c r="E2959" s="2">
        <f>(DD_relocated_catalogue[[#This Row],[SLB easting (m)]]/0.3048)+342000</f>
        <v>340313.99934383202</v>
      </c>
      <c r="F2959" s="2">
        <f>DD_relocated_catalogue[[#This Row],[SLB depth (m)]]/0.3048</f>
        <v>6632.0013123359577</v>
      </c>
      <c r="G2959">
        <v>-0.48</v>
      </c>
      <c r="H2959" s="1">
        <v>41384.401977002315</v>
      </c>
      <c r="I2959" s="3">
        <f>(DD_relocated_catalogue[[#This Row],[Relocated northing  (m)]]/0.3048)+1169000</f>
        <v>1168320.9842519686</v>
      </c>
      <c r="J2959" s="3">
        <f>(DD_relocated_catalogue[[#This Row],[Relocated easting (m)]]/0.3048)+342000</f>
        <v>340588.71062992123</v>
      </c>
      <c r="K2959" s="3">
        <f>DD_relocated_catalogue[[#This Row],[Relocated depth (m)]]/0.3048</f>
        <v>6507.4868766404197</v>
      </c>
      <c r="L2959" s="3">
        <f>DD_relocated_catalogue[[#This Row],[Semi-minor axis length (m)]]/0.3048</f>
        <v>6.4982221117709367</v>
      </c>
      <c r="M2959" s="3">
        <f>DD_relocated_catalogue[[#This Row],[Semi-intermediate axis length (m)]]/0.3048</f>
        <v>12.27035102658874</v>
      </c>
      <c r="N2959" s="3">
        <f>DD_relocated_catalogue[[#This Row],[Semi-major axis length (m)]]/0.3048</f>
        <v>51.727083225711283</v>
      </c>
      <c r="O2959" s="3">
        <v>-65.62106327430007</v>
      </c>
      <c r="P2959" s="3">
        <v>-85.552009122631191</v>
      </c>
      <c r="Q2959" s="3">
        <v>-122.33728126124493</v>
      </c>
      <c r="R2959" s="3">
        <f>DD_relocated_catalogue[[#This Row],[Northing uncertainty half-length (m)]]/0.3048</f>
        <v>45.803768430145496</v>
      </c>
      <c r="S2959" s="3">
        <f>DD_relocated_catalogue[[#This Row],[Easting uncertainty half-length (m)]]/0.3048</f>
        <v>26.432163510812739</v>
      </c>
      <c r="T2959" s="3">
        <f>DD_relocated_catalogue[[#This Row],[Depth uncertainty half-length (m)]]/0.3048</f>
        <v>7.9200262405019499</v>
      </c>
      <c r="U2959" s="4">
        <v>0.32650033898872732</v>
      </c>
    </row>
    <row r="2960" spans="1:21" x14ac:dyDescent="0.25">
      <c r="A2960">
        <v>3973</v>
      </c>
      <c r="B2960" t="s">
        <v>21</v>
      </c>
      <c r="C2960" s="1">
        <v>41541.43403877315</v>
      </c>
      <c r="D2960" s="2">
        <f>(DD_relocated_catalogue[[#This Row],[SLB northing (m)]]/0.3048)+1169000</f>
        <v>1168067.001312336</v>
      </c>
      <c r="E2960" s="2">
        <f>(DD_relocated_catalogue[[#This Row],[SLB easting (m)]]/0.3048)+342000</f>
        <v>340448.99934383202</v>
      </c>
      <c r="F2960" s="2">
        <f>DD_relocated_catalogue[[#This Row],[SLB depth (m)]]/0.3048</f>
        <v>6348.9993438320207</v>
      </c>
      <c r="G2960">
        <v>-0.08</v>
      </c>
      <c r="H2960" s="1">
        <v>41541.43403877315</v>
      </c>
      <c r="I2960" s="3">
        <f>(DD_relocated_catalogue[[#This Row],[Relocated northing  (m)]]/0.3048)+1169000</f>
        <v>1168213.1856955381</v>
      </c>
      <c r="J2960" s="3">
        <f>(DD_relocated_catalogue[[#This Row],[Relocated easting (m)]]/0.3048)+342000</f>
        <v>340429.36351706035</v>
      </c>
      <c r="K2960" s="3">
        <f>DD_relocated_catalogue[[#This Row],[Relocated depth (m)]]/0.3048</f>
        <v>6315.7644356955379</v>
      </c>
      <c r="L2960" s="3">
        <f>DD_relocated_catalogue[[#This Row],[Semi-minor axis length (m)]]/0.3048</f>
        <v>3.8912651479596705</v>
      </c>
      <c r="M2960" s="3">
        <f>DD_relocated_catalogue[[#This Row],[Semi-intermediate axis length (m)]]/0.3048</f>
        <v>7.5411692554087013</v>
      </c>
      <c r="N2960" s="3">
        <f>DD_relocated_catalogue[[#This Row],[Semi-major axis length (m)]]/0.3048</f>
        <v>35.520867540697104</v>
      </c>
      <c r="O2960" s="3">
        <v>-61.421419426217085</v>
      </c>
      <c r="P2960" s="3">
        <v>-84.381928162807824</v>
      </c>
      <c r="Q2960" s="3">
        <v>-122.54448290188475</v>
      </c>
      <c r="R2960" s="3">
        <f>DD_relocated_catalogue[[#This Row],[Northing uncertainty half-length (m)]]/0.3048</f>
        <v>31.538285372051728</v>
      </c>
      <c r="S2960" s="3">
        <f>DD_relocated_catalogue[[#This Row],[Easting uncertainty half-length (m)]]/0.3048</f>
        <v>17.537192523627052</v>
      </c>
      <c r="T2960" s="3">
        <f>DD_relocated_catalogue[[#This Row],[Depth uncertainty half-length (m)]]/0.3048</f>
        <v>5.1865781758375231</v>
      </c>
      <c r="U2960" s="4">
        <v>0.30260667438930444</v>
      </c>
    </row>
    <row r="2961" spans="1:21" x14ac:dyDescent="0.25">
      <c r="A2961">
        <v>6</v>
      </c>
      <c r="B2961" t="s">
        <v>21</v>
      </c>
      <c r="C2961" s="1">
        <v>40921.978249016203</v>
      </c>
      <c r="D2961" s="2">
        <f>(DD_relocated_catalogue[[#This Row],[SLB northing (m)]]/0.3048)+1169000</f>
        <v>1166597.001312336</v>
      </c>
      <c r="E2961" s="2">
        <f>(DD_relocated_catalogue[[#This Row],[SLB easting (m)]]/0.3048)+342000</f>
        <v>341527.99868766405</v>
      </c>
      <c r="F2961" s="2">
        <f>DD_relocated_catalogue[[#This Row],[SLB depth (m)]]/0.3048</f>
        <v>6052.9986876640414</v>
      </c>
      <c r="G2961">
        <v>-1.52</v>
      </c>
      <c r="H2961" s="1">
        <v>40921.978248969906</v>
      </c>
      <c r="I2961" s="3">
        <f>(DD_relocated_catalogue[[#This Row],[Relocated northing  (m)]]/0.3048)+1169000</f>
        <v>1166451.5649606299</v>
      </c>
      <c r="J2961" s="3">
        <f>(DD_relocated_catalogue[[#This Row],[Relocated easting (m)]]/0.3048)+342000</f>
        <v>341316.08923884516</v>
      </c>
      <c r="K2961" s="3">
        <f>DD_relocated_catalogue[[#This Row],[Relocated depth (m)]]/0.3048</f>
        <v>5943.4547244094483</v>
      </c>
      <c r="L2961" s="3">
        <f>DD_relocated_catalogue[[#This Row],[Semi-minor axis length (m)]]/0.3048</f>
        <v>26.086717718741088</v>
      </c>
      <c r="M2961" s="3">
        <f>DD_relocated_catalogue[[#This Row],[Semi-intermediate axis length (m)]]/0.3048</f>
        <v>41.272343093340169</v>
      </c>
      <c r="N2961" s="3">
        <f>DD_relocated_catalogue[[#This Row],[Semi-major axis length (m)]]/0.3048</f>
        <v>170.28617593160786</v>
      </c>
      <c r="O2961" s="3">
        <v>-64.250035357377214</v>
      </c>
      <c r="P2961" s="3">
        <v>-84.523990036462834</v>
      </c>
      <c r="Q2961" s="3">
        <v>-160.72331042556786</v>
      </c>
      <c r="R2961" s="3">
        <f>DD_relocated_catalogue[[#This Row],[Northing uncertainty half-length (m)]]/0.3048</f>
        <v>78.191914462739305</v>
      </c>
      <c r="S2961" s="3">
        <f>DD_relocated_catalogue[[#This Row],[Easting uncertainty half-length (m)]]/0.3048</f>
        <v>155.81464097890824</v>
      </c>
      <c r="T2961" s="3">
        <f>DD_relocated_catalogue[[#This Row],[Depth uncertainty half-length (m)]]/0.3048</f>
        <v>30.241299622910443</v>
      </c>
      <c r="U2961" s="4">
        <v>2.1096664563223748</v>
      </c>
    </row>
    <row r="2962" spans="1:21" x14ac:dyDescent="0.25">
      <c r="A2962">
        <v>20</v>
      </c>
      <c r="B2962" t="s">
        <v>21</v>
      </c>
      <c r="C2962" s="1">
        <v>40948.199584166665</v>
      </c>
      <c r="D2962" s="2">
        <f>(DD_relocated_catalogue[[#This Row],[SLB northing (m)]]/0.3048)+1169000</f>
        <v>1166745</v>
      </c>
      <c r="E2962" s="2">
        <f>(DD_relocated_catalogue[[#This Row],[SLB easting (m)]]/0.3048)+342000</f>
        <v>341452.00131233595</v>
      </c>
      <c r="F2962" s="2">
        <f>DD_relocated_catalogue[[#This Row],[SLB depth (m)]]/0.3048</f>
        <v>6337.0013123359577</v>
      </c>
      <c r="G2962">
        <v>-0.69</v>
      </c>
      <c r="H2962" s="1">
        <v>40948.199584224538</v>
      </c>
      <c r="I2962" s="3">
        <f>(DD_relocated_catalogue[[#This Row],[Relocated northing  (m)]]/0.3048)+1169000</f>
        <v>1167003.2053805774</v>
      </c>
      <c r="J2962" s="3">
        <f>(DD_relocated_catalogue[[#This Row],[Relocated easting (m)]]/0.3048)+342000</f>
        <v>341239.37335958006</v>
      </c>
      <c r="K2962" s="3">
        <f>DD_relocated_catalogue[[#This Row],[Relocated depth (m)]]/0.3048</f>
        <v>6278.7532808398946</v>
      </c>
      <c r="L2962" s="3">
        <f>DD_relocated_catalogue[[#This Row],[Semi-minor axis length (m)]]/0.3048</f>
        <v>19.664669161884483</v>
      </c>
      <c r="M2962" s="3">
        <f>DD_relocated_catalogue[[#This Row],[Semi-intermediate axis length (m)]]/0.3048</f>
        <v>37.650804086418994</v>
      </c>
      <c r="N2962" s="3">
        <f>DD_relocated_catalogue[[#This Row],[Semi-major axis length (m)]]/0.3048</f>
        <v>138.19089320400823</v>
      </c>
      <c r="O2962" s="3">
        <v>-60.313740491222795</v>
      </c>
      <c r="P2962" s="3">
        <v>-86.270768996968386</v>
      </c>
      <c r="Q2962" s="3">
        <v>-151.94244285903338</v>
      </c>
      <c r="R2962" s="3">
        <f>DD_relocated_catalogue[[#This Row],[Northing uncertainty half-length (m)]]/0.3048</f>
        <v>77.187976386220086</v>
      </c>
      <c r="S2962" s="3">
        <f>DD_relocated_catalogue[[#This Row],[Easting uncertainty half-length (m)]]/0.3048</f>
        <v>119.39314845009687</v>
      </c>
      <c r="T2962" s="3">
        <f>DD_relocated_catalogue[[#This Row],[Depth uncertainty half-length (m)]]/0.3048</f>
        <v>25.482379565630261</v>
      </c>
      <c r="U2962" s="4">
        <v>1.5752337564343355</v>
      </c>
    </row>
    <row r="2963" spans="1:21" x14ac:dyDescent="0.25">
      <c r="A2963">
        <v>17</v>
      </c>
      <c r="B2963" t="s">
        <v>21</v>
      </c>
      <c r="C2963" s="1">
        <v>40937.659023842592</v>
      </c>
      <c r="D2963" s="2">
        <f>(DD_relocated_catalogue[[#This Row],[SLB northing (m)]]/0.3048)+1169000</f>
        <v>1166200</v>
      </c>
      <c r="E2963" s="2">
        <f>(DD_relocated_catalogue[[#This Row],[SLB easting (m)]]/0.3048)+342000</f>
        <v>341500</v>
      </c>
      <c r="F2963" s="2">
        <f>DD_relocated_catalogue[[#This Row],[SLB depth (m)]]/0.3048</f>
        <v>6200</v>
      </c>
      <c r="G2963">
        <v>-0.5</v>
      </c>
      <c r="H2963" s="1">
        <v>40937.659023784719</v>
      </c>
      <c r="I2963" s="3">
        <f>(DD_relocated_catalogue[[#This Row],[Relocated northing  (m)]]/0.3048)+1169000</f>
        <v>1166134.0485564305</v>
      </c>
      <c r="J2963" s="3">
        <f>(DD_relocated_catalogue[[#This Row],[Relocated easting (m)]]/0.3048)+342000</f>
        <v>341112.01443569554</v>
      </c>
      <c r="K2963" s="3">
        <f>DD_relocated_catalogue[[#This Row],[Relocated depth (m)]]/0.3048</f>
        <v>6080.2821522309705</v>
      </c>
      <c r="L2963" s="3">
        <f>DD_relocated_catalogue[[#This Row],[Semi-minor axis length (m)]]/0.3048</f>
        <v>18.477448691546826</v>
      </c>
      <c r="M2963" s="3">
        <f>DD_relocated_catalogue[[#This Row],[Semi-intermediate axis length (m)]]/0.3048</f>
        <v>39.662660614475946</v>
      </c>
      <c r="N2963" s="3">
        <f>DD_relocated_catalogue[[#This Row],[Semi-major axis length (m)]]/0.3048</f>
        <v>143.07280126975323</v>
      </c>
      <c r="O2963" s="3">
        <v>52.348663403303235</v>
      </c>
      <c r="P2963" s="3">
        <v>87.000346624290998</v>
      </c>
      <c r="Q2963" s="3">
        <v>22.134821356547217</v>
      </c>
      <c r="R2963" s="3">
        <f>DD_relocated_catalogue[[#This Row],[Northing uncertainty half-length (m)]]/0.3048</f>
        <v>66.530341999387986</v>
      </c>
      <c r="S2963" s="3">
        <f>DD_relocated_catalogue[[#This Row],[Easting uncertainty half-length (m)]]/0.3048</f>
        <v>130.76087567207406</v>
      </c>
      <c r="T2963" s="3">
        <f>DD_relocated_catalogue[[#This Row],[Depth uncertainty half-length (m)]]/0.3048</f>
        <v>28.541636428841894</v>
      </c>
      <c r="U2963" s="4">
        <v>1.5748051066696549</v>
      </c>
    </row>
    <row r="2964" spans="1:21" x14ac:dyDescent="0.25">
      <c r="A2964">
        <v>7</v>
      </c>
      <c r="B2964" t="s">
        <v>21</v>
      </c>
      <c r="C2964" s="1">
        <v>40926.374976134262</v>
      </c>
      <c r="D2964" s="2">
        <f>(DD_relocated_catalogue[[#This Row],[SLB northing (m)]]/0.3048)+1169000</f>
        <v>1166908.999343832</v>
      </c>
      <c r="E2964" s="2">
        <f>(DD_relocated_catalogue[[#This Row],[SLB easting (m)]]/0.3048)+342000</f>
        <v>341421.00065616798</v>
      </c>
      <c r="F2964" s="2">
        <f>DD_relocated_catalogue[[#This Row],[SLB depth (m)]]/0.3048</f>
        <v>6347.9986876640414</v>
      </c>
      <c r="G2964">
        <v>-0.71</v>
      </c>
      <c r="H2964" s="1">
        <v>40926.374976157407</v>
      </c>
      <c r="I2964" s="3">
        <f>(DD_relocated_catalogue[[#This Row],[Relocated northing  (m)]]/0.3048)+1169000</f>
        <v>1167087.7985564305</v>
      </c>
      <c r="J2964" s="3">
        <f>(DD_relocated_catalogue[[#This Row],[Relocated easting (m)]]/0.3048)+342000</f>
        <v>341297.15223097114</v>
      </c>
      <c r="K2964" s="3">
        <f>DD_relocated_catalogue[[#This Row],[Relocated depth (m)]]/0.3048</f>
        <v>6290.2230971128602</v>
      </c>
      <c r="L2964" s="3">
        <f>DD_relocated_catalogue[[#This Row],[Semi-minor axis length (m)]]/0.3048</f>
        <v>17.672254978096252</v>
      </c>
      <c r="M2964" s="3">
        <f>DD_relocated_catalogue[[#This Row],[Semi-intermediate axis length (m)]]/0.3048</f>
        <v>33.528485568221051</v>
      </c>
      <c r="N2964" s="3">
        <f>DD_relocated_catalogue[[#This Row],[Semi-major axis length (m)]]/0.3048</f>
        <v>128.3165860738163</v>
      </c>
      <c r="O2964" s="3">
        <v>-62.155900681081256</v>
      </c>
      <c r="P2964" s="3">
        <v>-84.881240843479233</v>
      </c>
      <c r="Q2964" s="3">
        <v>-153.37863379710089</v>
      </c>
      <c r="R2964" s="3">
        <f>DD_relocated_catalogue[[#This Row],[Northing uncertainty half-length (m)]]/0.3048</f>
        <v>71.141232390700679</v>
      </c>
      <c r="S2964" s="3">
        <f>DD_relocated_catalogue[[#This Row],[Easting uncertainty half-length (m)]]/0.3048</f>
        <v>110.91425424596855</v>
      </c>
      <c r="T2964" s="3">
        <f>DD_relocated_catalogue[[#This Row],[Depth uncertainty half-length (m)]]/0.3048</f>
        <v>22.394821851173763</v>
      </c>
      <c r="U2964" s="4">
        <v>1.3970645825192685</v>
      </c>
    </row>
    <row r="2965" spans="1:21" x14ac:dyDescent="0.25">
      <c r="A2965">
        <v>19</v>
      </c>
      <c r="B2965" t="s">
        <v>21</v>
      </c>
      <c r="C2965" s="1">
        <v>40948.199575266204</v>
      </c>
      <c r="D2965" s="2">
        <f>(DD_relocated_catalogue[[#This Row],[SLB northing (m)]]/0.3048)+1169000</f>
        <v>1166977.998687664</v>
      </c>
      <c r="E2965" s="2">
        <f>(DD_relocated_catalogue[[#This Row],[SLB easting (m)]]/0.3048)+342000</f>
        <v>341281.00065616798</v>
      </c>
      <c r="F2965" s="2">
        <f>DD_relocated_catalogue[[#This Row],[SLB depth (m)]]/0.3048</f>
        <v>6262.9986876640414</v>
      </c>
      <c r="G2965">
        <v>-1.31</v>
      </c>
      <c r="H2965" s="1">
        <v>40948.19957527778</v>
      </c>
      <c r="I2965" s="3">
        <f>(DD_relocated_catalogue[[#This Row],[Relocated northing  (m)]]/0.3048)+1169000</f>
        <v>1167067.1948818897</v>
      </c>
      <c r="J2965" s="3">
        <f>(DD_relocated_catalogue[[#This Row],[Relocated easting (m)]]/0.3048)+342000</f>
        <v>341170.53149606299</v>
      </c>
      <c r="K2965" s="3">
        <f>DD_relocated_catalogue[[#This Row],[Relocated depth (m)]]/0.3048</f>
        <v>6233.1102362204729</v>
      </c>
      <c r="L2965" s="3">
        <f>DD_relocated_catalogue[[#This Row],[Semi-minor axis length (m)]]/0.3048</f>
        <v>15.096903892189813</v>
      </c>
      <c r="M2965" s="3">
        <f>DD_relocated_catalogue[[#This Row],[Semi-intermediate axis length (m)]]/0.3048</f>
        <v>28.729864813222566</v>
      </c>
      <c r="N2965" s="3">
        <f>DD_relocated_catalogue[[#This Row],[Semi-major axis length (m)]]/0.3048</f>
        <v>110.89491188996512</v>
      </c>
      <c r="O2965" s="3">
        <v>56.660202016064595</v>
      </c>
      <c r="P2965" s="3">
        <v>86.203118889490852</v>
      </c>
      <c r="Q2965" s="3">
        <v>28.99274982191033</v>
      </c>
      <c r="R2965" s="3">
        <f>DD_relocated_catalogue[[#This Row],[Northing uncertainty half-length (m)]]/0.3048</f>
        <v>62.689530860896738</v>
      </c>
      <c r="S2965" s="3">
        <f>DD_relocated_catalogue[[#This Row],[Easting uncertainty half-length (m)]]/0.3048</f>
        <v>94.825245336172671</v>
      </c>
      <c r="T2965" s="3">
        <f>DD_relocated_catalogue[[#This Row],[Depth uncertainty half-length (m)]]/0.3048</f>
        <v>20.542874964602444</v>
      </c>
      <c r="U2965" s="4">
        <v>1.1066592657326708</v>
      </c>
    </row>
    <row r="2966" spans="1:21" x14ac:dyDescent="0.25">
      <c r="A2966">
        <v>6826</v>
      </c>
      <c r="B2966" t="s">
        <v>21</v>
      </c>
      <c r="C2966" s="1">
        <v>42911.542482094905</v>
      </c>
      <c r="D2966" s="2">
        <f>(DD_relocated_catalogue[[#This Row],[SLB northing (m)]]/0.3048)+1169000</f>
        <v>1166752.998687664</v>
      </c>
      <c r="E2966" s="2">
        <f>(DD_relocated_catalogue[[#This Row],[SLB easting (m)]]/0.3048)+342000</f>
        <v>342301.00065616798</v>
      </c>
      <c r="F2966" s="2">
        <f>DD_relocated_catalogue[[#This Row],[SLB depth (m)]]/0.3048</f>
        <v>6556.0006561679784</v>
      </c>
      <c r="G2966">
        <v>-1.46</v>
      </c>
      <c r="H2966" s="1">
        <v>42911.542482326389</v>
      </c>
      <c r="I2966" s="3">
        <f>(DD_relocated_catalogue[[#This Row],[Relocated northing  (m)]]/0.3048)+1169000</f>
        <v>1166745.3313648293</v>
      </c>
      <c r="J2966" s="3">
        <f>(DD_relocated_catalogue[[#This Row],[Relocated easting (m)]]/0.3048)+342000</f>
        <v>342467.79527559056</v>
      </c>
      <c r="K2966" s="3">
        <f>DD_relocated_catalogue[[#This Row],[Relocated depth (m)]]/0.3048</f>
        <v>6243.2217847769025</v>
      </c>
      <c r="L2966" s="3">
        <f>DD_relocated_catalogue[[#This Row],[Semi-minor axis length (m)]]/0.3048</f>
        <v>30.290513748611097</v>
      </c>
      <c r="M2966" s="3">
        <f>DD_relocated_catalogue[[#This Row],[Semi-intermediate axis length (m)]]/0.3048</f>
        <v>65.056840192254469</v>
      </c>
      <c r="N2966" s="3">
        <f>DD_relocated_catalogue[[#This Row],[Semi-major axis length (m)]]/0.3048</f>
        <v>355.48294278985514</v>
      </c>
      <c r="O2966" s="3">
        <v>-59.388769514730271</v>
      </c>
      <c r="P2966" s="3">
        <v>-84.900971798345381</v>
      </c>
      <c r="Q2966" s="3">
        <v>-176.89592589600838</v>
      </c>
      <c r="R2966" s="3">
        <f>DD_relocated_catalogue[[#This Row],[Northing uncertainty half-length (m)]]/0.3048</f>
        <v>73.685437557212239</v>
      </c>
      <c r="S2966" s="3">
        <f>DD_relocated_catalogue[[#This Row],[Easting uncertainty half-length (m)]]/0.3048</f>
        <v>352.08423904166335</v>
      </c>
      <c r="T2966" s="3">
        <f>DD_relocated_catalogue[[#This Row],[Depth uncertainty half-length (m)]]/0.3048</f>
        <v>44.932900036257713</v>
      </c>
      <c r="U2966" s="4">
        <v>2.3727380366875193</v>
      </c>
    </row>
    <row r="2967" spans="1:21" x14ac:dyDescent="0.25">
      <c r="A2967">
        <v>10</v>
      </c>
      <c r="B2967" t="s">
        <v>21</v>
      </c>
      <c r="C2967" s="1">
        <v>40932.587619664351</v>
      </c>
      <c r="D2967" s="2">
        <f>(DD_relocated_catalogue[[#This Row],[SLB northing (m)]]/0.3048)+1169000</f>
        <v>1170162.998687664</v>
      </c>
      <c r="E2967" s="2">
        <f>(DD_relocated_catalogue[[#This Row],[SLB easting (m)]]/0.3048)+342000</f>
        <v>340940</v>
      </c>
      <c r="F2967" s="2">
        <f>DD_relocated_catalogue[[#This Row],[SLB depth (m)]]/0.3048</f>
        <v>6307.9986876640423</v>
      </c>
      <c r="G2967">
        <v>-1.19</v>
      </c>
      <c r="H2967" s="1">
        <v>40932.587619722224</v>
      </c>
      <c r="I2967" s="3">
        <f>(DD_relocated_catalogue[[#This Row],[Relocated northing  (m)]]/0.3048)+1169000</f>
        <v>1170074.2421259843</v>
      </c>
      <c r="J2967" s="3">
        <f>(DD_relocated_catalogue[[#This Row],[Relocated easting (m)]]/0.3048)+342000</f>
        <v>340899.01246719161</v>
      </c>
      <c r="K2967" s="3">
        <f>DD_relocated_catalogue[[#This Row],[Relocated depth (m)]]/0.3048</f>
        <v>6264.2814960629921</v>
      </c>
      <c r="L2967" s="3">
        <f>DD_relocated_catalogue[[#This Row],[Semi-minor axis length (m)]]/0.3048</f>
        <v>3.3546594085444355</v>
      </c>
      <c r="M2967" s="3">
        <f>DD_relocated_catalogue[[#This Row],[Semi-intermediate axis length (m)]]/0.3048</f>
        <v>6.3144962496935415</v>
      </c>
      <c r="N2967" s="3">
        <f>DD_relocated_catalogue[[#This Row],[Semi-major axis length (m)]]/0.3048</f>
        <v>31.073967135095884</v>
      </c>
      <c r="O2967" s="3">
        <v>-72.508383120838957</v>
      </c>
      <c r="P2967" s="3">
        <v>88.622999970492273</v>
      </c>
      <c r="Q2967" s="3">
        <v>-74.714113891800707</v>
      </c>
      <c r="R2967" s="3">
        <f>DD_relocated_catalogue[[#This Row],[Northing uncertainty half-length (m)]]/0.3048</f>
        <v>30.153751067383009</v>
      </c>
      <c r="S2967" s="3">
        <f>DD_relocated_catalogue[[#This Row],[Easting uncertainty half-length (m)]]/0.3048</f>
        <v>9.5155860104454337</v>
      </c>
      <c r="T2967" s="3">
        <f>DD_relocated_catalogue[[#This Row],[Depth uncertainty half-length (m)]]/0.3048</f>
        <v>3.7037346117660208</v>
      </c>
      <c r="U2967" s="4">
        <v>0.2614457117325294</v>
      </c>
    </row>
    <row r="2968" spans="1:21" x14ac:dyDescent="0.25">
      <c r="A2968">
        <v>3418</v>
      </c>
      <c r="B2968" t="s">
        <v>21</v>
      </c>
      <c r="C2968" s="1">
        <v>41391.636361666664</v>
      </c>
      <c r="D2968" s="2">
        <f>(DD_relocated_catalogue[[#This Row],[SLB northing (m)]]/0.3048)+1169000</f>
        <v>1170123.999343832</v>
      </c>
      <c r="E2968" s="2">
        <f>(DD_relocated_catalogue[[#This Row],[SLB easting (m)]]/0.3048)+342000</f>
        <v>340858.99934383202</v>
      </c>
      <c r="F2968" s="2">
        <f>DD_relocated_catalogue[[#This Row],[SLB depth (m)]]/0.3048</f>
        <v>6488.9993438320207</v>
      </c>
      <c r="G2968">
        <v>-0.67</v>
      </c>
      <c r="H2968" s="1">
        <v>41391.636361712961</v>
      </c>
      <c r="I2968" s="3">
        <f>(DD_relocated_catalogue[[#This Row],[Relocated northing  (m)]]/0.3048)+1169000</f>
        <v>1169900.1509186351</v>
      </c>
      <c r="J2968" s="3">
        <f>(DD_relocated_catalogue[[#This Row],[Relocated easting (m)]]/0.3048)+342000</f>
        <v>340916.89304461941</v>
      </c>
      <c r="K2968" s="3">
        <f>DD_relocated_catalogue[[#This Row],[Relocated depth (m)]]/0.3048</f>
        <v>6383.812335958005</v>
      </c>
      <c r="L2968" s="3">
        <f>DD_relocated_catalogue[[#This Row],[Semi-minor axis length (m)]]/0.3048</f>
        <v>5.0067767443956619</v>
      </c>
      <c r="M2968" s="3">
        <f>DD_relocated_catalogue[[#This Row],[Semi-intermediate axis length (m)]]/0.3048</f>
        <v>9.2561537400632368</v>
      </c>
      <c r="N2968" s="3">
        <f>DD_relocated_catalogue[[#This Row],[Semi-major axis length (m)]]/0.3048</f>
        <v>28.897201173791284</v>
      </c>
      <c r="O2968" s="3">
        <v>-75.23599992064733</v>
      </c>
      <c r="P2968" s="3">
        <v>88.40732481993993</v>
      </c>
      <c r="Q2968" s="3">
        <v>-79.357984088451687</v>
      </c>
      <c r="R2968" s="3">
        <f>DD_relocated_catalogue[[#This Row],[Northing uncertainty half-length (m)]]/0.3048</f>
        <v>28.532628165624878</v>
      </c>
      <c r="S2968" s="3">
        <f>DD_relocated_catalogue[[#This Row],[Easting uncertainty half-length (m)]]/0.3048</f>
        <v>9.952394822013753</v>
      </c>
      <c r="T2968" s="3">
        <f>DD_relocated_catalogue[[#This Row],[Depth uncertainty half-length (m)]]/0.3048</f>
        <v>5.3331474668516474</v>
      </c>
      <c r="U2968" s="4">
        <v>0.29312373597769581</v>
      </c>
    </row>
    <row r="2969" spans="1:21" x14ac:dyDescent="0.25">
      <c r="A2969">
        <v>3413</v>
      </c>
      <c r="B2969" t="s">
        <v>21</v>
      </c>
      <c r="C2969" s="1">
        <v>41386.983688356479</v>
      </c>
      <c r="D2969" s="2">
        <f>(DD_relocated_catalogue[[#This Row],[SLB northing (m)]]/0.3048)+1169000</f>
        <v>1170196.000656168</v>
      </c>
      <c r="E2969" s="2">
        <f>(DD_relocated_catalogue[[#This Row],[SLB easting (m)]]/0.3048)+342000</f>
        <v>340822.00131233595</v>
      </c>
      <c r="F2969" s="2">
        <f>DD_relocated_catalogue[[#This Row],[SLB depth (m)]]/0.3048</f>
        <v>6482.9986876640414</v>
      </c>
      <c r="G2969">
        <v>-0.92</v>
      </c>
      <c r="H2969" s="1">
        <v>41386.983688449072</v>
      </c>
      <c r="I2969" s="3">
        <f>(DD_relocated_catalogue[[#This Row],[Relocated northing  (m)]]/0.3048)+1169000</f>
        <v>1169870.0393700788</v>
      </c>
      <c r="J2969" s="3">
        <f>(DD_relocated_catalogue[[#This Row],[Relocated easting (m)]]/0.3048)+342000</f>
        <v>340874.71456692915</v>
      </c>
      <c r="K2969" s="3">
        <f>DD_relocated_catalogue[[#This Row],[Relocated depth (m)]]/0.3048</f>
        <v>6381.5551181102355</v>
      </c>
      <c r="L2969" s="3">
        <f>DD_relocated_catalogue[[#This Row],[Semi-minor axis length (m)]]/0.3048</f>
        <v>4.9556186515250227</v>
      </c>
      <c r="M2969" s="3">
        <f>DD_relocated_catalogue[[#This Row],[Semi-intermediate axis length (m)]]/0.3048</f>
        <v>10.0110987435044</v>
      </c>
      <c r="N2969" s="3">
        <f>DD_relocated_catalogue[[#This Row],[Semi-major axis length (m)]]/0.3048</f>
        <v>31.267829488336602</v>
      </c>
      <c r="O2969" s="3">
        <v>-76.131608387118618</v>
      </c>
      <c r="P2969" s="3">
        <v>89.131238965476584</v>
      </c>
      <c r="Q2969" s="3">
        <v>-80.116446188421222</v>
      </c>
      <c r="R2969" s="3">
        <f>DD_relocated_catalogue[[#This Row],[Northing uncertainty half-length (m)]]/0.3048</f>
        <v>30.879234539523736</v>
      </c>
      <c r="S2969" s="3">
        <f>DD_relocated_catalogue[[#This Row],[Easting uncertainty half-length (m)]]/0.3048</f>
        <v>10.784070746290979</v>
      </c>
      <c r="T2969" s="3">
        <f>DD_relocated_catalogue[[#This Row],[Depth uncertainty half-length (m)]]/0.3048</f>
        <v>5.317109315085883</v>
      </c>
      <c r="U2969" s="4">
        <v>0.29589309695870258</v>
      </c>
    </row>
    <row r="2970" spans="1:21" x14ac:dyDescent="0.25">
      <c r="A2970">
        <v>3022</v>
      </c>
      <c r="B2970" t="s">
        <v>21</v>
      </c>
      <c r="C2970" s="1">
        <v>41298.586102372683</v>
      </c>
      <c r="D2970" s="2">
        <f>(DD_relocated_catalogue[[#This Row],[SLB northing (m)]]/0.3048)+1169000</f>
        <v>1170102.998687664</v>
      </c>
      <c r="E2970" s="2">
        <f>(DD_relocated_catalogue[[#This Row],[SLB easting (m)]]/0.3048)+342000</f>
        <v>340812.00131233595</v>
      </c>
      <c r="F2970" s="2">
        <f>DD_relocated_catalogue[[#This Row],[SLB depth (m)]]/0.3048</f>
        <v>6472.9986876640414</v>
      </c>
      <c r="G2970">
        <v>-0.84</v>
      </c>
      <c r="H2970" s="1">
        <v>41298.586102511574</v>
      </c>
      <c r="I2970" s="3">
        <f>(DD_relocated_catalogue[[#This Row],[Relocated northing  (m)]]/0.3048)+1169000</f>
        <v>1169995.5610236221</v>
      </c>
      <c r="J2970" s="3">
        <f>(DD_relocated_catalogue[[#This Row],[Relocated easting (m)]]/0.3048)+342000</f>
        <v>340872.93963254592</v>
      </c>
      <c r="K2970" s="3">
        <f>DD_relocated_catalogue[[#This Row],[Relocated depth (m)]]/0.3048</f>
        <v>6364.4652230971124</v>
      </c>
      <c r="L2970" s="3">
        <f>DD_relocated_catalogue[[#This Row],[Semi-minor axis length (m)]]/0.3048</f>
        <v>4.4729596461313204</v>
      </c>
      <c r="M2970" s="3">
        <f>DD_relocated_catalogue[[#This Row],[Semi-intermediate axis length (m)]]/0.3048</f>
        <v>7.9815473894883908</v>
      </c>
      <c r="N2970" s="3">
        <f>DD_relocated_catalogue[[#This Row],[Semi-major axis length (m)]]/0.3048</f>
        <v>31.070948733718037</v>
      </c>
      <c r="O2970" s="3">
        <v>-74.175951862432342</v>
      </c>
      <c r="P2970" s="3">
        <v>90.095163958279201</v>
      </c>
      <c r="Q2970" s="3">
        <v>-78.679813819607276</v>
      </c>
      <c r="R2970" s="3">
        <f>DD_relocated_catalogue[[#This Row],[Northing uncertainty half-length (m)]]/0.3048</f>
        <v>30.456692860313019</v>
      </c>
      <c r="S2970" s="3">
        <f>DD_relocated_catalogue[[#This Row],[Easting uncertainty half-length (m)]]/0.3048</f>
        <v>9.7039737278914195</v>
      </c>
      <c r="T2970" s="3">
        <f>DD_relocated_catalogue[[#This Row],[Depth uncertainty half-length (m)]]/0.3048</f>
        <v>4.7653811427211297</v>
      </c>
      <c r="U2970" s="4">
        <v>0.27877108190318939</v>
      </c>
    </row>
    <row r="2971" spans="1:21" x14ac:dyDescent="0.25">
      <c r="A2971">
        <v>6854</v>
      </c>
      <c r="B2971" t="s">
        <v>21</v>
      </c>
      <c r="C2971" s="1">
        <v>43016.254588900461</v>
      </c>
      <c r="D2971" s="2">
        <f>(DD_relocated_catalogue[[#This Row],[SLB northing (m)]]/0.3048)+1169000</f>
        <v>1170130</v>
      </c>
      <c r="E2971" s="2">
        <f>(DD_relocated_catalogue[[#This Row],[SLB easting (m)]]/0.3048)+342000</f>
        <v>340885</v>
      </c>
      <c r="F2971" s="2">
        <f>DD_relocated_catalogue[[#This Row],[SLB depth (m)]]/0.3048</f>
        <v>6526.0006561679784</v>
      </c>
      <c r="G2971">
        <v>-1.29</v>
      </c>
      <c r="H2971" s="1">
        <v>43016.254588958334</v>
      </c>
      <c r="I2971" s="3">
        <f>(DD_relocated_catalogue[[#This Row],[Relocated northing  (m)]]/0.3048)+1169000</f>
        <v>1169997.6804461943</v>
      </c>
      <c r="J2971" s="3">
        <f>(DD_relocated_catalogue[[#This Row],[Relocated easting (m)]]/0.3048)+342000</f>
        <v>340936.46981627296</v>
      </c>
      <c r="K2971" s="3">
        <f>DD_relocated_catalogue[[#This Row],[Relocated depth (m)]]/0.3048</f>
        <v>6430.9284776902878</v>
      </c>
      <c r="L2971" s="3">
        <f>DD_relocated_catalogue[[#This Row],[Semi-minor axis length (m)]]/0.3048</f>
        <v>5.7004888672577501</v>
      </c>
      <c r="M2971" s="3">
        <f>DD_relocated_catalogue[[#This Row],[Semi-intermediate axis length (m)]]/0.3048</f>
        <v>13.713610745284742</v>
      </c>
      <c r="N2971" s="3">
        <f>DD_relocated_catalogue[[#This Row],[Semi-major axis length (m)]]/0.3048</f>
        <v>39.684948874376261</v>
      </c>
      <c r="O2971" s="3">
        <v>-73.871919886891263</v>
      </c>
      <c r="P2971" s="3">
        <v>87.657520249685405</v>
      </c>
      <c r="Q2971" s="3">
        <v>-75.284823889257638</v>
      </c>
      <c r="R2971" s="3">
        <f>DD_relocated_catalogue[[#This Row],[Northing uncertainty half-length (m)]]/0.3048</f>
        <v>38.747030248291686</v>
      </c>
      <c r="S2971" s="3">
        <f>DD_relocated_catalogue[[#This Row],[Easting uncertainty half-length (m)]]/0.3048</f>
        <v>15.449296208774726</v>
      </c>
      <c r="T2971" s="3">
        <f>DD_relocated_catalogue[[#This Row],[Depth uncertainty half-length (m)]]/0.3048</f>
        <v>6.6675494227133232</v>
      </c>
      <c r="U2971" s="4">
        <v>0.36504341775081767</v>
      </c>
    </row>
    <row r="2972" spans="1:21" x14ac:dyDescent="0.25">
      <c r="A2972">
        <v>3021</v>
      </c>
      <c r="B2972" t="s">
        <v>21</v>
      </c>
      <c r="C2972" s="1">
        <v>41298.586038425929</v>
      </c>
      <c r="D2972" s="2">
        <f>(DD_relocated_catalogue[[#This Row],[SLB northing (m)]]/0.3048)+1169000</f>
        <v>1170008.999343832</v>
      </c>
      <c r="E2972" s="2">
        <f>(DD_relocated_catalogue[[#This Row],[SLB easting (m)]]/0.3048)+342000</f>
        <v>340802.00131233595</v>
      </c>
      <c r="F2972" s="2">
        <f>DD_relocated_catalogue[[#This Row],[SLB depth (m)]]/0.3048</f>
        <v>6468.9993438320207</v>
      </c>
      <c r="G2972">
        <v>-0.46</v>
      </c>
      <c r="H2972" s="1">
        <v>41298.586038483794</v>
      </c>
      <c r="I2972" s="3">
        <f>(DD_relocated_catalogue[[#This Row],[Relocated northing  (m)]]/0.3048)+1169000</f>
        <v>1169902.9396325459</v>
      </c>
      <c r="J2972" s="3">
        <f>(DD_relocated_catalogue[[#This Row],[Relocated easting (m)]]/0.3048)+342000</f>
        <v>340855.37073490815</v>
      </c>
      <c r="K2972" s="3">
        <f>DD_relocated_catalogue[[#This Row],[Relocated depth (m)]]/0.3048</f>
        <v>6369.0321522309705</v>
      </c>
      <c r="L2972" s="3">
        <f>DD_relocated_catalogue[[#This Row],[Semi-minor axis length (m)]]/0.3048</f>
        <v>4.5185053305291065</v>
      </c>
      <c r="M2972" s="3">
        <f>DD_relocated_catalogue[[#This Row],[Semi-intermediate axis length (m)]]/0.3048</f>
        <v>7.7789193705853696</v>
      </c>
      <c r="N2972" s="3">
        <f>DD_relocated_catalogue[[#This Row],[Semi-major axis length (m)]]/0.3048</f>
        <v>30.510469809081091</v>
      </c>
      <c r="O2972" s="3">
        <v>-74.930693398227902</v>
      </c>
      <c r="P2972" s="3">
        <v>90.671727414705785</v>
      </c>
      <c r="Q2972" s="3">
        <v>-81.820344848063499</v>
      </c>
      <c r="R2972" s="3">
        <f>DD_relocated_catalogue[[#This Row],[Northing uncertainty half-length (m)]]/0.3048</f>
        <v>30.148864185685589</v>
      </c>
      <c r="S2972" s="3">
        <f>DD_relocated_catalogue[[#This Row],[Easting uncertainty half-length (m)]]/0.3048</f>
        <v>8.7564567434654457</v>
      </c>
      <c r="T2972" s="3">
        <f>DD_relocated_catalogue[[#This Row],[Depth uncertainty half-length (m)]]/0.3048</f>
        <v>4.7744959195804482</v>
      </c>
      <c r="U2972" s="4">
        <v>0.28203446992093084</v>
      </c>
    </row>
    <row r="2973" spans="1:21" x14ac:dyDescent="0.25">
      <c r="A2973">
        <v>3519</v>
      </c>
      <c r="B2973" t="s">
        <v>21</v>
      </c>
      <c r="C2973" s="1">
        <v>41431.213629918981</v>
      </c>
      <c r="D2973" s="2">
        <f>(DD_relocated_catalogue[[#This Row],[SLB northing (m)]]/0.3048)+1169000</f>
        <v>1170217.998687664</v>
      </c>
      <c r="E2973" s="2">
        <f>(DD_relocated_catalogue[[#This Row],[SLB easting (m)]]/0.3048)+342000</f>
        <v>340750</v>
      </c>
      <c r="F2973" s="2">
        <f>DD_relocated_catalogue[[#This Row],[SLB depth (m)]]/0.3048</f>
        <v>6502.9986876640414</v>
      </c>
      <c r="G2973">
        <v>-1.01</v>
      </c>
      <c r="H2973" s="1">
        <v>41431.213629953701</v>
      </c>
      <c r="I2973" s="3">
        <f>(DD_relocated_catalogue[[#This Row],[Relocated northing  (m)]]/0.3048)+1169000</f>
        <v>1169980.9842519686</v>
      </c>
      <c r="J2973" s="3">
        <f>(DD_relocated_catalogue[[#This Row],[Relocated easting (m)]]/0.3048)+342000</f>
        <v>340797.49343832023</v>
      </c>
      <c r="K2973" s="3">
        <f>DD_relocated_catalogue[[#This Row],[Relocated depth (m)]]/0.3048</f>
        <v>6422.1948818897636</v>
      </c>
      <c r="L2973" s="3">
        <f>DD_relocated_catalogue[[#This Row],[Semi-minor axis length (m)]]/0.3048</f>
        <v>5.3569203991236645</v>
      </c>
      <c r="M2973" s="3">
        <f>DD_relocated_catalogue[[#This Row],[Semi-intermediate axis length (m)]]/0.3048</f>
        <v>8.8680894608201939</v>
      </c>
      <c r="N2973" s="3">
        <f>DD_relocated_catalogue[[#This Row],[Semi-major axis length (m)]]/0.3048</f>
        <v>32.903655395656081</v>
      </c>
      <c r="O2973" s="3">
        <v>-74.918440226423641</v>
      </c>
      <c r="P2973" s="3">
        <v>88.059174311164327</v>
      </c>
      <c r="Q2973" s="3">
        <v>-77.710144932700715</v>
      </c>
      <c r="R2973" s="3">
        <f>DD_relocated_catalogue[[#This Row],[Northing uncertainty half-length (m)]]/0.3048</f>
        <v>32.360197950754497</v>
      </c>
      <c r="S2973" s="3">
        <f>DD_relocated_catalogue[[#This Row],[Easting uncertainty half-length (m)]]/0.3048</f>
        <v>10.319673536689534</v>
      </c>
      <c r="T2973" s="3">
        <f>DD_relocated_catalogue[[#This Row],[Depth uncertainty half-length (m)]]/0.3048</f>
        <v>5.6318766276830807</v>
      </c>
      <c r="U2973" s="4">
        <v>0.31119827678544787</v>
      </c>
    </row>
    <row r="2974" spans="1:21" x14ac:dyDescent="0.25">
      <c r="A2974">
        <v>3104</v>
      </c>
      <c r="B2974" t="s">
        <v>21</v>
      </c>
      <c r="C2974" s="1">
        <v>41314.371351932874</v>
      </c>
      <c r="D2974" s="2">
        <f>(DD_relocated_catalogue[[#This Row],[SLB northing (m)]]/0.3048)+1169000</f>
        <v>1170007.001312336</v>
      </c>
      <c r="E2974" s="2">
        <f>(DD_relocated_catalogue[[#This Row],[SLB easting (m)]]/0.3048)+342000</f>
        <v>340785</v>
      </c>
      <c r="F2974" s="2">
        <f>DD_relocated_catalogue[[#This Row],[SLB depth (m)]]/0.3048</f>
        <v>6480</v>
      </c>
      <c r="G2974">
        <v>-0.67</v>
      </c>
      <c r="H2974" s="1">
        <v>41314.371352048613</v>
      </c>
      <c r="I2974" s="3">
        <f>(DD_relocated_catalogue[[#This Row],[Relocated northing  (m)]]/0.3048)+1169000</f>
        <v>1169944.9704724411</v>
      </c>
      <c r="J2974" s="3">
        <f>(DD_relocated_catalogue[[#This Row],[Relocated easting (m)]]/0.3048)+342000</f>
        <v>340884.80643044622</v>
      </c>
      <c r="K2974" s="3">
        <f>DD_relocated_catalogue[[#This Row],[Relocated depth (m)]]/0.3048</f>
        <v>6375.7086614173222</v>
      </c>
      <c r="L2974" s="3">
        <f>DD_relocated_catalogue[[#This Row],[Semi-minor axis length (m)]]/0.3048</f>
        <v>4.330607480883657</v>
      </c>
      <c r="M2974" s="3">
        <f>DD_relocated_catalogue[[#This Row],[Semi-intermediate axis length (m)]]/0.3048</f>
        <v>8.2400699299467774</v>
      </c>
      <c r="N2974" s="3">
        <f>DD_relocated_catalogue[[#This Row],[Semi-major axis length (m)]]/0.3048</f>
        <v>30.646467773570865</v>
      </c>
      <c r="O2974" s="3">
        <v>-75.951399551003476</v>
      </c>
      <c r="P2974" s="3">
        <v>86.71142739362989</v>
      </c>
      <c r="Q2974" s="3">
        <v>-76.600102235324158</v>
      </c>
      <c r="R2974" s="3">
        <f>DD_relocated_catalogue[[#This Row],[Northing uncertainty half-length (m)]]/0.3048</f>
        <v>30.158296305719311</v>
      </c>
      <c r="S2974" s="3">
        <f>DD_relocated_catalogue[[#This Row],[Easting uncertainty half-length (m)]]/0.3048</f>
        <v>9.5617229674457533</v>
      </c>
      <c r="T2974" s="3">
        <f>DD_relocated_catalogue[[#This Row],[Depth uncertainty half-length (m)]]/0.3048</f>
        <v>4.6225236111420145</v>
      </c>
      <c r="U2974" s="4">
        <v>0.27941482050651834</v>
      </c>
    </row>
    <row r="2975" spans="1:21" x14ac:dyDescent="0.25">
      <c r="A2975">
        <v>2410</v>
      </c>
      <c r="B2975" t="s">
        <v>21</v>
      </c>
      <c r="C2975" s="1">
        <v>41158.683380034723</v>
      </c>
      <c r="D2975" s="2">
        <f>(DD_relocated_catalogue[[#This Row],[SLB northing (m)]]/0.3048)+1169000</f>
        <v>1170102.998687664</v>
      </c>
      <c r="E2975" s="2">
        <f>(DD_relocated_catalogue[[#This Row],[SLB easting (m)]]/0.3048)+342000</f>
        <v>340746.00065616798</v>
      </c>
      <c r="F2975" s="2">
        <f>DD_relocated_catalogue[[#This Row],[SLB depth (m)]]/0.3048</f>
        <v>6517.9986876640414</v>
      </c>
      <c r="G2975">
        <v>-1.2</v>
      </c>
      <c r="H2975" s="1">
        <v>41158.683380208335</v>
      </c>
      <c r="I2975" s="3">
        <f>(DD_relocated_catalogue[[#This Row],[Relocated northing  (m)]]/0.3048)+1169000</f>
        <v>1169784.6948818897</v>
      </c>
      <c r="J2975" s="3">
        <f>(DD_relocated_catalogue[[#This Row],[Relocated easting (m)]]/0.3048)+342000</f>
        <v>340803.53346456692</v>
      </c>
      <c r="K2975" s="3">
        <f>DD_relocated_catalogue[[#This Row],[Relocated depth (m)]]/0.3048</f>
        <v>6370.0032808398946</v>
      </c>
      <c r="L2975" s="3">
        <f>DD_relocated_catalogue[[#This Row],[Semi-minor axis length (m)]]/0.3048</f>
        <v>5.4931283309122501</v>
      </c>
      <c r="M2975" s="3">
        <f>DD_relocated_catalogue[[#This Row],[Semi-intermediate axis length (m)]]/0.3048</f>
        <v>8.3360966030274408</v>
      </c>
      <c r="N2975" s="3">
        <f>DD_relocated_catalogue[[#This Row],[Semi-major axis length (m)]]/0.3048</f>
        <v>30.295623248206983</v>
      </c>
      <c r="O2975" s="3">
        <v>-77.546877089773545</v>
      </c>
      <c r="P2975" s="3">
        <v>89.807937207417908</v>
      </c>
      <c r="Q2975" s="3">
        <v>-83.91788595264785</v>
      </c>
      <c r="R2975" s="3">
        <f>DD_relocated_catalogue[[#This Row],[Northing uncertainty half-length (m)]]/0.3048</f>
        <v>30.135428920288302</v>
      </c>
      <c r="S2975" s="3">
        <f>DD_relocated_catalogue[[#This Row],[Easting uncertainty half-length (m)]]/0.3048</f>
        <v>8.6622152950601272</v>
      </c>
      <c r="T2975" s="3">
        <f>DD_relocated_catalogue[[#This Row],[Depth uncertainty half-length (m)]]/0.3048</f>
        <v>5.6568492740349248</v>
      </c>
      <c r="U2975" s="4">
        <v>0.34360518810790081</v>
      </c>
    </row>
    <row r="2976" spans="1:21" x14ac:dyDescent="0.25">
      <c r="A2976">
        <v>2409</v>
      </c>
      <c r="B2976" t="s">
        <v>21</v>
      </c>
      <c r="C2976" s="1">
        <v>41158.683366979167</v>
      </c>
      <c r="D2976" s="2">
        <f>(DD_relocated_catalogue[[#This Row],[SLB northing (m)]]/0.3048)+1169000</f>
        <v>1170053.999343832</v>
      </c>
      <c r="E2976" s="2">
        <f>(DD_relocated_catalogue[[#This Row],[SLB easting (m)]]/0.3048)+342000</f>
        <v>340738.99934383202</v>
      </c>
      <c r="F2976" s="2">
        <f>DD_relocated_catalogue[[#This Row],[SLB depth (m)]]/0.3048</f>
        <v>6501.0006561679793</v>
      </c>
      <c r="G2976">
        <v>-1.19</v>
      </c>
      <c r="H2976" s="1">
        <v>41158.683367083337</v>
      </c>
      <c r="I2976" s="3">
        <f>(DD_relocated_catalogue[[#This Row],[Relocated northing  (m)]]/0.3048)+1169000</f>
        <v>1169823.2414698163</v>
      </c>
      <c r="J2976" s="3">
        <f>(DD_relocated_catalogue[[#This Row],[Relocated easting (m)]]/0.3048)+342000</f>
        <v>340810.41666666669</v>
      </c>
      <c r="K2976" s="3">
        <f>DD_relocated_catalogue[[#This Row],[Relocated depth (m)]]/0.3048</f>
        <v>6385.6430446194227</v>
      </c>
      <c r="L2976" s="3">
        <f>DD_relocated_catalogue[[#This Row],[Semi-minor axis length (m)]]/0.3048</f>
        <v>5.5657519939010953</v>
      </c>
      <c r="M2976" s="3">
        <f>DD_relocated_catalogue[[#This Row],[Semi-intermediate axis length (m)]]/0.3048</f>
        <v>8.5792187280146699</v>
      </c>
      <c r="N2976" s="3">
        <f>DD_relocated_catalogue[[#This Row],[Semi-major axis length (m)]]/0.3048</f>
        <v>31.715650186194253</v>
      </c>
      <c r="O2976" s="3">
        <v>-74.76865761881028</v>
      </c>
      <c r="P2976" s="3">
        <v>89.943636890290563</v>
      </c>
      <c r="Q2976" s="3">
        <v>-82.91971643632381</v>
      </c>
      <c r="R2976" s="3">
        <f>DD_relocated_catalogue[[#This Row],[Northing uncertainty half-length (m)]]/0.3048</f>
        <v>31.477495039317905</v>
      </c>
      <c r="S2976" s="3">
        <f>DD_relocated_catalogue[[#This Row],[Easting uncertainty half-length (m)]]/0.3048</f>
        <v>9.1227621534161276</v>
      </c>
      <c r="T2976" s="3">
        <f>DD_relocated_catalogue[[#This Row],[Depth uncertainty half-length (m)]]/0.3048</f>
        <v>5.8039001755142943</v>
      </c>
      <c r="U2976" s="4">
        <v>0.31974520182303301</v>
      </c>
    </row>
    <row r="2977" spans="1:21" x14ac:dyDescent="0.25">
      <c r="A2977">
        <v>3412</v>
      </c>
      <c r="B2977" t="s">
        <v>21</v>
      </c>
      <c r="C2977" s="1">
        <v>41386.983515567132</v>
      </c>
      <c r="D2977" s="2">
        <f>(DD_relocated_catalogue[[#This Row],[SLB northing (m)]]/0.3048)+1169000</f>
        <v>1170022.998687664</v>
      </c>
      <c r="E2977" s="2">
        <f>(DD_relocated_catalogue[[#This Row],[SLB easting (m)]]/0.3048)+342000</f>
        <v>340770</v>
      </c>
      <c r="F2977" s="2">
        <f>DD_relocated_catalogue[[#This Row],[SLB depth (m)]]/0.3048</f>
        <v>6513.9993438320207</v>
      </c>
      <c r="G2977">
        <v>-0.63</v>
      </c>
      <c r="H2977" s="1">
        <v>41386.983515624997</v>
      </c>
      <c r="I2977" s="3">
        <f>(DD_relocated_catalogue[[#This Row],[Relocated northing  (m)]]/0.3048)+1169000</f>
        <v>1169881.2335958006</v>
      </c>
      <c r="J2977" s="3">
        <f>(DD_relocated_catalogue[[#This Row],[Relocated easting (m)]]/0.3048)+342000</f>
        <v>340865.47244094487</v>
      </c>
      <c r="K2977" s="3">
        <f>DD_relocated_catalogue[[#This Row],[Relocated depth (m)]]/0.3048</f>
        <v>6401.8864829396325</v>
      </c>
      <c r="L2977" s="3">
        <f>DD_relocated_catalogue[[#This Row],[Semi-minor axis length (m)]]/0.3048</f>
        <v>5.0240802860821265</v>
      </c>
      <c r="M2977" s="3">
        <f>DD_relocated_catalogue[[#This Row],[Semi-intermediate axis length (m)]]/0.3048</f>
        <v>8.8246364972730902</v>
      </c>
      <c r="N2977" s="3">
        <f>DD_relocated_catalogue[[#This Row],[Semi-major axis length (m)]]/0.3048</f>
        <v>30.461948659120036</v>
      </c>
      <c r="O2977" s="3">
        <v>-75.414123848990613</v>
      </c>
      <c r="P2977" s="3">
        <v>90.767063631930213</v>
      </c>
      <c r="Q2977" s="3">
        <v>-81.606002706891786</v>
      </c>
      <c r="R2977" s="3">
        <f>DD_relocated_catalogue[[#This Row],[Northing uncertainty half-length (m)]]/0.3048</f>
        <v>30.075315821876064</v>
      </c>
      <c r="S2977" s="3">
        <f>DD_relocated_catalogue[[#This Row],[Easting uncertainty half-length (m)]]/0.3048</f>
        <v>9.7077302951403244</v>
      </c>
      <c r="T2977" s="3">
        <f>DD_relocated_catalogue[[#This Row],[Depth uncertainty half-length (m)]]/0.3048</f>
        <v>5.3108611727688348</v>
      </c>
      <c r="U2977" s="4">
        <v>0.29214672624595672</v>
      </c>
    </row>
    <row r="2978" spans="1:21" x14ac:dyDescent="0.25">
      <c r="A2978">
        <v>5711</v>
      </c>
      <c r="B2978" t="s">
        <v>21</v>
      </c>
      <c r="C2978" s="1">
        <v>41869.957625787036</v>
      </c>
      <c r="D2978" s="2">
        <f>(DD_relocated_catalogue[[#This Row],[SLB northing (m)]]/0.3048)+1169000</f>
        <v>1169905</v>
      </c>
      <c r="E2978" s="2">
        <f>(DD_relocated_catalogue[[#This Row],[SLB easting (m)]]/0.3048)+342000</f>
        <v>340758.99934383202</v>
      </c>
      <c r="F2978" s="2">
        <f>DD_relocated_catalogue[[#This Row],[SLB depth (m)]]/0.3048</f>
        <v>6264.9999999999991</v>
      </c>
      <c r="G2978">
        <v>-1.24</v>
      </c>
      <c r="H2978" s="1">
        <v>41869.957625543982</v>
      </c>
      <c r="I2978" s="3">
        <f>(DD_relocated_catalogue[[#This Row],[Relocated northing  (m)]]/0.3048)+1169000</f>
        <v>1169749.5734908136</v>
      </c>
      <c r="J2978" s="3">
        <f>(DD_relocated_catalogue[[#This Row],[Relocated easting (m)]]/0.3048)+342000</f>
        <v>340459.57020997372</v>
      </c>
      <c r="K2978" s="3">
        <f>DD_relocated_catalogue[[#This Row],[Relocated depth (m)]]/0.3048</f>
        <v>6401.7946194225724</v>
      </c>
      <c r="L2978" s="3">
        <f>DD_relocated_catalogue[[#This Row],[Semi-minor axis length (m)]]/0.3048</f>
        <v>4.7723090038623397</v>
      </c>
      <c r="M2978" s="3">
        <f>DD_relocated_catalogue[[#This Row],[Semi-intermediate axis length (m)]]/0.3048</f>
        <v>8.4793516154986879</v>
      </c>
      <c r="N2978" s="3">
        <f>DD_relocated_catalogue[[#This Row],[Semi-major axis length (m)]]/0.3048</f>
        <v>12.285296388096667</v>
      </c>
      <c r="O2978" s="3">
        <v>-71.506781692937068</v>
      </c>
      <c r="P2978" s="3">
        <v>49.108408321330906</v>
      </c>
      <c r="Q2978" s="3">
        <v>-54.165437493833238</v>
      </c>
      <c r="R2978" s="3">
        <f>DD_relocated_catalogue[[#This Row],[Northing uncertainty half-length (m)]]/0.3048</f>
        <v>12.047277300191773</v>
      </c>
      <c r="S2978" s="3">
        <f>DD_relocated_catalogue[[#This Row],[Easting uncertainty half-length (m)]]/0.3048</f>
        <v>8.1940493061224071</v>
      </c>
      <c r="T2978" s="3">
        <f>DD_relocated_catalogue[[#This Row],[Depth uncertainty half-length (m)]]/0.3048</f>
        <v>5.5531377856806969</v>
      </c>
      <c r="U2978" s="4">
        <v>0.29920974895414332</v>
      </c>
    </row>
    <row r="2979" spans="1:21" x14ac:dyDescent="0.25">
      <c r="A2979">
        <v>3535</v>
      </c>
      <c r="B2979" t="s">
        <v>21</v>
      </c>
      <c r="C2979" s="1">
        <v>41433.45721591435</v>
      </c>
      <c r="D2979" s="2">
        <f>(DD_relocated_catalogue[[#This Row],[SLB northing (m)]]/0.3048)+1169000</f>
        <v>1170086.000656168</v>
      </c>
      <c r="E2979" s="2">
        <f>(DD_relocated_catalogue[[#This Row],[SLB easting (m)]]/0.3048)+342000</f>
        <v>340771.00065616798</v>
      </c>
      <c r="F2979" s="2">
        <f>DD_relocated_catalogue[[#This Row],[SLB depth (m)]]/0.3048</f>
        <v>6572.9986876640414</v>
      </c>
      <c r="G2979">
        <v>-1.44</v>
      </c>
      <c r="H2979" s="1">
        <v>41433.457215972223</v>
      </c>
      <c r="I2979" s="3">
        <f>(DD_relocated_catalogue[[#This Row],[Relocated northing  (m)]]/0.3048)+1169000</f>
        <v>1169948.028215223</v>
      </c>
      <c r="J2979" s="3">
        <f>(DD_relocated_catalogue[[#This Row],[Relocated easting (m)]]/0.3048)+342000</f>
        <v>340855.91535433073</v>
      </c>
      <c r="K2979" s="3">
        <f>DD_relocated_catalogue[[#This Row],[Relocated depth (m)]]/0.3048</f>
        <v>6458.3923884514434</v>
      </c>
      <c r="L2979" s="3">
        <f>DD_relocated_catalogue[[#This Row],[Semi-minor axis length (m)]]/0.3048</f>
        <v>4.5493090008492585</v>
      </c>
      <c r="M2979" s="3">
        <f>DD_relocated_catalogue[[#This Row],[Semi-intermediate axis length (m)]]/0.3048</f>
        <v>8.5827150216854644</v>
      </c>
      <c r="N2979" s="3">
        <f>DD_relocated_catalogue[[#This Row],[Semi-major axis length (m)]]/0.3048</f>
        <v>31.4536845547387</v>
      </c>
      <c r="O2979" s="3">
        <v>-73.406215960250961</v>
      </c>
      <c r="P2979" s="3">
        <v>87.992979144027018</v>
      </c>
      <c r="Q2979" s="3">
        <v>-78.234500555316089</v>
      </c>
      <c r="R2979" s="3">
        <f>DD_relocated_catalogue[[#This Row],[Northing uncertainty half-length (m)]]/0.3048</f>
        <v>30.989226306232279</v>
      </c>
      <c r="S2979" s="3">
        <f>DD_relocated_catalogue[[#This Row],[Easting uncertainty half-length (m)]]/0.3048</f>
        <v>9.7202012226841106</v>
      </c>
      <c r="T2979" s="3">
        <f>DD_relocated_catalogue[[#This Row],[Depth uncertainty half-length (m)]]/0.3048</f>
        <v>4.9670203498900865</v>
      </c>
      <c r="U2979" s="4">
        <v>0.26129841976557711</v>
      </c>
    </row>
    <row r="2980" spans="1:21" x14ac:dyDescent="0.25">
      <c r="A2980">
        <v>3361</v>
      </c>
      <c r="B2980" t="s">
        <v>21</v>
      </c>
      <c r="C2980" s="1">
        <v>41365.28659851852</v>
      </c>
      <c r="D2980" s="2">
        <f>(DD_relocated_catalogue[[#This Row],[SLB northing (m)]]/0.3048)+1169000</f>
        <v>1169976.000656168</v>
      </c>
      <c r="E2980" s="2">
        <f>(DD_relocated_catalogue[[#This Row],[SLB easting (m)]]/0.3048)+342000</f>
        <v>340793.99934383202</v>
      </c>
      <c r="F2980" s="2">
        <f>DD_relocated_catalogue[[#This Row],[SLB depth (m)]]/0.3048</f>
        <v>6536.0006561679784</v>
      </c>
      <c r="G2980">
        <v>-0.82</v>
      </c>
      <c r="H2980" s="1">
        <v>41365.286598587962</v>
      </c>
      <c r="I2980" s="3">
        <f>(DD_relocated_catalogue[[#This Row],[Relocated northing  (m)]]/0.3048)+1169000</f>
        <v>1169887.7427821523</v>
      </c>
      <c r="J2980" s="3">
        <f>(DD_relocated_catalogue[[#This Row],[Relocated easting (m)]]/0.3048)+342000</f>
        <v>340910.68897637795</v>
      </c>
      <c r="K2980" s="3">
        <f>DD_relocated_catalogue[[#This Row],[Relocated depth (m)]]/0.3048</f>
        <v>6441.1187664041991</v>
      </c>
      <c r="L2980" s="3">
        <f>DD_relocated_catalogue[[#This Row],[Semi-minor axis length (m)]]/0.3048</f>
        <v>4.3748502232762521</v>
      </c>
      <c r="M2980" s="3">
        <f>DD_relocated_catalogue[[#This Row],[Semi-intermediate axis length (m)]]/0.3048</f>
        <v>8.7145658339467236</v>
      </c>
      <c r="N2980" s="3">
        <f>DD_relocated_catalogue[[#This Row],[Semi-major axis length (m)]]/0.3048</f>
        <v>30.633419172873054</v>
      </c>
      <c r="O2980" s="3">
        <v>-75.005416581121452</v>
      </c>
      <c r="P2980" s="3">
        <v>88.516589095442498</v>
      </c>
      <c r="Q2980" s="3">
        <v>-79.705066448706518</v>
      </c>
      <c r="R2980" s="3">
        <f>DD_relocated_catalogue[[#This Row],[Northing uncertainty half-length (m)]]/0.3048</f>
        <v>30.267045441599151</v>
      </c>
      <c r="S2980" s="3">
        <f>DD_relocated_catalogue[[#This Row],[Easting uncertainty half-length (m)]]/0.3048</f>
        <v>9.5554914212977646</v>
      </c>
      <c r="T2980" s="3">
        <f>DD_relocated_catalogue[[#This Row],[Depth uncertainty half-length (m)]]/0.3048</f>
        <v>4.7436502312280924</v>
      </c>
      <c r="U2980" s="4">
        <v>0.25221398400620315</v>
      </c>
    </row>
    <row r="2981" spans="1:21" x14ac:dyDescent="0.25">
      <c r="A2981">
        <v>2860</v>
      </c>
      <c r="B2981" t="s">
        <v>21</v>
      </c>
      <c r="C2981" s="1">
        <v>41248.924114930553</v>
      </c>
      <c r="D2981" s="2">
        <f>(DD_relocated_catalogue[[#This Row],[SLB northing (m)]]/0.3048)+1169000</f>
        <v>1169987.998687664</v>
      </c>
      <c r="E2981" s="2">
        <f>(DD_relocated_catalogue[[#This Row],[SLB easting (m)]]/0.3048)+342000</f>
        <v>340767.99868766405</v>
      </c>
      <c r="F2981" s="2">
        <f>DD_relocated_catalogue[[#This Row],[SLB depth (m)]]/0.3048</f>
        <v>6532.0013123359577</v>
      </c>
      <c r="G2981">
        <v>-1.19</v>
      </c>
      <c r="H2981" s="1">
        <v>41248.924115057867</v>
      </c>
      <c r="I2981" s="3">
        <f>(DD_relocated_catalogue[[#This Row],[Relocated northing  (m)]]/0.3048)+1169000</f>
        <v>1169808.7106299212</v>
      </c>
      <c r="J2981" s="3">
        <f>(DD_relocated_catalogue[[#This Row],[Relocated easting (m)]]/0.3048)+342000</f>
        <v>340817.51312335959</v>
      </c>
      <c r="K2981" s="3">
        <f>DD_relocated_catalogue[[#This Row],[Relocated depth (m)]]/0.3048</f>
        <v>6391.6141732283459</v>
      </c>
      <c r="L2981" s="3">
        <f>DD_relocated_catalogue[[#This Row],[Semi-minor axis length (m)]]/0.3048</f>
        <v>6.5163890396059703</v>
      </c>
      <c r="M2981" s="3">
        <f>DD_relocated_catalogue[[#This Row],[Semi-intermediate axis length (m)]]/0.3048</f>
        <v>11.840034494144774</v>
      </c>
      <c r="N2981" s="3">
        <f>DD_relocated_catalogue[[#This Row],[Semi-major axis length (m)]]/0.3048</f>
        <v>31.236547847555933</v>
      </c>
      <c r="O2981" s="3">
        <v>-79.136348204805017</v>
      </c>
      <c r="P2981" s="3">
        <v>-92.218148543659339</v>
      </c>
      <c r="Q2981" s="3">
        <v>98.060194871421643</v>
      </c>
      <c r="R2981" s="3">
        <f>DD_relocated_catalogue[[#This Row],[Northing uncertainty half-length (m)]]/0.3048</f>
        <v>31.071276004238086</v>
      </c>
      <c r="S2981" s="3">
        <f>DD_relocated_catalogue[[#This Row],[Easting uncertainty half-length (m)]]/0.3048</f>
        <v>11.991529882794337</v>
      </c>
      <c r="T2981" s="3">
        <f>DD_relocated_catalogue[[#This Row],[Depth uncertainty half-length (m)]]/0.3048</f>
        <v>6.7754474556703359</v>
      </c>
      <c r="U2981" s="4">
        <v>0.59295209731724863</v>
      </c>
    </row>
    <row r="2982" spans="1:21" x14ac:dyDescent="0.25">
      <c r="A2982">
        <v>4894</v>
      </c>
      <c r="B2982" t="s">
        <v>21</v>
      </c>
      <c r="C2982" s="1">
        <v>41731.787704120368</v>
      </c>
      <c r="D2982" s="2">
        <f>(DD_relocated_catalogue[[#This Row],[SLB northing (m)]]/0.3048)+1169000</f>
        <v>1169953.999343832</v>
      </c>
      <c r="E2982" s="2">
        <f>(DD_relocated_catalogue[[#This Row],[SLB easting (m)]]/0.3048)+342000</f>
        <v>340736.00065616798</v>
      </c>
      <c r="F2982" s="2">
        <f>DD_relocated_catalogue[[#This Row],[SLB depth (m)]]/0.3048</f>
        <v>6467.9986876640414</v>
      </c>
      <c r="G2982">
        <v>-1.55</v>
      </c>
      <c r="H2982" s="1">
        <v>41731.787704120368</v>
      </c>
      <c r="I2982" s="3">
        <f>(DD_relocated_catalogue[[#This Row],[Relocated northing  (m)]]/0.3048)+1169000</f>
        <v>1169954.5505249344</v>
      </c>
      <c r="J2982" s="3">
        <f>(DD_relocated_catalogue[[#This Row],[Relocated easting (m)]]/0.3048)+342000</f>
        <v>340777.00459317584</v>
      </c>
      <c r="K2982" s="3">
        <f>DD_relocated_catalogue[[#This Row],[Relocated depth (m)]]/0.3048</f>
        <v>6433.7401574803143</v>
      </c>
      <c r="L2982" s="3">
        <f>DD_relocated_catalogue[[#This Row],[Semi-minor axis length (m)]]/0.3048</f>
        <v>4.5281794351865559</v>
      </c>
      <c r="M2982" s="3">
        <f>DD_relocated_catalogue[[#This Row],[Semi-intermediate axis length (m)]]/0.3048</f>
        <v>8.6857484723726817</v>
      </c>
      <c r="N2982" s="3">
        <f>DD_relocated_catalogue[[#This Row],[Semi-major axis length (m)]]/0.3048</f>
        <v>14.397285404395582</v>
      </c>
      <c r="O2982" s="3">
        <v>-71.349239601870266</v>
      </c>
      <c r="P2982" s="3">
        <v>70.136231560761956</v>
      </c>
      <c r="Q2982" s="3">
        <v>-58.707550464631133</v>
      </c>
      <c r="R2982" s="3">
        <f>DD_relocated_catalogue[[#This Row],[Northing uncertainty half-length (m)]]/0.3048</f>
        <v>14.065550575706451</v>
      </c>
      <c r="S2982" s="3">
        <f>DD_relocated_catalogue[[#This Row],[Easting uncertainty half-length (m)]]/0.3048</f>
        <v>8.6976045698853763</v>
      </c>
      <c r="T2982" s="3">
        <f>DD_relocated_catalogue[[#This Row],[Depth uncertainty half-length (m)]]/0.3048</f>
        <v>5.2449445989786421</v>
      </c>
      <c r="U2982" s="4">
        <v>0.28548718256315375</v>
      </c>
    </row>
    <row r="2983" spans="1:21" x14ac:dyDescent="0.25">
      <c r="A2983">
        <v>2624</v>
      </c>
      <c r="B2983" t="s">
        <v>21</v>
      </c>
      <c r="C2983" s="1">
        <v>41188.015934085648</v>
      </c>
      <c r="D2983" s="2">
        <f>(DD_relocated_catalogue[[#This Row],[SLB northing (m)]]/0.3048)+1169000</f>
        <v>1170031.000656168</v>
      </c>
      <c r="E2983" s="2">
        <f>(DD_relocated_catalogue[[#This Row],[SLB easting (m)]]/0.3048)+342000</f>
        <v>340662.99868766405</v>
      </c>
      <c r="F2983" s="2">
        <f>DD_relocated_catalogue[[#This Row],[SLB depth (m)]]/0.3048</f>
        <v>6438.9993438320207</v>
      </c>
      <c r="G2983">
        <v>-1.27</v>
      </c>
      <c r="H2983" s="1">
        <v>41188.015934143521</v>
      </c>
      <c r="I2983" s="3">
        <f>(DD_relocated_catalogue[[#This Row],[Relocated northing  (m)]]/0.3048)+1169000</f>
        <v>1169870.9612860892</v>
      </c>
      <c r="J2983" s="3">
        <f>(DD_relocated_catalogue[[#This Row],[Relocated easting (m)]]/0.3048)+342000</f>
        <v>340709.3536745407</v>
      </c>
      <c r="K2983" s="3">
        <f>DD_relocated_catalogue[[#This Row],[Relocated depth (m)]]/0.3048</f>
        <v>6333.0511811023625</v>
      </c>
      <c r="L2983" s="3">
        <f>DD_relocated_catalogue[[#This Row],[Semi-minor axis length (m)]]/0.3048</f>
        <v>4.0356958301779366</v>
      </c>
      <c r="M2983" s="3">
        <f>DD_relocated_catalogue[[#This Row],[Semi-intermediate axis length (m)]]/0.3048</f>
        <v>6.9418127840629538</v>
      </c>
      <c r="N2983" s="3">
        <f>DD_relocated_catalogue[[#This Row],[Semi-major axis length (m)]]/0.3048</f>
        <v>32.746471232523803</v>
      </c>
      <c r="O2983" s="3">
        <v>-77.004813573115229</v>
      </c>
      <c r="P2983" s="3">
        <v>89.132831322888663</v>
      </c>
      <c r="Q2983" s="3">
        <v>-80.946774486053542</v>
      </c>
      <c r="R2983" s="3">
        <f>DD_relocated_catalogue[[#This Row],[Northing uncertainty half-length (m)]]/0.3048</f>
        <v>32.410817290344077</v>
      </c>
      <c r="S2983" s="3">
        <f>DD_relocated_catalogue[[#This Row],[Easting uncertainty half-length (m)]]/0.3048</f>
        <v>8.1648353125050495</v>
      </c>
      <c r="T2983" s="3">
        <f>DD_relocated_catalogue[[#This Row],[Depth uncertainty half-length (m)]]/0.3048</f>
        <v>4.2221954023610007</v>
      </c>
      <c r="U2983" s="4">
        <v>0.32947689453471024</v>
      </c>
    </row>
    <row r="2984" spans="1:21" x14ac:dyDescent="0.25">
      <c r="A2984">
        <v>2833</v>
      </c>
      <c r="B2984" t="s">
        <v>21</v>
      </c>
      <c r="C2984" s="1">
        <v>41236.776093356479</v>
      </c>
      <c r="D2984" s="2">
        <f>(DD_relocated_catalogue[[#This Row],[SLB northing (m)]]/0.3048)+1169000</f>
        <v>1170018.999343832</v>
      </c>
      <c r="E2984" s="2">
        <f>(DD_relocated_catalogue[[#This Row],[SLB easting (m)]]/0.3048)+342000</f>
        <v>340692.00131233595</v>
      </c>
      <c r="F2984" s="2">
        <f>DD_relocated_catalogue[[#This Row],[SLB depth (m)]]/0.3048</f>
        <v>6496.0006561679784</v>
      </c>
      <c r="G2984">
        <v>-0.91</v>
      </c>
      <c r="H2984" s="1">
        <v>41236.776093425928</v>
      </c>
      <c r="I2984" s="3">
        <f>(DD_relocated_catalogue[[#This Row],[Relocated northing  (m)]]/0.3048)+1169000</f>
        <v>1169856.2368766405</v>
      </c>
      <c r="J2984" s="3">
        <f>(DD_relocated_catalogue[[#This Row],[Relocated easting (m)]]/0.3048)+342000</f>
        <v>340753.68766404199</v>
      </c>
      <c r="K2984" s="3">
        <f>DD_relocated_catalogue[[#This Row],[Relocated depth (m)]]/0.3048</f>
        <v>6372.3884514435695</v>
      </c>
      <c r="L2984" s="3">
        <f>DD_relocated_catalogue[[#This Row],[Semi-minor axis length (m)]]/0.3048</f>
        <v>4.3989835739132612</v>
      </c>
      <c r="M2984" s="3">
        <f>DD_relocated_catalogue[[#This Row],[Semi-intermediate axis length (m)]]/0.3048</f>
        <v>8.0493749442342573</v>
      </c>
      <c r="N2984" s="3">
        <f>DD_relocated_catalogue[[#This Row],[Semi-major axis length (m)]]/0.3048</f>
        <v>31.591915238099364</v>
      </c>
      <c r="O2984" s="3">
        <v>-74.252966463932992</v>
      </c>
      <c r="P2984" s="3">
        <v>89.976963210267229</v>
      </c>
      <c r="Q2984" s="3">
        <v>-83.420170934585769</v>
      </c>
      <c r="R2984" s="3">
        <f>DD_relocated_catalogue[[#This Row],[Northing uncertainty half-length (m)]]/0.3048</f>
        <v>31.385222923861409</v>
      </c>
      <c r="S2984" s="3">
        <f>DD_relocated_catalogue[[#This Row],[Easting uncertainty half-length (m)]]/0.3048</f>
        <v>8.4956837295394934</v>
      </c>
      <c r="T2984" s="3">
        <f>DD_relocated_catalogue[[#This Row],[Depth uncertainty half-length (m)]]/0.3048</f>
        <v>4.7093175899054964</v>
      </c>
      <c r="U2984" s="4">
        <v>0.28151585190709649</v>
      </c>
    </row>
    <row r="2985" spans="1:21" x14ac:dyDescent="0.25">
      <c r="A2985">
        <v>3059</v>
      </c>
      <c r="B2985" t="s">
        <v>21</v>
      </c>
      <c r="C2985" s="1">
        <v>41308.559391365743</v>
      </c>
      <c r="D2985" s="2">
        <f>(DD_relocated_catalogue[[#This Row],[SLB northing (m)]]/0.3048)+1169000</f>
        <v>1170042.998687664</v>
      </c>
      <c r="E2985" s="2">
        <f>(DD_relocated_catalogue[[#This Row],[SLB easting (m)]]/0.3048)+342000</f>
        <v>340662.99868766405</v>
      </c>
      <c r="F2985" s="2">
        <f>DD_relocated_catalogue[[#This Row],[SLB depth (m)]]/0.3048</f>
        <v>6477.0013123359577</v>
      </c>
      <c r="G2985">
        <v>-0.84</v>
      </c>
      <c r="H2985" s="1">
        <v>41308.559391481482</v>
      </c>
      <c r="I2985" s="3">
        <f>(DD_relocated_catalogue[[#This Row],[Relocated northing  (m)]]/0.3048)+1169000</f>
        <v>1169958.159448819</v>
      </c>
      <c r="J2985" s="3">
        <f>(DD_relocated_catalogue[[#This Row],[Relocated easting (m)]]/0.3048)+342000</f>
        <v>340731.00393700786</v>
      </c>
      <c r="K2985" s="3">
        <f>DD_relocated_catalogue[[#This Row],[Relocated depth (m)]]/0.3048</f>
        <v>6355.1279527559045</v>
      </c>
      <c r="L2985" s="3">
        <f>DD_relocated_catalogue[[#This Row],[Semi-minor axis length (m)]]/0.3048</f>
        <v>3.7711425547306043</v>
      </c>
      <c r="M2985" s="3">
        <f>DD_relocated_catalogue[[#This Row],[Semi-intermediate axis length (m)]]/0.3048</f>
        <v>7.2177872488382802</v>
      </c>
      <c r="N2985" s="3">
        <f>DD_relocated_catalogue[[#This Row],[Semi-major axis length (m)]]/0.3048</f>
        <v>32.50226710604209</v>
      </c>
      <c r="O2985" s="3">
        <v>-73.171868051711328</v>
      </c>
      <c r="P2985" s="3">
        <v>89.099785184449473</v>
      </c>
      <c r="Q2985" s="3">
        <v>-79.276562279014541</v>
      </c>
      <c r="R2985" s="3">
        <f>DD_relocated_catalogue[[#This Row],[Northing uncertainty half-length (m)]]/0.3048</f>
        <v>32.021677022404589</v>
      </c>
      <c r="S2985" s="3">
        <f>DD_relocated_catalogue[[#This Row],[Easting uncertainty half-length (m)]]/0.3048</f>
        <v>8.7800454826919339</v>
      </c>
      <c r="T2985" s="3">
        <f>DD_relocated_catalogue[[#This Row],[Depth uncertainty half-length (m)]]/0.3048</f>
        <v>4.14833274062355</v>
      </c>
      <c r="U2985" s="4">
        <v>0.25735375897449908</v>
      </c>
    </row>
    <row r="2986" spans="1:21" x14ac:dyDescent="0.25">
      <c r="A2986">
        <v>3341</v>
      </c>
      <c r="B2986" t="s">
        <v>21</v>
      </c>
      <c r="C2986" s="1">
        <v>41349.417467222222</v>
      </c>
      <c r="D2986" s="2">
        <f>(DD_relocated_catalogue[[#This Row],[SLB northing (m)]]/0.3048)+1169000</f>
        <v>1169937.001312336</v>
      </c>
      <c r="E2986" s="2">
        <f>(DD_relocated_catalogue[[#This Row],[SLB easting (m)]]/0.3048)+342000</f>
        <v>340753.99934383202</v>
      </c>
      <c r="F2986" s="2">
        <f>DD_relocated_catalogue[[#This Row],[SLB depth (m)]]/0.3048</f>
        <v>6494.9999999999991</v>
      </c>
      <c r="G2986">
        <v>-1.1100000000000001</v>
      </c>
      <c r="H2986" s="1">
        <v>41349.417467118059</v>
      </c>
      <c r="I2986" s="3">
        <f>(DD_relocated_catalogue[[#This Row],[Relocated northing  (m)]]/0.3048)+1169000</f>
        <v>1169481.8110236221</v>
      </c>
      <c r="J2986" s="3">
        <f>(DD_relocated_catalogue[[#This Row],[Relocated easting (m)]]/0.3048)+342000</f>
        <v>340648.21194225724</v>
      </c>
      <c r="K2986" s="3">
        <f>DD_relocated_catalogue[[#This Row],[Relocated depth (m)]]/0.3048</f>
        <v>6585.5380577427813</v>
      </c>
      <c r="L2986" s="3">
        <f>DD_relocated_catalogue[[#This Row],[Semi-minor axis length (m)]]/0.3048</f>
        <v>5.3380755232927388</v>
      </c>
      <c r="M2986" s="3">
        <f>DD_relocated_catalogue[[#This Row],[Semi-intermediate axis length (m)]]/0.3048</f>
        <v>9.8549411527451429</v>
      </c>
      <c r="N2986" s="3">
        <f>DD_relocated_catalogue[[#This Row],[Semi-major axis length (m)]]/0.3048</f>
        <v>34.222361241357788</v>
      </c>
      <c r="O2986" s="3">
        <v>-70.477416887597101</v>
      </c>
      <c r="P2986" s="3">
        <v>92.236223140975653</v>
      </c>
      <c r="Q2986" s="3">
        <v>-93.927894709932787</v>
      </c>
      <c r="R2986" s="3">
        <f>DD_relocated_catalogue[[#This Row],[Northing uncertainty half-length (m)]]/0.3048</f>
        <v>34.20218707768872</v>
      </c>
      <c r="S2986" s="3">
        <f>DD_relocated_catalogue[[#This Row],[Easting uncertainty half-length (m)]]/0.3048</f>
        <v>9.4358383347550134</v>
      </c>
      <c r="T2986" s="3">
        <f>DD_relocated_catalogue[[#This Row],[Depth uncertainty half-length (m)]]/0.3048</f>
        <v>6.0046010230761446</v>
      </c>
      <c r="U2986" s="4">
        <v>0.26276159810549443</v>
      </c>
    </row>
    <row r="2987" spans="1:21" x14ac:dyDescent="0.25">
      <c r="A2987">
        <v>2438</v>
      </c>
      <c r="B2987" t="s">
        <v>21</v>
      </c>
      <c r="C2987" s="1">
        <v>41162.266592534725</v>
      </c>
      <c r="D2987" s="2">
        <f>(DD_relocated_catalogue[[#This Row],[SLB northing (m)]]/0.3048)+1169000</f>
        <v>1170010</v>
      </c>
      <c r="E2987" s="2">
        <f>(DD_relocated_catalogue[[#This Row],[SLB easting (m)]]/0.3048)+342000</f>
        <v>340705</v>
      </c>
      <c r="F2987" s="2">
        <f>DD_relocated_catalogue[[#This Row],[SLB depth (m)]]/0.3048</f>
        <v>6516.0006561679784</v>
      </c>
      <c r="G2987">
        <v>-1.0900000000000001</v>
      </c>
      <c r="H2987" s="1">
        <v>41162.266592627311</v>
      </c>
      <c r="I2987" s="3">
        <f>(DD_relocated_catalogue[[#This Row],[Relocated northing  (m)]]/0.3048)+1169000</f>
        <v>1169794.4455380577</v>
      </c>
      <c r="J2987" s="3">
        <f>(DD_relocated_catalogue[[#This Row],[Relocated easting (m)]]/0.3048)+342000</f>
        <v>340768.93044619425</v>
      </c>
      <c r="K2987" s="3">
        <f>DD_relocated_catalogue[[#This Row],[Relocated depth (m)]]/0.3048</f>
        <v>6401.9717847769025</v>
      </c>
      <c r="L2987" s="3">
        <f>DD_relocated_catalogue[[#This Row],[Semi-minor axis length (m)]]/0.3048</f>
        <v>5.6816447925514382</v>
      </c>
      <c r="M2987" s="3">
        <f>DD_relocated_catalogue[[#This Row],[Semi-intermediate axis length (m)]]/0.3048</f>
        <v>8.9139450934933251</v>
      </c>
      <c r="N2987" s="3">
        <f>DD_relocated_catalogue[[#This Row],[Semi-major axis length (m)]]/0.3048</f>
        <v>31.884671267542583</v>
      </c>
      <c r="O2987" s="3">
        <v>-76.746475380887091</v>
      </c>
      <c r="P2987" s="3">
        <v>86.788213966865499</v>
      </c>
      <c r="Q2987" s="3">
        <v>-81.426204545760996</v>
      </c>
      <c r="R2987" s="3">
        <f>DD_relocated_catalogue[[#This Row],[Northing uncertainty half-length (m)]]/0.3048</f>
        <v>31.738055135700943</v>
      </c>
      <c r="S2987" s="3">
        <f>DD_relocated_catalogue[[#This Row],[Easting uncertainty half-length (m)]]/0.3048</f>
        <v>9.152916229217924</v>
      </c>
      <c r="T2987" s="3">
        <f>DD_relocated_catalogue[[#This Row],[Depth uncertainty half-length (m)]]/0.3048</f>
        <v>5.8901615365418003</v>
      </c>
      <c r="U2987" s="4">
        <v>0.33715151103509061</v>
      </c>
    </row>
    <row r="2988" spans="1:21" x14ac:dyDescent="0.25">
      <c r="A2988">
        <v>3438</v>
      </c>
      <c r="B2988" t="s">
        <v>21</v>
      </c>
      <c r="C2988" s="1">
        <v>41406.105505648149</v>
      </c>
      <c r="D2988" s="2">
        <f>(DD_relocated_catalogue[[#This Row],[SLB northing (m)]]/0.3048)+1169000</f>
        <v>1170067.001312336</v>
      </c>
      <c r="E2988" s="2">
        <f>(DD_relocated_catalogue[[#This Row],[SLB easting (m)]]/0.3048)+342000</f>
        <v>340671.00065616798</v>
      </c>
      <c r="F2988" s="2">
        <f>DD_relocated_catalogue[[#This Row],[SLB depth (m)]]/0.3048</f>
        <v>6511.0006561679793</v>
      </c>
      <c r="G2988">
        <v>-0.66</v>
      </c>
      <c r="H2988" s="1">
        <v>41406.105505798609</v>
      </c>
      <c r="I2988" s="3">
        <f>(DD_relocated_catalogue[[#This Row],[Relocated northing  (m)]]/0.3048)+1169000</f>
        <v>1169804.3963254592</v>
      </c>
      <c r="J2988" s="3">
        <f>(DD_relocated_catalogue[[#This Row],[Relocated easting (m)]]/0.3048)+342000</f>
        <v>340749.25853018375</v>
      </c>
      <c r="K2988" s="3">
        <f>DD_relocated_catalogue[[#This Row],[Relocated depth (m)]]/0.3048</f>
        <v>6378.7926509186354</v>
      </c>
      <c r="L2988" s="3">
        <f>DD_relocated_catalogue[[#This Row],[Semi-minor axis length (m)]]/0.3048</f>
        <v>4.5030052069241666</v>
      </c>
      <c r="M2988" s="3">
        <f>DD_relocated_catalogue[[#This Row],[Semi-intermediate axis length (m)]]/0.3048</f>
        <v>7.8963609385250031</v>
      </c>
      <c r="N2988" s="3">
        <f>DD_relocated_catalogue[[#This Row],[Semi-major axis length (m)]]/0.3048</f>
        <v>32.782103558053599</v>
      </c>
      <c r="O2988" s="3">
        <v>-75.234900579444428</v>
      </c>
      <c r="P2988" s="3">
        <v>91.651386943702121</v>
      </c>
      <c r="Q2988" s="3">
        <v>-86.409931204979742</v>
      </c>
      <c r="R2988" s="3">
        <f>DD_relocated_catalogue[[#This Row],[Northing uncertainty half-length (m)]]/0.3048</f>
        <v>32.646980617210993</v>
      </c>
      <c r="S2988" s="3">
        <f>DD_relocated_catalogue[[#This Row],[Easting uncertainty half-length (m)]]/0.3048</f>
        <v>8.1468942046883051</v>
      </c>
      <c r="T2988" s="3">
        <f>DD_relocated_catalogue[[#This Row],[Depth uncertainty half-length (m)]]/0.3048</f>
        <v>4.7628157268383697</v>
      </c>
      <c r="U2988" s="4">
        <v>0.28768202404862614</v>
      </c>
    </row>
    <row r="2989" spans="1:21" x14ac:dyDescent="0.25">
      <c r="A2989">
        <v>4893</v>
      </c>
      <c r="B2989" t="s">
        <v>21</v>
      </c>
      <c r="C2989" s="1">
        <v>41731.556193287041</v>
      </c>
      <c r="D2989" s="2">
        <f>(DD_relocated_catalogue[[#This Row],[SLB northing (m)]]/0.3048)+1169000</f>
        <v>1169887.998687664</v>
      </c>
      <c r="E2989" s="2">
        <f>(DD_relocated_catalogue[[#This Row],[SLB easting (m)]]/0.3048)+342000</f>
        <v>340716.00065616798</v>
      </c>
      <c r="F2989" s="2">
        <f>DD_relocated_catalogue[[#This Row],[SLB depth (m)]]/0.3048</f>
        <v>6247.0013123359577</v>
      </c>
      <c r="G2989">
        <v>-1.21</v>
      </c>
      <c r="H2989" s="1">
        <v>41731.556193171295</v>
      </c>
      <c r="I2989" s="3">
        <f>(DD_relocated_catalogue[[#This Row],[Relocated northing  (m)]]/0.3048)+1169000</f>
        <v>1169927.276902887</v>
      </c>
      <c r="J2989" s="3">
        <f>(DD_relocated_catalogue[[#This Row],[Relocated easting (m)]]/0.3048)+342000</f>
        <v>340836.3254593176</v>
      </c>
      <c r="K2989" s="3">
        <f>DD_relocated_catalogue[[#This Row],[Relocated depth (m)]]/0.3048</f>
        <v>6370.062335958005</v>
      </c>
      <c r="L2989" s="3">
        <f>DD_relocated_catalogue[[#This Row],[Semi-minor axis length (m)]]/0.3048</f>
        <v>4.3308149950948316</v>
      </c>
      <c r="M2989" s="3">
        <f>DD_relocated_catalogue[[#This Row],[Semi-intermediate axis length (m)]]/0.3048</f>
        <v>7.8015005223725797</v>
      </c>
      <c r="N2989" s="3">
        <f>DD_relocated_catalogue[[#This Row],[Semi-major axis length (m)]]/0.3048</f>
        <v>11.181140544570953</v>
      </c>
      <c r="O2989" s="3">
        <v>-72.771322555613125</v>
      </c>
      <c r="P2989" s="3">
        <v>53.952266805331874</v>
      </c>
      <c r="Q2989" s="3">
        <v>-45.821285270689401</v>
      </c>
      <c r="R2989" s="3">
        <f>DD_relocated_catalogue[[#This Row],[Northing uncertainty half-length (m)]]/0.3048</f>
        <v>10.926136187160944</v>
      </c>
      <c r="S2989" s="3">
        <f>DD_relocated_catalogue[[#This Row],[Easting uncertainty half-length (m)]]/0.3048</f>
        <v>7.7080224176359424</v>
      </c>
      <c r="T2989" s="3">
        <f>DD_relocated_catalogue[[#This Row],[Depth uncertainty half-length (m)]]/0.3048</f>
        <v>4.9043894936763825</v>
      </c>
      <c r="U2989" s="4">
        <v>0.2951156188686257</v>
      </c>
    </row>
    <row r="2990" spans="1:21" x14ac:dyDescent="0.25">
      <c r="A2990">
        <v>3070</v>
      </c>
      <c r="B2990" t="s">
        <v>21</v>
      </c>
      <c r="C2990" s="1">
        <v>41310.663075532408</v>
      </c>
      <c r="D2990" s="2">
        <f>(DD_relocated_catalogue[[#This Row],[SLB northing (m)]]/0.3048)+1169000</f>
        <v>1169962.998687664</v>
      </c>
      <c r="E2990" s="2">
        <f>(DD_relocated_catalogue[[#This Row],[SLB easting (m)]]/0.3048)+342000</f>
        <v>340671.00065616798</v>
      </c>
      <c r="F2990" s="2">
        <f>DD_relocated_catalogue[[#This Row],[SLB depth (m)]]/0.3048</f>
        <v>6471.0006561679793</v>
      </c>
      <c r="G2990">
        <v>-0.82</v>
      </c>
      <c r="H2990" s="1">
        <v>41310.663075590281</v>
      </c>
      <c r="I2990" s="3">
        <f>(DD_relocated_catalogue[[#This Row],[Relocated northing  (m)]]/0.3048)+1169000</f>
        <v>1169773.0511811024</v>
      </c>
      <c r="J2990" s="3">
        <f>(DD_relocated_catalogue[[#This Row],[Relocated easting (m)]]/0.3048)+342000</f>
        <v>340708.51706036745</v>
      </c>
      <c r="K2990" s="3">
        <f>DD_relocated_catalogue[[#This Row],[Relocated depth (m)]]/0.3048</f>
        <v>6364.7933070866138</v>
      </c>
      <c r="L2990" s="3">
        <f>DD_relocated_catalogue[[#This Row],[Semi-minor axis length (m)]]/0.3048</f>
        <v>4.4348341745855366</v>
      </c>
      <c r="M2990" s="3">
        <f>DD_relocated_catalogue[[#This Row],[Semi-intermediate axis length (m)]]/0.3048</f>
        <v>7.8814428852676714</v>
      </c>
      <c r="N2990" s="3">
        <f>DD_relocated_catalogue[[#This Row],[Semi-major axis length (m)]]/0.3048</f>
        <v>34.321119636998382</v>
      </c>
      <c r="O2990" s="3">
        <v>-72.904577284322571</v>
      </c>
      <c r="P2990" s="3">
        <v>91.162836753951183</v>
      </c>
      <c r="Q2990" s="3">
        <v>-86.953568194843513</v>
      </c>
      <c r="R2990" s="3">
        <f>DD_relocated_catalogue[[#This Row],[Northing uncertainty half-length (m)]]/0.3048</f>
        <v>34.230177926270997</v>
      </c>
      <c r="S2990" s="3">
        <f>DD_relocated_catalogue[[#This Row],[Easting uncertainty half-length (m)]]/0.3048</f>
        <v>7.9467020030122955</v>
      </c>
      <c r="T2990" s="3">
        <f>DD_relocated_catalogue[[#This Row],[Depth uncertainty half-length (m)]]/0.3048</f>
        <v>4.7908679886318932</v>
      </c>
      <c r="U2990" s="4">
        <v>0.2793656873545039</v>
      </c>
    </row>
    <row r="2991" spans="1:21" x14ac:dyDescent="0.25">
      <c r="A2991">
        <v>3037</v>
      </c>
      <c r="B2991" t="s">
        <v>21</v>
      </c>
      <c r="C2991" s="1">
        <v>41303.44154890046</v>
      </c>
      <c r="D2991" s="2">
        <f>(DD_relocated_catalogue[[#This Row],[SLB northing (m)]]/0.3048)+1169000</f>
        <v>1169833.999343832</v>
      </c>
      <c r="E2991" s="2">
        <f>(DD_relocated_catalogue[[#This Row],[SLB easting (m)]]/0.3048)+342000</f>
        <v>340782.99868766405</v>
      </c>
      <c r="F2991" s="2">
        <f>DD_relocated_catalogue[[#This Row],[SLB depth (m)]]/0.3048</f>
        <v>6392.0013123359577</v>
      </c>
      <c r="G2991">
        <v>-1.1399999999999999</v>
      </c>
      <c r="H2991" s="1">
        <v>41303.441548981478</v>
      </c>
      <c r="I2991" s="3">
        <f>(DD_relocated_catalogue[[#This Row],[Relocated northing  (m)]]/0.3048)+1169000</f>
        <v>1169700.4593175852</v>
      </c>
      <c r="J2991" s="3">
        <f>(DD_relocated_catalogue[[#This Row],[Relocated easting (m)]]/0.3048)+342000</f>
        <v>340811.98818897636</v>
      </c>
      <c r="K2991" s="3">
        <f>DD_relocated_catalogue[[#This Row],[Relocated depth (m)]]/0.3048</f>
        <v>6313.4448818897636</v>
      </c>
      <c r="L2991" s="3">
        <f>DD_relocated_catalogue[[#This Row],[Semi-minor axis length (m)]]/0.3048</f>
        <v>3.2107103514434066</v>
      </c>
      <c r="M2991" s="3">
        <f>DD_relocated_catalogue[[#This Row],[Semi-intermediate axis length (m)]]/0.3048</f>
        <v>6.0001901768474646</v>
      </c>
      <c r="N2991" s="3">
        <f>DD_relocated_catalogue[[#This Row],[Semi-major axis length (m)]]/0.3048</f>
        <v>30.459692294007198</v>
      </c>
      <c r="O2991" s="3">
        <v>-70.770236762372335</v>
      </c>
      <c r="P2991" s="3">
        <v>91.100119886350825</v>
      </c>
      <c r="Q2991" s="3">
        <v>-87.618419146830689</v>
      </c>
      <c r="R2991" s="3">
        <f>DD_relocated_catalogue[[#This Row],[Northing uncertainty half-length (m)]]/0.3048</f>
        <v>30.404827069665767</v>
      </c>
      <c r="S2991" s="3">
        <f>DD_relocated_catalogue[[#This Row],[Easting uncertainty half-length (m)]]/0.3048</f>
        <v>5.9867759001797545</v>
      </c>
      <c r="T2991" s="3">
        <f>DD_relocated_catalogue[[#This Row],[Depth uncertainty half-length (m)]]/0.3048</f>
        <v>3.6139621536864994</v>
      </c>
      <c r="U2991" s="4">
        <v>0.245510570279311</v>
      </c>
    </row>
    <row r="2992" spans="1:21" x14ac:dyDescent="0.25">
      <c r="A2992">
        <v>3434</v>
      </c>
      <c r="B2992" t="s">
        <v>21</v>
      </c>
      <c r="C2992" s="1">
        <v>41402.696391076388</v>
      </c>
      <c r="D2992" s="2">
        <f>(DD_relocated_catalogue[[#This Row],[SLB northing (m)]]/0.3048)+1169000</f>
        <v>1169967.998687664</v>
      </c>
      <c r="E2992" s="2">
        <f>(DD_relocated_catalogue[[#This Row],[SLB easting (m)]]/0.3048)+342000</f>
        <v>340763.99934383202</v>
      </c>
      <c r="F2992" s="2">
        <f>DD_relocated_catalogue[[#This Row],[SLB depth (m)]]/0.3048</f>
        <v>6576.0006561679784</v>
      </c>
      <c r="G2992">
        <v>-0.8</v>
      </c>
      <c r="H2992" s="1">
        <v>41402.696391180558</v>
      </c>
      <c r="I2992" s="3">
        <f>(DD_relocated_catalogue[[#This Row],[Relocated northing  (m)]]/0.3048)+1169000</f>
        <v>1169818.8385826771</v>
      </c>
      <c r="J2992" s="3">
        <f>(DD_relocated_catalogue[[#This Row],[Relocated easting (m)]]/0.3048)+342000</f>
        <v>340851.67322834645</v>
      </c>
      <c r="K2992" s="3">
        <f>DD_relocated_catalogue[[#This Row],[Relocated depth (m)]]/0.3048</f>
        <v>6473.179133858268</v>
      </c>
      <c r="L2992" s="3">
        <f>DD_relocated_catalogue[[#This Row],[Semi-minor axis length (m)]]/0.3048</f>
        <v>4.5388608729403543</v>
      </c>
      <c r="M2992" s="3">
        <f>DD_relocated_catalogue[[#This Row],[Semi-intermediate axis length (m)]]/0.3048</f>
        <v>8.9251696686016171</v>
      </c>
      <c r="N2992" s="3">
        <f>DD_relocated_catalogue[[#This Row],[Semi-major axis length (m)]]/0.3048</f>
        <v>30.797250515345862</v>
      </c>
      <c r="O2992" s="3">
        <v>-74.544251114201032</v>
      </c>
      <c r="P2992" s="3">
        <v>87.409862310012812</v>
      </c>
      <c r="Q2992" s="3">
        <v>-80.536450852762229</v>
      </c>
      <c r="R2992" s="3">
        <f>DD_relocated_catalogue[[#This Row],[Northing uncertainty half-length (m)]]/0.3048</f>
        <v>30.56763482978938</v>
      </c>
      <c r="S2992" s="3">
        <f>DD_relocated_catalogue[[#This Row],[Easting uncertainty half-length (m)]]/0.3048</f>
        <v>9.3076582539747719</v>
      </c>
      <c r="T2992" s="3">
        <f>DD_relocated_catalogue[[#This Row],[Depth uncertainty half-length (m)]]/0.3048</f>
        <v>4.9358445475086929</v>
      </c>
      <c r="U2992" s="4">
        <v>0.27066416740386418</v>
      </c>
    </row>
    <row r="2993" spans="1:21" x14ac:dyDescent="0.25">
      <c r="A2993">
        <v>2593</v>
      </c>
      <c r="B2993" t="s">
        <v>21</v>
      </c>
      <c r="C2993" s="1">
        <v>41177.086156203703</v>
      </c>
      <c r="D2993" s="2">
        <f>(DD_relocated_catalogue[[#This Row],[SLB northing (m)]]/0.3048)+1169000</f>
        <v>1170141.000656168</v>
      </c>
      <c r="E2993" s="2">
        <f>(DD_relocated_catalogue[[#This Row],[SLB easting (m)]]/0.3048)+342000</f>
        <v>340588.99934383202</v>
      </c>
      <c r="F2993" s="2">
        <f>DD_relocated_catalogue[[#This Row],[SLB depth (m)]]/0.3048</f>
        <v>6452.0013123359577</v>
      </c>
      <c r="G2993">
        <v>-1.04</v>
      </c>
      <c r="H2993" s="1">
        <v>41177.086156331017</v>
      </c>
      <c r="I2993" s="3">
        <f>(DD_relocated_catalogue[[#This Row],[Relocated northing  (m)]]/0.3048)+1169000</f>
        <v>1169751.9291338583</v>
      </c>
      <c r="J2993" s="3">
        <f>(DD_relocated_catalogue[[#This Row],[Relocated easting (m)]]/0.3048)+342000</f>
        <v>340612.09973753279</v>
      </c>
      <c r="K2993" s="3">
        <f>DD_relocated_catalogue[[#This Row],[Relocated depth (m)]]/0.3048</f>
        <v>6341.0367454068237</v>
      </c>
      <c r="L2993" s="3">
        <f>DD_relocated_catalogue[[#This Row],[Semi-minor axis length (m)]]/0.3048</f>
        <v>4.3721505205166</v>
      </c>
      <c r="M2993" s="3">
        <f>DD_relocated_catalogue[[#This Row],[Semi-intermediate axis length (m)]]/0.3048</f>
        <v>8.140787520254646</v>
      </c>
      <c r="N2993" s="3">
        <f>DD_relocated_catalogue[[#This Row],[Semi-major axis length (m)]]/0.3048</f>
        <v>49.052757442525149</v>
      </c>
      <c r="O2993" s="3">
        <v>-73.570746156103056</v>
      </c>
      <c r="P2993" s="3">
        <v>89.371258927237889</v>
      </c>
      <c r="Q2993" s="3">
        <v>-85.412807111530427</v>
      </c>
      <c r="R2993" s="3">
        <f>DD_relocated_catalogue[[#This Row],[Northing uncertainty half-length (m)]]/0.3048</f>
        <v>48.933978105381357</v>
      </c>
      <c r="S2993" s="3">
        <f>DD_relocated_catalogue[[#This Row],[Easting uncertainty half-length (m)]]/0.3048</f>
        <v>8.4882714457255215</v>
      </c>
      <c r="T2993" s="3">
        <f>DD_relocated_catalogue[[#This Row],[Depth uncertainty half-length (m)]]/0.3048</f>
        <v>4.7459971648993982</v>
      </c>
      <c r="U2993" s="4">
        <v>0.31836444057868252</v>
      </c>
    </row>
    <row r="2994" spans="1:21" x14ac:dyDescent="0.25">
      <c r="A2994">
        <v>4783</v>
      </c>
      <c r="B2994" t="s">
        <v>21</v>
      </c>
      <c r="C2994" s="1">
        <v>41701.94556641204</v>
      </c>
      <c r="D2994" s="2">
        <f>(DD_relocated_catalogue[[#This Row],[SLB northing (m)]]/0.3048)+1169000</f>
        <v>1169785</v>
      </c>
      <c r="E2994" s="2">
        <f>(DD_relocated_catalogue[[#This Row],[SLB easting (m)]]/0.3048)+342000</f>
        <v>340986.00065616798</v>
      </c>
      <c r="F2994" s="2">
        <f>DD_relocated_catalogue[[#This Row],[SLB depth (m)]]/0.3048</f>
        <v>6302.9986876640414</v>
      </c>
      <c r="G2994">
        <v>-1.89</v>
      </c>
      <c r="H2994" s="1">
        <v>41701.945566238428</v>
      </c>
      <c r="I2994" s="3">
        <f>(DD_relocated_catalogue[[#This Row],[Relocated northing  (m)]]/0.3048)+1169000</f>
        <v>1169880.6692913387</v>
      </c>
      <c r="J2994" s="3">
        <f>(DD_relocated_catalogue[[#This Row],[Relocated easting (m)]]/0.3048)+342000</f>
        <v>340816.00721784774</v>
      </c>
      <c r="K2994" s="3">
        <f>DD_relocated_catalogue[[#This Row],[Relocated depth (m)]]/0.3048</f>
        <v>6392.7591863517055</v>
      </c>
      <c r="L2994" s="3">
        <f>DD_relocated_catalogue[[#This Row],[Semi-minor axis length (m)]]/0.3048</f>
        <v>4.9987720518925789</v>
      </c>
      <c r="M2994" s="3">
        <f>DD_relocated_catalogue[[#This Row],[Semi-intermediate axis length (m)]]/0.3048</f>
        <v>8.5593325063132042</v>
      </c>
      <c r="N2994" s="3">
        <f>DD_relocated_catalogue[[#This Row],[Semi-major axis length (m)]]/0.3048</f>
        <v>12.863616442444783</v>
      </c>
      <c r="O2994" s="3">
        <v>-72.719846590801964</v>
      </c>
      <c r="P2994" s="3">
        <v>51.87823143925025</v>
      </c>
      <c r="Q2994" s="3">
        <v>-45.938225194350522</v>
      </c>
      <c r="R2994" s="3">
        <f>DD_relocated_catalogue[[#This Row],[Northing uncertainty half-length (m)]]/0.3048</f>
        <v>12.5835275735267</v>
      </c>
      <c r="S2994" s="3">
        <f>DD_relocated_catalogue[[#This Row],[Easting uncertainty half-length (m)]]/0.3048</f>
        <v>8.4413897789304784</v>
      </c>
      <c r="T2994" s="3">
        <f>DD_relocated_catalogue[[#This Row],[Depth uncertainty half-length (m)]]/0.3048</f>
        <v>5.6663825452022172</v>
      </c>
      <c r="U2994" s="4">
        <v>0.30179792342240258</v>
      </c>
    </row>
    <row r="2995" spans="1:21" x14ac:dyDescent="0.25">
      <c r="A2995">
        <v>3117</v>
      </c>
      <c r="B2995" t="s">
        <v>21</v>
      </c>
      <c r="C2995" s="1">
        <v>41316.741009155092</v>
      </c>
      <c r="D2995" s="2">
        <f>(DD_relocated_catalogue[[#This Row],[SLB northing (m)]]/0.3048)+1169000</f>
        <v>1169997.998687664</v>
      </c>
      <c r="E2995" s="2">
        <f>(DD_relocated_catalogue[[#This Row],[SLB easting (m)]]/0.3048)+342000</f>
        <v>340642.99868766405</v>
      </c>
      <c r="F2995" s="2">
        <f>DD_relocated_catalogue[[#This Row],[SLB depth (m)]]/0.3048</f>
        <v>6513.9993438320207</v>
      </c>
      <c r="G2995">
        <v>-0.44</v>
      </c>
      <c r="H2995" s="1">
        <v>41316.741009293983</v>
      </c>
      <c r="I2995" s="3">
        <f>(DD_relocated_catalogue[[#This Row],[Relocated northing  (m)]]/0.3048)+1169000</f>
        <v>1169871.7585301837</v>
      </c>
      <c r="J2995" s="3">
        <f>(DD_relocated_catalogue[[#This Row],[Relocated easting (m)]]/0.3048)+342000</f>
        <v>340723.17257217848</v>
      </c>
      <c r="K2995" s="3">
        <f>DD_relocated_catalogue[[#This Row],[Relocated depth (m)]]/0.3048</f>
        <v>6413.1758530183724</v>
      </c>
      <c r="L2995" s="3">
        <f>DD_relocated_catalogue[[#This Row],[Semi-minor axis length (m)]]/0.3048</f>
        <v>5.1841062880067135</v>
      </c>
      <c r="M2995" s="3">
        <f>DD_relocated_catalogue[[#This Row],[Semi-intermediate axis length (m)]]/0.3048</f>
        <v>8.7451959376675887</v>
      </c>
      <c r="N2995" s="3">
        <f>DD_relocated_catalogue[[#This Row],[Semi-major axis length (m)]]/0.3048</f>
        <v>32.600073531268492</v>
      </c>
      <c r="O2995" s="3">
        <v>-72.775873429162957</v>
      </c>
      <c r="P2995" s="3">
        <v>91.603977752951153</v>
      </c>
      <c r="Q2995" s="3">
        <v>-83.15129721179926</v>
      </c>
      <c r="R2995" s="3">
        <f>DD_relocated_catalogue[[#This Row],[Northing uncertainty half-length (m)]]/0.3048</f>
        <v>32.250838399529442</v>
      </c>
      <c r="S2995" s="3">
        <f>DD_relocated_catalogue[[#This Row],[Easting uncertainty half-length (m)]]/0.3048</f>
        <v>9.5770263643665086</v>
      </c>
      <c r="T2995" s="3">
        <f>DD_relocated_catalogue[[#This Row],[Depth uncertainty half-length (m)]]/0.3048</f>
        <v>5.5274420487261651</v>
      </c>
      <c r="U2995" s="4">
        <v>0.29367356843616649</v>
      </c>
    </row>
    <row r="2996" spans="1:21" x14ac:dyDescent="0.25">
      <c r="A2996">
        <v>2832</v>
      </c>
      <c r="B2996" t="s">
        <v>21</v>
      </c>
      <c r="C2996" s="1">
        <v>41236.693308298614</v>
      </c>
      <c r="D2996" s="2">
        <f>(DD_relocated_catalogue[[#This Row],[SLB northing (m)]]/0.3048)+1169000</f>
        <v>1170000</v>
      </c>
      <c r="E2996" s="2">
        <f>(DD_relocated_catalogue[[#This Row],[SLB easting (m)]]/0.3048)+342000</f>
        <v>340622.99868766405</v>
      </c>
      <c r="F2996" s="2">
        <f>DD_relocated_catalogue[[#This Row],[SLB depth (m)]]/0.3048</f>
        <v>6483.9993438320207</v>
      </c>
      <c r="G2996">
        <v>-0.69</v>
      </c>
      <c r="H2996" s="1">
        <v>41236.693308472219</v>
      </c>
      <c r="I2996" s="3">
        <f>(DD_relocated_catalogue[[#This Row],[Relocated northing  (m)]]/0.3048)+1169000</f>
        <v>1169839.3733595801</v>
      </c>
      <c r="J2996" s="3">
        <f>(DD_relocated_catalogue[[#This Row],[Relocated easting (m)]]/0.3048)+342000</f>
        <v>340743.47769028874</v>
      </c>
      <c r="K2996" s="3">
        <f>DD_relocated_catalogue[[#This Row],[Relocated depth (m)]]/0.3048</f>
        <v>6335.5971128608917</v>
      </c>
      <c r="L2996" s="3">
        <f>DD_relocated_catalogue[[#This Row],[Semi-minor axis length (m)]]/0.3048</f>
        <v>3.3941993397644645</v>
      </c>
      <c r="M2996" s="3">
        <f>DD_relocated_catalogue[[#This Row],[Semi-intermediate axis length (m)]]/0.3048</f>
        <v>6.2906688244354783</v>
      </c>
      <c r="N2996" s="3">
        <f>DD_relocated_catalogue[[#This Row],[Semi-major axis length (m)]]/0.3048</f>
        <v>33.159485536308544</v>
      </c>
      <c r="O2996" s="3">
        <v>-69.963050455015079</v>
      </c>
      <c r="P2996" s="3">
        <v>89.225103759311054</v>
      </c>
      <c r="Q2996" s="3">
        <v>-82.663014370882522</v>
      </c>
      <c r="R2996" s="3">
        <f>DD_relocated_catalogue[[#This Row],[Northing uncertainty half-length (m)]]/0.3048</f>
        <v>32.938778004945959</v>
      </c>
      <c r="S2996" s="3">
        <f>DD_relocated_catalogue[[#This Row],[Easting uncertainty half-length (m)]]/0.3048</f>
        <v>7.0494889783865693</v>
      </c>
      <c r="T2996" s="3">
        <f>DD_relocated_catalogue[[#This Row],[Depth uncertainty half-length (m)]]/0.3048</f>
        <v>3.8465222011608318</v>
      </c>
      <c r="U2996" s="4">
        <v>0.25322300520702229</v>
      </c>
    </row>
    <row r="2997" spans="1:21" x14ac:dyDescent="0.25">
      <c r="A2997">
        <v>3025</v>
      </c>
      <c r="B2997" t="s">
        <v>21</v>
      </c>
      <c r="C2997" s="1">
        <v>41299.753478009261</v>
      </c>
      <c r="D2997" s="2">
        <f>(DD_relocated_catalogue[[#This Row],[SLB northing (m)]]/0.3048)+1169000</f>
        <v>1170060</v>
      </c>
      <c r="E2997" s="2">
        <f>(DD_relocated_catalogue[[#This Row],[SLB easting (m)]]/0.3048)+342000</f>
        <v>340597.99868766405</v>
      </c>
      <c r="F2997" s="2">
        <f>DD_relocated_catalogue[[#This Row],[SLB depth (m)]]/0.3048</f>
        <v>6484.9999999999991</v>
      </c>
      <c r="G2997">
        <v>-0.01</v>
      </c>
      <c r="H2997" s="1">
        <v>41299.753478125</v>
      </c>
      <c r="I2997" s="3">
        <f>(DD_relocated_catalogue[[#This Row],[Relocated northing  (m)]]/0.3048)+1169000</f>
        <v>1169729.68832021</v>
      </c>
      <c r="J2997" s="3">
        <f>(DD_relocated_catalogue[[#This Row],[Relocated easting (m)]]/0.3048)+342000</f>
        <v>340646.36154855642</v>
      </c>
      <c r="K2997" s="3">
        <f>DD_relocated_catalogue[[#This Row],[Relocated depth (m)]]/0.3048</f>
        <v>6354.5472440944877</v>
      </c>
      <c r="L2997" s="3">
        <f>DD_relocated_catalogue[[#This Row],[Semi-minor axis length (m)]]/0.3048</f>
        <v>3.8009246976821389</v>
      </c>
      <c r="M2997" s="3">
        <f>DD_relocated_catalogue[[#This Row],[Semi-intermediate axis length (m)]]/0.3048</f>
        <v>7.3188876512447107</v>
      </c>
      <c r="N2997" s="3">
        <f>DD_relocated_catalogue[[#This Row],[Semi-major axis length (m)]]/0.3048</f>
        <v>33.51077020028081</v>
      </c>
      <c r="O2997" s="3">
        <v>-68.566598789558768</v>
      </c>
      <c r="P2997" s="3">
        <v>90.044202890128616</v>
      </c>
      <c r="Q2997" s="3">
        <v>-86.562862526385828</v>
      </c>
      <c r="R2997" s="3">
        <f>DD_relocated_catalogue[[#This Row],[Northing uncertainty half-length (m)]]/0.3048</f>
        <v>33.449037531681974</v>
      </c>
      <c r="S2997" s="3">
        <f>DD_relocated_catalogue[[#This Row],[Easting uncertainty half-length (m)]]/0.3048</f>
        <v>7.1865107461006295</v>
      </c>
      <c r="T2997" s="3">
        <f>DD_relocated_catalogue[[#This Row],[Depth uncertainty half-length (m)]]/0.3048</f>
        <v>4.4343640149922301</v>
      </c>
      <c r="U2997" s="4">
        <v>0.25626640332101847</v>
      </c>
    </row>
    <row r="2998" spans="1:21" x14ac:dyDescent="0.25">
      <c r="A2998">
        <v>3255</v>
      </c>
      <c r="B2998" t="s">
        <v>21</v>
      </c>
      <c r="C2998" s="1">
        <v>41333.755017233794</v>
      </c>
      <c r="D2998" s="2">
        <f>(DD_relocated_catalogue[[#This Row],[SLB northing (m)]]/0.3048)+1169000</f>
        <v>1169975</v>
      </c>
      <c r="E2998" s="2">
        <f>(DD_relocated_catalogue[[#This Row],[SLB easting (m)]]/0.3048)+342000</f>
        <v>340645</v>
      </c>
      <c r="F2998" s="2">
        <f>DD_relocated_catalogue[[#This Row],[SLB depth (m)]]/0.3048</f>
        <v>6516.0006561679784</v>
      </c>
      <c r="G2998">
        <v>-0.87</v>
      </c>
      <c r="H2998" s="1">
        <v>41333.755017291667</v>
      </c>
      <c r="I2998" s="3">
        <f>(DD_relocated_catalogue[[#This Row],[Relocated northing  (m)]]/0.3048)+1169000</f>
        <v>1169830.5774278215</v>
      </c>
      <c r="J2998" s="3">
        <f>(DD_relocated_catalogue[[#This Row],[Relocated easting (m)]]/0.3048)+342000</f>
        <v>340736.32874015748</v>
      </c>
      <c r="K2998" s="3">
        <f>DD_relocated_catalogue[[#This Row],[Relocated depth (m)]]/0.3048</f>
        <v>6413.7106299212592</v>
      </c>
      <c r="L2998" s="3">
        <f>DD_relocated_catalogue[[#This Row],[Semi-minor axis length (m)]]/0.3048</f>
        <v>5.075314528183835</v>
      </c>
      <c r="M2998" s="3">
        <f>DD_relocated_catalogue[[#This Row],[Semi-intermediate axis length (m)]]/0.3048</f>
        <v>8.7884662319155211</v>
      </c>
      <c r="N2998" s="3">
        <f>DD_relocated_catalogue[[#This Row],[Semi-major axis length (m)]]/0.3048</f>
        <v>31.48941755342117</v>
      </c>
      <c r="O2998" s="3">
        <v>-71.650349945999864</v>
      </c>
      <c r="P2998" s="3">
        <v>89.962668835473877</v>
      </c>
      <c r="Q2998" s="3">
        <v>-83.54363503702433</v>
      </c>
      <c r="R2998" s="3">
        <f>DD_relocated_catalogue[[#This Row],[Northing uncertainty half-length (m)]]/0.3048</f>
        <v>31.29188786267931</v>
      </c>
      <c r="S2998" s="3">
        <f>DD_relocated_catalogue[[#This Row],[Easting uncertainty half-length (m)]]/0.3048</f>
        <v>9.0602404996902468</v>
      </c>
      <c r="T2998" s="3">
        <f>DD_relocated_catalogue[[#This Row],[Depth uncertainty half-length (m)]]/0.3048</f>
        <v>5.5234868101265802</v>
      </c>
      <c r="U2998" s="4">
        <v>0.2880667449265204</v>
      </c>
    </row>
    <row r="2999" spans="1:21" x14ac:dyDescent="0.25">
      <c r="A2999">
        <v>2470</v>
      </c>
      <c r="B2999" t="s">
        <v>21</v>
      </c>
      <c r="C2999" s="1">
        <v>41168.458764317133</v>
      </c>
      <c r="D2999" s="2">
        <f>(DD_relocated_catalogue[[#This Row],[SLB northing (m)]]/0.3048)+1169000</f>
        <v>1170017.998687664</v>
      </c>
      <c r="E2999" s="2">
        <f>(DD_relocated_catalogue[[#This Row],[SLB easting (m)]]/0.3048)+342000</f>
        <v>340563.99934383202</v>
      </c>
      <c r="F2999" s="2">
        <f>DD_relocated_catalogue[[#This Row],[SLB depth (m)]]/0.3048</f>
        <v>6410</v>
      </c>
      <c r="G2999">
        <v>-0.88</v>
      </c>
      <c r="H2999" s="1">
        <v>41168.458764421295</v>
      </c>
      <c r="I2999" s="3">
        <f>(DD_relocated_catalogue[[#This Row],[Relocated northing  (m)]]/0.3048)+1169000</f>
        <v>1169776.4140419948</v>
      </c>
      <c r="J2999" s="3">
        <f>(DD_relocated_catalogue[[#This Row],[Relocated easting (m)]]/0.3048)+342000</f>
        <v>340576.07283464569</v>
      </c>
      <c r="K2999" s="3">
        <f>DD_relocated_catalogue[[#This Row],[Relocated depth (m)]]/0.3048</f>
        <v>6321.9225721784778</v>
      </c>
      <c r="L2999" s="3">
        <f>DD_relocated_catalogue[[#This Row],[Semi-minor axis length (m)]]/0.3048</f>
        <v>3.5438533101653054</v>
      </c>
      <c r="M2999" s="3">
        <f>DD_relocated_catalogue[[#This Row],[Semi-intermediate axis length (m)]]/0.3048</f>
        <v>6.5978073355518481</v>
      </c>
      <c r="N2999" s="3">
        <f>DD_relocated_catalogue[[#This Row],[Semi-major axis length (m)]]/0.3048</f>
        <v>36.326061030389965</v>
      </c>
      <c r="O2999" s="3">
        <v>-69.018375363043077</v>
      </c>
      <c r="P2999" s="3">
        <v>90.138060620106103</v>
      </c>
      <c r="Q2999" s="3">
        <v>-85.063806892206244</v>
      </c>
      <c r="R2999" s="3">
        <f>DD_relocated_catalogue[[#This Row],[Northing uncertainty half-length (m)]]/0.3048</f>
        <v>36.184195324878544</v>
      </c>
      <c r="S2999" s="3">
        <f>DD_relocated_catalogue[[#This Row],[Easting uncertainty half-length (m)]]/0.3048</f>
        <v>7.0038232847252706</v>
      </c>
      <c r="T2999" s="3">
        <f>DD_relocated_catalogue[[#This Row],[Depth uncertainty half-length (m)]]/0.3048</f>
        <v>4.0655588212555704</v>
      </c>
      <c r="U2999" s="4">
        <v>0.2535761358211327</v>
      </c>
    </row>
    <row r="3000" spans="1:21" x14ac:dyDescent="0.25">
      <c r="A3000">
        <v>3333</v>
      </c>
      <c r="B3000" t="s">
        <v>21</v>
      </c>
      <c r="C3000" s="1">
        <v>41347.074728321757</v>
      </c>
      <c r="D3000" s="2">
        <f>(DD_relocated_catalogue[[#This Row],[SLB northing (m)]]/0.3048)+1169000</f>
        <v>1169922.001312336</v>
      </c>
      <c r="E3000" s="2">
        <f>(DD_relocated_catalogue[[#This Row],[SLB easting (m)]]/0.3048)+342000</f>
        <v>340620</v>
      </c>
      <c r="F3000" s="2">
        <f>DD_relocated_catalogue[[#This Row],[SLB depth (m)]]/0.3048</f>
        <v>6440</v>
      </c>
      <c r="G3000">
        <v>-1.1100000000000001</v>
      </c>
      <c r="H3000" s="1">
        <v>41347.074728391206</v>
      </c>
      <c r="I3000" s="3">
        <f>(DD_relocated_catalogue[[#This Row],[Relocated northing  (m)]]/0.3048)+1169000</f>
        <v>1169813.6614173229</v>
      </c>
      <c r="J3000" s="3">
        <f>(DD_relocated_catalogue[[#This Row],[Relocated easting (m)]]/0.3048)+342000</f>
        <v>340684.12401574804</v>
      </c>
      <c r="K3000" s="3">
        <f>DD_relocated_catalogue[[#This Row],[Relocated depth (m)]]/0.3048</f>
        <v>6310.5971128608926</v>
      </c>
      <c r="L3000" s="3">
        <f>DD_relocated_catalogue[[#This Row],[Semi-minor axis length (m)]]/0.3048</f>
        <v>3.1811638807487164</v>
      </c>
      <c r="M3000" s="3">
        <f>DD_relocated_catalogue[[#This Row],[Semi-intermediate axis length (m)]]/0.3048</f>
        <v>6.0001451770224943</v>
      </c>
      <c r="N3000" s="3">
        <f>DD_relocated_catalogue[[#This Row],[Semi-major axis length (m)]]/0.3048</f>
        <v>32.031946710784318</v>
      </c>
      <c r="O3000" s="3">
        <v>-69.909055201083063</v>
      </c>
      <c r="P3000" s="3">
        <v>90.747531726631806</v>
      </c>
      <c r="Q3000" s="3">
        <v>-84.159845883681584</v>
      </c>
      <c r="R3000" s="3">
        <f>DD_relocated_catalogue[[#This Row],[Northing uncertainty half-length (m)]]/0.3048</f>
        <v>31.823041635670435</v>
      </c>
      <c r="S3000" s="3">
        <f>DD_relocated_catalogue[[#This Row],[Easting uncertainty half-length (m)]]/0.3048</f>
        <v>6.7236179216693452</v>
      </c>
      <c r="T3000" s="3">
        <f>DD_relocated_catalogue[[#This Row],[Depth uncertainty half-length (m)]]/0.3048</f>
        <v>3.6283987712487886</v>
      </c>
      <c r="U3000" s="4">
        <v>0.24825240670581503</v>
      </c>
    </row>
    <row r="3001" spans="1:21" x14ac:dyDescent="0.25">
      <c r="A3001">
        <v>2607</v>
      </c>
      <c r="B3001" t="s">
        <v>21</v>
      </c>
      <c r="C3001" s="1">
        <v>41181.294551539351</v>
      </c>
      <c r="D3001" s="2">
        <f>(DD_relocated_catalogue[[#This Row],[SLB northing (m)]]/0.3048)+1169000</f>
        <v>1169928.999343832</v>
      </c>
      <c r="E3001" s="2">
        <f>(DD_relocated_catalogue[[#This Row],[SLB easting (m)]]/0.3048)+342000</f>
        <v>340635</v>
      </c>
      <c r="F3001" s="2">
        <f>DD_relocated_catalogue[[#This Row],[SLB depth (m)]]/0.3048</f>
        <v>6484.9999999999991</v>
      </c>
      <c r="G3001">
        <v>-0.73</v>
      </c>
      <c r="H3001" s="1">
        <v>41181.29455165509</v>
      </c>
      <c r="I3001" s="3">
        <f>(DD_relocated_catalogue[[#This Row],[Relocated northing  (m)]]/0.3048)+1169000</f>
        <v>1169742.4967191601</v>
      </c>
      <c r="J3001" s="3">
        <f>(DD_relocated_catalogue[[#This Row],[Relocated easting (m)]]/0.3048)+342000</f>
        <v>340690.5183727034</v>
      </c>
      <c r="K3001" s="3">
        <f>DD_relocated_catalogue[[#This Row],[Relocated depth (m)]]/0.3048</f>
        <v>6319.6587926509183</v>
      </c>
      <c r="L3001" s="3">
        <f>DD_relocated_catalogue[[#This Row],[Semi-minor axis length (m)]]/0.3048</f>
        <v>3.3910545006480972</v>
      </c>
      <c r="M3001" s="3">
        <f>DD_relocated_catalogue[[#This Row],[Semi-intermediate axis length (m)]]/0.3048</f>
        <v>6.5713811028395792</v>
      </c>
      <c r="N3001" s="3">
        <f>DD_relocated_catalogue[[#This Row],[Semi-major axis length (m)]]/0.3048</f>
        <v>33.695380896022442</v>
      </c>
      <c r="O3001" s="3">
        <v>-70.565277470719039</v>
      </c>
      <c r="P3001" s="3">
        <v>90.487436836896237</v>
      </c>
      <c r="Q3001" s="3">
        <v>-85.959118039422833</v>
      </c>
      <c r="R3001" s="3">
        <f>DD_relocated_catalogue[[#This Row],[Northing uncertainty half-length (m)]]/0.3048</f>
        <v>33.591349488987476</v>
      </c>
      <c r="S3001" s="3">
        <f>DD_relocated_catalogue[[#This Row],[Easting uncertainty half-length (m)]]/0.3048</f>
        <v>6.7449522193614975</v>
      </c>
      <c r="T3001" s="3">
        <f>DD_relocated_catalogue[[#This Row],[Depth uncertainty half-length (m)]]/0.3048</f>
        <v>3.8722576161958169</v>
      </c>
      <c r="U3001" s="4">
        <v>0.25139957935748442</v>
      </c>
    </row>
    <row r="3002" spans="1:21" x14ac:dyDescent="0.25">
      <c r="A3002">
        <v>3040</v>
      </c>
      <c r="B3002" t="s">
        <v>21</v>
      </c>
      <c r="C3002" s="1">
        <v>41303.665685729167</v>
      </c>
      <c r="D3002" s="2">
        <f>(DD_relocated_catalogue[[#This Row],[SLB northing (m)]]/0.3048)+1169000</f>
        <v>1169917.001312336</v>
      </c>
      <c r="E3002" s="2">
        <f>(DD_relocated_catalogue[[#This Row],[SLB easting (m)]]/0.3048)+342000</f>
        <v>340613.99934383202</v>
      </c>
      <c r="F3002" s="2">
        <f>DD_relocated_catalogue[[#This Row],[SLB depth (m)]]/0.3048</f>
        <v>6447.9986876640414</v>
      </c>
      <c r="G3002">
        <v>-0.72</v>
      </c>
      <c r="H3002" s="1">
        <v>41303.665685868058</v>
      </c>
      <c r="I3002" s="3">
        <f>(DD_relocated_catalogue[[#This Row],[Relocated northing  (m)]]/0.3048)+1169000</f>
        <v>1169743.9435695538</v>
      </c>
      <c r="J3002" s="3">
        <f>(DD_relocated_catalogue[[#This Row],[Relocated easting (m)]]/0.3048)+342000</f>
        <v>340662.08333333331</v>
      </c>
      <c r="K3002" s="3">
        <f>DD_relocated_catalogue[[#This Row],[Relocated depth (m)]]/0.3048</f>
        <v>6326.1286089238838</v>
      </c>
      <c r="L3002" s="3">
        <f>DD_relocated_catalogue[[#This Row],[Semi-minor axis length (m)]]/0.3048</f>
        <v>3.4174127550071782</v>
      </c>
      <c r="M3002" s="3">
        <f>DD_relocated_catalogue[[#This Row],[Semi-intermediate axis length (m)]]/0.3048</f>
        <v>6.4360319694820767</v>
      </c>
      <c r="N3002" s="3">
        <f>DD_relocated_catalogue[[#This Row],[Semi-major axis length (m)]]/0.3048</f>
        <v>33.4961174227493</v>
      </c>
      <c r="O3002" s="3">
        <v>-70.191828370898136</v>
      </c>
      <c r="P3002" s="3">
        <v>89.477810562424892</v>
      </c>
      <c r="Q3002" s="3">
        <v>-85.588753851509651</v>
      </c>
      <c r="R3002" s="3">
        <f>DD_relocated_catalogue[[#This Row],[Northing uncertainty half-length (m)]]/0.3048</f>
        <v>33.417595011213777</v>
      </c>
      <c r="S3002" s="3">
        <f>DD_relocated_catalogue[[#This Row],[Easting uncertainty half-length (m)]]/0.3048</f>
        <v>6.5115830654679732</v>
      </c>
      <c r="T3002" s="3">
        <f>DD_relocated_catalogue[[#This Row],[Depth uncertainty half-length (m)]]/0.3048</f>
        <v>3.8830633254181772</v>
      </c>
      <c r="U3002" s="4">
        <v>0.24811524332263329</v>
      </c>
    </row>
    <row r="3003" spans="1:21" x14ac:dyDescent="0.25">
      <c r="A3003">
        <v>3197</v>
      </c>
      <c r="B3003" t="s">
        <v>21</v>
      </c>
      <c r="C3003" s="1">
        <v>41329.762317071756</v>
      </c>
      <c r="D3003" s="2">
        <f>(DD_relocated_catalogue[[#This Row],[SLB northing (m)]]/0.3048)+1169000</f>
        <v>1169891.000656168</v>
      </c>
      <c r="E3003" s="2">
        <f>(DD_relocated_catalogue[[#This Row],[SLB easting (m)]]/0.3048)+342000</f>
        <v>340647.00131233595</v>
      </c>
      <c r="F3003" s="2">
        <f>DD_relocated_catalogue[[#This Row],[SLB depth (m)]]/0.3048</f>
        <v>6494.9999999999991</v>
      </c>
      <c r="G3003">
        <v>-0.78</v>
      </c>
      <c r="H3003" s="1">
        <v>41329.762317187502</v>
      </c>
      <c r="I3003" s="3">
        <f>(DD_relocated_catalogue[[#This Row],[Relocated northing  (m)]]/0.3048)+1169000</f>
        <v>1169717.4901574804</v>
      </c>
      <c r="J3003" s="3">
        <f>(DD_relocated_catalogue[[#This Row],[Relocated easting (m)]]/0.3048)+342000</f>
        <v>340747.6377952756</v>
      </c>
      <c r="K3003" s="3">
        <f>DD_relocated_catalogue[[#This Row],[Relocated depth (m)]]/0.3048</f>
        <v>6375.4921259842513</v>
      </c>
      <c r="L3003" s="3">
        <f>DD_relocated_catalogue[[#This Row],[Semi-minor axis length (m)]]/0.3048</f>
        <v>4.5535712441020131</v>
      </c>
      <c r="M3003" s="3">
        <f>DD_relocated_catalogue[[#This Row],[Semi-intermediate axis length (m)]]/0.3048</f>
        <v>7.745911577454077</v>
      </c>
      <c r="N3003" s="3">
        <f>DD_relocated_catalogue[[#This Row],[Semi-major axis length (m)]]/0.3048</f>
        <v>31.781588496415878</v>
      </c>
      <c r="O3003" s="3">
        <v>-74.813159625974706</v>
      </c>
      <c r="P3003" s="3">
        <v>90.047222182085719</v>
      </c>
      <c r="Q3003" s="3">
        <v>-87.041922418325612</v>
      </c>
      <c r="R3003" s="3">
        <f>DD_relocated_catalogue[[#This Row],[Northing uncertainty half-length (m)]]/0.3048</f>
        <v>31.737926151075246</v>
      </c>
      <c r="S3003" s="3">
        <f>DD_relocated_catalogue[[#This Row],[Easting uncertainty half-length (m)]]/0.3048</f>
        <v>7.6364443435091891</v>
      </c>
      <c r="T3003" s="3">
        <f>DD_relocated_catalogue[[#This Row],[Depth uncertainty half-length (m)]]/0.3048</f>
        <v>4.8065111519011774</v>
      </c>
      <c r="U3003" s="4">
        <v>0.28807769718510212</v>
      </c>
    </row>
    <row r="3004" spans="1:21" x14ac:dyDescent="0.25">
      <c r="A3004">
        <v>2575</v>
      </c>
      <c r="B3004" t="s">
        <v>21</v>
      </c>
      <c r="C3004" s="1">
        <v>41175.470818923612</v>
      </c>
      <c r="D3004" s="2">
        <f>(DD_relocated_catalogue[[#This Row],[SLB northing (m)]]/0.3048)+1169000</f>
        <v>1169930</v>
      </c>
      <c r="E3004" s="2">
        <f>(DD_relocated_catalogue[[#This Row],[SLB easting (m)]]/0.3048)+342000</f>
        <v>340587.99868766405</v>
      </c>
      <c r="F3004" s="2">
        <f>DD_relocated_catalogue[[#This Row],[SLB depth (m)]]/0.3048</f>
        <v>6443.9993438320207</v>
      </c>
      <c r="G3004">
        <v>-0.66</v>
      </c>
      <c r="H3004" s="1">
        <v>41175.47081903935</v>
      </c>
      <c r="I3004" s="3">
        <f>(DD_relocated_catalogue[[#This Row],[Relocated northing  (m)]]/0.3048)+1169000</f>
        <v>1169792.8969816272</v>
      </c>
      <c r="J3004" s="3">
        <f>(DD_relocated_catalogue[[#This Row],[Relocated easting (m)]]/0.3048)+342000</f>
        <v>340658.18897637795</v>
      </c>
      <c r="K3004" s="3">
        <f>DD_relocated_catalogue[[#This Row],[Relocated depth (m)]]/0.3048</f>
        <v>6314.0879265091862</v>
      </c>
      <c r="L3004" s="3">
        <f>DD_relocated_catalogue[[#This Row],[Semi-minor axis length (m)]]/0.3048</f>
        <v>3.1979379207334082</v>
      </c>
      <c r="M3004" s="3">
        <f>DD_relocated_catalogue[[#This Row],[Semi-intermediate axis length (m)]]/0.3048</f>
        <v>6.2260069036446595</v>
      </c>
      <c r="N3004" s="3">
        <f>DD_relocated_catalogue[[#This Row],[Semi-major axis length (m)]]/0.3048</f>
        <v>32.729313535562866</v>
      </c>
      <c r="O3004" s="3">
        <v>-69.6832619745919</v>
      </c>
      <c r="P3004" s="3">
        <v>90.357804569242091</v>
      </c>
      <c r="Q3004" s="3">
        <v>-84.553525770720682</v>
      </c>
      <c r="R3004" s="3">
        <f>DD_relocated_catalogue[[#This Row],[Northing uncertainty half-length (m)]]/0.3048</f>
        <v>32.562722462927908</v>
      </c>
      <c r="S3004" s="3">
        <f>DD_relocated_catalogue[[#This Row],[Easting uncertainty half-length (m)]]/0.3048</f>
        <v>6.7233886022097327</v>
      </c>
      <c r="T3004" s="3">
        <f>DD_relocated_catalogue[[#This Row],[Depth uncertainty half-length (m)]]/0.3048</f>
        <v>3.6968388782394097</v>
      </c>
      <c r="U3004" s="4">
        <v>0.24660363607245792</v>
      </c>
    </row>
    <row r="3005" spans="1:21" x14ac:dyDescent="0.25">
      <c r="A3005">
        <v>3906</v>
      </c>
      <c r="B3005" t="s">
        <v>21</v>
      </c>
      <c r="C3005" s="1">
        <v>41531.029866111108</v>
      </c>
      <c r="D3005" s="2">
        <f>(DD_relocated_catalogue[[#This Row],[SLB northing (m)]]/0.3048)+1169000</f>
        <v>1169937.998687664</v>
      </c>
      <c r="E3005" s="2">
        <f>(DD_relocated_catalogue[[#This Row],[SLB easting (m)]]/0.3048)+342000</f>
        <v>340598.99934383202</v>
      </c>
      <c r="F3005" s="2">
        <f>DD_relocated_catalogue[[#This Row],[SLB depth (m)]]/0.3048</f>
        <v>6492.0013123359577</v>
      </c>
      <c r="G3005">
        <v>-0.89</v>
      </c>
      <c r="H3005" s="1">
        <v>41531.029866226854</v>
      </c>
      <c r="I3005" s="3">
        <f>(DD_relocated_catalogue[[#This Row],[Relocated northing  (m)]]/0.3048)+1169000</f>
        <v>1169733.904199475</v>
      </c>
      <c r="J3005" s="3">
        <f>(DD_relocated_catalogue[[#This Row],[Relocated easting (m)]]/0.3048)+342000</f>
        <v>340685.81036745408</v>
      </c>
      <c r="K3005" s="3">
        <f>DD_relocated_catalogue[[#This Row],[Relocated depth (m)]]/0.3048</f>
        <v>6324.0616797900266</v>
      </c>
      <c r="L3005" s="3">
        <f>DD_relocated_catalogue[[#This Row],[Semi-minor axis length (m)]]/0.3048</f>
        <v>3.4196298216219696</v>
      </c>
      <c r="M3005" s="3">
        <f>DD_relocated_catalogue[[#This Row],[Semi-intermediate axis length (m)]]/0.3048</f>
        <v>6.6297608427969896</v>
      </c>
      <c r="N3005" s="3">
        <f>DD_relocated_catalogue[[#This Row],[Semi-major axis length (m)]]/0.3048</f>
        <v>33.451111298785904</v>
      </c>
      <c r="O3005" s="3">
        <v>-68.509533332540883</v>
      </c>
      <c r="P3005" s="3">
        <v>90.590847427265786</v>
      </c>
      <c r="Q3005" s="3">
        <v>-86.723873190257606</v>
      </c>
      <c r="R3005" s="3">
        <f>DD_relocated_catalogue[[#This Row],[Northing uncertainty half-length (m)]]/0.3048</f>
        <v>33.376324234870602</v>
      </c>
      <c r="S3005" s="3">
        <f>DD_relocated_catalogue[[#This Row],[Easting uncertainty half-length (m)]]/0.3048</f>
        <v>6.6241345126293663</v>
      </c>
      <c r="T3005" s="3">
        <f>DD_relocated_catalogue[[#This Row],[Depth uncertainty half-length (m)]]/0.3048</f>
        <v>4.001735327942983</v>
      </c>
      <c r="U3005" s="4">
        <v>0.2522398690177956</v>
      </c>
    </row>
    <row r="3006" spans="1:21" x14ac:dyDescent="0.25">
      <c r="A3006">
        <v>3362</v>
      </c>
      <c r="B3006" t="s">
        <v>21</v>
      </c>
      <c r="C3006" s="1">
        <v>41365.560981550923</v>
      </c>
      <c r="D3006" s="2">
        <f>(DD_relocated_catalogue[[#This Row],[SLB northing (m)]]/0.3048)+1169000</f>
        <v>1169952.001312336</v>
      </c>
      <c r="E3006" s="2">
        <f>(DD_relocated_catalogue[[#This Row],[SLB easting (m)]]/0.3048)+342000</f>
        <v>340557.00131233595</v>
      </c>
      <c r="F3006" s="2">
        <f>DD_relocated_catalogue[[#This Row],[SLB depth (m)]]/0.3048</f>
        <v>6412.0013123359577</v>
      </c>
      <c r="G3006">
        <v>-0.43</v>
      </c>
      <c r="H3006" s="1">
        <v>41365.56098159722</v>
      </c>
      <c r="I3006" s="3">
        <f>(DD_relocated_catalogue[[#This Row],[Relocated northing  (m)]]/0.3048)+1169000</f>
        <v>1169751.5091863517</v>
      </c>
      <c r="J3006" s="3">
        <f>(DD_relocated_catalogue[[#This Row],[Relocated easting (m)]]/0.3048)+342000</f>
        <v>340573.79593175853</v>
      </c>
      <c r="K3006" s="3">
        <f>DD_relocated_catalogue[[#This Row],[Relocated depth (m)]]/0.3048</f>
        <v>6292.8444881889764</v>
      </c>
      <c r="L3006" s="3">
        <f>DD_relocated_catalogue[[#This Row],[Semi-minor axis length (m)]]/0.3048</f>
        <v>2.99777511567267</v>
      </c>
      <c r="M3006" s="3">
        <f>DD_relocated_catalogue[[#This Row],[Semi-intermediate axis length (m)]]/0.3048</f>
        <v>5.8247330456673909</v>
      </c>
      <c r="N3006" s="3">
        <f>DD_relocated_catalogue[[#This Row],[Semi-major axis length (m)]]/0.3048</f>
        <v>34.662979266777299</v>
      </c>
      <c r="O3006" s="3">
        <v>-67.707105264907156</v>
      </c>
      <c r="P3006" s="3">
        <v>89.938278830999806</v>
      </c>
      <c r="Q3006" s="3">
        <v>-86.051222894482038</v>
      </c>
      <c r="R3006" s="3">
        <f>DD_relocated_catalogue[[#This Row],[Northing uncertainty half-length (m)]]/0.3048</f>
        <v>34.58304901676415</v>
      </c>
      <c r="S3006" s="3">
        <f>DD_relocated_catalogue[[#This Row],[Easting uncertainty half-length (m)]]/0.3048</f>
        <v>5.9368781100109791</v>
      </c>
      <c r="T3006" s="3">
        <f>DD_relocated_catalogue[[#This Row],[Depth uncertainty half-length (m)]]/0.3048</f>
        <v>3.5427274185432602</v>
      </c>
      <c r="U3006" s="4">
        <v>0.23534290909410271</v>
      </c>
    </row>
    <row r="3007" spans="1:21" x14ac:dyDescent="0.25">
      <c r="A3007">
        <v>3020</v>
      </c>
      <c r="B3007" t="s">
        <v>21</v>
      </c>
      <c r="C3007" s="1">
        <v>41298.294998263889</v>
      </c>
      <c r="D3007" s="2">
        <f>(DD_relocated_catalogue[[#This Row],[SLB northing (m)]]/0.3048)+1169000</f>
        <v>1169967.998687664</v>
      </c>
      <c r="E3007" s="2">
        <f>(DD_relocated_catalogue[[#This Row],[SLB easting (m)]]/0.3048)+342000</f>
        <v>340585</v>
      </c>
      <c r="F3007" s="2">
        <f>DD_relocated_catalogue[[#This Row],[SLB depth (m)]]/0.3048</f>
        <v>6502.9986876640414</v>
      </c>
      <c r="G3007">
        <v>-0.91</v>
      </c>
      <c r="H3007" s="1">
        <v>41298.294998333331</v>
      </c>
      <c r="I3007" s="3">
        <f>(DD_relocated_catalogue[[#This Row],[Relocated northing  (m)]]/0.3048)+1169000</f>
        <v>1169700.249343832</v>
      </c>
      <c r="J3007" s="3">
        <f>(DD_relocated_catalogue[[#This Row],[Relocated easting (m)]]/0.3048)+342000</f>
        <v>340696.96522309713</v>
      </c>
      <c r="K3007" s="3">
        <f>DD_relocated_catalogue[[#This Row],[Relocated depth (m)]]/0.3048</f>
        <v>6375.1312335958009</v>
      </c>
      <c r="L3007" s="3">
        <f>DD_relocated_catalogue[[#This Row],[Semi-minor axis length (m)]]/0.3048</f>
        <v>4.4489969071859914</v>
      </c>
      <c r="M3007" s="3">
        <f>DD_relocated_catalogue[[#This Row],[Semi-intermediate axis length (m)]]/0.3048</f>
        <v>7.9173437022097213</v>
      </c>
      <c r="N3007" s="3">
        <f>DD_relocated_catalogue[[#This Row],[Semi-major axis length (m)]]/0.3048</f>
        <v>33.081188136828665</v>
      </c>
      <c r="O3007" s="3">
        <v>-74.994033845019061</v>
      </c>
      <c r="P3007" s="3">
        <v>89.524469739086072</v>
      </c>
      <c r="Q3007" s="3">
        <v>-85.853011093925787</v>
      </c>
      <c r="R3007" s="3">
        <f>DD_relocated_catalogue[[#This Row],[Northing uncertainty half-length (m)]]/0.3048</f>
        <v>33.012616583489923</v>
      </c>
      <c r="S3007" s="3">
        <f>DD_relocated_catalogue[[#This Row],[Easting uncertainty half-length (m)]]/0.3048</f>
        <v>7.9157874210127339</v>
      </c>
      <c r="T3007" s="3">
        <f>DD_relocated_catalogue[[#This Row],[Depth uncertainty half-length (m)]]/0.3048</f>
        <v>4.7204064994843673</v>
      </c>
      <c r="U3007" s="4">
        <v>0.28049705214360487</v>
      </c>
    </row>
    <row r="3008" spans="1:21" x14ac:dyDescent="0.25">
      <c r="A3008">
        <v>6308</v>
      </c>
      <c r="B3008" t="s">
        <v>21</v>
      </c>
      <c r="C3008" s="1">
        <v>41935.538602893517</v>
      </c>
      <c r="D3008" s="2">
        <f>(DD_relocated_catalogue[[#This Row],[SLB northing (m)]]/0.3048)+1169000</f>
        <v>1169715</v>
      </c>
      <c r="E3008" s="2">
        <f>(DD_relocated_catalogue[[#This Row],[SLB easting (m)]]/0.3048)+342000</f>
        <v>340937.99868766405</v>
      </c>
      <c r="F3008" s="2">
        <f>DD_relocated_catalogue[[#This Row],[SLB depth (m)]]/0.3048</f>
        <v>6371.0006561679793</v>
      </c>
      <c r="G3008">
        <v>-1.32</v>
      </c>
      <c r="H3008" s="1">
        <v>41935.538602569446</v>
      </c>
      <c r="I3008" s="3">
        <f>(DD_relocated_catalogue[[#This Row],[Relocated northing  (m)]]/0.3048)+1169000</f>
        <v>1169487.2703412073</v>
      </c>
      <c r="J3008" s="3">
        <f>(DD_relocated_catalogue[[#This Row],[Relocated easting (m)]]/0.3048)+342000</f>
        <v>340658.12335958006</v>
      </c>
      <c r="K3008" s="3">
        <f>DD_relocated_catalogue[[#This Row],[Relocated depth (m)]]/0.3048</f>
        <v>6651.8536745406818</v>
      </c>
      <c r="L3008" s="3">
        <f>DD_relocated_catalogue[[#This Row],[Semi-minor axis length (m)]]/0.3048</f>
        <v>5.1981836741403429</v>
      </c>
      <c r="M3008" s="3">
        <f>DD_relocated_catalogue[[#This Row],[Semi-intermediate axis length (m)]]/0.3048</f>
        <v>10.601361222085311</v>
      </c>
      <c r="N3008" s="3">
        <f>DD_relocated_catalogue[[#This Row],[Semi-major axis length (m)]]/0.3048</f>
        <v>16.245043437995996</v>
      </c>
      <c r="O3008" s="3">
        <v>-70.991097988175426</v>
      </c>
      <c r="P3008" s="3">
        <v>62.289019769174921</v>
      </c>
      <c r="Q3008" s="3">
        <v>-78.319647735772165</v>
      </c>
      <c r="R3008" s="3">
        <f>DD_relocated_catalogue[[#This Row],[Northing uncertainty half-length (m)]]/0.3048</f>
        <v>15.812927711769422</v>
      </c>
      <c r="S3008" s="3">
        <f>DD_relocated_catalogue[[#This Row],[Easting uncertainty half-length (m)]]/0.3048</f>
        <v>10.519533421898332</v>
      </c>
      <c r="T3008" s="3">
        <f>DD_relocated_catalogue[[#This Row],[Depth uncertainty half-length (m)]]/0.3048</f>
        <v>6.2607642780915249</v>
      </c>
      <c r="U3008" s="4">
        <v>0.25791971632131816</v>
      </c>
    </row>
    <row r="3009" spans="1:21" x14ac:dyDescent="0.25">
      <c r="A3009">
        <v>3587</v>
      </c>
      <c r="B3009" t="s">
        <v>21</v>
      </c>
      <c r="C3009" s="1">
        <v>41442.304730127318</v>
      </c>
      <c r="D3009" s="2">
        <f>(DD_relocated_catalogue[[#This Row],[SLB northing (m)]]/0.3048)+1169000</f>
        <v>1169901.000656168</v>
      </c>
      <c r="E3009" s="2">
        <f>(DD_relocated_catalogue[[#This Row],[SLB easting (m)]]/0.3048)+342000</f>
        <v>340592.99868766405</v>
      </c>
      <c r="F3009" s="2">
        <f>DD_relocated_catalogue[[#This Row],[SLB depth (m)]]/0.3048</f>
        <v>6457.9986876640414</v>
      </c>
      <c r="G3009">
        <v>-1.17</v>
      </c>
      <c r="H3009" s="1">
        <v>41442.304730266202</v>
      </c>
      <c r="I3009" s="3">
        <f>(DD_relocated_catalogue[[#This Row],[Relocated northing  (m)]]/0.3048)+1169000</f>
        <v>1169725.6233595801</v>
      </c>
      <c r="J3009" s="3">
        <f>(DD_relocated_catalogue[[#This Row],[Relocated easting (m)]]/0.3048)+342000</f>
        <v>340651.09908136481</v>
      </c>
      <c r="K3009" s="3">
        <f>DD_relocated_catalogue[[#This Row],[Relocated depth (m)]]/0.3048</f>
        <v>6331.2893700787399</v>
      </c>
      <c r="L3009" s="3">
        <f>DD_relocated_catalogue[[#This Row],[Semi-minor axis length (m)]]/0.3048</f>
        <v>3.4883165554732902</v>
      </c>
      <c r="M3009" s="3">
        <f>DD_relocated_catalogue[[#This Row],[Semi-intermediate axis length (m)]]/0.3048</f>
        <v>6.4624628031436018</v>
      </c>
      <c r="N3009" s="3">
        <f>DD_relocated_catalogue[[#This Row],[Semi-major axis length (m)]]/0.3048</f>
        <v>33.693515857846513</v>
      </c>
      <c r="O3009" s="3">
        <v>-67.245582358490054</v>
      </c>
      <c r="P3009" s="3">
        <v>90.359447143255451</v>
      </c>
      <c r="Q3009" s="3">
        <v>-86.399970696423651</v>
      </c>
      <c r="R3009" s="3">
        <f>DD_relocated_catalogue[[#This Row],[Northing uncertainty half-length (m)]]/0.3048</f>
        <v>33.614127049195979</v>
      </c>
      <c r="S3009" s="3">
        <f>DD_relocated_catalogue[[#This Row],[Easting uncertainty half-length (m)]]/0.3048</f>
        <v>6.4869882889369048</v>
      </c>
      <c r="T3009" s="3">
        <f>DD_relocated_catalogue[[#This Row],[Depth uncertainty half-length (m)]]/0.3048</f>
        <v>4.0716443691466697</v>
      </c>
      <c r="U3009" s="4">
        <v>0.25035653469666569</v>
      </c>
    </row>
    <row r="3010" spans="1:21" x14ac:dyDescent="0.25">
      <c r="A3010">
        <v>3064</v>
      </c>
      <c r="B3010" t="s">
        <v>21</v>
      </c>
      <c r="C3010" s="1">
        <v>41309.247786319444</v>
      </c>
      <c r="D3010" s="2">
        <f>(DD_relocated_catalogue[[#This Row],[SLB northing (m)]]/0.3048)+1169000</f>
        <v>1169851.000656168</v>
      </c>
      <c r="E3010" s="2">
        <f>(DD_relocated_catalogue[[#This Row],[SLB easting (m)]]/0.3048)+342000</f>
        <v>340637.00131233595</v>
      </c>
      <c r="F3010" s="2">
        <f>DD_relocated_catalogue[[#This Row],[SLB depth (m)]]/0.3048</f>
        <v>6473.9993438320207</v>
      </c>
      <c r="G3010">
        <v>-0.69</v>
      </c>
      <c r="H3010" s="1">
        <v>41309.247786400461</v>
      </c>
      <c r="I3010" s="3">
        <f>(DD_relocated_catalogue[[#This Row],[Relocated northing  (m)]]/0.3048)+1169000</f>
        <v>1169793.5990813649</v>
      </c>
      <c r="J3010" s="3">
        <f>(DD_relocated_catalogue[[#This Row],[Relocated easting (m)]]/0.3048)+342000</f>
        <v>340702.47047244094</v>
      </c>
      <c r="K3010" s="3">
        <f>DD_relocated_catalogue[[#This Row],[Relocated depth (m)]]/0.3048</f>
        <v>6350.0688976377951</v>
      </c>
      <c r="L3010" s="3">
        <f>DD_relocated_catalogue[[#This Row],[Semi-minor axis length (m)]]/0.3048</f>
        <v>3.7279568210178762</v>
      </c>
      <c r="M3010" s="3">
        <f>DD_relocated_catalogue[[#This Row],[Semi-intermediate axis length (m)]]/0.3048</f>
        <v>7.0958515104226647</v>
      </c>
      <c r="N3010" s="3">
        <f>DD_relocated_catalogue[[#This Row],[Semi-major axis length (m)]]/0.3048</f>
        <v>32.845966916140348</v>
      </c>
      <c r="O3010" s="3">
        <v>-71.473912408814684</v>
      </c>
      <c r="P3010" s="3">
        <v>91.601427038523269</v>
      </c>
      <c r="Q3010" s="3">
        <v>-85.803678699033711</v>
      </c>
      <c r="R3010" s="3">
        <f>DD_relocated_catalogue[[#This Row],[Northing uncertainty half-length (m)]]/0.3048</f>
        <v>32.681430017383903</v>
      </c>
      <c r="S3010" s="3">
        <f>DD_relocated_catalogue[[#This Row],[Easting uncertainty half-length (m)]]/0.3048</f>
        <v>7.4816758210984604</v>
      </c>
      <c r="T3010" s="3">
        <f>DD_relocated_catalogue[[#This Row],[Depth uncertainty half-length (m)]]/0.3048</f>
        <v>4.1843986741927681</v>
      </c>
      <c r="U3010" s="4">
        <v>0.25493359127169746</v>
      </c>
    </row>
    <row r="3011" spans="1:21" x14ac:dyDescent="0.25">
      <c r="A3011">
        <v>3387</v>
      </c>
      <c r="B3011" t="s">
        <v>21</v>
      </c>
      <c r="C3011" s="1">
        <v>41380.618519444448</v>
      </c>
      <c r="D3011" s="2">
        <f>(DD_relocated_catalogue[[#This Row],[SLB northing (m)]]/0.3048)+1169000</f>
        <v>1169903.999343832</v>
      </c>
      <c r="E3011" s="2">
        <f>(DD_relocated_catalogue[[#This Row],[SLB easting (m)]]/0.3048)+342000</f>
        <v>340580</v>
      </c>
      <c r="F3011" s="2">
        <f>DD_relocated_catalogue[[#This Row],[SLB depth (m)]]/0.3048</f>
        <v>6456.0006561679784</v>
      </c>
      <c r="G3011">
        <v>-1.1299999999999999</v>
      </c>
      <c r="H3011" s="1">
        <v>41380.618519594907</v>
      </c>
      <c r="I3011" s="3">
        <f>(DD_relocated_catalogue[[#This Row],[Relocated northing  (m)]]/0.3048)+1169000</f>
        <v>1169685.1935695538</v>
      </c>
      <c r="J3011" s="3">
        <f>(DD_relocated_catalogue[[#This Row],[Relocated easting (m)]]/0.3048)+342000</f>
        <v>340641.20734908135</v>
      </c>
      <c r="K3011" s="3">
        <f>DD_relocated_catalogue[[#This Row],[Relocated depth (m)]]/0.3048</f>
        <v>6316.6469816272966</v>
      </c>
      <c r="L3011" s="3">
        <f>DD_relocated_catalogue[[#This Row],[Semi-minor axis length (m)]]/0.3048</f>
        <v>3.1864647292852308</v>
      </c>
      <c r="M3011" s="3">
        <f>DD_relocated_catalogue[[#This Row],[Semi-intermediate axis length (m)]]/0.3048</f>
        <v>6.4031602578879845</v>
      </c>
      <c r="N3011" s="3">
        <f>DD_relocated_catalogue[[#This Row],[Semi-major axis length (m)]]/0.3048</f>
        <v>34.554934468082152</v>
      </c>
      <c r="O3011" s="3">
        <v>-71.858105927518793</v>
      </c>
      <c r="P3011" s="3">
        <v>89.384591163212335</v>
      </c>
      <c r="Q3011" s="3">
        <v>-86.737826459200136</v>
      </c>
      <c r="R3011" s="3">
        <f>DD_relocated_catalogue[[#This Row],[Northing uncertainty half-length (m)]]/0.3048</f>
        <v>34.517021766410686</v>
      </c>
      <c r="S3011" s="3">
        <f>DD_relocated_catalogue[[#This Row],[Easting uncertainty half-length (m)]]/0.3048</f>
        <v>6.2880089873465428</v>
      </c>
      <c r="T3011" s="3">
        <f>DD_relocated_catalogue[[#This Row],[Depth uncertainty half-length (m)]]/0.3048</f>
        <v>3.6215876821479358</v>
      </c>
      <c r="U3011" s="4">
        <v>0.25747938148800675</v>
      </c>
    </row>
    <row r="3012" spans="1:21" x14ac:dyDescent="0.25">
      <c r="A3012">
        <v>6219</v>
      </c>
      <c r="B3012" t="s">
        <v>21</v>
      </c>
      <c r="C3012" s="1">
        <v>41925.115023969905</v>
      </c>
      <c r="D3012" s="2">
        <f>(DD_relocated_catalogue[[#This Row],[SLB northing (m)]]/0.3048)+1169000</f>
        <v>1169763.999343832</v>
      </c>
      <c r="E3012" s="2">
        <f>(DD_relocated_catalogue[[#This Row],[SLB easting (m)]]/0.3048)+342000</f>
        <v>340706.00065616798</v>
      </c>
      <c r="F3012" s="2">
        <f>DD_relocated_catalogue[[#This Row],[SLB depth (m)]]/0.3048</f>
        <v>6227.0013123359577</v>
      </c>
      <c r="G3012">
        <v>-1.5</v>
      </c>
      <c r="H3012" s="1">
        <v>41925.115023784725</v>
      </c>
      <c r="I3012" s="3">
        <f>(DD_relocated_catalogue[[#This Row],[Relocated northing  (m)]]/0.3048)+1169000</f>
        <v>1169911.8733595801</v>
      </c>
      <c r="J3012" s="3">
        <f>(DD_relocated_catalogue[[#This Row],[Relocated easting (m)]]/0.3048)+342000</f>
        <v>340634.29461942258</v>
      </c>
      <c r="K3012" s="3">
        <f>DD_relocated_catalogue[[#This Row],[Relocated depth (m)]]/0.3048</f>
        <v>6415.0393700787399</v>
      </c>
      <c r="L3012" s="3">
        <f>DD_relocated_catalogue[[#This Row],[Semi-minor axis length (m)]]/0.3048</f>
        <v>4.8089958143231843</v>
      </c>
      <c r="M3012" s="3">
        <f>DD_relocated_catalogue[[#This Row],[Semi-intermediate axis length (m)]]/0.3048</f>
        <v>8.6527058167792603</v>
      </c>
      <c r="N3012" s="3">
        <f>DD_relocated_catalogue[[#This Row],[Semi-major axis length (m)]]/0.3048</f>
        <v>13.00909086098636</v>
      </c>
      <c r="O3012" s="3">
        <v>-72.143032171617477</v>
      </c>
      <c r="P3012" s="3">
        <v>56.331219493162429</v>
      </c>
      <c r="Q3012" s="3">
        <v>-51.589708202077233</v>
      </c>
      <c r="R3012" s="3">
        <f>DD_relocated_catalogue[[#This Row],[Northing uncertainty half-length (m)]]/0.3048</f>
        <v>12.753646659372587</v>
      </c>
      <c r="S3012" s="3">
        <f>DD_relocated_catalogue[[#This Row],[Easting uncertainty half-length (m)]]/0.3048</f>
        <v>8.459244627043546</v>
      </c>
      <c r="T3012" s="3">
        <f>DD_relocated_catalogue[[#This Row],[Depth uncertainty half-length (m)]]/0.3048</f>
        <v>5.4908294931547861</v>
      </c>
      <c r="U3012" s="4">
        <v>0.29126636956329222</v>
      </c>
    </row>
    <row r="3013" spans="1:21" x14ac:dyDescent="0.25">
      <c r="A3013">
        <v>2826</v>
      </c>
      <c r="B3013" t="s">
        <v>21</v>
      </c>
      <c r="C3013" s="1">
        <v>41233.981843483794</v>
      </c>
      <c r="D3013" s="2">
        <f>(DD_relocated_catalogue[[#This Row],[SLB northing (m)]]/0.3048)+1169000</f>
        <v>1169865</v>
      </c>
      <c r="E3013" s="2">
        <f>(DD_relocated_catalogue[[#This Row],[SLB easting (m)]]/0.3048)+342000</f>
        <v>340595</v>
      </c>
      <c r="F3013" s="2">
        <f>DD_relocated_catalogue[[#This Row],[SLB depth (m)]]/0.3048</f>
        <v>6434.9999999999991</v>
      </c>
      <c r="G3013">
        <v>-0.41</v>
      </c>
      <c r="H3013" s="1">
        <v>41233.981843564812</v>
      </c>
      <c r="I3013" s="3">
        <f>(DD_relocated_catalogue[[#This Row],[Relocated northing  (m)]]/0.3048)+1169000</f>
        <v>1169805.8956692913</v>
      </c>
      <c r="J3013" s="3">
        <f>(DD_relocated_catalogue[[#This Row],[Relocated easting (m)]]/0.3048)+342000</f>
        <v>340640.05905511812</v>
      </c>
      <c r="K3013" s="3">
        <f>DD_relocated_catalogue[[#This Row],[Relocated depth (m)]]/0.3048</f>
        <v>6294.3077427821527</v>
      </c>
      <c r="L3013" s="3">
        <f>DD_relocated_catalogue[[#This Row],[Semi-minor axis length (m)]]/0.3048</f>
        <v>2.9323553673417297</v>
      </c>
      <c r="M3013" s="3">
        <f>DD_relocated_catalogue[[#This Row],[Semi-intermediate axis length (m)]]/0.3048</f>
        <v>5.8362043172432658</v>
      </c>
      <c r="N3013" s="3">
        <f>DD_relocated_catalogue[[#This Row],[Semi-major axis length (m)]]/0.3048</f>
        <v>34.042768215320514</v>
      </c>
      <c r="O3013" s="3">
        <v>-67.474297763989043</v>
      </c>
      <c r="P3013" s="3">
        <v>90.348151713117986</v>
      </c>
      <c r="Q3013" s="3">
        <v>-84.688621847668415</v>
      </c>
      <c r="R3013" s="3">
        <f>DD_relocated_catalogue[[#This Row],[Northing uncertainty half-length (m)]]/0.3048</f>
        <v>33.878286756483561</v>
      </c>
      <c r="S3013" s="3">
        <f>DD_relocated_catalogue[[#This Row],[Easting uncertainty half-length (m)]]/0.3048</f>
        <v>6.3712059514791655</v>
      </c>
      <c r="T3013" s="3">
        <f>DD_relocated_catalogue[[#This Row],[Depth uncertainty half-length (m)]]/0.3048</f>
        <v>3.5055032375669297</v>
      </c>
      <c r="U3013" s="4">
        <v>0.22780128539451855</v>
      </c>
    </row>
    <row r="3014" spans="1:21" x14ac:dyDescent="0.25">
      <c r="A3014">
        <v>3072</v>
      </c>
      <c r="B3014" t="s">
        <v>21</v>
      </c>
      <c r="C3014" s="1">
        <v>41310.848325393519</v>
      </c>
      <c r="D3014" s="2">
        <f>(DD_relocated_catalogue[[#This Row],[SLB northing (m)]]/0.3048)+1169000</f>
        <v>1169841.000656168</v>
      </c>
      <c r="E3014" s="2">
        <f>(DD_relocated_catalogue[[#This Row],[SLB easting (m)]]/0.3048)+342000</f>
        <v>340635</v>
      </c>
      <c r="F3014" s="2">
        <f>DD_relocated_catalogue[[#This Row],[SLB depth (m)]]/0.3048</f>
        <v>6477.0013123359577</v>
      </c>
      <c r="G3014">
        <v>-0.99</v>
      </c>
      <c r="H3014" s="1">
        <v>41310.848325451392</v>
      </c>
      <c r="I3014" s="3">
        <f>(DD_relocated_catalogue[[#This Row],[Relocated northing  (m)]]/0.3048)+1169000</f>
        <v>1169573.8582677166</v>
      </c>
      <c r="J3014" s="3">
        <f>(DD_relocated_catalogue[[#This Row],[Relocated easting (m)]]/0.3048)+342000</f>
        <v>340758.16272965877</v>
      </c>
      <c r="K3014" s="3">
        <f>DD_relocated_catalogue[[#This Row],[Relocated depth (m)]]/0.3048</f>
        <v>6367.2834645669291</v>
      </c>
      <c r="L3014" s="3">
        <f>DD_relocated_catalogue[[#This Row],[Semi-minor axis length (m)]]/0.3048</f>
        <v>4.3770091430022777</v>
      </c>
      <c r="M3014" s="3">
        <f>DD_relocated_catalogue[[#This Row],[Semi-intermediate axis length (m)]]/0.3048</f>
        <v>7.829415072156829</v>
      </c>
      <c r="N3014" s="3">
        <f>DD_relocated_catalogue[[#This Row],[Semi-major axis length (m)]]/0.3048</f>
        <v>32.132498891724929</v>
      </c>
      <c r="O3014" s="3">
        <v>-71.500784968233333</v>
      </c>
      <c r="P3014" s="3">
        <v>92.599066734488332</v>
      </c>
      <c r="Q3014" s="3">
        <v>-91.924116371316771</v>
      </c>
      <c r="R3014" s="3">
        <f>DD_relocated_catalogue[[#This Row],[Northing uncertainty half-length (m)]]/0.3048</f>
        <v>32.127741415234397</v>
      </c>
      <c r="S3014" s="3">
        <f>DD_relocated_catalogue[[#This Row],[Easting uncertainty half-length (m)]]/0.3048</f>
        <v>7.4904684989794816</v>
      </c>
      <c r="T3014" s="3">
        <f>DD_relocated_catalogue[[#This Row],[Depth uncertainty half-length (m)]]/0.3048</f>
        <v>4.8298004945684676</v>
      </c>
      <c r="U3014" s="4">
        <v>0.27799207854993813</v>
      </c>
    </row>
    <row r="3015" spans="1:21" x14ac:dyDescent="0.25">
      <c r="A3015">
        <v>3465</v>
      </c>
      <c r="B3015" t="s">
        <v>21</v>
      </c>
      <c r="C3015" s="1">
        <v>41419.796482187499</v>
      </c>
      <c r="D3015" s="2">
        <f>(DD_relocated_catalogue[[#This Row],[SLB northing (m)]]/0.3048)+1169000</f>
        <v>1170142.998687664</v>
      </c>
      <c r="E3015" s="2">
        <f>(DD_relocated_catalogue[[#This Row],[SLB easting (m)]]/0.3048)+342000</f>
        <v>340503.99934383202</v>
      </c>
      <c r="F3015" s="2">
        <f>DD_relocated_catalogue[[#This Row],[SLB depth (m)]]/0.3048</f>
        <v>6496.0006561679784</v>
      </c>
      <c r="G3015">
        <v>-1.31</v>
      </c>
      <c r="H3015" s="1">
        <v>41419.796482303238</v>
      </c>
      <c r="I3015" s="3">
        <f>(DD_relocated_catalogue[[#This Row],[Relocated northing  (m)]]/0.3048)+1169000</f>
        <v>1169756.8372703411</v>
      </c>
      <c r="J3015" s="3">
        <f>(DD_relocated_catalogue[[#This Row],[Relocated easting (m)]]/0.3048)+342000</f>
        <v>340554.5964566929</v>
      </c>
      <c r="K3015" s="3">
        <f>DD_relocated_catalogue[[#This Row],[Relocated depth (m)]]/0.3048</f>
        <v>6354.3241469816267</v>
      </c>
      <c r="L3015" s="3">
        <f>DD_relocated_catalogue[[#This Row],[Semi-minor axis length (m)]]/0.3048</f>
        <v>4.1106596716951138</v>
      </c>
      <c r="M3015" s="3">
        <f>DD_relocated_catalogue[[#This Row],[Semi-intermediate axis length (m)]]/0.3048</f>
        <v>7.1569531332572405</v>
      </c>
      <c r="N3015" s="3">
        <f>DD_relocated_catalogue[[#This Row],[Semi-major axis length (m)]]/0.3048</f>
        <v>35.346065246507564</v>
      </c>
      <c r="O3015" s="3">
        <v>-69.958537805264754</v>
      </c>
      <c r="P3015" s="3">
        <v>89.993523845152737</v>
      </c>
      <c r="Q3015" s="3">
        <v>-85.707293757010746</v>
      </c>
      <c r="R3015" s="3">
        <f>DD_relocated_catalogue[[#This Row],[Northing uncertainty half-length (m)]]/0.3048</f>
        <v>35.247188589834956</v>
      </c>
      <c r="S3015" s="3">
        <f>DD_relocated_catalogue[[#This Row],[Easting uncertainty half-length (m)]]/0.3048</f>
        <v>7.2937804617112372</v>
      </c>
      <c r="T3015" s="3">
        <f>DD_relocated_catalogue[[#This Row],[Depth uncertainty half-length (m)]]/0.3048</f>
        <v>4.5658657880653841</v>
      </c>
      <c r="U3015" s="4">
        <v>0.28046699381041035</v>
      </c>
    </row>
    <row r="3016" spans="1:21" x14ac:dyDescent="0.25">
      <c r="A3016">
        <v>2628</v>
      </c>
      <c r="B3016" t="s">
        <v>21</v>
      </c>
      <c r="C3016" s="1">
        <v>41188.607313101849</v>
      </c>
      <c r="D3016" s="2">
        <f>(DD_relocated_catalogue[[#This Row],[SLB northing (m)]]/0.3048)+1169000</f>
        <v>1169882.001312336</v>
      </c>
      <c r="E3016" s="2">
        <f>(DD_relocated_catalogue[[#This Row],[SLB easting (m)]]/0.3048)+342000</f>
        <v>340591.00065616798</v>
      </c>
      <c r="F3016" s="2">
        <f>DD_relocated_catalogue[[#This Row],[SLB depth (m)]]/0.3048</f>
        <v>6472.0013123359577</v>
      </c>
      <c r="G3016">
        <v>-1.35</v>
      </c>
      <c r="H3016" s="1">
        <v>41188.607313252316</v>
      </c>
      <c r="I3016" s="3">
        <f>(DD_relocated_catalogue[[#This Row],[Relocated northing  (m)]]/0.3048)+1169000</f>
        <v>1169721.7421259843</v>
      </c>
      <c r="J3016" s="3">
        <f>(DD_relocated_catalogue[[#This Row],[Relocated easting (m)]]/0.3048)+342000</f>
        <v>340590.71194225724</v>
      </c>
      <c r="K3016" s="3">
        <f>DD_relocated_catalogue[[#This Row],[Relocated depth (m)]]/0.3048</f>
        <v>6281.0761154855636</v>
      </c>
      <c r="L3016" s="3">
        <f>DD_relocated_catalogue[[#This Row],[Semi-minor axis length (m)]]/0.3048</f>
        <v>4.6185918935509216</v>
      </c>
      <c r="M3016" s="3">
        <f>DD_relocated_catalogue[[#This Row],[Semi-intermediate axis length (m)]]/0.3048</f>
        <v>6.793390826695326</v>
      </c>
      <c r="N3016" s="3">
        <f>DD_relocated_catalogue[[#This Row],[Semi-major axis length (m)]]/0.3048</f>
        <v>34.346370483840843</v>
      </c>
      <c r="O3016" s="3">
        <v>-82.131717497920803</v>
      </c>
      <c r="P3016" s="3">
        <v>92.985439738592632</v>
      </c>
      <c r="Q3016" s="3">
        <v>-89.465850881959753</v>
      </c>
      <c r="R3016" s="3">
        <f>DD_relocated_catalogue[[#This Row],[Northing uncertainty half-length (m)]]/0.3048</f>
        <v>34.281745704363793</v>
      </c>
      <c r="S3016" s="3">
        <f>DD_relocated_catalogue[[#This Row],[Easting uncertainty half-length (m)]]/0.3048</f>
        <v>7.0343343335502464</v>
      </c>
      <c r="T3016" s="3">
        <f>DD_relocated_catalogue[[#This Row],[Depth uncertainty half-length (m)]]/0.3048</f>
        <v>4.6381803787683689</v>
      </c>
      <c r="U3016" s="4">
        <v>0.40843964256204829</v>
      </c>
    </row>
    <row r="3017" spans="1:21" x14ac:dyDescent="0.25">
      <c r="A3017">
        <v>2618</v>
      </c>
      <c r="B3017" t="s">
        <v>21</v>
      </c>
      <c r="C3017" s="1">
        <v>41186.226732175928</v>
      </c>
      <c r="D3017" s="2">
        <f>(DD_relocated_catalogue[[#This Row],[SLB northing (m)]]/0.3048)+1169000</f>
        <v>1169912.998687664</v>
      </c>
      <c r="E3017" s="2">
        <f>(DD_relocated_catalogue[[#This Row],[SLB easting (m)]]/0.3048)+342000</f>
        <v>340557.99868766405</v>
      </c>
      <c r="F3017" s="2">
        <f>DD_relocated_catalogue[[#This Row],[SLB depth (m)]]/0.3048</f>
        <v>6447.0013123359577</v>
      </c>
      <c r="G3017">
        <v>-0.94</v>
      </c>
      <c r="H3017" s="1">
        <v>41186.226732268522</v>
      </c>
      <c r="I3017" s="3">
        <f>(DD_relocated_catalogue[[#This Row],[Relocated northing  (m)]]/0.3048)+1169000</f>
        <v>1169533.1922572178</v>
      </c>
      <c r="J3017" s="3">
        <f>(DD_relocated_catalogue[[#This Row],[Relocated easting (m)]]/0.3048)+342000</f>
        <v>340629.73097112862</v>
      </c>
      <c r="K3017" s="3">
        <f>DD_relocated_catalogue[[#This Row],[Relocated depth (m)]]/0.3048</f>
        <v>6325.4986876640414</v>
      </c>
      <c r="L3017" s="3">
        <f>DD_relocated_catalogue[[#This Row],[Semi-minor axis length (m)]]/0.3048</f>
        <v>3.3741776418847427</v>
      </c>
      <c r="M3017" s="3">
        <f>DD_relocated_catalogue[[#This Row],[Semi-intermediate axis length (m)]]/0.3048</f>
        <v>6.5045004056327</v>
      </c>
      <c r="N3017" s="3">
        <f>DD_relocated_catalogue[[#This Row],[Semi-major axis length (m)]]/0.3048</f>
        <v>34.962761251563393</v>
      </c>
      <c r="O3017" s="3">
        <v>-71.287139401565852</v>
      </c>
      <c r="P3017" s="3">
        <v>90.880754397087273</v>
      </c>
      <c r="Q3017" s="3">
        <v>-91.774520102921912</v>
      </c>
      <c r="R3017" s="3">
        <f>DD_relocated_catalogue[[#This Row],[Northing uncertainty half-length (m)]]/0.3048</f>
        <v>34.95762779727913</v>
      </c>
      <c r="S3017" s="3">
        <f>DD_relocated_catalogue[[#This Row],[Easting uncertainty half-length (m)]]/0.3048</f>
        <v>6.2064483990546293</v>
      </c>
      <c r="T3017" s="3">
        <f>DD_relocated_catalogue[[#This Row],[Depth uncertainty half-length (m)]]/0.3048</f>
        <v>3.8119182381844947</v>
      </c>
      <c r="U3017" s="4">
        <v>0.24965365404785564</v>
      </c>
    </row>
    <row r="3018" spans="1:21" x14ac:dyDescent="0.25">
      <c r="A3018">
        <v>2848</v>
      </c>
      <c r="B3018" t="s">
        <v>21</v>
      </c>
      <c r="C3018" s="1">
        <v>41246.834361516201</v>
      </c>
      <c r="D3018" s="2">
        <f>(DD_relocated_catalogue[[#This Row],[SLB northing (m)]]/0.3048)+1169000</f>
        <v>1169853.999343832</v>
      </c>
      <c r="E3018" s="2">
        <f>(DD_relocated_catalogue[[#This Row],[SLB easting (m)]]/0.3048)+342000</f>
        <v>340582.00131233595</v>
      </c>
      <c r="F3018" s="2">
        <f>DD_relocated_catalogue[[#This Row],[SLB depth (m)]]/0.3048</f>
        <v>6456.0006561679784</v>
      </c>
      <c r="G3018">
        <v>-0.62</v>
      </c>
      <c r="H3018" s="1">
        <v>41246.834361550929</v>
      </c>
      <c r="I3018" s="3">
        <f>(DD_relocated_catalogue[[#This Row],[Relocated northing  (m)]]/0.3048)+1169000</f>
        <v>1169683.0249343831</v>
      </c>
      <c r="J3018" s="3">
        <f>(DD_relocated_catalogue[[#This Row],[Relocated easting (m)]]/0.3048)+342000</f>
        <v>340617.13910761155</v>
      </c>
      <c r="K3018" s="3">
        <f>DD_relocated_catalogue[[#This Row],[Relocated depth (m)]]/0.3048</f>
        <v>6353.6679790026246</v>
      </c>
      <c r="L3018" s="3">
        <f>DD_relocated_catalogue[[#This Row],[Semi-minor axis length (m)]]/0.3048</f>
        <v>3.7581954548800534</v>
      </c>
      <c r="M3018" s="3">
        <f>DD_relocated_catalogue[[#This Row],[Semi-intermediate axis length (m)]]/0.3048</f>
        <v>7.252339827639589</v>
      </c>
      <c r="N3018" s="3">
        <f>DD_relocated_catalogue[[#This Row],[Semi-major axis length (m)]]/0.3048</f>
        <v>33.713865276491312</v>
      </c>
      <c r="O3018" s="3">
        <v>-71.178446443780473</v>
      </c>
      <c r="P3018" s="3">
        <v>90.182525938163451</v>
      </c>
      <c r="Q3018" s="3">
        <v>-88.116694014790951</v>
      </c>
      <c r="R3018" s="3">
        <f>DD_relocated_catalogue[[#This Row],[Northing uncertainty half-length (m)]]/0.3048</f>
        <v>33.692142306578248</v>
      </c>
      <c r="S3018" s="3">
        <f>DD_relocated_catalogue[[#This Row],[Easting uncertainty half-length (m)]]/0.3048</f>
        <v>7.0030424652311458</v>
      </c>
      <c r="T3018" s="3">
        <f>DD_relocated_catalogue[[#This Row],[Depth uncertainty half-length (m)]]/0.3048</f>
        <v>4.2531363523789993</v>
      </c>
      <c r="U3018" s="4">
        <v>0.2571591967884323</v>
      </c>
    </row>
    <row r="3019" spans="1:21" x14ac:dyDescent="0.25">
      <c r="A3019">
        <v>2857</v>
      </c>
      <c r="B3019" t="s">
        <v>21</v>
      </c>
      <c r="C3019" s="1">
        <v>41247.408097164349</v>
      </c>
      <c r="D3019" s="2">
        <f>(DD_relocated_catalogue[[#This Row],[SLB northing (m)]]/0.3048)+1169000</f>
        <v>1170013.999343832</v>
      </c>
      <c r="E3019" s="2">
        <f>(DD_relocated_catalogue[[#This Row],[SLB easting (m)]]/0.3048)+342000</f>
        <v>340515</v>
      </c>
      <c r="F3019" s="2">
        <f>DD_relocated_catalogue[[#This Row],[SLB depth (m)]]/0.3048</f>
        <v>6522.9986876640414</v>
      </c>
      <c r="G3019">
        <v>-0.8</v>
      </c>
      <c r="H3019" s="1">
        <v>41247.408097280095</v>
      </c>
      <c r="I3019" s="3">
        <f>(DD_relocated_catalogue[[#This Row],[Relocated northing  (m)]]/0.3048)+1169000</f>
        <v>1169683.5564304462</v>
      </c>
      <c r="J3019" s="3">
        <f>(DD_relocated_catalogue[[#This Row],[Relocated easting (m)]]/0.3048)+342000</f>
        <v>340597.50656167977</v>
      </c>
      <c r="K3019" s="3">
        <f>DD_relocated_catalogue[[#This Row],[Relocated depth (m)]]/0.3048</f>
        <v>6412.5360892388444</v>
      </c>
      <c r="L3019" s="3">
        <f>DD_relocated_catalogue[[#This Row],[Semi-minor axis length (m)]]/0.3048</f>
        <v>5.2151053122076272</v>
      </c>
      <c r="M3019" s="3">
        <f>DD_relocated_catalogue[[#This Row],[Semi-intermediate axis length (m)]]/0.3048</f>
        <v>8.9048480087386039</v>
      </c>
      <c r="N3019" s="3">
        <f>DD_relocated_catalogue[[#This Row],[Semi-major axis length (m)]]/0.3048</f>
        <v>35.057595114481039</v>
      </c>
      <c r="O3019" s="3">
        <v>-68.622012789756184</v>
      </c>
      <c r="P3019" s="3">
        <v>92.390327047816797</v>
      </c>
      <c r="Q3019" s="3">
        <v>-89.405567249151574</v>
      </c>
      <c r="R3019" s="3">
        <f>DD_relocated_catalogue[[#This Row],[Northing uncertainty half-length (m)]]/0.3048</f>
        <v>35.011080398378255</v>
      </c>
      <c r="S3019" s="3">
        <f>DD_relocated_catalogue[[#This Row],[Easting uncertainty half-length (m)]]/0.3048</f>
        <v>8.6284093409289362</v>
      </c>
      <c r="T3019" s="3">
        <f>DD_relocated_catalogue[[#This Row],[Depth uncertainty half-length (m)]]/0.3048</f>
        <v>5.8466366795081015</v>
      </c>
      <c r="U3019" s="4">
        <v>0.29456840293636888</v>
      </c>
    </row>
    <row r="3020" spans="1:21" x14ac:dyDescent="0.25">
      <c r="A3020">
        <v>3083</v>
      </c>
      <c r="B3020" t="s">
        <v>21</v>
      </c>
      <c r="C3020" s="1">
        <v>41311.946791018519</v>
      </c>
      <c r="D3020" s="2">
        <f>(DD_relocated_catalogue[[#This Row],[SLB northing (m)]]/0.3048)+1169000</f>
        <v>1169851.000656168</v>
      </c>
      <c r="E3020" s="2">
        <f>(DD_relocated_catalogue[[#This Row],[SLB easting (m)]]/0.3048)+342000</f>
        <v>340577.99868766405</v>
      </c>
      <c r="F3020" s="2">
        <f>DD_relocated_catalogue[[#This Row],[SLB depth (m)]]/0.3048</f>
        <v>6452.0013123359577</v>
      </c>
      <c r="G3020">
        <v>-0.86</v>
      </c>
      <c r="H3020" s="1">
        <v>41311.946791087961</v>
      </c>
      <c r="I3020" s="3">
        <f>(DD_relocated_catalogue[[#This Row],[Relocated northing  (m)]]/0.3048)+1169000</f>
        <v>1169758.6975065616</v>
      </c>
      <c r="J3020" s="3">
        <f>(DD_relocated_catalogue[[#This Row],[Relocated easting (m)]]/0.3048)+342000</f>
        <v>340633.59580052493</v>
      </c>
      <c r="K3020" s="3">
        <f>DD_relocated_catalogue[[#This Row],[Relocated depth (m)]]/0.3048</f>
        <v>6311.5748031496059</v>
      </c>
      <c r="L3020" s="3">
        <f>DD_relocated_catalogue[[#This Row],[Semi-minor axis length (m)]]/0.3048</f>
        <v>3.0718227010755315</v>
      </c>
      <c r="M3020" s="3">
        <f>DD_relocated_catalogue[[#This Row],[Semi-intermediate axis length (m)]]/0.3048</f>
        <v>5.9746204369675233</v>
      </c>
      <c r="N3020" s="3">
        <f>DD_relocated_catalogue[[#This Row],[Semi-major axis length (m)]]/0.3048</f>
        <v>33.139452104993268</v>
      </c>
      <c r="O3020" s="3">
        <v>-68.336841366449335</v>
      </c>
      <c r="P3020" s="3">
        <v>89.422582349291673</v>
      </c>
      <c r="Q3020" s="3">
        <v>-85.130391092309466</v>
      </c>
      <c r="R3020" s="3">
        <f>DD_relocated_catalogue[[#This Row],[Northing uncertainty half-length (m)]]/0.3048</f>
        <v>33.04450494758153</v>
      </c>
      <c r="S3020" s="3">
        <f>DD_relocated_catalogue[[#This Row],[Easting uncertainty half-length (m)]]/0.3048</f>
        <v>6.1401711196409083</v>
      </c>
      <c r="T3020" s="3">
        <f>DD_relocated_catalogue[[#This Row],[Depth uncertainty half-length (m)]]/0.3048</f>
        <v>3.6059406578729747</v>
      </c>
      <c r="U3020" s="4">
        <v>0.24022955867886245</v>
      </c>
    </row>
    <row r="3021" spans="1:21" x14ac:dyDescent="0.25">
      <c r="A3021">
        <v>3017</v>
      </c>
      <c r="B3021" t="s">
        <v>21</v>
      </c>
      <c r="C3021" s="1">
        <v>41297.640510092591</v>
      </c>
      <c r="D3021" s="2">
        <f>(DD_relocated_catalogue[[#This Row],[SLB northing (m)]]/0.3048)+1169000</f>
        <v>1169858.999343832</v>
      </c>
      <c r="E3021" s="2">
        <f>(DD_relocated_catalogue[[#This Row],[SLB easting (m)]]/0.3048)+342000</f>
        <v>340562.00131233595</v>
      </c>
      <c r="F3021" s="2">
        <f>DD_relocated_catalogue[[#This Row],[SLB depth (m)]]/0.3048</f>
        <v>6483.9993438320207</v>
      </c>
      <c r="G3021">
        <v>-0.14000000000000001</v>
      </c>
      <c r="H3021" s="1">
        <v>41297.640510196761</v>
      </c>
      <c r="I3021" s="3">
        <f>(DD_relocated_catalogue[[#This Row],[Relocated northing  (m)]]/0.3048)+1169000</f>
        <v>1169835.472440945</v>
      </c>
      <c r="J3021" s="3">
        <f>(DD_relocated_catalogue[[#This Row],[Relocated easting (m)]]/0.3048)+342000</f>
        <v>340692.65748031496</v>
      </c>
      <c r="K3021" s="3">
        <f>DD_relocated_catalogue[[#This Row],[Relocated depth (m)]]/0.3048</f>
        <v>6343.2053805774276</v>
      </c>
      <c r="L3021" s="3">
        <f>DD_relocated_catalogue[[#This Row],[Semi-minor axis length (m)]]/0.3048</f>
        <v>3.7747483728523141</v>
      </c>
      <c r="M3021" s="3">
        <f>DD_relocated_catalogue[[#This Row],[Semi-intermediate axis length (m)]]/0.3048</f>
        <v>7.0016078147929814</v>
      </c>
      <c r="N3021" s="3">
        <f>DD_relocated_catalogue[[#This Row],[Semi-major axis length (m)]]/0.3048</f>
        <v>33.724578423233083</v>
      </c>
      <c r="O3021" s="3">
        <v>-69.321743209358459</v>
      </c>
      <c r="P3021" s="3">
        <v>91.166739006381249</v>
      </c>
      <c r="Q3021" s="3">
        <v>-84.091673393648392</v>
      </c>
      <c r="R3021" s="3">
        <f>DD_relocated_catalogue[[#This Row],[Northing uncertainty half-length (m)]]/0.3048</f>
        <v>33.472340919513663</v>
      </c>
      <c r="S3021" s="3">
        <f>DD_relocated_catalogue[[#This Row],[Easting uncertainty half-length (m)]]/0.3048</f>
        <v>7.7481935286600345</v>
      </c>
      <c r="T3021" s="3">
        <f>DD_relocated_catalogue[[#This Row],[Depth uncertainty half-length (m)]]/0.3048</f>
        <v>4.3100445051257177</v>
      </c>
      <c r="U3021" s="4">
        <v>0.25230844829635668</v>
      </c>
    </row>
    <row r="3022" spans="1:21" x14ac:dyDescent="0.25">
      <c r="A3022">
        <v>3018</v>
      </c>
      <c r="B3022" t="s">
        <v>21</v>
      </c>
      <c r="C3022" s="1">
        <v>41297.816986273145</v>
      </c>
      <c r="D3022" s="2">
        <f>(DD_relocated_catalogue[[#This Row],[SLB northing (m)]]/0.3048)+1169000</f>
        <v>1169858.999343832</v>
      </c>
      <c r="E3022" s="2">
        <f>(DD_relocated_catalogue[[#This Row],[SLB easting (m)]]/0.3048)+342000</f>
        <v>340548.99934383202</v>
      </c>
      <c r="F3022" s="2">
        <f>DD_relocated_catalogue[[#This Row],[SLB depth (m)]]/0.3048</f>
        <v>6454.9999999999991</v>
      </c>
      <c r="G3022">
        <v>-0.28000000000000003</v>
      </c>
      <c r="H3022" s="1">
        <v>41297.816986365739</v>
      </c>
      <c r="I3022" s="3">
        <f>(DD_relocated_catalogue[[#This Row],[Relocated northing  (m)]]/0.3048)+1169000</f>
        <v>1169772.4639107611</v>
      </c>
      <c r="J3022" s="3">
        <f>(DD_relocated_catalogue[[#This Row],[Relocated easting (m)]]/0.3048)+342000</f>
        <v>340612.61154855642</v>
      </c>
      <c r="K3022" s="3">
        <f>DD_relocated_catalogue[[#This Row],[Relocated depth (m)]]/0.3048</f>
        <v>6338.5400262467192</v>
      </c>
      <c r="L3022" s="3">
        <f>DD_relocated_catalogue[[#This Row],[Semi-minor axis length (m)]]/0.3048</f>
        <v>3.4337772628481202</v>
      </c>
      <c r="M3022" s="3">
        <f>DD_relocated_catalogue[[#This Row],[Semi-intermediate axis length (m)]]/0.3048</f>
        <v>6.5464382980854516</v>
      </c>
      <c r="N3022" s="3">
        <f>DD_relocated_catalogue[[#This Row],[Semi-major axis length (m)]]/0.3048</f>
        <v>33.581206172915174</v>
      </c>
      <c r="O3022" s="3">
        <v>-71.771173447546147</v>
      </c>
      <c r="P3022" s="3">
        <v>90.729792081232077</v>
      </c>
      <c r="Q3022" s="3">
        <v>-85.288046581095742</v>
      </c>
      <c r="R3022" s="3">
        <f>DD_relocated_catalogue[[#This Row],[Northing uncertainty half-length (m)]]/0.3048</f>
        <v>33.431623452936506</v>
      </c>
      <c r="S3022" s="3">
        <f>DD_relocated_catalogue[[#This Row],[Easting uncertainty half-length (m)]]/0.3048</f>
        <v>6.9758245784795188</v>
      </c>
      <c r="T3022" s="3">
        <f>DD_relocated_catalogue[[#This Row],[Depth uncertainty half-length (m)]]/0.3048</f>
        <v>3.8421452447898043</v>
      </c>
      <c r="U3022" s="4">
        <v>0.25263047261117927</v>
      </c>
    </row>
    <row r="3023" spans="1:21" x14ac:dyDescent="0.25">
      <c r="A3023">
        <v>3203</v>
      </c>
      <c r="B3023" t="s">
        <v>21</v>
      </c>
      <c r="C3023" s="1">
        <v>41332.158327094905</v>
      </c>
      <c r="D3023" s="2">
        <f>(DD_relocated_catalogue[[#This Row],[SLB northing (m)]]/0.3048)+1169000</f>
        <v>1169836.000656168</v>
      </c>
      <c r="E3023" s="2">
        <f>(DD_relocated_catalogue[[#This Row],[SLB easting (m)]]/0.3048)+342000</f>
        <v>340552.00131233595</v>
      </c>
      <c r="F3023" s="2">
        <f>DD_relocated_catalogue[[#This Row],[SLB depth (m)]]/0.3048</f>
        <v>6427.9986876640414</v>
      </c>
      <c r="G3023">
        <v>-1.05</v>
      </c>
      <c r="H3023" s="1">
        <v>41332.158327141202</v>
      </c>
      <c r="I3023" s="3">
        <f>(DD_relocated_catalogue[[#This Row],[Relocated northing  (m)]]/0.3048)+1169000</f>
        <v>1169588.7696850393</v>
      </c>
      <c r="J3023" s="3">
        <f>(DD_relocated_catalogue[[#This Row],[Relocated easting (m)]]/0.3048)+342000</f>
        <v>340629.97047244094</v>
      </c>
      <c r="K3023" s="3">
        <f>DD_relocated_catalogue[[#This Row],[Relocated depth (m)]]/0.3048</f>
        <v>6336.7388451443567</v>
      </c>
      <c r="L3023" s="3">
        <f>DD_relocated_catalogue[[#This Row],[Semi-minor axis length (m)]]/0.3048</f>
        <v>3.3072303791807718</v>
      </c>
      <c r="M3023" s="3">
        <f>DD_relocated_catalogue[[#This Row],[Semi-intermediate axis length (m)]]/0.3048</f>
        <v>6.6247290434302242</v>
      </c>
      <c r="N3023" s="3">
        <f>DD_relocated_catalogue[[#This Row],[Semi-major axis length (m)]]/0.3048</f>
        <v>34.697122045457846</v>
      </c>
      <c r="O3023" s="3">
        <v>-69.84823040033136</v>
      </c>
      <c r="P3023" s="3">
        <v>90.879889436798052</v>
      </c>
      <c r="Q3023" s="3">
        <v>-90.85742309095032</v>
      </c>
      <c r="R3023" s="3">
        <f>DD_relocated_catalogue[[#This Row],[Northing uncertainty half-length (m)]]/0.3048</f>
        <v>34.696631279321444</v>
      </c>
      <c r="S3023" s="3">
        <f>DD_relocated_catalogue[[#This Row],[Easting uncertainty half-length (m)]]/0.3048</f>
        <v>6.2669294544954948</v>
      </c>
      <c r="T3023" s="3">
        <f>DD_relocated_catalogue[[#This Row],[Depth uncertainty half-length (m)]]/0.3048</f>
        <v>3.8531419985088293</v>
      </c>
      <c r="U3023" s="4">
        <v>0.24547875543762829</v>
      </c>
    </row>
    <row r="3024" spans="1:21" x14ac:dyDescent="0.25">
      <c r="A3024">
        <v>2850</v>
      </c>
      <c r="B3024" t="s">
        <v>21</v>
      </c>
      <c r="C3024" s="1">
        <v>41246.864908553238</v>
      </c>
      <c r="D3024" s="2">
        <f>(DD_relocated_catalogue[[#This Row],[SLB northing (m)]]/0.3048)+1169000</f>
        <v>1169843.999343832</v>
      </c>
      <c r="E3024" s="2">
        <f>(DD_relocated_catalogue[[#This Row],[SLB easting (m)]]/0.3048)+342000</f>
        <v>340545</v>
      </c>
      <c r="F3024" s="2">
        <f>DD_relocated_catalogue[[#This Row],[SLB depth (m)]]/0.3048</f>
        <v>6462.9986876640414</v>
      </c>
      <c r="G3024">
        <v>-0.11</v>
      </c>
      <c r="H3024" s="1">
        <v>41246.864908599535</v>
      </c>
      <c r="I3024" s="3">
        <f>(DD_relocated_catalogue[[#This Row],[Relocated northing  (m)]]/0.3048)+1169000</f>
        <v>1169680.9448818897</v>
      </c>
      <c r="J3024" s="3">
        <f>(DD_relocated_catalogue[[#This Row],[Relocated easting (m)]]/0.3048)+342000</f>
        <v>340607.39501312334</v>
      </c>
      <c r="K3024" s="3">
        <f>DD_relocated_catalogue[[#This Row],[Relocated depth (m)]]/0.3048</f>
        <v>6350.5216535433065</v>
      </c>
      <c r="L3024" s="3">
        <f>DD_relocated_catalogue[[#This Row],[Semi-minor axis length (m)]]/0.3048</f>
        <v>3.7021605183211732</v>
      </c>
      <c r="M3024" s="3">
        <f>DD_relocated_catalogue[[#This Row],[Semi-intermediate axis length (m)]]/0.3048</f>
        <v>7.0532466838829047</v>
      </c>
      <c r="N3024" s="3">
        <f>DD_relocated_catalogue[[#This Row],[Semi-major axis length (m)]]/0.3048</f>
        <v>34.583303780450258</v>
      </c>
      <c r="O3024" s="3">
        <v>-69.623087616734878</v>
      </c>
      <c r="P3024" s="3">
        <v>90.543499370450789</v>
      </c>
      <c r="Q3024" s="3">
        <v>-87.602720082860287</v>
      </c>
      <c r="R3024" s="3">
        <f>DD_relocated_catalogue[[#This Row],[Northing uncertainty half-length (m)]]/0.3048</f>
        <v>34.538619541794546</v>
      </c>
      <c r="S3024" s="3">
        <f>DD_relocated_catalogue[[#This Row],[Easting uncertainty half-length (m)]]/0.3048</f>
        <v>6.892912861065553</v>
      </c>
      <c r="T3024" s="3">
        <f>DD_relocated_catalogue[[#This Row],[Depth uncertainty half-length (m)]]/0.3048</f>
        <v>4.2511610269897799</v>
      </c>
      <c r="U3024" s="4">
        <v>0.2503704706781435</v>
      </c>
    </row>
    <row r="3025" spans="1:21" x14ac:dyDescent="0.25">
      <c r="A3025">
        <v>2828</v>
      </c>
      <c r="B3025" t="s">
        <v>21</v>
      </c>
      <c r="C3025" s="1">
        <v>41235.471492881945</v>
      </c>
      <c r="D3025" s="2">
        <f>(DD_relocated_catalogue[[#This Row],[SLB northing (m)]]/0.3048)+1169000</f>
        <v>1169822.001312336</v>
      </c>
      <c r="E3025" s="2">
        <f>(DD_relocated_catalogue[[#This Row],[SLB easting (m)]]/0.3048)+342000</f>
        <v>340555</v>
      </c>
      <c r="F3025" s="2">
        <f>DD_relocated_catalogue[[#This Row],[SLB depth (m)]]/0.3048</f>
        <v>6447.9986876640414</v>
      </c>
      <c r="G3025">
        <v>-0.45</v>
      </c>
      <c r="H3025" s="1">
        <v>41235.471492974539</v>
      </c>
      <c r="I3025" s="3">
        <f>(DD_relocated_catalogue[[#This Row],[Relocated northing  (m)]]/0.3048)+1169000</f>
        <v>1169730.8333333333</v>
      </c>
      <c r="J3025" s="3">
        <f>(DD_relocated_catalogue[[#This Row],[Relocated easting (m)]]/0.3048)+342000</f>
        <v>340614.04199475067</v>
      </c>
      <c r="K3025" s="3">
        <f>DD_relocated_catalogue[[#This Row],[Relocated depth (m)]]/0.3048</f>
        <v>6304.0452755905508</v>
      </c>
      <c r="L3025" s="3">
        <f>DD_relocated_catalogue[[#This Row],[Semi-minor axis length (m)]]/0.3048</f>
        <v>2.9161113983966227</v>
      </c>
      <c r="M3025" s="3">
        <f>DD_relocated_catalogue[[#This Row],[Semi-intermediate axis length (m)]]/0.3048</f>
        <v>5.7702063695236712</v>
      </c>
      <c r="N3025" s="3">
        <f>DD_relocated_catalogue[[#This Row],[Semi-major axis length (m)]]/0.3048</f>
        <v>34.938206951296984</v>
      </c>
      <c r="O3025" s="3">
        <v>-66.281550894884774</v>
      </c>
      <c r="P3025" s="3">
        <v>90.204166281393427</v>
      </c>
      <c r="Q3025" s="3">
        <v>-85.938890628072713</v>
      </c>
      <c r="R3025" s="3">
        <f>DD_relocated_catalogue[[#This Row],[Northing uncertainty half-length (m)]]/0.3048</f>
        <v>34.842186540482544</v>
      </c>
      <c r="S3025" s="3">
        <f>DD_relocated_catalogue[[#This Row],[Easting uncertainty half-length (m)]]/0.3048</f>
        <v>5.9612311552974955</v>
      </c>
      <c r="T3025" s="3">
        <f>DD_relocated_catalogue[[#This Row],[Depth uncertainty half-length (m)]]/0.3048</f>
        <v>3.5241651011104835</v>
      </c>
      <c r="U3025" s="4">
        <v>0.22719460138406888</v>
      </c>
    </row>
    <row r="3026" spans="1:21" x14ac:dyDescent="0.25">
      <c r="A3026">
        <v>3451</v>
      </c>
      <c r="B3026" t="s">
        <v>21</v>
      </c>
      <c r="C3026" s="1">
        <v>41415.678662430553</v>
      </c>
      <c r="D3026" s="2">
        <f>(DD_relocated_catalogue[[#This Row],[SLB northing (m)]]/0.3048)+1169000</f>
        <v>1169778.999343832</v>
      </c>
      <c r="E3026" s="2">
        <f>(DD_relocated_catalogue[[#This Row],[SLB easting (m)]]/0.3048)+342000</f>
        <v>340610</v>
      </c>
      <c r="F3026" s="2">
        <f>DD_relocated_catalogue[[#This Row],[SLB depth (m)]]/0.3048</f>
        <v>6477.9986876640414</v>
      </c>
      <c r="G3026">
        <v>-1.52</v>
      </c>
      <c r="H3026" s="1">
        <v>41415.678662488426</v>
      </c>
      <c r="I3026" s="3">
        <f>(DD_relocated_catalogue[[#This Row],[Relocated northing  (m)]]/0.3048)+1169000</f>
        <v>1169822.749343832</v>
      </c>
      <c r="J3026" s="3">
        <f>(DD_relocated_catalogue[[#This Row],[Relocated easting (m)]]/0.3048)+342000</f>
        <v>340648.39566929132</v>
      </c>
      <c r="K3026" s="3">
        <f>DD_relocated_catalogue[[#This Row],[Relocated depth (m)]]/0.3048</f>
        <v>6365.8923884514434</v>
      </c>
      <c r="L3026" s="3">
        <f>DD_relocated_catalogue[[#This Row],[Semi-minor axis length (m)]]/0.3048</f>
        <v>4.7835874278325212</v>
      </c>
      <c r="M3026" s="3">
        <f>DD_relocated_catalogue[[#This Row],[Semi-intermediate axis length (m)]]/0.3048</f>
        <v>7.9543471668932897</v>
      </c>
      <c r="N3026" s="3">
        <f>DD_relocated_catalogue[[#This Row],[Semi-major axis length (m)]]/0.3048</f>
        <v>33.630691925290073</v>
      </c>
      <c r="O3026" s="3">
        <v>-72.052810600695651</v>
      </c>
      <c r="P3026" s="3">
        <v>90.63897599250673</v>
      </c>
      <c r="Q3026" s="3">
        <v>-84.407624098258765</v>
      </c>
      <c r="R3026" s="3">
        <f>DD_relocated_catalogue[[#This Row],[Northing uncertainty half-length (m)]]/0.3048</f>
        <v>33.43377076083776</v>
      </c>
      <c r="S3026" s="3">
        <f>DD_relocated_catalogue[[#This Row],[Easting uncertainty half-length (m)]]/0.3048</f>
        <v>8.4271785816322247</v>
      </c>
      <c r="T3026" s="3">
        <f>DD_relocated_catalogue[[#This Row],[Depth uncertainty half-length (m)]]/0.3048</f>
        <v>5.1222969281318278</v>
      </c>
      <c r="U3026" s="4">
        <v>0.3037982016989404</v>
      </c>
    </row>
    <row r="3027" spans="1:21" x14ac:dyDescent="0.25">
      <c r="A3027">
        <v>2851</v>
      </c>
      <c r="B3027" t="s">
        <v>21</v>
      </c>
      <c r="C3027" s="1">
        <v>41246.986890034721</v>
      </c>
      <c r="D3027" s="2">
        <f>(DD_relocated_catalogue[[#This Row],[SLB northing (m)]]/0.3048)+1169000</f>
        <v>1169877.001312336</v>
      </c>
      <c r="E3027" s="2">
        <f>(DD_relocated_catalogue[[#This Row],[SLB easting (m)]]/0.3048)+342000</f>
        <v>340523.99934383202</v>
      </c>
      <c r="F3027" s="2">
        <f>DD_relocated_catalogue[[#This Row],[SLB depth (m)]]/0.3048</f>
        <v>6483.9993438320207</v>
      </c>
      <c r="G3027">
        <v>-0.73</v>
      </c>
      <c r="H3027" s="1">
        <v>41246.98689015046</v>
      </c>
      <c r="I3027" s="3">
        <f>(DD_relocated_catalogue[[#This Row],[Relocated northing  (m)]]/0.3048)+1169000</f>
        <v>1169706.0564304462</v>
      </c>
      <c r="J3027" s="3">
        <f>(DD_relocated_catalogue[[#This Row],[Relocated easting (m)]]/0.3048)+342000</f>
        <v>340624.82283464569</v>
      </c>
      <c r="K3027" s="3">
        <f>DD_relocated_catalogue[[#This Row],[Relocated depth (m)]]/0.3048</f>
        <v>6359.1633858267714</v>
      </c>
      <c r="L3027" s="3">
        <f>DD_relocated_catalogue[[#This Row],[Semi-minor axis length (m)]]/0.3048</f>
        <v>4.4555420478293213</v>
      </c>
      <c r="M3027" s="3">
        <f>DD_relocated_catalogue[[#This Row],[Semi-intermediate axis length (m)]]/0.3048</f>
        <v>8.0973261167820088</v>
      </c>
      <c r="N3027" s="3">
        <f>DD_relocated_catalogue[[#This Row],[Semi-major axis length (m)]]/0.3048</f>
        <v>34.094704926638158</v>
      </c>
      <c r="O3027" s="3">
        <v>-72.19115334109361</v>
      </c>
      <c r="P3027" s="3">
        <v>90.877003538099771</v>
      </c>
      <c r="Q3027" s="3">
        <v>-87.124982775502104</v>
      </c>
      <c r="R3027" s="3">
        <f>DD_relocated_catalogue[[#This Row],[Northing uncertainty half-length (m)]]/0.3048</f>
        <v>34.022881120648343</v>
      </c>
      <c r="S3027" s="3">
        <f>DD_relocated_catalogue[[#This Row],[Easting uncertainty half-length (m)]]/0.3048</f>
        <v>8.0396415615925534</v>
      </c>
      <c r="T3027" s="3">
        <f>DD_relocated_catalogue[[#This Row],[Depth uncertainty half-length (m)]]/0.3048</f>
        <v>4.887366789710641</v>
      </c>
      <c r="U3027" s="4">
        <v>0.28401725491693458</v>
      </c>
    </row>
    <row r="3028" spans="1:21" x14ac:dyDescent="0.25">
      <c r="A3028">
        <v>2880</v>
      </c>
      <c r="B3028" t="s">
        <v>21</v>
      </c>
      <c r="C3028" s="1">
        <v>41254.052343275463</v>
      </c>
      <c r="D3028" s="2">
        <f>(DD_relocated_catalogue[[#This Row],[SLB northing (m)]]/0.3048)+1169000</f>
        <v>1169895</v>
      </c>
      <c r="E3028" s="2">
        <f>(DD_relocated_catalogue[[#This Row],[SLB easting (m)]]/0.3048)+342000</f>
        <v>340492.99868766405</v>
      </c>
      <c r="F3028" s="2">
        <f>DD_relocated_catalogue[[#This Row],[SLB depth (m)]]/0.3048</f>
        <v>6443.9993438320207</v>
      </c>
      <c r="G3028">
        <v>-0.83</v>
      </c>
      <c r="H3028" s="1">
        <v>41254.052343425923</v>
      </c>
      <c r="I3028" s="3">
        <f>(DD_relocated_catalogue[[#This Row],[Relocated northing  (m)]]/0.3048)+1169000</f>
        <v>1169769.3963254592</v>
      </c>
      <c r="J3028" s="3">
        <f>(DD_relocated_catalogue[[#This Row],[Relocated easting (m)]]/0.3048)+342000</f>
        <v>340523.0413385827</v>
      </c>
      <c r="K3028" s="3">
        <f>DD_relocated_catalogue[[#This Row],[Relocated depth (m)]]/0.3048</f>
        <v>6310.2952755905508</v>
      </c>
      <c r="L3028" s="3">
        <f>DD_relocated_catalogue[[#This Row],[Semi-minor axis length (m)]]/0.3048</f>
        <v>3.0430023585081418</v>
      </c>
      <c r="M3028" s="3">
        <f>DD_relocated_catalogue[[#This Row],[Semi-intermediate axis length (m)]]/0.3048</f>
        <v>6.0775029997026353</v>
      </c>
      <c r="N3028" s="3">
        <f>DD_relocated_catalogue[[#This Row],[Semi-major axis length (m)]]/0.3048</f>
        <v>36.952678991879829</v>
      </c>
      <c r="O3028" s="3">
        <v>-67.435786021917792</v>
      </c>
      <c r="P3028" s="3">
        <v>90.852102034084126</v>
      </c>
      <c r="Q3028" s="3">
        <v>-86.279203957104428</v>
      </c>
      <c r="R3028" s="3">
        <f>DD_relocated_catalogue[[#This Row],[Northing uncertainty half-length (m)]]/0.3048</f>
        <v>36.837777550763619</v>
      </c>
      <c r="S3028" s="3">
        <f>DD_relocated_catalogue[[#This Row],[Easting uncertainty half-length (m)]]/0.3048</f>
        <v>6.3795876377216345</v>
      </c>
      <c r="T3028" s="3">
        <f>DD_relocated_catalogue[[#This Row],[Depth uncertainty half-length (m)]]/0.3048</f>
        <v>3.6439805317661675</v>
      </c>
      <c r="U3028" s="4">
        <v>0.23880089090654222</v>
      </c>
    </row>
    <row r="3029" spans="1:21" x14ac:dyDescent="0.25">
      <c r="A3029">
        <v>3118</v>
      </c>
      <c r="B3029" t="s">
        <v>21</v>
      </c>
      <c r="C3029" s="1">
        <v>41316.753091574072</v>
      </c>
      <c r="D3029" s="2">
        <f>(DD_relocated_catalogue[[#This Row],[SLB northing (m)]]/0.3048)+1169000</f>
        <v>1169701.000656168</v>
      </c>
      <c r="E3029" s="2">
        <f>(DD_relocated_catalogue[[#This Row],[SLB easting (m)]]/0.3048)+342000</f>
        <v>340780</v>
      </c>
      <c r="F3029" s="2">
        <f>DD_relocated_catalogue[[#This Row],[SLB depth (m)]]/0.3048</f>
        <v>6540</v>
      </c>
      <c r="G3029">
        <v>-0.83</v>
      </c>
      <c r="H3029" s="1">
        <v>41316.753091643521</v>
      </c>
      <c r="I3029" s="3">
        <f>(DD_relocated_catalogue[[#This Row],[Relocated northing  (m)]]/0.3048)+1169000</f>
        <v>1169812.9855643045</v>
      </c>
      <c r="J3029" s="3">
        <f>(DD_relocated_catalogue[[#This Row],[Relocated easting (m)]]/0.3048)+342000</f>
        <v>340881.92585301836</v>
      </c>
      <c r="K3029" s="3">
        <f>DD_relocated_catalogue[[#This Row],[Relocated depth (m)]]/0.3048</f>
        <v>6403.333333333333</v>
      </c>
      <c r="L3029" s="3">
        <f>DD_relocated_catalogue[[#This Row],[Semi-minor axis length (m)]]/0.3048</f>
        <v>5.3462247775230489</v>
      </c>
      <c r="M3029" s="3">
        <f>DD_relocated_catalogue[[#This Row],[Semi-intermediate axis length (m)]]/0.3048</f>
        <v>8.6535891254132835</v>
      </c>
      <c r="N3029" s="3">
        <f>DD_relocated_catalogue[[#This Row],[Semi-major axis length (m)]]/0.3048</f>
        <v>29.962866593435336</v>
      </c>
      <c r="O3029" s="3">
        <v>-78.060333144010855</v>
      </c>
      <c r="P3029" s="3">
        <v>91.728418966862705</v>
      </c>
      <c r="Q3029" s="3">
        <v>-84.941013942302305</v>
      </c>
      <c r="R3029" s="3">
        <f>DD_relocated_catalogue[[#This Row],[Northing uncertainty half-length (m)]]/0.3048</f>
        <v>29.754596285600023</v>
      </c>
      <c r="S3029" s="3">
        <f>DD_relocated_catalogue[[#This Row],[Easting uncertainty half-length (m)]]/0.3048</f>
        <v>9.0891058996445988</v>
      </c>
      <c r="T3029" s="3">
        <f>DD_relocated_catalogue[[#This Row],[Depth uncertainty half-length (m)]]/0.3048</f>
        <v>5.5275340354954894</v>
      </c>
      <c r="U3029" s="4">
        <v>0.32018105075140613</v>
      </c>
    </row>
    <row r="3030" spans="1:21" x14ac:dyDescent="0.25">
      <c r="A3030">
        <v>3885</v>
      </c>
      <c r="B3030" t="s">
        <v>21</v>
      </c>
      <c r="C3030" s="1">
        <v>41526.458668425927</v>
      </c>
      <c r="D3030" s="2">
        <f>(DD_relocated_catalogue[[#This Row],[SLB northing (m)]]/0.3048)+1169000</f>
        <v>1169806.000656168</v>
      </c>
      <c r="E3030" s="2">
        <f>(DD_relocated_catalogue[[#This Row],[SLB easting (m)]]/0.3048)+342000</f>
        <v>340582.99868766405</v>
      </c>
      <c r="F3030" s="2">
        <f>DD_relocated_catalogue[[#This Row],[SLB depth (m)]]/0.3048</f>
        <v>6504.9999999999991</v>
      </c>
      <c r="G3030">
        <v>-0.26</v>
      </c>
      <c r="H3030" s="1">
        <v>41526.458668553241</v>
      </c>
      <c r="I3030" s="3">
        <f>(DD_relocated_catalogue[[#This Row],[Relocated northing  (m)]]/0.3048)+1169000</f>
        <v>1169717.8280839894</v>
      </c>
      <c r="J3030" s="3">
        <f>(DD_relocated_catalogue[[#This Row],[Relocated easting (m)]]/0.3048)+342000</f>
        <v>340676.66666666669</v>
      </c>
      <c r="K3030" s="3">
        <f>DD_relocated_catalogue[[#This Row],[Relocated depth (m)]]/0.3048</f>
        <v>6391.0793963254591</v>
      </c>
      <c r="L3030" s="3">
        <f>DD_relocated_catalogue[[#This Row],[Semi-minor axis length (m)]]/0.3048</f>
        <v>5.2299064962594608</v>
      </c>
      <c r="M3030" s="3">
        <f>DD_relocated_catalogue[[#This Row],[Semi-intermediate axis length (m)]]/0.3048</f>
        <v>8.5635384276954269</v>
      </c>
      <c r="N3030" s="3">
        <f>DD_relocated_catalogue[[#This Row],[Semi-major axis length (m)]]/0.3048</f>
        <v>32.732740049839492</v>
      </c>
      <c r="O3030" s="3">
        <v>-76.158189496607648</v>
      </c>
      <c r="P3030" s="3">
        <v>90.080193509678978</v>
      </c>
      <c r="Q3030" s="3">
        <v>-86.569479401833291</v>
      </c>
      <c r="R3030" s="3">
        <f>DD_relocated_catalogue[[#This Row],[Northing uncertainty half-length (m)]]/0.3048</f>
        <v>32.671392258979438</v>
      </c>
      <c r="S3030" s="3">
        <f>DD_relocated_catalogue[[#This Row],[Easting uncertainty half-length (m)]]/0.3048</f>
        <v>8.5120168471387139</v>
      </c>
      <c r="T3030" s="3">
        <f>DD_relocated_catalogue[[#This Row],[Depth uncertainty half-length (m)]]/0.3048</f>
        <v>5.4625939128661809</v>
      </c>
      <c r="U3030" s="4">
        <v>0.30590743714801244</v>
      </c>
    </row>
    <row r="3031" spans="1:21" x14ac:dyDescent="0.25">
      <c r="A3031">
        <v>6218</v>
      </c>
      <c r="B3031" t="s">
        <v>21</v>
      </c>
      <c r="C3031" s="1">
        <v>41924.924342858794</v>
      </c>
      <c r="D3031" s="2">
        <f>(DD_relocated_catalogue[[#This Row],[SLB northing (m)]]/0.3048)+1169000</f>
        <v>1169890</v>
      </c>
      <c r="E3031" s="2">
        <f>(DD_relocated_catalogue[[#This Row],[SLB easting (m)]]/0.3048)+342000</f>
        <v>340478.99934383202</v>
      </c>
      <c r="F3031" s="2">
        <f>DD_relocated_catalogue[[#This Row],[SLB depth (m)]]/0.3048</f>
        <v>6222.9986876640414</v>
      </c>
      <c r="G3031">
        <v>-1.47</v>
      </c>
      <c r="H3031" s="1">
        <v>41924.924342685183</v>
      </c>
      <c r="I3031" s="3">
        <f>(DD_relocated_catalogue[[#This Row],[Relocated northing  (m)]]/0.3048)+1169000</f>
        <v>1169806.3484251969</v>
      </c>
      <c r="J3031" s="3">
        <f>(DD_relocated_catalogue[[#This Row],[Relocated easting (m)]]/0.3048)+342000</f>
        <v>340585.89895013126</v>
      </c>
      <c r="K3031" s="3">
        <f>DD_relocated_catalogue[[#This Row],[Relocated depth (m)]]/0.3048</f>
        <v>6493.9271653543301</v>
      </c>
      <c r="L3031" s="3">
        <f>DD_relocated_catalogue[[#This Row],[Semi-minor axis length (m)]]/0.3048</f>
        <v>5.1335470476209455</v>
      </c>
      <c r="M3031" s="3">
        <f>DD_relocated_catalogue[[#This Row],[Semi-intermediate axis length (m)]]/0.3048</f>
        <v>9.6381954815611497</v>
      </c>
      <c r="N3031" s="3">
        <f>DD_relocated_catalogue[[#This Row],[Semi-major axis length (m)]]/0.3048</f>
        <v>13.942243170038568</v>
      </c>
      <c r="O3031" s="3">
        <v>-72.079979625072227</v>
      </c>
      <c r="P3031" s="3">
        <v>51.787406475604534</v>
      </c>
      <c r="Q3031" s="3">
        <v>-55.669157897659687</v>
      </c>
      <c r="R3031" s="3">
        <f>DD_relocated_catalogue[[#This Row],[Northing uncertainty half-length (m)]]/0.3048</f>
        <v>13.69772833921076</v>
      </c>
      <c r="S3031" s="3">
        <f>DD_relocated_catalogue[[#This Row],[Easting uncertainty half-length (m)]]/0.3048</f>
        <v>9.3126989150238337</v>
      </c>
      <c r="T3031" s="3">
        <f>DD_relocated_catalogue[[#This Row],[Depth uncertainty half-length (m)]]/0.3048</f>
        <v>5.9854048717444295</v>
      </c>
      <c r="U3031" s="4">
        <v>0.27890918859622205</v>
      </c>
    </row>
    <row r="3032" spans="1:21" x14ac:dyDescent="0.25">
      <c r="A3032">
        <v>4525</v>
      </c>
      <c r="B3032" t="s">
        <v>21</v>
      </c>
      <c r="C3032" s="1">
        <v>41658.675900844908</v>
      </c>
      <c r="D3032" s="2">
        <f>(DD_relocated_catalogue[[#This Row],[SLB northing (m)]]/0.3048)+1169000</f>
        <v>1169837.001312336</v>
      </c>
      <c r="E3032" s="2">
        <f>(DD_relocated_catalogue[[#This Row],[SLB easting (m)]]/0.3048)+342000</f>
        <v>340515</v>
      </c>
      <c r="F3032" s="2">
        <f>DD_relocated_catalogue[[#This Row],[SLB depth (m)]]/0.3048</f>
        <v>6222.0013123359577</v>
      </c>
      <c r="G3032">
        <v>-0.56000000000000005</v>
      </c>
      <c r="H3032" s="1">
        <v>41658.675900787035</v>
      </c>
      <c r="I3032" s="3">
        <f>(DD_relocated_catalogue[[#This Row],[Relocated northing  (m)]]/0.3048)+1169000</f>
        <v>1169836.6830708662</v>
      </c>
      <c r="J3032" s="3">
        <f>(DD_relocated_catalogue[[#This Row],[Relocated easting (m)]]/0.3048)+342000</f>
        <v>340665.39370078739</v>
      </c>
      <c r="K3032" s="3">
        <f>DD_relocated_catalogue[[#This Row],[Relocated depth (m)]]/0.3048</f>
        <v>6334.1797900262463</v>
      </c>
      <c r="L3032" s="3">
        <f>DD_relocated_catalogue[[#This Row],[Semi-minor axis length (m)]]/0.3048</f>
        <v>3.3019095986561426</v>
      </c>
      <c r="M3032" s="3">
        <f>DD_relocated_catalogue[[#This Row],[Semi-intermediate axis length (m)]]/0.3048</f>
        <v>6.3214492628621173</v>
      </c>
      <c r="N3032" s="3">
        <f>DD_relocated_catalogue[[#This Row],[Semi-major axis length (m)]]/0.3048</f>
        <v>9.1072054862217851</v>
      </c>
      <c r="O3032" s="3">
        <v>-71.297772112638526</v>
      </c>
      <c r="P3032" s="3">
        <v>64.620099441519898</v>
      </c>
      <c r="Q3032" s="3">
        <v>-65.147421542346663</v>
      </c>
      <c r="R3032" s="3">
        <f>DD_relocated_catalogue[[#This Row],[Northing uncertainty half-length (m)]]/0.3048</f>
        <v>9.0201931272303497</v>
      </c>
      <c r="S3032" s="3">
        <f>DD_relocated_catalogue[[#This Row],[Easting uncertainty half-length (m)]]/0.3048</f>
        <v>6.0484255604829356</v>
      </c>
      <c r="T3032" s="3">
        <f>DD_relocated_catalogue[[#This Row],[Depth uncertainty half-length (m)]]/0.3048</f>
        <v>3.8169458247216781</v>
      </c>
      <c r="U3032" s="4">
        <v>0.24413699108303724</v>
      </c>
    </row>
    <row r="3033" spans="1:21" x14ac:dyDescent="0.25">
      <c r="A3033">
        <v>3886</v>
      </c>
      <c r="B3033" t="s">
        <v>21</v>
      </c>
      <c r="C3033" s="1">
        <v>41526.469791527779</v>
      </c>
      <c r="D3033" s="2">
        <f>(DD_relocated_catalogue[[#This Row],[SLB northing (m)]]/0.3048)+1169000</f>
        <v>1169860</v>
      </c>
      <c r="E3033" s="2">
        <f>(DD_relocated_catalogue[[#This Row],[SLB easting (m)]]/0.3048)+342000</f>
        <v>340540</v>
      </c>
      <c r="F3033" s="2">
        <f>DD_relocated_catalogue[[#This Row],[SLB depth (m)]]/0.3048</f>
        <v>6526.0006561679784</v>
      </c>
      <c r="G3033">
        <v>-1.07</v>
      </c>
      <c r="H3033" s="1">
        <v>41526.46979166667</v>
      </c>
      <c r="I3033" s="3">
        <f>(DD_relocated_catalogue[[#This Row],[Relocated northing  (m)]]/0.3048)+1169000</f>
        <v>1169689.7112860892</v>
      </c>
      <c r="J3033" s="3">
        <f>(DD_relocated_catalogue[[#This Row],[Relocated easting (m)]]/0.3048)+342000</f>
        <v>340662.59842519683</v>
      </c>
      <c r="K3033" s="3">
        <f>DD_relocated_catalogue[[#This Row],[Relocated depth (m)]]/0.3048</f>
        <v>6419.737532808399</v>
      </c>
      <c r="L3033" s="3">
        <f>DD_relocated_catalogue[[#This Row],[Semi-minor axis length (m)]]/0.3048</f>
        <v>5.039307994525581</v>
      </c>
      <c r="M3033" s="3">
        <f>DD_relocated_catalogue[[#This Row],[Semi-intermediate axis length (m)]]/0.3048</f>
        <v>8.6957020380143977</v>
      </c>
      <c r="N3033" s="3">
        <f>DD_relocated_catalogue[[#This Row],[Semi-major axis length (m)]]/0.3048</f>
        <v>33.811142506829576</v>
      </c>
      <c r="O3033" s="3">
        <v>-74.851350177546067</v>
      </c>
      <c r="P3033" s="3">
        <v>92.511505914241269</v>
      </c>
      <c r="Q3033" s="3">
        <v>-89.46647021642967</v>
      </c>
      <c r="R3033" s="3">
        <f>DD_relocated_catalogue[[#This Row],[Northing uncertainty half-length (m)]]/0.3048</f>
        <v>33.763883591860228</v>
      </c>
      <c r="S3033" s="3">
        <f>DD_relocated_catalogue[[#This Row],[Easting uncertainty half-length (m)]]/0.3048</f>
        <v>8.5512856259736925</v>
      </c>
      <c r="T3033" s="3">
        <f>DD_relocated_catalogue[[#This Row],[Depth uncertainty half-length (m)]]/0.3048</f>
        <v>5.3276616421816243</v>
      </c>
      <c r="U3033" s="4">
        <v>0.29532583781309901</v>
      </c>
    </row>
    <row r="3034" spans="1:21" x14ac:dyDescent="0.25">
      <c r="A3034">
        <v>6910</v>
      </c>
      <c r="B3034" t="s">
        <v>21</v>
      </c>
      <c r="C3034" s="1">
        <v>43183.732263981481</v>
      </c>
      <c r="D3034" s="2">
        <f>(DD_relocated_catalogue[[#This Row],[SLB northing (m)]]/0.3048)+1169000</f>
        <v>1169802.998687664</v>
      </c>
      <c r="E3034" s="2">
        <f>(DD_relocated_catalogue[[#This Row],[SLB easting (m)]]/0.3048)+342000</f>
        <v>340638.99934383202</v>
      </c>
      <c r="F3034" s="2">
        <f>DD_relocated_catalogue[[#This Row],[SLB depth (m)]]/0.3048</f>
        <v>6596.0006561679784</v>
      </c>
      <c r="G3034">
        <v>-1.39</v>
      </c>
      <c r="H3034" s="1">
        <v>43183.732263993057</v>
      </c>
      <c r="I3034" s="3">
        <f>(DD_relocated_catalogue[[#This Row],[Relocated northing  (m)]]/0.3048)+1169000</f>
        <v>1169836.0859580052</v>
      </c>
      <c r="J3034" s="3">
        <f>(DD_relocated_catalogue[[#This Row],[Relocated easting (m)]]/0.3048)+342000</f>
        <v>340658.24475065619</v>
      </c>
      <c r="K3034" s="3">
        <f>DD_relocated_catalogue[[#This Row],[Relocated depth (m)]]/0.3048</f>
        <v>6515.5774278215222</v>
      </c>
      <c r="L3034" s="3">
        <f>DD_relocated_catalogue[[#This Row],[Semi-minor axis length (m)]]/0.3048</f>
        <v>5.6593577063974063</v>
      </c>
      <c r="M3034" s="3">
        <f>DD_relocated_catalogue[[#This Row],[Semi-intermediate axis length (m)]]/0.3048</f>
        <v>14.832623081103604</v>
      </c>
      <c r="N3034" s="3">
        <f>DD_relocated_catalogue[[#This Row],[Semi-major axis length (m)]]/0.3048</f>
        <v>41.233570315826896</v>
      </c>
      <c r="O3034" s="3">
        <v>-67.401551172317141</v>
      </c>
      <c r="P3034" s="3">
        <v>87.879636507778059</v>
      </c>
      <c r="Q3034" s="3">
        <v>-83.398907896320623</v>
      </c>
      <c r="R3034" s="3">
        <f>DD_relocated_catalogue[[#This Row],[Northing uncertainty half-length (m)]]/0.3048</f>
        <v>41.094081493354118</v>
      </c>
      <c r="S3034" s="3">
        <f>DD_relocated_catalogue[[#This Row],[Easting uncertainty half-length (m)]]/0.3048</f>
        <v>14.019764245087371</v>
      </c>
      <c r="T3034" s="3">
        <f>DD_relocated_catalogue[[#This Row],[Depth uncertainty half-length (m)]]/0.3048</f>
        <v>7.6791081956669531</v>
      </c>
      <c r="U3034" s="4">
        <v>0.27744396720904452</v>
      </c>
    </row>
    <row r="3035" spans="1:21" x14ac:dyDescent="0.25">
      <c r="A3035">
        <v>3143</v>
      </c>
      <c r="B3035" t="s">
        <v>21</v>
      </c>
      <c r="C3035" s="1">
        <v>41320.717069108796</v>
      </c>
      <c r="D3035" s="2">
        <f>(DD_relocated_catalogue[[#This Row],[SLB northing (m)]]/0.3048)+1169000</f>
        <v>1169832.998687664</v>
      </c>
      <c r="E3035" s="2">
        <f>(DD_relocated_catalogue[[#This Row],[SLB easting (m)]]/0.3048)+342000</f>
        <v>340515</v>
      </c>
      <c r="F3035" s="2">
        <f>DD_relocated_catalogue[[#This Row],[SLB depth (m)]]/0.3048</f>
        <v>6434.9999999999991</v>
      </c>
      <c r="G3035">
        <v>-0.55000000000000004</v>
      </c>
      <c r="H3035" s="1">
        <v>41320.717069120372</v>
      </c>
      <c r="I3035" s="3">
        <f>(DD_relocated_catalogue[[#This Row],[Relocated northing  (m)]]/0.3048)+1169000</f>
        <v>1169703.4055118109</v>
      </c>
      <c r="J3035" s="3">
        <f>(DD_relocated_catalogue[[#This Row],[Relocated easting (m)]]/0.3048)+342000</f>
        <v>340544.79658792651</v>
      </c>
      <c r="K3035" s="3">
        <f>DD_relocated_catalogue[[#This Row],[Relocated depth (m)]]/0.3048</f>
        <v>6350.9284776902878</v>
      </c>
      <c r="L3035" s="3">
        <f>DD_relocated_catalogue[[#This Row],[Semi-minor axis length (m)]]/0.3048</f>
        <v>3.8222422333564166</v>
      </c>
      <c r="M3035" s="3">
        <f>DD_relocated_catalogue[[#This Row],[Semi-intermediate axis length (m)]]/0.3048</f>
        <v>7.1123979600642695</v>
      </c>
      <c r="N3035" s="3">
        <f>DD_relocated_catalogue[[#This Row],[Semi-major axis length (m)]]/0.3048</f>
        <v>36.869850429701614</v>
      </c>
      <c r="O3035" s="3">
        <v>-69.916606796162355</v>
      </c>
      <c r="P3035" s="3">
        <v>89.990102047518519</v>
      </c>
      <c r="Q3035" s="3">
        <v>-86.120651164913923</v>
      </c>
      <c r="R3035" s="3">
        <f>DD_relocated_catalogue[[#This Row],[Northing uncertainty half-length (m)]]/0.3048</f>
        <v>36.785775774809622</v>
      </c>
      <c r="S3035" s="3">
        <f>DD_relocated_catalogue[[#This Row],[Easting uncertainty half-length (m)]]/0.3048</f>
        <v>7.1821136714367553</v>
      </c>
      <c r="T3035" s="3">
        <f>DD_relocated_catalogue[[#This Row],[Depth uncertainty half-length (m)]]/0.3048</f>
        <v>4.3397833576811644</v>
      </c>
      <c r="U3035" s="4">
        <v>0.26491001634472927</v>
      </c>
    </row>
    <row r="3036" spans="1:21" x14ac:dyDescent="0.25">
      <c r="A3036">
        <v>3122</v>
      </c>
      <c r="B3036" t="s">
        <v>21</v>
      </c>
      <c r="C3036" s="1">
        <v>41316.934841666669</v>
      </c>
      <c r="D3036" s="2">
        <f>(DD_relocated_catalogue[[#This Row],[SLB northing (m)]]/0.3048)+1169000</f>
        <v>1169792.001312336</v>
      </c>
      <c r="E3036" s="2">
        <f>(DD_relocated_catalogue[[#This Row],[SLB easting (m)]]/0.3048)+342000</f>
        <v>340575</v>
      </c>
      <c r="F3036" s="2">
        <f>DD_relocated_catalogue[[#This Row],[SLB depth (m)]]/0.3048</f>
        <v>6512.9986876640414</v>
      </c>
      <c r="G3036">
        <v>-0.83</v>
      </c>
      <c r="H3036" s="1">
        <v>41316.934841724535</v>
      </c>
      <c r="I3036" s="3">
        <f>(DD_relocated_catalogue[[#This Row],[Relocated northing  (m)]]/0.3048)+1169000</f>
        <v>1169698.159448819</v>
      </c>
      <c r="J3036" s="3">
        <f>(DD_relocated_catalogue[[#This Row],[Relocated easting (m)]]/0.3048)+342000</f>
        <v>340653.76312335959</v>
      </c>
      <c r="K3036" s="3">
        <f>DD_relocated_catalogue[[#This Row],[Relocated depth (m)]]/0.3048</f>
        <v>6411.6732283464562</v>
      </c>
      <c r="L3036" s="3">
        <f>DD_relocated_catalogue[[#This Row],[Semi-minor axis length (m)]]/0.3048</f>
        <v>5.207462194280307</v>
      </c>
      <c r="M3036" s="3">
        <f>DD_relocated_catalogue[[#This Row],[Semi-intermediate axis length (m)]]/0.3048</f>
        <v>8.7291894703801667</v>
      </c>
      <c r="N3036" s="3">
        <f>DD_relocated_catalogue[[#This Row],[Semi-major axis length (m)]]/0.3048</f>
        <v>33.012162164582378</v>
      </c>
      <c r="O3036" s="3">
        <v>-71.976748935060442</v>
      </c>
      <c r="P3036" s="3">
        <v>91.800675782518198</v>
      </c>
      <c r="Q3036" s="3">
        <v>-88.487993464056771</v>
      </c>
      <c r="R3036" s="3">
        <f>DD_relocated_catalogue[[#This Row],[Northing uncertainty half-length (m)]]/0.3048</f>
        <v>32.958343590567821</v>
      </c>
      <c r="S3036" s="3">
        <f>DD_relocated_catalogue[[#This Row],[Easting uncertainty half-length (m)]]/0.3048</f>
        <v>8.5660704036927608</v>
      </c>
      <c r="T3036" s="3">
        <f>DD_relocated_catalogue[[#This Row],[Depth uncertainty half-length (m)]]/0.3048</f>
        <v>5.592929561715053</v>
      </c>
      <c r="U3036" s="4">
        <v>0.29460812378163603</v>
      </c>
    </row>
    <row r="3037" spans="1:21" x14ac:dyDescent="0.25">
      <c r="A3037">
        <v>4429</v>
      </c>
      <c r="B3037" t="s">
        <v>21</v>
      </c>
      <c r="C3037" s="1">
        <v>41642.762711516203</v>
      </c>
      <c r="D3037" s="2">
        <f>(DD_relocated_catalogue[[#This Row],[SLB northing (m)]]/0.3048)+1169000</f>
        <v>1169915</v>
      </c>
      <c r="E3037" s="2">
        <f>(DD_relocated_catalogue[[#This Row],[SLB easting (m)]]/0.3048)+342000</f>
        <v>340452.00131233595</v>
      </c>
      <c r="F3037" s="2">
        <f>DD_relocated_catalogue[[#This Row],[SLB depth (m)]]/0.3048</f>
        <v>6156.0006561679784</v>
      </c>
      <c r="G3037">
        <v>-1.17</v>
      </c>
      <c r="H3037" s="1">
        <v>41642.762711377312</v>
      </c>
      <c r="I3037" s="3">
        <f>(DD_relocated_catalogue[[#This Row],[Relocated northing  (m)]]/0.3048)+1169000</f>
        <v>1169856.2565616798</v>
      </c>
      <c r="J3037" s="3">
        <f>(DD_relocated_catalogue[[#This Row],[Relocated easting (m)]]/0.3048)+342000</f>
        <v>340602.14238845144</v>
      </c>
      <c r="K3037" s="3">
        <f>DD_relocated_catalogue[[#This Row],[Relocated depth (m)]]/0.3048</f>
        <v>6356.620734908136</v>
      </c>
      <c r="L3037" s="3">
        <f>DD_relocated_catalogue[[#This Row],[Semi-minor axis length (m)]]/0.3048</f>
        <v>3.4850837449383456</v>
      </c>
      <c r="M3037" s="3">
        <f>DD_relocated_catalogue[[#This Row],[Semi-intermediate axis length (m)]]/0.3048</f>
        <v>6.6572507260004574</v>
      </c>
      <c r="N3037" s="3">
        <f>DD_relocated_catalogue[[#This Row],[Semi-major axis length (m)]]/0.3048</f>
        <v>9.28745704683387</v>
      </c>
      <c r="O3037" s="3">
        <v>-71.158477553301566</v>
      </c>
      <c r="P3037" s="3">
        <v>49.203807014400077</v>
      </c>
      <c r="Q3037" s="3">
        <v>-59.1882746132164</v>
      </c>
      <c r="R3037" s="3">
        <f>DD_relocated_catalogue[[#This Row],[Northing uncertainty half-length (m)]]/0.3048</f>
        <v>9.0898572776436257</v>
      </c>
      <c r="S3037" s="3">
        <f>DD_relocated_catalogue[[#This Row],[Easting uncertainty half-length (m)]]/0.3048</f>
        <v>6.4548373894222077</v>
      </c>
      <c r="T3037" s="3">
        <f>DD_relocated_catalogue[[#This Row],[Depth uncertainty half-length (m)]]/0.3048</f>
        <v>4.1328363984685055</v>
      </c>
      <c r="U3037" s="4">
        <v>0.24663612885579755</v>
      </c>
    </row>
    <row r="3038" spans="1:21" x14ac:dyDescent="0.25">
      <c r="A3038">
        <v>3887</v>
      </c>
      <c r="B3038" t="s">
        <v>21</v>
      </c>
      <c r="C3038" s="1">
        <v>41526.512882766205</v>
      </c>
      <c r="D3038" s="2">
        <f>(DD_relocated_catalogue[[#This Row],[SLB northing (m)]]/0.3048)+1169000</f>
        <v>1169791.000656168</v>
      </c>
      <c r="E3038" s="2">
        <f>(DD_relocated_catalogue[[#This Row],[SLB easting (m)]]/0.3048)+342000</f>
        <v>340567.00131233595</v>
      </c>
      <c r="F3038" s="2">
        <f>DD_relocated_catalogue[[#This Row],[SLB depth (m)]]/0.3048</f>
        <v>6522.0013123359577</v>
      </c>
      <c r="G3038">
        <v>-0.73</v>
      </c>
      <c r="H3038" s="1">
        <v>41526.512882858799</v>
      </c>
      <c r="I3038" s="3">
        <f>(DD_relocated_catalogue[[#This Row],[Relocated northing  (m)]]/0.3048)+1169000</f>
        <v>1169737.6377952755</v>
      </c>
      <c r="J3038" s="3">
        <f>(DD_relocated_catalogue[[#This Row],[Relocated easting (m)]]/0.3048)+342000</f>
        <v>340642.80183727032</v>
      </c>
      <c r="K3038" s="3">
        <f>DD_relocated_catalogue[[#This Row],[Relocated depth (m)]]/0.3048</f>
        <v>6421.9094488188966</v>
      </c>
      <c r="L3038" s="3">
        <f>DD_relocated_catalogue[[#This Row],[Semi-minor axis length (m)]]/0.3048</f>
        <v>4.9120198527990828</v>
      </c>
      <c r="M3038" s="3">
        <f>DD_relocated_catalogue[[#This Row],[Semi-intermediate axis length (m)]]/0.3048</f>
        <v>9.0254489105935747</v>
      </c>
      <c r="N3038" s="3">
        <f>DD_relocated_catalogue[[#This Row],[Semi-major axis length (m)]]/0.3048</f>
        <v>34.825411343965968</v>
      </c>
      <c r="O3038" s="3">
        <v>-73.685528833549412</v>
      </c>
      <c r="P3038" s="3">
        <v>90.082981642659718</v>
      </c>
      <c r="Q3038" s="3">
        <v>-86.660561528731023</v>
      </c>
      <c r="R3038" s="3">
        <f>DD_relocated_catalogue[[#This Row],[Northing uncertainty half-length (m)]]/0.3048</f>
        <v>34.763420079858861</v>
      </c>
      <c r="S3038" s="3">
        <f>DD_relocated_catalogue[[#This Row],[Easting uncertainty half-length (m)]]/0.3048</f>
        <v>8.8675268465948562</v>
      </c>
      <c r="T3038" s="3">
        <f>DD_relocated_catalogue[[#This Row],[Depth uncertainty half-length (m)]]/0.3048</f>
        <v>5.3041242040778096</v>
      </c>
      <c r="U3038" s="4">
        <v>0.28155008982052093</v>
      </c>
    </row>
    <row r="3039" spans="1:21" x14ac:dyDescent="0.25">
      <c r="A3039">
        <v>2844</v>
      </c>
      <c r="B3039" t="s">
        <v>21</v>
      </c>
      <c r="C3039" s="1">
        <v>41245.143895011577</v>
      </c>
      <c r="D3039" s="2">
        <f>(DD_relocated_catalogue[[#This Row],[SLB northing (m)]]/0.3048)+1169000</f>
        <v>1169776.000656168</v>
      </c>
      <c r="E3039" s="2">
        <f>(DD_relocated_catalogue[[#This Row],[SLB easting (m)]]/0.3048)+342000</f>
        <v>340548.99934383202</v>
      </c>
      <c r="F3039" s="2">
        <f>DD_relocated_catalogue[[#This Row],[SLB depth (m)]]/0.3048</f>
        <v>6457.0013123359577</v>
      </c>
      <c r="G3039">
        <v>-0.99</v>
      </c>
      <c r="H3039" s="1">
        <v>41245.143895150461</v>
      </c>
      <c r="I3039" s="3">
        <f>(DD_relocated_catalogue[[#This Row],[Relocated northing  (m)]]/0.3048)+1169000</f>
        <v>1169512.1227034121</v>
      </c>
      <c r="J3039" s="3">
        <f>(DD_relocated_catalogue[[#This Row],[Relocated easting (m)]]/0.3048)+342000</f>
        <v>340609.03215223097</v>
      </c>
      <c r="K3039" s="3">
        <f>DD_relocated_catalogue[[#This Row],[Relocated depth (m)]]/0.3048</f>
        <v>6336.7060367454069</v>
      </c>
      <c r="L3039" s="3">
        <f>DD_relocated_catalogue[[#This Row],[Semi-minor axis length (m)]]/0.3048</f>
        <v>3.2812311423655292</v>
      </c>
      <c r="M3039" s="3">
        <f>DD_relocated_catalogue[[#This Row],[Semi-intermediate axis length (m)]]/0.3048</f>
        <v>6.5565246525203937</v>
      </c>
      <c r="N3039" s="3">
        <f>DD_relocated_catalogue[[#This Row],[Semi-major axis length (m)]]/0.3048</f>
        <v>34.538152203239846</v>
      </c>
      <c r="O3039" s="3">
        <v>-70.634953635837633</v>
      </c>
      <c r="P3039" s="3">
        <v>90.817418736123528</v>
      </c>
      <c r="Q3039" s="3">
        <v>-92.155083962560724</v>
      </c>
      <c r="R3039" s="3">
        <f>DD_relocated_catalogue[[#This Row],[Northing uncertainty half-length (m)]]/0.3048</f>
        <v>34.5276915730703</v>
      </c>
      <c r="S3039" s="3">
        <f>DD_relocated_catalogue[[#This Row],[Easting uncertainty half-length (m)]]/0.3048</f>
        <v>6.2713479436235282</v>
      </c>
      <c r="T3039" s="3">
        <f>DD_relocated_catalogue[[#This Row],[Depth uncertainty half-length (m)]]/0.3048</f>
        <v>3.7821338636758761</v>
      </c>
      <c r="U3039" s="4">
        <v>0.2472055675830587</v>
      </c>
    </row>
    <row r="3040" spans="1:21" x14ac:dyDescent="0.25">
      <c r="A3040">
        <v>2849</v>
      </c>
      <c r="B3040" t="s">
        <v>21</v>
      </c>
      <c r="C3040" s="1">
        <v>41246.834444004628</v>
      </c>
      <c r="D3040" s="2">
        <f>(DD_relocated_catalogue[[#This Row],[SLB northing (m)]]/0.3048)+1169000</f>
        <v>1169772.001312336</v>
      </c>
      <c r="E3040" s="2">
        <f>(DD_relocated_catalogue[[#This Row],[SLB easting (m)]]/0.3048)+342000</f>
        <v>340545</v>
      </c>
      <c r="F3040" s="2">
        <f>DD_relocated_catalogue[[#This Row],[SLB depth (m)]]/0.3048</f>
        <v>6458.9993438320207</v>
      </c>
      <c r="G3040">
        <v>-0.85</v>
      </c>
      <c r="H3040" s="1">
        <v>41246.834444143518</v>
      </c>
      <c r="I3040" s="3">
        <f>(DD_relocated_catalogue[[#This Row],[Relocated northing  (m)]]/0.3048)+1169000</f>
        <v>1169740.0360892389</v>
      </c>
      <c r="J3040" s="3">
        <f>(DD_relocated_catalogue[[#This Row],[Relocated easting (m)]]/0.3048)+342000</f>
        <v>340611.04002624674</v>
      </c>
      <c r="K3040" s="3">
        <f>DD_relocated_catalogue[[#This Row],[Relocated depth (m)]]/0.3048</f>
        <v>6344.5242782152227</v>
      </c>
      <c r="L3040" s="3">
        <f>DD_relocated_catalogue[[#This Row],[Semi-minor axis length (m)]]/0.3048</f>
        <v>3.897175450769232</v>
      </c>
      <c r="M3040" s="3">
        <f>DD_relocated_catalogue[[#This Row],[Semi-intermediate axis length (m)]]/0.3048</f>
        <v>6.9638332744262694</v>
      </c>
      <c r="N3040" s="3">
        <f>DD_relocated_catalogue[[#This Row],[Semi-major axis length (m)]]/0.3048</f>
        <v>33.545304426526585</v>
      </c>
      <c r="O3040" s="3">
        <v>-72.44576759962456</v>
      </c>
      <c r="P3040" s="3">
        <v>92.027361890458153</v>
      </c>
      <c r="Q3040" s="3">
        <v>-87.908913463872196</v>
      </c>
      <c r="R3040" s="3">
        <f>DD_relocated_catalogue[[#This Row],[Northing uncertainty half-length (m)]]/0.3048</f>
        <v>33.460697192284634</v>
      </c>
      <c r="S3040" s="3">
        <f>DD_relocated_catalogue[[#This Row],[Easting uncertainty half-length (m)]]/0.3048</f>
        <v>7.0622624840244725</v>
      </c>
      <c r="T3040" s="3">
        <f>DD_relocated_catalogue[[#This Row],[Depth uncertainty half-length (m)]]/0.3048</f>
        <v>4.2436322589147366</v>
      </c>
      <c r="U3040" s="4">
        <v>0.26869970213619848</v>
      </c>
    </row>
    <row r="3041" spans="1:21" x14ac:dyDescent="0.25">
      <c r="A3041">
        <v>3380</v>
      </c>
      <c r="B3041" t="s">
        <v>21</v>
      </c>
      <c r="C3041" s="1">
        <v>41376.184346921298</v>
      </c>
      <c r="D3041" s="2">
        <f>(DD_relocated_catalogue[[#This Row],[SLB northing (m)]]/0.3048)+1169000</f>
        <v>1170013.999343832</v>
      </c>
      <c r="E3041" s="2">
        <f>(DD_relocated_catalogue[[#This Row],[SLB easting (m)]]/0.3048)+342000</f>
        <v>340466.00065616798</v>
      </c>
      <c r="F3041" s="2">
        <f>DD_relocated_catalogue[[#This Row],[SLB depth (m)]]/0.3048</f>
        <v>6610</v>
      </c>
      <c r="G3041">
        <v>-1.01</v>
      </c>
      <c r="H3041" s="1">
        <v>41376.184347037037</v>
      </c>
      <c r="I3041" s="3">
        <f>(DD_relocated_catalogue[[#This Row],[Relocated northing  (m)]]/0.3048)+1169000</f>
        <v>1169620.6627296589</v>
      </c>
      <c r="J3041" s="3">
        <f>(DD_relocated_catalogue[[#This Row],[Relocated easting (m)]]/0.3048)+342000</f>
        <v>340569.65879265091</v>
      </c>
      <c r="K3041" s="3">
        <f>DD_relocated_catalogue[[#This Row],[Relocated depth (m)]]/0.3048</f>
        <v>6482.0209973753281</v>
      </c>
      <c r="L3041" s="3">
        <f>DD_relocated_catalogue[[#This Row],[Semi-minor axis length (m)]]/0.3048</f>
        <v>4.7462581234736732</v>
      </c>
      <c r="M3041" s="3">
        <f>DD_relocated_catalogue[[#This Row],[Semi-intermediate axis length (m)]]/0.3048</f>
        <v>9.1699097635528055</v>
      </c>
      <c r="N3041" s="3">
        <f>DD_relocated_catalogue[[#This Row],[Semi-major axis length (m)]]/0.3048</f>
        <v>34.040699758190598</v>
      </c>
      <c r="O3041" s="3">
        <v>-69.275398742518021</v>
      </c>
      <c r="P3041" s="3">
        <v>90.264746394533702</v>
      </c>
      <c r="Q3041" s="3">
        <v>-89.303791132214769</v>
      </c>
      <c r="R3041" s="3">
        <f>DD_relocated_catalogue[[#This Row],[Northing uncertainty half-length (m)]]/0.3048</f>
        <v>34.036035812317202</v>
      </c>
      <c r="S3041" s="3">
        <f>DD_relocated_catalogue[[#This Row],[Easting uncertainty half-length (m)]]/0.3048</f>
        <v>8.6745831970433134</v>
      </c>
      <c r="T3041" s="3">
        <f>DD_relocated_catalogue[[#This Row],[Depth uncertainty half-length (m)]]/0.3048</f>
        <v>5.4986898878600039</v>
      </c>
      <c r="U3041" s="4">
        <v>0.27088479468102383</v>
      </c>
    </row>
    <row r="3042" spans="1:21" x14ac:dyDescent="0.25">
      <c r="A3042">
        <v>3192</v>
      </c>
      <c r="B3042" t="s">
        <v>21</v>
      </c>
      <c r="C3042" s="1">
        <v>41327.114570104168</v>
      </c>
      <c r="D3042" s="2">
        <f>(DD_relocated_catalogue[[#This Row],[SLB northing (m)]]/0.3048)+1169000</f>
        <v>1169905</v>
      </c>
      <c r="E3042" s="2">
        <f>(DD_relocated_catalogue[[#This Row],[SLB easting (m)]]/0.3048)+342000</f>
        <v>340436.00065616798</v>
      </c>
      <c r="F3042" s="2">
        <f>DD_relocated_catalogue[[#This Row],[SLB depth (m)]]/0.3048</f>
        <v>6482.9986876640414</v>
      </c>
      <c r="G3042">
        <v>-0.57999999999999996</v>
      </c>
      <c r="H3042" s="1">
        <v>41327.114570185186</v>
      </c>
      <c r="I3042" s="3">
        <f>(DD_relocated_catalogue[[#This Row],[Relocated northing  (m)]]/0.3048)+1169000</f>
        <v>1169672.1194225722</v>
      </c>
      <c r="J3042" s="3">
        <f>(DD_relocated_catalogue[[#This Row],[Relocated easting (m)]]/0.3048)+342000</f>
        <v>340546.73228346457</v>
      </c>
      <c r="K3042" s="3">
        <f>DD_relocated_catalogue[[#This Row],[Relocated depth (m)]]/0.3048</f>
        <v>6361.512467191601</v>
      </c>
      <c r="L3042" s="3">
        <f>DD_relocated_catalogue[[#This Row],[Semi-minor axis length (m)]]/0.3048</f>
        <v>4.2911021660570325</v>
      </c>
      <c r="M3042" s="3">
        <f>DD_relocated_catalogue[[#This Row],[Semi-intermediate axis length (m)]]/0.3048</f>
        <v>7.5380220781162945</v>
      </c>
      <c r="N3042" s="3">
        <f>DD_relocated_catalogue[[#This Row],[Semi-major axis length (m)]]/0.3048</f>
        <v>34.156837903079953</v>
      </c>
      <c r="O3042" s="3">
        <v>-70.174160130885952</v>
      </c>
      <c r="P3042" s="3">
        <v>90.85929086404532</v>
      </c>
      <c r="Q3042" s="3">
        <v>-88.648498161330892</v>
      </c>
      <c r="R3042" s="3">
        <f>DD_relocated_catalogue[[#This Row],[Northing uncertainty half-length (m)]]/0.3048</f>
        <v>34.132129978606727</v>
      </c>
      <c r="S3042" s="3">
        <f>DD_relocated_catalogue[[#This Row],[Easting uncertainty half-length (m)]]/0.3048</f>
        <v>7.3014717623634935</v>
      </c>
      <c r="T3042" s="3">
        <f>DD_relocated_catalogue[[#This Row],[Depth uncertainty half-length (m)]]/0.3048</f>
        <v>4.7683770654182229</v>
      </c>
      <c r="U3042" s="4">
        <v>0.27022857214451568</v>
      </c>
    </row>
    <row r="3043" spans="1:21" x14ac:dyDescent="0.25">
      <c r="A3043">
        <v>2856</v>
      </c>
      <c r="B3043" t="s">
        <v>21</v>
      </c>
      <c r="C3043" s="1">
        <v>41247.116675393518</v>
      </c>
      <c r="D3043" s="2">
        <f>(DD_relocated_catalogue[[#This Row],[SLB northing (m)]]/0.3048)+1169000</f>
        <v>1169772.998687664</v>
      </c>
      <c r="E3043" s="2">
        <f>(DD_relocated_catalogue[[#This Row],[SLB easting (m)]]/0.3048)+342000</f>
        <v>340522.00131233595</v>
      </c>
      <c r="F3043" s="2">
        <f>DD_relocated_catalogue[[#This Row],[SLB depth (m)]]/0.3048</f>
        <v>6472.0013123359577</v>
      </c>
      <c r="G3043">
        <v>-0.5</v>
      </c>
      <c r="H3043" s="1">
        <v>41247.116675474535</v>
      </c>
      <c r="I3043" s="3">
        <f>(DD_relocated_catalogue[[#This Row],[Relocated northing  (m)]]/0.3048)+1169000</f>
        <v>1169687.8904199474</v>
      </c>
      <c r="J3043" s="3">
        <f>(DD_relocated_catalogue[[#This Row],[Relocated easting (m)]]/0.3048)+342000</f>
        <v>340617.14895013126</v>
      </c>
      <c r="K3043" s="3">
        <f>DD_relocated_catalogue[[#This Row],[Relocated depth (m)]]/0.3048</f>
        <v>6348.4153543307084</v>
      </c>
      <c r="L3043" s="3">
        <f>DD_relocated_catalogue[[#This Row],[Semi-minor axis length (m)]]/0.3048</f>
        <v>3.8826740405868976</v>
      </c>
      <c r="M3043" s="3">
        <f>DD_relocated_catalogue[[#This Row],[Semi-intermediate axis length (m)]]/0.3048</f>
        <v>6.9227930707430563</v>
      </c>
      <c r="N3043" s="3">
        <f>DD_relocated_catalogue[[#This Row],[Semi-major axis length (m)]]/0.3048</f>
        <v>33.559835056272</v>
      </c>
      <c r="O3043" s="3">
        <v>-70.094588363430759</v>
      </c>
      <c r="P3043" s="3">
        <v>89.87919701137956</v>
      </c>
      <c r="Q3043" s="3">
        <v>-87.291089615844854</v>
      </c>
      <c r="R3043" s="3">
        <f>DD_relocated_catalogue[[#This Row],[Northing uncertainty half-length (m)]]/0.3048</f>
        <v>33.525403025336388</v>
      </c>
      <c r="S3043" s="3">
        <f>DD_relocated_catalogue[[#This Row],[Easting uncertainty half-length (m)]]/0.3048</f>
        <v>6.7489415731067872</v>
      </c>
      <c r="T3043" s="3">
        <f>DD_relocated_catalogue[[#This Row],[Depth uncertainty half-length (m)]]/0.3048</f>
        <v>4.3388864359693198</v>
      </c>
      <c r="U3043" s="4">
        <v>0.26610296264485306</v>
      </c>
    </row>
    <row r="3044" spans="1:21" x14ac:dyDescent="0.25">
      <c r="A3044">
        <v>3019</v>
      </c>
      <c r="B3044" t="s">
        <v>21</v>
      </c>
      <c r="C3044" s="1">
        <v>41298.125516469911</v>
      </c>
      <c r="D3044" s="2">
        <f>(DD_relocated_catalogue[[#This Row],[SLB northing (m)]]/0.3048)+1169000</f>
        <v>1169681.000656168</v>
      </c>
      <c r="E3044" s="2">
        <f>(DD_relocated_catalogue[[#This Row],[SLB easting (m)]]/0.3048)+342000</f>
        <v>340623.99934383202</v>
      </c>
      <c r="F3044" s="2">
        <f>DD_relocated_catalogue[[#This Row],[SLB depth (m)]]/0.3048</f>
        <v>6463.9993438320207</v>
      </c>
      <c r="G3044">
        <v>-0.91</v>
      </c>
      <c r="H3044" s="1">
        <v>41298.125516608794</v>
      </c>
      <c r="I3044" s="3">
        <f>(DD_relocated_catalogue[[#This Row],[Relocated northing  (m)]]/0.3048)+1169000</f>
        <v>1169527.5360892389</v>
      </c>
      <c r="J3044" s="3">
        <f>(DD_relocated_catalogue[[#This Row],[Relocated easting (m)]]/0.3048)+342000</f>
        <v>340664.7867454068</v>
      </c>
      <c r="K3044" s="3">
        <f>DD_relocated_catalogue[[#This Row],[Relocated depth (m)]]/0.3048</f>
        <v>6332.9133858267714</v>
      </c>
      <c r="L3044" s="3">
        <f>DD_relocated_catalogue[[#This Row],[Semi-minor axis length (m)]]/0.3048</f>
        <v>3.374428167742598</v>
      </c>
      <c r="M3044" s="3">
        <f>DD_relocated_catalogue[[#This Row],[Semi-intermediate axis length (m)]]/0.3048</f>
        <v>6.5247440053517796</v>
      </c>
      <c r="N3044" s="3">
        <f>DD_relocated_catalogue[[#This Row],[Semi-major axis length (m)]]/0.3048</f>
        <v>33.441833056391893</v>
      </c>
      <c r="O3044" s="3">
        <v>-71.649294326946404</v>
      </c>
      <c r="P3044" s="3">
        <v>91.501358275802971</v>
      </c>
      <c r="Q3044" s="3">
        <v>-92.027019798348178</v>
      </c>
      <c r="R3044" s="3">
        <f>DD_relocated_catalogue[[#This Row],[Northing uncertainty half-length (m)]]/0.3048</f>
        <v>33.43884961593443</v>
      </c>
      <c r="S3044" s="3">
        <f>DD_relocated_catalogue[[#This Row],[Easting uncertainty half-length (m)]]/0.3048</f>
        <v>6.2179710652647895</v>
      </c>
      <c r="T3044" s="3">
        <f>DD_relocated_catalogue[[#This Row],[Depth uncertainty half-length (m)]]/0.3048</f>
        <v>3.7981582451831</v>
      </c>
      <c r="U3044" s="4">
        <v>0.24863448414372036</v>
      </c>
    </row>
    <row r="3045" spans="1:21" x14ac:dyDescent="0.25">
      <c r="A3045">
        <v>3793</v>
      </c>
      <c r="B3045" t="s">
        <v>21</v>
      </c>
      <c r="C3045" s="1">
        <v>41484.652783784724</v>
      </c>
      <c r="D3045" s="2">
        <f>(DD_relocated_catalogue[[#This Row],[SLB northing (m)]]/0.3048)+1169000</f>
        <v>1169846.000656168</v>
      </c>
      <c r="E3045" s="2">
        <f>(DD_relocated_catalogue[[#This Row],[SLB easting (m)]]/0.3048)+342000</f>
        <v>340510</v>
      </c>
      <c r="F3045" s="2">
        <f>DD_relocated_catalogue[[#This Row],[SLB depth (m)]]/0.3048</f>
        <v>6616.0006561679784</v>
      </c>
      <c r="G3045">
        <v>-0.57999999999999996</v>
      </c>
      <c r="H3045" s="1">
        <v>41484.65278384259</v>
      </c>
      <c r="I3045" s="3">
        <f>(DD_relocated_catalogue[[#This Row],[Relocated northing  (m)]]/0.3048)+1169000</f>
        <v>1169654.4947506562</v>
      </c>
      <c r="J3045" s="3">
        <f>(DD_relocated_catalogue[[#This Row],[Relocated easting (m)]]/0.3048)+342000</f>
        <v>340570.28871391073</v>
      </c>
      <c r="K3045" s="3">
        <f>DD_relocated_catalogue[[#This Row],[Relocated depth (m)]]/0.3048</f>
        <v>6500.308398950131</v>
      </c>
      <c r="L3045" s="3">
        <f>DD_relocated_catalogue[[#This Row],[Semi-minor axis length (m)]]/0.3048</f>
        <v>5.1033629956586681</v>
      </c>
      <c r="M3045" s="3">
        <f>DD_relocated_catalogue[[#This Row],[Semi-intermediate axis length (m)]]/0.3048</f>
        <v>9.9162475289781522</v>
      </c>
      <c r="N3045" s="3">
        <f>DD_relocated_catalogue[[#This Row],[Semi-major axis length (m)]]/0.3048</f>
        <v>35.56879149821691</v>
      </c>
      <c r="O3045" s="3">
        <v>-71.022388329741474</v>
      </c>
      <c r="P3045" s="3">
        <v>90.424215144029731</v>
      </c>
      <c r="Q3045" s="3">
        <v>-89.174147560001472</v>
      </c>
      <c r="R3045" s="3">
        <f>DD_relocated_catalogue[[#This Row],[Northing uncertainty half-length (m)]]/0.3048</f>
        <v>35.560532487053237</v>
      </c>
      <c r="S3045" s="3">
        <f>DD_relocated_catalogue[[#This Row],[Easting uncertainty half-length (m)]]/0.3048</f>
        <v>9.4319816153840605</v>
      </c>
      <c r="T3045" s="3">
        <f>DD_relocated_catalogue[[#This Row],[Depth uncertainty half-length (m)]]/0.3048</f>
        <v>5.7997032981945704</v>
      </c>
      <c r="U3045" s="4">
        <v>0.26651263940763498</v>
      </c>
    </row>
    <row r="3046" spans="1:21" x14ac:dyDescent="0.25">
      <c r="A3046">
        <v>2686</v>
      </c>
      <c r="B3046" t="s">
        <v>21</v>
      </c>
      <c r="C3046" s="1">
        <v>41203.376253923612</v>
      </c>
      <c r="D3046" s="2">
        <f>(DD_relocated_catalogue[[#This Row],[SLB northing (m)]]/0.3048)+1169000</f>
        <v>1169752.001312336</v>
      </c>
      <c r="E3046" s="2">
        <f>(DD_relocated_catalogue[[#This Row],[SLB easting (m)]]/0.3048)+342000</f>
        <v>340511.00065616798</v>
      </c>
      <c r="F3046" s="2">
        <f>DD_relocated_catalogue[[#This Row],[SLB depth (m)]]/0.3048</f>
        <v>6476.0006561679784</v>
      </c>
      <c r="G3046">
        <v>-1.24</v>
      </c>
      <c r="H3046" s="1">
        <v>41203.376254039351</v>
      </c>
      <c r="I3046" s="3">
        <f>(DD_relocated_catalogue[[#This Row],[Relocated northing  (m)]]/0.3048)+1169000</f>
        <v>1169885.8694225722</v>
      </c>
      <c r="J3046" s="3">
        <f>(DD_relocated_catalogue[[#This Row],[Relocated easting (m)]]/0.3048)+342000</f>
        <v>340601.21391076117</v>
      </c>
      <c r="K3046" s="3">
        <f>DD_relocated_catalogue[[#This Row],[Relocated depth (m)]]/0.3048</f>
        <v>6359.7769028871389</v>
      </c>
      <c r="L3046" s="3">
        <f>DD_relocated_catalogue[[#This Row],[Semi-minor axis length (m)]]/0.3048</f>
        <v>4.7976843071585007</v>
      </c>
      <c r="M3046" s="3">
        <f>DD_relocated_catalogue[[#This Row],[Semi-intermediate axis length (m)]]/0.3048</f>
        <v>8.077945965093404</v>
      </c>
      <c r="N3046" s="3">
        <f>DD_relocated_catalogue[[#This Row],[Semi-major axis length (m)]]/0.3048</f>
        <v>33.648187884248557</v>
      </c>
      <c r="O3046" s="3">
        <v>-74.019057738373036</v>
      </c>
      <c r="P3046" s="3">
        <v>90.548374032258849</v>
      </c>
      <c r="Q3046" s="3">
        <v>-83.421571224399486</v>
      </c>
      <c r="R3046" s="3">
        <f>DD_relocated_catalogue[[#This Row],[Northing uncertainty half-length (m)]]/0.3048</f>
        <v>33.389648108896566</v>
      </c>
      <c r="S3046" s="3">
        <f>DD_relocated_catalogue[[#This Row],[Easting uncertainty half-length (m)]]/0.3048</f>
        <v>8.7804561986896985</v>
      </c>
      <c r="T3046" s="3">
        <f>DD_relocated_catalogue[[#This Row],[Depth uncertainty half-length (m)]]/0.3048</f>
        <v>5.0737517598486725</v>
      </c>
      <c r="U3046" s="4">
        <v>0.29216199350458566</v>
      </c>
    </row>
    <row r="3047" spans="1:21" x14ac:dyDescent="0.25">
      <c r="A3047">
        <v>3015</v>
      </c>
      <c r="B3047" t="s">
        <v>21</v>
      </c>
      <c r="C3047" s="1">
        <v>41297.245969062496</v>
      </c>
      <c r="D3047" s="2">
        <f>(DD_relocated_catalogue[[#This Row],[SLB northing (m)]]/0.3048)+1169000</f>
        <v>1169731.000656168</v>
      </c>
      <c r="E3047" s="2">
        <f>(DD_relocated_catalogue[[#This Row],[SLB easting (m)]]/0.3048)+342000</f>
        <v>340538.99934383202</v>
      </c>
      <c r="F3047" s="2">
        <f>DD_relocated_catalogue[[#This Row],[SLB depth (m)]]/0.3048</f>
        <v>6502.9986876640414</v>
      </c>
      <c r="G3047">
        <v>-0.9</v>
      </c>
      <c r="H3047" s="1">
        <v>41297.245969201387</v>
      </c>
      <c r="I3047" s="3">
        <f>(DD_relocated_catalogue[[#This Row],[Relocated northing  (m)]]/0.3048)+1169000</f>
        <v>1169783.6745406825</v>
      </c>
      <c r="J3047" s="3">
        <f>(DD_relocated_catalogue[[#This Row],[Relocated easting (m)]]/0.3048)+342000</f>
        <v>340647.03740157478</v>
      </c>
      <c r="K3047" s="3">
        <f>DD_relocated_catalogue[[#This Row],[Relocated depth (m)]]/0.3048</f>
        <v>6406.7880577427813</v>
      </c>
      <c r="L3047" s="3">
        <f>DD_relocated_catalogue[[#This Row],[Semi-minor axis length (m)]]/0.3048</f>
        <v>5.3693545865110428</v>
      </c>
      <c r="M3047" s="3">
        <f>DD_relocated_catalogue[[#This Row],[Semi-intermediate axis length (m)]]/0.3048</f>
        <v>8.5050399243688677</v>
      </c>
      <c r="N3047" s="3">
        <f>DD_relocated_catalogue[[#This Row],[Semi-major axis length (m)]]/0.3048</f>
        <v>47.415734759168039</v>
      </c>
      <c r="O3047" s="3">
        <v>-73.736716964306609</v>
      </c>
      <c r="P3047" s="3">
        <v>91.455831895697514</v>
      </c>
      <c r="Q3047" s="3">
        <v>-86.512009839822397</v>
      </c>
      <c r="R3047" s="3">
        <f>DD_relocated_catalogue[[#This Row],[Northing uncertainty half-length (m)]]/0.3048</f>
        <v>47.242265524731366</v>
      </c>
      <c r="S3047" s="3">
        <f>DD_relocated_catalogue[[#This Row],[Easting uncertainty half-length (m)]]/0.3048</f>
        <v>9.1390941689913525</v>
      </c>
      <c r="T3047" s="3">
        <f>DD_relocated_catalogue[[#This Row],[Depth uncertainty half-length (m)]]/0.3048</f>
        <v>5.6380149482411159</v>
      </c>
      <c r="U3047" s="4">
        <v>0.31037424841168326</v>
      </c>
    </row>
    <row r="3048" spans="1:21" x14ac:dyDescent="0.25">
      <c r="A3048">
        <v>3879</v>
      </c>
      <c r="B3048" t="s">
        <v>21</v>
      </c>
      <c r="C3048" s="1">
        <v>41523.552860312499</v>
      </c>
      <c r="D3048" s="2">
        <f>(DD_relocated_catalogue[[#This Row],[SLB northing (m)]]/0.3048)+1169000</f>
        <v>1169870</v>
      </c>
      <c r="E3048" s="2">
        <f>(DD_relocated_catalogue[[#This Row],[SLB easting (m)]]/0.3048)+342000</f>
        <v>340425</v>
      </c>
      <c r="F3048" s="2">
        <f>DD_relocated_catalogue[[#This Row],[SLB depth (m)]]/0.3048</f>
        <v>6501.0006561679793</v>
      </c>
      <c r="G3048">
        <v>-1.2</v>
      </c>
      <c r="H3048" s="1">
        <v>41523.552860393516</v>
      </c>
      <c r="I3048" s="3">
        <f>(DD_relocated_catalogue[[#This Row],[Relocated northing  (m)]]/0.3048)+1169000</f>
        <v>1169874.5111548556</v>
      </c>
      <c r="J3048" s="3">
        <f>(DD_relocated_catalogue[[#This Row],[Relocated easting (m)]]/0.3048)+342000</f>
        <v>340559.82283464569</v>
      </c>
      <c r="K3048" s="3">
        <f>DD_relocated_catalogue[[#This Row],[Relocated depth (m)]]/0.3048</f>
        <v>6392.5328083989498</v>
      </c>
      <c r="L3048" s="3">
        <f>DD_relocated_catalogue[[#This Row],[Semi-minor axis length (m)]]/0.3048</f>
        <v>5.2835016833976285</v>
      </c>
      <c r="M3048" s="3">
        <f>DD_relocated_catalogue[[#This Row],[Semi-intermediate axis length (m)]]/0.3048</f>
        <v>8.3922722972293915</v>
      </c>
      <c r="N3048" s="3">
        <f>DD_relocated_catalogue[[#This Row],[Semi-major axis length (m)]]/0.3048</f>
        <v>34.445797496164147</v>
      </c>
      <c r="O3048" s="3">
        <v>-73.582102123382455</v>
      </c>
      <c r="P3048" s="3">
        <v>89.741854137152572</v>
      </c>
      <c r="Q3048" s="3">
        <v>-82.489794688346819</v>
      </c>
      <c r="R3048" s="3">
        <f>DD_relocated_catalogue[[#This Row],[Northing uncertainty half-length (m)]]/0.3048</f>
        <v>34.169418258097828</v>
      </c>
      <c r="S3048" s="3">
        <f>DD_relocated_catalogue[[#This Row],[Easting uncertainty half-length (m)]]/0.3048</f>
        <v>9.1517770880450033</v>
      </c>
      <c r="T3048" s="3">
        <f>DD_relocated_catalogue[[#This Row],[Depth uncertainty half-length (m)]]/0.3048</f>
        <v>5.5530029547666224</v>
      </c>
      <c r="U3048" s="4">
        <v>0.31192075220362248</v>
      </c>
    </row>
    <row r="3049" spans="1:21" x14ac:dyDescent="0.25">
      <c r="A3049">
        <v>6572</v>
      </c>
      <c r="B3049" t="s">
        <v>21</v>
      </c>
      <c r="C3049" s="1">
        <v>42062.138555104168</v>
      </c>
      <c r="D3049" s="2">
        <f>(DD_relocated_catalogue[[#This Row],[SLB northing (m)]]/0.3048)+1169000</f>
        <v>1169522.001312336</v>
      </c>
      <c r="E3049" s="2">
        <f>(DD_relocated_catalogue[[#This Row],[SLB easting (m)]]/0.3048)+342000</f>
        <v>340885</v>
      </c>
      <c r="F3049" s="2">
        <f>DD_relocated_catalogue[[#This Row],[SLB depth (m)]]/0.3048</f>
        <v>6338.9993438320207</v>
      </c>
      <c r="G3049">
        <v>-1.72</v>
      </c>
      <c r="H3049" s="1">
        <v>42062.138555046295</v>
      </c>
      <c r="I3049" s="3">
        <f>(DD_relocated_catalogue[[#This Row],[Relocated northing  (m)]]/0.3048)+1169000</f>
        <v>1169485.9908136483</v>
      </c>
      <c r="J3049" s="3">
        <f>(DD_relocated_catalogue[[#This Row],[Relocated easting (m)]]/0.3048)+342000</f>
        <v>340849.43897637795</v>
      </c>
      <c r="K3049" s="3">
        <f>DD_relocated_catalogue[[#This Row],[Relocated depth (m)]]/0.3048</f>
        <v>6347.8444881889764</v>
      </c>
      <c r="L3049" s="3">
        <f>DD_relocated_catalogue[[#This Row],[Semi-minor axis length (m)]]/0.3048</f>
        <v>5.898083643414691</v>
      </c>
      <c r="M3049" s="3">
        <f>DD_relocated_catalogue[[#This Row],[Semi-intermediate axis length (m)]]/0.3048</f>
        <v>11.307510527796063</v>
      </c>
      <c r="N3049" s="3">
        <f>DD_relocated_catalogue[[#This Row],[Semi-major axis length (m)]]/0.3048</f>
        <v>41.250540822784131</v>
      </c>
      <c r="O3049" s="3">
        <v>-69.97964137918477</v>
      </c>
      <c r="P3049" s="3">
        <v>92.458179218432434</v>
      </c>
      <c r="Q3049" s="3">
        <v>-94.301716407002829</v>
      </c>
      <c r="R3049" s="3">
        <f>DD_relocated_catalogue[[#This Row],[Northing uncertainty half-length (m)]]/0.3048</f>
        <v>41.221170269001568</v>
      </c>
      <c r="S3049" s="3">
        <f>DD_relocated_catalogue[[#This Row],[Easting uncertainty half-length (m)]]/0.3048</f>
        <v>10.815554638403691</v>
      </c>
      <c r="T3049" s="3">
        <f>DD_relocated_catalogue[[#This Row],[Depth uncertainty half-length (m)]]/0.3048</f>
        <v>6.7681959703549621</v>
      </c>
      <c r="U3049" s="4">
        <v>0.44796350458181083</v>
      </c>
    </row>
    <row r="3050" spans="1:21" x14ac:dyDescent="0.25">
      <c r="A3050">
        <v>5904</v>
      </c>
      <c r="B3050" t="s">
        <v>21</v>
      </c>
      <c r="C3050" s="1">
        <v>41883.85967849537</v>
      </c>
      <c r="D3050" s="2">
        <f>(DD_relocated_catalogue[[#This Row],[SLB northing (m)]]/0.3048)+1169000</f>
        <v>1169636.000656168</v>
      </c>
      <c r="E3050" s="2">
        <f>(DD_relocated_catalogue[[#This Row],[SLB easting (m)]]/0.3048)+342000</f>
        <v>340561.00065616798</v>
      </c>
      <c r="F3050" s="2">
        <f>DD_relocated_catalogue[[#This Row],[SLB depth (m)]]/0.3048</f>
        <v>6297.0013123359577</v>
      </c>
      <c r="G3050">
        <v>-0.51</v>
      </c>
      <c r="H3050" s="1">
        <v>41883.859678368055</v>
      </c>
      <c r="I3050" s="3">
        <f>(DD_relocated_catalogue[[#This Row],[Relocated northing  (m)]]/0.3048)+1169000</f>
        <v>1169623.937007874</v>
      </c>
      <c r="J3050" s="3">
        <f>(DD_relocated_catalogue[[#This Row],[Relocated easting (m)]]/0.3048)+342000</f>
        <v>340469.11417322833</v>
      </c>
      <c r="K3050" s="3">
        <f>DD_relocated_catalogue[[#This Row],[Relocated depth (m)]]/0.3048</f>
        <v>6433.5793963254591</v>
      </c>
      <c r="L3050" s="3">
        <f>DD_relocated_catalogue[[#This Row],[Semi-minor axis length (m)]]/0.3048</f>
        <v>4.3906782756529275</v>
      </c>
      <c r="M3050" s="3">
        <f>DD_relocated_catalogue[[#This Row],[Semi-intermediate axis length (m)]]/0.3048</f>
        <v>8.0511687379286787</v>
      </c>
      <c r="N3050" s="3">
        <f>DD_relocated_catalogue[[#This Row],[Semi-major axis length (m)]]/0.3048</f>
        <v>11.91726427792231</v>
      </c>
      <c r="O3050" s="3">
        <v>-72.661555111531101</v>
      </c>
      <c r="P3050" s="3">
        <v>54.983352853432535</v>
      </c>
      <c r="Q3050" s="3">
        <v>-63.345800626712396</v>
      </c>
      <c r="R3050" s="3">
        <f>DD_relocated_catalogue[[#This Row],[Northing uncertainty half-length (m)]]/0.3048</f>
        <v>11.730300255813269</v>
      </c>
      <c r="S3050" s="3">
        <f>DD_relocated_catalogue[[#This Row],[Easting uncertainty half-length (m)]]/0.3048</f>
        <v>7.8307071198174416</v>
      </c>
      <c r="T3050" s="3">
        <f>DD_relocated_catalogue[[#This Row],[Depth uncertainty half-length (m)]]/0.3048</f>
        <v>5.017832825389454</v>
      </c>
      <c r="U3050" s="4">
        <v>0.2621442156976011</v>
      </c>
    </row>
    <row r="3051" spans="1:21" x14ac:dyDescent="0.25">
      <c r="A3051">
        <v>2858</v>
      </c>
      <c r="B3051" t="s">
        <v>21</v>
      </c>
      <c r="C3051" s="1">
        <v>41247.760596631946</v>
      </c>
      <c r="D3051" s="2">
        <f>(DD_relocated_catalogue[[#This Row],[SLB northing (m)]]/0.3048)+1169000</f>
        <v>1169830</v>
      </c>
      <c r="E3051" s="2">
        <f>(DD_relocated_catalogue[[#This Row],[SLB easting (m)]]/0.3048)+342000</f>
        <v>340408.99934383202</v>
      </c>
      <c r="F3051" s="2">
        <f>DD_relocated_catalogue[[#This Row],[SLB depth (m)]]/0.3048</f>
        <v>6484.9999999999991</v>
      </c>
      <c r="G3051">
        <v>-0.99</v>
      </c>
      <c r="H3051" s="1">
        <v>41247.760596770837</v>
      </c>
      <c r="I3051" s="3">
        <f>(DD_relocated_catalogue[[#This Row],[Relocated northing  (m)]]/0.3048)+1169000</f>
        <v>1169645.6299212598</v>
      </c>
      <c r="J3051" s="3">
        <f>(DD_relocated_catalogue[[#This Row],[Relocated easting (m)]]/0.3048)+342000</f>
        <v>340507.9658792651</v>
      </c>
      <c r="K3051" s="3">
        <f>DD_relocated_catalogue[[#This Row],[Relocated depth (m)]]/0.3048</f>
        <v>6331.860236220472</v>
      </c>
      <c r="L3051" s="3">
        <f>DD_relocated_catalogue[[#This Row],[Semi-minor axis length (m)]]/0.3048</f>
        <v>3.3716230451163764</v>
      </c>
      <c r="M3051" s="3">
        <f>DD_relocated_catalogue[[#This Row],[Semi-intermediate axis length (m)]]/0.3048</f>
        <v>6.6951846046210708</v>
      </c>
      <c r="N3051" s="3">
        <f>DD_relocated_catalogue[[#This Row],[Semi-major axis length (m)]]/0.3048</f>
        <v>35.280688352862406</v>
      </c>
      <c r="O3051" s="3">
        <v>-68.016388756207689</v>
      </c>
      <c r="P3051" s="3">
        <v>91.211481252622221</v>
      </c>
      <c r="Q3051" s="3">
        <v>-89.733437355835136</v>
      </c>
      <c r="R3051" s="3">
        <f>DD_relocated_catalogue[[#This Row],[Northing uncertainty half-length (m)]]/0.3048</f>
        <v>35.269202185309972</v>
      </c>
      <c r="S3051" s="3">
        <f>DD_relocated_catalogue[[#This Row],[Easting uncertainty half-length (m)]]/0.3048</f>
        <v>6.348935621080364</v>
      </c>
      <c r="T3051" s="3">
        <f>DD_relocated_catalogue[[#This Row],[Depth uncertainty half-length (m)]]/0.3048</f>
        <v>4.0021996986265753</v>
      </c>
      <c r="U3051" s="4">
        <v>0.24519665260723747</v>
      </c>
    </row>
    <row r="3052" spans="1:21" x14ac:dyDescent="0.25">
      <c r="A3052">
        <v>4445</v>
      </c>
      <c r="B3052" t="s">
        <v>21</v>
      </c>
      <c r="C3052" s="1">
        <v>41646.132630011576</v>
      </c>
      <c r="D3052" s="2">
        <f>(DD_relocated_catalogue[[#This Row],[SLB northing (m)]]/0.3048)+1169000</f>
        <v>1169568.999343832</v>
      </c>
      <c r="E3052" s="2">
        <f>(DD_relocated_catalogue[[#This Row],[SLB easting (m)]]/0.3048)+342000</f>
        <v>340670</v>
      </c>
      <c r="F3052" s="2">
        <f>DD_relocated_catalogue[[#This Row],[SLB depth (m)]]/0.3048</f>
        <v>6328.9993438320207</v>
      </c>
      <c r="G3052">
        <v>-1.23</v>
      </c>
      <c r="H3052" s="1">
        <v>41646.132629791668</v>
      </c>
      <c r="I3052" s="3">
        <f>(DD_relocated_catalogue[[#This Row],[Relocated northing  (m)]]/0.3048)+1169000</f>
        <v>1169647.7657480314</v>
      </c>
      <c r="J3052" s="3">
        <f>(DD_relocated_catalogue[[#This Row],[Relocated easting (m)]]/0.3048)+342000</f>
        <v>340465.94816272968</v>
      </c>
      <c r="K3052" s="3">
        <f>DD_relocated_catalogue[[#This Row],[Relocated depth (m)]]/0.3048</f>
        <v>6509.5341207349074</v>
      </c>
      <c r="L3052" s="3">
        <f>DD_relocated_catalogue[[#This Row],[Semi-minor axis length (m)]]/0.3048</f>
        <v>4.806213784036153</v>
      </c>
      <c r="M3052" s="3">
        <f>DD_relocated_catalogue[[#This Row],[Semi-intermediate axis length (m)]]/0.3048</f>
        <v>9.9323969683773061</v>
      </c>
      <c r="N3052" s="3">
        <f>DD_relocated_catalogue[[#This Row],[Semi-major axis length (m)]]/0.3048</f>
        <v>14.391199004627721</v>
      </c>
      <c r="O3052" s="3">
        <v>-68.808228739004875</v>
      </c>
      <c r="P3052" s="3">
        <v>60.835399990104442</v>
      </c>
      <c r="Q3052" s="3">
        <v>-68.751530455267286</v>
      </c>
      <c r="R3052" s="3">
        <f>DD_relocated_catalogue[[#This Row],[Northing uncertainty half-length (m)]]/0.3048</f>
        <v>14.174388949877935</v>
      </c>
      <c r="S3052" s="3">
        <f>DD_relocated_catalogue[[#This Row],[Easting uncertainty half-length (m)]]/0.3048</f>
        <v>9.4627077500109209</v>
      </c>
      <c r="T3052" s="3">
        <f>DD_relocated_catalogue[[#This Row],[Depth uncertainty half-length (m)]]/0.3048</f>
        <v>6.0231813629886446</v>
      </c>
      <c r="U3052" s="4">
        <v>0.2518328952290077</v>
      </c>
    </row>
    <row r="3053" spans="1:21" x14ac:dyDescent="0.25">
      <c r="A3053">
        <v>3264</v>
      </c>
      <c r="B3053" t="s">
        <v>21</v>
      </c>
      <c r="C3053" s="1">
        <v>41335.182289537035</v>
      </c>
      <c r="D3053" s="2">
        <f>(DD_relocated_catalogue[[#This Row],[SLB northing (m)]]/0.3048)+1169000</f>
        <v>1169797.001312336</v>
      </c>
      <c r="E3053" s="2">
        <f>(DD_relocated_catalogue[[#This Row],[SLB easting (m)]]/0.3048)+342000</f>
        <v>340452.00131233595</v>
      </c>
      <c r="F3053" s="2">
        <f>DD_relocated_catalogue[[#This Row],[SLB depth (m)]]/0.3048</f>
        <v>6542.9986876640414</v>
      </c>
      <c r="G3053">
        <v>-1.23</v>
      </c>
      <c r="H3053" s="1">
        <v>41335.182289571756</v>
      </c>
      <c r="I3053" s="3">
        <f>(DD_relocated_catalogue[[#This Row],[Relocated northing  (m)]]/0.3048)+1169000</f>
        <v>1169670.5446194226</v>
      </c>
      <c r="J3053" s="3">
        <f>(DD_relocated_catalogue[[#This Row],[Relocated easting (m)]]/0.3048)+342000</f>
        <v>340545.04921259842</v>
      </c>
      <c r="K3053" s="3">
        <f>DD_relocated_catalogue[[#This Row],[Relocated depth (m)]]/0.3048</f>
        <v>6427.8805774278217</v>
      </c>
      <c r="L3053" s="3">
        <f>DD_relocated_catalogue[[#This Row],[Semi-minor axis length (m)]]/0.3048</f>
        <v>4.9059258326550417</v>
      </c>
      <c r="M3053" s="3">
        <f>DD_relocated_catalogue[[#This Row],[Semi-intermediate axis length (m)]]/0.3048</f>
        <v>8.5157976958919885</v>
      </c>
      <c r="N3053" s="3">
        <f>DD_relocated_catalogue[[#This Row],[Semi-major axis length (m)]]/0.3048</f>
        <v>34.32946316888809</v>
      </c>
      <c r="O3053" s="3">
        <v>-72.809123049793413</v>
      </c>
      <c r="P3053" s="3">
        <v>92.094559385263182</v>
      </c>
      <c r="Q3053" s="3">
        <v>-90.124273715929604</v>
      </c>
      <c r="R3053" s="3">
        <f>DD_relocated_catalogue[[#This Row],[Northing uncertainty half-length (m)]]/0.3048</f>
        <v>34.309045735355291</v>
      </c>
      <c r="S3053" s="3">
        <f>DD_relocated_catalogue[[#This Row],[Easting uncertainty half-length (m)]]/0.3048</f>
        <v>8.2558568050164993</v>
      </c>
      <c r="T3053" s="3">
        <f>DD_relocated_catalogue[[#This Row],[Depth uncertainty half-length (m)]]/0.3048</f>
        <v>5.2700701274220041</v>
      </c>
      <c r="U3053" s="4">
        <v>0.28246946083025026</v>
      </c>
    </row>
    <row r="3054" spans="1:21" x14ac:dyDescent="0.25">
      <c r="A3054">
        <v>2886</v>
      </c>
      <c r="B3054" t="s">
        <v>21</v>
      </c>
      <c r="C3054" s="1">
        <v>41255.84921025463</v>
      </c>
      <c r="D3054" s="2">
        <f>(DD_relocated_catalogue[[#This Row],[SLB northing (m)]]/0.3048)+1169000</f>
        <v>1169820</v>
      </c>
      <c r="E3054" s="2">
        <f>(DD_relocated_catalogue[[#This Row],[SLB easting (m)]]/0.3048)+342000</f>
        <v>340408.99934383202</v>
      </c>
      <c r="F3054" s="2">
        <f>DD_relocated_catalogue[[#This Row],[SLB depth (m)]]/0.3048</f>
        <v>6493.9993438320207</v>
      </c>
      <c r="G3054">
        <v>-0.98</v>
      </c>
      <c r="H3054" s="1">
        <v>41255.849210416665</v>
      </c>
      <c r="I3054" s="3">
        <f>(DD_relocated_catalogue[[#This Row],[Relocated northing  (m)]]/0.3048)+1169000</f>
        <v>1169626.7585301837</v>
      </c>
      <c r="J3054" s="3">
        <f>(DD_relocated_catalogue[[#This Row],[Relocated easting (m)]]/0.3048)+342000</f>
        <v>340520.7086614173</v>
      </c>
      <c r="K3054" s="3">
        <f>DD_relocated_catalogue[[#This Row],[Relocated depth (m)]]/0.3048</f>
        <v>6338.2742782152227</v>
      </c>
      <c r="L3054" s="3">
        <f>DD_relocated_catalogue[[#This Row],[Semi-minor axis length (m)]]/0.3048</f>
        <v>3.4104045072518159</v>
      </c>
      <c r="M3054" s="3">
        <f>DD_relocated_catalogue[[#This Row],[Semi-intermediate axis length (m)]]/0.3048</f>
        <v>6.3693917236609963</v>
      </c>
      <c r="N3054" s="3">
        <f>DD_relocated_catalogue[[#This Row],[Semi-major axis length (m)]]/0.3048</f>
        <v>34.752660638688006</v>
      </c>
      <c r="O3054" s="3">
        <v>-66.061451553419062</v>
      </c>
      <c r="P3054" s="3">
        <v>91.232878172038639</v>
      </c>
      <c r="Q3054" s="3">
        <v>-89.757722748725101</v>
      </c>
      <c r="R3054" s="3">
        <f>DD_relocated_catalogue[[#This Row],[Northing uncertainty half-length (m)]]/0.3048</f>
        <v>34.741414953973056</v>
      </c>
      <c r="S3054" s="3">
        <f>DD_relocated_catalogue[[#This Row],[Easting uncertainty half-length (m)]]/0.3048</f>
        <v>6.0187962371476642</v>
      </c>
      <c r="T3054" s="3">
        <f>DD_relocated_catalogue[[#This Row],[Depth uncertainty half-length (m)]]/0.3048</f>
        <v>4.0404766936367933</v>
      </c>
      <c r="U3054" s="4">
        <v>0.24883096724520726</v>
      </c>
    </row>
    <row r="3055" spans="1:21" x14ac:dyDescent="0.25">
      <c r="A3055">
        <v>2775</v>
      </c>
      <c r="B3055" t="s">
        <v>21</v>
      </c>
      <c r="C3055" s="1">
        <v>41220.717601574077</v>
      </c>
      <c r="D3055" s="2">
        <f>(DD_relocated_catalogue[[#This Row],[SLB northing (m)]]/0.3048)+1169000</f>
        <v>1169670</v>
      </c>
      <c r="E3055" s="2">
        <f>(DD_relocated_catalogue[[#This Row],[SLB easting (m)]]/0.3048)+342000</f>
        <v>340507.00131233595</v>
      </c>
      <c r="F3055" s="2">
        <f>DD_relocated_catalogue[[#This Row],[SLB depth (m)]]/0.3048</f>
        <v>6446.0006561679784</v>
      </c>
      <c r="G3055">
        <v>-0.81</v>
      </c>
      <c r="H3055" s="1">
        <v>41220.717601666664</v>
      </c>
      <c r="I3055" s="3">
        <f>(DD_relocated_catalogue[[#This Row],[Relocated northing  (m)]]/0.3048)+1169000</f>
        <v>1169727.4639107611</v>
      </c>
      <c r="J3055" s="3">
        <f>(DD_relocated_catalogue[[#This Row],[Relocated easting (m)]]/0.3048)+342000</f>
        <v>340558.66469816276</v>
      </c>
      <c r="K3055" s="3">
        <f>DD_relocated_catalogue[[#This Row],[Relocated depth (m)]]/0.3048</f>
        <v>6339.9245406824148</v>
      </c>
      <c r="L3055" s="3">
        <f>DD_relocated_catalogue[[#This Row],[Semi-minor axis length (m)]]/0.3048</f>
        <v>3.2293909623025701</v>
      </c>
      <c r="M3055" s="3">
        <f>DD_relocated_catalogue[[#This Row],[Semi-intermediate axis length (m)]]/0.3048</f>
        <v>6.6413330355666664</v>
      </c>
      <c r="N3055" s="3">
        <f>DD_relocated_catalogue[[#This Row],[Semi-major axis length (m)]]/0.3048</f>
        <v>34.235807733805125</v>
      </c>
      <c r="O3055" s="3">
        <v>-68.813044947840254</v>
      </c>
      <c r="P3055" s="3">
        <v>91.538641532825409</v>
      </c>
      <c r="Q3055" s="3">
        <v>-87.630520548329272</v>
      </c>
      <c r="R3055" s="3">
        <f>DD_relocated_catalogue[[#This Row],[Northing uncertainty half-length (m)]]/0.3048</f>
        <v>34.158765719991436</v>
      </c>
      <c r="S3055" s="3">
        <f>DD_relocated_catalogue[[#This Row],[Easting uncertainty half-length (m)]]/0.3048</f>
        <v>6.6322168645940396</v>
      </c>
      <c r="T3055" s="3">
        <f>DD_relocated_catalogue[[#This Row],[Depth uncertainty half-length (m)]]/0.3048</f>
        <v>3.8509805726389792</v>
      </c>
      <c r="U3055" s="4">
        <v>0.23952519935530203</v>
      </c>
    </row>
    <row r="3056" spans="1:21" x14ac:dyDescent="0.25">
      <c r="A3056">
        <v>3420</v>
      </c>
      <c r="B3056" t="s">
        <v>21</v>
      </c>
      <c r="C3056" s="1">
        <v>41393.026068217594</v>
      </c>
      <c r="D3056" s="2">
        <f>(DD_relocated_catalogue[[#This Row],[SLB northing (m)]]/0.3048)+1169000</f>
        <v>1169637.001312336</v>
      </c>
      <c r="E3056" s="2">
        <f>(DD_relocated_catalogue[[#This Row],[SLB easting (m)]]/0.3048)+342000</f>
        <v>340552.99868766405</v>
      </c>
      <c r="F3056" s="2">
        <f>DD_relocated_catalogue[[#This Row],[SLB depth (m)]]/0.3048</f>
        <v>6468.9993438320207</v>
      </c>
      <c r="G3056">
        <v>-1.25</v>
      </c>
      <c r="H3056" s="1">
        <v>41393.026068298612</v>
      </c>
      <c r="I3056" s="3">
        <f>(DD_relocated_catalogue[[#This Row],[Relocated northing  (m)]]/0.3048)+1169000</f>
        <v>1169588.7106299212</v>
      </c>
      <c r="J3056" s="3">
        <f>(DD_relocated_catalogue[[#This Row],[Relocated easting (m)]]/0.3048)+342000</f>
        <v>340638.57283464569</v>
      </c>
      <c r="K3056" s="3">
        <f>DD_relocated_catalogue[[#This Row],[Relocated depth (m)]]/0.3048</f>
        <v>6353.6253280839892</v>
      </c>
      <c r="L3056" s="3">
        <f>DD_relocated_catalogue[[#This Row],[Semi-minor axis length (m)]]/0.3048</f>
        <v>3.8049220507186789</v>
      </c>
      <c r="M3056" s="3">
        <f>DD_relocated_catalogue[[#This Row],[Semi-intermediate axis length (m)]]/0.3048</f>
        <v>7.1109281760451637</v>
      </c>
      <c r="N3056" s="3">
        <f>DD_relocated_catalogue[[#This Row],[Semi-major axis length (m)]]/0.3048</f>
        <v>33.930267166063508</v>
      </c>
      <c r="O3056" s="3">
        <v>-73.224959104846704</v>
      </c>
      <c r="P3056" s="3">
        <v>91.347645250569229</v>
      </c>
      <c r="Q3056" s="3">
        <v>-91.560224679793208</v>
      </c>
      <c r="R3056" s="3">
        <f>DD_relocated_catalogue[[#This Row],[Northing uncertainty half-length (m)]]/0.3048</f>
        <v>33.929109020354289</v>
      </c>
      <c r="S3056" s="3">
        <f>DD_relocated_catalogue[[#This Row],[Easting uncertainty half-length (m)]]/0.3048</f>
        <v>6.8144646906601736</v>
      </c>
      <c r="T3056" s="3">
        <f>DD_relocated_catalogue[[#This Row],[Depth uncertainty half-length (m)]]/0.3048</f>
        <v>4.1532417842359894</v>
      </c>
      <c r="U3056" s="4">
        <v>0.26692572221741595</v>
      </c>
    </row>
    <row r="3057" spans="1:21" x14ac:dyDescent="0.25">
      <c r="A3057">
        <v>4799</v>
      </c>
      <c r="B3057" t="s">
        <v>21</v>
      </c>
      <c r="C3057" s="1">
        <v>41705.538356122684</v>
      </c>
      <c r="D3057" s="2">
        <f>(DD_relocated_catalogue[[#This Row],[SLB northing (m)]]/0.3048)+1169000</f>
        <v>1169675</v>
      </c>
      <c r="E3057" s="2">
        <f>(DD_relocated_catalogue[[#This Row],[SLB easting (m)]]/0.3048)+342000</f>
        <v>340477.99868766405</v>
      </c>
      <c r="F3057" s="2">
        <f>DD_relocated_catalogue[[#This Row],[SLB depth (m)]]/0.3048</f>
        <v>6254.9999999999991</v>
      </c>
      <c r="G3057">
        <v>-0.91</v>
      </c>
      <c r="H3057" s="1">
        <v>41705.538355914352</v>
      </c>
      <c r="I3057" s="3">
        <f>(DD_relocated_catalogue[[#This Row],[Relocated northing  (m)]]/0.3048)+1169000</f>
        <v>1169527.2342519686</v>
      </c>
      <c r="J3057" s="3">
        <f>(DD_relocated_catalogue[[#This Row],[Relocated easting (m)]]/0.3048)+342000</f>
        <v>340403.47769028874</v>
      </c>
      <c r="K3057" s="3">
        <f>DD_relocated_catalogue[[#This Row],[Relocated depth (m)]]/0.3048</f>
        <v>6534.2814960629912</v>
      </c>
      <c r="L3057" s="3">
        <f>DD_relocated_catalogue[[#This Row],[Semi-minor axis length (m)]]/0.3048</f>
        <v>4.8608611141521321</v>
      </c>
      <c r="M3057" s="3">
        <f>DD_relocated_catalogue[[#This Row],[Semi-intermediate axis length (m)]]/0.3048</f>
        <v>9.1550253701013489</v>
      </c>
      <c r="N3057" s="3">
        <f>DD_relocated_catalogue[[#This Row],[Semi-major axis length (m)]]/0.3048</f>
        <v>14.791211088834318</v>
      </c>
      <c r="O3057" s="3">
        <v>-69.13279280872959</v>
      </c>
      <c r="P3057" s="3">
        <v>60.916001969882956</v>
      </c>
      <c r="Q3057" s="3">
        <v>-75.937843834192805</v>
      </c>
      <c r="R3057" s="3">
        <f>DD_relocated_catalogue[[#This Row],[Northing uncertainty half-length (m)]]/0.3048</f>
        <v>14.389033764667527</v>
      </c>
      <c r="S3057" s="3">
        <f>DD_relocated_catalogue[[#This Row],[Easting uncertainty half-length (m)]]/0.3048</f>
        <v>9.07430570248723</v>
      </c>
      <c r="T3057" s="3">
        <f>DD_relocated_catalogue[[#This Row],[Depth uncertainty half-length (m)]]/0.3048</f>
        <v>5.9292992679533905</v>
      </c>
      <c r="U3057" s="4">
        <v>0.2416485988546305</v>
      </c>
    </row>
    <row r="3058" spans="1:21" x14ac:dyDescent="0.25">
      <c r="A3058">
        <v>3475</v>
      </c>
      <c r="B3058" t="s">
        <v>21</v>
      </c>
      <c r="C3058" s="1">
        <v>41424.403392870372</v>
      </c>
      <c r="D3058" s="2">
        <f>(DD_relocated_catalogue[[#This Row],[SLB northing (m)]]/0.3048)+1169000</f>
        <v>1169782.001312336</v>
      </c>
      <c r="E3058" s="2">
        <f>(DD_relocated_catalogue[[#This Row],[SLB easting (m)]]/0.3048)+342000</f>
        <v>340487.00131233595</v>
      </c>
      <c r="F3058" s="2">
        <f>DD_relocated_catalogue[[#This Row],[SLB depth (m)]]/0.3048</f>
        <v>6632.0013123359577</v>
      </c>
      <c r="G3058">
        <v>-0.66</v>
      </c>
      <c r="H3058" s="1">
        <v>41424.403392905093</v>
      </c>
      <c r="I3058" s="3">
        <f>(DD_relocated_catalogue[[#This Row],[Relocated northing  (m)]]/0.3048)+1169000</f>
        <v>1169604.0715223097</v>
      </c>
      <c r="J3058" s="3">
        <f>(DD_relocated_catalogue[[#This Row],[Relocated easting (m)]]/0.3048)+342000</f>
        <v>340588.61548556428</v>
      </c>
      <c r="K3058" s="3">
        <f>DD_relocated_catalogue[[#This Row],[Relocated depth (m)]]/0.3048</f>
        <v>6522.7132545931754</v>
      </c>
      <c r="L3058" s="3">
        <f>DD_relocated_catalogue[[#This Row],[Semi-minor axis length (m)]]/0.3048</f>
        <v>5.1793383010233001</v>
      </c>
      <c r="M3058" s="3">
        <f>DD_relocated_catalogue[[#This Row],[Semi-intermediate axis length (m)]]/0.3048</f>
        <v>10.344230463694494</v>
      </c>
      <c r="N3058" s="3">
        <f>DD_relocated_catalogue[[#This Row],[Semi-major axis length (m)]]/0.3048</f>
        <v>34.716794822045408</v>
      </c>
      <c r="O3058" s="3">
        <v>-71.574373211076363</v>
      </c>
      <c r="P3058" s="3">
        <v>89.122971513112688</v>
      </c>
      <c r="Q3058" s="3">
        <v>-88.359036775552696</v>
      </c>
      <c r="R3058" s="3">
        <f>DD_relocated_catalogue[[#This Row],[Northing uncertainty half-length (m)]]/0.3048</f>
        <v>34.71292889679038</v>
      </c>
      <c r="S3058" s="3">
        <f>DD_relocated_catalogue[[#This Row],[Easting uncertainty half-length (m)]]/0.3048</f>
        <v>9.8386633948671882</v>
      </c>
      <c r="T3058" s="3">
        <f>DD_relocated_catalogue[[#This Row],[Depth uncertainty half-length (m)]]/0.3048</f>
        <v>5.8969224200722543</v>
      </c>
      <c r="U3058" s="4">
        <v>0.25780996800473405</v>
      </c>
    </row>
    <row r="3059" spans="1:21" x14ac:dyDescent="0.25">
      <c r="A3059">
        <v>2425</v>
      </c>
      <c r="B3059" t="s">
        <v>21</v>
      </c>
      <c r="C3059" s="1">
        <v>41160.834357465275</v>
      </c>
      <c r="D3059" s="2">
        <f>(DD_relocated_catalogue[[#This Row],[SLB northing (m)]]/0.3048)+1169000</f>
        <v>1169977.001312336</v>
      </c>
      <c r="E3059" s="2">
        <f>(DD_relocated_catalogue[[#This Row],[SLB easting (m)]]/0.3048)+342000</f>
        <v>340347.00131233595</v>
      </c>
      <c r="F3059" s="2">
        <f>DD_relocated_catalogue[[#This Row],[SLB depth (m)]]/0.3048</f>
        <v>6572.9986876640414</v>
      </c>
      <c r="G3059">
        <v>-1.1599999999999999</v>
      </c>
      <c r="H3059" s="1">
        <v>41160.834357638887</v>
      </c>
      <c r="I3059" s="3">
        <f>(DD_relocated_catalogue[[#This Row],[Relocated northing  (m)]]/0.3048)+1169000</f>
        <v>1169874.625984252</v>
      </c>
      <c r="J3059" s="3">
        <f>(DD_relocated_catalogue[[#This Row],[Relocated easting (m)]]/0.3048)+342000</f>
        <v>340582.85104986874</v>
      </c>
      <c r="K3059" s="3">
        <f>DD_relocated_catalogue[[#This Row],[Relocated depth (m)]]/0.3048</f>
        <v>6399.2650918635172</v>
      </c>
      <c r="L3059" s="3">
        <f>DD_relocated_catalogue[[#This Row],[Semi-minor axis length (m)]]/0.3048</f>
        <v>5.8495371758664954</v>
      </c>
      <c r="M3059" s="3">
        <f>DD_relocated_catalogue[[#This Row],[Semi-intermediate axis length (m)]]/0.3048</f>
        <v>8.8607660427706332</v>
      </c>
      <c r="N3059" s="3">
        <f>DD_relocated_catalogue[[#This Row],[Semi-major axis length (m)]]/0.3048</f>
        <v>34.977355584507599</v>
      </c>
      <c r="O3059" s="3">
        <v>-79.925424185354032</v>
      </c>
      <c r="P3059" s="3">
        <v>92.743202905208804</v>
      </c>
      <c r="Q3059" s="3">
        <v>-85.548182252875975</v>
      </c>
      <c r="R3059" s="3">
        <f>DD_relocated_catalogue[[#This Row],[Northing uncertainty half-length (m)]]/0.3048</f>
        <v>34.703933055287621</v>
      </c>
      <c r="S3059" s="3">
        <f>DD_relocated_catalogue[[#This Row],[Easting uncertainty half-length (m)]]/0.3048</f>
        <v>9.688767350011771</v>
      </c>
      <c r="T3059" s="3">
        <f>DD_relocated_catalogue[[#This Row],[Depth uncertainty half-length (m)]]/0.3048</f>
        <v>5.955891602873371</v>
      </c>
      <c r="U3059" s="4">
        <v>0.3465399759959778</v>
      </c>
    </row>
    <row r="3060" spans="1:21" x14ac:dyDescent="0.25">
      <c r="A3060">
        <v>5568</v>
      </c>
      <c r="B3060" t="s">
        <v>21</v>
      </c>
      <c r="C3060" s="1">
        <v>41862.449050000003</v>
      </c>
      <c r="D3060" s="2">
        <f>(DD_relocated_catalogue[[#This Row],[SLB northing (m)]]/0.3048)+1169000</f>
        <v>1169627.001312336</v>
      </c>
      <c r="E3060" s="2">
        <f>(DD_relocated_catalogue[[#This Row],[SLB easting (m)]]/0.3048)+342000</f>
        <v>340527.99868766405</v>
      </c>
      <c r="F3060" s="2">
        <f>DD_relocated_catalogue[[#This Row],[SLB depth (m)]]/0.3048</f>
        <v>6287.0013123359577</v>
      </c>
      <c r="G3060">
        <v>-1.1399999999999999</v>
      </c>
      <c r="H3060" s="1">
        <v>41862.449049803239</v>
      </c>
      <c r="I3060" s="3">
        <f>(DD_relocated_catalogue[[#This Row],[Relocated northing  (m)]]/0.3048)+1169000</f>
        <v>1169590.971128609</v>
      </c>
      <c r="J3060" s="3">
        <f>(DD_relocated_catalogue[[#This Row],[Relocated easting (m)]]/0.3048)+342000</f>
        <v>340437.16535433073</v>
      </c>
      <c r="K3060" s="3">
        <f>DD_relocated_catalogue[[#This Row],[Relocated depth (m)]]/0.3048</f>
        <v>6478.9796587926503</v>
      </c>
      <c r="L3060" s="3">
        <f>DD_relocated_catalogue[[#This Row],[Semi-minor axis length (m)]]/0.3048</f>
        <v>4.3206853211709095</v>
      </c>
      <c r="M3060" s="3">
        <f>DD_relocated_catalogue[[#This Row],[Semi-intermediate axis length (m)]]/0.3048</f>
        <v>8.2732150517905776</v>
      </c>
      <c r="N3060" s="3">
        <f>DD_relocated_catalogue[[#This Row],[Semi-major axis length (m)]]/0.3048</f>
        <v>13.260754214996949</v>
      </c>
      <c r="O3060" s="3">
        <v>-70.775904654120197</v>
      </c>
      <c r="P3060" s="3">
        <v>55.999540386930477</v>
      </c>
      <c r="Q3060" s="3">
        <v>-68.072397623254417</v>
      </c>
      <c r="R3060" s="3">
        <f>DD_relocated_catalogue[[#This Row],[Northing uncertainty half-length (m)]]/0.3048</f>
        <v>12.959668545951901</v>
      </c>
      <c r="S3060" s="3">
        <f>DD_relocated_catalogue[[#This Row],[Easting uncertainty half-length (m)]]/0.3048</f>
        <v>8.1231724500478393</v>
      </c>
      <c r="T3060" s="3">
        <f>DD_relocated_catalogue[[#This Row],[Depth uncertainty half-length (m)]]/0.3048</f>
        <v>5.2320640911150758</v>
      </c>
      <c r="U3060" s="4">
        <v>0.26213706831767231</v>
      </c>
    </row>
    <row r="3061" spans="1:21" x14ac:dyDescent="0.25">
      <c r="A3061">
        <v>6933</v>
      </c>
      <c r="B3061" t="s">
        <v>21</v>
      </c>
      <c r="C3061" s="1">
        <v>43272.676375555558</v>
      </c>
      <c r="D3061" s="2">
        <f>(DD_relocated_catalogue[[#This Row],[SLB northing (m)]]/0.3048)+1169000</f>
        <v>1169827.001312336</v>
      </c>
      <c r="E3061" s="2">
        <f>(DD_relocated_catalogue[[#This Row],[SLB easting (m)]]/0.3048)+342000</f>
        <v>340476.00065616798</v>
      </c>
      <c r="F3061" s="2">
        <f>DD_relocated_catalogue[[#This Row],[SLB depth (m)]]/0.3048</f>
        <v>6730</v>
      </c>
      <c r="G3061">
        <v>-1.33</v>
      </c>
      <c r="H3061" s="1">
        <v>43272.676375590279</v>
      </c>
      <c r="I3061" s="3">
        <f>(DD_relocated_catalogue[[#This Row],[Relocated northing  (m)]]/0.3048)+1169000</f>
        <v>1169600.9875328084</v>
      </c>
      <c r="J3061" s="3">
        <f>(DD_relocated_catalogue[[#This Row],[Relocated easting (m)]]/0.3048)+342000</f>
        <v>340598.83530183724</v>
      </c>
      <c r="K3061" s="3">
        <f>DD_relocated_catalogue[[#This Row],[Relocated depth (m)]]/0.3048</f>
        <v>6630.6496062992119</v>
      </c>
      <c r="L3061" s="3">
        <f>DD_relocated_catalogue[[#This Row],[Semi-minor axis length (m)]]/0.3048</f>
        <v>6.6077399031514181</v>
      </c>
      <c r="M3061" s="3">
        <f>DD_relocated_catalogue[[#This Row],[Semi-intermediate axis length (m)]]/0.3048</f>
        <v>16.318297663384801</v>
      </c>
      <c r="N3061" s="3">
        <f>DD_relocated_catalogue[[#This Row],[Semi-major axis length (m)]]/0.3048</f>
        <v>46.581614402508883</v>
      </c>
      <c r="O3061" s="3">
        <v>-66.57774144695378</v>
      </c>
      <c r="P3061" s="3">
        <v>91.474512471848954</v>
      </c>
      <c r="Q3061" s="3">
        <v>-90.394404781236958</v>
      </c>
      <c r="R3061" s="3">
        <f>DD_relocated_catalogue[[#This Row],[Northing uncertainty half-length (m)]]/0.3048</f>
        <v>46.572657756097669</v>
      </c>
      <c r="S3061" s="3">
        <f>DD_relocated_catalogue[[#This Row],[Easting uncertainty half-length (m)]]/0.3048</f>
        <v>15.050153281785448</v>
      </c>
      <c r="T3061" s="3">
        <f>DD_relocated_catalogue[[#This Row],[Depth uncertainty half-length (m)]]/0.3048</f>
        <v>8.8099250426749389</v>
      </c>
      <c r="U3061" s="4">
        <v>0.34970282917403778</v>
      </c>
    </row>
    <row r="3062" spans="1:21" x14ac:dyDescent="0.25">
      <c r="A3062">
        <v>4425</v>
      </c>
      <c r="B3062" t="s">
        <v>21</v>
      </c>
      <c r="C3062" s="1">
        <v>41642.279948483796</v>
      </c>
      <c r="D3062" s="2">
        <f>(DD_relocated_catalogue[[#This Row],[SLB northing (m)]]/0.3048)+1169000</f>
        <v>1169612.001312336</v>
      </c>
      <c r="E3062" s="2">
        <f>(DD_relocated_catalogue[[#This Row],[SLB easting (m)]]/0.3048)+342000</f>
        <v>340465</v>
      </c>
      <c r="F3062" s="2">
        <f>DD_relocated_catalogue[[#This Row],[SLB depth (m)]]/0.3048</f>
        <v>6306.0006561679784</v>
      </c>
      <c r="G3062">
        <v>-0.77</v>
      </c>
      <c r="H3062" s="1">
        <v>41642.279948310184</v>
      </c>
      <c r="I3062" s="3">
        <f>(DD_relocated_catalogue[[#This Row],[Relocated northing  (m)]]/0.3048)+1169000</f>
        <v>1169551.3845144357</v>
      </c>
      <c r="J3062" s="3">
        <f>(DD_relocated_catalogue[[#This Row],[Relocated easting (m)]]/0.3048)+342000</f>
        <v>340461.68963254592</v>
      </c>
      <c r="K3062" s="3">
        <f>DD_relocated_catalogue[[#This Row],[Relocated depth (m)]]/0.3048</f>
        <v>6495.6528871391074</v>
      </c>
      <c r="L3062" s="3">
        <f>DD_relocated_catalogue[[#This Row],[Semi-minor axis length (m)]]/0.3048</f>
        <v>4.8587266830982836</v>
      </c>
      <c r="M3062" s="3">
        <f>DD_relocated_catalogue[[#This Row],[Semi-intermediate axis length (m)]]/0.3048</f>
        <v>9.5084349913483486</v>
      </c>
      <c r="N3062" s="3">
        <f>DD_relocated_catalogue[[#This Row],[Semi-major axis length (m)]]/0.3048</f>
        <v>14.085852828949193</v>
      </c>
      <c r="O3062" s="3">
        <v>-73.119607497607745</v>
      </c>
      <c r="P3062" s="3">
        <v>51.480776105548244</v>
      </c>
      <c r="Q3062" s="3">
        <v>-67.559708225379524</v>
      </c>
      <c r="R3062" s="3">
        <f>DD_relocated_catalogue[[#This Row],[Northing uncertainty half-length (m)]]/0.3048</f>
        <v>13.66172925969205</v>
      </c>
      <c r="S3062" s="3">
        <f>DD_relocated_catalogue[[#This Row],[Easting uncertainty half-length (m)]]/0.3048</f>
        <v>9.5051281019763341</v>
      </c>
      <c r="T3062" s="3">
        <f>DD_relocated_catalogue[[#This Row],[Depth uncertainty half-length (m)]]/0.3048</f>
        <v>5.6910921683151301</v>
      </c>
      <c r="U3062" s="4">
        <v>0.25753773375131717</v>
      </c>
    </row>
    <row r="3063" spans="1:21" x14ac:dyDescent="0.25">
      <c r="A3063">
        <v>3600</v>
      </c>
      <c r="B3063" t="s">
        <v>21</v>
      </c>
      <c r="C3063" s="1">
        <v>41444.701337280094</v>
      </c>
      <c r="D3063" s="2">
        <f>(DD_relocated_catalogue[[#This Row],[SLB northing (m)]]/0.3048)+1169000</f>
        <v>1169735</v>
      </c>
      <c r="E3063" s="2">
        <f>(DD_relocated_catalogue[[#This Row],[SLB easting (m)]]/0.3048)+342000</f>
        <v>340446.00065616798</v>
      </c>
      <c r="F3063" s="2">
        <f>DD_relocated_catalogue[[#This Row],[SLB depth (m)]]/0.3048</f>
        <v>6646.0006561679784</v>
      </c>
      <c r="G3063">
        <v>-0.85</v>
      </c>
      <c r="H3063" s="1">
        <v>41444.701337361112</v>
      </c>
      <c r="I3063" s="3">
        <f>(DD_relocated_catalogue[[#This Row],[Relocated northing  (m)]]/0.3048)+1169000</f>
        <v>1169607.4179790027</v>
      </c>
      <c r="J3063" s="3">
        <f>(DD_relocated_catalogue[[#This Row],[Relocated easting (m)]]/0.3048)+342000</f>
        <v>340570.63648293965</v>
      </c>
      <c r="K3063" s="3">
        <f>DD_relocated_catalogue[[#This Row],[Relocated depth (m)]]/0.3048</f>
        <v>6526.7650918635163</v>
      </c>
      <c r="L3063" s="3">
        <f>DD_relocated_catalogue[[#This Row],[Semi-minor axis length (m)]]/0.3048</f>
        <v>5.3057580116845342</v>
      </c>
      <c r="M3063" s="3">
        <f>DD_relocated_catalogue[[#This Row],[Semi-intermediate axis length (m)]]/0.3048</f>
        <v>9.874737059465863</v>
      </c>
      <c r="N3063" s="3">
        <f>DD_relocated_catalogue[[#This Row],[Semi-major axis length (m)]]/0.3048</f>
        <v>35.103210814626465</v>
      </c>
      <c r="O3063" s="3">
        <v>-68.151134095195928</v>
      </c>
      <c r="P3063" s="3">
        <v>91.619010485597869</v>
      </c>
      <c r="Q3063" s="3">
        <v>-90.648676034583801</v>
      </c>
      <c r="R3063" s="3">
        <f>DD_relocated_catalogue[[#This Row],[Northing uncertainty half-length (m)]]/0.3048</f>
        <v>35.097370381180902</v>
      </c>
      <c r="S3063" s="3">
        <f>DD_relocated_catalogue[[#This Row],[Easting uncertainty half-length (m)]]/0.3048</f>
        <v>9.3259428633294927</v>
      </c>
      <c r="T3063" s="3">
        <f>DD_relocated_catalogue[[#This Row],[Depth uncertainty half-length (m)]]/0.3048</f>
        <v>6.1433520526931504</v>
      </c>
      <c r="U3063" s="4">
        <v>0.25877855223426588</v>
      </c>
    </row>
    <row r="3064" spans="1:21" x14ac:dyDescent="0.25">
      <c r="A3064">
        <v>4708</v>
      </c>
      <c r="B3064" t="s">
        <v>21</v>
      </c>
      <c r="C3064" s="1">
        <v>41686.633521122683</v>
      </c>
      <c r="D3064" s="2">
        <f>(DD_relocated_catalogue[[#This Row],[SLB northing (m)]]/0.3048)+1169000</f>
        <v>1169595</v>
      </c>
      <c r="E3064" s="2">
        <f>(DD_relocated_catalogue[[#This Row],[SLB easting (m)]]/0.3048)+342000</f>
        <v>340462.00131233595</v>
      </c>
      <c r="F3064" s="2">
        <f>DD_relocated_catalogue[[#This Row],[SLB depth (m)]]/0.3048</f>
        <v>6250</v>
      </c>
      <c r="G3064">
        <v>-0.82</v>
      </c>
      <c r="H3064" s="1">
        <v>41686.633520937503</v>
      </c>
      <c r="I3064" s="3">
        <f>(DD_relocated_catalogue[[#This Row],[Relocated northing  (m)]]/0.3048)+1169000</f>
        <v>1169669.8293963254</v>
      </c>
      <c r="J3064" s="3">
        <f>(DD_relocated_catalogue[[#This Row],[Relocated easting (m)]]/0.3048)+342000</f>
        <v>340383.5597112861</v>
      </c>
      <c r="K3064" s="3">
        <f>DD_relocated_catalogue[[#This Row],[Relocated depth (m)]]/0.3048</f>
        <v>6328.9763779527548</v>
      </c>
      <c r="L3064" s="3">
        <f>DD_relocated_catalogue[[#This Row],[Semi-minor axis length (m)]]/0.3048</f>
        <v>3.0979709634668757</v>
      </c>
      <c r="M3064" s="3">
        <f>DD_relocated_catalogue[[#This Row],[Semi-intermediate axis length (m)]]/0.3048</f>
        <v>6.1501722141639066</v>
      </c>
      <c r="N3064" s="3">
        <f>DD_relocated_catalogue[[#This Row],[Semi-major axis length (m)]]/0.3048</f>
        <v>10.224787387443293</v>
      </c>
      <c r="O3064" s="3">
        <v>-67.799957122040013</v>
      </c>
      <c r="P3064" s="3">
        <v>65.742032731319853</v>
      </c>
      <c r="Q3064" s="3">
        <v>-72.27101788786743</v>
      </c>
      <c r="R3064" s="3">
        <f>DD_relocated_catalogue[[#This Row],[Northing uncertainty half-length (m)]]/0.3048</f>
        <v>10.079850908289565</v>
      </c>
      <c r="S3064" s="3">
        <f>DD_relocated_catalogue[[#This Row],[Easting uncertainty half-length (m)]]/0.3048</f>
        <v>5.8435478996137782</v>
      </c>
      <c r="T3064" s="3">
        <f>DD_relocated_catalogue[[#This Row],[Depth uncertainty half-length (m)]]/0.3048</f>
        <v>3.8977494706510836</v>
      </c>
      <c r="U3064" s="4">
        <v>0.23637534287726408</v>
      </c>
    </row>
    <row r="3065" spans="1:21" x14ac:dyDescent="0.25">
      <c r="A3065">
        <v>6932</v>
      </c>
      <c r="B3065" t="s">
        <v>21</v>
      </c>
      <c r="C3065" s="1">
        <v>43272.676372326387</v>
      </c>
      <c r="D3065" s="2">
        <f>(DD_relocated_catalogue[[#This Row],[SLB northing (m)]]/0.3048)+1169000</f>
        <v>1169692.001312336</v>
      </c>
      <c r="E3065" s="2">
        <f>(DD_relocated_catalogue[[#This Row],[SLB easting (m)]]/0.3048)+342000</f>
        <v>340492.00131233595</v>
      </c>
      <c r="F3065" s="2">
        <f>DD_relocated_catalogue[[#This Row],[SLB depth (m)]]/0.3048</f>
        <v>6702.9986876640423</v>
      </c>
      <c r="G3065">
        <v>-1.53</v>
      </c>
      <c r="H3065" s="1">
        <v>43272.676372395836</v>
      </c>
      <c r="I3065" s="3">
        <f>(DD_relocated_catalogue[[#This Row],[Relocated northing  (m)]]/0.3048)+1169000</f>
        <v>1169072.5131233595</v>
      </c>
      <c r="J3065" s="3">
        <f>(DD_relocated_catalogue[[#This Row],[Relocated easting (m)]]/0.3048)+342000</f>
        <v>340627.92979002628</v>
      </c>
      <c r="K3065" s="3">
        <f>DD_relocated_catalogue[[#This Row],[Relocated depth (m)]]/0.3048</f>
        <v>6619.3963254593173</v>
      </c>
      <c r="L3065" s="3">
        <f>DD_relocated_catalogue[[#This Row],[Semi-minor axis length (m)]]/0.3048</f>
        <v>10.984349072616512</v>
      </c>
      <c r="M3065" s="3">
        <f>DD_relocated_catalogue[[#This Row],[Semi-intermediate axis length (m)]]/0.3048</f>
        <v>22.907812261206491</v>
      </c>
      <c r="N3065" s="3">
        <f>DD_relocated_catalogue[[#This Row],[Semi-major axis length (m)]]/0.3048</f>
        <v>45.876662194252852</v>
      </c>
      <c r="O3065" s="3">
        <v>-83.970776515958036</v>
      </c>
      <c r="P3065" s="3">
        <v>-100.3758874032341</v>
      </c>
      <c r="Q3065" s="3">
        <v>89.473381589056586</v>
      </c>
      <c r="R3065" s="3">
        <f>DD_relocated_catalogue[[#This Row],[Northing uncertainty half-length (m)]]/0.3048</f>
        <v>45.172012185929326</v>
      </c>
      <c r="S3065" s="3">
        <f>DD_relocated_catalogue[[#This Row],[Easting uncertainty half-length (m)]]/0.3048</f>
        <v>23.942076275144601</v>
      </c>
      <c r="T3065" s="3">
        <f>DD_relocated_catalogue[[#This Row],[Depth uncertainty half-length (m)]]/0.3048</f>
        <v>11.120328900754279</v>
      </c>
      <c r="U3065" s="4">
        <v>0.91676354548934647</v>
      </c>
    </row>
    <row r="3066" spans="1:21" x14ac:dyDescent="0.25">
      <c r="A3066">
        <v>6628</v>
      </c>
      <c r="B3066" t="s">
        <v>21</v>
      </c>
      <c r="C3066" s="1">
        <v>42184.044017152781</v>
      </c>
      <c r="D3066" s="2">
        <f>(DD_relocated_catalogue[[#This Row],[SLB northing (m)]]/0.3048)+1169000</f>
        <v>1169501.000656168</v>
      </c>
      <c r="E3066" s="2">
        <f>(DD_relocated_catalogue[[#This Row],[SLB easting (m)]]/0.3048)+342000</f>
        <v>340557.00131233595</v>
      </c>
      <c r="F3066" s="2">
        <f>DD_relocated_catalogue[[#This Row],[SLB depth (m)]]/0.3048</f>
        <v>6476.0006561679784</v>
      </c>
      <c r="G3066">
        <v>-1.1499999999999999</v>
      </c>
      <c r="H3066" s="1">
        <v>42184.044017164349</v>
      </c>
      <c r="I3066" s="3">
        <f>(DD_relocated_catalogue[[#This Row],[Relocated northing  (m)]]/0.3048)+1169000</f>
        <v>1169351.0859580052</v>
      </c>
      <c r="J3066" s="3">
        <f>(DD_relocated_catalogue[[#This Row],[Relocated easting (m)]]/0.3048)+342000</f>
        <v>340561.40419947507</v>
      </c>
      <c r="K3066" s="3">
        <f>DD_relocated_catalogue[[#This Row],[Relocated depth (m)]]/0.3048</f>
        <v>6412.3589238845143</v>
      </c>
      <c r="L3066" s="3">
        <f>DD_relocated_catalogue[[#This Row],[Semi-minor axis length (m)]]/0.3048</f>
        <v>5.3199406189239591</v>
      </c>
      <c r="M3066" s="3">
        <f>DD_relocated_catalogue[[#This Row],[Semi-intermediate axis length (m)]]/0.3048</f>
        <v>13.001359269646388</v>
      </c>
      <c r="N3066" s="3">
        <f>DD_relocated_catalogue[[#This Row],[Semi-major axis length (m)]]/0.3048</f>
        <v>47.665990881550272</v>
      </c>
      <c r="O3066" s="3">
        <v>-67.623626643844688</v>
      </c>
      <c r="P3066" s="3">
        <v>92.119279342999903</v>
      </c>
      <c r="Q3066" s="3">
        <v>-96.671955933932367</v>
      </c>
      <c r="R3066" s="3">
        <f>DD_relocated_catalogue[[#This Row],[Northing uncertainty half-length (m)]]/0.3048</f>
        <v>47.500173545666122</v>
      </c>
      <c r="S3066" s="3">
        <f>DD_relocated_catalogue[[#This Row],[Easting uncertainty half-length (m)]]/0.3048</f>
        <v>12.64493451789842</v>
      </c>
      <c r="T3066" s="3">
        <f>DD_relocated_catalogue[[#This Row],[Depth uncertainty half-length (m)]]/0.3048</f>
        <v>6.9131104433674269</v>
      </c>
      <c r="U3066" s="4">
        <v>0.31147922921871424</v>
      </c>
    </row>
    <row r="3067" spans="1:21" x14ac:dyDescent="0.25">
      <c r="A3067">
        <v>5194</v>
      </c>
      <c r="B3067" t="s">
        <v>21</v>
      </c>
      <c r="C3067" s="1">
        <v>41812.335827731484</v>
      </c>
      <c r="D3067" s="2">
        <f>(DD_relocated_catalogue[[#This Row],[SLB northing (m)]]/0.3048)+1169000</f>
        <v>1169532.001312336</v>
      </c>
      <c r="E3067" s="2">
        <f>(DD_relocated_catalogue[[#This Row],[SLB easting (m)]]/0.3048)+342000</f>
        <v>340460</v>
      </c>
      <c r="F3067" s="2">
        <f>DD_relocated_catalogue[[#This Row],[SLB depth (m)]]/0.3048</f>
        <v>6357.9986876640414</v>
      </c>
      <c r="G3067">
        <v>-1.02</v>
      </c>
      <c r="H3067" s="1">
        <v>41812.335827581017</v>
      </c>
      <c r="I3067" s="3">
        <f>(DD_relocated_catalogue[[#This Row],[Relocated northing  (m)]]/0.3048)+1169000</f>
        <v>1169550.4461942257</v>
      </c>
      <c r="J3067" s="3">
        <f>(DD_relocated_catalogue[[#This Row],[Relocated easting (m)]]/0.3048)+342000</f>
        <v>340369.1305774278</v>
      </c>
      <c r="K3067" s="3">
        <f>DD_relocated_catalogue[[#This Row],[Relocated depth (m)]]/0.3048</f>
        <v>6543.9107611548552</v>
      </c>
      <c r="L3067" s="3">
        <f>DD_relocated_catalogue[[#This Row],[Semi-minor axis length (m)]]/0.3048</f>
        <v>4.9601366111304612</v>
      </c>
      <c r="M3067" s="3">
        <f>DD_relocated_catalogue[[#This Row],[Semi-intermediate axis length (m)]]/0.3048</f>
        <v>9.339427016104926</v>
      </c>
      <c r="N3067" s="3">
        <f>DD_relocated_catalogue[[#This Row],[Semi-major axis length (m)]]/0.3048</f>
        <v>13.967261098179979</v>
      </c>
      <c r="O3067" s="3">
        <v>-68.370689378967157</v>
      </c>
      <c r="P3067" s="3">
        <v>58.653566835802984</v>
      </c>
      <c r="Q3067" s="3">
        <v>-73.395982645228159</v>
      </c>
      <c r="R3067" s="3">
        <f>DD_relocated_catalogue[[#This Row],[Northing uncertainty half-length (m)]]/0.3048</f>
        <v>13.599483963592855</v>
      </c>
      <c r="S3067" s="3">
        <f>DD_relocated_catalogue[[#This Row],[Easting uncertainty half-length (m)]]/0.3048</f>
        <v>9.1444416764807457</v>
      </c>
      <c r="T3067" s="3">
        <f>DD_relocated_catalogue[[#This Row],[Depth uncertainty half-length (m)]]/0.3048</f>
        <v>6.079351473012923</v>
      </c>
      <c r="U3067" s="4">
        <v>0.26027300064204123</v>
      </c>
    </row>
    <row r="3068" spans="1:21" x14ac:dyDescent="0.25">
      <c r="A3068">
        <v>5176</v>
      </c>
      <c r="B3068" t="s">
        <v>21</v>
      </c>
      <c r="C3068" s="1">
        <v>41809.874784837964</v>
      </c>
      <c r="D3068" s="2">
        <f>(DD_relocated_catalogue[[#This Row],[SLB northing (m)]]/0.3048)+1169000</f>
        <v>1169601.000656168</v>
      </c>
      <c r="E3068" s="2">
        <f>(DD_relocated_catalogue[[#This Row],[SLB easting (m)]]/0.3048)+342000</f>
        <v>341501.00065616798</v>
      </c>
      <c r="F3068" s="2">
        <f>DD_relocated_catalogue[[#This Row],[SLB depth (m)]]/0.3048</f>
        <v>6270</v>
      </c>
      <c r="G3068">
        <v>-1</v>
      </c>
      <c r="H3068" s="1">
        <v>41809.874784768515</v>
      </c>
      <c r="I3068" s="3">
        <f>(DD_relocated_catalogue[[#This Row],[Relocated northing  (m)]]/0.3048)+1169000</f>
        <v>1169562.7887139108</v>
      </c>
      <c r="J3068" s="3">
        <f>(DD_relocated_catalogue[[#This Row],[Relocated easting (m)]]/0.3048)+342000</f>
        <v>341477.86417322833</v>
      </c>
      <c r="K3068" s="3">
        <f>DD_relocated_catalogue[[#This Row],[Relocated depth (m)]]/0.3048</f>
        <v>6365.6889763779518</v>
      </c>
      <c r="L3068" s="3">
        <f>DD_relocated_catalogue[[#This Row],[Semi-minor axis length (m)]]/0.3048</f>
        <v>5.7472877049022495</v>
      </c>
      <c r="M3068" s="3">
        <f>DD_relocated_catalogue[[#This Row],[Semi-intermediate axis length (m)]]/0.3048</f>
        <v>11.649990897687656</v>
      </c>
      <c r="N3068" s="3">
        <f>DD_relocated_catalogue[[#This Row],[Semi-major axis length (m)]]/0.3048</f>
        <v>13.176340701876248</v>
      </c>
      <c r="O3068" s="3">
        <v>-77.153031532636874</v>
      </c>
      <c r="P3068" s="3">
        <v>-153.56708550049672</v>
      </c>
      <c r="Q3068" s="3">
        <v>-40.887584449598648</v>
      </c>
      <c r="R3068" s="3">
        <f>DD_relocated_catalogue[[#This Row],[Northing uncertainty half-length (m)]]/0.3048</f>
        <v>12.898144337210509</v>
      </c>
      <c r="S3068" s="3">
        <f>DD_relocated_catalogue[[#This Row],[Easting uncertainty half-length (m)]]/0.3048</f>
        <v>11.604869457987066</v>
      </c>
      <c r="T3068" s="3">
        <f>DD_relocated_catalogue[[#This Row],[Depth uncertainty half-length (m)]]/0.3048</f>
        <v>6.2568304516611022</v>
      </c>
      <c r="U3068" s="4">
        <v>0.37904897067088955</v>
      </c>
    </row>
    <row r="3069" spans="1:21" x14ac:dyDescent="0.25">
      <c r="A3069">
        <v>3356</v>
      </c>
      <c r="B3069" t="s">
        <v>21</v>
      </c>
      <c r="C3069" s="1">
        <v>41362.641512222224</v>
      </c>
      <c r="D3069" s="2">
        <f>(DD_relocated_catalogue[[#This Row],[SLB northing (m)]]/0.3048)+1169000</f>
        <v>1169527.998687664</v>
      </c>
      <c r="E3069" s="2">
        <f>(DD_relocated_catalogue[[#This Row],[SLB easting (m)]]/0.3048)+342000</f>
        <v>340537.00131233595</v>
      </c>
      <c r="F3069" s="2">
        <f>DD_relocated_catalogue[[#This Row],[SLB depth (m)]]/0.3048</f>
        <v>6591.0006561679784</v>
      </c>
      <c r="G3069">
        <v>-0.95</v>
      </c>
      <c r="H3069" s="1">
        <v>41362.641512349539</v>
      </c>
      <c r="I3069" s="3">
        <f>(DD_relocated_catalogue[[#This Row],[Relocated northing  (m)]]/0.3048)+1169000</f>
        <v>1169343.8320209973</v>
      </c>
      <c r="J3069" s="3">
        <f>(DD_relocated_catalogue[[#This Row],[Relocated easting (m)]]/0.3048)+342000</f>
        <v>340622.47703412076</v>
      </c>
      <c r="K3069" s="3">
        <f>DD_relocated_catalogue[[#This Row],[Relocated depth (m)]]/0.3048</f>
        <v>6482.2637795275587</v>
      </c>
      <c r="L3069" s="3">
        <f>DD_relocated_catalogue[[#This Row],[Semi-minor axis length (m)]]/0.3048</f>
        <v>4.6047839963368586</v>
      </c>
      <c r="M3069" s="3">
        <f>DD_relocated_catalogue[[#This Row],[Semi-intermediate axis length (m)]]/0.3048</f>
        <v>8.655364653806517</v>
      </c>
      <c r="N3069" s="3">
        <f>DD_relocated_catalogue[[#This Row],[Semi-major axis length (m)]]/0.3048</f>
        <v>33.752736234941295</v>
      </c>
      <c r="O3069" s="3">
        <v>-68.887346177067698</v>
      </c>
      <c r="P3069" s="3">
        <v>92.003621020861402</v>
      </c>
      <c r="Q3069" s="3">
        <v>-97.686395464753332</v>
      </c>
      <c r="R3069" s="3">
        <f>DD_relocated_catalogue[[#This Row],[Northing uncertainty half-length (m)]]/0.3048</f>
        <v>33.576259526889366</v>
      </c>
      <c r="S3069" s="3">
        <f>DD_relocated_catalogue[[#This Row],[Easting uncertainty half-length (m)]]/0.3048</f>
        <v>8.8164308966446008</v>
      </c>
      <c r="T3069" s="3">
        <f>DD_relocated_catalogue[[#This Row],[Depth uncertainty half-length (m)]]/0.3048</f>
        <v>5.3078522709825826</v>
      </c>
      <c r="U3069" s="4">
        <v>0.26256555217613176</v>
      </c>
    </row>
    <row r="3070" spans="1:21" x14ac:dyDescent="0.25">
      <c r="A3070">
        <v>6435</v>
      </c>
      <c r="B3070" t="s">
        <v>21</v>
      </c>
      <c r="C3070" s="1">
        <v>42002.475882222221</v>
      </c>
      <c r="D3070" s="2">
        <f>(DD_relocated_catalogue[[#This Row],[SLB northing (m)]]/0.3048)+1169000</f>
        <v>1169358.999343832</v>
      </c>
      <c r="E3070" s="2">
        <f>(DD_relocated_catalogue[[#This Row],[SLB easting (m)]]/0.3048)+342000</f>
        <v>340857.99868766405</v>
      </c>
      <c r="F3070" s="2">
        <f>DD_relocated_catalogue[[#This Row],[SLB depth (m)]]/0.3048</f>
        <v>6301.0006561679793</v>
      </c>
      <c r="G3070">
        <v>-1.51</v>
      </c>
      <c r="H3070" s="1">
        <v>42002.475882060186</v>
      </c>
      <c r="I3070" s="3">
        <f>(DD_relocated_catalogue[[#This Row],[Relocated northing  (m)]]/0.3048)+1169000</f>
        <v>1169471.7618110236</v>
      </c>
      <c r="J3070" s="3">
        <f>(DD_relocated_catalogue[[#This Row],[Relocated easting (m)]]/0.3048)+342000</f>
        <v>340705.17716535431</v>
      </c>
      <c r="K3070" s="3">
        <f>DD_relocated_catalogue[[#This Row],[Relocated depth (m)]]/0.3048</f>
        <v>6337.0570866141734</v>
      </c>
      <c r="L3070" s="3">
        <f>DD_relocated_catalogue[[#This Row],[Semi-minor axis length (m)]]/0.3048</f>
        <v>3.2832243971131434</v>
      </c>
      <c r="M3070" s="3">
        <f>DD_relocated_catalogue[[#This Row],[Semi-intermediate axis length (m)]]/0.3048</f>
        <v>7.7662421329102482</v>
      </c>
      <c r="N3070" s="3">
        <f>DD_relocated_catalogue[[#This Row],[Semi-major axis length (m)]]/0.3048</f>
        <v>11.544068652954868</v>
      </c>
      <c r="O3070" s="3">
        <v>-68.699271605261075</v>
      </c>
      <c r="P3070" s="3">
        <v>41.294919218246804</v>
      </c>
      <c r="Q3070" s="3">
        <v>-76.69339854329067</v>
      </c>
      <c r="R3070" s="3">
        <f>DD_relocated_catalogue[[#This Row],[Northing uncertainty half-length (m)]]/0.3048</f>
        <v>10.341862396670406</v>
      </c>
      <c r="S3070" s="3">
        <f>DD_relocated_catalogue[[#This Row],[Easting uncertainty half-length (m)]]/0.3048</f>
        <v>8.6025124705810221</v>
      </c>
      <c r="T3070" s="3">
        <f>DD_relocated_catalogue[[#This Row],[Depth uncertainty half-length (m)]]/0.3048</f>
        <v>4.7515934144684397</v>
      </c>
      <c r="U3070" s="4">
        <v>0.25358712064169725</v>
      </c>
    </row>
    <row r="3071" spans="1:21" x14ac:dyDescent="0.25">
      <c r="A3071">
        <v>4574</v>
      </c>
      <c r="B3071" t="s">
        <v>21</v>
      </c>
      <c r="C3071" s="1">
        <v>41660.405520717592</v>
      </c>
      <c r="D3071" s="2">
        <f>(DD_relocated_catalogue[[#This Row],[SLB northing (m)]]/0.3048)+1169000</f>
        <v>1169550</v>
      </c>
      <c r="E3071" s="2">
        <f>(DD_relocated_catalogue[[#This Row],[SLB easting (m)]]/0.3048)+342000</f>
        <v>340388.99934383202</v>
      </c>
      <c r="F3071" s="2">
        <f>DD_relocated_catalogue[[#This Row],[SLB depth (m)]]/0.3048</f>
        <v>6410</v>
      </c>
      <c r="G3071">
        <v>-0.9</v>
      </c>
      <c r="H3071" s="1">
        <v>41660.405520601853</v>
      </c>
      <c r="I3071" s="3">
        <f>(DD_relocated_catalogue[[#This Row],[Relocated northing  (m)]]/0.3048)+1169000</f>
        <v>1169281.5649606299</v>
      </c>
      <c r="J3071" s="3">
        <f>(DD_relocated_catalogue[[#This Row],[Relocated easting (m)]]/0.3048)+342000</f>
        <v>340468.43175853021</v>
      </c>
      <c r="K3071" s="3">
        <f>DD_relocated_catalogue[[#This Row],[Relocated depth (m)]]/0.3048</f>
        <v>6591.1023622047242</v>
      </c>
      <c r="L3071" s="3">
        <f>DD_relocated_catalogue[[#This Row],[Semi-minor axis length (m)]]/0.3048</f>
        <v>4.7212652935652528</v>
      </c>
      <c r="M3071" s="3">
        <f>DD_relocated_catalogue[[#This Row],[Semi-intermediate axis length (m)]]/0.3048</f>
        <v>9.2895435380913174</v>
      </c>
      <c r="N3071" s="3">
        <f>DD_relocated_catalogue[[#This Row],[Semi-major axis length (m)]]/0.3048</f>
        <v>14.580722176499576</v>
      </c>
      <c r="O3071" s="3">
        <v>-71.007437320329572</v>
      </c>
      <c r="P3071" s="3">
        <v>56.41811491783686</v>
      </c>
      <c r="Q3071" s="3">
        <v>-77.8351452815089</v>
      </c>
      <c r="R3071" s="3">
        <f>DD_relocated_catalogue[[#This Row],[Northing uncertainty half-length (m)]]/0.3048</f>
        <v>13.897194017191204</v>
      </c>
      <c r="S3071" s="3">
        <f>DD_relocated_catalogue[[#This Row],[Easting uncertainty half-length (m)]]/0.3048</f>
        <v>9.6152040045380858</v>
      </c>
      <c r="T3071" s="3">
        <f>DD_relocated_catalogue[[#This Row],[Depth uncertainty half-length (m)]]/0.3048</f>
        <v>5.7286688251522193</v>
      </c>
      <c r="U3071" s="4">
        <v>0.24992142325942224</v>
      </c>
    </row>
    <row r="3072" spans="1:21" x14ac:dyDescent="0.25">
      <c r="A3072">
        <v>3831</v>
      </c>
      <c r="B3072" t="s">
        <v>21</v>
      </c>
      <c r="C3072" s="1">
        <v>41499.620012708336</v>
      </c>
      <c r="D3072" s="2">
        <f>(DD_relocated_catalogue[[#This Row],[SLB northing (m)]]/0.3048)+1169000</f>
        <v>1169557.001312336</v>
      </c>
      <c r="E3072" s="2">
        <f>(DD_relocated_catalogue[[#This Row],[SLB easting (m)]]/0.3048)+342000</f>
        <v>340417.99868766405</v>
      </c>
      <c r="F3072" s="2">
        <f>DD_relocated_catalogue[[#This Row],[SLB depth (m)]]/0.3048</f>
        <v>6540</v>
      </c>
      <c r="G3072">
        <v>-1.1399999999999999</v>
      </c>
      <c r="H3072" s="1">
        <v>41499.620012731481</v>
      </c>
      <c r="I3072" s="3">
        <f>(DD_relocated_catalogue[[#This Row],[Relocated northing  (m)]]/0.3048)+1169000</f>
        <v>1169380.5479002625</v>
      </c>
      <c r="J3072" s="3">
        <f>(DD_relocated_catalogue[[#This Row],[Relocated easting (m)]]/0.3048)+342000</f>
        <v>340485.27230971126</v>
      </c>
      <c r="K3072" s="3">
        <f>DD_relocated_catalogue[[#This Row],[Relocated depth (m)]]/0.3048</f>
        <v>6478.9960629921261</v>
      </c>
      <c r="L3072" s="3">
        <f>DD_relocated_catalogue[[#This Row],[Semi-minor axis length (m)]]/0.3048</f>
        <v>4.4548425098101943</v>
      </c>
      <c r="M3072" s="3">
        <f>DD_relocated_catalogue[[#This Row],[Semi-intermediate axis length (m)]]/0.3048</f>
        <v>8.5996811155251667</v>
      </c>
      <c r="N3072" s="3">
        <f>DD_relocated_catalogue[[#This Row],[Semi-major axis length (m)]]/0.3048</f>
        <v>35.161594582495397</v>
      </c>
      <c r="O3072" s="3">
        <v>-67.695956398068944</v>
      </c>
      <c r="P3072" s="3">
        <v>93.339687125007202</v>
      </c>
      <c r="Q3072" s="3">
        <v>-97.419692414438444</v>
      </c>
      <c r="R3072" s="3">
        <f>DD_relocated_catalogue[[#This Row],[Northing uncertainty half-length (m)]]/0.3048</f>
        <v>35.052693173315731</v>
      </c>
      <c r="S3072" s="3">
        <f>DD_relocated_catalogue[[#This Row],[Easting uncertainty half-length (m)]]/0.3048</f>
        <v>8.4954236629004036</v>
      </c>
      <c r="T3072" s="3">
        <f>DD_relocated_catalogue[[#This Row],[Depth uncertainty half-length (m)]]/0.3048</f>
        <v>5.3065144085432614</v>
      </c>
      <c r="U3072" s="4">
        <v>0.25130916976446099</v>
      </c>
    </row>
    <row r="3073" spans="1:21" x14ac:dyDescent="0.25">
      <c r="A3073">
        <v>3890</v>
      </c>
      <c r="B3073" t="s">
        <v>21</v>
      </c>
      <c r="C3073" s="1">
        <v>41527.048235219911</v>
      </c>
      <c r="D3073" s="2">
        <f>(DD_relocated_catalogue[[#This Row],[SLB northing (m)]]/0.3048)+1169000</f>
        <v>1169458.999343832</v>
      </c>
      <c r="E3073" s="2">
        <f>(DD_relocated_catalogue[[#This Row],[SLB easting (m)]]/0.3048)+342000</f>
        <v>340508.99934383202</v>
      </c>
      <c r="F3073" s="2">
        <f>DD_relocated_catalogue[[#This Row],[SLB depth (m)]]/0.3048</f>
        <v>6422.0013123359577</v>
      </c>
      <c r="G3073">
        <v>-0.97</v>
      </c>
      <c r="H3073" s="1">
        <v>41527.048235335649</v>
      </c>
      <c r="I3073" s="3">
        <f>(DD_relocated_catalogue[[#This Row],[Relocated northing  (m)]]/0.3048)+1169000</f>
        <v>1169293.6187664042</v>
      </c>
      <c r="J3073" s="3">
        <f>(DD_relocated_catalogue[[#This Row],[Relocated easting (m)]]/0.3048)+342000</f>
        <v>340624.53740157478</v>
      </c>
      <c r="K3073" s="3">
        <f>DD_relocated_catalogue[[#This Row],[Relocated depth (m)]]/0.3048</f>
        <v>6312.5360892388444</v>
      </c>
      <c r="L3073" s="3">
        <f>DD_relocated_catalogue[[#This Row],[Semi-minor axis length (m)]]/0.3048</f>
        <v>3.0728012302151093</v>
      </c>
      <c r="M3073" s="3">
        <f>DD_relocated_catalogue[[#This Row],[Semi-intermediate axis length (m)]]/0.3048</f>
        <v>6.0718649725742067</v>
      </c>
      <c r="N3073" s="3">
        <f>DD_relocated_catalogue[[#This Row],[Semi-major axis length (m)]]/0.3048</f>
        <v>32.794287012457453</v>
      </c>
      <c r="O3073" s="3">
        <v>-71.335742257784588</v>
      </c>
      <c r="P3073" s="3">
        <v>92.482014226930119</v>
      </c>
      <c r="Q3073" s="3">
        <v>-99.456711064070007</v>
      </c>
      <c r="R3073" s="3">
        <f>DD_relocated_catalogue[[#This Row],[Northing uncertainty half-length (m)]]/0.3048</f>
        <v>32.539333906429142</v>
      </c>
      <c r="S3073" s="3">
        <f>DD_relocated_catalogue[[#This Row],[Easting uncertainty half-length (m)]]/0.3048</f>
        <v>7.021630663318299</v>
      </c>
      <c r="T3073" s="3">
        <f>DD_relocated_catalogue[[#This Row],[Depth uncertainty half-length (m)]]/0.3048</f>
        <v>3.5243374242786185</v>
      </c>
      <c r="U3073" s="4">
        <v>0.2479168394391153</v>
      </c>
    </row>
    <row r="3074" spans="1:21" x14ac:dyDescent="0.25">
      <c r="A3074">
        <v>3448</v>
      </c>
      <c r="B3074" t="s">
        <v>21</v>
      </c>
      <c r="C3074" s="1">
        <v>41413.340049930557</v>
      </c>
      <c r="D3074" s="2">
        <f>(DD_relocated_catalogue[[#This Row],[SLB northing (m)]]/0.3048)+1169000</f>
        <v>1169507.001312336</v>
      </c>
      <c r="E3074" s="2">
        <f>(DD_relocated_catalogue[[#This Row],[SLB easting (m)]]/0.3048)+342000</f>
        <v>340467.99868766405</v>
      </c>
      <c r="F3074" s="2">
        <f>DD_relocated_catalogue[[#This Row],[SLB depth (m)]]/0.3048</f>
        <v>6536.0006561679784</v>
      </c>
      <c r="G3074">
        <v>-1</v>
      </c>
      <c r="H3074" s="1">
        <v>41413.340050081017</v>
      </c>
      <c r="I3074" s="3">
        <f>(DD_relocated_catalogue[[#This Row],[Relocated northing  (m)]]/0.3048)+1169000</f>
        <v>1169478.0544619423</v>
      </c>
      <c r="J3074" s="3">
        <f>(DD_relocated_catalogue[[#This Row],[Relocated easting (m)]]/0.3048)+342000</f>
        <v>340606.96850393701</v>
      </c>
      <c r="K3074" s="3">
        <f>DD_relocated_catalogue[[#This Row],[Relocated depth (m)]]/0.3048</f>
        <v>6415.1804461942256</v>
      </c>
      <c r="L3074" s="3">
        <f>DD_relocated_catalogue[[#This Row],[Semi-minor axis length (m)]]/0.3048</f>
        <v>5.1334919412495337</v>
      </c>
      <c r="M3074" s="3">
        <f>DD_relocated_catalogue[[#This Row],[Semi-intermediate axis length (m)]]/0.3048</f>
        <v>8.423278342417257</v>
      </c>
      <c r="N3074" s="3">
        <f>DD_relocated_catalogue[[#This Row],[Semi-major axis length (m)]]/0.3048</f>
        <v>34.078601291465688</v>
      </c>
      <c r="O3074" s="3">
        <v>-73.066384698047671</v>
      </c>
      <c r="P3074" s="3">
        <v>91.802073452686528</v>
      </c>
      <c r="Q3074" s="3">
        <v>-94.304244892239907</v>
      </c>
      <c r="R3074" s="3">
        <f>DD_relocated_catalogue[[#This Row],[Northing uncertainty half-length (m)]]/0.3048</f>
        <v>34.042622377405401</v>
      </c>
      <c r="S3074" s="3">
        <f>DD_relocated_catalogue[[#This Row],[Easting uncertainty half-length (m)]]/0.3048</f>
        <v>8.2579735196920936</v>
      </c>
      <c r="T3074" s="3">
        <f>DD_relocated_catalogue[[#This Row],[Depth uncertainty half-length (m)]]/0.3048</f>
        <v>5.4283263284075352</v>
      </c>
      <c r="U3074" s="4">
        <v>0.29211259006743867</v>
      </c>
    </row>
    <row r="3075" spans="1:21" x14ac:dyDescent="0.25">
      <c r="A3075">
        <v>4956</v>
      </c>
      <c r="B3075" t="s">
        <v>21</v>
      </c>
      <c r="C3075" s="1">
        <v>41753.634271712966</v>
      </c>
      <c r="D3075" s="2">
        <f>(DD_relocated_catalogue[[#This Row],[SLB northing (m)]]/0.3048)+1169000</f>
        <v>1169347.001312336</v>
      </c>
      <c r="E3075" s="2">
        <f>(DD_relocated_catalogue[[#This Row],[SLB easting (m)]]/0.3048)+342000</f>
        <v>340645</v>
      </c>
      <c r="F3075" s="2">
        <f>DD_relocated_catalogue[[#This Row],[SLB depth (m)]]/0.3048</f>
        <v>6290</v>
      </c>
      <c r="G3075">
        <v>-1.68</v>
      </c>
      <c r="H3075" s="1">
        <v>41753.63427170139</v>
      </c>
      <c r="I3075" s="3">
        <f>(DD_relocated_catalogue[[#This Row],[Relocated northing  (m)]]/0.3048)+1169000</f>
        <v>1169487.2867454069</v>
      </c>
      <c r="J3075" s="3">
        <f>(DD_relocated_catalogue[[#This Row],[Relocated easting (m)]]/0.3048)+342000</f>
        <v>340547.50984251971</v>
      </c>
      <c r="K3075" s="3">
        <f>DD_relocated_catalogue[[#This Row],[Relocated depth (m)]]/0.3048</f>
        <v>6249.4947506561675</v>
      </c>
      <c r="L3075" s="3">
        <f>DD_relocated_catalogue[[#This Row],[Semi-minor axis length (m)]]/0.3048</f>
        <v>2.9680063136115802</v>
      </c>
      <c r="M3075" s="3">
        <f>DD_relocated_catalogue[[#This Row],[Semi-intermediate axis length (m)]]/0.3048</f>
        <v>5.877251141843022</v>
      </c>
      <c r="N3075" s="3">
        <f>DD_relocated_catalogue[[#This Row],[Semi-major axis length (m)]]/0.3048</f>
        <v>10.235538288237272</v>
      </c>
      <c r="O3075" s="3">
        <v>-68.504545680118923</v>
      </c>
      <c r="P3075" s="3">
        <v>64.487101565193811</v>
      </c>
      <c r="Q3075" s="3">
        <v>-75.35852597900363</v>
      </c>
      <c r="R3075" s="3">
        <f>DD_relocated_catalogue[[#This Row],[Northing uncertainty half-length (m)]]/0.3048</f>
        <v>10.043612849004393</v>
      </c>
      <c r="S3075" s="3">
        <f>DD_relocated_catalogue[[#This Row],[Easting uncertainty half-length (m)]]/0.3048</f>
        <v>5.7118798286648573</v>
      </c>
      <c r="T3075" s="3">
        <f>DD_relocated_catalogue[[#This Row],[Depth uncertainty half-length (m)]]/0.3048</f>
        <v>3.7419349916102109</v>
      </c>
      <c r="U3075" s="4">
        <v>0.2460777508747761</v>
      </c>
    </row>
    <row r="3076" spans="1:21" x14ac:dyDescent="0.25">
      <c r="A3076">
        <v>5929</v>
      </c>
      <c r="B3076" t="s">
        <v>21</v>
      </c>
      <c r="C3076" s="1">
        <v>41892.233721145836</v>
      </c>
      <c r="D3076" s="2">
        <f>(DD_relocated_catalogue[[#This Row],[SLB northing (m)]]/0.3048)+1169000</f>
        <v>1169548.999343832</v>
      </c>
      <c r="E3076" s="2">
        <f>(DD_relocated_catalogue[[#This Row],[SLB easting (m)]]/0.3048)+342000</f>
        <v>340327.99868766405</v>
      </c>
      <c r="F3076" s="2">
        <f>DD_relocated_catalogue[[#This Row],[SLB depth (m)]]/0.3048</f>
        <v>6247.0013123359577</v>
      </c>
      <c r="G3076">
        <v>-0.64</v>
      </c>
      <c r="H3076" s="1">
        <v>41892.233721099539</v>
      </c>
      <c r="I3076" s="3">
        <f>(DD_relocated_catalogue[[#This Row],[Relocated northing  (m)]]/0.3048)+1169000</f>
        <v>1169678.4186351707</v>
      </c>
      <c r="J3076" s="3">
        <f>(DD_relocated_catalogue[[#This Row],[Relocated easting (m)]]/0.3048)+342000</f>
        <v>340347.49343832023</v>
      </c>
      <c r="K3076" s="3">
        <f>DD_relocated_catalogue[[#This Row],[Relocated depth (m)]]/0.3048</f>
        <v>6313.287401574803</v>
      </c>
      <c r="L3076" s="3">
        <f>DD_relocated_catalogue[[#This Row],[Semi-minor axis length (m)]]/0.3048</f>
        <v>2.8401863514227013</v>
      </c>
      <c r="M3076" s="3">
        <f>DD_relocated_catalogue[[#This Row],[Semi-intermediate axis length (m)]]/0.3048</f>
        <v>5.6631377831461878</v>
      </c>
      <c r="N3076" s="3">
        <f>DD_relocated_catalogue[[#This Row],[Semi-major axis length (m)]]/0.3048</f>
        <v>9.2867118209235251</v>
      </c>
      <c r="O3076" s="3">
        <v>-69.290553901412537</v>
      </c>
      <c r="P3076" s="3">
        <v>68.090747284115238</v>
      </c>
      <c r="Q3076" s="3">
        <v>-74.669687764249701</v>
      </c>
      <c r="R3076" s="3">
        <f>DD_relocated_catalogue[[#This Row],[Northing uncertainty half-length (m)]]/0.3048</f>
        <v>9.1762318476046154</v>
      </c>
      <c r="S3076" s="3">
        <f>DD_relocated_catalogue[[#This Row],[Easting uncertainty half-length (m)]]/0.3048</f>
        <v>5.4053760809847038</v>
      </c>
      <c r="T3076" s="3">
        <f>DD_relocated_catalogue[[#This Row],[Depth uncertainty half-length (m)]]/0.3048</f>
        <v>3.4614271655440341</v>
      </c>
      <c r="U3076" s="4">
        <v>0.22831367680668518</v>
      </c>
    </row>
    <row r="3077" spans="1:21" x14ac:dyDescent="0.25">
      <c r="A3077">
        <v>3478</v>
      </c>
      <c r="B3077" t="s">
        <v>21</v>
      </c>
      <c r="C3077" s="1">
        <v>41426.645954120373</v>
      </c>
      <c r="D3077" s="2">
        <f>(DD_relocated_catalogue[[#This Row],[SLB northing (m)]]/0.3048)+1169000</f>
        <v>1169611.000656168</v>
      </c>
      <c r="E3077" s="2">
        <f>(DD_relocated_catalogue[[#This Row],[SLB easting (m)]]/0.3048)+342000</f>
        <v>340287.99868766405</v>
      </c>
      <c r="F3077" s="2">
        <f>DD_relocated_catalogue[[#This Row],[SLB depth (m)]]/0.3048</f>
        <v>6487.0013123359577</v>
      </c>
      <c r="G3077">
        <v>-0.79</v>
      </c>
      <c r="H3077" s="1">
        <v>41426.64595421296</v>
      </c>
      <c r="I3077" s="3">
        <f>(DD_relocated_catalogue[[#This Row],[Relocated northing  (m)]]/0.3048)+1169000</f>
        <v>1169663.2185039369</v>
      </c>
      <c r="J3077" s="3">
        <f>(DD_relocated_catalogue[[#This Row],[Relocated easting (m)]]/0.3048)+342000</f>
        <v>340425.89566929132</v>
      </c>
      <c r="K3077" s="3">
        <f>DD_relocated_catalogue[[#This Row],[Relocated depth (m)]]/0.3048</f>
        <v>6343.5465879265084</v>
      </c>
      <c r="L3077" s="3">
        <f>DD_relocated_catalogue[[#This Row],[Semi-minor axis length (m)]]/0.3048</f>
        <v>3.8209392226592747</v>
      </c>
      <c r="M3077" s="3">
        <f>DD_relocated_catalogue[[#This Row],[Semi-intermediate axis length (m)]]/0.3048</f>
        <v>6.7690749777666976</v>
      </c>
      <c r="N3077" s="3">
        <f>DD_relocated_catalogue[[#This Row],[Semi-major axis length (m)]]/0.3048</f>
        <v>35.89231957620764</v>
      </c>
      <c r="O3077" s="3">
        <v>-70.741140935344418</v>
      </c>
      <c r="P3077" s="3">
        <v>91.346971039174122</v>
      </c>
      <c r="Q3077" s="3">
        <v>-89.295021589165444</v>
      </c>
      <c r="R3077" s="3">
        <f>DD_relocated_catalogue[[#This Row],[Northing uncertainty half-length (m)]]/0.3048</f>
        <v>35.869885401972816</v>
      </c>
      <c r="S3077" s="3">
        <f>DD_relocated_catalogue[[#This Row],[Easting uncertainty half-length (m)]]/0.3048</f>
        <v>6.5770076671934463</v>
      </c>
      <c r="T3077" s="3">
        <f>DD_relocated_catalogue[[#This Row],[Depth uncertainty half-length (m)]]/0.3048</f>
        <v>4.2301937721061629</v>
      </c>
      <c r="U3077" s="4">
        <v>0.26118385301910718</v>
      </c>
    </row>
    <row r="3078" spans="1:21" x14ac:dyDescent="0.25">
      <c r="A3078">
        <v>4043</v>
      </c>
      <c r="B3078" t="s">
        <v>21</v>
      </c>
      <c r="C3078" s="1">
        <v>41557.190713969911</v>
      </c>
      <c r="D3078" s="2">
        <f>(DD_relocated_catalogue[[#This Row],[SLB northing (m)]]/0.3048)+1169000</f>
        <v>1169376.000656168</v>
      </c>
      <c r="E3078" s="2">
        <f>(DD_relocated_catalogue[[#This Row],[SLB easting (m)]]/0.3048)+342000</f>
        <v>340532.00131233595</v>
      </c>
      <c r="F3078" s="2">
        <f>DD_relocated_catalogue[[#This Row],[SLB depth (m)]]/0.3048</f>
        <v>6360</v>
      </c>
      <c r="G3078">
        <v>-1.06</v>
      </c>
      <c r="H3078" s="1">
        <v>41557.190713877317</v>
      </c>
      <c r="I3078" s="3">
        <f>(DD_relocated_catalogue[[#This Row],[Relocated northing  (m)]]/0.3048)+1169000</f>
        <v>1169556.3549868767</v>
      </c>
      <c r="J3078" s="3">
        <f>(DD_relocated_catalogue[[#This Row],[Relocated easting (m)]]/0.3048)+342000</f>
        <v>340490.19356955378</v>
      </c>
      <c r="K3078" s="3">
        <f>DD_relocated_catalogue[[#This Row],[Relocated depth (m)]]/0.3048</f>
        <v>6447.9724409448818</v>
      </c>
      <c r="L3078" s="3">
        <f>DD_relocated_catalogue[[#This Row],[Semi-minor axis length (m)]]/0.3048</f>
        <v>4.0223052748302726</v>
      </c>
      <c r="M3078" s="3">
        <f>DD_relocated_catalogue[[#This Row],[Semi-intermediate axis length (m)]]/0.3048</f>
        <v>7.938424032341822</v>
      </c>
      <c r="N3078" s="3">
        <f>DD_relocated_catalogue[[#This Row],[Semi-major axis length (m)]]/0.3048</f>
        <v>12.19662501902309</v>
      </c>
      <c r="O3078" s="3">
        <v>-69.032651800711719</v>
      </c>
      <c r="P3078" s="3">
        <v>62.752323968269295</v>
      </c>
      <c r="Q3078" s="3">
        <v>-72.978678232191314</v>
      </c>
      <c r="R3078" s="3">
        <f>DD_relocated_catalogue[[#This Row],[Northing uncertainty half-length (m)]]/0.3048</f>
        <v>11.998593405118749</v>
      </c>
      <c r="S3078" s="3">
        <f>DD_relocated_catalogue[[#This Row],[Easting uncertainty half-length (m)]]/0.3048</f>
        <v>7.6264820287860777</v>
      </c>
      <c r="T3078" s="3">
        <f>DD_relocated_catalogue[[#This Row],[Depth uncertainty half-length (m)]]/0.3048</f>
        <v>4.9372302536258701</v>
      </c>
      <c r="U3078" s="4">
        <v>0.2409028388832587</v>
      </c>
    </row>
    <row r="3079" spans="1:21" x14ac:dyDescent="0.25">
      <c r="A3079">
        <v>6783</v>
      </c>
      <c r="B3079" t="s">
        <v>21</v>
      </c>
      <c r="C3079" s="1">
        <v>42770.360071041665</v>
      </c>
      <c r="D3079" s="2">
        <f>(DD_relocated_catalogue[[#This Row],[SLB northing (m)]]/0.3048)+1169000</f>
        <v>1169582.001312336</v>
      </c>
      <c r="E3079" s="2">
        <f>(DD_relocated_catalogue[[#This Row],[SLB easting (m)]]/0.3048)+342000</f>
        <v>340402.99868766405</v>
      </c>
      <c r="F3079" s="2">
        <f>DD_relocated_catalogue[[#This Row],[SLB depth (m)]]/0.3048</f>
        <v>6726.0006561679784</v>
      </c>
      <c r="G3079">
        <v>-1.2</v>
      </c>
      <c r="H3079" s="1">
        <v>42770.360071099538</v>
      </c>
      <c r="I3079" s="3">
        <f>(DD_relocated_catalogue[[#This Row],[Relocated northing  (m)]]/0.3048)+1169000</f>
        <v>1169420.31167979</v>
      </c>
      <c r="J3079" s="3">
        <f>(DD_relocated_catalogue[[#This Row],[Relocated easting (m)]]/0.3048)+342000</f>
        <v>340538.71062992123</v>
      </c>
      <c r="K3079" s="3">
        <f>DD_relocated_catalogue[[#This Row],[Relocated depth (m)]]/0.3048</f>
        <v>6592.6509186351705</v>
      </c>
      <c r="L3079" s="3">
        <f>DD_relocated_catalogue[[#This Row],[Semi-minor axis length (m)]]/0.3048</f>
        <v>5.4706098913202625</v>
      </c>
      <c r="M3079" s="3">
        <f>DD_relocated_catalogue[[#This Row],[Semi-intermediate axis length (m)]]/0.3048</f>
        <v>14.591946576343593</v>
      </c>
      <c r="N3079" s="3">
        <f>DD_relocated_catalogue[[#This Row],[Semi-major axis length (m)]]/0.3048</f>
        <v>45.19278236828643</v>
      </c>
      <c r="O3079" s="3">
        <v>-68.090817364488075</v>
      </c>
      <c r="P3079" s="3">
        <v>93.60541503086975</v>
      </c>
      <c r="Q3079" s="3">
        <v>-96.188575489003853</v>
      </c>
      <c r="R3079" s="3">
        <f>DD_relocated_catalogue[[#This Row],[Northing uncertainty half-length (m)]]/0.3048</f>
        <v>45.124733409671585</v>
      </c>
      <c r="S3079" s="3">
        <f>DD_relocated_catalogue[[#This Row],[Easting uncertainty half-length (m)]]/0.3048</f>
        <v>13.715406970623569</v>
      </c>
      <c r="T3079" s="3">
        <f>DD_relocated_catalogue[[#This Row],[Depth uncertainty half-length (m)]]/0.3048</f>
        <v>7.454547313553185</v>
      </c>
      <c r="U3079" s="4">
        <v>0.28202469889865689</v>
      </c>
    </row>
    <row r="3080" spans="1:21" x14ac:dyDescent="0.25">
      <c r="A3080">
        <v>5206</v>
      </c>
      <c r="B3080" t="s">
        <v>21</v>
      </c>
      <c r="C3080" s="1">
        <v>41815.246911574075</v>
      </c>
      <c r="D3080" s="2">
        <f>(DD_relocated_catalogue[[#This Row],[SLB northing (m)]]/0.3048)+1169000</f>
        <v>1169365</v>
      </c>
      <c r="E3080" s="2">
        <f>(DD_relocated_catalogue[[#This Row],[SLB easting (m)]]/0.3048)+342000</f>
        <v>340547.99868766405</v>
      </c>
      <c r="F3080" s="2">
        <f>DD_relocated_catalogue[[#This Row],[SLB depth (m)]]/0.3048</f>
        <v>6420</v>
      </c>
      <c r="G3080">
        <v>-1.05</v>
      </c>
      <c r="H3080" s="1">
        <v>41815.246911412039</v>
      </c>
      <c r="I3080" s="3">
        <f>(DD_relocated_catalogue[[#This Row],[Relocated northing  (m)]]/0.3048)+1169000</f>
        <v>1169561.6108923885</v>
      </c>
      <c r="J3080" s="3">
        <f>(DD_relocated_catalogue[[#This Row],[Relocated easting (m)]]/0.3048)+342000</f>
        <v>340356.82414698164</v>
      </c>
      <c r="K3080" s="3">
        <f>DD_relocated_catalogue[[#This Row],[Relocated depth (m)]]/0.3048</f>
        <v>6651.9356955380572</v>
      </c>
      <c r="L3080" s="3">
        <f>DD_relocated_catalogue[[#This Row],[Semi-minor axis length (m)]]/0.3048</f>
        <v>5.1394184266094554</v>
      </c>
      <c r="M3080" s="3">
        <f>DD_relocated_catalogue[[#This Row],[Semi-intermediate axis length (m)]]/0.3048</f>
        <v>10.040051869206287</v>
      </c>
      <c r="N3080" s="3">
        <f>DD_relocated_catalogue[[#This Row],[Semi-major axis length (m)]]/0.3048</f>
        <v>14.338368191385188</v>
      </c>
      <c r="O3080" s="3">
        <v>-70.906944321704756</v>
      </c>
      <c r="P3080" s="3">
        <v>58.134163332978495</v>
      </c>
      <c r="Q3080" s="3">
        <v>-71.991007469294118</v>
      </c>
      <c r="R3080" s="3">
        <f>DD_relocated_catalogue[[#This Row],[Northing uncertainty half-length (m)]]/0.3048</f>
        <v>14.02697835692187</v>
      </c>
      <c r="S3080" s="3">
        <f>DD_relocated_catalogue[[#This Row],[Easting uncertainty half-length (m)]]/0.3048</f>
        <v>9.8221731458170201</v>
      </c>
      <c r="T3080" s="3">
        <f>DD_relocated_catalogue[[#This Row],[Depth uncertainty half-length (m)]]/0.3048</f>
        <v>6.0857530260153032</v>
      </c>
      <c r="U3080" s="4">
        <v>0.26581351136525949</v>
      </c>
    </row>
    <row r="3081" spans="1:21" x14ac:dyDescent="0.25">
      <c r="A3081">
        <v>6934</v>
      </c>
      <c r="B3081" t="s">
        <v>21</v>
      </c>
      <c r="C3081" s="1">
        <v>43272.791753240737</v>
      </c>
      <c r="D3081" s="2">
        <f>(DD_relocated_catalogue[[#This Row],[SLB northing (m)]]/0.3048)+1169000</f>
        <v>1169481.000656168</v>
      </c>
      <c r="E3081" s="2">
        <f>(DD_relocated_catalogue[[#This Row],[SLB easting (m)]]/0.3048)+342000</f>
        <v>340487.99868766405</v>
      </c>
      <c r="F3081" s="2">
        <f>DD_relocated_catalogue[[#This Row],[SLB depth (m)]]/0.3048</f>
        <v>6708.9993438320207</v>
      </c>
      <c r="G3081">
        <v>-1.55</v>
      </c>
      <c r="H3081" s="1">
        <v>43272.79175329861</v>
      </c>
      <c r="I3081" s="3">
        <f>(DD_relocated_catalogue[[#This Row],[Relocated northing  (m)]]/0.3048)+1169000</f>
        <v>1169812.408136483</v>
      </c>
      <c r="J3081" s="3">
        <f>(DD_relocated_catalogue[[#This Row],[Relocated easting (m)]]/0.3048)+342000</f>
        <v>340531.53543307085</v>
      </c>
      <c r="K3081" s="3">
        <f>DD_relocated_catalogue[[#This Row],[Relocated depth (m)]]/0.3048</f>
        <v>6596.1942257217843</v>
      </c>
      <c r="L3081" s="3">
        <f>DD_relocated_catalogue[[#This Row],[Semi-minor axis length (m)]]/0.3048</f>
        <v>11.401576602094497</v>
      </c>
      <c r="M3081" s="3">
        <f>DD_relocated_catalogue[[#This Row],[Semi-intermediate axis length (m)]]/0.3048</f>
        <v>23.477440157225594</v>
      </c>
      <c r="N3081" s="3">
        <f>DD_relocated_catalogue[[#This Row],[Semi-major axis length (m)]]/0.3048</f>
        <v>48.848988291698149</v>
      </c>
      <c r="O3081" s="3">
        <v>-82.763959653378748</v>
      </c>
      <c r="P3081" s="3">
        <v>-94.968626703085889</v>
      </c>
      <c r="Q3081" s="3">
        <v>100.78386209528261</v>
      </c>
      <c r="R3081" s="3">
        <f>DD_relocated_catalogue[[#This Row],[Northing uncertainty half-length (m)]]/0.3048</f>
        <v>48.591297108074841</v>
      </c>
      <c r="S3081" s="3">
        <f>DD_relocated_catalogue[[#This Row],[Easting uncertainty half-length (m)]]/0.3048</f>
        <v>23.66776297084143</v>
      </c>
      <c r="T3081" s="3">
        <f>DD_relocated_catalogue[[#This Row],[Depth uncertainty half-length (m)]]/0.3048</f>
        <v>11.667559218466966</v>
      </c>
      <c r="U3081" s="4">
        <v>0.97602754010314829</v>
      </c>
    </row>
    <row r="3082" spans="1:21" x14ac:dyDescent="0.25">
      <c r="A3082">
        <v>4432</v>
      </c>
      <c r="B3082" t="s">
        <v>21</v>
      </c>
      <c r="C3082" s="1">
        <v>41643.068004143519</v>
      </c>
      <c r="D3082" s="2">
        <f>(DD_relocated_catalogue[[#This Row],[SLB northing (m)]]/0.3048)+1169000</f>
        <v>1169447.998687664</v>
      </c>
      <c r="E3082" s="2">
        <f>(DD_relocated_catalogue[[#This Row],[SLB easting (m)]]/0.3048)+342000</f>
        <v>340410</v>
      </c>
      <c r="F3082" s="2">
        <f>DD_relocated_catalogue[[#This Row],[SLB depth (m)]]/0.3048</f>
        <v>6503.9993438320207</v>
      </c>
      <c r="G3082">
        <v>-0.56000000000000005</v>
      </c>
      <c r="H3082" s="1">
        <v>41643.068004155095</v>
      </c>
      <c r="I3082" s="3">
        <f>(DD_relocated_catalogue[[#This Row],[Relocated northing  (m)]]/0.3048)+1169000</f>
        <v>1169521.5813648293</v>
      </c>
      <c r="J3082" s="3">
        <f>(DD_relocated_catalogue[[#This Row],[Relocated easting (m)]]/0.3048)+342000</f>
        <v>340447.45078740158</v>
      </c>
      <c r="K3082" s="3">
        <f>DD_relocated_catalogue[[#This Row],[Relocated depth (m)]]/0.3048</f>
        <v>6542.1423884514434</v>
      </c>
      <c r="L3082" s="3">
        <f>DD_relocated_catalogue[[#This Row],[Semi-minor axis length (m)]]/0.3048</f>
        <v>4.9651688410507395</v>
      </c>
      <c r="M3082" s="3">
        <f>DD_relocated_catalogue[[#This Row],[Semi-intermediate axis length (m)]]/0.3048</f>
        <v>9.2741530755725297</v>
      </c>
      <c r="N3082" s="3">
        <f>DD_relocated_catalogue[[#This Row],[Semi-major axis length (m)]]/0.3048</f>
        <v>14.15348316889073</v>
      </c>
      <c r="O3082" s="3">
        <v>-69.653412163252256</v>
      </c>
      <c r="P3082" s="3">
        <v>64.219499181759033</v>
      </c>
      <c r="Q3082" s="3">
        <v>-77.630838364790151</v>
      </c>
      <c r="R3082" s="3">
        <f>DD_relocated_catalogue[[#This Row],[Northing uncertainty half-length (m)]]/0.3048</f>
        <v>13.871268554746925</v>
      </c>
      <c r="S3082" s="3">
        <f>DD_relocated_catalogue[[#This Row],[Easting uncertainty half-length (m)]]/0.3048</f>
        <v>9.0935306334326675</v>
      </c>
      <c r="T3082" s="3">
        <f>DD_relocated_catalogue[[#This Row],[Depth uncertainty half-length (m)]]/0.3048</f>
        <v>5.8665294067745748</v>
      </c>
      <c r="U3082" s="4">
        <v>0.24984614286561582</v>
      </c>
    </row>
    <row r="3083" spans="1:21" x14ac:dyDescent="0.25">
      <c r="A3083">
        <v>5192</v>
      </c>
      <c r="B3083" t="s">
        <v>21</v>
      </c>
      <c r="C3083" s="1">
        <v>41811.883854189815</v>
      </c>
      <c r="D3083" s="2">
        <f>(DD_relocated_catalogue[[#This Row],[SLB northing (m)]]/0.3048)+1169000</f>
        <v>1169420</v>
      </c>
      <c r="E3083" s="2">
        <f>(DD_relocated_catalogue[[#This Row],[SLB easting (m)]]/0.3048)+342000</f>
        <v>340413.99934383202</v>
      </c>
      <c r="F3083" s="2">
        <f>DD_relocated_catalogue[[#This Row],[SLB depth (m)]]/0.3048</f>
        <v>6403.9993438320207</v>
      </c>
      <c r="G3083">
        <v>-1.27</v>
      </c>
      <c r="H3083" s="1">
        <v>41811.883854039355</v>
      </c>
      <c r="I3083" s="3">
        <f>(DD_relocated_catalogue[[#This Row],[Relocated northing  (m)]]/0.3048)+1169000</f>
        <v>1169546.1056430447</v>
      </c>
      <c r="J3083" s="3">
        <f>(DD_relocated_catalogue[[#This Row],[Relocated easting (m)]]/0.3048)+342000</f>
        <v>340465.9842519685</v>
      </c>
      <c r="K3083" s="3">
        <f>DD_relocated_catalogue[[#This Row],[Relocated depth (m)]]/0.3048</f>
        <v>6580.7513123359577</v>
      </c>
      <c r="L3083" s="3">
        <f>DD_relocated_catalogue[[#This Row],[Semi-minor axis length (m)]]/0.3048</f>
        <v>4.6608103631983751</v>
      </c>
      <c r="M3083" s="3">
        <f>DD_relocated_catalogue[[#This Row],[Semi-intermediate axis length (m)]]/0.3048</f>
        <v>9.3054827344041513</v>
      </c>
      <c r="N3083" s="3">
        <f>DD_relocated_catalogue[[#This Row],[Semi-major axis length (m)]]/0.3048</f>
        <v>14.329387214004756</v>
      </c>
      <c r="O3083" s="3">
        <v>-69.889979642940375</v>
      </c>
      <c r="P3083" s="3">
        <v>54.576885260596882</v>
      </c>
      <c r="Q3083" s="3">
        <v>-70.113067169361827</v>
      </c>
      <c r="R3083" s="3">
        <f>DD_relocated_catalogue[[#This Row],[Northing uncertainty half-length (m)]]/0.3048</f>
        <v>13.886287645129659</v>
      </c>
      <c r="S3083" s="3">
        <f>DD_relocated_catalogue[[#This Row],[Easting uncertainty half-length (m)]]/0.3048</f>
        <v>9.1978968579402505</v>
      </c>
      <c r="T3083" s="3">
        <f>DD_relocated_catalogue[[#This Row],[Depth uncertainty half-length (m)]]/0.3048</f>
        <v>5.8167405883203438</v>
      </c>
      <c r="U3083" s="4">
        <v>0.25145846083933354</v>
      </c>
    </row>
    <row r="3084" spans="1:21" x14ac:dyDescent="0.25">
      <c r="A3084">
        <v>5891</v>
      </c>
      <c r="B3084" t="s">
        <v>21</v>
      </c>
      <c r="C3084" s="1">
        <v>41881.827344895835</v>
      </c>
      <c r="D3084" s="2">
        <f>(DD_relocated_catalogue[[#This Row],[SLB northing (m)]]/0.3048)+1169000</f>
        <v>1169477.998687664</v>
      </c>
      <c r="E3084" s="2">
        <f>(DD_relocated_catalogue[[#This Row],[SLB easting (m)]]/0.3048)+342000</f>
        <v>340332.00131233595</v>
      </c>
      <c r="F3084" s="2">
        <f>DD_relocated_catalogue[[#This Row],[SLB depth (m)]]/0.3048</f>
        <v>6332.0013123359577</v>
      </c>
      <c r="G3084">
        <v>-0.83</v>
      </c>
      <c r="H3084" s="1">
        <v>41881.827344780089</v>
      </c>
      <c r="I3084" s="3">
        <f>(DD_relocated_catalogue[[#This Row],[Relocated northing  (m)]]/0.3048)+1169000</f>
        <v>1169569.4291338583</v>
      </c>
      <c r="J3084" s="3">
        <f>(DD_relocated_catalogue[[#This Row],[Relocated easting (m)]]/0.3048)+342000</f>
        <v>340458.24146981625</v>
      </c>
      <c r="K3084" s="3">
        <f>DD_relocated_catalogue[[#This Row],[Relocated depth (m)]]/0.3048</f>
        <v>6448.4087926509183</v>
      </c>
      <c r="L3084" s="3">
        <f>DD_relocated_catalogue[[#This Row],[Semi-minor axis length (m)]]/0.3048</f>
        <v>4.1770040576659424</v>
      </c>
      <c r="M3084" s="3">
        <f>DD_relocated_catalogue[[#This Row],[Semi-intermediate axis length (m)]]/0.3048</f>
        <v>8.223591026878637</v>
      </c>
      <c r="N3084" s="3">
        <f>DD_relocated_catalogue[[#This Row],[Semi-major axis length (m)]]/0.3048</f>
        <v>12.761483358641813</v>
      </c>
      <c r="O3084" s="3">
        <v>-68.997874692718696</v>
      </c>
      <c r="P3084" s="3">
        <v>70.305958935257209</v>
      </c>
      <c r="Q3084" s="3">
        <v>-79.735095870716989</v>
      </c>
      <c r="R3084" s="3">
        <f>DD_relocated_catalogue[[#This Row],[Northing uncertainty half-length (m)]]/0.3048</f>
        <v>12.610759865917236</v>
      </c>
      <c r="S3084" s="3">
        <f>DD_relocated_catalogue[[#This Row],[Easting uncertainty half-length (m)]]/0.3048</f>
        <v>7.8776911491803903</v>
      </c>
      <c r="T3084" s="3">
        <f>DD_relocated_catalogue[[#This Row],[Depth uncertainty half-length (m)]]/0.3048</f>
        <v>5.027913421772424</v>
      </c>
      <c r="U3084" s="4">
        <v>0.24509368494606482</v>
      </c>
    </row>
    <row r="3085" spans="1:21" x14ac:dyDescent="0.25">
      <c r="A3085">
        <v>3048</v>
      </c>
      <c r="B3085" t="s">
        <v>21</v>
      </c>
      <c r="C3085" s="1">
        <v>41305.133460185185</v>
      </c>
      <c r="D3085" s="2">
        <f>(DD_relocated_catalogue[[#This Row],[SLB northing (m)]]/0.3048)+1169000</f>
        <v>1169317.998687664</v>
      </c>
      <c r="E3085" s="2">
        <f>(DD_relocated_catalogue[[#This Row],[SLB easting (m)]]/0.3048)+342000</f>
        <v>340577.00131233595</v>
      </c>
      <c r="F3085" s="2">
        <f>DD_relocated_catalogue[[#This Row],[SLB depth (m)]]/0.3048</f>
        <v>6432.9986876640414</v>
      </c>
      <c r="G3085">
        <v>-1.07</v>
      </c>
      <c r="H3085" s="1">
        <v>41305.133460254627</v>
      </c>
      <c r="I3085" s="3">
        <f>(DD_relocated_catalogue[[#This Row],[Relocated northing  (m)]]/0.3048)+1169000</f>
        <v>1169519.8950131233</v>
      </c>
      <c r="J3085" s="3">
        <f>(DD_relocated_catalogue[[#This Row],[Relocated easting (m)]]/0.3048)+342000</f>
        <v>340542.35564304463</v>
      </c>
      <c r="K3085" s="3">
        <f>DD_relocated_catalogue[[#This Row],[Relocated depth (m)]]/0.3048</f>
        <v>6358.9927821522306</v>
      </c>
      <c r="L3085" s="3">
        <f>DD_relocated_catalogue[[#This Row],[Semi-minor axis length (m)]]/0.3048</f>
        <v>4.4167119192303863</v>
      </c>
      <c r="M3085" s="3">
        <f>DD_relocated_catalogue[[#This Row],[Semi-intermediate axis length (m)]]/0.3048</f>
        <v>7.6073430792367898</v>
      </c>
      <c r="N3085" s="3">
        <f>DD_relocated_catalogue[[#This Row],[Semi-major axis length (m)]]/0.3048</f>
        <v>35.461332871971543</v>
      </c>
      <c r="O3085" s="3">
        <v>-70.143473764777667</v>
      </c>
      <c r="P3085" s="3">
        <v>92.681966803500075</v>
      </c>
      <c r="Q3085" s="3">
        <v>-93.191643158505471</v>
      </c>
      <c r="R3085" s="3">
        <f>DD_relocated_catalogue[[#This Row],[Northing uncertainty half-length (m)]]/0.3048</f>
        <v>35.454437289749499</v>
      </c>
      <c r="S3085" s="3">
        <f>DD_relocated_catalogue[[#This Row],[Easting uncertainty half-length (m)]]/0.3048</f>
        <v>7.2685853483237572</v>
      </c>
      <c r="T3085" s="3">
        <f>DD_relocated_catalogue[[#This Row],[Depth uncertainty half-length (m)]]/0.3048</f>
        <v>4.9060152617906478</v>
      </c>
      <c r="U3085" s="4">
        <v>0.27956601962983102</v>
      </c>
    </row>
    <row r="3086" spans="1:21" x14ac:dyDescent="0.25">
      <c r="A3086">
        <v>6918</v>
      </c>
      <c r="B3086" t="s">
        <v>21</v>
      </c>
      <c r="C3086" s="1">
        <v>43222.960544513888</v>
      </c>
      <c r="D3086" s="2">
        <f>(DD_relocated_catalogue[[#This Row],[SLB northing (m)]]/0.3048)+1169000</f>
        <v>1169532.001312336</v>
      </c>
      <c r="E3086" s="2">
        <f>(DD_relocated_catalogue[[#This Row],[SLB easting (m)]]/0.3048)+342000</f>
        <v>340292.99868766405</v>
      </c>
      <c r="F3086" s="2">
        <f>DD_relocated_catalogue[[#This Row],[SLB depth (m)]]/0.3048</f>
        <v>6543.9993438320207</v>
      </c>
      <c r="G3086">
        <v>-1.01</v>
      </c>
      <c r="H3086" s="1">
        <v>43222.960544606482</v>
      </c>
      <c r="I3086" s="3">
        <f>(DD_relocated_catalogue[[#This Row],[Relocated northing  (m)]]/0.3048)+1169000</f>
        <v>1169641.597769029</v>
      </c>
      <c r="J3086" s="3">
        <f>(DD_relocated_catalogue[[#This Row],[Relocated easting (m)]]/0.3048)+342000</f>
        <v>340479.61286089238</v>
      </c>
      <c r="K3086" s="3">
        <f>DD_relocated_catalogue[[#This Row],[Relocated depth (m)]]/0.3048</f>
        <v>6397.6017060367449</v>
      </c>
      <c r="L3086" s="3">
        <f>DD_relocated_catalogue[[#This Row],[Semi-minor axis length (m)]]/0.3048</f>
        <v>5.1832268478404675</v>
      </c>
      <c r="M3086" s="3">
        <f>DD_relocated_catalogue[[#This Row],[Semi-intermediate axis length (m)]]/0.3048</f>
        <v>11.449242009513007</v>
      </c>
      <c r="N3086" s="3">
        <f>DD_relocated_catalogue[[#This Row],[Semi-major axis length (m)]]/0.3048</f>
        <v>43.985046199954809</v>
      </c>
      <c r="O3086" s="3">
        <v>-65.155321175931704</v>
      </c>
      <c r="P3086" s="3">
        <v>90.57187150975092</v>
      </c>
      <c r="Q3086" s="3">
        <v>-89.898706417053972</v>
      </c>
      <c r="R3086" s="3">
        <f>DD_relocated_catalogue[[#This Row],[Northing uncertainty half-length (m)]]/0.3048</f>
        <v>43.982082266659063</v>
      </c>
      <c r="S3086" s="3">
        <f>DD_relocated_catalogue[[#This Row],[Easting uncertainty half-length (m)]]/0.3048</f>
        <v>10.553383371282598</v>
      </c>
      <c r="T3086" s="3">
        <f>DD_relocated_catalogue[[#This Row],[Depth uncertainty half-length (m)]]/0.3048</f>
        <v>6.6562513718214937</v>
      </c>
      <c r="U3086" s="4">
        <v>0.30032198042560226</v>
      </c>
    </row>
    <row r="3087" spans="1:21" x14ac:dyDescent="0.25">
      <c r="A3087">
        <v>4431</v>
      </c>
      <c r="B3087" t="s">
        <v>21</v>
      </c>
      <c r="C3087" s="1">
        <v>41643.012737569443</v>
      </c>
      <c r="D3087" s="2">
        <f>(DD_relocated_catalogue[[#This Row],[SLB northing (m)]]/0.3048)+1169000</f>
        <v>1169367.998687664</v>
      </c>
      <c r="E3087" s="2">
        <f>(DD_relocated_catalogue[[#This Row],[SLB easting (m)]]/0.3048)+342000</f>
        <v>340452.00131233595</v>
      </c>
      <c r="F3087" s="2">
        <f>DD_relocated_catalogue[[#This Row],[SLB depth (m)]]/0.3048</f>
        <v>6400</v>
      </c>
      <c r="G3087">
        <v>-0.64</v>
      </c>
      <c r="H3087" s="1">
        <v>41643.012737395831</v>
      </c>
      <c r="I3087" s="3">
        <f>(DD_relocated_catalogue[[#This Row],[Relocated northing  (m)]]/0.3048)+1169000</f>
        <v>1169506.6174540683</v>
      </c>
      <c r="J3087" s="3">
        <f>(DD_relocated_catalogue[[#This Row],[Relocated easting (m)]]/0.3048)+342000</f>
        <v>340447.91010498686</v>
      </c>
      <c r="K3087" s="3">
        <f>DD_relocated_catalogue[[#This Row],[Relocated depth (m)]]/0.3048</f>
        <v>6543.9238845144355</v>
      </c>
      <c r="L3087" s="3">
        <f>DD_relocated_catalogue[[#This Row],[Semi-minor axis length (m)]]/0.3048</f>
        <v>4.8062187539315193</v>
      </c>
      <c r="M3087" s="3">
        <f>DD_relocated_catalogue[[#This Row],[Semi-intermediate axis length (m)]]/0.3048</f>
        <v>9.2072870214081508</v>
      </c>
      <c r="N3087" s="3">
        <f>DD_relocated_catalogue[[#This Row],[Semi-major axis length (m)]]/0.3048</f>
        <v>13.956817154887624</v>
      </c>
      <c r="O3087" s="3">
        <v>-70.706651767299618</v>
      </c>
      <c r="P3087" s="3">
        <v>49.440117401447928</v>
      </c>
      <c r="Q3087" s="3">
        <v>-68.532343813317354</v>
      </c>
      <c r="R3087" s="3">
        <f>DD_relocated_catalogue[[#This Row],[Northing uncertainty half-length (m)]]/0.3048</f>
        <v>13.349018304102978</v>
      </c>
      <c r="S3087" s="3">
        <f>DD_relocated_catalogue[[#This Row],[Easting uncertainty half-length (m)]]/0.3048</f>
        <v>9.3273469484806544</v>
      </c>
      <c r="T3087" s="3">
        <f>DD_relocated_catalogue[[#This Row],[Depth uncertainty half-length (m)]]/0.3048</f>
        <v>5.8417050911594233</v>
      </c>
      <c r="U3087" s="4">
        <v>0.25628977272827219</v>
      </c>
    </row>
    <row r="3088" spans="1:21" x14ac:dyDescent="0.25">
      <c r="A3088">
        <v>6692</v>
      </c>
      <c r="B3088" t="s">
        <v>21</v>
      </c>
      <c r="C3088" s="1">
        <v>42348.99153107639</v>
      </c>
      <c r="D3088" s="2">
        <f>(DD_relocated_catalogue[[#This Row],[SLB northing (m)]]/0.3048)+1169000</f>
        <v>1166926.000656168</v>
      </c>
      <c r="E3088" s="2">
        <f>(DD_relocated_catalogue[[#This Row],[SLB easting (m)]]/0.3048)+342000</f>
        <v>340870</v>
      </c>
      <c r="F3088" s="2">
        <f>DD_relocated_catalogue[[#This Row],[SLB depth (m)]]/0.3048</f>
        <v>6277.9986876640423</v>
      </c>
      <c r="G3088">
        <v>-0.73</v>
      </c>
      <c r="H3088" s="1">
        <v>42348.99153107639</v>
      </c>
      <c r="I3088" s="3">
        <f>(DD_relocated_catalogue[[#This Row],[Relocated northing  (m)]]/0.3048)+1169000</f>
        <v>1167272.6082677166</v>
      </c>
      <c r="J3088" s="3">
        <f>(DD_relocated_catalogue[[#This Row],[Relocated easting (m)]]/0.3048)+342000</f>
        <v>340498.5597112861</v>
      </c>
      <c r="K3088" s="3">
        <f>DD_relocated_catalogue[[#This Row],[Relocated depth (m)]]/0.3048</f>
        <v>6269.3864829396325</v>
      </c>
      <c r="L3088" s="3">
        <f>DD_relocated_catalogue[[#This Row],[Semi-minor axis length (m)]]/0.3048</f>
        <v>10.175810493246894</v>
      </c>
      <c r="M3088" s="3">
        <f>DD_relocated_catalogue[[#This Row],[Semi-intermediate axis length (m)]]/0.3048</f>
        <v>23.747912285404503</v>
      </c>
      <c r="N3088" s="3">
        <f>DD_relocated_catalogue[[#This Row],[Semi-major axis length (m)]]/0.3048</f>
        <v>68.107610684288929</v>
      </c>
      <c r="O3088" s="3">
        <v>-58.396052487002635</v>
      </c>
      <c r="P3088" s="3">
        <v>93.438658555255415</v>
      </c>
      <c r="Q3088" s="3">
        <v>-137.62813556780102</v>
      </c>
      <c r="R3088" s="3">
        <f>DD_relocated_catalogue[[#This Row],[Northing uncertainty half-length (m)]]/0.3048</f>
        <v>50.497595511932779</v>
      </c>
      <c r="S3088" s="3">
        <f>DD_relocated_catalogue[[#This Row],[Easting uncertainty half-length (m)]]/0.3048</f>
        <v>50.189395320696704</v>
      </c>
      <c r="T3088" s="3">
        <f>DD_relocated_catalogue[[#This Row],[Depth uncertainty half-length (m)]]/0.3048</f>
        <v>15.292626772372184</v>
      </c>
      <c r="U3088" s="4">
        <v>0.80393514459301141</v>
      </c>
    </row>
    <row r="3089" spans="1:21" x14ac:dyDescent="0.25">
      <c r="A3089">
        <v>6792</v>
      </c>
      <c r="B3089" t="s">
        <v>21</v>
      </c>
      <c r="C3089" s="1">
        <v>42811.587225347219</v>
      </c>
      <c r="D3089" s="2">
        <f>(DD_relocated_catalogue[[#This Row],[SLB northing (m)]]/0.3048)+1169000</f>
        <v>1166757.001312336</v>
      </c>
      <c r="E3089" s="2">
        <f>(DD_relocated_catalogue[[#This Row],[SLB easting (m)]]/0.3048)+342000</f>
        <v>340426.00065616798</v>
      </c>
      <c r="F3089" s="2">
        <f>DD_relocated_catalogue[[#This Row],[SLB depth (m)]]/0.3048</f>
        <v>6284.9999999999991</v>
      </c>
      <c r="G3089">
        <v>-1.38</v>
      </c>
      <c r="H3089" s="1">
        <v>42811.587225393516</v>
      </c>
      <c r="I3089" s="3">
        <f>(DD_relocated_catalogue[[#This Row],[Relocated northing  (m)]]/0.3048)+1169000</f>
        <v>1167231.000656168</v>
      </c>
      <c r="J3089" s="3">
        <f>(DD_relocated_catalogue[[#This Row],[Relocated easting (m)]]/0.3048)+342000</f>
        <v>340258.43503937009</v>
      </c>
      <c r="K3089" s="3">
        <f>DD_relocated_catalogue[[#This Row],[Relocated depth (m)]]/0.3048</f>
        <v>6292.8772965879261</v>
      </c>
      <c r="L3089" s="3">
        <f>DD_relocated_catalogue[[#This Row],[Semi-minor axis length (m)]]/0.3048</f>
        <v>14.527075628111378</v>
      </c>
      <c r="M3089" s="3">
        <f>DD_relocated_catalogue[[#This Row],[Semi-intermediate axis length (m)]]/0.3048</f>
        <v>38.709311608697163</v>
      </c>
      <c r="N3089" s="3">
        <f>DD_relocated_catalogue[[#This Row],[Semi-major axis length (m)]]/0.3048</f>
        <v>99.60967030546675</v>
      </c>
      <c r="O3089" s="3">
        <v>51.086621200886242</v>
      </c>
      <c r="P3089" s="3">
        <v>-95.372324981186026</v>
      </c>
      <c r="Q3089" s="3">
        <v>44.976659705277413</v>
      </c>
      <c r="R3089" s="3">
        <f>DD_relocated_catalogue[[#This Row],[Northing uncertainty half-length (m)]]/0.3048</f>
        <v>77.645859296874278</v>
      </c>
      <c r="S3089" s="3">
        <f>DD_relocated_catalogue[[#This Row],[Easting uncertainty half-length (m)]]/0.3048</f>
        <v>69.440740272828791</v>
      </c>
      <c r="T3089" s="3">
        <f>DD_relocated_catalogue[[#This Row],[Depth uncertainty half-length (m)]]/0.3048</f>
        <v>27.10633447024351</v>
      </c>
      <c r="U3089" s="4">
        <v>1.1328074125848451</v>
      </c>
    </row>
    <row r="3090" spans="1:21" x14ac:dyDescent="0.25">
      <c r="A3090">
        <v>2394</v>
      </c>
      <c r="B3090" t="s">
        <v>21</v>
      </c>
      <c r="C3090" s="1">
        <v>41157.178132951391</v>
      </c>
      <c r="D3090" s="2">
        <f>(DD_relocated_catalogue[[#This Row],[SLB northing (m)]]/0.3048)+1169000</f>
        <v>1168086.000656168</v>
      </c>
      <c r="E3090" s="2">
        <f>(DD_relocated_catalogue[[#This Row],[SLB easting (m)]]/0.3048)+342000</f>
        <v>339471.00065616798</v>
      </c>
      <c r="F3090" s="2">
        <f>DD_relocated_catalogue[[#This Row],[SLB depth (m)]]/0.3048</f>
        <v>6950</v>
      </c>
      <c r="G3090">
        <v>-0.99</v>
      </c>
      <c r="H3090" s="1">
        <v>41157.178133159723</v>
      </c>
      <c r="I3090" s="3">
        <f>(DD_relocated_catalogue[[#This Row],[Relocated northing  (m)]]/0.3048)+1169000</f>
        <v>1168642.2572178477</v>
      </c>
      <c r="J3090" s="3">
        <f>(DD_relocated_catalogue[[#This Row],[Relocated easting (m)]]/0.3048)+342000</f>
        <v>339674.05839895015</v>
      </c>
      <c r="K3090" s="3">
        <f>DD_relocated_catalogue[[#This Row],[Relocated depth (m)]]/0.3048</f>
        <v>6763.9763779527548</v>
      </c>
      <c r="L3090" s="3">
        <f>DD_relocated_catalogue[[#This Row],[Semi-minor axis length (m)]]/0.3048</f>
        <v>9.375408353301161</v>
      </c>
      <c r="M3090" s="3">
        <f>DD_relocated_catalogue[[#This Row],[Semi-intermediate axis length (m)]]/0.3048</f>
        <v>18.887013063046332</v>
      </c>
      <c r="N3090" s="3">
        <f>DD_relocated_catalogue[[#This Row],[Semi-major axis length (m)]]/0.3048</f>
        <v>77.198491993578713</v>
      </c>
      <c r="O3090" s="3">
        <v>-59.817162420568927</v>
      </c>
      <c r="P3090" s="3">
        <v>94.641387630449486</v>
      </c>
      <c r="Q3090" s="3">
        <v>-108.43342339745637</v>
      </c>
      <c r="R3090" s="3">
        <f>DD_relocated_catalogue[[#This Row],[Northing uncertainty half-length (m)]]/0.3048</f>
        <v>74.704865858392282</v>
      </c>
      <c r="S3090" s="3">
        <f>DD_relocated_catalogue[[#This Row],[Easting uncertainty half-length (m)]]/0.3048</f>
        <v>25.265818816807464</v>
      </c>
      <c r="T3090" s="3">
        <f>DD_relocated_catalogue[[#This Row],[Depth uncertainty half-length (m)]]/0.3048</f>
        <v>12.783176644018679</v>
      </c>
      <c r="U3090" s="4">
        <v>0.44059006616405977</v>
      </c>
    </row>
    <row r="3091" spans="1:21" x14ac:dyDescent="0.25">
      <c r="A3091">
        <v>2825</v>
      </c>
      <c r="B3091" t="s">
        <v>21</v>
      </c>
      <c r="C3091" s="1">
        <v>41233.763921620368</v>
      </c>
      <c r="D3091" s="2">
        <f>(DD_relocated_catalogue[[#This Row],[SLB northing (m)]]/0.3048)+1169000</f>
        <v>1168476.000656168</v>
      </c>
      <c r="E3091" s="2">
        <f>(DD_relocated_catalogue[[#This Row],[SLB easting (m)]]/0.3048)+342000</f>
        <v>339537.00131233595</v>
      </c>
      <c r="F3091" s="2">
        <f>DD_relocated_catalogue[[#This Row],[SLB depth (m)]]/0.3048</f>
        <v>6772.9986876640414</v>
      </c>
      <c r="G3091">
        <v>-0.96</v>
      </c>
      <c r="H3091" s="1">
        <v>41233.7639218287</v>
      </c>
      <c r="I3091" s="3">
        <f>(DD_relocated_catalogue[[#This Row],[Relocated northing  (m)]]/0.3048)+1169000</f>
        <v>1168713.1692913387</v>
      </c>
      <c r="J3091" s="3">
        <f>(DD_relocated_catalogue[[#This Row],[Relocated easting (m)]]/0.3048)+342000</f>
        <v>339809.31102362205</v>
      </c>
      <c r="K3091" s="3">
        <f>DD_relocated_catalogue[[#This Row],[Relocated depth (m)]]/0.3048</f>
        <v>6615.6725721784778</v>
      </c>
      <c r="L3091" s="3">
        <f>DD_relocated_catalogue[[#This Row],[Semi-minor axis length (m)]]/0.3048</f>
        <v>13.031617996151402</v>
      </c>
      <c r="M3091" s="3">
        <f>DD_relocated_catalogue[[#This Row],[Semi-intermediate axis length (m)]]/0.3048</f>
        <v>23.994235621007462</v>
      </c>
      <c r="N3091" s="3">
        <f>DD_relocated_catalogue[[#This Row],[Semi-major axis length (m)]]/0.3048</f>
        <v>73.939521937883228</v>
      </c>
      <c r="O3091" s="3">
        <v>-84.937477108988347</v>
      </c>
      <c r="P3091" s="3">
        <v>104.11867478376288</v>
      </c>
      <c r="Q3091" s="3">
        <v>-117.11321415233756</v>
      </c>
      <c r="R3091" s="3">
        <f>DD_relocated_catalogue[[#This Row],[Northing uncertainty half-length (m)]]/0.3048</f>
        <v>72.013975501749456</v>
      </c>
      <c r="S3091" s="3">
        <f>DD_relocated_catalogue[[#This Row],[Easting uncertainty half-length (m)]]/0.3048</f>
        <v>28.658545470873637</v>
      </c>
      <c r="T3091" s="3">
        <f>DD_relocated_catalogue[[#This Row],[Depth uncertainty half-length (m)]]/0.3048</f>
        <v>13.069941474202132</v>
      </c>
      <c r="U3091" s="4">
        <v>0.9544838556229992</v>
      </c>
    </row>
    <row r="3092" spans="1:21" x14ac:dyDescent="0.25">
      <c r="A3092">
        <v>2419</v>
      </c>
      <c r="B3092" t="s">
        <v>21</v>
      </c>
      <c r="C3092" s="1">
        <v>41159.943370960646</v>
      </c>
      <c r="D3092" s="2">
        <f>(DD_relocated_catalogue[[#This Row],[SLB northing (m)]]/0.3048)+1169000</f>
        <v>1168396.000656168</v>
      </c>
      <c r="E3092" s="2">
        <f>(DD_relocated_catalogue[[#This Row],[SLB easting (m)]]/0.3048)+342000</f>
        <v>339743.99934383202</v>
      </c>
      <c r="F3092" s="2">
        <f>DD_relocated_catalogue[[#This Row],[SLB depth (m)]]/0.3048</f>
        <v>6651.0006561679784</v>
      </c>
      <c r="G3092">
        <v>-0.87</v>
      </c>
      <c r="H3092" s="1">
        <v>41159.94337090278</v>
      </c>
      <c r="I3092" s="3">
        <f>(DD_relocated_catalogue[[#This Row],[Relocated northing  (m)]]/0.3048)+1169000</f>
        <v>1168324.5406824148</v>
      </c>
      <c r="J3092" s="3">
        <f>(DD_relocated_catalogue[[#This Row],[Relocated easting (m)]]/0.3048)+342000</f>
        <v>339797.6902887139</v>
      </c>
      <c r="K3092" s="3">
        <f>DD_relocated_catalogue[[#This Row],[Relocated depth (m)]]/0.3048</f>
        <v>6650.5577427821518</v>
      </c>
      <c r="L3092" s="3">
        <f>DD_relocated_catalogue[[#This Row],[Semi-minor axis length (m)]]/0.3048</f>
        <v>7.2682771397162238</v>
      </c>
      <c r="M3092" s="3">
        <f>DD_relocated_catalogue[[#This Row],[Semi-intermediate axis length (m)]]/0.3048</f>
        <v>14.156341510809233</v>
      </c>
      <c r="N3092" s="3">
        <f>DD_relocated_catalogue[[#This Row],[Semi-major axis length (m)]]/0.3048</f>
        <v>57.660433795847226</v>
      </c>
      <c r="O3092" s="3">
        <v>57.314749631876104</v>
      </c>
      <c r="P3092" s="3">
        <v>-93.59470535068904</v>
      </c>
      <c r="Q3092" s="3">
        <v>66.513628582801815</v>
      </c>
      <c r="R3092" s="3">
        <f>DD_relocated_catalogue[[#This Row],[Northing uncertainty half-length (m)]]/0.3048</f>
        <v>53.992128781672569</v>
      </c>
      <c r="S3092" s="3">
        <f>DD_relocated_catalogue[[#This Row],[Easting uncertainty half-length (m)]]/0.3048</f>
        <v>23.314764885418658</v>
      </c>
      <c r="T3092" s="3">
        <f>DD_relocated_catalogue[[#This Row],[Depth uncertainty half-length (m)]]/0.3048</f>
        <v>9.9534002356591227</v>
      </c>
      <c r="U3092" s="4">
        <v>0.34250532963760605</v>
      </c>
    </row>
    <row r="3093" spans="1:21" x14ac:dyDescent="0.25">
      <c r="A3093">
        <v>6793</v>
      </c>
      <c r="B3093" t="s">
        <v>21</v>
      </c>
      <c r="C3093" s="1">
        <v>42830.689191840276</v>
      </c>
      <c r="D3093" s="2">
        <f>(DD_relocated_catalogue[[#This Row],[SLB northing (m)]]/0.3048)+1169000</f>
        <v>1167932.998687664</v>
      </c>
      <c r="E3093" s="2">
        <f>(DD_relocated_catalogue[[#This Row],[SLB easting (m)]]/0.3048)+342000</f>
        <v>339446.00065616798</v>
      </c>
      <c r="F3093" s="2">
        <f>DD_relocated_catalogue[[#This Row],[SLB depth (m)]]/0.3048</f>
        <v>6458.9993438320207</v>
      </c>
      <c r="G3093">
        <v>-0.17</v>
      </c>
      <c r="H3093" s="1">
        <v>42830.689191944446</v>
      </c>
      <c r="I3093" s="3">
        <f>(DD_relocated_catalogue[[#This Row],[Relocated northing  (m)]]/0.3048)+1169000</f>
        <v>1168159.153543307</v>
      </c>
      <c r="J3093" s="3">
        <f>(DD_relocated_catalogue[[#This Row],[Relocated easting (m)]]/0.3048)+342000</f>
        <v>339572.48359580053</v>
      </c>
      <c r="K3093" s="3">
        <f>DD_relocated_catalogue[[#This Row],[Relocated depth (m)]]/0.3048</f>
        <v>6396.975065616798</v>
      </c>
      <c r="L3093" s="3">
        <f>DD_relocated_catalogue[[#This Row],[Semi-minor axis length (m)]]/0.3048</f>
        <v>8.2261949951005597</v>
      </c>
      <c r="M3093" s="3">
        <f>DD_relocated_catalogue[[#This Row],[Semi-intermediate axis length (m)]]/0.3048</f>
        <v>13.989721964223426</v>
      </c>
      <c r="N3093" s="3">
        <f>DD_relocated_catalogue[[#This Row],[Semi-major axis length (m)]]/0.3048</f>
        <v>61.246192267858028</v>
      </c>
      <c r="O3093" s="3">
        <v>-58.145514731105919</v>
      </c>
      <c r="P3093" s="3">
        <v>93.982007196914026</v>
      </c>
      <c r="Q3093" s="3">
        <v>-115.26792220351879</v>
      </c>
      <c r="R3093" s="3">
        <f>DD_relocated_catalogue[[#This Row],[Northing uncertainty half-length (m)]]/0.3048</f>
        <v>56.807030343447444</v>
      </c>
      <c r="S3093" s="3">
        <f>DD_relocated_catalogue[[#This Row],[Easting uncertainty half-length (m)]]/0.3048</f>
        <v>25.68490441964504</v>
      </c>
      <c r="T3093" s="3">
        <f>DD_relocated_catalogue[[#This Row],[Depth uncertainty half-length (m)]]/0.3048</f>
        <v>10.292990685294049</v>
      </c>
      <c r="U3093" s="4">
        <v>0.47255795683602542</v>
      </c>
    </row>
    <row r="3094" spans="1:21" x14ac:dyDescent="0.25">
      <c r="A3094">
        <v>2450</v>
      </c>
      <c r="B3094" t="s">
        <v>21</v>
      </c>
      <c r="C3094" s="1">
        <v>41164.515465254626</v>
      </c>
      <c r="D3094" s="2">
        <f>(DD_relocated_catalogue[[#This Row],[SLB northing (m)]]/0.3048)+1169000</f>
        <v>1168330</v>
      </c>
      <c r="E3094" s="2">
        <f>(DD_relocated_catalogue[[#This Row],[SLB easting (m)]]/0.3048)+342000</f>
        <v>339793.99934383202</v>
      </c>
      <c r="F3094" s="2">
        <f>DD_relocated_catalogue[[#This Row],[SLB depth (m)]]/0.3048</f>
        <v>6624.9999999999991</v>
      </c>
      <c r="G3094">
        <v>-0.46</v>
      </c>
      <c r="H3094" s="1">
        <v>41164.515465289354</v>
      </c>
      <c r="I3094" s="3">
        <f>(DD_relocated_catalogue[[#This Row],[Relocated northing  (m)]]/0.3048)+1169000</f>
        <v>1168398.7467191601</v>
      </c>
      <c r="J3094" s="3">
        <f>(DD_relocated_catalogue[[#This Row],[Relocated easting (m)]]/0.3048)+342000</f>
        <v>339782.91338582675</v>
      </c>
      <c r="K3094" s="3">
        <f>DD_relocated_catalogue[[#This Row],[Relocated depth (m)]]/0.3048</f>
        <v>6606.0531496062995</v>
      </c>
      <c r="L3094" s="3">
        <f>DD_relocated_catalogue[[#This Row],[Semi-minor axis length (m)]]/0.3048</f>
        <v>7.1345942261436255</v>
      </c>
      <c r="M3094" s="3">
        <f>DD_relocated_catalogue[[#This Row],[Semi-intermediate axis length (m)]]/0.3048</f>
        <v>14.428356834770039</v>
      </c>
      <c r="N3094" s="3">
        <f>DD_relocated_catalogue[[#This Row],[Semi-major axis length (m)]]/0.3048</f>
        <v>57.713215460012549</v>
      </c>
      <c r="O3094" s="3">
        <v>-61.549171299168592</v>
      </c>
      <c r="P3094" s="3">
        <v>93.663118298452446</v>
      </c>
      <c r="Q3094" s="3">
        <v>-112.39497415392476</v>
      </c>
      <c r="R3094" s="3">
        <f>DD_relocated_catalogue[[#This Row],[Northing uncertainty half-length (m)]]/0.3048</f>
        <v>54.486589354668048</v>
      </c>
      <c r="S3094" s="3">
        <f>DD_relocated_catalogue[[#This Row],[Easting uncertainty half-length (m)]]/0.3048</f>
        <v>22.637889910968831</v>
      </c>
      <c r="T3094" s="3">
        <f>DD_relocated_catalogue[[#This Row],[Depth uncertainty half-length (m)]]/0.3048</f>
        <v>9.3978164375727076</v>
      </c>
      <c r="U3094" s="4">
        <v>0.34073166116510356</v>
      </c>
    </row>
    <row r="3095" spans="1:21" x14ac:dyDescent="0.25">
      <c r="A3095">
        <v>2816</v>
      </c>
      <c r="B3095" t="s">
        <v>21</v>
      </c>
      <c r="C3095" s="1">
        <v>41231.529861446761</v>
      </c>
      <c r="D3095" s="2">
        <f>(DD_relocated_catalogue[[#This Row],[SLB northing (m)]]/0.3048)+1169000</f>
        <v>1168447.001312336</v>
      </c>
      <c r="E3095" s="2">
        <f>(DD_relocated_catalogue[[#This Row],[SLB easting (m)]]/0.3048)+342000</f>
        <v>339695</v>
      </c>
      <c r="F3095" s="2">
        <f>DD_relocated_catalogue[[#This Row],[SLB depth (m)]]/0.3048</f>
        <v>6651.0006561679784</v>
      </c>
      <c r="G3095">
        <v>-0.52</v>
      </c>
      <c r="H3095" s="1">
        <v>41231.529861504627</v>
      </c>
      <c r="I3095" s="3">
        <f>(DD_relocated_catalogue[[#This Row],[Relocated northing  (m)]]/0.3048)+1169000</f>
        <v>1168290.1673228347</v>
      </c>
      <c r="J3095" s="3">
        <f>(DD_relocated_catalogue[[#This Row],[Relocated easting (m)]]/0.3048)+342000</f>
        <v>339812.86417322833</v>
      </c>
      <c r="K3095" s="3">
        <f>DD_relocated_catalogue[[#This Row],[Relocated depth (m)]]/0.3048</f>
        <v>6639.1371391076109</v>
      </c>
      <c r="L3095" s="3">
        <f>DD_relocated_catalogue[[#This Row],[Semi-minor axis length (m)]]/0.3048</f>
        <v>7.5698183541790041</v>
      </c>
      <c r="M3095" s="3">
        <f>DD_relocated_catalogue[[#This Row],[Semi-intermediate axis length (m)]]/0.3048</f>
        <v>14.151771567684095</v>
      </c>
      <c r="N3095" s="3">
        <f>DD_relocated_catalogue[[#This Row],[Semi-major axis length (m)]]/0.3048</f>
        <v>58.129936555870231</v>
      </c>
      <c r="O3095" s="3">
        <v>-58.531528751875385</v>
      </c>
      <c r="P3095" s="3">
        <v>92.752932451832294</v>
      </c>
      <c r="Q3095" s="3">
        <v>-114.80552474333312</v>
      </c>
      <c r="R3095" s="3">
        <f>DD_relocated_catalogue[[#This Row],[Northing uncertainty half-length (m)]]/0.3048</f>
        <v>53.784557141323226</v>
      </c>
      <c r="S3095" s="3">
        <f>DD_relocated_catalogue[[#This Row],[Easting uncertainty half-length (m)]]/0.3048</f>
        <v>25.130324487898715</v>
      </c>
      <c r="T3095" s="3">
        <f>DD_relocated_catalogue[[#This Row],[Depth uncertainty half-length (m)]]/0.3048</f>
        <v>9.8726448939936819</v>
      </c>
      <c r="U3095" s="4">
        <v>0.35887554197352367</v>
      </c>
    </row>
    <row r="3096" spans="1:21" x14ac:dyDescent="0.25">
      <c r="A3096">
        <v>2445</v>
      </c>
      <c r="B3096" t="s">
        <v>21</v>
      </c>
      <c r="C3096" s="1">
        <v>41163.138999085648</v>
      </c>
      <c r="D3096" s="2">
        <f>(DD_relocated_catalogue[[#This Row],[SLB northing (m)]]/0.3048)+1169000</f>
        <v>1168412.001312336</v>
      </c>
      <c r="E3096" s="2">
        <f>(DD_relocated_catalogue[[#This Row],[SLB easting (m)]]/0.3048)+342000</f>
        <v>339733.99934383202</v>
      </c>
      <c r="F3096" s="2">
        <f>DD_relocated_catalogue[[#This Row],[SLB depth (m)]]/0.3048</f>
        <v>6630</v>
      </c>
      <c r="G3096">
        <v>-0.56000000000000005</v>
      </c>
      <c r="H3096" s="1">
        <v>41163.138999097224</v>
      </c>
      <c r="I3096" s="3">
        <f>(DD_relocated_catalogue[[#This Row],[Relocated northing  (m)]]/0.3048)+1169000</f>
        <v>1168384.5242782151</v>
      </c>
      <c r="J3096" s="3">
        <f>(DD_relocated_catalogue[[#This Row],[Relocated easting (m)]]/0.3048)+342000</f>
        <v>339773.2841207349</v>
      </c>
      <c r="K3096" s="3">
        <f>DD_relocated_catalogue[[#This Row],[Relocated depth (m)]]/0.3048</f>
        <v>6625.810367454068</v>
      </c>
      <c r="L3096" s="3">
        <f>DD_relocated_catalogue[[#This Row],[Semi-minor axis length (m)]]/0.3048</f>
        <v>7.3118460190279562</v>
      </c>
      <c r="M3096" s="3">
        <f>DD_relocated_catalogue[[#This Row],[Semi-intermediate axis length (m)]]/0.3048</f>
        <v>14.408133470249661</v>
      </c>
      <c r="N3096" s="3">
        <f>DD_relocated_catalogue[[#This Row],[Semi-major axis length (m)]]/0.3048</f>
        <v>56.866570093070976</v>
      </c>
      <c r="O3096" s="3">
        <v>-60.299238596229571</v>
      </c>
      <c r="P3096" s="3">
        <v>94.296979241236883</v>
      </c>
      <c r="Q3096" s="3">
        <v>-113.36123007505365</v>
      </c>
      <c r="R3096" s="3">
        <f>DD_relocated_catalogue[[#This Row],[Northing uncertainty half-length (m)]]/0.3048</f>
        <v>53.525642587861107</v>
      </c>
      <c r="S3096" s="3">
        <f>DD_relocated_catalogue[[#This Row],[Easting uncertainty half-length (m)]]/0.3048</f>
        <v>22.690645091346937</v>
      </c>
      <c r="T3096" s="3">
        <f>DD_relocated_catalogue[[#This Row],[Depth uncertainty half-length (m)]]/0.3048</f>
        <v>9.7057308258353086</v>
      </c>
      <c r="U3096" s="4">
        <v>0.34735733629526228</v>
      </c>
    </row>
    <row r="3097" spans="1:21" x14ac:dyDescent="0.25">
      <c r="A3097">
        <v>4808</v>
      </c>
      <c r="B3097" t="s">
        <v>21</v>
      </c>
      <c r="C3097" s="1">
        <v>41715.972590694444</v>
      </c>
      <c r="D3097" s="2">
        <f>(DD_relocated_catalogue[[#This Row],[SLB northing (m)]]/0.3048)+1169000</f>
        <v>1168287.998687664</v>
      </c>
      <c r="E3097" s="2">
        <f>(DD_relocated_catalogue[[#This Row],[SLB easting (m)]]/0.3048)+342000</f>
        <v>339650</v>
      </c>
      <c r="F3097" s="2">
        <f>DD_relocated_catalogue[[#This Row],[SLB depth (m)]]/0.3048</f>
        <v>6447.9986876640414</v>
      </c>
      <c r="G3097">
        <v>-0.6</v>
      </c>
      <c r="H3097" s="1">
        <v>41715.972590729165</v>
      </c>
      <c r="I3097" s="3">
        <f>(DD_relocated_catalogue[[#This Row],[Relocated northing  (m)]]/0.3048)+1169000</f>
        <v>1168205.5511811024</v>
      </c>
      <c r="J3097" s="3">
        <f>(DD_relocated_catalogue[[#This Row],[Relocated easting (m)]]/0.3048)+342000</f>
        <v>339788.72703412076</v>
      </c>
      <c r="K3097" s="3">
        <f>DD_relocated_catalogue[[#This Row],[Relocated depth (m)]]/0.3048</f>
        <v>6391.2106299212592</v>
      </c>
      <c r="L3097" s="3">
        <f>DD_relocated_catalogue[[#This Row],[Semi-minor axis length (m)]]/0.3048</f>
        <v>6.8287961760953326</v>
      </c>
      <c r="M3097" s="3">
        <f>DD_relocated_catalogue[[#This Row],[Semi-intermediate axis length (m)]]/0.3048</f>
        <v>11.655432039615532</v>
      </c>
      <c r="N3097" s="3">
        <f>DD_relocated_catalogue[[#This Row],[Semi-major axis length (m)]]/0.3048</f>
        <v>46.206730332768181</v>
      </c>
      <c r="O3097" s="3">
        <v>-64.037937085054367</v>
      </c>
      <c r="P3097" s="3">
        <v>-84.15630257498286</v>
      </c>
      <c r="Q3097" s="3">
        <v>-117.50638403258485</v>
      </c>
      <c r="R3097" s="3">
        <f>DD_relocated_catalogue[[#This Row],[Northing uncertainty half-length (m)]]/0.3048</f>
        <v>42.824484221907781</v>
      </c>
      <c r="S3097" s="3">
        <f>DD_relocated_catalogue[[#This Row],[Easting uncertainty half-length (m)]]/0.3048</f>
        <v>20.173868016821341</v>
      </c>
      <c r="T3097" s="3">
        <f>DD_relocated_catalogue[[#This Row],[Depth uncertainty half-length (m)]]/0.3048</f>
        <v>8.1979586910992222</v>
      </c>
      <c r="U3097" s="4">
        <v>0.39463227376135562</v>
      </c>
    </row>
    <row r="3098" spans="1:21" x14ac:dyDescent="0.25">
      <c r="A3098">
        <v>6594</v>
      </c>
      <c r="B3098" t="s">
        <v>21</v>
      </c>
      <c r="C3098" s="1">
        <v>42079.472580497684</v>
      </c>
      <c r="D3098" s="2">
        <f>(DD_relocated_catalogue[[#This Row],[SLB northing (m)]]/0.3048)+1169000</f>
        <v>1167995</v>
      </c>
      <c r="E3098" s="2">
        <f>(DD_relocated_catalogue[[#This Row],[SLB easting (m)]]/0.3048)+342000</f>
        <v>339347.00131233595</v>
      </c>
      <c r="F3098" s="2">
        <f>DD_relocated_catalogue[[#This Row],[SLB depth (m)]]/0.3048</f>
        <v>6392.0013123359577</v>
      </c>
      <c r="G3098">
        <v>-1.31</v>
      </c>
      <c r="H3098" s="1">
        <v>42079.472580497684</v>
      </c>
      <c r="I3098" s="3">
        <f>(DD_relocated_catalogue[[#This Row],[Relocated northing  (m)]]/0.3048)+1169000</f>
        <v>1167719.937664042</v>
      </c>
      <c r="J3098" s="3">
        <f>(DD_relocated_catalogue[[#This Row],[Relocated easting (m)]]/0.3048)+342000</f>
        <v>339656.02034120733</v>
      </c>
      <c r="K3098" s="3">
        <f>DD_relocated_catalogue[[#This Row],[Relocated depth (m)]]/0.3048</f>
        <v>6324.035433070866</v>
      </c>
      <c r="L3098" s="3">
        <f>DD_relocated_catalogue[[#This Row],[Semi-minor axis length (m)]]/0.3048</f>
        <v>6.0475603944102172</v>
      </c>
      <c r="M3098" s="3">
        <f>DD_relocated_catalogue[[#This Row],[Semi-intermediate axis length (m)]]/0.3048</f>
        <v>15.51407768438405</v>
      </c>
      <c r="N3098" s="3">
        <f>DD_relocated_catalogue[[#This Row],[Semi-major axis length (m)]]/0.3048</f>
        <v>45.153718745415759</v>
      </c>
      <c r="O3098" s="3">
        <v>51.332631299111746</v>
      </c>
      <c r="P3098" s="3">
        <v>-95.349394141652311</v>
      </c>
      <c r="Q3098" s="3">
        <v>57.941772413337446</v>
      </c>
      <c r="R3098" s="3">
        <f>DD_relocated_catalogue[[#This Row],[Northing uncertainty half-length (m)]]/0.3048</f>
        <v>40.222502483361019</v>
      </c>
      <c r="S3098" s="3">
        <f>DD_relocated_catalogue[[#This Row],[Easting uncertainty half-length (m)]]/0.3048</f>
        <v>23.973497105689773</v>
      </c>
      <c r="T3098" s="3">
        <f>DD_relocated_catalogue[[#This Row],[Depth uncertainty half-length (m)]]/0.3048</f>
        <v>10.929850980103561</v>
      </c>
      <c r="U3098" s="4">
        <v>0.44807093351679095</v>
      </c>
    </row>
    <row r="3099" spans="1:21" x14ac:dyDescent="0.25">
      <c r="A3099">
        <v>2418</v>
      </c>
      <c r="B3099" t="s">
        <v>21</v>
      </c>
      <c r="C3099" s="1">
        <v>41159.94333800926</v>
      </c>
      <c r="D3099" s="2">
        <f>(DD_relocated_catalogue[[#This Row],[SLB northing (m)]]/0.3048)+1169000</f>
        <v>1168465</v>
      </c>
      <c r="E3099" s="2">
        <f>(DD_relocated_catalogue[[#This Row],[SLB easting (m)]]/0.3048)+342000</f>
        <v>339772.99868766405</v>
      </c>
      <c r="F3099" s="2">
        <f>DD_relocated_catalogue[[#This Row],[SLB depth (m)]]/0.3048</f>
        <v>6632.9986876640414</v>
      </c>
      <c r="G3099">
        <v>-0.41</v>
      </c>
      <c r="H3099" s="1">
        <v>41159.943338101853</v>
      </c>
      <c r="I3099" s="3">
        <f>(DD_relocated_catalogue[[#This Row],[Relocated northing  (m)]]/0.3048)+1169000</f>
        <v>1168476.9324146982</v>
      </c>
      <c r="J3099" s="3">
        <f>(DD_relocated_catalogue[[#This Row],[Relocated easting (m)]]/0.3048)+342000</f>
        <v>339802.18503937009</v>
      </c>
      <c r="K3099" s="3">
        <f>DD_relocated_catalogue[[#This Row],[Relocated depth (m)]]/0.3048</f>
        <v>6599.6194225721783</v>
      </c>
      <c r="L3099" s="3">
        <f>DD_relocated_catalogue[[#This Row],[Semi-minor axis length (m)]]/0.3048</f>
        <v>7.5848057627719436</v>
      </c>
      <c r="M3099" s="3">
        <f>DD_relocated_catalogue[[#This Row],[Semi-intermediate axis length (m)]]/0.3048</f>
        <v>13.952922765657947</v>
      </c>
      <c r="N3099" s="3">
        <f>DD_relocated_catalogue[[#This Row],[Semi-major axis length (m)]]/0.3048</f>
        <v>56.506510111137551</v>
      </c>
      <c r="O3099" s="3">
        <v>-58.366950670798659</v>
      </c>
      <c r="P3099" s="3">
        <v>93.873762069667706</v>
      </c>
      <c r="Q3099" s="3">
        <v>-111.68494050854403</v>
      </c>
      <c r="R3099" s="3">
        <f>DD_relocated_catalogue[[#This Row],[Northing uncertainty half-length (m)]]/0.3048</f>
        <v>53.588561618060666</v>
      </c>
      <c r="S3099" s="3">
        <f>DD_relocated_catalogue[[#This Row],[Easting uncertainty half-length (m)]]/0.3048</f>
        <v>21.432745376025149</v>
      </c>
      <c r="T3099" s="3">
        <f>DD_relocated_catalogue[[#This Row],[Depth uncertainty half-length (m)]]/0.3048</f>
        <v>9.8964579121491081</v>
      </c>
      <c r="U3099" s="4">
        <v>0.3571414866753696</v>
      </c>
    </row>
    <row r="3100" spans="1:21" x14ac:dyDescent="0.25">
      <c r="A3100">
        <v>2815</v>
      </c>
      <c r="B3100" t="s">
        <v>21</v>
      </c>
      <c r="C3100" s="1">
        <v>41231.529781805555</v>
      </c>
      <c r="D3100" s="2">
        <f>(DD_relocated_catalogue[[#This Row],[SLB northing (m)]]/0.3048)+1169000</f>
        <v>1168462.998687664</v>
      </c>
      <c r="E3100" s="2">
        <f>(DD_relocated_catalogue[[#This Row],[SLB easting (m)]]/0.3048)+342000</f>
        <v>339760</v>
      </c>
      <c r="F3100" s="2">
        <f>DD_relocated_catalogue[[#This Row],[SLB depth (m)]]/0.3048</f>
        <v>6616.0006561679784</v>
      </c>
      <c r="G3100">
        <v>0.12</v>
      </c>
      <c r="H3100" s="1">
        <v>41231.529781805555</v>
      </c>
      <c r="I3100" s="3">
        <f>(DD_relocated_catalogue[[#This Row],[Relocated northing  (m)]]/0.3048)+1169000</f>
        <v>1168487.2244094489</v>
      </c>
      <c r="J3100" s="3">
        <f>(DD_relocated_catalogue[[#This Row],[Relocated easting (m)]]/0.3048)+342000</f>
        <v>339814.16994750657</v>
      </c>
      <c r="K3100" s="3">
        <f>DD_relocated_catalogue[[#This Row],[Relocated depth (m)]]/0.3048</f>
        <v>6584.0059055118109</v>
      </c>
      <c r="L3100" s="3">
        <f>DD_relocated_catalogue[[#This Row],[Semi-minor axis length (m)]]/0.3048</f>
        <v>7.0432303023175082</v>
      </c>
      <c r="M3100" s="3">
        <f>DD_relocated_catalogue[[#This Row],[Semi-intermediate axis length (m)]]/0.3048</f>
        <v>13.074359714147201</v>
      </c>
      <c r="N3100" s="3">
        <f>DD_relocated_catalogue[[#This Row],[Semi-major axis length (m)]]/0.3048</f>
        <v>55.256924486380548</v>
      </c>
      <c r="O3100" s="3">
        <v>-59.170874221955316</v>
      </c>
      <c r="P3100" s="3">
        <v>94.147414754001758</v>
      </c>
      <c r="Q3100" s="3">
        <v>-111.90106622306261</v>
      </c>
      <c r="R3100" s="3">
        <f>DD_relocated_catalogue[[#This Row],[Northing uncertainty half-length (m)]]/0.3048</f>
        <v>52.414758884806517</v>
      </c>
      <c r="S3100" s="3">
        <f>DD_relocated_catalogue[[#This Row],[Easting uncertainty half-length (m)]]/0.3048</f>
        <v>20.668496829593206</v>
      </c>
      <c r="T3100" s="3">
        <f>DD_relocated_catalogue[[#This Row],[Depth uncertainty half-length (m)]]/0.3048</f>
        <v>9.1714841958117699</v>
      </c>
      <c r="U3100" s="4">
        <v>0.34293532497703083</v>
      </c>
    </row>
    <row r="3101" spans="1:21" x14ac:dyDescent="0.25">
      <c r="A3101">
        <v>6670</v>
      </c>
      <c r="B3101" t="s">
        <v>21</v>
      </c>
      <c r="C3101" s="1">
        <v>42295.795914328701</v>
      </c>
      <c r="D3101" s="2">
        <f>(DD_relocated_catalogue[[#This Row],[SLB northing (m)]]/0.3048)+1169000</f>
        <v>1168472.001312336</v>
      </c>
      <c r="E3101" s="2">
        <f>(DD_relocated_catalogue[[#This Row],[SLB easting (m)]]/0.3048)+342000</f>
        <v>339948.99934383202</v>
      </c>
      <c r="F3101" s="2">
        <f>DD_relocated_catalogue[[#This Row],[SLB depth (m)]]/0.3048</f>
        <v>6879.9999999999991</v>
      </c>
      <c r="G3101">
        <v>-1.24</v>
      </c>
      <c r="H3101" s="1">
        <v>42295.79591429398</v>
      </c>
      <c r="I3101" s="3">
        <f>(DD_relocated_catalogue[[#This Row],[Relocated northing  (m)]]/0.3048)+1169000</f>
        <v>1168722.0472440945</v>
      </c>
      <c r="J3101" s="3">
        <f>(DD_relocated_catalogue[[#This Row],[Relocated easting (m)]]/0.3048)+342000</f>
        <v>339945.62664041994</v>
      </c>
      <c r="K3101" s="3">
        <f>DD_relocated_catalogue[[#This Row],[Relocated depth (m)]]/0.3048</f>
        <v>6807.0898950131232</v>
      </c>
      <c r="L3101" s="3">
        <f>DD_relocated_catalogue[[#This Row],[Semi-minor axis length (m)]]/0.3048</f>
        <v>8.1205370179129339</v>
      </c>
      <c r="M3101" s="3">
        <f>DD_relocated_catalogue[[#This Row],[Semi-intermediate axis length (m)]]/0.3048</f>
        <v>23.172426651195217</v>
      </c>
      <c r="N3101" s="3">
        <f>DD_relocated_catalogue[[#This Row],[Semi-major axis length (m)]]/0.3048</f>
        <v>78.915044878677435</v>
      </c>
      <c r="O3101" s="3">
        <v>-61.322264506437733</v>
      </c>
      <c r="P3101" s="3">
        <v>93.682280822671871</v>
      </c>
      <c r="Q3101" s="3">
        <v>-107.75392198663583</v>
      </c>
      <c r="R3101" s="3">
        <f>DD_relocated_catalogue[[#This Row],[Northing uncertainty half-length (m)]]/0.3048</f>
        <v>76.357423724394963</v>
      </c>
      <c r="S3101" s="3">
        <f>DD_relocated_catalogue[[#This Row],[Easting uncertainty half-length (m)]]/0.3048</f>
        <v>28.09591140435456</v>
      </c>
      <c r="T3101" s="3">
        <f>DD_relocated_catalogue[[#This Row],[Depth uncertainty half-length (m)]]/0.3048</f>
        <v>13.383741644003409</v>
      </c>
      <c r="U3101" s="4">
        <v>0.41561029789864162</v>
      </c>
    </row>
    <row r="3102" spans="1:21" x14ac:dyDescent="0.25">
      <c r="A3102">
        <v>4978</v>
      </c>
      <c r="B3102" t="s">
        <v>21</v>
      </c>
      <c r="C3102" s="1">
        <v>41756.792906875002</v>
      </c>
      <c r="D3102" s="2">
        <f>(DD_relocated_catalogue[[#This Row],[SLB northing (m)]]/0.3048)+1169000</f>
        <v>1168140</v>
      </c>
      <c r="E3102" s="2">
        <f>(DD_relocated_catalogue[[#This Row],[SLB easting (m)]]/0.3048)+342000</f>
        <v>339327.99868766405</v>
      </c>
      <c r="F3102" s="2">
        <f>DD_relocated_catalogue[[#This Row],[SLB depth (m)]]/0.3048</f>
        <v>6303.9993438320207</v>
      </c>
      <c r="G3102">
        <v>-1.41</v>
      </c>
      <c r="H3102" s="1">
        <v>41756.792906886571</v>
      </c>
      <c r="I3102" s="3">
        <f>(DD_relocated_catalogue[[#This Row],[Relocated northing  (m)]]/0.3048)+1169000</f>
        <v>1168251.026902887</v>
      </c>
      <c r="J3102" s="3">
        <f>(DD_relocated_catalogue[[#This Row],[Relocated easting (m)]]/0.3048)+342000</f>
        <v>339532.67060367455</v>
      </c>
      <c r="K3102" s="3">
        <f>DD_relocated_catalogue[[#This Row],[Relocated depth (m)]]/0.3048</f>
        <v>6355.4691601049863</v>
      </c>
      <c r="L3102" s="3">
        <f>DD_relocated_catalogue[[#This Row],[Semi-minor axis length (m)]]/0.3048</f>
        <v>5.9689509882983947</v>
      </c>
      <c r="M3102" s="3">
        <f>DD_relocated_catalogue[[#This Row],[Semi-intermediate axis length (m)]]/0.3048</f>
        <v>9.681540613382797</v>
      </c>
      <c r="N3102" s="3">
        <f>DD_relocated_catalogue[[#This Row],[Semi-major axis length (m)]]/0.3048</f>
        <v>17.482949341737619</v>
      </c>
      <c r="O3102" s="3">
        <v>-63.823900244388184</v>
      </c>
      <c r="P3102" s="3">
        <v>33.691946147336211</v>
      </c>
      <c r="Q3102" s="3">
        <v>-83.799112231328266</v>
      </c>
      <c r="R3102" s="3">
        <f>DD_relocated_catalogue[[#This Row],[Northing uncertainty half-length (m)]]/0.3048</f>
        <v>13.34205035962146</v>
      </c>
      <c r="S3102" s="3">
        <f>DD_relocated_catalogue[[#This Row],[Easting uncertainty half-length (m)]]/0.3048</f>
        <v>13.442042749917951</v>
      </c>
      <c r="T3102" s="3">
        <f>DD_relocated_catalogue[[#This Row],[Depth uncertainty half-length (m)]]/0.3048</f>
        <v>8.6575198454964291</v>
      </c>
      <c r="U3102" s="4">
        <v>0.43422073959839858</v>
      </c>
    </row>
    <row r="3103" spans="1:21" x14ac:dyDescent="0.25">
      <c r="A3103">
        <v>4957</v>
      </c>
      <c r="B3103" t="s">
        <v>21</v>
      </c>
      <c r="C3103" s="1">
        <v>41753.901440740738</v>
      </c>
      <c r="D3103" s="2">
        <f>(DD_relocated_catalogue[[#This Row],[SLB northing (m)]]/0.3048)+1169000</f>
        <v>1168120</v>
      </c>
      <c r="E3103" s="2">
        <f>(DD_relocated_catalogue[[#This Row],[SLB easting (m)]]/0.3048)+342000</f>
        <v>339466.00065616798</v>
      </c>
      <c r="F3103" s="2">
        <f>DD_relocated_catalogue[[#This Row],[SLB depth (m)]]/0.3048</f>
        <v>6253.9993438320207</v>
      </c>
      <c r="G3103">
        <v>-0.1</v>
      </c>
      <c r="H3103" s="1">
        <v>41753.901440706017</v>
      </c>
      <c r="I3103" s="3">
        <f>(DD_relocated_catalogue[[#This Row],[Relocated northing  (m)]]/0.3048)+1169000</f>
        <v>1168265.3379265091</v>
      </c>
      <c r="J3103" s="3">
        <f>(DD_relocated_catalogue[[#This Row],[Relocated easting (m)]]/0.3048)+342000</f>
        <v>339603.16929133859</v>
      </c>
      <c r="K3103" s="3">
        <f>DD_relocated_catalogue[[#This Row],[Relocated depth (m)]]/0.3048</f>
        <v>6345.570866141732</v>
      </c>
      <c r="L3103" s="3">
        <f>DD_relocated_catalogue[[#This Row],[Semi-minor axis length (m)]]/0.3048</f>
        <v>5.2519157962820424</v>
      </c>
      <c r="M3103" s="3">
        <f>DD_relocated_catalogue[[#This Row],[Semi-intermediate axis length (m)]]/0.3048</f>
        <v>8.8792496950483422</v>
      </c>
      <c r="N3103" s="3">
        <f>DD_relocated_catalogue[[#This Row],[Semi-major axis length (m)]]/0.3048</f>
        <v>15.178611776536147</v>
      </c>
      <c r="O3103" s="3">
        <v>-66.580701836743174</v>
      </c>
      <c r="P3103" s="3">
        <v>26.155056041524276</v>
      </c>
      <c r="Q3103" s="3">
        <v>-72.358692108767713</v>
      </c>
      <c r="R3103" s="3">
        <f>DD_relocated_catalogue[[#This Row],[Northing uncertainty half-length (m)]]/0.3048</f>
        <v>12.048204000514131</v>
      </c>
      <c r="S3103" s="3">
        <f>DD_relocated_catalogue[[#This Row],[Easting uncertainty half-length (m)]]/0.3048</f>
        <v>11.623146130143965</v>
      </c>
      <c r="T3103" s="3">
        <f>DD_relocated_catalogue[[#This Row],[Depth uncertainty half-length (m)]]/0.3048</f>
        <v>7.4099303977474422</v>
      </c>
      <c r="U3103" s="4">
        <v>0.40909810859834322</v>
      </c>
    </row>
    <row r="3104" spans="1:21" x14ac:dyDescent="0.25">
      <c r="A3104">
        <v>4979</v>
      </c>
      <c r="B3104" t="s">
        <v>21</v>
      </c>
      <c r="C3104" s="1">
        <v>41756.831733993058</v>
      </c>
      <c r="D3104" s="2">
        <f>(DD_relocated_catalogue[[#This Row],[SLB northing (m)]]/0.3048)+1169000</f>
        <v>1167928.999343832</v>
      </c>
      <c r="E3104" s="2">
        <f>(DD_relocated_catalogue[[#This Row],[SLB easting (m)]]/0.3048)+342000</f>
        <v>339607.00131233595</v>
      </c>
      <c r="F3104" s="2">
        <f>DD_relocated_catalogue[[#This Row],[SLB depth (m)]]/0.3048</f>
        <v>6277.9986876640423</v>
      </c>
      <c r="G3104">
        <v>-0.95</v>
      </c>
      <c r="H3104" s="1">
        <v>41756.831733981482</v>
      </c>
      <c r="I3104" s="3">
        <f>(DD_relocated_catalogue[[#This Row],[Relocated northing  (m)]]/0.3048)+1169000</f>
        <v>1168246.8700787402</v>
      </c>
      <c r="J3104" s="3">
        <f>(DD_relocated_catalogue[[#This Row],[Relocated easting (m)]]/0.3048)+342000</f>
        <v>339591.68307086616</v>
      </c>
      <c r="K3104" s="3">
        <f>DD_relocated_catalogue[[#This Row],[Relocated depth (m)]]/0.3048</f>
        <v>6351.8077427821518</v>
      </c>
      <c r="L3104" s="3">
        <f>DD_relocated_catalogue[[#This Row],[Semi-minor axis length (m)]]/0.3048</f>
        <v>4.7005113011704873</v>
      </c>
      <c r="M3104" s="3">
        <f>DD_relocated_catalogue[[#This Row],[Semi-intermediate axis length (m)]]/0.3048</f>
        <v>7.7242515709695123</v>
      </c>
      <c r="N3104" s="3">
        <f>DD_relocated_catalogue[[#This Row],[Semi-major axis length (m)]]/0.3048</f>
        <v>13.614769935522833</v>
      </c>
      <c r="O3104" s="3">
        <v>-68.650756147244536</v>
      </c>
      <c r="P3104" s="3">
        <v>29.805476213773289</v>
      </c>
      <c r="Q3104" s="3">
        <v>-76.301196997843277</v>
      </c>
      <c r="R3104" s="3">
        <f>DD_relocated_catalogue[[#This Row],[Northing uncertainty half-length (m)]]/0.3048</f>
        <v>10.75700187935265</v>
      </c>
      <c r="S3104" s="3">
        <f>DD_relocated_catalogue[[#This Row],[Easting uncertainty half-length (m)]]/0.3048</f>
        <v>10.515647503159324</v>
      </c>
      <c r="T3104" s="3">
        <f>DD_relocated_catalogue[[#This Row],[Depth uncertainty half-length (m)]]/0.3048</f>
        <v>6.2907309250241399</v>
      </c>
      <c r="U3104" s="4">
        <v>0.35339009541018734</v>
      </c>
    </row>
    <row r="3105" spans="1:21" x14ac:dyDescent="0.25">
      <c r="A3105">
        <v>4977</v>
      </c>
      <c r="B3105" t="s">
        <v>21</v>
      </c>
      <c r="C3105" s="1">
        <v>41756.791242164349</v>
      </c>
      <c r="D3105" s="2">
        <f>(DD_relocated_catalogue[[#This Row],[SLB northing (m)]]/0.3048)+1169000</f>
        <v>1168117.001312336</v>
      </c>
      <c r="E3105" s="2">
        <f>(DD_relocated_catalogue[[#This Row],[SLB easting (m)]]/0.3048)+342000</f>
        <v>339533.99934383202</v>
      </c>
      <c r="F3105" s="2">
        <f>DD_relocated_catalogue[[#This Row],[SLB depth (m)]]/0.3048</f>
        <v>6246.0006561679784</v>
      </c>
      <c r="G3105">
        <v>-0.16</v>
      </c>
      <c r="H3105" s="1">
        <v>41756.791242106483</v>
      </c>
      <c r="I3105" s="3">
        <f>(DD_relocated_catalogue[[#This Row],[Relocated northing  (m)]]/0.3048)+1169000</f>
        <v>1168263.6089238846</v>
      </c>
      <c r="J3105" s="3">
        <f>(DD_relocated_catalogue[[#This Row],[Relocated easting (m)]]/0.3048)+342000</f>
        <v>339577.94947506563</v>
      </c>
      <c r="K3105" s="3">
        <f>DD_relocated_catalogue[[#This Row],[Relocated depth (m)]]/0.3048</f>
        <v>6345.2690288713911</v>
      </c>
      <c r="L3105" s="3">
        <f>DD_relocated_catalogue[[#This Row],[Semi-minor axis length (m)]]/0.3048</f>
        <v>4.9805576923011259</v>
      </c>
      <c r="M3105" s="3">
        <f>DD_relocated_catalogue[[#This Row],[Semi-intermediate axis length (m)]]/0.3048</f>
        <v>9.2541298139764798</v>
      </c>
      <c r="N3105" s="3">
        <f>DD_relocated_catalogue[[#This Row],[Semi-major axis length (m)]]/0.3048</f>
        <v>14.256165811275162</v>
      </c>
      <c r="O3105" s="3">
        <v>-61.328706569721462</v>
      </c>
      <c r="P3105" s="3">
        <v>45.233942769260587</v>
      </c>
      <c r="Q3105" s="3">
        <v>-91.235450378680355</v>
      </c>
      <c r="R3105" s="3">
        <f>DD_relocated_catalogue[[#This Row],[Northing uncertainty half-length (m)]]/0.3048</f>
        <v>11.935778528860068</v>
      </c>
      <c r="S3105" s="3">
        <f>DD_relocated_catalogue[[#This Row],[Easting uncertainty half-length (m)]]/0.3048</f>
        <v>10.878273311137086</v>
      </c>
      <c r="T3105" s="3">
        <f>DD_relocated_catalogue[[#This Row],[Depth uncertainty half-length (m)]]/0.3048</f>
        <v>7.2159796151191671</v>
      </c>
      <c r="U3105" s="4">
        <v>0.3635433937558718</v>
      </c>
    </row>
    <row r="3106" spans="1:21" x14ac:dyDescent="0.25">
      <c r="A3106">
        <v>4954</v>
      </c>
      <c r="B3106" t="s">
        <v>21</v>
      </c>
      <c r="C3106" s="1">
        <v>41753.451699687503</v>
      </c>
      <c r="D3106" s="2">
        <f>(DD_relocated_catalogue[[#This Row],[SLB northing (m)]]/0.3048)+1169000</f>
        <v>1168271.000656168</v>
      </c>
      <c r="E3106" s="2">
        <f>(DD_relocated_catalogue[[#This Row],[SLB easting (m)]]/0.3048)+342000</f>
        <v>339692.99868766405</v>
      </c>
      <c r="F3106" s="2">
        <f>DD_relocated_catalogue[[#This Row],[SLB depth (m)]]/0.3048</f>
        <v>6292.9986876640414</v>
      </c>
      <c r="G3106">
        <v>-0.54</v>
      </c>
      <c r="H3106" s="1">
        <v>41753.451699641206</v>
      </c>
      <c r="I3106" s="3">
        <f>(DD_relocated_catalogue[[#This Row],[Relocated northing  (m)]]/0.3048)+1169000</f>
        <v>1168347.2473753281</v>
      </c>
      <c r="J3106" s="3">
        <f>(DD_relocated_catalogue[[#This Row],[Relocated easting (m)]]/0.3048)+342000</f>
        <v>339610.39370078739</v>
      </c>
      <c r="K3106" s="3">
        <f>DD_relocated_catalogue[[#This Row],[Relocated depth (m)]]/0.3048</f>
        <v>6340.570866141732</v>
      </c>
      <c r="L3106" s="3">
        <f>DD_relocated_catalogue[[#This Row],[Semi-minor axis length (m)]]/0.3048</f>
        <v>3.9603358766497951</v>
      </c>
      <c r="M3106" s="3">
        <f>DD_relocated_catalogue[[#This Row],[Semi-intermediate axis length (m)]]/0.3048</f>
        <v>6.7593770016070938</v>
      </c>
      <c r="N3106" s="3">
        <f>DD_relocated_catalogue[[#This Row],[Semi-major axis length (m)]]/0.3048</f>
        <v>11.54416149457861</v>
      </c>
      <c r="O3106" s="3">
        <v>-60.790960271822243</v>
      </c>
      <c r="P3106" s="3">
        <v>40.271194872399001</v>
      </c>
      <c r="Q3106" s="3">
        <v>-92.413462354698964</v>
      </c>
      <c r="R3106" s="3">
        <f>DD_relocated_catalogue[[#This Row],[Northing uncertainty half-length (m)]]/0.3048</f>
        <v>8.8929151817269432</v>
      </c>
      <c r="S3106" s="3">
        <f>DD_relocated_catalogue[[#This Row],[Easting uncertainty half-length (m)]]/0.3048</f>
        <v>8.9590617278820677</v>
      </c>
      <c r="T3106" s="3">
        <f>DD_relocated_catalogue[[#This Row],[Depth uncertainty half-length (m)]]/0.3048</f>
        <v>5.9030668684224565</v>
      </c>
      <c r="U3106" s="4">
        <v>0.29982622940236003</v>
      </c>
    </row>
    <row r="3107" spans="1:21" x14ac:dyDescent="0.25">
      <c r="A3107">
        <v>4953</v>
      </c>
      <c r="B3107" t="s">
        <v>21</v>
      </c>
      <c r="C3107" s="1">
        <v>41753.374905486111</v>
      </c>
      <c r="D3107" s="2">
        <f>(DD_relocated_catalogue[[#This Row],[SLB northing (m)]]/0.3048)+1169000</f>
        <v>1168101.000656168</v>
      </c>
      <c r="E3107" s="2">
        <f>(DD_relocated_catalogue[[#This Row],[SLB easting (m)]]/0.3048)+342000</f>
        <v>339602.00131233595</v>
      </c>
      <c r="F3107" s="2">
        <f>DD_relocated_catalogue[[#This Row],[SLB depth (m)]]/0.3048</f>
        <v>6242.0013123359577</v>
      </c>
      <c r="G3107">
        <v>0.03</v>
      </c>
      <c r="H3107" s="1">
        <v>41753.37490545139</v>
      </c>
      <c r="I3107" s="3">
        <f>(DD_relocated_catalogue[[#This Row],[Relocated northing  (m)]]/0.3048)+1169000</f>
        <v>1168401.8307086613</v>
      </c>
      <c r="J3107" s="3">
        <f>(DD_relocated_catalogue[[#This Row],[Relocated easting (m)]]/0.3048)+342000</f>
        <v>339567.51312335959</v>
      </c>
      <c r="K3107" s="3">
        <f>DD_relocated_catalogue[[#This Row],[Relocated depth (m)]]/0.3048</f>
        <v>6297.7919947506562</v>
      </c>
      <c r="L3107" s="3">
        <f>DD_relocated_catalogue[[#This Row],[Semi-minor axis length (m)]]/0.3048</f>
        <v>3.6417220955355138</v>
      </c>
      <c r="M3107" s="3">
        <f>DD_relocated_catalogue[[#This Row],[Semi-intermediate axis length (m)]]/0.3048</f>
        <v>6.2867353345238914</v>
      </c>
      <c r="N3107" s="3">
        <f>DD_relocated_catalogue[[#This Row],[Semi-major axis length (m)]]/0.3048</f>
        <v>10.865958694336848</v>
      </c>
      <c r="O3107" s="3">
        <v>-60.229426950258613</v>
      </c>
      <c r="P3107" s="3">
        <v>41.648215651944753</v>
      </c>
      <c r="Q3107" s="3">
        <v>-89.399837429691672</v>
      </c>
      <c r="R3107" s="3">
        <f>DD_relocated_catalogue[[#This Row],[Northing uncertainty half-length (m)]]/0.3048</f>
        <v>8.6400966431365305</v>
      </c>
      <c r="S3107" s="3">
        <f>DD_relocated_catalogue[[#This Row],[Easting uncertainty half-length (m)]]/0.3048</f>
        <v>8.0525906313415963</v>
      </c>
      <c r="T3107" s="3">
        <f>DD_relocated_catalogue[[#This Row],[Depth uncertainty half-length (m)]]/0.3048</f>
        <v>5.5212625050186519</v>
      </c>
      <c r="U3107" s="4">
        <v>0.30570031679785131</v>
      </c>
    </row>
    <row r="3108" spans="1:21" x14ac:dyDescent="0.25">
      <c r="A3108">
        <v>5703</v>
      </c>
      <c r="B3108" t="s">
        <v>21</v>
      </c>
      <c r="C3108" s="1">
        <v>41869.395117824075</v>
      </c>
      <c r="D3108" s="2">
        <f>(DD_relocated_catalogue[[#This Row],[SLB northing (m)]]/0.3048)+1169000</f>
        <v>1167707.001312336</v>
      </c>
      <c r="E3108" s="2">
        <f>(DD_relocated_catalogue[[#This Row],[SLB easting (m)]]/0.3048)+342000</f>
        <v>339860</v>
      </c>
      <c r="F3108" s="2">
        <f>DD_relocated_catalogue[[#This Row],[SLB depth (m)]]/0.3048</f>
        <v>6468.9993438320207</v>
      </c>
      <c r="G3108">
        <v>-0.9</v>
      </c>
      <c r="H3108" s="1">
        <v>41869.395117800923</v>
      </c>
      <c r="I3108" s="3">
        <f>(DD_relocated_catalogue[[#This Row],[Relocated northing  (m)]]/0.3048)+1169000</f>
        <v>1167973.4875328084</v>
      </c>
      <c r="J3108" s="3">
        <f>(DD_relocated_catalogue[[#This Row],[Relocated easting (m)]]/0.3048)+342000</f>
        <v>339891.8536745407</v>
      </c>
      <c r="K3108" s="3">
        <f>DD_relocated_catalogue[[#This Row],[Relocated depth (m)]]/0.3048</f>
        <v>6681.4304461942256</v>
      </c>
      <c r="L3108" s="3">
        <f>DD_relocated_catalogue[[#This Row],[Semi-minor axis length (m)]]/0.3048</f>
        <v>6.3578127463939955</v>
      </c>
      <c r="M3108" s="3">
        <f>DD_relocated_catalogue[[#This Row],[Semi-intermediate axis length (m)]]/0.3048</f>
        <v>11.069018594550981</v>
      </c>
      <c r="N3108" s="3">
        <f>DD_relocated_catalogue[[#This Row],[Semi-major axis length (m)]]/0.3048</f>
        <v>20.405319941629088</v>
      </c>
      <c r="O3108" s="3">
        <v>-68.808110635226413</v>
      </c>
      <c r="P3108" s="3">
        <v>35.866729032421325</v>
      </c>
      <c r="Q3108" s="3">
        <v>-91.767899798071241</v>
      </c>
      <c r="R3108" s="3">
        <f>DD_relocated_catalogue[[#This Row],[Northing uncertainty half-length (m)]]/0.3048</f>
        <v>14.662452630193373</v>
      </c>
      <c r="S3108" s="3">
        <f>DD_relocated_catalogue[[#This Row],[Easting uncertainty half-length (m)]]/0.3048</f>
        <v>16.921344839901678</v>
      </c>
      <c r="T3108" s="3">
        <f>DD_relocated_catalogue[[#This Row],[Depth uncertainty half-length (m)]]/0.3048</f>
        <v>8.7256103448340561</v>
      </c>
      <c r="U3108" s="4">
        <v>0.32882599629567105</v>
      </c>
    </row>
    <row r="3109" spans="1:21" x14ac:dyDescent="0.25">
      <c r="A3109">
        <v>6671</v>
      </c>
      <c r="B3109" t="s">
        <v>21</v>
      </c>
      <c r="C3109" s="1">
        <v>42295.802138645835</v>
      </c>
      <c r="D3109" s="2">
        <f>(DD_relocated_catalogue[[#This Row],[SLB northing (m)]]/0.3048)+1169000</f>
        <v>1168093.999343832</v>
      </c>
      <c r="E3109" s="2">
        <f>(DD_relocated_catalogue[[#This Row],[SLB easting (m)]]/0.3048)+342000</f>
        <v>340207.00131233595</v>
      </c>
      <c r="F3109" s="2">
        <f>DD_relocated_catalogue[[#This Row],[SLB depth (m)]]/0.3048</f>
        <v>6853.9993438320216</v>
      </c>
      <c r="G3109">
        <v>-1.26</v>
      </c>
      <c r="H3109" s="1">
        <v>42295.80213866898</v>
      </c>
      <c r="I3109" s="3">
        <f>(DD_relocated_catalogue[[#This Row],[Relocated northing  (m)]]/0.3048)+1169000</f>
        <v>1168133.9173228347</v>
      </c>
      <c r="J3109" s="3">
        <f>(DD_relocated_catalogue[[#This Row],[Relocated easting (m)]]/0.3048)+342000</f>
        <v>340160.83661417325</v>
      </c>
      <c r="K3109" s="3">
        <f>DD_relocated_catalogue[[#This Row],[Relocated depth (m)]]/0.3048</f>
        <v>6763.8549868766404</v>
      </c>
      <c r="L3109" s="3">
        <f>DD_relocated_catalogue[[#This Row],[Semi-minor axis length (m)]]/0.3048</f>
        <v>12.912707802534193</v>
      </c>
      <c r="M3109" s="3">
        <f>DD_relocated_catalogue[[#This Row],[Semi-intermediate axis length (m)]]/0.3048</f>
        <v>24.544993851326257</v>
      </c>
      <c r="N3109" s="3">
        <f>DD_relocated_catalogue[[#This Row],[Semi-major axis length (m)]]/0.3048</f>
        <v>65.327124266239096</v>
      </c>
      <c r="O3109" s="3">
        <v>-79.352769275517943</v>
      </c>
      <c r="P3109" s="3">
        <v>95.051031669960352</v>
      </c>
      <c r="Q3109" s="3">
        <v>-120.75528176066486</v>
      </c>
      <c r="R3109" s="3">
        <f>DD_relocated_catalogue[[#This Row],[Northing uncertainty half-length (m)]]/0.3048</f>
        <v>59.719653958299915</v>
      </c>
      <c r="S3109" s="3">
        <f>DD_relocated_catalogue[[#This Row],[Easting uncertainty half-length (m)]]/0.3048</f>
        <v>35.778502398909389</v>
      </c>
      <c r="T3109" s="3">
        <f>DD_relocated_catalogue[[#This Row],[Depth uncertainty half-length (m)]]/0.3048</f>
        <v>13.465683154976578</v>
      </c>
      <c r="U3109" s="4">
        <v>0.89417452343231651</v>
      </c>
    </row>
    <row r="3110" spans="1:21" x14ac:dyDescent="0.25">
      <c r="A3110">
        <v>3060</v>
      </c>
      <c r="B3110" t="s">
        <v>21</v>
      </c>
      <c r="C3110" s="1">
        <v>41308.767974189817</v>
      </c>
      <c r="D3110" s="2">
        <f>(DD_relocated_catalogue[[#This Row],[SLB northing (m)]]/0.3048)+1169000</f>
        <v>1168627.998687664</v>
      </c>
      <c r="E3110" s="2">
        <f>(DD_relocated_catalogue[[#This Row],[SLB easting (m)]]/0.3048)+342000</f>
        <v>339787.00131233595</v>
      </c>
      <c r="F3110" s="2">
        <f>DD_relocated_catalogue[[#This Row],[SLB depth (m)]]/0.3048</f>
        <v>6551.0006561679784</v>
      </c>
      <c r="G3110">
        <v>-0.42</v>
      </c>
      <c r="H3110" s="1">
        <v>41308.767974212962</v>
      </c>
      <c r="I3110" s="3">
        <f>(DD_relocated_catalogue[[#This Row],[Relocated northing  (m)]]/0.3048)+1169000</f>
        <v>1168461.341863517</v>
      </c>
      <c r="J3110" s="3">
        <f>(DD_relocated_catalogue[[#This Row],[Relocated easting (m)]]/0.3048)+342000</f>
        <v>339877.06692913384</v>
      </c>
      <c r="K3110" s="3">
        <f>DD_relocated_catalogue[[#This Row],[Relocated depth (m)]]/0.3048</f>
        <v>6509.8064304461941</v>
      </c>
      <c r="L3110" s="3">
        <f>DD_relocated_catalogue[[#This Row],[Semi-minor axis length (m)]]/0.3048</f>
        <v>7.1067650596048626</v>
      </c>
      <c r="M3110" s="3">
        <f>DD_relocated_catalogue[[#This Row],[Semi-intermediate axis length (m)]]/0.3048</f>
        <v>14.039135756667074</v>
      </c>
      <c r="N3110" s="3">
        <f>DD_relocated_catalogue[[#This Row],[Semi-major axis length (m)]]/0.3048</f>
        <v>58.540028235834356</v>
      </c>
      <c r="O3110" s="3">
        <v>-60.955000190782251</v>
      </c>
      <c r="P3110" s="3">
        <v>94.082158994267829</v>
      </c>
      <c r="Q3110" s="3">
        <v>-112.52712949244138</v>
      </c>
      <c r="R3110" s="3">
        <f>DD_relocated_catalogue[[#This Row],[Northing uncertainty half-length (m)]]/0.3048</f>
        <v>55.331921234828059</v>
      </c>
      <c r="S3110" s="3">
        <f>DD_relocated_catalogue[[#This Row],[Easting uncertainty half-length (m)]]/0.3048</f>
        <v>22.490462454230933</v>
      </c>
      <c r="T3110" s="3">
        <f>DD_relocated_catalogue[[#This Row],[Depth uncertainty half-length (m)]]/0.3048</f>
        <v>9.3559646326554518</v>
      </c>
      <c r="U3110" s="4">
        <v>0.34954174414388955</v>
      </c>
    </row>
    <row r="3111" spans="1:21" x14ac:dyDescent="0.25">
      <c r="A3111">
        <v>4817</v>
      </c>
      <c r="B3111" t="s">
        <v>21</v>
      </c>
      <c r="C3111" s="1">
        <v>41720.006575405096</v>
      </c>
      <c r="D3111" s="2">
        <f>(DD_relocated_catalogue[[#This Row],[SLB northing (m)]]/0.3048)+1169000</f>
        <v>1168037.001312336</v>
      </c>
      <c r="E3111" s="2">
        <f>(DD_relocated_catalogue[[#This Row],[SLB easting (m)]]/0.3048)+342000</f>
        <v>339727.00131233595</v>
      </c>
      <c r="F3111" s="2">
        <f>DD_relocated_catalogue[[#This Row],[SLB depth (m)]]/0.3048</f>
        <v>6237.0013123359577</v>
      </c>
      <c r="G3111">
        <v>-0.41</v>
      </c>
      <c r="H3111" s="1">
        <v>41720.006575335647</v>
      </c>
      <c r="I3111" s="3">
        <f>(DD_relocated_catalogue[[#This Row],[Relocated northing  (m)]]/0.3048)+1169000</f>
        <v>1168124.0649606299</v>
      </c>
      <c r="J3111" s="3">
        <f>(DD_relocated_catalogue[[#This Row],[Relocated easting (m)]]/0.3048)+342000</f>
        <v>339743.85170603677</v>
      </c>
      <c r="K3111" s="3">
        <f>DD_relocated_catalogue[[#This Row],[Relocated depth (m)]]/0.3048</f>
        <v>6357.6509186351695</v>
      </c>
      <c r="L3111" s="3">
        <f>DD_relocated_catalogue[[#This Row],[Semi-minor axis length (m)]]/0.3048</f>
        <v>4.4030247598559145</v>
      </c>
      <c r="M3111" s="3">
        <f>DD_relocated_catalogue[[#This Row],[Semi-intermediate axis length (m)]]/0.3048</f>
        <v>7.8248825618407842</v>
      </c>
      <c r="N3111" s="3">
        <f>DD_relocated_catalogue[[#This Row],[Semi-major axis length (m)]]/0.3048</f>
        <v>13.72514047061723</v>
      </c>
      <c r="O3111" s="3">
        <v>-61.284669779584959</v>
      </c>
      <c r="P3111" s="3">
        <v>49.232787218942754</v>
      </c>
      <c r="Q3111" s="3">
        <v>-96.160718169202127</v>
      </c>
      <c r="R3111" s="3">
        <f>DD_relocated_catalogue[[#This Row],[Northing uncertainty half-length (m)]]/0.3048</f>
        <v>11.016443001019361</v>
      </c>
      <c r="S3111" s="3">
        <f>DD_relocated_catalogue[[#This Row],[Easting uncertainty half-length (m)]]/0.3048</f>
        <v>10.246431023514834</v>
      </c>
      <c r="T3111" s="3">
        <f>DD_relocated_catalogue[[#This Row],[Depth uncertainty half-length (m)]]/0.3048</f>
        <v>6.4372913700870544</v>
      </c>
      <c r="U3111" s="4">
        <v>0.32331235053598206</v>
      </c>
    </row>
    <row r="3112" spans="1:21" x14ac:dyDescent="0.25">
      <c r="A3112">
        <v>4677</v>
      </c>
      <c r="B3112" t="s">
        <v>21</v>
      </c>
      <c r="C3112" s="1">
        <v>41677.875208020836</v>
      </c>
      <c r="D3112" s="2">
        <f>(DD_relocated_catalogue[[#This Row],[SLB northing (m)]]/0.3048)+1169000</f>
        <v>1168113.999343832</v>
      </c>
      <c r="E3112" s="2">
        <f>(DD_relocated_catalogue[[#This Row],[SLB easting (m)]]/0.3048)+342000</f>
        <v>339952.00131233595</v>
      </c>
      <c r="F3112" s="2">
        <f>DD_relocated_catalogue[[#This Row],[SLB depth (m)]]/0.3048</f>
        <v>6342.9986876640414</v>
      </c>
      <c r="G3112">
        <v>-0.84</v>
      </c>
      <c r="H3112" s="1">
        <v>41677.875207812504</v>
      </c>
      <c r="I3112" s="3">
        <f>(DD_relocated_catalogue[[#This Row],[Relocated northing  (m)]]/0.3048)+1169000</f>
        <v>1168212.716535433</v>
      </c>
      <c r="J3112" s="3">
        <f>(DD_relocated_catalogue[[#This Row],[Relocated easting (m)]]/0.3048)+342000</f>
        <v>339634.83595800528</v>
      </c>
      <c r="K3112" s="3">
        <f>DD_relocated_catalogue[[#This Row],[Relocated depth (m)]]/0.3048</f>
        <v>6539.6817585301833</v>
      </c>
      <c r="L3112" s="3">
        <f>DD_relocated_catalogue[[#This Row],[Semi-minor axis length (m)]]/0.3048</f>
        <v>5.7885589454072175</v>
      </c>
      <c r="M3112" s="3">
        <f>DD_relocated_catalogue[[#This Row],[Semi-intermediate axis length (m)]]/0.3048</f>
        <v>9.7143819916829752</v>
      </c>
      <c r="N3112" s="3">
        <f>DD_relocated_catalogue[[#This Row],[Semi-major axis length (m)]]/0.3048</f>
        <v>16.868271674330209</v>
      </c>
      <c r="O3112" s="3">
        <v>-65.032876430155298</v>
      </c>
      <c r="P3112" s="3">
        <v>31.473509976001687</v>
      </c>
      <c r="Q3112" s="3">
        <v>-85.090787796574389</v>
      </c>
      <c r="R3112" s="3">
        <f>DD_relocated_catalogue[[#This Row],[Northing uncertainty half-length (m)]]/0.3048</f>
        <v>12.622610987041851</v>
      </c>
      <c r="S3112" s="3">
        <f>DD_relocated_catalogue[[#This Row],[Easting uncertainty half-length (m)]]/0.3048</f>
        <v>13.532166448848423</v>
      </c>
      <c r="T3112" s="3">
        <f>DD_relocated_catalogue[[#This Row],[Depth uncertainty half-length (m)]]/0.3048</f>
        <v>8.2907665561441029</v>
      </c>
      <c r="U3112" s="4">
        <v>0.30787781572598927</v>
      </c>
    </row>
    <row r="3113" spans="1:21" x14ac:dyDescent="0.25">
      <c r="A3113">
        <v>4951</v>
      </c>
      <c r="B3113" t="s">
        <v>21</v>
      </c>
      <c r="C3113" s="1">
        <v>41752.631765787039</v>
      </c>
      <c r="D3113" s="2">
        <f>(DD_relocated_catalogue[[#This Row],[SLB northing (m)]]/0.3048)+1169000</f>
        <v>1168257.001312336</v>
      </c>
      <c r="E3113" s="2">
        <f>(DD_relocated_catalogue[[#This Row],[SLB easting (m)]]/0.3048)+342000</f>
        <v>339508.99934383202</v>
      </c>
      <c r="F3113" s="2">
        <f>DD_relocated_catalogue[[#This Row],[SLB depth (m)]]/0.3048</f>
        <v>6183.9993438320207</v>
      </c>
      <c r="G3113">
        <v>-0.22</v>
      </c>
      <c r="H3113" s="1">
        <v>41752.631765694445</v>
      </c>
      <c r="I3113" s="3">
        <f>(DD_relocated_catalogue[[#This Row],[Relocated northing  (m)]]/0.3048)+1169000</f>
        <v>1168331.341863517</v>
      </c>
      <c r="J3113" s="3">
        <f>(DD_relocated_catalogue[[#This Row],[Relocated easting (m)]]/0.3048)+342000</f>
        <v>339574.08792650921</v>
      </c>
      <c r="K3113" s="3">
        <f>DD_relocated_catalogue[[#This Row],[Relocated depth (m)]]/0.3048</f>
        <v>6325.501968503936</v>
      </c>
      <c r="L3113" s="3">
        <f>DD_relocated_catalogue[[#This Row],[Semi-minor axis length (m)]]/0.3048</f>
        <v>4.5268378896936019</v>
      </c>
      <c r="M3113" s="3">
        <f>DD_relocated_catalogue[[#This Row],[Semi-intermediate axis length (m)]]/0.3048</f>
        <v>7.9162287195452761</v>
      </c>
      <c r="N3113" s="3">
        <f>DD_relocated_catalogue[[#This Row],[Semi-major axis length (m)]]/0.3048</f>
        <v>13.307474786155268</v>
      </c>
      <c r="O3113" s="3">
        <v>-61.32826142677667</v>
      </c>
      <c r="P3113" s="3">
        <v>40.569704809029147</v>
      </c>
      <c r="Q3113" s="3">
        <v>-88.164535780303254</v>
      </c>
      <c r="R3113" s="3">
        <f>DD_relocated_catalogue[[#This Row],[Northing uncertainty half-length (m)]]/0.3048</f>
        <v>10.675786802575848</v>
      </c>
      <c r="S3113" s="3">
        <f>DD_relocated_catalogue[[#This Row],[Easting uncertainty half-length (m)]]/0.3048</f>
        <v>9.9884598969603324</v>
      </c>
      <c r="T3113" s="3">
        <f>DD_relocated_catalogue[[#This Row],[Depth uncertainty half-length (m)]]/0.3048</f>
        <v>6.728243144306477</v>
      </c>
      <c r="U3113" s="4">
        <v>0.35342995050106707</v>
      </c>
    </row>
    <row r="3114" spans="1:21" x14ac:dyDescent="0.25">
      <c r="A3114">
        <v>6751</v>
      </c>
      <c r="B3114" t="s">
        <v>21</v>
      </c>
      <c r="C3114" s="1">
        <v>42550.750483634256</v>
      </c>
      <c r="D3114" s="2">
        <f>(DD_relocated_catalogue[[#This Row],[SLB northing (m)]]/0.3048)+1169000</f>
        <v>1168528.999343832</v>
      </c>
      <c r="E3114" s="2">
        <f>(DD_relocated_catalogue[[#This Row],[SLB easting (m)]]/0.3048)+342000</f>
        <v>339653.99934383202</v>
      </c>
      <c r="F3114" s="2">
        <f>DD_relocated_catalogue[[#This Row],[SLB depth (m)]]/0.3048</f>
        <v>6314.9999999999991</v>
      </c>
      <c r="G3114">
        <v>-1.46</v>
      </c>
      <c r="H3114" s="1">
        <v>42550.750483657408</v>
      </c>
      <c r="I3114" s="3">
        <f>(DD_relocated_catalogue[[#This Row],[Relocated northing  (m)]]/0.3048)+1169000</f>
        <v>1168601.2171916009</v>
      </c>
      <c r="J3114" s="3">
        <f>(DD_relocated_catalogue[[#This Row],[Relocated easting (m)]]/0.3048)+342000</f>
        <v>339519.6719160105</v>
      </c>
      <c r="K3114" s="3">
        <f>DD_relocated_catalogue[[#This Row],[Relocated depth (m)]]/0.3048</f>
        <v>6192.1522309711281</v>
      </c>
      <c r="L3114" s="3">
        <f>DD_relocated_catalogue[[#This Row],[Semi-minor axis length (m)]]/0.3048</f>
        <v>4.9777879242467211</v>
      </c>
      <c r="M3114" s="3">
        <f>DD_relocated_catalogue[[#This Row],[Semi-intermediate axis length (m)]]/0.3048</f>
        <v>10.763367544659623</v>
      </c>
      <c r="N3114" s="3">
        <f>DD_relocated_catalogue[[#This Row],[Semi-major axis length (m)]]/0.3048</f>
        <v>63.351592907858219</v>
      </c>
      <c r="O3114" s="3">
        <v>-58.146460000038886</v>
      </c>
      <c r="P3114" s="3">
        <v>93.429522075573729</v>
      </c>
      <c r="Q3114" s="3">
        <v>-108.07787762281856</v>
      </c>
      <c r="R3114" s="3">
        <f>DD_relocated_catalogue[[#This Row],[Northing uncertainty half-length (m)]]/0.3048</f>
        <v>61.115313952821779</v>
      </c>
      <c r="S3114" s="3">
        <f>DD_relocated_catalogue[[#This Row],[Easting uncertainty half-length (m)]]/0.3048</f>
        <v>18.940460837880465</v>
      </c>
      <c r="T3114" s="3">
        <f>DD_relocated_catalogue[[#This Row],[Depth uncertainty half-length (m)]]/0.3048</f>
        <v>7.3444061428883494</v>
      </c>
      <c r="U3114" s="4">
        <v>0.36811159243856745</v>
      </c>
    </row>
    <row r="3115" spans="1:21" x14ac:dyDescent="0.25">
      <c r="A3115">
        <v>4198</v>
      </c>
      <c r="B3115" t="s">
        <v>21</v>
      </c>
      <c r="C3115" s="1">
        <v>41590.146421562502</v>
      </c>
      <c r="D3115" s="2">
        <f>(DD_relocated_catalogue[[#This Row],[SLB northing (m)]]/0.3048)+1169000</f>
        <v>1168185</v>
      </c>
      <c r="E3115" s="2">
        <f>(DD_relocated_catalogue[[#This Row],[SLB easting (m)]]/0.3048)+342000</f>
        <v>340001.00065616798</v>
      </c>
      <c r="F3115" s="2">
        <f>DD_relocated_catalogue[[#This Row],[SLB depth (m)]]/0.3048</f>
        <v>6356.0006561679784</v>
      </c>
      <c r="G3115">
        <v>-1.0900000000000001</v>
      </c>
      <c r="H3115" s="1">
        <v>41590.146421469908</v>
      </c>
      <c r="I3115" s="3">
        <f>(DD_relocated_catalogue[[#This Row],[Relocated northing  (m)]]/0.3048)+1169000</f>
        <v>1168397.660761155</v>
      </c>
      <c r="J3115" s="3">
        <f>(DD_relocated_catalogue[[#This Row],[Relocated easting (m)]]/0.3048)+342000</f>
        <v>339866.51246719161</v>
      </c>
      <c r="K3115" s="3">
        <f>DD_relocated_catalogue[[#This Row],[Relocated depth (m)]]/0.3048</f>
        <v>6520.2165354330709</v>
      </c>
      <c r="L3115" s="3">
        <f>DD_relocated_catalogue[[#This Row],[Semi-minor axis length (m)]]/0.3048</f>
        <v>5.6530930023028754</v>
      </c>
      <c r="M3115" s="3">
        <f>DD_relocated_catalogue[[#This Row],[Semi-intermediate axis length (m)]]/0.3048</f>
        <v>9.7123120301440942</v>
      </c>
      <c r="N3115" s="3">
        <f>DD_relocated_catalogue[[#This Row],[Semi-major axis length (m)]]/0.3048</f>
        <v>16.998804602321549</v>
      </c>
      <c r="O3115" s="3">
        <v>-66.073194991579754</v>
      </c>
      <c r="P3115" s="3">
        <v>24.909219010081696</v>
      </c>
      <c r="Q3115" s="3">
        <v>-78.135664054627696</v>
      </c>
      <c r="R3115" s="3">
        <f>DD_relocated_catalogue[[#This Row],[Northing uncertainty half-length (m)]]/0.3048</f>
        <v>12.627746286572904</v>
      </c>
      <c r="S3115" s="3">
        <f>DD_relocated_catalogue[[#This Row],[Easting uncertainty half-length (m)]]/0.3048</f>
        <v>13.653499154570174</v>
      </c>
      <c r="T3115" s="3">
        <f>DD_relocated_catalogue[[#This Row],[Depth uncertainty half-length (m)]]/0.3048</f>
        <v>8.2589551620205786</v>
      </c>
      <c r="U3115" s="4">
        <v>0.30549365759953989</v>
      </c>
    </row>
    <row r="3116" spans="1:21" x14ac:dyDescent="0.25">
      <c r="A3116">
        <v>6167</v>
      </c>
      <c r="B3116" t="s">
        <v>21</v>
      </c>
      <c r="C3116" s="1">
        <v>41909.558634745372</v>
      </c>
      <c r="D3116" s="2">
        <f>(DD_relocated_catalogue[[#This Row],[SLB northing (m)]]/0.3048)+1169000</f>
        <v>1168188.999343832</v>
      </c>
      <c r="E3116" s="2">
        <f>(DD_relocated_catalogue[[#This Row],[SLB easting (m)]]/0.3048)+342000</f>
        <v>339662.99868766405</v>
      </c>
      <c r="F3116" s="2">
        <f>DD_relocated_catalogue[[#This Row],[SLB depth (m)]]/0.3048</f>
        <v>6172.9986876640414</v>
      </c>
      <c r="G3116">
        <v>-1.05</v>
      </c>
      <c r="H3116" s="1">
        <v>41909.558634583336</v>
      </c>
      <c r="I3116" s="3">
        <f>(DD_relocated_catalogue[[#This Row],[Relocated northing  (m)]]/0.3048)+1169000</f>
        <v>1168139.3143044619</v>
      </c>
      <c r="J3116" s="3">
        <f>(DD_relocated_catalogue[[#This Row],[Relocated easting (m)]]/0.3048)+342000</f>
        <v>339600.96456692915</v>
      </c>
      <c r="K3116" s="3">
        <f>DD_relocated_catalogue[[#This Row],[Relocated depth (m)]]/0.3048</f>
        <v>6377.145669291338</v>
      </c>
      <c r="L3116" s="3">
        <f>DD_relocated_catalogue[[#This Row],[Semi-minor axis length (m)]]/0.3048</f>
        <v>5.4660754700460474</v>
      </c>
      <c r="M3116" s="3">
        <f>DD_relocated_catalogue[[#This Row],[Semi-intermediate axis length (m)]]/0.3048</f>
        <v>9.0105271990910865</v>
      </c>
      <c r="N3116" s="3">
        <f>DD_relocated_catalogue[[#This Row],[Semi-major axis length (m)]]/0.3048</f>
        <v>15.380103887285509</v>
      </c>
      <c r="O3116" s="3">
        <v>-66.843536235369257</v>
      </c>
      <c r="P3116" s="3">
        <v>31.254758028169569</v>
      </c>
      <c r="Q3116" s="3">
        <v>-77.672849785068337</v>
      </c>
      <c r="R3116" s="3">
        <f>DD_relocated_catalogue[[#This Row],[Northing uncertainty half-length (m)]]/0.3048</f>
        <v>12.278787977625862</v>
      </c>
      <c r="S3116" s="3">
        <f>DD_relocated_catalogue[[#This Row],[Easting uncertainty half-length (m)]]/0.3048</f>
        <v>11.824409792257057</v>
      </c>
      <c r="T3116" s="3">
        <f>DD_relocated_catalogue[[#This Row],[Depth uncertainty half-length (m)]]/0.3048</f>
        <v>7.4374788409241361</v>
      </c>
      <c r="U3116" s="4">
        <v>0.37523834582131493</v>
      </c>
    </row>
    <row r="3117" spans="1:21" x14ac:dyDescent="0.25">
      <c r="A3117">
        <v>4253</v>
      </c>
      <c r="B3117" t="s">
        <v>21</v>
      </c>
      <c r="C3117" s="1">
        <v>41601.150928645831</v>
      </c>
      <c r="D3117" s="2">
        <f>(DD_relocated_catalogue[[#This Row],[SLB northing (m)]]/0.3048)+1169000</f>
        <v>1168068.999343832</v>
      </c>
      <c r="E3117" s="2">
        <f>(DD_relocated_catalogue[[#This Row],[SLB easting (m)]]/0.3048)+342000</f>
        <v>339772.00131233595</v>
      </c>
      <c r="F3117" s="2">
        <f>DD_relocated_catalogue[[#This Row],[SLB depth (m)]]/0.3048</f>
        <v>6193.9993438320207</v>
      </c>
      <c r="G3117">
        <v>-1.04</v>
      </c>
      <c r="H3117" s="1">
        <v>41601.15092847222</v>
      </c>
      <c r="I3117" s="3">
        <f>(DD_relocated_catalogue[[#This Row],[Relocated northing  (m)]]/0.3048)+1169000</f>
        <v>1168068.1003937009</v>
      </c>
      <c r="J3117" s="3">
        <f>(DD_relocated_catalogue[[#This Row],[Relocated easting (m)]]/0.3048)+342000</f>
        <v>339784.92782152229</v>
      </c>
      <c r="K3117" s="3">
        <f>DD_relocated_catalogue[[#This Row],[Relocated depth (m)]]/0.3048</f>
        <v>6347.493438320209</v>
      </c>
      <c r="L3117" s="3">
        <f>DD_relocated_catalogue[[#This Row],[Semi-minor axis length (m)]]/0.3048</f>
        <v>4.3547793346851851</v>
      </c>
      <c r="M3117" s="3">
        <f>DD_relocated_catalogue[[#This Row],[Semi-intermediate axis length (m)]]/0.3048</f>
        <v>8.2253902047687824</v>
      </c>
      <c r="N3117" s="3">
        <f>DD_relocated_catalogue[[#This Row],[Semi-major axis length (m)]]/0.3048</f>
        <v>13.774002542158561</v>
      </c>
      <c r="O3117" s="3">
        <v>-63.754597155226094</v>
      </c>
      <c r="P3117" s="3">
        <v>51.144065432228317</v>
      </c>
      <c r="Q3117" s="3">
        <v>-95.561430499395357</v>
      </c>
      <c r="R3117" s="3">
        <f>DD_relocated_catalogue[[#This Row],[Northing uncertainty half-length (m)]]/0.3048</f>
        <v>11.427321957307024</v>
      </c>
      <c r="S3117" s="3">
        <f>DD_relocated_catalogue[[#This Row],[Easting uncertainty half-length (m)]]/0.3048</f>
        <v>10.346726300584322</v>
      </c>
      <c r="T3117" s="3">
        <f>DD_relocated_catalogue[[#This Row],[Depth uncertainty half-length (m)]]/0.3048</f>
        <v>6.1494818618160361</v>
      </c>
      <c r="U3117" s="4">
        <v>0.32335415760270941</v>
      </c>
    </row>
    <row r="3118" spans="1:21" x14ac:dyDescent="0.25">
      <c r="A3118">
        <v>6410</v>
      </c>
      <c r="B3118" t="s">
        <v>21</v>
      </c>
      <c r="C3118" s="1">
        <v>41988.849377858794</v>
      </c>
      <c r="D3118" s="2">
        <f>(DD_relocated_catalogue[[#This Row],[SLB northing (m)]]/0.3048)+1169000</f>
        <v>1168167.001312336</v>
      </c>
      <c r="E3118" s="2">
        <f>(DD_relocated_catalogue[[#This Row],[SLB easting (m)]]/0.3048)+342000</f>
        <v>339762.99868766405</v>
      </c>
      <c r="F3118" s="2">
        <f>DD_relocated_catalogue[[#This Row],[SLB depth (m)]]/0.3048</f>
        <v>6190</v>
      </c>
      <c r="G3118">
        <v>-0.95</v>
      </c>
      <c r="H3118" s="1">
        <v>41988.849377719911</v>
      </c>
      <c r="I3118" s="3">
        <f>(DD_relocated_catalogue[[#This Row],[Relocated northing  (m)]]/0.3048)+1169000</f>
        <v>1168114.5800524934</v>
      </c>
      <c r="J3118" s="3">
        <f>(DD_relocated_catalogue[[#This Row],[Relocated easting (m)]]/0.3048)+342000</f>
        <v>339786.1122047244</v>
      </c>
      <c r="K3118" s="3">
        <f>DD_relocated_catalogue[[#This Row],[Relocated depth (m)]]/0.3048</f>
        <v>6371.7683727034118</v>
      </c>
      <c r="L3118" s="3">
        <f>DD_relocated_catalogue[[#This Row],[Semi-minor axis length (m)]]/0.3048</f>
        <v>5.0465350170281331</v>
      </c>
      <c r="M3118" s="3">
        <f>DD_relocated_catalogue[[#This Row],[Semi-intermediate axis length (m)]]/0.3048</f>
        <v>8.5975328195686398</v>
      </c>
      <c r="N3118" s="3">
        <f>DD_relocated_catalogue[[#This Row],[Semi-major axis length (m)]]/0.3048</f>
        <v>13.994665475104874</v>
      </c>
      <c r="O3118" s="3">
        <v>-69.227448450707087</v>
      </c>
      <c r="P3118" s="3">
        <v>23.568242496976186</v>
      </c>
      <c r="Q3118" s="3">
        <v>-73.239029893205384</v>
      </c>
      <c r="R3118" s="3">
        <f>DD_relocated_catalogue[[#This Row],[Northing uncertainty half-length (m)]]/0.3048</f>
        <v>11.023127086101434</v>
      </c>
      <c r="S3118" s="3">
        <f>DD_relocated_catalogue[[#This Row],[Easting uncertainty half-length (m)]]/0.3048</f>
        <v>11.344943400191635</v>
      </c>
      <c r="T3118" s="3">
        <f>DD_relocated_catalogue[[#This Row],[Depth uncertainty half-length (m)]]/0.3048</f>
        <v>6.65643204960781</v>
      </c>
      <c r="U3118" s="4">
        <v>0.364310767106171</v>
      </c>
    </row>
    <row r="3119" spans="1:21" x14ac:dyDescent="0.25">
      <c r="A3119">
        <v>4647</v>
      </c>
      <c r="B3119" t="s">
        <v>21</v>
      </c>
      <c r="C3119" s="1">
        <v>41672.365198368054</v>
      </c>
      <c r="D3119" s="2">
        <f>(DD_relocated_catalogue[[#This Row],[SLB northing (m)]]/0.3048)+1169000</f>
        <v>1168017.998687664</v>
      </c>
      <c r="E3119" s="2">
        <f>(DD_relocated_catalogue[[#This Row],[SLB easting (m)]]/0.3048)+342000</f>
        <v>339837.99868766405</v>
      </c>
      <c r="F3119" s="2">
        <f>DD_relocated_catalogue[[#This Row],[SLB depth (m)]]/0.3048</f>
        <v>6218.9993438320207</v>
      </c>
      <c r="G3119">
        <v>-0.85</v>
      </c>
      <c r="H3119" s="1">
        <v>41672.365198171297</v>
      </c>
      <c r="I3119" s="3">
        <f>(DD_relocated_catalogue[[#This Row],[Relocated northing  (m)]]/0.3048)+1169000</f>
        <v>1168004.721128609</v>
      </c>
      <c r="J3119" s="3">
        <f>(DD_relocated_catalogue[[#This Row],[Relocated easting (m)]]/0.3048)+342000</f>
        <v>339665.3805774278</v>
      </c>
      <c r="K3119" s="3">
        <f>DD_relocated_catalogue[[#This Row],[Relocated depth (m)]]/0.3048</f>
        <v>6392.0308398950128</v>
      </c>
      <c r="L3119" s="3">
        <f>DD_relocated_catalogue[[#This Row],[Semi-minor axis length (m)]]/0.3048</f>
        <v>5.586061618388845</v>
      </c>
      <c r="M3119" s="3">
        <f>DD_relocated_catalogue[[#This Row],[Semi-intermediate axis length (m)]]/0.3048</f>
        <v>8.8781825423982603</v>
      </c>
      <c r="N3119" s="3">
        <f>DD_relocated_catalogue[[#This Row],[Semi-major axis length (m)]]/0.3048</f>
        <v>15.098414966194687</v>
      </c>
      <c r="O3119" s="3">
        <v>-69.193697356141499</v>
      </c>
      <c r="P3119" s="3">
        <v>23.526872726655014</v>
      </c>
      <c r="Q3119" s="3">
        <v>-71.533944492863895</v>
      </c>
      <c r="R3119" s="3">
        <f>DD_relocated_catalogue[[#This Row],[Northing uncertainty half-length (m)]]/0.3048</f>
        <v>11.862424955381178</v>
      </c>
      <c r="S3119" s="3">
        <f>DD_relocated_catalogue[[#This Row],[Easting uncertainty half-length (m)]]/0.3048</f>
        <v>11.969558319443523</v>
      </c>
      <c r="T3119" s="3">
        <f>DD_relocated_catalogue[[#This Row],[Depth uncertainty half-length (m)]]/0.3048</f>
        <v>7.2637530608259002</v>
      </c>
      <c r="U3119" s="4">
        <v>0.3742135633623444</v>
      </c>
    </row>
    <row r="3120" spans="1:21" x14ac:dyDescent="0.25">
      <c r="A3120">
        <v>4127</v>
      </c>
      <c r="B3120" t="s">
        <v>21</v>
      </c>
      <c r="C3120" s="1">
        <v>41566.021104328705</v>
      </c>
      <c r="D3120" s="2">
        <f>(DD_relocated_catalogue[[#This Row],[SLB northing (m)]]/0.3048)+1169000</f>
        <v>1168120</v>
      </c>
      <c r="E3120" s="2">
        <f>(DD_relocated_catalogue[[#This Row],[SLB easting (m)]]/0.3048)+342000</f>
        <v>339751.00065616798</v>
      </c>
      <c r="F3120" s="2">
        <f>DD_relocated_catalogue[[#This Row],[SLB depth (m)]]/0.3048</f>
        <v>6175</v>
      </c>
      <c r="G3120">
        <v>-0.82</v>
      </c>
      <c r="H3120" s="1">
        <v>41566.021104212959</v>
      </c>
      <c r="I3120" s="3">
        <f>(DD_relocated_catalogue[[#This Row],[Relocated northing  (m)]]/0.3048)+1169000</f>
        <v>1168187.4146981628</v>
      </c>
      <c r="J3120" s="3">
        <f>(DD_relocated_catalogue[[#This Row],[Relocated easting (m)]]/0.3048)+342000</f>
        <v>339733.2841207349</v>
      </c>
      <c r="K3120" s="3">
        <f>DD_relocated_catalogue[[#This Row],[Relocated depth (m)]]/0.3048</f>
        <v>6310.6463254593173</v>
      </c>
      <c r="L3120" s="3">
        <f>DD_relocated_catalogue[[#This Row],[Semi-minor axis length (m)]]/0.3048</f>
        <v>3.6300545318713429</v>
      </c>
      <c r="M3120" s="3">
        <f>DD_relocated_catalogue[[#This Row],[Semi-intermediate axis length (m)]]/0.3048</f>
        <v>6.2218450173499793</v>
      </c>
      <c r="N3120" s="3">
        <f>DD_relocated_catalogue[[#This Row],[Semi-major axis length (m)]]/0.3048</f>
        <v>11.111293649696517</v>
      </c>
      <c r="O3120" s="3">
        <v>-64.422295512845309</v>
      </c>
      <c r="P3120" s="3">
        <v>36.823122878885911</v>
      </c>
      <c r="Q3120" s="3">
        <v>-88.189968743019264</v>
      </c>
      <c r="R3120" s="3">
        <f>DD_relocated_catalogue[[#This Row],[Northing uncertainty half-length (m)]]/0.3048</f>
        <v>8.45355415431845</v>
      </c>
      <c r="S3120" s="3">
        <f>DD_relocated_catalogue[[#This Row],[Easting uncertainty half-length (m)]]/0.3048</f>
        <v>8.6966585204528251</v>
      </c>
      <c r="T3120" s="3">
        <f>DD_relocated_catalogue[[#This Row],[Depth uncertainty half-length (m)]]/0.3048</f>
        <v>5.2690863403844252</v>
      </c>
      <c r="U3120" s="4">
        <v>0.30563076889693103</v>
      </c>
    </row>
    <row r="3121" spans="1:21" x14ac:dyDescent="0.25">
      <c r="A3121">
        <v>4860</v>
      </c>
      <c r="B3121" t="s">
        <v>21</v>
      </c>
      <c r="C3121" s="1">
        <v>41726.510121041669</v>
      </c>
      <c r="D3121" s="2">
        <f>(DD_relocated_catalogue[[#This Row],[SLB northing (m)]]/0.3048)+1169000</f>
        <v>1168362.001312336</v>
      </c>
      <c r="E3121" s="2">
        <f>(DD_relocated_catalogue[[#This Row],[SLB easting (m)]]/0.3048)+342000</f>
        <v>339966.00065616798</v>
      </c>
      <c r="F3121" s="2">
        <f>DD_relocated_catalogue[[#This Row],[SLB depth (m)]]/0.3048</f>
        <v>6341.0006561679793</v>
      </c>
      <c r="G3121">
        <v>-0.93</v>
      </c>
      <c r="H3121" s="1">
        <v>41726.510120868057</v>
      </c>
      <c r="I3121" s="3">
        <f>(DD_relocated_catalogue[[#This Row],[Relocated northing  (m)]]/0.3048)+1169000</f>
        <v>1168337.9593175852</v>
      </c>
      <c r="J3121" s="3">
        <f>(DD_relocated_catalogue[[#This Row],[Relocated easting (m)]]/0.3048)+342000</f>
        <v>339885.00328083988</v>
      </c>
      <c r="K3121" s="3">
        <f>DD_relocated_catalogue[[#This Row],[Relocated depth (m)]]/0.3048</f>
        <v>6617.9658792650916</v>
      </c>
      <c r="L3121" s="3">
        <f>DD_relocated_catalogue[[#This Row],[Semi-minor axis length (m)]]/0.3048</f>
        <v>6.0545498612209947</v>
      </c>
      <c r="M3121" s="3">
        <f>DD_relocated_catalogue[[#This Row],[Semi-intermediate axis length (m)]]/0.3048</f>
        <v>11.513442264067153</v>
      </c>
      <c r="N3121" s="3">
        <f>DD_relocated_catalogue[[#This Row],[Semi-major axis length (m)]]/0.3048</f>
        <v>17.186796567388118</v>
      </c>
      <c r="O3121" s="3">
        <v>-69.059684724411071</v>
      </c>
      <c r="P3121" s="3">
        <v>38.445169516742055</v>
      </c>
      <c r="Q3121" s="3">
        <v>-84.170237402786768</v>
      </c>
      <c r="R3121" s="3">
        <f>DD_relocated_catalogue[[#This Row],[Northing uncertainty half-length (m)]]/0.3048</f>
        <v>14.507338868142446</v>
      </c>
      <c r="S3121" s="3">
        <f>DD_relocated_catalogue[[#This Row],[Easting uncertainty half-length (m)]]/0.3048</f>
        <v>13.861199446351396</v>
      </c>
      <c r="T3121" s="3">
        <f>DD_relocated_catalogue[[#This Row],[Depth uncertainty half-length (m)]]/0.3048</f>
        <v>7.8181603026733999</v>
      </c>
      <c r="U3121" s="4">
        <v>0.32498129690141625</v>
      </c>
    </row>
    <row r="3122" spans="1:21" x14ac:dyDescent="0.25">
      <c r="A3122">
        <v>3023</v>
      </c>
      <c r="B3122" t="s">
        <v>21</v>
      </c>
      <c r="C3122" s="1">
        <v>41299.475487650459</v>
      </c>
      <c r="D3122" s="2">
        <f>(DD_relocated_catalogue[[#This Row],[SLB northing (m)]]/0.3048)+1169000</f>
        <v>1168532.001312336</v>
      </c>
      <c r="E3122" s="2">
        <f>(DD_relocated_catalogue[[#This Row],[SLB easting (m)]]/0.3048)+342000</f>
        <v>339980</v>
      </c>
      <c r="F3122" s="2">
        <f>DD_relocated_catalogue[[#This Row],[SLB depth (m)]]/0.3048</f>
        <v>6457.0013123359577</v>
      </c>
      <c r="G3122">
        <v>-0.61</v>
      </c>
      <c r="H3122" s="1">
        <v>41299.475487615739</v>
      </c>
      <c r="I3122" s="3">
        <f>(DD_relocated_catalogue[[#This Row],[Relocated northing  (m)]]/0.3048)+1169000</f>
        <v>1168494.652230971</v>
      </c>
      <c r="J3122" s="3">
        <f>(DD_relocated_catalogue[[#This Row],[Relocated easting (m)]]/0.3048)+342000</f>
        <v>340048.31364829396</v>
      </c>
      <c r="K3122" s="3">
        <f>DD_relocated_catalogue[[#This Row],[Relocated depth (m)]]/0.3048</f>
        <v>6450.7939632545931</v>
      </c>
      <c r="L3122" s="3">
        <f>DD_relocated_catalogue[[#This Row],[Semi-minor axis length (m)]]/0.3048</f>
        <v>5.254341796845396</v>
      </c>
      <c r="M3122" s="3">
        <f>DD_relocated_catalogue[[#This Row],[Semi-intermediate axis length (m)]]/0.3048</f>
        <v>10.374189503125871</v>
      </c>
      <c r="N3122" s="3">
        <f>DD_relocated_catalogue[[#This Row],[Semi-major axis length (m)]]/0.3048</f>
        <v>47.160703532450967</v>
      </c>
      <c r="O3122" s="3">
        <v>-61.802263714351824</v>
      </c>
      <c r="P3122" s="3">
        <v>93.478818698995056</v>
      </c>
      <c r="Q3122" s="3">
        <v>-112.70260286906809</v>
      </c>
      <c r="R3122" s="3">
        <f>DD_relocated_catalogue[[#This Row],[Northing uncertainty half-length (m)]]/0.3048</f>
        <v>44.399936601469769</v>
      </c>
      <c r="S3122" s="3">
        <f>DD_relocated_catalogue[[#This Row],[Easting uncertainty half-length (m)]]/0.3048</f>
        <v>18.176095850870162</v>
      </c>
      <c r="T3122" s="3">
        <f>DD_relocated_catalogue[[#This Row],[Depth uncertainty half-length (m)]]/0.3048</f>
        <v>6.8096495607140328</v>
      </c>
      <c r="U3122" s="4">
        <v>0.29980919766253794</v>
      </c>
    </row>
    <row r="3123" spans="1:21" x14ac:dyDescent="0.25">
      <c r="A3123">
        <v>5068</v>
      </c>
      <c r="B3123" t="s">
        <v>21</v>
      </c>
      <c r="C3123" s="1">
        <v>41787.881892384263</v>
      </c>
      <c r="D3123" s="2">
        <f>(DD_relocated_catalogue[[#This Row],[SLB northing (m)]]/0.3048)+1169000</f>
        <v>1168200</v>
      </c>
      <c r="E3123" s="2">
        <f>(DD_relocated_catalogue[[#This Row],[SLB easting (m)]]/0.3048)+342000</f>
        <v>339946.00065616798</v>
      </c>
      <c r="F3123" s="2">
        <f>DD_relocated_catalogue[[#This Row],[SLB depth (m)]]/0.3048</f>
        <v>6241.0006561679793</v>
      </c>
      <c r="G3123">
        <v>-0.42</v>
      </c>
      <c r="H3123" s="1">
        <v>41787.881892187499</v>
      </c>
      <c r="I3123" s="3">
        <f>(DD_relocated_catalogue[[#This Row],[Relocated northing  (m)]]/0.3048)+1169000</f>
        <v>1168259.2421259843</v>
      </c>
      <c r="J3123" s="3">
        <f>(DD_relocated_catalogue[[#This Row],[Relocated easting (m)]]/0.3048)+342000</f>
        <v>339808.76312335959</v>
      </c>
      <c r="K3123" s="3">
        <f>DD_relocated_catalogue[[#This Row],[Relocated depth (m)]]/0.3048</f>
        <v>6436.1876640419941</v>
      </c>
      <c r="L3123" s="3">
        <f>DD_relocated_catalogue[[#This Row],[Semi-minor axis length (m)]]/0.3048</f>
        <v>5.1213976970978043</v>
      </c>
      <c r="M3123" s="3">
        <f>DD_relocated_catalogue[[#This Row],[Semi-intermediate axis length (m)]]/0.3048</f>
        <v>8.3229143688730751</v>
      </c>
      <c r="N3123" s="3">
        <f>DD_relocated_catalogue[[#This Row],[Semi-major axis length (m)]]/0.3048</f>
        <v>14.83918783257112</v>
      </c>
      <c r="O3123" s="3">
        <v>-64.390469884461098</v>
      </c>
      <c r="P3123" s="3">
        <v>37.422016901848963</v>
      </c>
      <c r="Q3123" s="3">
        <v>-88.746109334103451</v>
      </c>
      <c r="R3123" s="3">
        <f>DD_relocated_catalogue[[#This Row],[Northing uncertainty half-length (m)]]/0.3048</f>
        <v>11.307308062080253</v>
      </c>
      <c r="S3123" s="3">
        <f>DD_relocated_catalogue[[#This Row],[Easting uncertainty half-length (m)]]/0.3048</f>
        <v>11.632550693148787</v>
      </c>
      <c r="T3123" s="3">
        <f>DD_relocated_catalogue[[#This Row],[Depth uncertainty half-length (m)]]/0.3048</f>
        <v>7.1853964016644341</v>
      </c>
      <c r="U3123" s="4">
        <v>0.30291523067257986</v>
      </c>
    </row>
    <row r="3124" spans="1:21" x14ac:dyDescent="0.25">
      <c r="A3124">
        <v>4155</v>
      </c>
      <c r="B3124" t="s">
        <v>21</v>
      </c>
      <c r="C3124" s="1">
        <v>41578.355786770837</v>
      </c>
      <c r="D3124" s="2">
        <f>(DD_relocated_catalogue[[#This Row],[SLB northing (m)]]/0.3048)+1169000</f>
        <v>1168206.000656168</v>
      </c>
      <c r="E3124" s="2">
        <f>(DD_relocated_catalogue[[#This Row],[SLB easting (m)]]/0.3048)+342000</f>
        <v>340107.99868766405</v>
      </c>
      <c r="F3124" s="2">
        <f>DD_relocated_catalogue[[#This Row],[SLB depth (m)]]/0.3048</f>
        <v>6372.9986876640414</v>
      </c>
      <c r="G3124">
        <v>-1.02</v>
      </c>
      <c r="H3124" s="1">
        <v>41578.355786574073</v>
      </c>
      <c r="I3124" s="3">
        <f>(DD_relocated_catalogue[[#This Row],[Relocated northing  (m)]]/0.3048)+1169000</f>
        <v>1168399.1929133858</v>
      </c>
      <c r="J3124" s="3">
        <f>(DD_relocated_catalogue[[#This Row],[Relocated easting (m)]]/0.3048)+342000</f>
        <v>339869.02230971126</v>
      </c>
      <c r="K3124" s="3">
        <f>DD_relocated_catalogue[[#This Row],[Relocated depth (m)]]/0.3048</f>
        <v>6555.4396325459311</v>
      </c>
      <c r="L3124" s="3">
        <f>DD_relocated_catalogue[[#This Row],[Semi-minor axis length (m)]]/0.3048</f>
        <v>5.7251644471179839</v>
      </c>
      <c r="M3124" s="3">
        <f>DD_relocated_catalogue[[#This Row],[Semi-intermediate axis length (m)]]/0.3048</f>
        <v>10.238287583384922</v>
      </c>
      <c r="N3124" s="3">
        <f>DD_relocated_catalogue[[#This Row],[Semi-major axis length (m)]]/0.3048</f>
        <v>17.849495063675654</v>
      </c>
      <c r="O3124" s="3">
        <v>-64.560052468990719</v>
      </c>
      <c r="P3124" s="3">
        <v>31.246101526745729</v>
      </c>
      <c r="Q3124" s="3">
        <v>-82.937340100992003</v>
      </c>
      <c r="R3124" s="3">
        <f>DD_relocated_catalogue[[#This Row],[Northing uncertainty half-length (m)]]/0.3048</f>
        <v>13.563852376756566</v>
      </c>
      <c r="S3124" s="3">
        <f>DD_relocated_catalogue[[#This Row],[Easting uncertainty half-length (m)]]/0.3048</f>
        <v>14.03323422934589</v>
      </c>
      <c r="T3124" s="3">
        <f>DD_relocated_catalogue[[#This Row],[Depth uncertainty half-length (m)]]/0.3048</f>
        <v>8.6106342837060303</v>
      </c>
      <c r="U3124" s="4">
        <v>0.30316145628655072</v>
      </c>
    </row>
    <row r="3125" spans="1:21" x14ac:dyDescent="0.25">
      <c r="A3125">
        <v>6264</v>
      </c>
      <c r="B3125" t="s">
        <v>21</v>
      </c>
      <c r="C3125" s="1">
        <v>41930.362105624998</v>
      </c>
      <c r="D3125" s="2">
        <f>(DD_relocated_catalogue[[#This Row],[SLB northing (m)]]/0.3048)+1169000</f>
        <v>1167683.999343832</v>
      </c>
      <c r="E3125" s="2">
        <f>(DD_relocated_catalogue[[#This Row],[SLB easting (m)]]/0.3048)+342000</f>
        <v>339602.00131233595</v>
      </c>
      <c r="F3125" s="2">
        <f>DD_relocated_catalogue[[#This Row],[SLB depth (m)]]/0.3048</f>
        <v>6161.0006561679793</v>
      </c>
      <c r="G3125">
        <v>-0.55000000000000004</v>
      </c>
      <c r="H3125" s="1">
        <v>41930.362105636574</v>
      </c>
      <c r="I3125" s="3">
        <f>(DD_relocated_catalogue[[#This Row],[Relocated northing  (m)]]/0.3048)+1169000</f>
        <v>1167989.9048556429</v>
      </c>
      <c r="J3125" s="3">
        <f>(DD_relocated_catalogue[[#This Row],[Relocated easting (m)]]/0.3048)+342000</f>
        <v>339599.29461942258</v>
      </c>
      <c r="K3125" s="3">
        <f>DD_relocated_catalogue[[#This Row],[Relocated depth (m)]]/0.3048</f>
        <v>6256.2893700787399</v>
      </c>
      <c r="L3125" s="3">
        <f>DD_relocated_catalogue[[#This Row],[Semi-minor axis length (m)]]/0.3048</f>
        <v>4.204237568992836</v>
      </c>
      <c r="M3125" s="3">
        <f>DD_relocated_catalogue[[#This Row],[Semi-intermediate axis length (m)]]/0.3048</f>
        <v>7.0889252553928692</v>
      </c>
      <c r="N3125" s="3">
        <f>DD_relocated_catalogue[[#This Row],[Semi-major axis length (m)]]/0.3048</f>
        <v>14.27981076104169</v>
      </c>
      <c r="O3125" s="3">
        <v>-63.418755718950607</v>
      </c>
      <c r="P3125" s="3">
        <v>39.240153335069422</v>
      </c>
      <c r="Q3125" s="3">
        <v>-92.890676517735429</v>
      </c>
      <c r="R3125" s="3">
        <f>DD_relocated_catalogue[[#This Row],[Northing uncertainty half-length (m)]]/0.3048</f>
        <v>10.236961918530506</v>
      </c>
      <c r="S3125" s="3">
        <f>DD_relocated_catalogue[[#This Row],[Easting uncertainty half-length (m)]]/0.3048</f>
        <v>11.103046787045459</v>
      </c>
      <c r="T3125" s="3">
        <f>DD_relocated_catalogue[[#This Row],[Depth uncertainty half-length (m)]]/0.3048</f>
        <v>6.4848743625917651</v>
      </c>
      <c r="U3125" s="4">
        <v>0.35432301886189677</v>
      </c>
    </row>
    <row r="3126" spans="1:21" x14ac:dyDescent="0.25">
      <c r="A3126">
        <v>5448</v>
      </c>
      <c r="B3126" t="s">
        <v>21</v>
      </c>
      <c r="C3126" s="1">
        <v>41847.700877384261</v>
      </c>
      <c r="D3126" s="2">
        <f>(DD_relocated_catalogue[[#This Row],[SLB northing (m)]]/0.3048)+1169000</f>
        <v>1168186.000656168</v>
      </c>
      <c r="E3126" s="2">
        <f>(DD_relocated_catalogue[[#This Row],[SLB easting (m)]]/0.3048)+342000</f>
        <v>340142.99868766405</v>
      </c>
      <c r="F3126" s="2">
        <f>DD_relocated_catalogue[[#This Row],[SLB depth (m)]]/0.3048</f>
        <v>6352.9986876640414</v>
      </c>
      <c r="G3126">
        <v>-0.52</v>
      </c>
      <c r="H3126" s="1">
        <v>41847.700877094911</v>
      </c>
      <c r="I3126" s="3">
        <f>(DD_relocated_catalogue[[#This Row],[Relocated northing  (m)]]/0.3048)+1169000</f>
        <v>1168249.527559055</v>
      </c>
      <c r="J3126" s="3">
        <f>(DD_relocated_catalogue[[#This Row],[Relocated easting (m)]]/0.3048)+342000</f>
        <v>339686.14829396323</v>
      </c>
      <c r="K3126" s="3">
        <f>DD_relocated_catalogue[[#This Row],[Relocated depth (m)]]/0.3048</f>
        <v>6587.2408136482936</v>
      </c>
      <c r="L3126" s="3">
        <f>DD_relocated_catalogue[[#This Row],[Semi-minor axis length (m)]]/0.3048</f>
        <v>5.7429364269567991</v>
      </c>
      <c r="M3126" s="3">
        <f>DD_relocated_catalogue[[#This Row],[Semi-intermediate axis length (m)]]/0.3048</f>
        <v>10.593832502070214</v>
      </c>
      <c r="N3126" s="3">
        <f>DD_relocated_catalogue[[#This Row],[Semi-major axis length (m)]]/0.3048</f>
        <v>17.212346955425325</v>
      </c>
      <c r="O3126" s="3">
        <v>-64.849049701324049</v>
      </c>
      <c r="P3126" s="3">
        <v>45.645534812443692</v>
      </c>
      <c r="Q3126" s="3">
        <v>-92.510387627394792</v>
      </c>
      <c r="R3126" s="3">
        <f>DD_relocated_catalogue[[#This Row],[Northing uncertainty half-length (m)]]/0.3048</f>
        <v>14.086850395728028</v>
      </c>
      <c r="S3126" s="3">
        <f>DD_relocated_catalogue[[#This Row],[Easting uncertainty half-length (m)]]/0.3048</f>
        <v>13.335764863669128</v>
      </c>
      <c r="T3126" s="3">
        <f>DD_relocated_catalogue[[#This Row],[Depth uncertainty half-length (m)]]/0.3048</f>
        <v>7.9393299590215554</v>
      </c>
      <c r="U3126" s="4">
        <v>0.31130242128872065</v>
      </c>
    </row>
    <row r="3127" spans="1:21" x14ac:dyDescent="0.25">
      <c r="A3127">
        <v>6265</v>
      </c>
      <c r="B3127" t="s">
        <v>21</v>
      </c>
      <c r="C3127" s="1">
        <v>41930.365872499999</v>
      </c>
      <c r="D3127" s="2">
        <f>(DD_relocated_catalogue[[#This Row],[SLB northing (m)]]/0.3048)+1169000</f>
        <v>1167642.001312336</v>
      </c>
      <c r="E3127" s="2">
        <f>(DD_relocated_catalogue[[#This Row],[SLB easting (m)]]/0.3048)+342000</f>
        <v>339717.99868766405</v>
      </c>
      <c r="F3127" s="2">
        <f>DD_relocated_catalogue[[#This Row],[SLB depth (m)]]/0.3048</f>
        <v>6156.0006561679784</v>
      </c>
      <c r="G3127">
        <v>-1.06</v>
      </c>
      <c r="H3127" s="1">
        <v>41930.365872314818</v>
      </c>
      <c r="I3127" s="3">
        <f>(DD_relocated_catalogue[[#This Row],[Relocated northing  (m)]]/0.3048)+1169000</f>
        <v>1167935.223097113</v>
      </c>
      <c r="J3127" s="3">
        <f>(DD_relocated_catalogue[[#This Row],[Relocated easting (m)]]/0.3048)+342000</f>
        <v>339486.96522309713</v>
      </c>
      <c r="K3127" s="3">
        <f>DD_relocated_catalogue[[#This Row],[Relocated depth (m)]]/0.3048</f>
        <v>6253.047900262467</v>
      </c>
      <c r="L3127" s="3">
        <f>DD_relocated_catalogue[[#This Row],[Semi-minor axis length (m)]]/0.3048</f>
        <v>4.0127885238174423</v>
      </c>
      <c r="M3127" s="3">
        <f>DD_relocated_catalogue[[#This Row],[Semi-intermediate axis length (m)]]/0.3048</f>
        <v>6.9472228841850328</v>
      </c>
      <c r="N3127" s="3">
        <f>DD_relocated_catalogue[[#This Row],[Semi-major axis length (m)]]/0.3048</f>
        <v>13.123584502803999</v>
      </c>
      <c r="O3127" s="3">
        <v>-59.765822133087021</v>
      </c>
      <c r="P3127" s="3">
        <v>49.658899902385315</v>
      </c>
      <c r="Q3127" s="3">
        <v>-100.12902136909095</v>
      </c>
      <c r="R3127" s="3">
        <f>DD_relocated_catalogue[[#This Row],[Northing uncertainty half-length (m)]]/0.3048</f>
        <v>9.9986994710444357</v>
      </c>
      <c r="S3127" s="3">
        <f>DD_relocated_catalogue[[#This Row],[Easting uncertainty half-length (m)]]/0.3048</f>
        <v>9.8997070826489111</v>
      </c>
      <c r="T3127" s="3">
        <f>DD_relocated_catalogue[[#This Row],[Depth uncertainty half-length (m)]]/0.3048</f>
        <v>6.1163092874069189</v>
      </c>
      <c r="U3127" s="4">
        <v>0.33090573366654735</v>
      </c>
    </row>
    <row r="3128" spans="1:21" x14ac:dyDescent="0.25">
      <c r="A3128">
        <v>5148</v>
      </c>
      <c r="B3128" t="s">
        <v>21</v>
      </c>
      <c r="C3128" s="1">
        <v>41803.670077187497</v>
      </c>
      <c r="D3128" s="2">
        <f>(DD_relocated_catalogue[[#This Row],[SLB northing (m)]]/0.3048)+1169000</f>
        <v>1168671.000656168</v>
      </c>
      <c r="E3128" s="2">
        <f>(DD_relocated_catalogue[[#This Row],[SLB easting (m)]]/0.3048)+342000</f>
        <v>339770</v>
      </c>
      <c r="F3128" s="2">
        <f>DD_relocated_catalogue[[#This Row],[SLB depth (m)]]/0.3048</f>
        <v>6252.0013123359577</v>
      </c>
      <c r="G3128">
        <v>-1.25</v>
      </c>
      <c r="H3128" s="1">
        <v>41803.670077048613</v>
      </c>
      <c r="I3128" s="3">
        <f>(DD_relocated_catalogue[[#This Row],[Relocated northing  (m)]]/0.3048)+1169000</f>
        <v>1168353.910761155</v>
      </c>
      <c r="J3128" s="3">
        <f>(DD_relocated_catalogue[[#This Row],[Relocated easting (m)]]/0.3048)+342000</f>
        <v>340129.24212598422</v>
      </c>
      <c r="K3128" s="3">
        <f>DD_relocated_catalogue[[#This Row],[Relocated depth (m)]]/0.3048</f>
        <v>6669.1010498687656</v>
      </c>
      <c r="L3128" s="3">
        <f>DD_relocated_catalogue[[#This Row],[Semi-minor axis length (m)]]/0.3048</f>
        <v>7.0875717100426501</v>
      </c>
      <c r="M3128" s="3">
        <f>DD_relocated_catalogue[[#This Row],[Semi-intermediate axis length (m)]]/0.3048</f>
        <v>12.02993670954325</v>
      </c>
      <c r="N3128" s="3">
        <f>DD_relocated_catalogue[[#This Row],[Semi-major axis length (m)]]/0.3048</f>
        <v>20.657766223368565</v>
      </c>
      <c r="O3128" s="3">
        <v>-69.539775407685738</v>
      </c>
      <c r="P3128" s="3">
        <v>21.906755030726778</v>
      </c>
      <c r="Q3128" s="3">
        <v>-72.881352396688399</v>
      </c>
      <c r="R3128" s="3">
        <f>DD_relocated_catalogue[[#This Row],[Northing uncertainty half-length (m)]]/0.3048</f>
        <v>15.777565971825588</v>
      </c>
      <c r="S3128" s="3">
        <f>DD_relocated_catalogue[[#This Row],[Easting uncertainty half-length (m)]]/0.3048</f>
        <v>16.755512581253427</v>
      </c>
      <c r="T3128" s="3">
        <f>DD_relocated_catalogue[[#This Row],[Depth uncertainty half-length (m)]]/0.3048</f>
        <v>9.5458868325816031</v>
      </c>
      <c r="U3128" s="4">
        <v>0.37806335408939012</v>
      </c>
    </row>
    <row r="3129" spans="1:21" x14ac:dyDescent="0.25">
      <c r="A3129">
        <v>6936</v>
      </c>
      <c r="B3129" t="s">
        <v>21</v>
      </c>
      <c r="C3129" s="1">
        <v>43283.027240891206</v>
      </c>
      <c r="D3129" s="2">
        <f>(DD_relocated_catalogue[[#This Row],[SLB northing (m)]]/0.3048)+1169000</f>
        <v>1167132.998687664</v>
      </c>
      <c r="E3129" s="2">
        <f>(DD_relocated_catalogue[[#This Row],[SLB easting (m)]]/0.3048)+342000</f>
        <v>339547.99868766405</v>
      </c>
      <c r="F3129" s="2">
        <f>DD_relocated_catalogue[[#This Row],[SLB depth (m)]]/0.3048</f>
        <v>6812.0013123359568</v>
      </c>
      <c r="G3129">
        <v>-1.19</v>
      </c>
      <c r="H3129" s="1">
        <v>43283.027240833333</v>
      </c>
      <c r="I3129" s="3">
        <f>(DD_relocated_catalogue[[#This Row],[Relocated northing  (m)]]/0.3048)+1169000</f>
        <v>1167342.0702099737</v>
      </c>
      <c r="J3129" s="3">
        <f>(DD_relocated_catalogue[[#This Row],[Relocated easting (m)]]/0.3048)+342000</f>
        <v>339392.13254593173</v>
      </c>
      <c r="K3129" s="3">
        <f>DD_relocated_catalogue[[#This Row],[Relocated depth (m)]]/0.3048</f>
        <v>6887.7887139107615</v>
      </c>
      <c r="L3129" s="3">
        <f>DD_relocated_catalogue[[#This Row],[Semi-minor axis length (m)]]/0.3048</f>
        <v>27.837666315835779</v>
      </c>
      <c r="M3129" s="3">
        <f>DD_relocated_catalogue[[#This Row],[Semi-intermediate axis length (m)]]/0.3048</f>
        <v>67.719971709148837</v>
      </c>
      <c r="N3129" s="3">
        <f>DD_relocated_catalogue[[#This Row],[Semi-major axis length (m)]]/0.3048</f>
        <v>176.72105627954744</v>
      </c>
      <c r="O3129" s="3">
        <v>55.685727522702642</v>
      </c>
      <c r="P3129" s="3">
        <v>-96.075279953751306</v>
      </c>
      <c r="Q3129" s="3">
        <v>55.425463430253963</v>
      </c>
      <c r="R3129" s="3">
        <f>DD_relocated_catalogue[[#This Row],[Northing uncertainty half-length (m)]]/0.3048</f>
        <v>155.81839108273238</v>
      </c>
      <c r="S3129" s="3">
        <f>DD_relocated_catalogue[[#This Row],[Easting uncertainty half-length (m)]]/0.3048</f>
        <v>100.86206187319776</v>
      </c>
      <c r="T3129" s="3">
        <f>DD_relocated_catalogue[[#This Row],[Depth uncertainty half-length (m)]]/0.3048</f>
        <v>45.331177335068837</v>
      </c>
      <c r="U3129" s="4">
        <v>1.5762099129675677</v>
      </c>
    </row>
    <row r="3130" spans="1:21" x14ac:dyDescent="0.25">
      <c r="A3130">
        <v>4157</v>
      </c>
      <c r="B3130" t="s">
        <v>21</v>
      </c>
      <c r="C3130" s="1">
        <v>41578.363971435188</v>
      </c>
      <c r="D3130" s="2">
        <f>(DD_relocated_catalogue[[#This Row],[SLB northing (m)]]/0.3048)+1169000</f>
        <v>1168166.000656168</v>
      </c>
      <c r="E3130" s="2">
        <f>(DD_relocated_catalogue[[#This Row],[SLB easting (m)]]/0.3048)+342000</f>
        <v>340257.99868766405</v>
      </c>
      <c r="F3130" s="2">
        <f>DD_relocated_catalogue[[#This Row],[SLB depth (m)]]/0.3048</f>
        <v>6393.9993438320207</v>
      </c>
      <c r="G3130">
        <v>-1.1399999999999999</v>
      </c>
      <c r="H3130" s="1">
        <v>41578.363971273146</v>
      </c>
      <c r="I3130" s="3">
        <f>(DD_relocated_catalogue[[#This Row],[Relocated northing  (m)]]/0.3048)+1169000</f>
        <v>1168341.6174540683</v>
      </c>
      <c r="J3130" s="3">
        <f>(DD_relocated_catalogue[[#This Row],[Relocated easting (m)]]/0.3048)+342000</f>
        <v>339920.90879265091</v>
      </c>
      <c r="K3130" s="3">
        <f>DD_relocated_catalogue[[#This Row],[Relocated depth (m)]]/0.3048</f>
        <v>6563.0150918635163</v>
      </c>
      <c r="L3130" s="3">
        <f>DD_relocated_catalogue[[#This Row],[Semi-minor axis length (m)]]/0.3048</f>
        <v>5.7903707588709015</v>
      </c>
      <c r="M3130" s="3">
        <f>DD_relocated_catalogue[[#This Row],[Semi-intermediate axis length (m)]]/0.3048</f>
        <v>10.456675255484877</v>
      </c>
      <c r="N3130" s="3">
        <f>DD_relocated_catalogue[[#This Row],[Semi-major axis length (m)]]/0.3048</f>
        <v>16.9841626328746</v>
      </c>
      <c r="O3130" s="3">
        <v>-69.144562177581122</v>
      </c>
      <c r="P3130" s="3">
        <v>30.98060357606964</v>
      </c>
      <c r="Q3130" s="3">
        <v>-80.105780870197094</v>
      </c>
      <c r="R3130" s="3">
        <f>DD_relocated_catalogue[[#This Row],[Northing uncertainty half-length (m)]]/0.3048</f>
        <v>13.542335971799178</v>
      </c>
      <c r="S3130" s="3">
        <f>DD_relocated_catalogue[[#This Row],[Easting uncertainty half-length (m)]]/0.3048</f>
        <v>13.694758475165713</v>
      </c>
      <c r="T3130" s="3">
        <f>DD_relocated_catalogue[[#This Row],[Depth uncertainty half-length (m)]]/0.3048</f>
        <v>7.7232168958734446</v>
      </c>
      <c r="U3130" s="4">
        <v>0.3222653775734553</v>
      </c>
    </row>
    <row r="3131" spans="1:21" x14ac:dyDescent="0.25">
      <c r="A3131">
        <v>6643</v>
      </c>
      <c r="B3131" t="s">
        <v>21</v>
      </c>
      <c r="C3131" s="1">
        <v>42225.224019259258</v>
      </c>
      <c r="D3131" s="2">
        <f>(DD_relocated_catalogue[[#This Row],[SLB northing (m)]]/0.3048)+1169000</f>
        <v>1167725</v>
      </c>
      <c r="E3131" s="2">
        <f>(DD_relocated_catalogue[[#This Row],[SLB easting (m)]]/0.3048)+342000</f>
        <v>340201.00065616798</v>
      </c>
      <c r="F3131" s="2">
        <f>DD_relocated_catalogue[[#This Row],[SLB depth (m)]]/0.3048</f>
        <v>6400</v>
      </c>
      <c r="G3131">
        <v>-0.77</v>
      </c>
      <c r="H3131" s="1">
        <v>42225.224019386573</v>
      </c>
      <c r="I3131" s="3">
        <f>(DD_relocated_catalogue[[#This Row],[Relocated northing  (m)]]/0.3048)+1169000</f>
        <v>1167949.124015748</v>
      </c>
      <c r="J3131" s="3">
        <f>(DD_relocated_catalogue[[#This Row],[Relocated easting (m)]]/0.3048)+342000</f>
        <v>340333.48753280839</v>
      </c>
      <c r="K3131" s="3">
        <f>DD_relocated_catalogue[[#This Row],[Relocated depth (m)]]/0.3048</f>
        <v>6352.5557742782148</v>
      </c>
      <c r="L3131" s="3">
        <f>DD_relocated_catalogue[[#This Row],[Semi-minor axis length (m)]]/0.3048</f>
        <v>4.9805224038580294</v>
      </c>
      <c r="M3131" s="3">
        <f>DD_relocated_catalogue[[#This Row],[Semi-intermediate axis length (m)]]/0.3048</f>
        <v>9.7944135002877974</v>
      </c>
      <c r="N3131" s="3">
        <f>DD_relocated_catalogue[[#This Row],[Semi-major axis length (m)]]/0.3048</f>
        <v>39.186306182675033</v>
      </c>
      <c r="O3131" s="3">
        <v>-59.33854312015594</v>
      </c>
      <c r="P3131" s="3">
        <v>-84.82099474696949</v>
      </c>
      <c r="Q3131" s="3">
        <v>-126.18498106578923</v>
      </c>
      <c r="R3131" s="3">
        <f>DD_relocated_catalogue[[#This Row],[Northing uncertainty half-length (m)]]/0.3048</f>
        <v>33.588576308203024</v>
      </c>
      <c r="S3131" s="3">
        <f>DD_relocated_catalogue[[#This Row],[Easting uncertainty half-length (m)]]/0.3048</f>
        <v>21.91705797461103</v>
      </c>
      <c r="T3131" s="3">
        <f>DD_relocated_catalogue[[#This Row],[Depth uncertainty half-length (m)]]/0.3048</f>
        <v>6.7797970202399434</v>
      </c>
      <c r="U3131" s="4">
        <v>0.33890907004138421</v>
      </c>
    </row>
    <row r="3132" spans="1:21" x14ac:dyDescent="0.25">
      <c r="A3132">
        <v>6852</v>
      </c>
      <c r="B3132" t="s">
        <v>21</v>
      </c>
      <c r="C3132" s="1">
        <v>42999.821863067133</v>
      </c>
      <c r="D3132" s="2">
        <f>(DD_relocated_catalogue[[#This Row],[SLB northing (m)]]/0.3048)+1169000</f>
        <v>1169705</v>
      </c>
      <c r="E3132" s="2">
        <f>(DD_relocated_catalogue[[#This Row],[SLB easting (m)]]/0.3048)+342000</f>
        <v>340042.00131233595</v>
      </c>
      <c r="F3132" s="2">
        <f>DD_relocated_catalogue[[#This Row],[SLB depth (m)]]/0.3048</f>
        <v>6307.0013123359577</v>
      </c>
      <c r="G3132">
        <v>-1.72</v>
      </c>
      <c r="H3132" s="1">
        <v>42999.821863067133</v>
      </c>
      <c r="I3132" s="3">
        <f>(DD_relocated_catalogue[[#This Row],[Relocated northing  (m)]]/0.3048)+1169000</f>
        <v>1169464.7801837269</v>
      </c>
      <c r="J3132" s="3">
        <f>(DD_relocated_catalogue[[#This Row],[Relocated easting (m)]]/0.3048)+342000</f>
        <v>340124.42257217848</v>
      </c>
      <c r="K3132" s="3">
        <f>DD_relocated_catalogue[[#This Row],[Relocated depth (m)]]/0.3048</f>
        <v>6255.8202099737528</v>
      </c>
      <c r="L3132" s="3">
        <f>DD_relocated_catalogue[[#This Row],[Semi-minor axis length (m)]]/0.3048</f>
        <v>8.7330888257722119</v>
      </c>
      <c r="M3132" s="3">
        <f>DD_relocated_catalogue[[#This Row],[Semi-intermediate axis length (m)]]/0.3048</f>
        <v>13.638989434297853</v>
      </c>
      <c r="N3132" s="3">
        <f>DD_relocated_catalogue[[#This Row],[Semi-major axis length (m)]]/0.3048</f>
        <v>55.248905209630372</v>
      </c>
      <c r="O3132" s="3">
        <v>27.545846567014287</v>
      </c>
      <c r="P3132" s="3">
        <v>88.290394543276363</v>
      </c>
      <c r="Q3132" s="3">
        <v>87.205955627914335</v>
      </c>
      <c r="R3132" s="3">
        <f>DD_relocated_catalogue[[#This Row],[Northing uncertainty half-length (m)]]/0.3048</f>
        <v>55.1958195264979</v>
      </c>
      <c r="S3132" s="3">
        <f>DD_relocated_catalogue[[#This Row],[Easting uncertainty half-length (m)]]/0.3048</f>
        <v>10.149168512170432</v>
      </c>
      <c r="T3132" s="3">
        <f>DD_relocated_catalogue[[#This Row],[Depth uncertainty half-length (m)]]/0.3048</f>
        <v>12.815644550657806</v>
      </c>
      <c r="U3132" s="4">
        <v>0.5926808055894468</v>
      </c>
    </row>
    <row r="3133" spans="1:21" x14ac:dyDescent="0.25">
      <c r="A3133">
        <v>3371</v>
      </c>
      <c r="B3133" t="s">
        <v>21</v>
      </c>
      <c r="C3133" s="1">
        <v>41372.851831377317</v>
      </c>
      <c r="D3133" s="2">
        <f>(DD_relocated_catalogue[[#This Row],[SLB northing (m)]]/0.3048)+1169000</f>
        <v>1169143.999343832</v>
      </c>
      <c r="E3133" s="2">
        <f>(DD_relocated_catalogue[[#This Row],[SLB easting (m)]]/0.3048)+342000</f>
        <v>340473.99934383202</v>
      </c>
      <c r="F3133" s="2">
        <f>DD_relocated_catalogue[[#This Row],[SLB depth (m)]]/0.3048</f>
        <v>6447.9986876640414</v>
      </c>
      <c r="G3133">
        <v>-1.1399999999999999</v>
      </c>
      <c r="H3133" s="1">
        <v>41372.851831400461</v>
      </c>
      <c r="I3133" s="3">
        <f>(DD_relocated_catalogue[[#This Row],[Relocated northing  (m)]]/0.3048)+1169000</f>
        <v>1169237.0078740157</v>
      </c>
      <c r="J3133" s="3">
        <f>(DD_relocated_catalogue[[#This Row],[Relocated easting (m)]]/0.3048)+342000</f>
        <v>340510.70209973754</v>
      </c>
      <c r="K3133" s="3">
        <f>DD_relocated_catalogue[[#This Row],[Relocated depth (m)]]/0.3048</f>
        <v>6337.8149606299212</v>
      </c>
      <c r="L3133" s="3">
        <f>DD_relocated_catalogue[[#This Row],[Semi-minor axis length (m)]]/0.3048</f>
        <v>3.2427398237874652</v>
      </c>
      <c r="M3133" s="3">
        <f>DD_relocated_catalogue[[#This Row],[Semi-intermediate axis length (m)]]/0.3048</f>
        <v>7.1484259334515947</v>
      </c>
      <c r="N3133" s="3">
        <f>DD_relocated_catalogue[[#This Row],[Semi-major axis length (m)]]/0.3048</f>
        <v>35.250265598303962</v>
      </c>
      <c r="O3133" s="3">
        <v>-68.036109829495771</v>
      </c>
      <c r="P3133" s="3">
        <v>93.520903373600675</v>
      </c>
      <c r="Q3133" s="3">
        <v>-100.86481744994798</v>
      </c>
      <c r="R3133" s="3">
        <f>DD_relocated_catalogue[[#This Row],[Northing uncertainty half-length (m)]]/0.3048</f>
        <v>34.931482884838815</v>
      </c>
      <c r="S3133" s="3">
        <f>DD_relocated_catalogue[[#This Row],[Easting uncertainty half-length (m)]]/0.3048</f>
        <v>8.1006778471327028</v>
      </c>
      <c r="T3133" s="3">
        <f>DD_relocated_catalogue[[#This Row],[Depth uncertainty half-length (m)]]/0.3048</f>
        <v>4.0789964848796849</v>
      </c>
      <c r="U3133" s="4">
        <v>0.24108664257520576</v>
      </c>
    </row>
    <row r="3134" spans="1:21" x14ac:dyDescent="0.25">
      <c r="A3134">
        <v>3225</v>
      </c>
      <c r="B3134" t="s">
        <v>21</v>
      </c>
      <c r="C3134" s="1">
        <v>41333.127972106478</v>
      </c>
      <c r="D3134" s="2">
        <f>(DD_relocated_catalogue[[#This Row],[SLB northing (m)]]/0.3048)+1169000</f>
        <v>1169085</v>
      </c>
      <c r="E3134" s="2">
        <f>(DD_relocated_catalogue[[#This Row],[SLB easting (m)]]/0.3048)+342000</f>
        <v>339576.00065616798</v>
      </c>
      <c r="F3134" s="2">
        <f>DD_relocated_catalogue[[#This Row],[SLB depth (m)]]/0.3048</f>
        <v>6497.9986876640414</v>
      </c>
      <c r="G3134">
        <v>-0.95</v>
      </c>
      <c r="H3134" s="1">
        <v>41333.127972256945</v>
      </c>
      <c r="I3134" s="3">
        <f>(DD_relocated_catalogue[[#This Row],[Relocated northing  (m)]]/0.3048)+1169000</f>
        <v>1169068.6614173229</v>
      </c>
      <c r="J3134" s="3">
        <f>(DD_relocated_catalogue[[#This Row],[Relocated easting (m)]]/0.3048)+342000</f>
        <v>339763.25459317584</v>
      </c>
      <c r="K3134" s="3">
        <f>DD_relocated_catalogue[[#This Row],[Relocated depth (m)]]/0.3048</f>
        <v>6386.4402887139104</v>
      </c>
      <c r="L3134" s="3">
        <f>DD_relocated_catalogue[[#This Row],[Semi-minor axis length (m)]]/0.3048</f>
        <v>9.5274688545535522</v>
      </c>
      <c r="M3134" s="3">
        <f>DD_relocated_catalogue[[#This Row],[Semi-intermediate axis length (m)]]/0.3048</f>
        <v>15.811342616799077</v>
      </c>
      <c r="N3134" s="3">
        <f>DD_relocated_catalogue[[#This Row],[Semi-major axis length (m)]]/0.3048</f>
        <v>87.232495302518359</v>
      </c>
      <c r="O3134" s="3">
        <v>-67.657773867208903</v>
      </c>
      <c r="P3134" s="3">
        <v>93.633430208250374</v>
      </c>
      <c r="Q3134" s="3">
        <v>-102.00902795205565</v>
      </c>
      <c r="R3134" s="3">
        <f>DD_relocated_catalogue[[#This Row],[Northing uncertainty half-length (m)]]/0.3048</f>
        <v>86.21576616808369</v>
      </c>
      <c r="S3134" s="3">
        <f>DD_relocated_catalogue[[#This Row],[Easting uncertainty half-length (m)]]/0.3048</f>
        <v>19.786400579300057</v>
      </c>
      <c r="T3134" s="3">
        <f>DD_relocated_catalogue[[#This Row],[Depth uncertainty half-length (m)]]/0.3048</f>
        <v>10.85258925129521</v>
      </c>
      <c r="U3134" s="4">
        <v>0.55807339995973038</v>
      </c>
    </row>
    <row r="3135" spans="1:21" x14ac:dyDescent="0.25">
      <c r="A3135">
        <v>5147</v>
      </c>
      <c r="B3135" t="s">
        <v>21</v>
      </c>
      <c r="C3135" s="1">
        <v>41803.667561516202</v>
      </c>
      <c r="D3135" s="2">
        <f>(DD_relocated_catalogue[[#This Row],[SLB northing (m)]]/0.3048)+1169000</f>
        <v>1168091.000656168</v>
      </c>
      <c r="E3135" s="2">
        <f>(DD_relocated_catalogue[[#This Row],[SLB easting (m)]]/0.3048)+342000</f>
        <v>340343.99934383202</v>
      </c>
      <c r="F3135" s="2">
        <f>DD_relocated_catalogue[[#This Row],[SLB depth (m)]]/0.3048</f>
        <v>6470</v>
      </c>
      <c r="G3135">
        <v>-0.87</v>
      </c>
      <c r="H3135" s="1">
        <v>41803.667561377311</v>
      </c>
      <c r="I3135" s="3">
        <f>(DD_relocated_catalogue[[#This Row],[Relocated northing  (m)]]/0.3048)+1169000</f>
        <v>1168452.2309711287</v>
      </c>
      <c r="J3135" s="3">
        <f>(DD_relocated_catalogue[[#This Row],[Relocated easting (m)]]/0.3048)+342000</f>
        <v>340061.52230971126</v>
      </c>
      <c r="K3135" s="3">
        <f>DD_relocated_catalogue[[#This Row],[Relocated depth (m)]]/0.3048</f>
        <v>6639.6653543307084</v>
      </c>
      <c r="L3135" s="3">
        <f>DD_relocated_catalogue[[#This Row],[Semi-minor axis length (m)]]/0.3048</f>
        <v>6.0515765653073865</v>
      </c>
      <c r="M3135" s="3">
        <f>DD_relocated_catalogue[[#This Row],[Semi-intermediate axis length (m)]]/0.3048</f>
        <v>11.376186424780467</v>
      </c>
      <c r="N3135" s="3">
        <f>DD_relocated_catalogue[[#This Row],[Semi-major axis length (m)]]/0.3048</f>
        <v>17.801553333944565</v>
      </c>
      <c r="O3135" s="3">
        <v>-68.677986612604045</v>
      </c>
      <c r="P3135" s="3">
        <v>36.425334271899793</v>
      </c>
      <c r="Q3135" s="3">
        <v>-80.053613658117598</v>
      </c>
      <c r="R3135" s="3">
        <f>DD_relocated_catalogue[[#This Row],[Northing uncertainty half-length (m)]]/0.3048</f>
        <v>14.948088858327822</v>
      </c>
      <c r="S3135" s="3">
        <f>DD_relocated_catalogue[[#This Row],[Easting uncertainty half-length (m)]]/0.3048</f>
        <v>13.897890058644993</v>
      </c>
      <c r="T3135" s="3">
        <f>DD_relocated_catalogue[[#This Row],[Depth uncertainty half-length (m)]]/0.3048</f>
        <v>8.0128517376890631</v>
      </c>
      <c r="U3135" s="4">
        <v>0.32406561344615836</v>
      </c>
    </row>
    <row r="3136" spans="1:21" x14ac:dyDescent="0.25">
      <c r="A3136">
        <v>3971</v>
      </c>
      <c r="B3136" t="s">
        <v>21</v>
      </c>
      <c r="C3136" s="1">
        <v>41541.433017546296</v>
      </c>
      <c r="D3136" s="2">
        <f>(DD_relocated_catalogue[[#This Row],[SLB northing (m)]]/0.3048)+1169000</f>
        <v>1168073.999343832</v>
      </c>
      <c r="E3136" s="2">
        <f>(DD_relocated_catalogue[[#This Row],[SLB easting (m)]]/0.3048)+342000</f>
        <v>340362.00131233595</v>
      </c>
      <c r="F3136" s="2">
        <f>DD_relocated_catalogue[[#This Row],[SLB depth (m)]]/0.3048</f>
        <v>6397.0013123359577</v>
      </c>
      <c r="G3136">
        <v>0.1</v>
      </c>
      <c r="H3136" s="1">
        <v>41541.433017731484</v>
      </c>
      <c r="I3136" s="3">
        <f>(DD_relocated_catalogue[[#This Row],[Relocated northing  (m)]]/0.3048)+1169000</f>
        <v>1168211.7322834646</v>
      </c>
      <c r="J3136" s="3">
        <f>(DD_relocated_catalogue[[#This Row],[Relocated easting (m)]]/0.3048)+342000</f>
        <v>340463.70078740158</v>
      </c>
      <c r="K3136" s="3">
        <f>DD_relocated_catalogue[[#This Row],[Relocated depth (m)]]/0.3048</f>
        <v>6314.2847769028867</v>
      </c>
      <c r="L3136" s="3">
        <f>DD_relocated_catalogue[[#This Row],[Semi-minor axis length (m)]]/0.3048</f>
        <v>3.9018159766633076</v>
      </c>
      <c r="M3136" s="3">
        <f>DD_relocated_catalogue[[#This Row],[Semi-intermediate axis length (m)]]/0.3048</f>
        <v>7.6503915223642158</v>
      </c>
      <c r="N3136" s="3">
        <f>DD_relocated_catalogue[[#This Row],[Semi-major axis length (m)]]/0.3048</f>
        <v>33.327050384610658</v>
      </c>
      <c r="O3136" s="3">
        <v>-62.505699039390024</v>
      </c>
      <c r="P3136" s="3">
        <v>-84.838809702897706</v>
      </c>
      <c r="Q3136" s="3">
        <v>-122.77062477810382</v>
      </c>
      <c r="R3136" s="3">
        <f>DD_relocated_catalogue[[#This Row],[Northing uncertainty half-length (m)]]/0.3048</f>
        <v>29.49272272943163</v>
      </c>
      <c r="S3136" s="3">
        <f>DD_relocated_catalogue[[#This Row],[Easting uncertainty half-length (m)]]/0.3048</f>
        <v>16.884332791291637</v>
      </c>
      <c r="T3136" s="3">
        <f>DD_relocated_catalogue[[#This Row],[Depth uncertainty half-length (m)]]/0.3048</f>
        <v>5.0690203797324198</v>
      </c>
      <c r="U3136" s="4">
        <v>0.30212830327087287</v>
      </c>
    </row>
    <row r="3137" spans="1:21" x14ac:dyDescent="0.25">
      <c r="A3137">
        <v>4645</v>
      </c>
      <c r="B3137" t="s">
        <v>21</v>
      </c>
      <c r="C3137" s="1">
        <v>41672.040869467593</v>
      </c>
      <c r="D3137" s="2">
        <f>(DD_relocated_catalogue[[#This Row],[SLB northing (m)]]/0.3048)+1169000</f>
        <v>1168057.001312336</v>
      </c>
      <c r="E3137" s="2">
        <f>(DD_relocated_catalogue[[#This Row],[SLB easting (m)]]/0.3048)+342000</f>
        <v>340388.99934383202</v>
      </c>
      <c r="F3137" s="2">
        <f>DD_relocated_catalogue[[#This Row],[SLB depth (m)]]/0.3048</f>
        <v>6324.9999999999991</v>
      </c>
      <c r="G3137">
        <v>-1.1100000000000001</v>
      </c>
      <c r="H3137" s="1">
        <v>41672.040869317127</v>
      </c>
      <c r="I3137" s="3">
        <f>(DD_relocated_catalogue[[#This Row],[Relocated northing  (m)]]/0.3048)+1169000</f>
        <v>1168048.4120734909</v>
      </c>
      <c r="J3137" s="3">
        <f>(DD_relocated_catalogue[[#This Row],[Relocated easting (m)]]/0.3048)+342000</f>
        <v>340358.63845144358</v>
      </c>
      <c r="K3137" s="3">
        <f>DD_relocated_catalogue[[#This Row],[Relocated depth (m)]]/0.3048</f>
        <v>6425.7841207349074</v>
      </c>
      <c r="L3137" s="3">
        <f>DD_relocated_catalogue[[#This Row],[Semi-minor axis length (m)]]/0.3048</f>
        <v>5.2536294311292773</v>
      </c>
      <c r="M3137" s="3">
        <f>DD_relocated_catalogue[[#This Row],[Semi-intermediate axis length (m)]]/0.3048</f>
        <v>8.6955312149213118</v>
      </c>
      <c r="N3137" s="3">
        <f>DD_relocated_catalogue[[#This Row],[Semi-major axis length (m)]]/0.3048</f>
        <v>15.197001266217047</v>
      </c>
      <c r="O3137" s="3">
        <v>-72.038953004041886</v>
      </c>
      <c r="P3137" s="3">
        <v>11.559987025870983</v>
      </c>
      <c r="Q3137" s="3">
        <v>-68.977187808495941</v>
      </c>
      <c r="R3137" s="3">
        <f>DD_relocated_catalogue[[#This Row],[Northing uncertainty half-length (m)]]/0.3048</f>
        <v>10.805300667508098</v>
      </c>
      <c r="S3137" s="3">
        <f>DD_relocated_catalogue[[#This Row],[Easting uncertainty half-length (m)]]/0.3048</f>
        <v>13.031658795537632</v>
      </c>
      <c r="T3137" s="3">
        <f>DD_relocated_catalogue[[#This Row],[Depth uncertainty half-length (m)]]/0.3048</f>
        <v>6.7803379354604969</v>
      </c>
      <c r="U3137" s="4">
        <v>0.34218430234275093</v>
      </c>
    </row>
    <row r="3138" spans="1:21" x14ac:dyDescent="0.25">
      <c r="A3138">
        <v>3400</v>
      </c>
      <c r="B3138" t="s">
        <v>21</v>
      </c>
      <c r="C3138" s="1">
        <v>41384.732850057873</v>
      </c>
      <c r="D3138" s="2">
        <f>(DD_relocated_catalogue[[#This Row],[SLB northing (m)]]/0.3048)+1169000</f>
        <v>1168017.998687664</v>
      </c>
      <c r="E3138" s="2">
        <f>(DD_relocated_catalogue[[#This Row],[SLB easting (m)]]/0.3048)+342000</f>
        <v>340482.00131233595</v>
      </c>
      <c r="F3138" s="2">
        <f>DD_relocated_catalogue[[#This Row],[SLB depth (m)]]/0.3048</f>
        <v>6572.0013123359577</v>
      </c>
      <c r="G3138">
        <v>-0.55000000000000004</v>
      </c>
      <c r="H3138" s="1">
        <v>41384.732850185188</v>
      </c>
      <c r="I3138" s="3">
        <f>(DD_relocated_catalogue[[#This Row],[Relocated northing  (m)]]/0.3048)+1169000</f>
        <v>1168171.4534120734</v>
      </c>
      <c r="J3138" s="3">
        <f>(DD_relocated_catalogue[[#This Row],[Relocated easting (m)]]/0.3048)+342000</f>
        <v>340606.06627296587</v>
      </c>
      <c r="K3138" s="3">
        <f>DD_relocated_catalogue[[#This Row],[Relocated depth (m)]]/0.3048</f>
        <v>6475.7644356955379</v>
      </c>
      <c r="L3138" s="3">
        <f>DD_relocated_catalogue[[#This Row],[Semi-minor axis length (m)]]/0.3048</f>
        <v>6.3473283507636573</v>
      </c>
      <c r="M3138" s="3">
        <f>DD_relocated_catalogue[[#This Row],[Semi-intermediate axis length (m)]]/0.3048</f>
        <v>11.096020454800048</v>
      </c>
      <c r="N3138" s="3">
        <f>DD_relocated_catalogue[[#This Row],[Semi-major axis length (m)]]/0.3048</f>
        <v>42.161272416262911</v>
      </c>
      <c r="O3138" s="3">
        <v>-68.312304827121295</v>
      </c>
      <c r="P3138" s="3">
        <v>-84.544704518513029</v>
      </c>
      <c r="Q3138" s="3">
        <v>-126.10101321089729</v>
      </c>
      <c r="R3138" s="3">
        <f>DD_relocated_catalogue[[#This Row],[Northing uncertainty half-length (m)]]/0.3048</f>
        <v>36.500891219314127</v>
      </c>
      <c r="S3138" s="3">
        <f>DD_relocated_catalogue[[#This Row],[Easting uncertainty half-length (m)]]/0.3048</f>
        <v>23.46761094341041</v>
      </c>
      <c r="T3138" s="3">
        <f>DD_relocated_catalogue[[#This Row],[Depth uncertainty half-length (m)]]/0.3048</f>
        <v>7.3143219054491873</v>
      </c>
      <c r="U3138" s="4">
        <v>0.36861165271820356</v>
      </c>
    </row>
    <row r="3139" spans="1:21" x14ac:dyDescent="0.25">
      <c r="A3139">
        <v>4940</v>
      </c>
      <c r="B3139" t="s">
        <v>21</v>
      </c>
      <c r="C3139" s="1">
        <v>41746.929004270831</v>
      </c>
      <c r="D3139" s="2">
        <f>(DD_relocated_catalogue[[#This Row],[SLB northing (m)]]/0.3048)+1169000</f>
        <v>1169165</v>
      </c>
      <c r="E3139" s="2">
        <f>(DD_relocated_catalogue[[#This Row],[SLB easting (m)]]/0.3048)+342000</f>
        <v>339820</v>
      </c>
      <c r="F3139" s="2">
        <f>DD_relocated_catalogue[[#This Row],[SLB depth (m)]]/0.3048</f>
        <v>6152.9986876640414</v>
      </c>
      <c r="G3139">
        <v>-0.97</v>
      </c>
      <c r="H3139" s="1">
        <v>41746.929004074074</v>
      </c>
      <c r="I3139" s="3">
        <f>(DD_relocated_catalogue[[#This Row],[Relocated northing  (m)]]/0.3048)+1169000</f>
        <v>1169200.0557742782</v>
      </c>
      <c r="J3139" s="3">
        <f>(DD_relocated_catalogue[[#This Row],[Relocated easting (m)]]/0.3048)+342000</f>
        <v>339642.02427821525</v>
      </c>
      <c r="K3139" s="3">
        <f>DD_relocated_catalogue[[#This Row],[Relocated depth (m)]]/0.3048</f>
        <v>6280.9940944881882</v>
      </c>
      <c r="L3139" s="3">
        <f>DD_relocated_catalogue[[#This Row],[Semi-minor axis length (m)]]/0.3048</f>
        <v>3.8455682803037066</v>
      </c>
      <c r="M3139" s="3">
        <f>DD_relocated_catalogue[[#This Row],[Semi-intermediate axis length (m)]]/0.3048</f>
        <v>7.248280922302329</v>
      </c>
      <c r="N3139" s="3">
        <f>DD_relocated_catalogue[[#This Row],[Semi-major axis length (m)]]/0.3048</f>
        <v>12.041348545622157</v>
      </c>
      <c r="O3139" s="3">
        <v>-63.342840441759272</v>
      </c>
      <c r="P3139" s="3">
        <v>55.129930378377388</v>
      </c>
      <c r="Q3139" s="3">
        <v>-80.224106126335371</v>
      </c>
      <c r="R3139" s="3">
        <f>DD_relocated_catalogue[[#This Row],[Northing uncertainty half-length (m)]]/0.3048</f>
        <v>11.236004507963886</v>
      </c>
      <c r="S3139" s="3">
        <f>DD_relocated_catalogue[[#This Row],[Easting uncertainty half-length (m)]]/0.3048</f>
        <v>7.5742009480002883</v>
      </c>
      <c r="T3139" s="3">
        <f>DD_relocated_catalogue[[#This Row],[Depth uncertainty half-length (m)]]/0.3048</f>
        <v>5.3336092460743583</v>
      </c>
      <c r="U3139" s="4">
        <v>0.32562759917447132</v>
      </c>
    </row>
    <row r="3140" spans="1:21" x14ac:dyDescent="0.25">
      <c r="A3140">
        <v>4051</v>
      </c>
      <c r="B3140" t="s">
        <v>21</v>
      </c>
      <c r="C3140" s="1">
        <v>41558.044011828701</v>
      </c>
      <c r="D3140" s="2">
        <f>(DD_relocated_catalogue[[#This Row],[SLB northing (m)]]/0.3048)+1169000</f>
        <v>1168065</v>
      </c>
      <c r="E3140" s="2">
        <f>(DD_relocated_catalogue[[#This Row],[SLB easting (m)]]/0.3048)+342000</f>
        <v>340353.99934383202</v>
      </c>
      <c r="F3140" s="2">
        <f>DD_relocated_catalogue[[#This Row],[SLB depth (m)]]/0.3048</f>
        <v>6130</v>
      </c>
      <c r="G3140">
        <v>-0.94</v>
      </c>
      <c r="H3140" s="1">
        <v>41558.044011701386</v>
      </c>
      <c r="I3140" s="3">
        <f>(DD_relocated_catalogue[[#This Row],[Relocated northing  (m)]]/0.3048)+1169000</f>
        <v>1168112.7132545931</v>
      </c>
      <c r="J3140" s="3">
        <f>(DD_relocated_catalogue[[#This Row],[Relocated easting (m)]]/0.3048)+342000</f>
        <v>340349.46850393701</v>
      </c>
      <c r="K3140" s="3">
        <f>DD_relocated_catalogue[[#This Row],[Relocated depth (m)]]/0.3048</f>
        <v>6337.5492125984247</v>
      </c>
      <c r="L3140" s="3">
        <f>DD_relocated_catalogue[[#This Row],[Semi-minor axis length (m)]]/0.3048</f>
        <v>3.8564805619720444</v>
      </c>
      <c r="M3140" s="3">
        <f>DD_relocated_catalogue[[#This Row],[Semi-intermediate axis length (m)]]/0.3048</f>
        <v>6.617206336630761</v>
      </c>
      <c r="N3140" s="3">
        <f>DD_relocated_catalogue[[#This Row],[Semi-major axis length (m)]]/0.3048</f>
        <v>11.91212421113535</v>
      </c>
      <c r="O3140" s="3">
        <v>-71.280585350958503</v>
      </c>
      <c r="P3140" s="3">
        <v>35.211727651836043</v>
      </c>
      <c r="Q3140" s="3">
        <v>-86.574585450429737</v>
      </c>
      <c r="R3140" s="3">
        <f>DD_relocated_catalogue[[#This Row],[Northing uncertainty half-length (m)]]/0.3048</f>
        <v>9.0376274622221207</v>
      </c>
      <c r="S3140" s="3">
        <f>DD_relocated_catalogue[[#This Row],[Easting uncertainty half-length (m)]]/0.3048</f>
        <v>9.7029679161925504</v>
      </c>
      <c r="T3140" s="3">
        <f>DD_relocated_catalogue[[#This Row],[Depth uncertainty half-length (m)]]/0.3048</f>
        <v>4.9523685638601407</v>
      </c>
      <c r="U3140" s="4">
        <v>0.31096620586464641</v>
      </c>
    </row>
    <row r="3141" spans="1:21" x14ac:dyDescent="0.25">
      <c r="A3141">
        <v>5910</v>
      </c>
      <c r="B3141" t="s">
        <v>21</v>
      </c>
      <c r="C3141" s="1">
        <v>41887.017514097221</v>
      </c>
      <c r="D3141" s="2">
        <f>(DD_relocated_catalogue[[#This Row],[SLB northing (m)]]/0.3048)+1169000</f>
        <v>1169077.001312336</v>
      </c>
      <c r="E3141" s="2">
        <f>(DD_relocated_catalogue[[#This Row],[SLB easting (m)]]/0.3048)+342000</f>
        <v>340371.00065616798</v>
      </c>
      <c r="F3141" s="2">
        <f>DD_relocated_catalogue[[#This Row],[SLB depth (m)]]/0.3048</f>
        <v>6482.0013123359577</v>
      </c>
      <c r="G3141">
        <v>-1.1200000000000001</v>
      </c>
      <c r="H3141" s="1">
        <v>41887.017514143517</v>
      </c>
      <c r="I3141" s="3">
        <f>(DD_relocated_catalogue[[#This Row],[Relocated northing  (m)]]/0.3048)+1169000</f>
        <v>1169512.5459317586</v>
      </c>
      <c r="J3141" s="3">
        <f>(DD_relocated_catalogue[[#This Row],[Relocated easting (m)]]/0.3048)+342000</f>
        <v>340447.16863517062</v>
      </c>
      <c r="K3141" s="3">
        <f>DD_relocated_catalogue[[#This Row],[Relocated depth (m)]]/0.3048</f>
        <v>6507.3326771653537</v>
      </c>
      <c r="L3141" s="3">
        <f>DD_relocated_catalogue[[#This Row],[Semi-minor axis length (m)]]/0.3048</f>
        <v>4.858745020097575</v>
      </c>
      <c r="M3141" s="3">
        <f>DD_relocated_catalogue[[#This Row],[Semi-intermediate axis length (m)]]/0.3048</f>
        <v>8.8635330941032358</v>
      </c>
      <c r="N3141" s="3">
        <f>DD_relocated_catalogue[[#This Row],[Semi-major axis length (m)]]/0.3048</f>
        <v>13.400583199028139</v>
      </c>
      <c r="O3141" s="3">
        <v>-70.505698025092499</v>
      </c>
      <c r="P3141" s="3">
        <v>54.703296700975208</v>
      </c>
      <c r="Q3141" s="3">
        <v>-73.331114476664624</v>
      </c>
      <c r="R3141" s="3">
        <f>DD_relocated_catalogue[[#This Row],[Northing uncertainty half-length (m)]]/0.3048</f>
        <v>12.877983130934281</v>
      </c>
      <c r="S3141" s="3">
        <f>DD_relocated_catalogue[[#This Row],[Easting uncertainty half-length (m)]]/0.3048</f>
        <v>8.9587117255927051</v>
      </c>
      <c r="T3141" s="3">
        <f>DD_relocated_catalogue[[#This Row],[Depth uncertainty half-length (m)]]/0.3048</f>
        <v>5.7390156648598056</v>
      </c>
      <c r="U3141" s="4">
        <v>0.24349913008530341</v>
      </c>
    </row>
    <row r="3142" spans="1:21" x14ac:dyDescent="0.25">
      <c r="A3142">
        <v>3401</v>
      </c>
      <c r="B3142" t="s">
        <v>21</v>
      </c>
      <c r="C3142" s="1">
        <v>41384.733593495373</v>
      </c>
      <c r="D3142" s="2">
        <f>(DD_relocated_catalogue[[#This Row],[SLB northing (m)]]/0.3048)+1169000</f>
        <v>1167962.001312336</v>
      </c>
      <c r="E3142" s="2">
        <f>(DD_relocated_catalogue[[#This Row],[SLB easting (m)]]/0.3048)+342000</f>
        <v>340507.00131233595</v>
      </c>
      <c r="F3142" s="2">
        <f>DD_relocated_catalogue[[#This Row],[SLB depth (m)]]/0.3048</f>
        <v>6567.9986876640414</v>
      </c>
      <c r="G3142">
        <v>-0.38</v>
      </c>
      <c r="H3142" s="1">
        <v>41384.733593657409</v>
      </c>
      <c r="I3142" s="3">
        <f>(DD_relocated_catalogue[[#This Row],[Relocated northing  (m)]]/0.3048)+1169000</f>
        <v>1168267.3195538057</v>
      </c>
      <c r="J3142" s="3">
        <f>(DD_relocated_catalogue[[#This Row],[Relocated easting (m)]]/0.3048)+342000</f>
        <v>340573.70734908135</v>
      </c>
      <c r="K3142" s="3">
        <f>DD_relocated_catalogue[[#This Row],[Relocated depth (m)]]/0.3048</f>
        <v>6449.2060367454069</v>
      </c>
      <c r="L3142" s="3">
        <f>DD_relocated_catalogue[[#This Row],[Semi-minor axis length (m)]]/0.3048</f>
        <v>5.6090358685696922</v>
      </c>
      <c r="M3142" s="3">
        <f>DD_relocated_catalogue[[#This Row],[Semi-intermediate axis length (m)]]/0.3048</f>
        <v>11.296442793189847</v>
      </c>
      <c r="N3142" s="3">
        <f>DD_relocated_catalogue[[#This Row],[Semi-major axis length (m)]]/0.3048</f>
        <v>43.284720859051099</v>
      </c>
      <c r="O3142" s="3">
        <v>-67.209559717983936</v>
      </c>
      <c r="P3142" s="3">
        <v>-82.945828714346973</v>
      </c>
      <c r="Q3142" s="3">
        <v>-124.88748950998259</v>
      </c>
      <c r="R3142" s="3">
        <f>DD_relocated_catalogue[[#This Row],[Northing uncertainty half-length (m)]]/0.3048</f>
        <v>38.34168786357926</v>
      </c>
      <c r="S3142" s="3">
        <f>DD_relocated_catalogue[[#This Row],[Easting uncertainty half-length (m)]]/0.3048</f>
        <v>22.563506431954178</v>
      </c>
      <c r="T3142" s="3">
        <f>DD_relocated_catalogue[[#This Row],[Depth uncertainty half-length (m)]]/0.3048</f>
        <v>7.042704659872304</v>
      </c>
      <c r="U3142" s="4">
        <v>0.32825664387730286</v>
      </c>
    </row>
    <row r="3143" spans="1:21" x14ac:dyDescent="0.25">
      <c r="A3143">
        <v>4046</v>
      </c>
      <c r="B3143" t="s">
        <v>21</v>
      </c>
      <c r="C3143" s="1">
        <v>41557.999533946757</v>
      </c>
      <c r="D3143" s="2">
        <f>(DD_relocated_catalogue[[#This Row],[SLB northing (m)]]/0.3048)+1169000</f>
        <v>1168052.001312336</v>
      </c>
      <c r="E3143" s="2">
        <f>(DD_relocated_catalogue[[#This Row],[SLB easting (m)]]/0.3048)+342000</f>
        <v>340417.99868766405</v>
      </c>
      <c r="F3143" s="2">
        <f>DD_relocated_catalogue[[#This Row],[SLB depth (m)]]/0.3048</f>
        <v>6166.0006561679784</v>
      </c>
      <c r="G3143">
        <v>-0.68</v>
      </c>
      <c r="H3143" s="1">
        <v>41557.999533784721</v>
      </c>
      <c r="I3143" s="3">
        <f>(DD_relocated_catalogue[[#This Row],[Relocated northing  (m)]]/0.3048)+1169000</f>
        <v>1168157.7460629921</v>
      </c>
      <c r="J3143" s="3">
        <f>(DD_relocated_catalogue[[#This Row],[Relocated easting (m)]]/0.3048)+342000</f>
        <v>340340.90223097114</v>
      </c>
      <c r="K3143" s="3">
        <f>DD_relocated_catalogue[[#This Row],[Relocated depth (m)]]/0.3048</f>
        <v>6317.9494750656168</v>
      </c>
      <c r="L3143" s="3">
        <f>DD_relocated_catalogue[[#This Row],[Semi-minor axis length (m)]]/0.3048</f>
        <v>3.5181440855622004</v>
      </c>
      <c r="M3143" s="3">
        <f>DD_relocated_catalogue[[#This Row],[Semi-intermediate axis length (m)]]/0.3048</f>
        <v>6.3225683616994539</v>
      </c>
      <c r="N3143" s="3">
        <f>DD_relocated_catalogue[[#This Row],[Semi-major axis length (m)]]/0.3048</f>
        <v>11.481808043391776</v>
      </c>
      <c r="O3143" s="3">
        <v>-70.297693377225116</v>
      </c>
      <c r="P3143" s="3">
        <v>40.164205308617127</v>
      </c>
      <c r="Q3143" s="3">
        <v>-93.310461846240642</v>
      </c>
      <c r="R3143" s="3">
        <f>DD_relocated_catalogue[[#This Row],[Northing uncertainty half-length (m)]]/0.3048</f>
        <v>8.5608645187533234</v>
      </c>
      <c r="S3143" s="3">
        <f>DD_relocated_catalogue[[#This Row],[Easting uncertainty half-length (m)]]/0.3048</f>
        <v>9.4296313004314047</v>
      </c>
      <c r="T3143" s="3">
        <f>DD_relocated_catalogue[[#This Row],[Depth uncertainty half-length (m)]]/0.3048</f>
        <v>4.6309123422681919</v>
      </c>
      <c r="U3143" s="4">
        <v>0.29629882781660377</v>
      </c>
    </row>
    <row r="3144" spans="1:21" x14ac:dyDescent="0.25">
      <c r="A3144">
        <v>4643</v>
      </c>
      <c r="B3144" t="s">
        <v>21</v>
      </c>
      <c r="C3144" s="1">
        <v>41672.003822453706</v>
      </c>
      <c r="D3144" s="2">
        <f>(DD_relocated_catalogue[[#This Row],[SLB northing (m)]]/0.3048)+1169000</f>
        <v>1168018.999343832</v>
      </c>
      <c r="E3144" s="2">
        <f>(DD_relocated_catalogue[[#This Row],[SLB easting (m)]]/0.3048)+342000</f>
        <v>340445</v>
      </c>
      <c r="F3144" s="2">
        <f>DD_relocated_catalogue[[#This Row],[SLB depth (m)]]/0.3048</f>
        <v>6230</v>
      </c>
      <c r="G3144">
        <v>-1.08</v>
      </c>
      <c r="H3144" s="1">
        <v>41672.003822245373</v>
      </c>
      <c r="I3144" s="3">
        <f>(DD_relocated_catalogue[[#This Row],[Relocated northing  (m)]]/0.3048)+1169000</f>
        <v>1168105.3805774278</v>
      </c>
      <c r="J3144" s="3">
        <f>(DD_relocated_catalogue[[#This Row],[Relocated easting (m)]]/0.3048)+342000</f>
        <v>340339.85564304463</v>
      </c>
      <c r="K3144" s="3">
        <f>DD_relocated_catalogue[[#This Row],[Relocated depth (m)]]/0.3048</f>
        <v>6407.9429133858266</v>
      </c>
      <c r="L3144" s="3">
        <f>DD_relocated_catalogue[[#This Row],[Semi-minor axis length (m)]]/0.3048</f>
        <v>5.4204975976547267</v>
      </c>
      <c r="M3144" s="3">
        <f>DD_relocated_catalogue[[#This Row],[Semi-intermediate axis length (m)]]/0.3048</f>
        <v>8.9936636083191637</v>
      </c>
      <c r="N3144" s="3">
        <f>DD_relocated_catalogue[[#This Row],[Semi-major axis length (m)]]/0.3048</f>
        <v>15.523921453462219</v>
      </c>
      <c r="O3144" s="3">
        <v>-71.897289200624385</v>
      </c>
      <c r="P3144" s="3">
        <v>-178.99824444803048</v>
      </c>
      <c r="Q3144" s="3">
        <v>-54.987163820988123</v>
      </c>
      <c r="R3144" s="3">
        <f>DD_relocated_catalogue[[#This Row],[Northing uncertainty half-length (m)]]/0.3048</f>
        <v>11.306594266201133</v>
      </c>
      <c r="S3144" s="3">
        <f>DD_relocated_catalogue[[#This Row],[Easting uncertainty half-length (m)]]/0.3048</f>
        <v>13.101571817661432</v>
      </c>
      <c r="T3144" s="3">
        <f>DD_relocated_catalogue[[#This Row],[Depth uncertainty half-length (m)]]/0.3048</f>
        <v>7.0534367631752177</v>
      </c>
      <c r="U3144" s="4">
        <v>0.37026080346278523</v>
      </c>
    </row>
    <row r="3145" spans="1:21" x14ac:dyDescent="0.25">
      <c r="A3145">
        <v>4124</v>
      </c>
      <c r="B3145" t="s">
        <v>21</v>
      </c>
      <c r="C3145" s="1">
        <v>41564.728042511575</v>
      </c>
      <c r="D3145" s="2">
        <f>(DD_relocated_catalogue[[#This Row],[SLB northing (m)]]/0.3048)+1169000</f>
        <v>1168005</v>
      </c>
      <c r="E3145" s="2">
        <f>(DD_relocated_catalogue[[#This Row],[SLB easting (m)]]/0.3048)+342000</f>
        <v>340477.99868766405</v>
      </c>
      <c r="F3145" s="2">
        <f>DD_relocated_catalogue[[#This Row],[SLB depth (m)]]/0.3048</f>
        <v>6300</v>
      </c>
      <c r="G3145">
        <v>-0.61</v>
      </c>
      <c r="H3145" s="1">
        <v>41564.728042523151</v>
      </c>
      <c r="I3145" s="3">
        <f>(DD_relocated_catalogue[[#This Row],[Relocated northing  (m)]]/0.3048)+1169000</f>
        <v>1168245.0492125985</v>
      </c>
      <c r="J3145" s="3">
        <f>(DD_relocated_catalogue[[#This Row],[Relocated easting (m)]]/0.3048)+342000</f>
        <v>340420.24934383202</v>
      </c>
      <c r="K3145" s="3">
        <f>DD_relocated_catalogue[[#This Row],[Relocated depth (m)]]/0.3048</f>
        <v>6397.145669291338</v>
      </c>
      <c r="L3145" s="3">
        <f>DD_relocated_catalogue[[#This Row],[Semi-minor axis length (m)]]/0.3048</f>
        <v>5.5340347115115733</v>
      </c>
      <c r="M3145" s="3">
        <f>DD_relocated_catalogue[[#This Row],[Semi-intermediate axis length (m)]]/0.3048</f>
        <v>9.2559465111390509</v>
      </c>
      <c r="N3145" s="3">
        <f>DD_relocated_catalogue[[#This Row],[Semi-major axis length (m)]]/0.3048</f>
        <v>15.962859786353215</v>
      </c>
      <c r="O3145" s="3">
        <v>-73.054969669492465</v>
      </c>
      <c r="P3145" s="3">
        <v>179.17758325272737</v>
      </c>
      <c r="Q3145" s="3">
        <v>-50.03998096669514</v>
      </c>
      <c r="R3145" s="3">
        <f>DD_relocated_catalogue[[#This Row],[Northing uncertainty half-length (m)]]/0.3048</f>
        <v>12.008864869521574</v>
      </c>
      <c r="S3145" s="3">
        <f>DD_relocated_catalogue[[#This Row],[Easting uncertainty half-length (m)]]/0.3048</f>
        <v>13.256417174943971</v>
      </c>
      <c r="T3145" s="3">
        <f>DD_relocated_catalogue[[#This Row],[Depth uncertainty half-length (m)]]/0.3048</f>
        <v>7.0326967222609085</v>
      </c>
      <c r="U3145" s="4">
        <v>0.37641297114358152</v>
      </c>
    </row>
    <row r="3146" spans="1:21" x14ac:dyDescent="0.25">
      <c r="A3146">
        <v>6457</v>
      </c>
      <c r="B3146" t="s">
        <v>21</v>
      </c>
      <c r="C3146" s="1">
        <v>42016.98107548611</v>
      </c>
      <c r="D3146" s="2">
        <f>(DD_relocated_catalogue[[#This Row],[SLB northing (m)]]/0.3048)+1169000</f>
        <v>1168622.998687664</v>
      </c>
      <c r="E3146" s="2">
        <f>(DD_relocated_catalogue[[#This Row],[SLB easting (m)]]/0.3048)+342000</f>
        <v>338938.99934383202</v>
      </c>
      <c r="F3146" s="2">
        <f>DD_relocated_catalogue[[#This Row],[SLB depth (m)]]/0.3048</f>
        <v>6272.9986876640414</v>
      </c>
      <c r="G3146">
        <v>-1.1399999999999999</v>
      </c>
      <c r="H3146" s="1">
        <v>42016.981075462965</v>
      </c>
      <c r="I3146" s="3">
        <f>(DD_relocated_catalogue[[#This Row],[Relocated northing  (m)]]/0.3048)+1169000</f>
        <v>1168518.3103674541</v>
      </c>
      <c r="J3146" s="3">
        <f>(DD_relocated_catalogue[[#This Row],[Relocated easting (m)]]/0.3048)+342000</f>
        <v>339329.17979002628</v>
      </c>
      <c r="K3146" s="3">
        <f>DD_relocated_catalogue[[#This Row],[Relocated depth (m)]]/0.3048</f>
        <v>6441.8110236220464</v>
      </c>
      <c r="L3146" s="3">
        <f>DD_relocated_catalogue[[#This Row],[Semi-minor axis length (m)]]/0.3048</f>
        <v>8.9804207115937142</v>
      </c>
      <c r="M3146" s="3">
        <f>DD_relocated_catalogue[[#This Row],[Semi-intermediate axis length (m)]]/0.3048</f>
        <v>17.870100935983519</v>
      </c>
      <c r="N3146" s="3">
        <f>DD_relocated_catalogue[[#This Row],[Semi-major axis length (m)]]/0.3048</f>
        <v>32.730154588193535</v>
      </c>
      <c r="O3146" s="3">
        <v>-59.713804490673439</v>
      </c>
      <c r="P3146" s="3">
        <v>36.760096635444029</v>
      </c>
      <c r="Q3146" s="3">
        <v>-90.245836664286855</v>
      </c>
      <c r="R3146" s="3">
        <f>DD_relocated_catalogue[[#This Row],[Northing uncertainty half-length (m)]]/0.3048</f>
        <v>24.206482598715859</v>
      </c>
      <c r="S3146" s="3">
        <f>DD_relocated_catalogue[[#This Row],[Easting uncertainty half-length (m)]]/0.3048</f>
        <v>24.845882410995873</v>
      </c>
      <c r="T3146" s="3">
        <f>DD_relocated_catalogue[[#This Row],[Depth uncertainty half-length (m)]]/0.3048</f>
        <v>16.249555329951033</v>
      </c>
      <c r="U3146" s="4">
        <v>0.55299267596296175</v>
      </c>
    </row>
    <row r="3147" spans="1:21" x14ac:dyDescent="0.25">
      <c r="A3147">
        <v>3397</v>
      </c>
      <c r="B3147" t="s">
        <v>21</v>
      </c>
      <c r="C3147" s="1">
        <v>41384.699966712964</v>
      </c>
      <c r="D3147" s="2">
        <f>(DD_relocated_catalogue[[#This Row],[SLB northing (m)]]/0.3048)+1169000</f>
        <v>1167877.998687664</v>
      </c>
      <c r="E3147" s="2">
        <f>(DD_relocated_catalogue[[#This Row],[SLB easting (m)]]/0.3048)+342000</f>
        <v>340503.99934383202</v>
      </c>
      <c r="F3147" s="2">
        <f>DD_relocated_catalogue[[#This Row],[SLB depth (m)]]/0.3048</f>
        <v>6570</v>
      </c>
      <c r="G3147">
        <v>-0.53</v>
      </c>
      <c r="H3147" s="1">
        <v>41384.699966805558</v>
      </c>
      <c r="I3147" s="3">
        <f>(DD_relocated_catalogue[[#This Row],[Relocated northing  (m)]]/0.3048)+1169000</f>
        <v>1168044.0518372704</v>
      </c>
      <c r="J3147" s="3">
        <f>(DD_relocated_catalogue[[#This Row],[Relocated easting (m)]]/0.3048)+342000</f>
        <v>340552.91994750657</v>
      </c>
      <c r="K3147" s="3">
        <f>DD_relocated_catalogue[[#This Row],[Relocated depth (m)]]/0.3048</f>
        <v>6512.3097112860887</v>
      </c>
      <c r="L3147" s="3">
        <f>DD_relocated_catalogue[[#This Row],[Semi-minor axis length (m)]]/0.3048</f>
        <v>6.8655583207153565</v>
      </c>
      <c r="M3147" s="3">
        <f>DD_relocated_catalogue[[#This Row],[Semi-intermediate axis length (m)]]/0.3048</f>
        <v>13.202261086743691</v>
      </c>
      <c r="N3147" s="3">
        <f>DD_relocated_catalogue[[#This Row],[Semi-major axis length (m)]]/0.3048</f>
        <v>45.437312408564793</v>
      </c>
      <c r="O3147" s="3">
        <v>-63.838431449476296</v>
      </c>
      <c r="P3147" s="3">
        <v>-83.661878829856107</v>
      </c>
      <c r="Q3147" s="3">
        <v>-127.97095907626053</v>
      </c>
      <c r="R3147" s="3">
        <f>DD_relocated_catalogue[[#This Row],[Northing uncertainty half-length (m)]]/0.3048</f>
        <v>38.895117578434892</v>
      </c>
      <c r="S3147" s="3">
        <f>DD_relocated_catalogue[[#This Row],[Easting uncertainty half-length (m)]]/0.3048</f>
        <v>26.324899663718188</v>
      </c>
      <c r="T3147" s="3">
        <f>DD_relocated_catalogue[[#This Row],[Depth uncertainty half-length (m)]]/0.3048</f>
        <v>8.6588676804892071</v>
      </c>
      <c r="U3147" s="4">
        <v>0.34379942662659646</v>
      </c>
    </row>
    <row r="3148" spans="1:21" x14ac:dyDescent="0.25">
      <c r="A3148">
        <v>4044</v>
      </c>
      <c r="B3148" t="s">
        <v>21</v>
      </c>
      <c r="C3148" s="1">
        <v>41557.978955833336</v>
      </c>
      <c r="D3148" s="2">
        <f>(DD_relocated_catalogue[[#This Row],[SLB northing (m)]]/0.3048)+1169000</f>
        <v>1168020</v>
      </c>
      <c r="E3148" s="2">
        <f>(DD_relocated_catalogue[[#This Row],[SLB easting (m)]]/0.3048)+342000</f>
        <v>340451.00065616798</v>
      </c>
      <c r="F3148" s="2">
        <f>DD_relocated_catalogue[[#This Row],[SLB depth (m)]]/0.3048</f>
        <v>6150</v>
      </c>
      <c r="G3148">
        <v>-0.99</v>
      </c>
      <c r="H3148" s="1">
        <v>41557.978955659724</v>
      </c>
      <c r="I3148" s="3">
        <f>(DD_relocated_catalogue[[#This Row],[Relocated northing  (m)]]/0.3048)+1169000</f>
        <v>1168042.7723097112</v>
      </c>
      <c r="J3148" s="3">
        <f>(DD_relocated_catalogue[[#This Row],[Relocated easting (m)]]/0.3048)+342000</f>
        <v>340416.42388451443</v>
      </c>
      <c r="K3148" s="3">
        <f>DD_relocated_catalogue[[#This Row],[Relocated depth (m)]]/0.3048</f>
        <v>6333.2972440944877</v>
      </c>
      <c r="L3148" s="3">
        <f>DD_relocated_catalogue[[#This Row],[Semi-minor axis length (m)]]/0.3048</f>
        <v>3.9702000907103137</v>
      </c>
      <c r="M3148" s="3">
        <f>DD_relocated_catalogue[[#This Row],[Semi-intermediate axis length (m)]]/0.3048</f>
        <v>6.5634138693985307</v>
      </c>
      <c r="N3148" s="3">
        <f>DD_relocated_catalogue[[#This Row],[Semi-major axis length (m)]]/0.3048</f>
        <v>12.378432290399003</v>
      </c>
      <c r="O3148" s="3">
        <v>-67.659540316732475</v>
      </c>
      <c r="P3148" s="3">
        <v>46.026933663397472</v>
      </c>
      <c r="Q3148" s="3">
        <v>-101.96533776328069</v>
      </c>
      <c r="R3148" s="3">
        <f>DD_relocated_catalogue[[#This Row],[Northing uncertainty half-length (m)]]/0.3048</f>
        <v>8.869882496535304</v>
      </c>
      <c r="S3148" s="3">
        <f>DD_relocated_catalogue[[#This Row],[Easting uncertainty half-length (m)]]/0.3048</f>
        <v>10.272053587882333</v>
      </c>
      <c r="T3148" s="3">
        <f>DD_relocated_catalogue[[#This Row],[Depth uncertainty half-length (m)]]/0.3048</f>
        <v>5.1945558864754346</v>
      </c>
      <c r="U3148" s="4">
        <v>0.30682717269160287</v>
      </c>
    </row>
    <row r="3149" spans="1:21" x14ac:dyDescent="0.25">
      <c r="A3149">
        <v>4047</v>
      </c>
      <c r="B3149" t="s">
        <v>21</v>
      </c>
      <c r="C3149" s="1">
        <v>41558.024526909721</v>
      </c>
      <c r="D3149" s="2">
        <f>(DD_relocated_catalogue[[#This Row],[SLB northing (m)]]/0.3048)+1169000</f>
        <v>1167956.000656168</v>
      </c>
      <c r="E3149" s="2">
        <f>(DD_relocated_catalogue[[#This Row],[SLB easting (m)]]/0.3048)+342000</f>
        <v>340458.99934383202</v>
      </c>
      <c r="F3149" s="2">
        <f>DD_relocated_catalogue[[#This Row],[SLB depth (m)]]/0.3048</f>
        <v>6200</v>
      </c>
      <c r="G3149">
        <v>-0.36</v>
      </c>
      <c r="H3149" s="1">
        <v>41558.024526770831</v>
      </c>
      <c r="I3149" s="3">
        <f>(DD_relocated_catalogue[[#This Row],[Relocated northing  (m)]]/0.3048)+1169000</f>
        <v>1168079.7342519686</v>
      </c>
      <c r="J3149" s="3">
        <f>(DD_relocated_catalogue[[#This Row],[Relocated easting (m)]]/0.3048)+342000</f>
        <v>340395.54790026246</v>
      </c>
      <c r="K3149" s="3">
        <f>DD_relocated_catalogue[[#This Row],[Relocated depth (m)]]/0.3048</f>
        <v>6359.3471128608917</v>
      </c>
      <c r="L3149" s="3">
        <f>DD_relocated_catalogue[[#This Row],[Semi-minor axis length (m)]]/0.3048</f>
        <v>4.3900063533167062</v>
      </c>
      <c r="M3149" s="3">
        <f>DD_relocated_catalogue[[#This Row],[Semi-intermediate axis length (m)]]/0.3048</f>
        <v>7.5878754675678275</v>
      </c>
      <c r="N3149" s="3">
        <f>DD_relocated_catalogue[[#This Row],[Semi-major axis length (m)]]/0.3048</f>
        <v>13.883472512683007</v>
      </c>
      <c r="O3149" s="3">
        <v>-71.777138814906891</v>
      </c>
      <c r="P3149" s="3">
        <v>30.202472523705691</v>
      </c>
      <c r="Q3149" s="3">
        <v>-85.421750137557936</v>
      </c>
      <c r="R3149" s="3">
        <f>DD_relocated_catalogue[[#This Row],[Northing uncertainty half-length (m)]]/0.3048</f>
        <v>10.040468594704341</v>
      </c>
      <c r="S3149" s="3">
        <f>DD_relocated_catalogue[[#This Row],[Easting uncertainty half-length (m)]]/0.3048</f>
        <v>11.621145337143897</v>
      </c>
      <c r="T3149" s="3">
        <f>DD_relocated_catalogue[[#This Row],[Depth uncertainty half-length (m)]]/0.3048</f>
        <v>5.7182431604399699</v>
      </c>
      <c r="U3149" s="4">
        <v>0.32938893198671026</v>
      </c>
    </row>
    <row r="3150" spans="1:21" x14ac:dyDescent="0.25">
      <c r="A3150">
        <v>3641</v>
      </c>
      <c r="B3150" t="s">
        <v>21</v>
      </c>
      <c r="C3150" s="1">
        <v>41466.271019386571</v>
      </c>
      <c r="D3150" s="2">
        <f>(DD_relocated_catalogue[[#This Row],[SLB northing (m)]]/0.3048)+1169000</f>
        <v>1169316.000656168</v>
      </c>
      <c r="E3150" s="2">
        <f>(DD_relocated_catalogue[[#This Row],[SLB easting (m)]]/0.3048)+342000</f>
        <v>339706.00065616798</v>
      </c>
      <c r="F3150" s="2">
        <f>DD_relocated_catalogue[[#This Row],[SLB depth (m)]]/0.3048</f>
        <v>6370</v>
      </c>
      <c r="G3150">
        <v>-1.32</v>
      </c>
      <c r="H3150" s="1">
        <v>41466.271019386571</v>
      </c>
      <c r="I3150" s="3">
        <f>(DD_relocated_catalogue[[#This Row],[Relocated northing  (m)]]/0.3048)+1169000</f>
        <v>1169324.2650918635</v>
      </c>
      <c r="J3150" s="3">
        <f>(DD_relocated_catalogue[[#This Row],[Relocated easting (m)]]/0.3048)+342000</f>
        <v>339752.28346456692</v>
      </c>
      <c r="K3150" s="3">
        <f>DD_relocated_catalogue[[#This Row],[Relocated depth (m)]]/0.3048</f>
        <v>6276.9750656167971</v>
      </c>
      <c r="L3150" s="3">
        <f>DD_relocated_catalogue[[#This Row],[Semi-minor axis length (m)]]/0.3048</f>
        <v>4.420435552643772</v>
      </c>
      <c r="M3150" s="3">
        <f>DD_relocated_catalogue[[#This Row],[Semi-intermediate axis length (m)]]/0.3048</f>
        <v>8.1254624903969344</v>
      </c>
      <c r="N3150" s="3">
        <f>DD_relocated_catalogue[[#This Row],[Semi-major axis length (m)]]/0.3048</f>
        <v>63.517688851731656</v>
      </c>
      <c r="O3150" s="3">
        <v>-60.911954874474866</v>
      </c>
      <c r="P3150" s="3">
        <v>91.47355333182422</v>
      </c>
      <c r="Q3150" s="3">
        <v>-95.680275471666675</v>
      </c>
      <c r="R3150" s="3">
        <f>DD_relocated_catalogue[[#This Row],[Northing uncertainty half-length (m)]]/0.3048</f>
        <v>63.326173795255379</v>
      </c>
      <c r="S3150" s="3">
        <f>DD_relocated_catalogue[[#This Row],[Easting uncertainty half-length (m)]]/0.3048</f>
        <v>8.8444694840886786</v>
      </c>
      <c r="T3150" s="3">
        <f>DD_relocated_catalogue[[#This Row],[Depth uncertainty half-length (m)]]/0.3048</f>
        <v>5.5222282751459693</v>
      </c>
      <c r="U3150" s="4">
        <v>0.34659485347219543</v>
      </c>
    </row>
    <row r="3151" spans="1:21" x14ac:dyDescent="0.25">
      <c r="A3151">
        <v>4639</v>
      </c>
      <c r="B3151" t="s">
        <v>21</v>
      </c>
      <c r="C3151" s="1">
        <v>41671.829636354167</v>
      </c>
      <c r="D3151" s="2">
        <f>(DD_relocated_catalogue[[#This Row],[SLB northing (m)]]/0.3048)+1169000</f>
        <v>1167892.001312336</v>
      </c>
      <c r="E3151" s="2">
        <f>(DD_relocated_catalogue[[#This Row],[SLB easting (m)]]/0.3048)+342000</f>
        <v>340517.99868766405</v>
      </c>
      <c r="F3151" s="2">
        <f>DD_relocated_catalogue[[#This Row],[SLB depth (m)]]/0.3048</f>
        <v>6301.0006561679793</v>
      </c>
      <c r="G3151">
        <v>-0.23</v>
      </c>
      <c r="H3151" s="1">
        <v>41671.829636273149</v>
      </c>
      <c r="I3151" s="3">
        <f>(DD_relocated_catalogue[[#This Row],[Relocated northing  (m)]]/0.3048)+1169000</f>
        <v>1168095.5872703411</v>
      </c>
      <c r="J3151" s="3">
        <f>(DD_relocated_catalogue[[#This Row],[Relocated easting (m)]]/0.3048)+342000</f>
        <v>340372.79199475067</v>
      </c>
      <c r="K3151" s="3">
        <f>DD_relocated_catalogue[[#This Row],[Relocated depth (m)]]/0.3048</f>
        <v>6412.0341207349074</v>
      </c>
      <c r="L3151" s="3">
        <f>DD_relocated_catalogue[[#This Row],[Semi-minor axis length (m)]]/0.3048</f>
        <v>5.8865614314966903</v>
      </c>
      <c r="M3151" s="3">
        <f>DD_relocated_catalogue[[#This Row],[Semi-intermediate axis length (m)]]/0.3048</f>
        <v>9.3903370000998194</v>
      </c>
      <c r="N3151" s="3">
        <f>DD_relocated_catalogue[[#This Row],[Semi-major axis length (m)]]/0.3048</f>
        <v>16.294563794737993</v>
      </c>
      <c r="O3151" s="3">
        <v>-72.197235610120401</v>
      </c>
      <c r="P3151" s="3">
        <v>173.7151700696696</v>
      </c>
      <c r="Q3151" s="3">
        <v>-51.341941298770273</v>
      </c>
      <c r="R3151" s="3">
        <f>DD_relocated_catalogue[[#This Row],[Northing uncertainty half-length (m)]]/0.3048</f>
        <v>11.412898413329737</v>
      </c>
      <c r="S3151" s="3">
        <f>DD_relocated_catalogue[[#This Row],[Easting uncertainty half-length (m)]]/0.3048</f>
        <v>14.135633034464586</v>
      </c>
      <c r="T3151" s="3">
        <f>DD_relocated_catalogue[[#This Row],[Depth uncertainty half-length (m)]]/0.3048</f>
        <v>7.4646859081328003</v>
      </c>
      <c r="U3151" s="4">
        <v>0.38539942009464356</v>
      </c>
    </row>
    <row r="3152" spans="1:21" x14ac:dyDescent="0.25">
      <c r="A3152">
        <v>4648</v>
      </c>
      <c r="B3152" t="s">
        <v>21</v>
      </c>
      <c r="C3152" s="1">
        <v>41672.615135370368</v>
      </c>
      <c r="D3152" s="2">
        <f>(DD_relocated_catalogue[[#This Row],[SLB northing (m)]]/0.3048)+1169000</f>
        <v>1167870</v>
      </c>
      <c r="E3152" s="2">
        <f>(DD_relocated_catalogue[[#This Row],[SLB easting (m)]]/0.3048)+342000</f>
        <v>340503.99934383202</v>
      </c>
      <c r="F3152" s="2">
        <f>DD_relocated_catalogue[[#This Row],[SLB depth (m)]]/0.3048</f>
        <v>6296.0006561679784</v>
      </c>
      <c r="G3152">
        <v>-0.66</v>
      </c>
      <c r="H3152" s="1">
        <v>41672.615135335647</v>
      </c>
      <c r="I3152" s="3">
        <f>(DD_relocated_catalogue[[#This Row],[Relocated northing  (m)]]/0.3048)+1169000</f>
        <v>1168061.6010498689</v>
      </c>
      <c r="J3152" s="3">
        <f>(DD_relocated_catalogue[[#This Row],[Relocated easting (m)]]/0.3048)+342000</f>
        <v>340395.74475065619</v>
      </c>
      <c r="K3152" s="3">
        <f>DD_relocated_catalogue[[#This Row],[Relocated depth (m)]]/0.3048</f>
        <v>6436.4730971128602</v>
      </c>
      <c r="L3152" s="3">
        <f>DD_relocated_catalogue[[#This Row],[Semi-minor axis length (m)]]/0.3048</f>
        <v>5.2496449977223447</v>
      </c>
      <c r="M3152" s="3">
        <f>DD_relocated_catalogue[[#This Row],[Semi-intermediate axis length (m)]]/0.3048</f>
        <v>8.7621534022297833</v>
      </c>
      <c r="N3152" s="3">
        <f>DD_relocated_catalogue[[#This Row],[Semi-major axis length (m)]]/0.3048</f>
        <v>16.414472180104188</v>
      </c>
      <c r="O3152" s="3">
        <v>-70.86163932505751</v>
      </c>
      <c r="P3152" s="3">
        <v>17.020280581049896</v>
      </c>
      <c r="Q3152" s="3">
        <v>-74.135248818439237</v>
      </c>
      <c r="R3152" s="3">
        <f>DD_relocated_catalogue[[#This Row],[Northing uncertainty half-length (m)]]/0.3048</f>
        <v>11.366136876434448</v>
      </c>
      <c r="S3152" s="3">
        <f>DD_relocated_catalogue[[#This Row],[Easting uncertainty half-length (m)]]/0.3048</f>
        <v>13.832179949770538</v>
      </c>
      <c r="T3152" s="3">
        <f>DD_relocated_catalogue[[#This Row],[Depth uncertainty half-length (m)]]/0.3048</f>
        <v>7.1576109741141973</v>
      </c>
      <c r="U3152" s="4">
        <v>0.33752101279203467</v>
      </c>
    </row>
    <row r="3153" spans="1:21" x14ac:dyDescent="0.25">
      <c r="A3153">
        <v>5060</v>
      </c>
      <c r="B3153" t="s">
        <v>21</v>
      </c>
      <c r="C3153" s="1">
        <v>41782.955624768518</v>
      </c>
      <c r="D3153" s="2">
        <f>(DD_relocated_catalogue[[#This Row],[SLB northing (m)]]/0.3048)+1169000</f>
        <v>1167646.000656168</v>
      </c>
      <c r="E3153" s="2">
        <f>(DD_relocated_catalogue[[#This Row],[SLB easting (m)]]/0.3048)+342000</f>
        <v>340377.00131233595</v>
      </c>
      <c r="F3153" s="2">
        <f>DD_relocated_catalogue[[#This Row],[SLB depth (m)]]/0.3048</f>
        <v>6363.9993438320207</v>
      </c>
      <c r="G3153">
        <v>-1.1499999999999999</v>
      </c>
      <c r="H3153" s="1">
        <v>41782.955624699076</v>
      </c>
      <c r="I3153" s="3">
        <f>(DD_relocated_catalogue[[#This Row],[Relocated northing  (m)]]/0.3048)+1169000</f>
        <v>1168234.7572178477</v>
      </c>
      <c r="J3153" s="3">
        <f>(DD_relocated_catalogue[[#This Row],[Relocated easting (m)]]/0.3048)+342000</f>
        <v>339882.28018372704</v>
      </c>
      <c r="K3153" s="3">
        <f>DD_relocated_catalogue[[#This Row],[Relocated depth (m)]]/0.3048</f>
        <v>6419.9311023622049</v>
      </c>
      <c r="L3153" s="3">
        <f>DD_relocated_catalogue[[#This Row],[Semi-minor axis length (m)]]/0.3048</f>
        <v>5.9037219198528232</v>
      </c>
      <c r="M3153" s="3">
        <f>DD_relocated_catalogue[[#This Row],[Semi-intermediate axis length (m)]]/0.3048</f>
        <v>9.6165192533243538</v>
      </c>
      <c r="N3153" s="3">
        <f>DD_relocated_catalogue[[#This Row],[Semi-major axis length (m)]]/0.3048</f>
        <v>17.297337610654807</v>
      </c>
      <c r="O3153" s="3">
        <v>-68.804387371981562</v>
      </c>
      <c r="P3153" s="3">
        <v>23.471253793173116</v>
      </c>
      <c r="Q3153" s="3">
        <v>-73.566641951015939</v>
      </c>
      <c r="R3153" s="3">
        <f>DD_relocated_catalogue[[#This Row],[Northing uncertainty half-length (m)]]/0.3048</f>
        <v>13.110709982632892</v>
      </c>
      <c r="S3153" s="3">
        <f>DD_relocated_catalogue[[#This Row],[Easting uncertainty half-length (m)]]/0.3048</f>
        <v>13.749069594184508</v>
      </c>
      <c r="T3153" s="3">
        <f>DD_relocated_catalogue[[#This Row],[Depth uncertainty half-length (m)]]/0.3048</f>
        <v>8.0605430571200642</v>
      </c>
      <c r="U3153" s="4">
        <v>0.37712263258470602</v>
      </c>
    </row>
    <row r="3154" spans="1:21" x14ac:dyDescent="0.25">
      <c r="A3154">
        <v>4045</v>
      </c>
      <c r="B3154" t="s">
        <v>21</v>
      </c>
      <c r="C3154" s="1">
        <v>41557.998646828702</v>
      </c>
      <c r="D3154" s="2">
        <f>(DD_relocated_catalogue[[#This Row],[SLB northing (m)]]/0.3048)+1169000</f>
        <v>1167907.998687664</v>
      </c>
      <c r="E3154" s="2">
        <f>(DD_relocated_catalogue[[#This Row],[SLB easting (m)]]/0.3048)+342000</f>
        <v>340517.00131233595</v>
      </c>
      <c r="F3154" s="2">
        <f>DD_relocated_catalogue[[#This Row],[SLB depth (m)]]/0.3048</f>
        <v>6191.0006561679793</v>
      </c>
      <c r="G3154">
        <v>-1.07</v>
      </c>
      <c r="H3154" s="1">
        <v>41557.998646712964</v>
      </c>
      <c r="I3154" s="3">
        <f>(DD_relocated_catalogue[[#This Row],[Relocated northing  (m)]]/0.3048)+1169000</f>
        <v>1168132.6345144357</v>
      </c>
      <c r="J3154" s="3">
        <f>(DD_relocated_catalogue[[#This Row],[Relocated easting (m)]]/0.3048)+342000</f>
        <v>340415.77427821525</v>
      </c>
      <c r="K3154" s="3">
        <f>DD_relocated_catalogue[[#This Row],[Relocated depth (m)]]/0.3048</f>
        <v>6329.3930446194227</v>
      </c>
      <c r="L3154" s="3">
        <f>DD_relocated_catalogue[[#This Row],[Semi-minor axis length (m)]]/0.3048</f>
        <v>4.0328360913671624</v>
      </c>
      <c r="M3154" s="3">
        <f>DD_relocated_catalogue[[#This Row],[Semi-intermediate axis length (m)]]/0.3048</f>
        <v>6.7144385780090499</v>
      </c>
      <c r="N3154" s="3">
        <f>DD_relocated_catalogue[[#This Row],[Semi-major axis length (m)]]/0.3048</f>
        <v>12.4953411066663</v>
      </c>
      <c r="O3154" s="3">
        <v>-71.339075034661121</v>
      </c>
      <c r="P3154" s="3">
        <v>32.927441203096748</v>
      </c>
      <c r="Q3154" s="3">
        <v>-88.215530797065156</v>
      </c>
      <c r="R3154" s="3">
        <f>DD_relocated_catalogue[[#This Row],[Northing uncertainty half-length (m)]]/0.3048</f>
        <v>8.9904094298246662</v>
      </c>
      <c r="S3154" s="3">
        <f>DD_relocated_catalogue[[#This Row],[Easting uncertainty half-length (m)]]/0.3048</f>
        <v>10.435143797328386</v>
      </c>
      <c r="T3154" s="3">
        <f>DD_relocated_catalogue[[#This Row],[Depth uncertainty half-length (m)]]/0.3048</f>
        <v>5.2042904652126989</v>
      </c>
      <c r="U3154" s="4">
        <v>0.32418929711215272</v>
      </c>
    </row>
    <row r="3155" spans="1:21" x14ac:dyDescent="0.25">
      <c r="A3155">
        <v>4053</v>
      </c>
      <c r="B3155" t="s">
        <v>21</v>
      </c>
      <c r="C3155" s="1">
        <v>41558.051452453707</v>
      </c>
      <c r="D3155" s="2">
        <f>(DD_relocated_catalogue[[#This Row],[SLB northing (m)]]/0.3048)+1169000</f>
        <v>1167936.000656168</v>
      </c>
      <c r="E3155" s="2">
        <f>(DD_relocated_catalogue[[#This Row],[SLB easting (m)]]/0.3048)+342000</f>
        <v>340555</v>
      </c>
      <c r="F3155" s="2">
        <f>DD_relocated_catalogue[[#This Row],[SLB depth (m)]]/0.3048</f>
        <v>6207.9986876640423</v>
      </c>
      <c r="G3155">
        <v>-0.82</v>
      </c>
      <c r="H3155" s="1">
        <v>41558.051452326392</v>
      </c>
      <c r="I3155" s="3">
        <f>(DD_relocated_catalogue[[#This Row],[Relocated northing  (m)]]/0.3048)+1169000</f>
        <v>1168061.2335958006</v>
      </c>
      <c r="J3155" s="3">
        <f>(DD_relocated_catalogue[[#This Row],[Relocated easting (m)]]/0.3048)+342000</f>
        <v>340430.02624671918</v>
      </c>
      <c r="K3155" s="3">
        <f>DD_relocated_catalogue[[#This Row],[Relocated depth (m)]]/0.3048</f>
        <v>6343.8812335958</v>
      </c>
      <c r="L3155" s="3">
        <f>DD_relocated_catalogue[[#This Row],[Semi-minor axis length (m)]]/0.3048</f>
        <v>4.0504017829241867</v>
      </c>
      <c r="M3155" s="3">
        <f>DD_relocated_catalogue[[#This Row],[Semi-intermediate axis length (m)]]/0.3048</f>
        <v>7.1390093815324658</v>
      </c>
      <c r="N3155" s="3">
        <f>DD_relocated_catalogue[[#This Row],[Semi-major axis length (m)]]/0.3048</f>
        <v>13.673093794267292</v>
      </c>
      <c r="O3155" s="3">
        <v>-71.093295726517468</v>
      </c>
      <c r="P3155" s="3">
        <v>38.811098977121098</v>
      </c>
      <c r="Q3155" s="3">
        <v>-95.202861210155646</v>
      </c>
      <c r="R3155" s="3">
        <f>DD_relocated_catalogue[[#This Row],[Northing uncertainty half-length (m)]]/0.3048</f>
        <v>9.6468899076191938</v>
      </c>
      <c r="S3155" s="3">
        <f>DD_relocated_catalogue[[#This Row],[Easting uncertainty half-length (m)]]/0.3048</f>
        <v>11.501216097517146</v>
      </c>
      <c r="T3155" s="3">
        <f>DD_relocated_catalogue[[#This Row],[Depth uncertainty half-length (m)]]/0.3048</f>
        <v>5.3399880945455944</v>
      </c>
      <c r="U3155" s="4">
        <v>0.32374822284963239</v>
      </c>
    </row>
    <row r="3156" spans="1:21" x14ac:dyDescent="0.25">
      <c r="A3156">
        <v>2587</v>
      </c>
      <c r="B3156" t="s">
        <v>21</v>
      </c>
      <c r="C3156" s="1">
        <v>41176.185988726851</v>
      </c>
      <c r="D3156" s="2">
        <f>(DD_relocated_catalogue[[#This Row],[SLB northing (m)]]/0.3048)+1169000</f>
        <v>1168918.999343832</v>
      </c>
      <c r="E3156" s="2">
        <f>(DD_relocated_catalogue[[#This Row],[SLB easting (m)]]/0.3048)+342000</f>
        <v>342113.99934383202</v>
      </c>
      <c r="F3156" s="2">
        <f>DD_relocated_catalogue[[#This Row],[SLB depth (m)]]/0.3048</f>
        <v>6567.9986876640414</v>
      </c>
      <c r="G3156">
        <v>-0.91</v>
      </c>
      <c r="H3156" s="1">
        <v>41176.185988750003</v>
      </c>
      <c r="I3156" s="3">
        <f>(DD_relocated_catalogue[[#This Row],[Relocated northing  (m)]]/0.3048)+1169000</f>
        <v>1169046.9816272967</v>
      </c>
      <c r="J3156" s="3">
        <f>(DD_relocated_catalogue[[#This Row],[Relocated easting (m)]]/0.3048)+342000</f>
        <v>341998.09711286088</v>
      </c>
      <c r="K3156" s="3">
        <f>DD_relocated_catalogue[[#This Row],[Relocated depth (m)]]/0.3048</f>
        <v>6498.2349081364828</v>
      </c>
      <c r="L3156" s="3">
        <f>DD_relocated_catalogue[[#This Row],[Semi-minor axis length (m)]]/0.3048</f>
        <v>13.092589944441233</v>
      </c>
      <c r="M3156" s="3">
        <f>DD_relocated_catalogue[[#This Row],[Semi-intermediate axis length (m)]]/0.3048</f>
        <v>27.710292479774278</v>
      </c>
      <c r="N3156" s="3">
        <f>DD_relocated_catalogue[[#This Row],[Semi-major axis length (m)]]/0.3048</f>
        <v>38.08454985904887</v>
      </c>
      <c r="O3156" s="3">
        <v>-88.728359805377139</v>
      </c>
      <c r="P3156" s="3">
        <v>-12.301049148066474</v>
      </c>
      <c r="Q3156" s="3">
        <v>163.45753198628017</v>
      </c>
      <c r="R3156" s="3">
        <f>DD_relocated_catalogue[[#This Row],[Northing uncertainty half-length (m)]]/0.3048</f>
        <v>35.849201435030558</v>
      </c>
      <c r="S3156" s="3">
        <f>DD_relocated_catalogue[[#This Row],[Easting uncertainty half-length (m)]]/0.3048</f>
        <v>30.434931990596791</v>
      </c>
      <c r="T3156" s="3">
        <f>DD_relocated_catalogue[[#This Row],[Depth uncertainty half-length (m)]]/0.3048</f>
        <v>13.089365454904778</v>
      </c>
      <c r="U3156" s="4">
        <v>0.79263368635223042</v>
      </c>
    </row>
    <row r="3157" spans="1:21" x14ac:dyDescent="0.25">
      <c r="A3157">
        <v>2613</v>
      </c>
      <c r="B3157" t="s">
        <v>21</v>
      </c>
      <c r="C3157" s="1">
        <v>41183.552669814817</v>
      </c>
      <c r="D3157" s="2">
        <f>(DD_relocated_catalogue[[#This Row],[SLB northing (m)]]/0.3048)+1169000</f>
        <v>1168913.999343832</v>
      </c>
      <c r="E3157" s="2">
        <f>(DD_relocated_catalogue[[#This Row],[SLB easting (m)]]/0.3048)+342000</f>
        <v>342152.00131233595</v>
      </c>
      <c r="F3157" s="2">
        <f>DD_relocated_catalogue[[#This Row],[SLB depth (m)]]/0.3048</f>
        <v>6557.0013123359577</v>
      </c>
      <c r="G3157">
        <v>-0.96</v>
      </c>
      <c r="H3157" s="1">
        <v>41183.552669861114</v>
      </c>
      <c r="I3157" s="3">
        <f>(DD_relocated_catalogue[[#This Row],[Relocated northing  (m)]]/0.3048)+1169000</f>
        <v>1168975.7644356955</v>
      </c>
      <c r="J3157" s="3">
        <f>(DD_relocated_catalogue[[#This Row],[Relocated easting (m)]]/0.3048)+342000</f>
        <v>342055.54790026246</v>
      </c>
      <c r="K3157" s="3">
        <f>DD_relocated_catalogue[[#This Row],[Relocated depth (m)]]/0.3048</f>
        <v>6477.2440944881882</v>
      </c>
      <c r="L3157" s="3">
        <f>DD_relocated_catalogue[[#This Row],[Semi-minor axis length (m)]]/0.3048</f>
        <v>9.1535650603406147</v>
      </c>
      <c r="M3157" s="3">
        <f>DD_relocated_catalogue[[#This Row],[Semi-intermediate axis length (m)]]/0.3048</f>
        <v>23.238991738784954</v>
      </c>
      <c r="N3157" s="3">
        <f>DD_relocated_catalogue[[#This Row],[Semi-major axis length (m)]]/0.3048</f>
        <v>38.891462114705995</v>
      </c>
      <c r="O3157" s="3">
        <v>-81.981239457841454</v>
      </c>
      <c r="P3157" s="3">
        <v>110.2952508262449</v>
      </c>
      <c r="Q3157" s="3">
        <v>-139.65989179458848</v>
      </c>
      <c r="R3157" s="3">
        <f>DD_relocated_catalogue[[#This Row],[Northing uncertainty half-length (m)]]/0.3048</f>
        <v>35.611264707966804</v>
      </c>
      <c r="S3157" s="3">
        <f>DD_relocated_catalogue[[#This Row],[Easting uncertainty half-length (m)]]/0.3048</f>
        <v>27.769246102524381</v>
      </c>
      <c r="T3157" s="3">
        <f>DD_relocated_catalogue[[#This Row],[Depth uncertainty half-length (m)]]/0.3048</f>
        <v>9.7366887868715306</v>
      </c>
      <c r="U3157" s="4">
        <v>0.52907919192661224</v>
      </c>
    </row>
    <row r="3158" spans="1:21" x14ac:dyDescent="0.25">
      <c r="A3158">
        <v>6353</v>
      </c>
      <c r="B3158" t="s">
        <v>21</v>
      </c>
      <c r="C3158" s="1">
        <v>41958.587420347219</v>
      </c>
      <c r="D3158" s="2">
        <f>(DD_relocated_catalogue[[#This Row],[SLB northing (m)]]/0.3048)+1169000</f>
        <v>1168963.999343832</v>
      </c>
      <c r="E3158" s="2">
        <f>(DD_relocated_catalogue[[#This Row],[SLB easting (m)]]/0.3048)+342000</f>
        <v>342075</v>
      </c>
      <c r="F3158" s="2">
        <f>DD_relocated_catalogue[[#This Row],[SLB depth (m)]]/0.3048</f>
        <v>6457.0013123359577</v>
      </c>
      <c r="G3158">
        <v>-0.52</v>
      </c>
      <c r="H3158" s="1">
        <v>41958.587420162039</v>
      </c>
      <c r="I3158" s="3">
        <f>(DD_relocated_catalogue[[#This Row],[Relocated northing  (m)]]/0.3048)+1169000</f>
        <v>1169052.063648294</v>
      </c>
      <c r="J3158" s="3">
        <f>(DD_relocated_catalogue[[#This Row],[Relocated easting (m)]]/0.3048)+342000</f>
        <v>342167.07349081367</v>
      </c>
      <c r="K3158" s="3">
        <f>DD_relocated_catalogue[[#This Row],[Relocated depth (m)]]/0.3048</f>
        <v>6670.0393700787399</v>
      </c>
      <c r="L3158" s="3">
        <f>DD_relocated_catalogue[[#This Row],[Semi-minor axis length (m)]]/0.3048</f>
        <v>9.6427084624439487</v>
      </c>
      <c r="M3158" s="3">
        <f>DD_relocated_catalogue[[#This Row],[Semi-intermediate axis length (m)]]/0.3048</f>
        <v>24.726558837066218</v>
      </c>
      <c r="N3158" s="3">
        <f>DD_relocated_catalogue[[#This Row],[Semi-major axis length (m)]]/0.3048</f>
        <v>32.011650885182696</v>
      </c>
      <c r="O3158" s="3">
        <v>-85.456772157218239</v>
      </c>
      <c r="P3158" s="3">
        <v>159.31518104484067</v>
      </c>
      <c r="Q3158" s="3">
        <v>-64.800929884420128</v>
      </c>
      <c r="R3158" s="3">
        <f>DD_relocated_catalogue[[#This Row],[Northing uncertainty half-length (m)]]/0.3048</f>
        <v>24.722706280489248</v>
      </c>
      <c r="S3158" s="3">
        <f>DD_relocated_catalogue[[#This Row],[Easting uncertainty half-length (m)]]/0.3048</f>
        <v>31.827197912996031</v>
      </c>
      <c r="T3158" s="3">
        <f>DD_relocated_catalogue[[#This Row],[Depth uncertainty half-length (m)]]/0.3048</f>
        <v>9.8750029423086598</v>
      </c>
      <c r="U3158" s="4">
        <v>0.47115558207700914</v>
      </c>
    </row>
    <row r="3159" spans="1:21" x14ac:dyDescent="0.25">
      <c r="A3159">
        <v>6879</v>
      </c>
      <c r="B3159" t="s">
        <v>21</v>
      </c>
      <c r="C3159" s="1">
        <v>43099.503227465277</v>
      </c>
      <c r="D3159" s="2">
        <f>(DD_relocated_catalogue[[#This Row],[SLB northing (m)]]/0.3048)+1169000</f>
        <v>1169077.998687664</v>
      </c>
      <c r="E3159" s="2">
        <f>(DD_relocated_catalogue[[#This Row],[SLB easting (m)]]/0.3048)+342000</f>
        <v>342190</v>
      </c>
      <c r="F3159" s="2">
        <f>DD_relocated_catalogue[[#This Row],[SLB depth (m)]]/0.3048</f>
        <v>6592.0013123359577</v>
      </c>
      <c r="G3159">
        <v>0.54</v>
      </c>
      <c r="H3159" s="1">
        <v>43099.50322741898</v>
      </c>
      <c r="I3159" s="3">
        <f>(DD_relocated_catalogue[[#This Row],[Relocated northing  (m)]]/0.3048)+1169000</f>
        <v>1169044.7047244094</v>
      </c>
      <c r="J3159" s="3">
        <f>(DD_relocated_catalogue[[#This Row],[Relocated easting (m)]]/0.3048)+342000</f>
        <v>342166.69619422575</v>
      </c>
      <c r="K3159" s="3">
        <f>DD_relocated_catalogue[[#This Row],[Relocated depth (m)]]/0.3048</f>
        <v>6691.3484251968493</v>
      </c>
      <c r="L3159" s="3">
        <f>DD_relocated_catalogue[[#This Row],[Semi-minor axis length (m)]]/0.3048</f>
        <v>10.097914382880635</v>
      </c>
      <c r="M3159" s="3">
        <f>DD_relocated_catalogue[[#This Row],[Semi-intermediate axis length (m)]]/0.3048</f>
        <v>31.550203851197505</v>
      </c>
      <c r="N3159" s="3">
        <f>DD_relocated_catalogue[[#This Row],[Semi-major axis length (m)]]/0.3048</f>
        <v>32.674456043975383</v>
      </c>
      <c r="O3159" s="3">
        <v>-82.420402019393393</v>
      </c>
      <c r="P3159" s="3">
        <v>120.7620674135302</v>
      </c>
      <c r="Q3159" s="3">
        <v>-137.34608311227251</v>
      </c>
      <c r="R3159" s="3">
        <f>DD_relocated_catalogue[[#This Row],[Northing uncertainty half-length (m)]]/0.3048</f>
        <v>32.409347132887561</v>
      </c>
      <c r="S3159" s="3">
        <f>DD_relocated_catalogue[[#This Row],[Easting uncertainty half-length (m)]]/0.3048</f>
        <v>31.517655017521161</v>
      </c>
      <c r="T3159" s="3">
        <f>DD_relocated_catalogue[[#This Row],[Depth uncertainty half-length (m)]]/0.3048</f>
        <v>10.838865942258332</v>
      </c>
      <c r="U3159" s="4">
        <v>0.4822344357088193</v>
      </c>
    </row>
    <row r="3160" spans="1:21" x14ac:dyDescent="0.25">
      <c r="A3160">
        <v>6860</v>
      </c>
      <c r="B3160" t="s">
        <v>21</v>
      </c>
      <c r="C3160" s="1">
        <v>43023.675239571756</v>
      </c>
      <c r="D3160" s="2">
        <f>(DD_relocated_catalogue[[#This Row],[SLB northing (m)]]/0.3048)+1169000</f>
        <v>1169093.999343832</v>
      </c>
      <c r="E3160" s="2">
        <f>(DD_relocated_catalogue[[#This Row],[SLB easting (m)]]/0.3048)+342000</f>
        <v>342217.00131233595</v>
      </c>
      <c r="F3160" s="2">
        <f>DD_relocated_catalogue[[#This Row],[SLB depth (m)]]/0.3048</f>
        <v>6628.9993438320207</v>
      </c>
      <c r="G3160">
        <v>0.3</v>
      </c>
      <c r="H3160" s="1">
        <v>43023.67523951389</v>
      </c>
      <c r="I3160" s="3">
        <f>(DD_relocated_catalogue[[#This Row],[Relocated northing  (m)]]/0.3048)+1169000</f>
        <v>1169139.1043307087</v>
      </c>
      <c r="J3160" s="3">
        <f>(DD_relocated_catalogue[[#This Row],[Relocated easting (m)]]/0.3048)+342000</f>
        <v>342144.69488188974</v>
      </c>
      <c r="K3160" s="3">
        <f>DD_relocated_catalogue[[#This Row],[Relocated depth (m)]]/0.3048</f>
        <v>6755.2690288713902</v>
      </c>
      <c r="L3160" s="3">
        <f>DD_relocated_catalogue[[#This Row],[Semi-minor axis length (m)]]/0.3048</f>
        <v>9.226587570219559</v>
      </c>
      <c r="M3160" s="3">
        <f>DD_relocated_catalogue[[#This Row],[Semi-intermediate axis length (m)]]/0.3048</f>
        <v>33.881516850372066</v>
      </c>
      <c r="N3160" s="3">
        <f>DD_relocated_catalogue[[#This Row],[Semi-major axis length (m)]]/0.3048</f>
        <v>36.539342854396935</v>
      </c>
      <c r="O3160" s="3">
        <v>-82.751879604685229</v>
      </c>
      <c r="P3160" s="3">
        <v>83.444385631112041</v>
      </c>
      <c r="Q3160" s="3">
        <v>-126.65156931039596</v>
      </c>
      <c r="R3160" s="3">
        <f>DD_relocated_catalogue[[#This Row],[Northing uncertainty half-length (m)]]/0.3048</f>
        <v>35.13530516372073</v>
      </c>
      <c r="S3160" s="3">
        <f>DD_relocated_catalogue[[#This Row],[Easting uncertainty half-length (m)]]/0.3048</f>
        <v>34.980119175396901</v>
      </c>
      <c r="T3160" s="3">
        <f>DD_relocated_catalogue[[#This Row],[Depth uncertainty half-length (m)]]/0.3048</f>
        <v>10.017206866082066</v>
      </c>
      <c r="U3160" s="4">
        <v>0.43294400587882353</v>
      </c>
    </row>
    <row r="3161" spans="1:21" x14ac:dyDescent="0.25">
      <c r="A3161">
        <v>6614</v>
      </c>
      <c r="B3161" t="s">
        <v>21</v>
      </c>
      <c r="C3161" s="1">
        <v>42117.70088895833</v>
      </c>
      <c r="D3161" s="2">
        <f>(DD_relocated_catalogue[[#This Row],[SLB northing (m)]]/0.3048)+1169000</f>
        <v>1168847.998687664</v>
      </c>
      <c r="E3161" s="2">
        <f>(DD_relocated_catalogue[[#This Row],[SLB easting (m)]]/0.3048)+342000</f>
        <v>341917.99868766405</v>
      </c>
      <c r="F3161" s="2">
        <f>DD_relocated_catalogue[[#This Row],[SLB depth (m)]]/0.3048</f>
        <v>6621.0006561679784</v>
      </c>
      <c r="G3161">
        <v>-0.98</v>
      </c>
      <c r="H3161" s="1">
        <v>42117.700888888889</v>
      </c>
      <c r="I3161" s="3">
        <f>(DD_relocated_catalogue[[#This Row],[Relocated northing  (m)]]/0.3048)+1169000</f>
        <v>1168934.8293963254</v>
      </c>
      <c r="J3161" s="3">
        <f>(DD_relocated_catalogue[[#This Row],[Relocated easting (m)]]/0.3048)+342000</f>
        <v>341837.96259842522</v>
      </c>
      <c r="K3161" s="3">
        <f>DD_relocated_catalogue[[#This Row],[Relocated depth (m)]]/0.3048</f>
        <v>6673.8681102362198</v>
      </c>
      <c r="L3161" s="3">
        <f>DD_relocated_catalogue[[#This Row],[Semi-minor axis length (m)]]/0.3048</f>
        <v>10.522277954776417</v>
      </c>
      <c r="M3161" s="3">
        <f>DD_relocated_catalogue[[#This Row],[Semi-intermediate axis length (m)]]/0.3048</f>
        <v>31.759996798816491</v>
      </c>
      <c r="N3161" s="3">
        <f>DD_relocated_catalogue[[#This Row],[Semi-major axis length (m)]]/0.3048</f>
        <v>58.126309548421858</v>
      </c>
      <c r="O3161" s="3">
        <v>-77.525369344588356</v>
      </c>
      <c r="P3161" s="3">
        <v>98.838248260275307</v>
      </c>
      <c r="Q3161" s="3">
        <v>-127.48691359425091</v>
      </c>
      <c r="R3161" s="3">
        <f>DD_relocated_catalogue[[#This Row],[Northing uncertainty half-length (m)]]/0.3048</f>
        <v>52.957651222827081</v>
      </c>
      <c r="S3161" s="3">
        <f>DD_relocated_catalogue[[#This Row],[Easting uncertainty half-length (m)]]/0.3048</f>
        <v>39.116544502895898</v>
      </c>
      <c r="T3161" s="3">
        <f>DD_relocated_catalogue[[#This Row],[Depth uncertainty half-length (m)]]/0.3048</f>
        <v>12.446681980060859</v>
      </c>
      <c r="U3161" s="4">
        <v>0.49856466676616817</v>
      </c>
    </row>
    <row r="3162" spans="1:21" x14ac:dyDescent="0.25">
      <c r="A3162">
        <v>6629</v>
      </c>
      <c r="B3162" t="s">
        <v>21</v>
      </c>
      <c r="C3162" s="1">
        <v>42188.855393761572</v>
      </c>
      <c r="D3162" s="2">
        <f>(DD_relocated_catalogue[[#This Row],[SLB northing (m)]]/0.3048)+1169000</f>
        <v>1169137.998687664</v>
      </c>
      <c r="E3162" s="2">
        <f>(DD_relocated_catalogue[[#This Row],[SLB easting (m)]]/0.3048)+342000</f>
        <v>342207.00131233595</v>
      </c>
      <c r="F3162" s="2">
        <f>DD_relocated_catalogue[[#This Row],[SLB depth (m)]]/0.3048</f>
        <v>6557.9986876640414</v>
      </c>
      <c r="G3162">
        <v>-1.51</v>
      </c>
      <c r="H3162" s="1">
        <v>42188.855393773149</v>
      </c>
      <c r="I3162" s="3">
        <f>(DD_relocated_catalogue[[#This Row],[Relocated northing  (m)]]/0.3048)+1169000</f>
        <v>1168990.1410761154</v>
      </c>
      <c r="J3162" s="3">
        <f>(DD_relocated_catalogue[[#This Row],[Relocated easting (m)]]/0.3048)+342000</f>
        <v>341976.14173228346</v>
      </c>
      <c r="K3162" s="3">
        <f>DD_relocated_catalogue[[#This Row],[Relocated depth (m)]]/0.3048</f>
        <v>6428.3005249343832</v>
      </c>
      <c r="L3162" s="3">
        <f>DD_relocated_catalogue[[#This Row],[Semi-minor axis length (m)]]/0.3048</f>
        <v>10.150072473194378</v>
      </c>
      <c r="M3162" s="3">
        <f>DD_relocated_catalogue[[#This Row],[Semi-intermediate axis length (m)]]/0.3048</f>
        <v>32.675184383252102</v>
      </c>
      <c r="N3162" s="3">
        <f>DD_relocated_catalogue[[#This Row],[Semi-major axis length (m)]]/0.3048</f>
        <v>49.965812888393174</v>
      </c>
      <c r="O3162" s="3">
        <v>-79.451809974891788</v>
      </c>
      <c r="P3162" s="3">
        <v>109.56900904254664</v>
      </c>
      <c r="Q3162" s="3">
        <v>-131.96453474644022</v>
      </c>
      <c r="R3162" s="3">
        <f>DD_relocated_catalogue[[#This Row],[Northing uncertainty half-length (m)]]/0.3048</f>
        <v>47.495783464317107</v>
      </c>
      <c r="S3162" s="3">
        <f>DD_relocated_catalogue[[#This Row],[Easting uncertainty half-length (m)]]/0.3048</f>
        <v>35.441187713283448</v>
      </c>
      <c r="T3162" s="3">
        <f>DD_relocated_catalogue[[#This Row],[Depth uncertainty half-length (m)]]/0.3048</f>
        <v>11.775102671182553</v>
      </c>
      <c r="U3162" s="4">
        <v>0.57246681044662195</v>
      </c>
    </row>
    <row r="3163" spans="1:21" x14ac:dyDescent="0.25">
      <c r="A3163">
        <v>6758</v>
      </c>
      <c r="B3163" t="s">
        <v>21</v>
      </c>
      <c r="C3163" s="1">
        <v>42609.024836979166</v>
      </c>
      <c r="D3163" s="2">
        <f>(DD_relocated_catalogue[[#This Row],[SLB northing (m)]]/0.3048)+1169000</f>
        <v>1169135</v>
      </c>
      <c r="E3163" s="2">
        <f>(DD_relocated_catalogue[[#This Row],[SLB easting (m)]]/0.3048)+342000</f>
        <v>342222.99868766405</v>
      </c>
      <c r="F3163" s="2">
        <f>DD_relocated_catalogue[[#This Row],[SLB depth (m)]]/0.3048</f>
        <v>6518.9993438320207</v>
      </c>
      <c r="G3163">
        <v>-1.03</v>
      </c>
      <c r="H3163" s="1">
        <v>42609.024836956021</v>
      </c>
      <c r="I3163" s="3">
        <f>(DD_relocated_catalogue[[#This Row],[Relocated northing  (m)]]/0.3048)+1169000</f>
        <v>1169059.3832020997</v>
      </c>
      <c r="J3163" s="3">
        <f>(DD_relocated_catalogue[[#This Row],[Relocated easting (m)]]/0.3048)+342000</f>
        <v>342174.86548556428</v>
      </c>
      <c r="K3163" s="3">
        <f>DD_relocated_catalogue[[#This Row],[Relocated depth (m)]]/0.3048</f>
        <v>6549.1371391076109</v>
      </c>
      <c r="L3163" s="3">
        <f>DD_relocated_catalogue[[#This Row],[Semi-minor axis length (m)]]/0.3048</f>
        <v>9.7119010376016579</v>
      </c>
      <c r="M3163" s="3">
        <f>DD_relocated_catalogue[[#This Row],[Semi-intermediate axis length (m)]]/0.3048</f>
        <v>30.977067124642296</v>
      </c>
      <c r="N3163" s="3">
        <f>DD_relocated_catalogue[[#This Row],[Semi-major axis length (m)]]/0.3048</f>
        <v>40.431498942122673</v>
      </c>
      <c r="O3163" s="3">
        <v>-83.771772003366337</v>
      </c>
      <c r="P3163" s="3">
        <v>-171.04305802636486</v>
      </c>
      <c r="Q3163" s="3">
        <v>-143.78511824878044</v>
      </c>
      <c r="R3163" s="3">
        <f>DD_relocated_catalogue[[#This Row],[Northing uncertainty half-length (m)]]/0.3048</f>
        <v>35.805923584084432</v>
      </c>
      <c r="S3163" s="3">
        <f>DD_relocated_catalogue[[#This Row],[Easting uncertainty half-length (m)]]/0.3048</f>
        <v>35.932004240801021</v>
      </c>
      <c r="T3163" s="3">
        <f>DD_relocated_catalogue[[#This Row],[Depth uncertainty half-length (m)]]/0.3048</f>
        <v>10.569382340216196</v>
      </c>
      <c r="U3163" s="4">
        <v>0.50166783964057171</v>
      </c>
    </row>
    <row r="3164" spans="1:21" x14ac:dyDescent="0.25">
      <c r="A3164">
        <v>6859</v>
      </c>
      <c r="B3164" t="s">
        <v>21</v>
      </c>
      <c r="C3164" s="1">
        <v>43023.675237951385</v>
      </c>
      <c r="D3164" s="2">
        <f>(DD_relocated_catalogue[[#This Row],[SLB northing (m)]]/0.3048)+1169000</f>
        <v>1169111.000656168</v>
      </c>
      <c r="E3164" s="2">
        <f>(DD_relocated_catalogue[[#This Row],[SLB easting (m)]]/0.3048)+342000</f>
        <v>342212.00131233595</v>
      </c>
      <c r="F3164" s="2">
        <f>DD_relocated_catalogue[[#This Row],[SLB depth (m)]]/0.3048</f>
        <v>6703.9993438320207</v>
      </c>
      <c r="G3164">
        <v>0.38</v>
      </c>
      <c r="H3164" s="1">
        <v>43023.675237951385</v>
      </c>
      <c r="I3164" s="3">
        <f>(DD_relocated_catalogue[[#This Row],[Relocated northing  (m)]]/0.3048)+1169000</f>
        <v>1169149.6784776903</v>
      </c>
      <c r="J3164" s="3">
        <f>(DD_relocated_catalogue[[#This Row],[Relocated easting (m)]]/0.3048)+342000</f>
        <v>342153.60236220475</v>
      </c>
      <c r="K3164" s="3">
        <f>DD_relocated_catalogue[[#This Row],[Relocated depth (m)]]/0.3048</f>
        <v>6780.4658792650916</v>
      </c>
      <c r="L3164" s="3">
        <f>DD_relocated_catalogue[[#This Row],[Semi-minor axis length (m)]]/0.3048</f>
        <v>9.1404500230946493</v>
      </c>
      <c r="M3164" s="3">
        <f>DD_relocated_catalogue[[#This Row],[Semi-intermediate axis length (m)]]/0.3048</f>
        <v>29.95283620736204</v>
      </c>
      <c r="N3164" s="3">
        <f>DD_relocated_catalogue[[#This Row],[Semi-major axis length (m)]]/0.3048</f>
        <v>35.209173492570557</v>
      </c>
      <c r="O3164" s="3">
        <v>-83.328987142893212</v>
      </c>
      <c r="P3164" s="3">
        <v>-155.490288884271</v>
      </c>
      <c r="Q3164" s="3">
        <v>-127.15682932016352</v>
      </c>
      <c r="R3164" s="3">
        <f>DD_relocated_catalogue[[#This Row],[Northing uncertainty half-length (m)]]/0.3048</f>
        <v>30.089035073341886</v>
      </c>
      <c r="S3164" s="3">
        <f>DD_relocated_catalogue[[#This Row],[Easting uncertainty half-length (m)]]/0.3048</f>
        <v>34.797582957083897</v>
      </c>
      <c r="T3164" s="3">
        <f>DD_relocated_catalogue[[#This Row],[Depth uncertainty half-length (m)]]/0.3048</f>
        <v>9.7859158734454557</v>
      </c>
      <c r="U3164" s="4">
        <v>0.44126869990168816</v>
      </c>
    </row>
    <row r="3165" spans="1:21" x14ac:dyDescent="0.25">
      <c r="A3165">
        <v>5923</v>
      </c>
      <c r="B3165" t="s">
        <v>21</v>
      </c>
      <c r="C3165" s="1">
        <v>41889.715781990744</v>
      </c>
      <c r="D3165" s="2">
        <f>(DD_relocated_catalogue[[#This Row],[SLB northing (m)]]/0.3048)+1169000</f>
        <v>1169123.999343832</v>
      </c>
      <c r="E3165" s="2">
        <f>(DD_relocated_catalogue[[#This Row],[SLB easting (m)]]/0.3048)+342000</f>
        <v>342183.99934383202</v>
      </c>
      <c r="F3165" s="2">
        <f>DD_relocated_catalogue[[#This Row],[SLB depth (m)]]/0.3048</f>
        <v>6421.0006561679793</v>
      </c>
      <c r="G3165">
        <v>-0.21</v>
      </c>
      <c r="H3165" s="1">
        <v>41889.715781770836</v>
      </c>
      <c r="I3165" s="3">
        <f>(DD_relocated_catalogue[[#This Row],[Relocated northing  (m)]]/0.3048)+1169000</f>
        <v>1169131.1417322834</v>
      </c>
      <c r="J3165" s="3">
        <f>(DD_relocated_catalogue[[#This Row],[Relocated easting (m)]]/0.3048)+342000</f>
        <v>342155.20341207349</v>
      </c>
      <c r="K3165" s="3">
        <f>DD_relocated_catalogue[[#This Row],[Relocated depth (m)]]/0.3048</f>
        <v>6699.9868766404197</v>
      </c>
      <c r="L3165" s="3">
        <f>DD_relocated_catalogue[[#This Row],[Semi-minor axis length (m)]]/0.3048</f>
        <v>9.0955858669428942</v>
      </c>
      <c r="M3165" s="3">
        <f>DD_relocated_catalogue[[#This Row],[Semi-intermediate axis length (m)]]/0.3048</f>
        <v>22.515861951000137</v>
      </c>
      <c r="N3165" s="3">
        <f>DD_relocated_catalogue[[#This Row],[Semi-major axis length (m)]]/0.3048</f>
        <v>32.864433757601773</v>
      </c>
      <c r="O3165" s="3">
        <v>-85.237595538486119</v>
      </c>
      <c r="P3165" s="3">
        <v>144.53981524763054</v>
      </c>
      <c r="Q3165" s="3">
        <v>-61.165667109050574</v>
      </c>
      <c r="R3165" s="3">
        <f>DD_relocated_catalogue[[#This Row],[Northing uncertainty half-length (m)]]/0.3048</f>
        <v>22.66882005799296</v>
      </c>
      <c r="S3165" s="3">
        <f>DD_relocated_catalogue[[#This Row],[Easting uncertainty half-length (m)]]/0.3048</f>
        <v>32.575676469763515</v>
      </c>
      <c r="T3165" s="3">
        <f>DD_relocated_catalogue[[#This Row],[Depth uncertainty half-length (m)]]/0.3048</f>
        <v>9.3073239250810094</v>
      </c>
      <c r="U3165" s="4">
        <v>0.46590148496896178</v>
      </c>
    </row>
    <row r="3166" spans="1:21" x14ac:dyDescent="0.25">
      <c r="A3166">
        <v>4197</v>
      </c>
      <c r="B3166" t="s">
        <v>21</v>
      </c>
      <c r="C3166" s="1">
        <v>41590.060865578707</v>
      </c>
      <c r="D3166" s="2">
        <f>(DD_relocated_catalogue[[#This Row],[SLB northing (m)]]/0.3048)+1169000</f>
        <v>1168752.998687664</v>
      </c>
      <c r="E3166" s="2">
        <f>(DD_relocated_catalogue[[#This Row],[SLB easting (m)]]/0.3048)+342000</f>
        <v>342187.00131233595</v>
      </c>
      <c r="F3166" s="2">
        <f>DD_relocated_catalogue[[#This Row],[SLB depth (m)]]/0.3048</f>
        <v>6356.0006561679784</v>
      </c>
      <c r="G3166">
        <v>-1.3</v>
      </c>
      <c r="H3166" s="1">
        <v>41590.060865370368</v>
      </c>
      <c r="I3166" s="3">
        <f>(DD_relocated_catalogue[[#This Row],[Relocated northing  (m)]]/0.3048)+1169000</f>
        <v>1168668.910761155</v>
      </c>
      <c r="J3166" s="3">
        <f>(DD_relocated_catalogue[[#This Row],[Relocated easting (m)]]/0.3048)+342000</f>
        <v>342169.14370078739</v>
      </c>
      <c r="K3166" s="3">
        <f>DD_relocated_catalogue[[#This Row],[Relocated depth (m)]]/0.3048</f>
        <v>6683.3464566929133</v>
      </c>
      <c r="L3166" s="3">
        <f>DD_relocated_catalogue[[#This Row],[Semi-minor axis length (m)]]/0.3048</f>
        <v>9.5673002301841645</v>
      </c>
      <c r="M3166" s="3">
        <f>DD_relocated_catalogue[[#This Row],[Semi-intermediate axis length (m)]]/0.3048</f>
        <v>24.634636459271508</v>
      </c>
      <c r="N3166" s="3">
        <f>DD_relocated_catalogue[[#This Row],[Semi-major axis length (m)]]/0.3048</f>
        <v>44.985994326073964</v>
      </c>
      <c r="O3166" s="3">
        <v>-85.390675729168507</v>
      </c>
      <c r="P3166" s="3">
        <v>55.207687103252276</v>
      </c>
      <c r="Q3166" s="3">
        <v>-126.61866617472332</v>
      </c>
      <c r="R3166" s="3">
        <f>DD_relocated_catalogue[[#This Row],[Northing uncertainty half-length (m)]]/0.3048</f>
        <v>27.316775687707665</v>
      </c>
      <c r="S3166" s="3">
        <f>DD_relocated_catalogue[[#This Row],[Easting uncertainty half-length (m)]]/0.3048</f>
        <v>43.268543416059458</v>
      </c>
      <c r="T3166" s="3">
        <f>DD_relocated_catalogue[[#This Row],[Depth uncertainty half-length (m)]]/0.3048</f>
        <v>9.7768470831566763</v>
      </c>
      <c r="U3166" s="4">
        <v>0.48450855198193082</v>
      </c>
    </row>
    <row r="3167" spans="1:21" x14ac:dyDescent="0.25">
      <c r="A3167">
        <v>3464</v>
      </c>
      <c r="B3167" t="s">
        <v>21</v>
      </c>
      <c r="C3167" s="1">
        <v>41419.62980790509</v>
      </c>
      <c r="D3167" s="2">
        <f>(DD_relocated_catalogue[[#This Row],[SLB northing (m)]]/0.3048)+1169000</f>
        <v>1168737.998687664</v>
      </c>
      <c r="E3167" s="2">
        <f>(DD_relocated_catalogue[[#This Row],[SLB easting (m)]]/0.3048)+342000</f>
        <v>342328.99934383202</v>
      </c>
      <c r="F3167" s="2">
        <f>DD_relocated_catalogue[[#This Row],[SLB depth (m)]]/0.3048</f>
        <v>6512.9986876640414</v>
      </c>
      <c r="G3167">
        <v>-1.04</v>
      </c>
      <c r="H3167" s="1">
        <v>41419.629807835649</v>
      </c>
      <c r="I3167" s="3">
        <f>(DD_relocated_catalogue[[#This Row],[Relocated northing  (m)]]/0.3048)+1169000</f>
        <v>1168737.1292650918</v>
      </c>
      <c r="J3167" s="3">
        <f>(DD_relocated_catalogue[[#This Row],[Relocated easting (m)]]/0.3048)+342000</f>
        <v>342246.73884514434</v>
      </c>
      <c r="K3167" s="3">
        <f>DD_relocated_catalogue[[#This Row],[Relocated depth (m)]]/0.3048</f>
        <v>6681.8963254593173</v>
      </c>
      <c r="L3167" s="3">
        <f>DD_relocated_catalogue[[#This Row],[Semi-minor axis length (m)]]/0.3048</f>
        <v>10.905952777438875</v>
      </c>
      <c r="M3167" s="3">
        <f>DD_relocated_catalogue[[#This Row],[Semi-intermediate axis length (m)]]/0.3048</f>
        <v>31.547343563034602</v>
      </c>
      <c r="N3167" s="3">
        <f>DD_relocated_catalogue[[#This Row],[Semi-major axis length (m)]]/0.3048</f>
        <v>39.197338322935003</v>
      </c>
      <c r="O3167" s="3">
        <v>-81.048479535930042</v>
      </c>
      <c r="P3167" s="3">
        <v>117.3801928790307</v>
      </c>
      <c r="Q3167" s="3">
        <v>-154.91701410138239</v>
      </c>
      <c r="R3167" s="3">
        <f>DD_relocated_catalogue[[#This Row],[Northing uncertainty half-length (m)]]/0.3048</f>
        <v>36.102894481810083</v>
      </c>
      <c r="S3167" s="3">
        <f>DD_relocated_catalogue[[#This Row],[Easting uncertainty half-length (m)]]/0.3048</f>
        <v>34.539398912811734</v>
      </c>
      <c r="T3167" s="3">
        <f>DD_relocated_catalogue[[#This Row],[Depth uncertainty half-length (m)]]/0.3048</f>
        <v>11.892171721898395</v>
      </c>
      <c r="U3167" s="4">
        <v>0.52574910887538018</v>
      </c>
    </row>
    <row r="3168" spans="1:21" x14ac:dyDescent="0.25">
      <c r="A3168">
        <v>6856</v>
      </c>
      <c r="B3168" t="s">
        <v>21</v>
      </c>
      <c r="C3168" s="1">
        <v>43016.842270879628</v>
      </c>
      <c r="D3168" s="2">
        <f>(DD_relocated_catalogue[[#This Row],[SLB northing (m)]]/0.3048)+1169000</f>
        <v>1169177.998687664</v>
      </c>
      <c r="E3168" s="2">
        <f>(DD_relocated_catalogue[[#This Row],[SLB easting (m)]]/0.3048)+342000</f>
        <v>342127.00131233595</v>
      </c>
      <c r="F3168" s="2">
        <f>DD_relocated_catalogue[[#This Row],[SLB depth (m)]]/0.3048</f>
        <v>6695</v>
      </c>
      <c r="G3168">
        <v>-0.24</v>
      </c>
      <c r="H3168" s="1">
        <v>43016.842270844907</v>
      </c>
      <c r="I3168" s="3">
        <f>(DD_relocated_catalogue[[#This Row],[Relocated northing  (m)]]/0.3048)+1169000</f>
        <v>1169145.93832021</v>
      </c>
      <c r="J3168" s="3">
        <f>(DD_relocated_catalogue[[#This Row],[Relocated easting (m)]]/0.3048)+342000</f>
        <v>342120.3280839895</v>
      </c>
      <c r="K3168" s="3">
        <f>DD_relocated_catalogue[[#This Row],[Relocated depth (m)]]/0.3048</f>
        <v>6742.0111548556433</v>
      </c>
      <c r="L3168" s="3">
        <f>DD_relocated_catalogue[[#This Row],[Semi-minor axis length (m)]]/0.3048</f>
        <v>9.1713954130986046</v>
      </c>
      <c r="M3168" s="3">
        <f>DD_relocated_catalogue[[#This Row],[Semi-intermediate axis length (m)]]/0.3048</f>
        <v>31.411051228211999</v>
      </c>
      <c r="N3168" s="3">
        <f>DD_relocated_catalogue[[#This Row],[Semi-major axis length (m)]]/0.3048</f>
        <v>38.078935772859758</v>
      </c>
      <c r="O3168" s="3">
        <v>-82.061426448726607</v>
      </c>
      <c r="P3168" s="3">
        <v>-179.25869417450394</v>
      </c>
      <c r="Q3168" s="3">
        <v>-124.65753596964213</v>
      </c>
      <c r="R3168" s="3">
        <f>DD_relocated_catalogue[[#This Row],[Northing uncertainty half-length (m)]]/0.3048</f>
        <v>33.453404417650603</v>
      </c>
      <c r="S3168" s="3">
        <f>DD_relocated_catalogue[[#This Row],[Easting uncertainty half-length (m)]]/0.3048</f>
        <v>35.846773953814875</v>
      </c>
      <c r="T3168" s="3">
        <f>DD_relocated_catalogue[[#This Row],[Depth uncertainty half-length (m)]]/0.3048</f>
        <v>10.480857520696395</v>
      </c>
      <c r="U3168" s="4">
        <v>0.4289398718732193</v>
      </c>
    </row>
    <row r="3169" spans="1:21" x14ac:dyDescent="0.25">
      <c r="A3169">
        <v>3807</v>
      </c>
      <c r="B3169" t="s">
        <v>21</v>
      </c>
      <c r="C3169" s="1">
        <v>41490.922449259262</v>
      </c>
      <c r="D3169" s="2">
        <f>(DD_relocated_catalogue[[#This Row],[SLB northing (m)]]/0.3048)+1169000</f>
        <v>1168702.001312336</v>
      </c>
      <c r="E3169" s="2">
        <f>(DD_relocated_catalogue[[#This Row],[SLB easting (m)]]/0.3048)+342000</f>
        <v>342386.00065616798</v>
      </c>
      <c r="F3169" s="2">
        <f>DD_relocated_catalogue[[#This Row],[SLB depth (m)]]/0.3048</f>
        <v>6470</v>
      </c>
      <c r="G3169">
        <v>-1.06</v>
      </c>
      <c r="H3169" s="1">
        <v>41490.922449270831</v>
      </c>
      <c r="I3169" s="3">
        <f>(DD_relocated_catalogue[[#This Row],[Relocated northing  (m)]]/0.3048)+1169000</f>
        <v>1168683.4219160106</v>
      </c>
      <c r="J3169" s="3">
        <f>(DD_relocated_catalogue[[#This Row],[Relocated easting (m)]]/0.3048)+342000</f>
        <v>342312.83792650921</v>
      </c>
      <c r="K3169" s="3">
        <f>DD_relocated_catalogue[[#This Row],[Relocated depth (m)]]/0.3048</f>
        <v>6413.9140419947507</v>
      </c>
      <c r="L3169" s="3">
        <f>DD_relocated_catalogue[[#This Row],[Semi-minor axis length (m)]]/0.3048</f>
        <v>10.36797179668392</v>
      </c>
      <c r="M3169" s="3">
        <f>DD_relocated_catalogue[[#This Row],[Semi-intermediate axis length (m)]]/0.3048</f>
        <v>23.359453260589191</v>
      </c>
      <c r="N3169" s="3">
        <f>DD_relocated_catalogue[[#This Row],[Semi-major axis length (m)]]/0.3048</f>
        <v>40.08209437686304</v>
      </c>
      <c r="O3169" s="3">
        <v>-81.582387353885352</v>
      </c>
      <c r="P3169" s="3">
        <v>-75.572424259684041</v>
      </c>
      <c r="Q3169" s="3">
        <v>-161.2083993690606</v>
      </c>
      <c r="R3169" s="3">
        <f>DD_relocated_catalogue[[#This Row],[Northing uncertainty half-length (m)]]/0.3048</f>
        <v>29.11032415334191</v>
      </c>
      <c r="S3169" s="3">
        <f>DD_relocated_catalogue[[#This Row],[Easting uncertainty half-length (m)]]/0.3048</f>
        <v>35.854038738942961</v>
      </c>
      <c r="T3169" s="3">
        <f>DD_relocated_catalogue[[#This Row],[Depth uncertainty half-length (m)]]/0.3048</f>
        <v>10.873673954496262</v>
      </c>
      <c r="U3169" s="4">
        <v>0.6091206209601342</v>
      </c>
    </row>
    <row r="3170" spans="1:21" x14ac:dyDescent="0.25">
      <c r="A3170">
        <v>4786</v>
      </c>
      <c r="B3170" t="s">
        <v>21</v>
      </c>
      <c r="C3170" s="1">
        <v>41702.917414189818</v>
      </c>
      <c r="D3170" s="2">
        <f>(DD_relocated_catalogue[[#This Row],[SLB northing (m)]]/0.3048)+1169000</f>
        <v>1168967.998687664</v>
      </c>
      <c r="E3170" s="2">
        <f>(DD_relocated_catalogue[[#This Row],[SLB easting (m)]]/0.3048)+342000</f>
        <v>342467.00131233595</v>
      </c>
      <c r="F3170" s="2">
        <f>DD_relocated_catalogue[[#This Row],[SLB depth (m)]]/0.3048</f>
        <v>6392.9986876640414</v>
      </c>
      <c r="G3170">
        <v>-1.2</v>
      </c>
      <c r="H3170" s="1">
        <v>41702.917414039352</v>
      </c>
      <c r="I3170" s="3">
        <f>(DD_relocated_catalogue[[#This Row],[Relocated northing  (m)]]/0.3048)+1169000</f>
        <v>1169165.5708661417</v>
      </c>
      <c r="J3170" s="3">
        <f>(DD_relocated_catalogue[[#This Row],[Relocated easting (m)]]/0.3048)+342000</f>
        <v>342514.66863517062</v>
      </c>
      <c r="K3170" s="3">
        <f>DD_relocated_catalogue[[#This Row],[Relocated depth (m)]]/0.3048</f>
        <v>6633.7893700787399</v>
      </c>
      <c r="L3170" s="3">
        <f>DD_relocated_catalogue[[#This Row],[Semi-minor axis length (m)]]/0.3048</f>
        <v>10.033425243442066</v>
      </c>
      <c r="M3170" s="3">
        <f>DD_relocated_catalogue[[#This Row],[Semi-intermediate axis length (m)]]/0.3048</f>
        <v>19.898094956208588</v>
      </c>
      <c r="N3170" s="3">
        <f>DD_relocated_catalogue[[#This Row],[Semi-major axis length (m)]]/0.3048</f>
        <v>30.394522082821286</v>
      </c>
      <c r="O3170" s="3">
        <v>-87.218843541263468</v>
      </c>
      <c r="P3170" s="3">
        <v>-27.838583592976565</v>
      </c>
      <c r="Q3170" s="3">
        <v>67.316112989332467</v>
      </c>
      <c r="R3170" s="3">
        <f>DD_relocated_catalogue[[#This Row],[Northing uncertainty half-length (m)]]/0.3048</f>
        <v>26.638019355261552</v>
      </c>
      <c r="S3170" s="3">
        <f>DD_relocated_catalogue[[#This Row],[Easting uncertainty half-length (m)]]/0.3048</f>
        <v>24.631644054577329</v>
      </c>
      <c r="T3170" s="3">
        <f>DD_relocated_catalogue[[#This Row],[Depth uncertainty half-length (m)]]/0.3048</f>
        <v>10.10223090017803</v>
      </c>
      <c r="U3170" s="4">
        <v>0.50437226213429509</v>
      </c>
    </row>
    <row r="3171" spans="1:21" x14ac:dyDescent="0.25">
      <c r="A3171">
        <v>4020</v>
      </c>
      <c r="B3171" t="s">
        <v>21</v>
      </c>
      <c r="C3171" s="1">
        <v>41551.953941828702</v>
      </c>
      <c r="D3171" s="2">
        <f>(DD_relocated_catalogue[[#This Row],[SLB northing (m)]]/0.3048)+1169000</f>
        <v>1168576.000656168</v>
      </c>
      <c r="E3171" s="2">
        <f>(DD_relocated_catalogue[[#This Row],[SLB easting (m)]]/0.3048)+342000</f>
        <v>342325</v>
      </c>
      <c r="F3171" s="2">
        <f>DD_relocated_catalogue[[#This Row],[SLB depth (m)]]/0.3048</f>
        <v>6350</v>
      </c>
      <c r="G3171">
        <v>-0.66</v>
      </c>
      <c r="H3171" s="1">
        <v>41551.953941643522</v>
      </c>
      <c r="I3171" s="3">
        <f>(DD_relocated_catalogue[[#This Row],[Relocated northing  (m)]]/0.3048)+1169000</f>
        <v>1168681.5649606299</v>
      </c>
      <c r="J3171" s="3">
        <f>(DD_relocated_catalogue[[#This Row],[Relocated easting (m)]]/0.3048)+342000</f>
        <v>342139.56036745408</v>
      </c>
      <c r="K3171" s="3">
        <f>DD_relocated_catalogue[[#This Row],[Relocated depth (m)]]/0.3048</f>
        <v>6585.633202099737</v>
      </c>
      <c r="L3171" s="3">
        <f>DD_relocated_catalogue[[#This Row],[Semi-minor axis length (m)]]/0.3048</f>
        <v>9.1060522148404157</v>
      </c>
      <c r="M3171" s="3">
        <f>DD_relocated_catalogue[[#This Row],[Semi-intermediate axis length (m)]]/0.3048</f>
        <v>22.058161000960737</v>
      </c>
      <c r="N3171" s="3">
        <f>DD_relocated_catalogue[[#This Row],[Semi-major axis length (m)]]/0.3048</f>
        <v>38.751709441519914</v>
      </c>
      <c r="O3171" s="3">
        <v>-83.685629367952131</v>
      </c>
      <c r="P3171" s="3">
        <v>72.302734170932297</v>
      </c>
      <c r="Q3171" s="3">
        <v>-139.44746954829711</v>
      </c>
      <c r="R3171" s="3">
        <f>DD_relocated_catalogue[[#This Row],[Northing uncertainty half-length (m)]]/0.3048</f>
        <v>25.244871985083588</v>
      </c>
      <c r="S3171" s="3">
        <f>DD_relocated_catalogue[[#This Row],[Easting uncertainty half-length (m)]]/0.3048</f>
        <v>36.55102599209517</v>
      </c>
      <c r="T3171" s="3">
        <f>DD_relocated_catalogue[[#This Row],[Depth uncertainty half-length (m)]]/0.3048</f>
        <v>9.4099479996209272</v>
      </c>
      <c r="U3171" s="4">
        <v>0.47381162701891594</v>
      </c>
    </row>
    <row r="3172" spans="1:21" x14ac:dyDescent="0.25">
      <c r="A3172">
        <v>6885</v>
      </c>
      <c r="B3172" t="s">
        <v>21</v>
      </c>
      <c r="C3172" s="1">
        <v>43132.318159131944</v>
      </c>
      <c r="D3172" s="2">
        <f>(DD_relocated_catalogue[[#This Row],[SLB northing (m)]]/0.3048)+1169000</f>
        <v>1168607.001312336</v>
      </c>
      <c r="E3172" s="2">
        <f>(DD_relocated_catalogue[[#This Row],[SLB easting (m)]]/0.3048)+342000</f>
        <v>341762.99868766405</v>
      </c>
      <c r="F3172" s="2">
        <f>DD_relocated_catalogue[[#This Row],[SLB depth (m)]]/0.3048</f>
        <v>6741.0006561679793</v>
      </c>
      <c r="G3172">
        <v>-1.38</v>
      </c>
      <c r="H3172" s="1">
        <v>43132.318159085647</v>
      </c>
      <c r="I3172" s="3">
        <f>(DD_relocated_catalogue[[#This Row],[Relocated northing  (m)]]/0.3048)+1169000</f>
        <v>1168790.9809711287</v>
      </c>
      <c r="J3172" s="3">
        <f>(DD_relocated_catalogue[[#This Row],[Relocated easting (m)]]/0.3048)+342000</f>
        <v>341391.5780839895</v>
      </c>
      <c r="K3172" s="3">
        <f>DD_relocated_catalogue[[#This Row],[Relocated depth (m)]]/0.3048</f>
        <v>6735.2099737532799</v>
      </c>
      <c r="L3172" s="3">
        <f>DD_relocated_catalogue[[#This Row],[Semi-minor axis length (m)]]/0.3048</f>
        <v>24.6725189313022</v>
      </c>
      <c r="M3172" s="3">
        <f>DD_relocated_catalogue[[#This Row],[Semi-intermediate axis length (m)]]/0.3048</f>
        <v>46.825745440537361</v>
      </c>
      <c r="N3172" s="3">
        <f>DD_relocated_catalogue[[#This Row],[Semi-major axis length (m)]]/0.3048</f>
        <v>74.777396997553083</v>
      </c>
      <c r="O3172" s="3">
        <v>-86.593242455421404</v>
      </c>
      <c r="P3172" s="3">
        <v>132.19755700174082</v>
      </c>
      <c r="Q3172" s="3">
        <v>1.8746445315490956</v>
      </c>
      <c r="R3172" s="3">
        <f>DD_relocated_catalogue[[#This Row],[Northing uncertainty half-length (m)]]/0.3048</f>
        <v>61.745829828578628</v>
      </c>
      <c r="S3172" s="3">
        <f>DD_relocated_catalogue[[#This Row],[Easting uncertainty half-length (m)]]/0.3048</f>
        <v>62.657488926341301</v>
      </c>
      <c r="T3172" s="3">
        <f>DD_relocated_catalogue[[#This Row],[Depth uncertainty half-length (m)]]/0.3048</f>
        <v>24.792605999841616</v>
      </c>
      <c r="U3172" s="4">
        <v>1.6718381192868916</v>
      </c>
    </row>
    <row r="3173" spans="1:21" x14ac:dyDescent="0.25">
      <c r="A3173">
        <v>4781</v>
      </c>
      <c r="B3173" t="s">
        <v>21</v>
      </c>
      <c r="C3173" s="1">
        <v>41701.5213156713</v>
      </c>
      <c r="D3173" s="2">
        <f>(DD_relocated_catalogue[[#This Row],[SLB northing (m)]]/0.3048)+1169000</f>
        <v>1168871.000656168</v>
      </c>
      <c r="E3173" s="2">
        <f>(DD_relocated_catalogue[[#This Row],[SLB easting (m)]]/0.3048)+342000</f>
        <v>342596.00065616798</v>
      </c>
      <c r="F3173" s="2">
        <f>DD_relocated_catalogue[[#This Row],[SLB depth (m)]]/0.3048</f>
        <v>6718.9993438320207</v>
      </c>
      <c r="G3173">
        <v>-1.6</v>
      </c>
      <c r="H3173" s="1">
        <v>41701.521315706021</v>
      </c>
      <c r="I3173" s="3">
        <f>(DD_relocated_catalogue[[#This Row],[Relocated northing  (m)]]/0.3048)+1169000</f>
        <v>1169106.5551181103</v>
      </c>
      <c r="J3173" s="3">
        <f>(DD_relocated_catalogue[[#This Row],[Relocated easting (m)]]/0.3048)+342000</f>
        <v>342606.54855643044</v>
      </c>
      <c r="K3173" s="3">
        <f>DD_relocated_catalogue[[#This Row],[Relocated depth (m)]]/0.3048</f>
        <v>6686.7421259842513</v>
      </c>
      <c r="L3173" s="3">
        <f>DD_relocated_catalogue[[#This Row],[Semi-minor axis length (m)]]/0.3048</f>
        <v>11.532802426248084</v>
      </c>
      <c r="M3173" s="3">
        <f>DD_relocated_catalogue[[#This Row],[Semi-intermediate axis length (m)]]/0.3048</f>
        <v>19.639379983265645</v>
      </c>
      <c r="N3173" s="3">
        <f>DD_relocated_catalogue[[#This Row],[Semi-major axis length (m)]]/0.3048</f>
        <v>28.722026395419658</v>
      </c>
      <c r="O3173" s="3">
        <v>-80.536182684399577</v>
      </c>
      <c r="P3173" s="3">
        <v>-23.919370845716525</v>
      </c>
      <c r="Q3173" s="3">
        <v>46.550734098249698</v>
      </c>
      <c r="R3173" s="3">
        <f>DD_relocated_catalogue[[#This Row],[Northing uncertainty half-length (m)]]/0.3048</f>
        <v>27.346640823279749</v>
      </c>
      <c r="S3173" s="3">
        <f>DD_relocated_catalogue[[#This Row],[Easting uncertainty half-length (m)]]/0.3048</f>
        <v>20.981139110923628</v>
      </c>
      <c r="T3173" s="3">
        <f>DD_relocated_catalogue[[#This Row],[Depth uncertainty half-length (m)]]/0.3048</f>
        <v>12.153095909599738</v>
      </c>
      <c r="U3173" s="4">
        <v>0.7383227987666604</v>
      </c>
    </row>
    <row r="3174" spans="1:21" x14ac:dyDescent="0.25">
      <c r="A3174">
        <v>6344</v>
      </c>
      <c r="B3174" t="s">
        <v>21</v>
      </c>
      <c r="C3174" s="1">
        <v>41952.697299432868</v>
      </c>
      <c r="D3174" s="2">
        <f>(DD_relocated_catalogue[[#This Row],[SLB northing (m)]]/0.3048)+1169000</f>
        <v>1169126.000656168</v>
      </c>
      <c r="E3174" s="2">
        <f>(DD_relocated_catalogue[[#This Row],[SLB easting (m)]]/0.3048)+342000</f>
        <v>342582.00131233595</v>
      </c>
      <c r="F3174" s="2">
        <f>DD_relocated_catalogue[[#This Row],[SLB depth (m)]]/0.3048</f>
        <v>6410</v>
      </c>
      <c r="G3174">
        <v>-1</v>
      </c>
      <c r="H3174" s="1">
        <v>41952.697299305553</v>
      </c>
      <c r="I3174" s="3">
        <f>(DD_relocated_catalogue[[#This Row],[Relocated northing  (m)]]/0.3048)+1169000</f>
        <v>1169185.1312335958</v>
      </c>
      <c r="J3174" s="3">
        <f>(DD_relocated_catalogue[[#This Row],[Relocated easting (m)]]/0.3048)+342000</f>
        <v>342600.62007874018</v>
      </c>
      <c r="K3174" s="3">
        <f>DD_relocated_catalogue[[#This Row],[Relocated depth (m)]]/0.3048</f>
        <v>6654.4652230971124</v>
      </c>
      <c r="L3174" s="3">
        <f>DD_relocated_catalogue[[#This Row],[Semi-minor axis length (m)]]/0.3048</f>
        <v>9.6486534523982819</v>
      </c>
      <c r="M3174" s="3">
        <f>DD_relocated_catalogue[[#This Row],[Semi-intermediate axis length (m)]]/0.3048</f>
        <v>17.763601474239891</v>
      </c>
      <c r="N3174" s="3">
        <f>DD_relocated_catalogue[[#This Row],[Semi-major axis length (m)]]/0.3048</f>
        <v>28.390733384375796</v>
      </c>
      <c r="O3174" s="3">
        <v>-85.511860447823295</v>
      </c>
      <c r="P3174" s="3">
        <v>-18.335757227607679</v>
      </c>
      <c r="Q3174" s="3">
        <v>51.113864630929008</v>
      </c>
      <c r="R3174" s="3">
        <f>DD_relocated_catalogue[[#This Row],[Northing uncertainty half-length (m)]]/0.3048</f>
        <v>25.627683442446379</v>
      </c>
      <c r="S3174" s="3">
        <f>DD_relocated_catalogue[[#This Row],[Easting uncertainty half-length (m)]]/0.3048</f>
        <v>21.374335887973281</v>
      </c>
      <c r="T3174" s="3">
        <f>DD_relocated_catalogue[[#This Row],[Depth uncertainty half-length (m)]]/0.3048</f>
        <v>9.8305377133474181</v>
      </c>
      <c r="U3174" s="4">
        <v>0.50916615930093201</v>
      </c>
    </row>
    <row r="3175" spans="1:21" x14ac:dyDescent="0.25">
      <c r="A3175">
        <v>4021</v>
      </c>
      <c r="B3175" t="s">
        <v>21</v>
      </c>
      <c r="C3175" s="1">
        <v>41551.973527395836</v>
      </c>
      <c r="D3175" s="2">
        <f>(DD_relocated_catalogue[[#This Row],[SLB northing (m)]]/0.3048)+1169000</f>
        <v>1168498.999343832</v>
      </c>
      <c r="E3175" s="2">
        <f>(DD_relocated_catalogue[[#This Row],[SLB easting (m)]]/0.3048)+342000</f>
        <v>342417.00131233595</v>
      </c>
      <c r="F3175" s="2">
        <f>DD_relocated_catalogue[[#This Row],[SLB depth (m)]]/0.3048</f>
        <v>6398.9993438320207</v>
      </c>
      <c r="G3175">
        <v>-0.75</v>
      </c>
      <c r="H3175" s="1">
        <v>41551.973527303242</v>
      </c>
      <c r="I3175" s="3">
        <f>(DD_relocated_catalogue[[#This Row],[Relocated northing  (m)]]/0.3048)+1169000</f>
        <v>1168707.8838582677</v>
      </c>
      <c r="J3175" s="3">
        <f>(DD_relocated_catalogue[[#This Row],[Relocated easting (m)]]/0.3048)+342000</f>
        <v>342203.82874015748</v>
      </c>
      <c r="K3175" s="3">
        <f>DD_relocated_catalogue[[#This Row],[Relocated depth (m)]]/0.3048</f>
        <v>6569.9901574803143</v>
      </c>
      <c r="L3175" s="3">
        <f>DD_relocated_catalogue[[#This Row],[Semi-minor axis length (m)]]/0.3048</f>
        <v>9.0797830998136959</v>
      </c>
      <c r="M3175" s="3">
        <f>DD_relocated_catalogue[[#This Row],[Semi-intermediate axis length (m)]]/0.3048</f>
        <v>22.755473714888371</v>
      </c>
      <c r="N3175" s="3">
        <f>DD_relocated_catalogue[[#This Row],[Semi-major axis length (m)]]/0.3048</f>
        <v>37.882531791503276</v>
      </c>
      <c r="O3175" s="3">
        <v>-85.213953827501982</v>
      </c>
      <c r="P3175" s="3">
        <v>59.811521993875033</v>
      </c>
      <c r="Q3175" s="3">
        <v>-127.01873447825143</v>
      </c>
      <c r="R3175" s="3">
        <f>DD_relocated_catalogue[[#This Row],[Northing uncertainty half-length (m)]]/0.3048</f>
        <v>25.588242587226777</v>
      </c>
      <c r="S3175" s="3">
        <f>DD_relocated_catalogue[[#This Row],[Easting uncertainty half-length (m)]]/0.3048</f>
        <v>35.871806700488563</v>
      </c>
      <c r="T3175" s="3">
        <f>DD_relocated_catalogue[[#This Row],[Depth uncertainty half-length (m)]]/0.3048</f>
        <v>9.2488502335842693</v>
      </c>
      <c r="U3175" s="4">
        <v>0.47604002606505047</v>
      </c>
    </row>
    <row r="3176" spans="1:21" x14ac:dyDescent="0.25">
      <c r="A3176">
        <v>4024</v>
      </c>
      <c r="B3176" t="s">
        <v>21</v>
      </c>
      <c r="C3176" s="1">
        <v>41552.073379675923</v>
      </c>
      <c r="D3176" s="2">
        <f>(DD_relocated_catalogue[[#This Row],[SLB northing (m)]]/0.3048)+1169000</f>
        <v>1168503.999343832</v>
      </c>
      <c r="E3176" s="2">
        <f>(DD_relocated_catalogue[[#This Row],[SLB easting (m)]]/0.3048)+342000</f>
        <v>342412.99868766405</v>
      </c>
      <c r="F3176" s="2">
        <f>DD_relocated_catalogue[[#This Row],[SLB depth (m)]]/0.3048</f>
        <v>6378.9993438320207</v>
      </c>
      <c r="G3176">
        <v>-1.07</v>
      </c>
      <c r="H3176" s="1">
        <v>41552.073379502312</v>
      </c>
      <c r="I3176" s="3">
        <f>(DD_relocated_catalogue[[#This Row],[Relocated northing  (m)]]/0.3048)+1169000</f>
        <v>1168609.5702099737</v>
      </c>
      <c r="J3176" s="3">
        <f>(DD_relocated_catalogue[[#This Row],[Relocated easting (m)]]/0.3048)+342000</f>
        <v>342357.10958005249</v>
      </c>
      <c r="K3176" s="3">
        <f>DD_relocated_catalogue[[#This Row],[Relocated depth (m)]]/0.3048</f>
        <v>6587.4934383202099</v>
      </c>
      <c r="L3176" s="3">
        <f>DD_relocated_catalogue[[#This Row],[Semi-minor axis length (m)]]/0.3048</f>
        <v>9.7515312680548032</v>
      </c>
      <c r="M3176" s="3">
        <f>DD_relocated_catalogue[[#This Row],[Semi-intermediate axis length (m)]]/0.3048</f>
        <v>23.83354817458024</v>
      </c>
      <c r="N3176" s="3">
        <f>DD_relocated_catalogue[[#This Row],[Semi-major axis length (m)]]/0.3048</f>
        <v>40.062386662832942</v>
      </c>
      <c r="O3176" s="3">
        <v>-86.896798277468775</v>
      </c>
      <c r="P3176" s="3">
        <v>86.34879565011866</v>
      </c>
      <c r="Q3176" s="3">
        <v>-155.19418644819189</v>
      </c>
      <c r="R3176" s="3">
        <f>DD_relocated_catalogue[[#This Row],[Northing uncertainty half-length (m)]]/0.3048</f>
        <v>26.456900499167087</v>
      </c>
      <c r="S3176" s="3">
        <f>DD_relocated_catalogue[[#This Row],[Easting uncertainty half-length (m)]]/0.3048</f>
        <v>38.244270159960919</v>
      </c>
      <c r="T3176" s="3">
        <f>DD_relocated_catalogue[[#This Row],[Depth uncertainty half-length (m)]]/0.3048</f>
        <v>9.7372320790787157</v>
      </c>
      <c r="U3176" s="4">
        <v>0.52378130951913326</v>
      </c>
    </row>
    <row r="3177" spans="1:21" x14ac:dyDescent="0.25">
      <c r="A3177">
        <v>4758</v>
      </c>
      <c r="B3177" t="s">
        <v>21</v>
      </c>
      <c r="C3177" s="1">
        <v>41697.942656458334</v>
      </c>
      <c r="D3177" s="2">
        <f>(DD_relocated_catalogue[[#This Row],[SLB northing (m)]]/0.3048)+1169000</f>
        <v>1169102.998687664</v>
      </c>
      <c r="E3177" s="2">
        <f>(DD_relocated_catalogue[[#This Row],[SLB easting (m)]]/0.3048)+342000</f>
        <v>342637.99868766405</v>
      </c>
      <c r="F3177" s="2">
        <f>DD_relocated_catalogue[[#This Row],[SLB depth (m)]]/0.3048</f>
        <v>6343.9993438320207</v>
      </c>
      <c r="G3177">
        <v>0.44</v>
      </c>
      <c r="H3177" s="1">
        <v>41697.94265636574</v>
      </c>
      <c r="I3177" s="3">
        <f>(DD_relocated_catalogue[[#This Row],[Relocated northing  (m)]]/0.3048)+1169000</f>
        <v>1169214.6292650918</v>
      </c>
      <c r="J3177" s="3">
        <f>(DD_relocated_catalogue[[#This Row],[Relocated easting (m)]]/0.3048)+342000</f>
        <v>342642.09973753279</v>
      </c>
      <c r="K3177" s="3">
        <f>DD_relocated_catalogue[[#This Row],[Relocated depth (m)]]/0.3048</f>
        <v>6484.9114173228345</v>
      </c>
      <c r="L3177" s="3">
        <f>DD_relocated_catalogue[[#This Row],[Semi-minor axis length (m)]]/0.3048</f>
        <v>7.7552112418468884</v>
      </c>
      <c r="M3177" s="3">
        <f>DD_relocated_catalogue[[#This Row],[Semi-intermediate axis length (m)]]/0.3048</f>
        <v>15.437174622986152</v>
      </c>
      <c r="N3177" s="3">
        <f>DD_relocated_catalogue[[#This Row],[Semi-major axis length (m)]]/0.3048</f>
        <v>22.858543368384666</v>
      </c>
      <c r="O3177" s="3">
        <v>-83.994323625826226</v>
      </c>
      <c r="P3177" s="3">
        <v>-30.889037671690311</v>
      </c>
      <c r="Q3177" s="3">
        <v>51.084850989530061</v>
      </c>
      <c r="R3177" s="3">
        <f>DD_relocated_catalogue[[#This Row],[Northing uncertainty half-length (m)]]/0.3048</f>
        <v>21.994156092335096</v>
      </c>
      <c r="S3177" s="3">
        <f>DD_relocated_catalogue[[#This Row],[Easting uncertainty half-length (m)]]/0.3048</f>
        <v>16.42342060651665</v>
      </c>
      <c r="T3177" s="3">
        <f>DD_relocated_catalogue[[#This Row],[Depth uncertainty half-length (m)]]/0.3048</f>
        <v>7.9693899074147954</v>
      </c>
      <c r="U3177" s="4">
        <v>0.47658286361728697</v>
      </c>
    </row>
    <row r="3178" spans="1:21" x14ac:dyDescent="0.25">
      <c r="A3178">
        <v>6757</v>
      </c>
      <c r="B3178" t="s">
        <v>21</v>
      </c>
      <c r="C3178" s="1">
        <v>42586.814288530091</v>
      </c>
      <c r="D3178" s="2">
        <f>(DD_relocated_catalogue[[#This Row],[SLB northing (m)]]/0.3048)+1169000</f>
        <v>1168401.000656168</v>
      </c>
      <c r="E3178" s="2">
        <f>(DD_relocated_catalogue[[#This Row],[SLB easting (m)]]/0.3048)+342000</f>
        <v>341788.99934383202</v>
      </c>
      <c r="F3178" s="2">
        <f>DD_relocated_catalogue[[#This Row],[SLB depth (m)]]/0.3048</f>
        <v>6528.9993438320207</v>
      </c>
      <c r="G3178">
        <v>-0.75</v>
      </c>
      <c r="H3178" s="1">
        <v>42586.814288611109</v>
      </c>
      <c r="I3178" s="3">
        <f>(DD_relocated_catalogue[[#This Row],[Relocated northing  (m)]]/0.3048)+1169000</f>
        <v>1168412.5688976378</v>
      </c>
      <c r="J3178" s="3">
        <f>(DD_relocated_catalogue[[#This Row],[Relocated easting (m)]]/0.3048)+342000</f>
        <v>341764.97703412076</v>
      </c>
      <c r="K3178" s="3">
        <f>DD_relocated_catalogue[[#This Row],[Relocated depth (m)]]/0.3048</f>
        <v>6434.0091863517055</v>
      </c>
      <c r="L3178" s="3">
        <f>DD_relocated_catalogue[[#This Row],[Semi-minor axis length (m)]]/0.3048</f>
        <v>12.142221099103891</v>
      </c>
      <c r="M3178" s="3">
        <f>DD_relocated_catalogue[[#This Row],[Semi-intermediate axis length (m)]]/0.3048</f>
        <v>31.798937185444391</v>
      </c>
      <c r="N3178" s="3">
        <f>DD_relocated_catalogue[[#This Row],[Semi-major axis length (m)]]/0.3048</f>
        <v>66.154654643674164</v>
      </c>
      <c r="O3178" s="3">
        <v>-77.523916677661305</v>
      </c>
      <c r="P3178" s="3">
        <v>101.51727058062569</v>
      </c>
      <c r="Q3178" s="3">
        <v>-145.07770458938302</v>
      </c>
      <c r="R3178" s="3">
        <f>DD_relocated_catalogue[[#This Row],[Northing uncertainty half-length (m)]]/0.3048</f>
        <v>52.160474397032608</v>
      </c>
      <c r="S3178" s="3">
        <f>DD_relocated_catalogue[[#This Row],[Easting uncertainty half-length (m)]]/0.3048</f>
        <v>51.048795097363076</v>
      </c>
      <c r="T3178" s="3">
        <f>DD_relocated_catalogue[[#This Row],[Depth uncertainty half-length (m)]]/0.3048</f>
        <v>13.827427646723635</v>
      </c>
      <c r="U3178" s="4">
        <v>0.73417413488277061</v>
      </c>
    </row>
    <row r="3179" spans="1:21" x14ac:dyDescent="0.25">
      <c r="A3179">
        <v>3077</v>
      </c>
      <c r="B3179" t="s">
        <v>21</v>
      </c>
      <c r="C3179" s="1">
        <v>41311.209748113426</v>
      </c>
      <c r="D3179" s="2">
        <f>(DD_relocated_catalogue[[#This Row],[SLB northing (m)]]/0.3048)+1169000</f>
        <v>1169178.999343832</v>
      </c>
      <c r="E3179" s="2">
        <f>(DD_relocated_catalogue[[#This Row],[SLB easting (m)]]/0.3048)+342000</f>
        <v>342642.99868766405</v>
      </c>
      <c r="F3179" s="2">
        <f>DD_relocated_catalogue[[#This Row],[SLB depth (m)]]/0.3048</f>
        <v>6737.0013123359577</v>
      </c>
      <c r="G3179">
        <v>-0.72</v>
      </c>
      <c r="H3179" s="1">
        <v>41311.209748298614</v>
      </c>
      <c r="I3179" s="3">
        <f>(DD_relocated_catalogue[[#This Row],[Relocated northing  (m)]]/0.3048)+1169000</f>
        <v>1169235.1345144357</v>
      </c>
      <c r="J3179" s="3">
        <f>(DD_relocated_catalogue[[#This Row],[Relocated easting (m)]]/0.3048)+342000</f>
        <v>342711.3877952756</v>
      </c>
      <c r="K3179" s="3">
        <f>DD_relocated_catalogue[[#This Row],[Relocated depth (m)]]/0.3048</f>
        <v>6543.1824146981626</v>
      </c>
      <c r="L3179" s="3">
        <f>DD_relocated_catalogue[[#This Row],[Semi-minor axis length (m)]]/0.3048</f>
        <v>10.421677953356285</v>
      </c>
      <c r="M3179" s="3">
        <f>DD_relocated_catalogue[[#This Row],[Semi-intermediate axis length (m)]]/0.3048</f>
        <v>13.992896470152687</v>
      </c>
      <c r="N3179" s="3">
        <f>DD_relocated_catalogue[[#This Row],[Semi-major axis length (m)]]/0.3048</f>
        <v>62.762401866626348</v>
      </c>
      <c r="O3179" s="3">
        <v>-85.868962110935399</v>
      </c>
      <c r="P3179" s="3">
        <v>9.003145981768899</v>
      </c>
      <c r="Q3179" s="3">
        <v>-169.28197581448296</v>
      </c>
      <c r="R3179" s="3">
        <f>DD_relocated_catalogue[[#This Row],[Northing uncertainty half-length (m)]]/0.3048</f>
        <v>58.935227684353997</v>
      </c>
      <c r="S3179" s="3">
        <f>DD_relocated_catalogue[[#This Row],[Easting uncertainty half-length (m)]]/0.3048</f>
        <v>24.852749322579715</v>
      </c>
      <c r="T3179" s="3">
        <f>DD_relocated_catalogue[[#This Row],[Depth uncertainty half-length (m)]]/0.3048</f>
        <v>11.288979433686713</v>
      </c>
      <c r="U3179" s="4">
        <v>0.49711297655113251</v>
      </c>
    </row>
    <row r="3180" spans="1:21" x14ac:dyDescent="0.25">
      <c r="A3180">
        <v>6525</v>
      </c>
      <c r="B3180" t="s">
        <v>21</v>
      </c>
      <c r="C3180" s="1">
        <v>42038.508178506941</v>
      </c>
      <c r="D3180" s="2">
        <f>(DD_relocated_catalogue[[#This Row],[SLB northing (m)]]/0.3048)+1169000</f>
        <v>1169146.000656168</v>
      </c>
      <c r="E3180" s="2">
        <f>(DD_relocated_catalogue[[#This Row],[SLB easting (m)]]/0.3048)+342000</f>
        <v>342640</v>
      </c>
      <c r="F3180" s="2">
        <f>DD_relocated_catalogue[[#This Row],[SLB depth (m)]]/0.3048</f>
        <v>6333.9993438320207</v>
      </c>
      <c r="G3180">
        <v>-0.67</v>
      </c>
      <c r="H3180" s="1">
        <v>42038.508178391203</v>
      </c>
      <c r="I3180" s="3">
        <f>(DD_relocated_catalogue[[#This Row],[Relocated northing  (m)]]/0.3048)+1169000</f>
        <v>1169235.7185039369</v>
      </c>
      <c r="J3180" s="3">
        <f>(DD_relocated_catalogue[[#This Row],[Relocated easting (m)]]/0.3048)+342000</f>
        <v>342603.75656167977</v>
      </c>
      <c r="K3180" s="3">
        <f>DD_relocated_catalogue[[#This Row],[Relocated depth (m)]]/0.3048</f>
        <v>6550.3051181102355</v>
      </c>
      <c r="L3180" s="3">
        <f>DD_relocated_catalogue[[#This Row],[Semi-minor axis length (m)]]/0.3048</f>
        <v>8.9602778926916535</v>
      </c>
      <c r="M3180" s="3">
        <f>DD_relocated_catalogue[[#This Row],[Semi-intermediate axis length (m)]]/0.3048</f>
        <v>16.471336311888809</v>
      </c>
      <c r="N3180" s="3">
        <f>DD_relocated_catalogue[[#This Row],[Semi-major axis length (m)]]/0.3048</f>
        <v>27.056783815602053</v>
      </c>
      <c r="O3180" s="3">
        <v>-84.817325084350315</v>
      </c>
      <c r="P3180" s="3">
        <v>-36.59326363504637</v>
      </c>
      <c r="Q3180" s="3">
        <v>69.996968619888008</v>
      </c>
      <c r="R3180" s="3">
        <f>DD_relocated_catalogue[[#This Row],[Northing uncertainty half-length (m)]]/0.3048</f>
        <v>24.259361958481438</v>
      </c>
      <c r="S3180" s="3">
        <f>DD_relocated_catalogue[[#This Row],[Easting uncertainty half-length (m)]]/0.3048</f>
        <v>20.170219469376793</v>
      </c>
      <c r="T3180" s="3">
        <f>DD_relocated_catalogue[[#This Row],[Depth uncertainty half-length (m)]]/0.3048</f>
        <v>9.1207557097594947</v>
      </c>
      <c r="U3180" s="4">
        <v>0.46302726420591189</v>
      </c>
    </row>
    <row r="3181" spans="1:21" x14ac:dyDescent="0.25">
      <c r="A3181">
        <v>3058</v>
      </c>
      <c r="B3181" t="s">
        <v>21</v>
      </c>
      <c r="C3181" s="1">
        <v>41308.531584861114</v>
      </c>
      <c r="D3181" s="2">
        <f>(DD_relocated_catalogue[[#This Row],[SLB northing (m)]]/0.3048)+1169000</f>
        <v>1169145</v>
      </c>
      <c r="E3181" s="2">
        <f>(DD_relocated_catalogue[[#This Row],[SLB easting (m)]]/0.3048)+342000</f>
        <v>342685</v>
      </c>
      <c r="F3181" s="2">
        <f>DD_relocated_catalogue[[#This Row],[SLB depth (m)]]/0.3048</f>
        <v>6476.0006561679784</v>
      </c>
      <c r="G3181">
        <v>-1.1200000000000001</v>
      </c>
      <c r="H3181" s="1">
        <v>41308.531584918979</v>
      </c>
      <c r="I3181" s="3">
        <f>(DD_relocated_catalogue[[#This Row],[Relocated northing  (m)]]/0.3048)+1169000</f>
        <v>1169062.6804461943</v>
      </c>
      <c r="J3181" s="3">
        <f>(DD_relocated_catalogue[[#This Row],[Relocated easting (m)]]/0.3048)+342000</f>
        <v>342655.88910761155</v>
      </c>
      <c r="K3181" s="3">
        <f>DD_relocated_catalogue[[#This Row],[Relocated depth (m)]]/0.3048</f>
        <v>6442.5328083989498</v>
      </c>
      <c r="L3181" s="3">
        <f>DD_relocated_catalogue[[#This Row],[Semi-minor axis length (m)]]/0.3048</f>
        <v>8.914289223037132</v>
      </c>
      <c r="M3181" s="3">
        <f>DD_relocated_catalogue[[#This Row],[Semi-intermediate axis length (m)]]/0.3048</f>
        <v>20.70840238404752</v>
      </c>
      <c r="N3181" s="3">
        <f>DD_relocated_catalogue[[#This Row],[Semi-major axis length (m)]]/0.3048</f>
        <v>36.262240706175447</v>
      </c>
      <c r="O3181" s="3">
        <v>-83.512238558066073</v>
      </c>
      <c r="P3181" s="3">
        <v>14.081203768951195</v>
      </c>
      <c r="Q3181" s="3">
        <v>-178.6395294006096</v>
      </c>
      <c r="R3181" s="3">
        <f>DD_relocated_catalogue[[#This Row],[Northing uncertainty half-length (m)]]/0.3048</f>
        <v>35.1647091762946</v>
      </c>
      <c r="S3181" s="3">
        <f>DD_relocated_catalogue[[#This Row],[Easting uncertainty half-length (m)]]/0.3048</f>
        <v>22.166837654723647</v>
      </c>
      <c r="T3181" s="3">
        <f>DD_relocated_catalogue[[#This Row],[Depth uncertainty half-length (m)]]/0.3048</f>
        <v>9.6960693998717513</v>
      </c>
      <c r="U3181" s="4">
        <v>0.51536042662837944</v>
      </c>
    </row>
    <row r="3182" spans="1:21" x14ac:dyDescent="0.25">
      <c r="A3182">
        <v>3377</v>
      </c>
      <c r="B3182" t="s">
        <v>21</v>
      </c>
      <c r="C3182" s="1">
        <v>41374.848034641203</v>
      </c>
      <c r="D3182" s="2">
        <f>(DD_relocated_catalogue[[#This Row],[SLB northing (m)]]/0.3048)+1169000</f>
        <v>1168377.998687664</v>
      </c>
      <c r="E3182" s="2">
        <f>(DD_relocated_catalogue[[#This Row],[SLB easting (m)]]/0.3048)+342000</f>
        <v>341953.99934383202</v>
      </c>
      <c r="F3182" s="2">
        <f>DD_relocated_catalogue[[#This Row],[SLB depth (m)]]/0.3048</f>
        <v>6877.9986876640423</v>
      </c>
      <c r="G3182">
        <v>-0.93</v>
      </c>
      <c r="H3182" s="1">
        <v>41374.848034722221</v>
      </c>
      <c r="I3182" s="3">
        <f>(DD_relocated_catalogue[[#This Row],[Relocated northing  (m)]]/0.3048)+1169000</f>
        <v>1168518.6548556429</v>
      </c>
      <c r="J3182" s="3">
        <f>(DD_relocated_catalogue[[#This Row],[Relocated easting (m)]]/0.3048)+342000</f>
        <v>341824.24868766405</v>
      </c>
      <c r="K3182" s="3">
        <f>DD_relocated_catalogue[[#This Row],[Relocated depth (m)]]/0.3048</f>
        <v>6753.3366141732276</v>
      </c>
      <c r="L3182" s="3">
        <f>DD_relocated_catalogue[[#This Row],[Semi-minor axis length (m)]]/0.3048</f>
        <v>13.043189582950509</v>
      </c>
      <c r="M3182" s="3">
        <f>DD_relocated_catalogue[[#This Row],[Semi-intermediate axis length (m)]]/0.3048</f>
        <v>38.125509320309277</v>
      </c>
      <c r="N3182" s="3">
        <f>DD_relocated_catalogue[[#This Row],[Semi-major axis length (m)]]/0.3048</f>
        <v>80.530282635286326</v>
      </c>
      <c r="O3182" s="3">
        <v>-75.936064484463714</v>
      </c>
      <c r="P3182" s="3">
        <v>96.288746171775202</v>
      </c>
      <c r="Q3182" s="3">
        <v>-139.56263809513047</v>
      </c>
      <c r="R3182" s="3">
        <f>DD_relocated_catalogue[[#This Row],[Northing uncertainty half-length (m)]]/0.3048</f>
        <v>63.535306305580043</v>
      </c>
      <c r="S3182" s="3">
        <f>DD_relocated_catalogue[[#This Row],[Easting uncertainty half-length (m)]]/0.3048</f>
        <v>61.606196824800691</v>
      </c>
      <c r="T3182" s="3">
        <f>DD_relocated_catalogue[[#This Row],[Depth uncertainty half-length (m)]]/0.3048</f>
        <v>15.791399961381938</v>
      </c>
      <c r="U3182" s="4">
        <v>0.64173468117642163</v>
      </c>
    </row>
    <row r="3183" spans="1:21" x14ac:dyDescent="0.25">
      <c r="A3183">
        <v>3068</v>
      </c>
      <c r="B3183" t="s">
        <v>21</v>
      </c>
      <c r="C3183" s="1">
        <v>41310.29631164352</v>
      </c>
      <c r="D3183" s="2">
        <f>(DD_relocated_catalogue[[#This Row],[SLB northing (m)]]/0.3048)+1169000</f>
        <v>1169148.999343832</v>
      </c>
      <c r="E3183" s="2">
        <f>(DD_relocated_catalogue[[#This Row],[SLB easting (m)]]/0.3048)+342000</f>
        <v>342725</v>
      </c>
      <c r="F3183" s="2">
        <f>DD_relocated_catalogue[[#This Row],[SLB depth (m)]]/0.3048</f>
        <v>6652.0013123359577</v>
      </c>
      <c r="G3183">
        <v>-0.26</v>
      </c>
      <c r="H3183" s="1">
        <v>41310.296311678241</v>
      </c>
      <c r="I3183" s="3">
        <f>(DD_relocated_catalogue[[#This Row],[Relocated northing  (m)]]/0.3048)+1169000</f>
        <v>1169311.1154855643</v>
      </c>
      <c r="J3183" s="3">
        <f>(DD_relocated_catalogue[[#This Row],[Relocated easting (m)]]/0.3048)+342000</f>
        <v>342730.28215223097</v>
      </c>
      <c r="K3183" s="3">
        <f>DD_relocated_catalogue[[#This Row],[Relocated depth (m)]]/0.3048</f>
        <v>6635.3149606299212</v>
      </c>
      <c r="L3183" s="3">
        <f>DD_relocated_catalogue[[#This Row],[Semi-minor axis length (m)]]/0.3048</f>
        <v>10.676930043660906</v>
      </c>
      <c r="M3183" s="3">
        <f>DD_relocated_catalogue[[#This Row],[Semi-intermediate axis length (m)]]/0.3048</f>
        <v>11.197423941041832</v>
      </c>
      <c r="N3183" s="3">
        <f>DD_relocated_catalogue[[#This Row],[Semi-major axis length (m)]]/0.3048</f>
        <v>82.430569700919989</v>
      </c>
      <c r="O3183" s="3">
        <v>12.887242748843171</v>
      </c>
      <c r="P3183" s="3">
        <v>-87.249567823778477</v>
      </c>
      <c r="Q3183" s="3">
        <v>-67.154611831625573</v>
      </c>
      <c r="R3183" s="3">
        <f>DD_relocated_catalogue[[#This Row],[Northing uncertainty half-length (m)]]/0.3048</f>
        <v>76.219379331616466</v>
      </c>
      <c r="S3183" s="3">
        <f>DD_relocated_catalogue[[#This Row],[Easting uncertainty half-length (m)]]/0.3048</f>
        <v>32.687015338538885</v>
      </c>
      <c r="T3183" s="3">
        <f>DD_relocated_catalogue[[#This Row],[Depth uncertainty half-length (m)]]/0.3048</f>
        <v>11.753044299611823</v>
      </c>
      <c r="U3183" s="4">
        <v>0.53179049946933887</v>
      </c>
    </row>
    <row r="3184" spans="1:21" x14ac:dyDescent="0.25">
      <c r="A3184">
        <v>3061</v>
      </c>
      <c r="B3184" t="s">
        <v>21</v>
      </c>
      <c r="C3184" s="1">
        <v>41308.986284166669</v>
      </c>
      <c r="D3184" s="2">
        <f>(DD_relocated_catalogue[[#This Row],[SLB northing (m)]]/0.3048)+1169000</f>
        <v>1169192.001312336</v>
      </c>
      <c r="E3184" s="2">
        <f>(DD_relocated_catalogue[[#This Row],[SLB easting (m)]]/0.3048)+342000</f>
        <v>342747.00131233595</v>
      </c>
      <c r="F3184" s="2">
        <f>DD_relocated_catalogue[[#This Row],[SLB depth (m)]]/0.3048</f>
        <v>6487.0013123359577</v>
      </c>
      <c r="G3184">
        <v>-0.61</v>
      </c>
      <c r="H3184" s="1">
        <v>41308.98628420139</v>
      </c>
      <c r="I3184" s="3">
        <f>(DD_relocated_catalogue[[#This Row],[Relocated northing  (m)]]/0.3048)+1169000</f>
        <v>1169045.5544619423</v>
      </c>
      <c r="J3184" s="3">
        <f>(DD_relocated_catalogue[[#This Row],[Relocated easting (m)]]/0.3048)+342000</f>
        <v>342686.00065616798</v>
      </c>
      <c r="K3184" s="3">
        <f>DD_relocated_catalogue[[#This Row],[Relocated depth (m)]]/0.3048</f>
        <v>6431.7093175853015</v>
      </c>
      <c r="L3184" s="3">
        <f>DD_relocated_catalogue[[#This Row],[Semi-minor axis length (m)]]/0.3048</f>
        <v>8.715410848022584</v>
      </c>
      <c r="M3184" s="3">
        <f>DD_relocated_catalogue[[#This Row],[Semi-intermediate axis length (m)]]/0.3048</f>
        <v>21.146440746126661</v>
      </c>
      <c r="N3184" s="3">
        <f>DD_relocated_catalogue[[#This Row],[Semi-major axis length (m)]]/0.3048</f>
        <v>35.626929718244206</v>
      </c>
      <c r="O3184" s="3">
        <v>-84.956540980733578</v>
      </c>
      <c r="P3184" s="3">
        <v>171.6135486963544</v>
      </c>
      <c r="Q3184" s="3">
        <v>-158.43914993644776</v>
      </c>
      <c r="R3184" s="3">
        <f>DD_relocated_catalogue[[#This Row],[Northing uncertainty half-length (m)]]/0.3048</f>
        <v>34.892515994764167</v>
      </c>
      <c r="S3184" s="3">
        <f>DD_relocated_catalogue[[#This Row],[Easting uncertainty half-length (m)]]/0.3048</f>
        <v>22.071673239794073</v>
      </c>
      <c r="T3184" s="3">
        <f>DD_relocated_catalogue[[#This Row],[Depth uncertainty half-length (m)]]/0.3048</f>
        <v>9.2142516703500377</v>
      </c>
      <c r="U3184" s="4">
        <v>0.49434087012236994</v>
      </c>
    </row>
    <row r="3185" spans="1:21" x14ac:dyDescent="0.25">
      <c r="A3185">
        <v>3056</v>
      </c>
      <c r="B3185" t="s">
        <v>21</v>
      </c>
      <c r="C3185" s="1">
        <v>41307.874215185184</v>
      </c>
      <c r="D3185" s="2">
        <f>(DD_relocated_catalogue[[#This Row],[SLB northing (m)]]/0.3048)+1169000</f>
        <v>1169312.001312336</v>
      </c>
      <c r="E3185" s="2">
        <f>(DD_relocated_catalogue[[#This Row],[SLB easting (m)]]/0.3048)+342000</f>
        <v>342751.00065616798</v>
      </c>
      <c r="F3185" s="2">
        <f>DD_relocated_catalogue[[#This Row],[SLB depth (m)]]/0.3048</f>
        <v>6576.0006561679784</v>
      </c>
      <c r="G3185">
        <v>-0.76</v>
      </c>
      <c r="H3185" s="1">
        <v>41307.874215219905</v>
      </c>
      <c r="I3185" s="3">
        <f>(DD_relocated_catalogue[[#This Row],[Relocated northing  (m)]]/0.3048)+1169000</f>
        <v>1169250.4461942257</v>
      </c>
      <c r="J3185" s="3">
        <f>(DD_relocated_catalogue[[#This Row],[Relocated easting (m)]]/0.3048)+342000</f>
        <v>342730.24934383202</v>
      </c>
      <c r="K3185" s="3">
        <f>DD_relocated_catalogue[[#This Row],[Relocated depth (m)]]/0.3048</f>
        <v>6544.9475065616798</v>
      </c>
      <c r="L3185" s="3">
        <f>DD_relocated_catalogue[[#This Row],[Semi-minor axis length (m)]]/0.3048</f>
        <v>10.080558732740148</v>
      </c>
      <c r="M3185" s="3">
        <f>DD_relocated_catalogue[[#This Row],[Semi-intermediate axis length (m)]]/0.3048</f>
        <v>13.414415626157375</v>
      </c>
      <c r="N3185" s="3">
        <f>DD_relocated_catalogue[[#This Row],[Semi-major axis length (m)]]/0.3048</f>
        <v>69.704894994410907</v>
      </c>
      <c r="O3185" s="3">
        <v>-83.981130678355228</v>
      </c>
      <c r="P3185" s="3">
        <v>53.476717146495602</v>
      </c>
      <c r="Q3185" s="3">
        <v>143.94812938431588</v>
      </c>
      <c r="R3185" s="3">
        <f>DD_relocated_catalogue[[#This Row],[Northing uncertainty half-length (m)]]/0.3048</f>
        <v>66.321285145384721</v>
      </c>
      <c r="S3185" s="3">
        <f>DD_relocated_catalogue[[#This Row],[Easting uncertainty half-length (m)]]/0.3048</f>
        <v>24.512970184086587</v>
      </c>
      <c r="T3185" s="3">
        <f>DD_relocated_catalogue[[#This Row],[Depth uncertainty half-length (m)]]/0.3048</f>
        <v>10.907158383141626</v>
      </c>
      <c r="U3185" s="4">
        <v>0.50676933050847428</v>
      </c>
    </row>
    <row r="3186" spans="1:21" x14ac:dyDescent="0.25">
      <c r="A3186">
        <v>3038</v>
      </c>
      <c r="B3186" t="s">
        <v>21</v>
      </c>
      <c r="C3186" s="1">
        <v>41303.519090694441</v>
      </c>
      <c r="D3186" s="2">
        <f>(DD_relocated_catalogue[[#This Row],[SLB northing (m)]]/0.3048)+1169000</f>
        <v>1169282.001312336</v>
      </c>
      <c r="E3186" s="2">
        <f>(DD_relocated_catalogue[[#This Row],[SLB easting (m)]]/0.3048)+342000</f>
        <v>342758.99934383202</v>
      </c>
      <c r="F3186" s="2">
        <f>DD_relocated_catalogue[[#This Row],[SLB depth (m)]]/0.3048</f>
        <v>6727.0013123359577</v>
      </c>
      <c r="G3186">
        <v>-0.6</v>
      </c>
      <c r="H3186" s="1">
        <v>41303.519090833332</v>
      </c>
      <c r="I3186" s="3">
        <f>(DD_relocated_catalogue[[#This Row],[Relocated northing  (m)]]/0.3048)+1169000</f>
        <v>1169281.3385826771</v>
      </c>
      <c r="J3186" s="3">
        <f>(DD_relocated_catalogue[[#This Row],[Relocated easting (m)]]/0.3048)+342000</f>
        <v>342710.39698162727</v>
      </c>
      <c r="K3186" s="3">
        <f>DD_relocated_catalogue[[#This Row],[Relocated depth (m)]]/0.3048</f>
        <v>6576.5944881889764</v>
      </c>
      <c r="L3186" s="3">
        <f>DD_relocated_catalogue[[#This Row],[Semi-minor axis length (m)]]/0.3048</f>
        <v>9.5972022442809966</v>
      </c>
      <c r="M3186" s="3">
        <f>DD_relocated_catalogue[[#This Row],[Semi-intermediate axis length (m)]]/0.3048</f>
        <v>12.196823727003151</v>
      </c>
      <c r="N3186" s="3">
        <f>DD_relocated_catalogue[[#This Row],[Semi-major axis length (m)]]/0.3048</f>
        <v>71.140955458059153</v>
      </c>
      <c r="O3186" s="3">
        <v>-83.808054674817143</v>
      </c>
      <c r="P3186" s="3">
        <v>117.69567399817574</v>
      </c>
      <c r="Q3186" s="3">
        <v>-94.239493213723463</v>
      </c>
      <c r="R3186" s="3">
        <f>DD_relocated_catalogue[[#This Row],[Northing uncertainty half-length (m)]]/0.3048</f>
        <v>65.247946093816381</v>
      </c>
      <c r="S3186" s="3">
        <f>DD_relocated_catalogue[[#This Row],[Easting uncertainty half-length (m)]]/0.3048</f>
        <v>30.186734525811485</v>
      </c>
      <c r="T3186" s="3">
        <f>DD_relocated_catalogue[[#This Row],[Depth uncertainty half-length (m)]]/0.3048</f>
        <v>10.17628957276272</v>
      </c>
      <c r="U3186" s="4">
        <v>0.48043010947064657</v>
      </c>
    </row>
    <row r="3187" spans="1:21" x14ac:dyDescent="0.25">
      <c r="A3187">
        <v>3013</v>
      </c>
      <c r="B3187" t="s">
        <v>21</v>
      </c>
      <c r="C3187" s="1">
        <v>41294.425120127315</v>
      </c>
      <c r="D3187" s="2">
        <f>(DD_relocated_catalogue[[#This Row],[SLB northing (m)]]/0.3048)+1169000</f>
        <v>1169367.001312336</v>
      </c>
      <c r="E3187" s="2">
        <f>(DD_relocated_catalogue[[#This Row],[SLB easting (m)]]/0.3048)+342000</f>
        <v>342735</v>
      </c>
      <c r="F3187" s="2">
        <f>DD_relocated_catalogue[[#This Row],[SLB depth (m)]]/0.3048</f>
        <v>6627.9986876640414</v>
      </c>
      <c r="G3187">
        <v>-1.21</v>
      </c>
      <c r="H3187" s="1">
        <v>41294.425120254629</v>
      </c>
      <c r="I3187" s="3">
        <f>(DD_relocated_catalogue[[#This Row],[Relocated northing  (m)]]/0.3048)+1169000</f>
        <v>1169199.2454068242</v>
      </c>
      <c r="J3187" s="3">
        <f>(DD_relocated_catalogue[[#This Row],[Relocated easting (m)]]/0.3048)+342000</f>
        <v>342685.99409448821</v>
      </c>
      <c r="K3187" s="3">
        <f>DD_relocated_catalogue[[#This Row],[Relocated depth (m)]]/0.3048</f>
        <v>6492.1062992125981</v>
      </c>
      <c r="L3187" s="3">
        <f>DD_relocated_catalogue[[#This Row],[Semi-minor axis length (m)]]/0.3048</f>
        <v>10.630778178659579</v>
      </c>
      <c r="M3187" s="3">
        <f>DD_relocated_catalogue[[#This Row],[Semi-intermediate axis length (m)]]/0.3048</f>
        <v>18.794211318093129</v>
      </c>
      <c r="N3187" s="3">
        <f>DD_relocated_catalogue[[#This Row],[Semi-major axis length (m)]]/0.3048</f>
        <v>57.059554890543282</v>
      </c>
      <c r="O3187" s="3">
        <v>-84.794997775459223</v>
      </c>
      <c r="P3187" s="3">
        <v>33.590938030410527</v>
      </c>
      <c r="Q3187" s="3">
        <v>167.31799693526213</v>
      </c>
      <c r="R3187" s="3">
        <f>DD_relocated_catalogue[[#This Row],[Northing uncertainty half-length (m)]]/0.3048</f>
        <v>53.499735932267392</v>
      </c>
      <c r="S3187" s="3">
        <f>DD_relocated_catalogue[[#This Row],[Easting uncertainty half-length (m)]]/0.3048</f>
        <v>26.837410611343991</v>
      </c>
      <c r="T3187" s="3">
        <f>DD_relocated_catalogue[[#This Row],[Depth uncertainty half-length (m)]]/0.3048</f>
        <v>11.401261325053074</v>
      </c>
      <c r="U3187" s="4">
        <v>0.545642915830723</v>
      </c>
    </row>
    <row r="3188" spans="1:21" x14ac:dyDescent="0.25">
      <c r="A3188">
        <v>3032</v>
      </c>
      <c r="B3188" t="s">
        <v>21</v>
      </c>
      <c r="C3188" s="1">
        <v>41301.567170613424</v>
      </c>
      <c r="D3188" s="2">
        <f>(DD_relocated_catalogue[[#This Row],[SLB northing (m)]]/0.3048)+1169000</f>
        <v>1169113.999343832</v>
      </c>
      <c r="E3188" s="2">
        <f>(DD_relocated_catalogue[[#This Row],[SLB easting (m)]]/0.3048)+342000</f>
        <v>342843.99934383202</v>
      </c>
      <c r="F3188" s="2">
        <f>DD_relocated_catalogue[[#This Row],[SLB depth (m)]]/0.3048</f>
        <v>6392.9986876640414</v>
      </c>
      <c r="G3188">
        <v>-0.13</v>
      </c>
      <c r="H3188" s="1">
        <v>41301.567170682873</v>
      </c>
      <c r="I3188" s="3">
        <f>(DD_relocated_catalogue[[#This Row],[Relocated northing  (m)]]/0.3048)+1169000</f>
        <v>1169099.6719160106</v>
      </c>
      <c r="J3188" s="3">
        <f>(DD_relocated_catalogue[[#This Row],[Relocated easting (m)]]/0.3048)+342000</f>
        <v>342802.72309711284</v>
      </c>
      <c r="K3188" s="3">
        <f>DD_relocated_catalogue[[#This Row],[Relocated depth (m)]]/0.3048</f>
        <v>6394.4849081364828</v>
      </c>
      <c r="L3188" s="3">
        <f>DD_relocated_catalogue[[#This Row],[Semi-minor axis length (m)]]/0.3048</f>
        <v>10.334494042070249</v>
      </c>
      <c r="M3188" s="3">
        <f>DD_relocated_catalogue[[#This Row],[Semi-intermediate axis length (m)]]/0.3048</f>
        <v>18.564374373241577</v>
      </c>
      <c r="N3188" s="3">
        <f>DD_relocated_catalogue[[#This Row],[Semi-major axis length (m)]]/0.3048</f>
        <v>39.968806979966907</v>
      </c>
      <c r="O3188" s="3">
        <v>-84.543407976766673</v>
      </c>
      <c r="P3188" s="3">
        <v>-160.79867199279241</v>
      </c>
      <c r="Q3188" s="3">
        <v>163.83499851952985</v>
      </c>
      <c r="R3188" s="3">
        <f>DD_relocated_catalogue[[#This Row],[Northing uncertainty half-length (m)]]/0.3048</f>
        <v>39.748417388729706</v>
      </c>
      <c r="S3188" s="3">
        <f>DD_relocated_catalogue[[#This Row],[Easting uncertainty half-length (m)]]/0.3048</f>
        <v>18.641105952572378</v>
      </c>
      <c r="T3188" s="3">
        <f>DD_relocated_catalogue[[#This Row],[Depth uncertainty half-length (m)]]/0.3048</f>
        <v>10.893291880806876</v>
      </c>
      <c r="U3188" s="4">
        <v>0.57585736033614721</v>
      </c>
    </row>
    <row r="3189" spans="1:21" x14ac:dyDescent="0.25">
      <c r="A3189">
        <v>3011</v>
      </c>
      <c r="B3189" t="s">
        <v>21</v>
      </c>
      <c r="C3189" s="1">
        <v>41293.61791627315</v>
      </c>
      <c r="D3189" s="2">
        <f>(DD_relocated_catalogue[[#This Row],[SLB northing (m)]]/0.3048)+1169000</f>
        <v>1169357.998687664</v>
      </c>
      <c r="E3189" s="2">
        <f>(DD_relocated_catalogue[[#This Row],[SLB easting (m)]]/0.3048)+342000</f>
        <v>342766.00065616798</v>
      </c>
      <c r="F3189" s="2">
        <f>DD_relocated_catalogue[[#This Row],[SLB depth (m)]]/0.3048</f>
        <v>6718.9993438320207</v>
      </c>
      <c r="G3189">
        <v>-0.75</v>
      </c>
      <c r="H3189" s="1">
        <v>41293.617916365743</v>
      </c>
      <c r="I3189" s="3">
        <f>(DD_relocated_catalogue[[#This Row],[Relocated northing  (m)]]/0.3048)+1169000</f>
        <v>1169274.7440944882</v>
      </c>
      <c r="J3189" s="3">
        <f>(DD_relocated_catalogue[[#This Row],[Relocated easting (m)]]/0.3048)+342000</f>
        <v>342753.00524934381</v>
      </c>
      <c r="K3189" s="3">
        <f>DD_relocated_catalogue[[#This Row],[Relocated depth (m)]]/0.3048</f>
        <v>6502.870734908136</v>
      </c>
      <c r="L3189" s="3">
        <f>DD_relocated_catalogue[[#This Row],[Semi-minor axis length (m)]]/0.3048</f>
        <v>10.694529985485017</v>
      </c>
      <c r="M3189" s="3">
        <f>DD_relocated_catalogue[[#This Row],[Semi-intermediate axis length (m)]]/0.3048</f>
        <v>11.946740673409478</v>
      </c>
      <c r="N3189" s="3">
        <f>DD_relocated_catalogue[[#This Row],[Semi-major axis length (m)]]/0.3048</f>
        <v>79.727601271039674</v>
      </c>
      <c r="O3189" s="3">
        <v>-82.249795294864143</v>
      </c>
      <c r="P3189" s="3">
        <v>114.68702627799863</v>
      </c>
      <c r="Q3189" s="3">
        <v>-98.833930421508313</v>
      </c>
      <c r="R3189" s="3">
        <f>DD_relocated_catalogue[[#This Row],[Northing uncertainty half-length (m)]]/0.3048</f>
        <v>76.648470321749784</v>
      </c>
      <c r="S3189" s="3">
        <f>DD_relocated_catalogue[[#This Row],[Easting uncertainty half-length (m)]]/0.3048</f>
        <v>24.310658702205835</v>
      </c>
      <c r="T3189" s="3">
        <f>DD_relocated_catalogue[[#This Row],[Depth uncertainty half-length (m)]]/0.3048</f>
        <v>11.480514857509519</v>
      </c>
      <c r="U3189" s="4">
        <v>0.53633102984469849</v>
      </c>
    </row>
    <row r="3190" spans="1:21" x14ac:dyDescent="0.25">
      <c r="A3190">
        <v>3049</v>
      </c>
      <c r="B3190" t="s">
        <v>21</v>
      </c>
      <c r="C3190" s="1">
        <v>41306.230570949076</v>
      </c>
      <c r="D3190" s="2">
        <f>(DD_relocated_catalogue[[#This Row],[SLB northing (m)]]/0.3048)+1169000</f>
        <v>1169196.000656168</v>
      </c>
      <c r="E3190" s="2">
        <f>(DD_relocated_catalogue[[#This Row],[SLB easting (m)]]/0.3048)+342000</f>
        <v>342626.00065616798</v>
      </c>
      <c r="F3190" s="2">
        <f>DD_relocated_catalogue[[#This Row],[SLB depth (m)]]/0.3048</f>
        <v>6761.0006561679793</v>
      </c>
      <c r="G3190">
        <v>-0.4</v>
      </c>
      <c r="H3190" s="1">
        <v>41306.23057107639</v>
      </c>
      <c r="I3190" s="3">
        <f>(DD_relocated_catalogue[[#This Row],[Relocated northing  (m)]]/0.3048)+1169000</f>
        <v>1169230.4593175852</v>
      </c>
      <c r="J3190" s="3">
        <f>(DD_relocated_catalogue[[#This Row],[Relocated easting (m)]]/0.3048)+342000</f>
        <v>342737.98556430446</v>
      </c>
      <c r="K3190" s="3">
        <f>DD_relocated_catalogue[[#This Row],[Relocated depth (m)]]/0.3048</f>
        <v>6660.6233595800522</v>
      </c>
      <c r="L3190" s="3">
        <f>DD_relocated_catalogue[[#This Row],[Semi-minor axis length (m)]]/0.3048</f>
        <v>10.867182669231319</v>
      </c>
      <c r="M3190" s="3">
        <f>DD_relocated_catalogue[[#This Row],[Semi-intermediate axis length (m)]]/0.3048</f>
        <v>14.322253894771551</v>
      </c>
      <c r="N3190" s="3">
        <f>DD_relocated_catalogue[[#This Row],[Semi-major axis length (m)]]/0.3048</f>
        <v>76.833507195626325</v>
      </c>
      <c r="O3190" s="3">
        <v>-85.651134574664823</v>
      </c>
      <c r="P3190" s="3">
        <v>166.60013733463265</v>
      </c>
      <c r="Q3190" s="3">
        <v>-150.95399734234593</v>
      </c>
      <c r="R3190" s="3">
        <f>DD_relocated_catalogue[[#This Row],[Northing uncertainty half-length (m)]]/0.3048</f>
        <v>73.798365142819264</v>
      </c>
      <c r="S3190" s="3">
        <f>DD_relocated_catalogue[[#This Row],[Easting uncertainty half-length (m)]]/0.3048</f>
        <v>24.783377779753781</v>
      </c>
      <c r="T3190" s="3">
        <f>DD_relocated_catalogue[[#This Row],[Depth uncertainty half-length (m)]]/0.3048</f>
        <v>12.227893432581729</v>
      </c>
      <c r="U3190" s="4">
        <v>0.5149059970470764</v>
      </c>
    </row>
    <row r="3191" spans="1:21" x14ac:dyDescent="0.25">
      <c r="A3191">
        <v>4602</v>
      </c>
      <c r="B3191" t="s">
        <v>21</v>
      </c>
      <c r="C3191" s="1">
        <v>41665.793386122685</v>
      </c>
      <c r="D3191" s="2">
        <f>(DD_relocated_catalogue[[#This Row],[SLB northing (m)]]/0.3048)+1169000</f>
        <v>1168927.998687664</v>
      </c>
      <c r="E3191" s="2">
        <f>(DD_relocated_catalogue[[#This Row],[SLB easting (m)]]/0.3048)+342000</f>
        <v>339803.99934383202</v>
      </c>
      <c r="F3191" s="2">
        <f>DD_relocated_catalogue[[#This Row],[SLB depth (m)]]/0.3048</f>
        <v>6236.0006561679784</v>
      </c>
      <c r="G3191">
        <v>-1.26</v>
      </c>
      <c r="H3191" s="1">
        <v>41665.793386134261</v>
      </c>
      <c r="I3191" s="3">
        <f>(DD_relocated_catalogue[[#This Row],[Relocated northing  (m)]]/0.3048)+1169000</f>
        <v>1169289.0419947507</v>
      </c>
      <c r="J3191" s="3">
        <f>(DD_relocated_catalogue[[#This Row],[Relocated easting (m)]]/0.3048)+342000</f>
        <v>339855.33136482938</v>
      </c>
      <c r="K3191" s="3">
        <f>DD_relocated_catalogue[[#This Row],[Relocated depth (m)]]/0.3048</f>
        <v>6269.3011811023616</v>
      </c>
      <c r="L3191" s="3">
        <f>DD_relocated_catalogue[[#This Row],[Semi-minor axis length (m)]]/0.3048</f>
        <v>4.0116282449236547</v>
      </c>
      <c r="M3191" s="3">
        <f>DD_relocated_catalogue[[#This Row],[Semi-intermediate axis length (m)]]/0.3048</f>
        <v>7.5612768496152754</v>
      </c>
      <c r="N3191" s="3">
        <f>DD_relocated_catalogue[[#This Row],[Semi-major axis length (m)]]/0.3048</f>
        <v>10.67984773928157</v>
      </c>
      <c r="O3191" s="3">
        <v>-62.663102266370842</v>
      </c>
      <c r="P3191" s="3">
        <v>21.706621360664101</v>
      </c>
      <c r="Q3191" s="3">
        <v>-61.815278545536053</v>
      </c>
      <c r="R3191" s="3">
        <f>DD_relocated_catalogue[[#This Row],[Northing uncertainty half-length (m)]]/0.3048</f>
        <v>9.1484146036922951</v>
      </c>
      <c r="S3191" s="3">
        <f>DD_relocated_catalogue[[#This Row],[Easting uncertainty half-length (m)]]/0.3048</f>
        <v>8.2332745390369908</v>
      </c>
      <c r="T3191" s="3">
        <f>DD_relocated_catalogue[[#This Row],[Depth uncertainty half-length (m)]]/0.3048</f>
        <v>5.9117900233964553</v>
      </c>
      <c r="U3191" s="4">
        <v>0.35606242561685636</v>
      </c>
    </row>
    <row r="3192" spans="1:21" x14ac:dyDescent="0.25">
      <c r="A3192">
        <v>3979</v>
      </c>
      <c r="B3192" t="s">
        <v>21</v>
      </c>
      <c r="C3192" s="1">
        <v>41543.715444293979</v>
      </c>
      <c r="D3192" s="2">
        <f>(DD_relocated_catalogue[[#This Row],[SLB northing (m)]]/0.3048)+1169000</f>
        <v>1167830</v>
      </c>
      <c r="E3192" s="2">
        <f>(DD_relocated_catalogue[[#This Row],[SLB easting (m)]]/0.3048)+342000</f>
        <v>340617.99868766405</v>
      </c>
      <c r="F3192" s="2">
        <f>DD_relocated_catalogue[[#This Row],[SLB depth (m)]]/0.3048</f>
        <v>6300</v>
      </c>
      <c r="G3192">
        <v>-0.85</v>
      </c>
      <c r="H3192" s="1">
        <v>41543.715444201385</v>
      </c>
      <c r="I3192" s="3">
        <f>(DD_relocated_catalogue[[#This Row],[Relocated northing  (m)]]/0.3048)+1169000</f>
        <v>1168147.0144356955</v>
      </c>
      <c r="J3192" s="3">
        <f>(DD_relocated_catalogue[[#This Row],[Relocated easting (m)]]/0.3048)+342000</f>
        <v>340465.04265091865</v>
      </c>
      <c r="K3192" s="3">
        <f>DD_relocated_catalogue[[#This Row],[Relocated depth (m)]]/0.3048</f>
        <v>6381.9849081364828</v>
      </c>
      <c r="L3192" s="3">
        <f>DD_relocated_catalogue[[#This Row],[Semi-minor axis length (m)]]/0.3048</f>
        <v>6.0876381275428981</v>
      </c>
      <c r="M3192" s="3">
        <f>DD_relocated_catalogue[[#This Row],[Semi-intermediate axis length (m)]]/0.3048</f>
        <v>10.255718875904194</v>
      </c>
      <c r="N3192" s="3">
        <f>DD_relocated_catalogue[[#This Row],[Semi-major axis length (m)]]/0.3048</f>
        <v>17.861829221992959</v>
      </c>
      <c r="O3192" s="3">
        <v>-71.969251280300242</v>
      </c>
      <c r="P3192" s="3">
        <v>159.44185128359049</v>
      </c>
      <c r="Q3192" s="3">
        <v>-35.262137762215382</v>
      </c>
      <c r="R3192" s="3">
        <f>DD_relocated_catalogue[[#This Row],[Northing uncertainty half-length (m)]]/0.3048</f>
        <v>12.566115815119614</v>
      </c>
      <c r="S3192" s="3">
        <f>DD_relocated_catalogue[[#This Row],[Easting uncertainty half-length (m)]]/0.3048</f>
        <v>15.429712922494451</v>
      </c>
      <c r="T3192" s="3">
        <f>DD_relocated_catalogue[[#This Row],[Depth uncertainty half-length (m)]]/0.3048</f>
        <v>7.7968868795470145</v>
      </c>
      <c r="U3192" s="4">
        <v>0.44516071377353816</v>
      </c>
    </row>
    <row r="3193" spans="1:21" x14ac:dyDescent="0.25">
      <c r="A3193">
        <v>4122</v>
      </c>
      <c r="B3193" t="s">
        <v>21</v>
      </c>
      <c r="C3193" s="1">
        <v>41564.685664722223</v>
      </c>
      <c r="D3193" s="2">
        <f>(DD_relocated_catalogue[[#This Row],[SLB northing (m)]]/0.3048)+1169000</f>
        <v>1167881.000656168</v>
      </c>
      <c r="E3193" s="2">
        <f>(DD_relocated_catalogue[[#This Row],[SLB easting (m)]]/0.3048)+342000</f>
        <v>340700</v>
      </c>
      <c r="F3193" s="2">
        <f>DD_relocated_catalogue[[#This Row],[SLB depth (m)]]/0.3048</f>
        <v>6321.0006561679793</v>
      </c>
      <c r="G3193">
        <v>-1.19</v>
      </c>
      <c r="H3193" s="1">
        <v>41564.685664629629</v>
      </c>
      <c r="I3193" s="3">
        <f>(DD_relocated_catalogue[[#This Row],[Relocated northing  (m)]]/0.3048)+1169000</f>
        <v>1168137.7887139108</v>
      </c>
      <c r="J3193" s="3">
        <f>(DD_relocated_catalogue[[#This Row],[Relocated easting (m)]]/0.3048)+342000</f>
        <v>340394.65223097114</v>
      </c>
      <c r="K3193" s="3">
        <f>DD_relocated_catalogue[[#This Row],[Relocated depth (m)]]/0.3048</f>
        <v>6413.441601049868</v>
      </c>
      <c r="L3193" s="3">
        <f>DD_relocated_catalogue[[#This Row],[Semi-minor axis length (m)]]/0.3048</f>
        <v>6.3663241688273651</v>
      </c>
      <c r="M3193" s="3">
        <f>DD_relocated_catalogue[[#This Row],[Semi-intermediate axis length (m)]]/0.3048</f>
        <v>11.041490888735787</v>
      </c>
      <c r="N3193" s="3">
        <f>DD_relocated_catalogue[[#This Row],[Semi-major axis length (m)]]/0.3048</f>
        <v>17.480306473979926</v>
      </c>
      <c r="O3193" s="3">
        <v>-72.277512673667943</v>
      </c>
      <c r="P3193" s="3">
        <v>169.41232923380974</v>
      </c>
      <c r="Q3193" s="3">
        <v>-46.82824000812753</v>
      </c>
      <c r="R3193" s="3">
        <f>DD_relocated_catalogue[[#This Row],[Northing uncertainty half-length (m)]]/0.3048</f>
        <v>12.794087499113381</v>
      </c>
      <c r="S3193" s="3">
        <f>DD_relocated_catalogue[[#This Row],[Easting uncertainty half-length (m)]]/0.3048</f>
        <v>15.38970161034853</v>
      </c>
      <c r="T3193" s="3">
        <f>DD_relocated_catalogue[[#This Row],[Depth uncertainty half-length (m)]]/0.3048</f>
        <v>7.986577030615253</v>
      </c>
      <c r="U3193" s="4">
        <v>0.46635134954317503</v>
      </c>
    </row>
    <row r="3194" spans="1:21" x14ac:dyDescent="0.25">
      <c r="A3194">
        <v>6927</v>
      </c>
      <c r="B3194" t="s">
        <v>21</v>
      </c>
      <c r="C3194" s="1">
        <v>43260.441606666667</v>
      </c>
      <c r="D3194" s="2">
        <f>(DD_relocated_catalogue[[#This Row],[SLB northing (m)]]/0.3048)+1169000</f>
        <v>1169116.000656168</v>
      </c>
      <c r="E3194" s="2">
        <f>(DD_relocated_catalogue[[#This Row],[SLB easting (m)]]/0.3048)+342000</f>
        <v>339527.00131233595</v>
      </c>
      <c r="F3194" s="2">
        <f>DD_relocated_catalogue[[#This Row],[SLB depth (m)]]/0.3048</f>
        <v>6367.0013123359577</v>
      </c>
      <c r="G3194">
        <v>-1.21</v>
      </c>
      <c r="H3194" s="1">
        <v>43260.441606793982</v>
      </c>
      <c r="I3194" s="3">
        <f>(DD_relocated_catalogue[[#This Row],[Relocated northing  (m)]]/0.3048)+1169000</f>
        <v>1169226.9914698163</v>
      </c>
      <c r="J3194" s="3">
        <f>(DD_relocated_catalogue[[#This Row],[Relocated easting (m)]]/0.3048)+342000</f>
        <v>339650.67585301836</v>
      </c>
      <c r="K3194" s="3">
        <f>DD_relocated_catalogue[[#This Row],[Relocated depth (m)]]/0.3048</f>
        <v>6221.5255905511804</v>
      </c>
      <c r="L3194" s="3">
        <f>DD_relocated_catalogue[[#This Row],[Semi-minor axis length (m)]]/0.3048</f>
        <v>6.2747866292429988</v>
      </c>
      <c r="M3194" s="3">
        <f>DD_relocated_catalogue[[#This Row],[Semi-intermediate axis length (m)]]/0.3048</f>
        <v>15.873466806048189</v>
      </c>
      <c r="N3194" s="3">
        <f>DD_relocated_catalogue[[#This Row],[Semi-major axis length (m)]]/0.3048</f>
        <v>115.05784411714235</v>
      </c>
      <c r="O3194" s="3">
        <v>54.29430362180112</v>
      </c>
      <c r="P3194" s="3">
        <v>-91.127488905754248</v>
      </c>
      <c r="Q3194" s="3">
        <v>83.34517079567037</v>
      </c>
      <c r="R3194" s="3">
        <f>DD_relocated_catalogue[[#This Row],[Northing uncertainty half-length (m)]]/0.3048</f>
        <v>114.47354637336474</v>
      </c>
      <c r="S3194" s="3">
        <f>DD_relocated_catalogue[[#This Row],[Easting uncertainty half-length (m)]]/0.3048</f>
        <v>17.56273457176334</v>
      </c>
      <c r="T3194" s="3">
        <f>DD_relocated_catalogue[[#This Row],[Depth uncertainty half-length (m)]]/0.3048</f>
        <v>10.565872874227152</v>
      </c>
      <c r="U3194" s="4">
        <v>0.4791984989010577</v>
      </c>
    </row>
    <row r="3195" spans="1:21" x14ac:dyDescent="0.25">
      <c r="A3195">
        <v>3977</v>
      </c>
      <c r="B3195" t="s">
        <v>21</v>
      </c>
      <c r="C3195" s="1">
        <v>41543.509894212963</v>
      </c>
      <c r="D3195" s="2">
        <f>(DD_relocated_catalogue[[#This Row],[SLB northing (m)]]/0.3048)+1169000</f>
        <v>1167770</v>
      </c>
      <c r="E3195" s="2">
        <f>(DD_relocated_catalogue[[#This Row],[SLB easting (m)]]/0.3048)+342000</f>
        <v>340632.99868766405</v>
      </c>
      <c r="F3195" s="2">
        <f>DD_relocated_catalogue[[#This Row],[SLB depth (m)]]/0.3048</f>
        <v>6428.9993438320207</v>
      </c>
      <c r="G3195">
        <v>-0.69</v>
      </c>
      <c r="H3195" s="1">
        <v>41543.509894340277</v>
      </c>
      <c r="I3195" s="3">
        <f>(DD_relocated_catalogue[[#This Row],[Relocated northing  (m)]]/0.3048)+1169000</f>
        <v>1168148.5400262468</v>
      </c>
      <c r="J3195" s="3">
        <f>(DD_relocated_catalogue[[#This Row],[Relocated easting (m)]]/0.3048)+342000</f>
        <v>340472.35564304463</v>
      </c>
      <c r="K3195" s="3">
        <f>DD_relocated_catalogue[[#This Row],[Relocated depth (m)]]/0.3048</f>
        <v>6376.7486876640414</v>
      </c>
      <c r="L3195" s="3">
        <f>DD_relocated_catalogue[[#This Row],[Semi-minor axis length (m)]]/0.3048</f>
        <v>7.1218331371352557</v>
      </c>
      <c r="M3195" s="3">
        <f>DD_relocated_catalogue[[#This Row],[Semi-intermediate axis length (m)]]/0.3048</f>
        <v>11.737774568583289</v>
      </c>
      <c r="N3195" s="3">
        <f>DD_relocated_catalogue[[#This Row],[Semi-major axis length (m)]]/0.3048</f>
        <v>47.838884737570609</v>
      </c>
      <c r="O3195" s="3">
        <v>-65.834774935642145</v>
      </c>
      <c r="P3195" s="3">
        <v>-83.477560704819339</v>
      </c>
      <c r="Q3195" s="3">
        <v>-125.89609866845697</v>
      </c>
      <c r="R3195" s="3">
        <f>DD_relocated_catalogue[[#This Row],[Northing uncertainty half-length (m)]]/0.3048</f>
        <v>41.749730900058857</v>
      </c>
      <c r="S3195" s="3">
        <f>DD_relocated_catalogue[[#This Row],[Easting uncertainty half-length (m)]]/0.3048</f>
        <v>25.671925123087245</v>
      </c>
      <c r="T3195" s="3">
        <f>DD_relocated_catalogue[[#This Row],[Depth uncertainty half-length (m)]]/0.3048</f>
        <v>8.3556623441942186</v>
      </c>
      <c r="U3195" s="4">
        <v>0.45273401202707608</v>
      </c>
    </row>
    <row r="3196" spans="1:21" x14ac:dyDescent="0.25">
      <c r="A3196">
        <v>4054</v>
      </c>
      <c r="B3196" t="s">
        <v>21</v>
      </c>
      <c r="C3196" s="1">
        <v>41558.065816550923</v>
      </c>
      <c r="D3196" s="2">
        <f>(DD_relocated_catalogue[[#This Row],[SLB northing (m)]]/0.3048)+1169000</f>
        <v>1167822.001312336</v>
      </c>
      <c r="E3196" s="2">
        <f>(DD_relocated_catalogue[[#This Row],[SLB easting (m)]]/0.3048)+342000</f>
        <v>340616.00065616798</v>
      </c>
      <c r="F3196" s="2">
        <f>DD_relocated_catalogue[[#This Row],[SLB depth (m)]]/0.3048</f>
        <v>6207.9986876640423</v>
      </c>
      <c r="G3196">
        <v>-0.78</v>
      </c>
      <c r="H3196" s="1">
        <v>41558.065816458336</v>
      </c>
      <c r="I3196" s="3">
        <f>(DD_relocated_catalogue[[#This Row],[Relocated northing  (m)]]/0.3048)+1169000</f>
        <v>1168029.9311023622</v>
      </c>
      <c r="J3196" s="3">
        <f>(DD_relocated_catalogue[[#This Row],[Relocated easting (m)]]/0.3048)+342000</f>
        <v>340436.1745406824</v>
      </c>
      <c r="K3196" s="3">
        <f>DD_relocated_catalogue[[#This Row],[Relocated depth (m)]]/0.3048</f>
        <v>6334.9967191601045</v>
      </c>
      <c r="L3196" s="3">
        <f>DD_relocated_catalogue[[#This Row],[Semi-minor axis length (m)]]/0.3048</f>
        <v>4.3705542772920989</v>
      </c>
      <c r="M3196" s="3">
        <f>DD_relocated_catalogue[[#This Row],[Semi-intermediate axis length (m)]]/0.3048</f>
        <v>7.3681938010294523</v>
      </c>
      <c r="N3196" s="3">
        <f>DD_relocated_catalogue[[#This Row],[Semi-major axis length (m)]]/0.3048</f>
        <v>14.177490962547699</v>
      </c>
      <c r="O3196" s="3">
        <v>-72.041185871038152</v>
      </c>
      <c r="P3196" s="3">
        <v>27.187112162751543</v>
      </c>
      <c r="Q3196" s="3">
        <v>-83.825344398171183</v>
      </c>
      <c r="R3196" s="3">
        <f>DD_relocated_catalogue[[#This Row],[Northing uncertainty half-length (m)]]/0.3048</f>
        <v>9.881679002643228</v>
      </c>
      <c r="S3196" s="3">
        <f>DD_relocated_catalogue[[#This Row],[Easting uncertainty half-length (m)]]/0.3048</f>
        <v>11.951575945370667</v>
      </c>
      <c r="T3196" s="3">
        <f>DD_relocated_catalogue[[#This Row],[Depth uncertainty half-length (m)]]/0.3048</f>
        <v>5.7723423590020557</v>
      </c>
      <c r="U3196" s="4">
        <v>0.35221687028221421</v>
      </c>
    </row>
    <row r="3197" spans="1:21" x14ac:dyDescent="0.25">
      <c r="A3197">
        <v>4135</v>
      </c>
      <c r="B3197" t="s">
        <v>21</v>
      </c>
      <c r="C3197" s="1">
        <v>41567.922782465277</v>
      </c>
      <c r="D3197" s="2">
        <f>(DD_relocated_catalogue[[#This Row],[SLB northing (m)]]/0.3048)+1169000</f>
        <v>1167660</v>
      </c>
      <c r="E3197" s="2">
        <f>(DD_relocated_catalogue[[#This Row],[SLB easting (m)]]/0.3048)+342000</f>
        <v>340713.99934383202</v>
      </c>
      <c r="F3197" s="2">
        <f>DD_relocated_catalogue[[#This Row],[SLB depth (m)]]/0.3048</f>
        <v>6332.0013123359577</v>
      </c>
      <c r="G3197">
        <v>-1.07</v>
      </c>
      <c r="H3197" s="1">
        <v>41567.922782395835</v>
      </c>
      <c r="I3197" s="3">
        <f>(DD_relocated_catalogue[[#This Row],[Relocated northing  (m)]]/0.3048)+1169000</f>
        <v>1167934.8786089239</v>
      </c>
      <c r="J3197" s="3">
        <f>(DD_relocated_catalogue[[#This Row],[Relocated easting (m)]]/0.3048)+342000</f>
        <v>340473.19225721783</v>
      </c>
      <c r="K3197" s="3">
        <f>DD_relocated_catalogue[[#This Row],[Relocated depth (m)]]/0.3048</f>
        <v>6439.4586614173231</v>
      </c>
      <c r="L3197" s="3">
        <f>DD_relocated_catalogue[[#This Row],[Semi-minor axis length (m)]]/0.3048</f>
        <v>6.2361195823650597</v>
      </c>
      <c r="M3197" s="3">
        <f>DD_relocated_catalogue[[#This Row],[Semi-intermediate axis length (m)]]/0.3048</f>
        <v>10.673950323307048</v>
      </c>
      <c r="N3197" s="3">
        <f>DD_relocated_catalogue[[#This Row],[Semi-major axis length (m)]]/0.3048</f>
        <v>20.502449210589486</v>
      </c>
      <c r="O3197" s="3">
        <v>-71.866282258072474</v>
      </c>
      <c r="P3197" s="3">
        <v>35.891504183605569</v>
      </c>
      <c r="Q3197" s="3">
        <v>-90.866119531708748</v>
      </c>
      <c r="R3197" s="3">
        <f>DD_relocated_catalogue[[#This Row],[Northing uncertainty half-length (m)]]/0.3048</f>
        <v>14.664917936081252</v>
      </c>
      <c r="S3197" s="3">
        <f>DD_relocated_catalogue[[#This Row],[Easting uncertainty half-length (m)]]/0.3048</f>
        <v>17.077622918177958</v>
      </c>
      <c r="T3197" s="3">
        <f>DD_relocated_catalogue[[#This Row],[Depth uncertainty half-length (m)]]/0.3048</f>
        <v>8.0853466793443705</v>
      </c>
      <c r="U3197" s="4">
        <v>0.39316879785429204</v>
      </c>
    </row>
    <row r="3198" spans="1:21" x14ac:dyDescent="0.25">
      <c r="A3198">
        <v>4050</v>
      </c>
      <c r="B3198" t="s">
        <v>21</v>
      </c>
      <c r="C3198" s="1">
        <v>41558.035398726854</v>
      </c>
      <c r="D3198" s="2">
        <f>(DD_relocated_catalogue[[#This Row],[SLB northing (m)]]/0.3048)+1169000</f>
        <v>1167601.000656168</v>
      </c>
      <c r="E3198" s="2">
        <f>(DD_relocated_catalogue[[#This Row],[SLB easting (m)]]/0.3048)+342000</f>
        <v>340647.99868766405</v>
      </c>
      <c r="F3198" s="2">
        <f>DD_relocated_catalogue[[#This Row],[SLB depth (m)]]/0.3048</f>
        <v>6260</v>
      </c>
      <c r="G3198">
        <v>-1.19</v>
      </c>
      <c r="H3198" s="1">
        <v>41558.035398576387</v>
      </c>
      <c r="I3198" s="3">
        <f>(DD_relocated_catalogue[[#This Row],[Relocated northing  (m)]]/0.3048)+1169000</f>
        <v>1167944.0813648293</v>
      </c>
      <c r="J3198" s="3">
        <f>(DD_relocated_catalogue[[#This Row],[Relocated easting (m)]]/0.3048)+342000</f>
        <v>340444.15026246721</v>
      </c>
      <c r="K3198" s="3">
        <f>DD_relocated_catalogue[[#This Row],[Relocated depth (m)]]/0.3048</f>
        <v>6390.1279527559054</v>
      </c>
      <c r="L3198" s="3">
        <f>DD_relocated_catalogue[[#This Row],[Semi-minor axis length (m)]]/0.3048</f>
        <v>6.5082089672096011</v>
      </c>
      <c r="M3198" s="3">
        <f>DD_relocated_catalogue[[#This Row],[Semi-intermediate axis length (m)]]/0.3048</f>
        <v>11.217435880901494</v>
      </c>
      <c r="N3198" s="3">
        <f>DD_relocated_catalogue[[#This Row],[Semi-major axis length (m)]]/0.3048</f>
        <v>19.927817002396164</v>
      </c>
      <c r="O3198" s="3">
        <v>-74.107300170238844</v>
      </c>
      <c r="P3198" s="3">
        <v>7.7120380167921434</v>
      </c>
      <c r="Q3198" s="3">
        <v>-64.767908948467976</v>
      </c>
      <c r="R3198" s="3">
        <f>DD_relocated_catalogue[[#This Row],[Northing uncertainty half-length (m)]]/0.3048</f>
        <v>14.109330685294617</v>
      </c>
      <c r="S3198" s="3">
        <f>DD_relocated_catalogue[[#This Row],[Easting uncertainty half-length (m)]]/0.3048</f>
        <v>17.187032230104332</v>
      </c>
      <c r="T3198" s="3">
        <f>DD_relocated_catalogue[[#This Row],[Depth uncertainty half-length (m)]]/0.3048</f>
        <v>8.2498499206559632</v>
      </c>
      <c r="U3198" s="4">
        <v>0.44654003352841487</v>
      </c>
    </row>
    <row r="3199" spans="1:21" x14ac:dyDescent="0.25">
      <c r="A3199">
        <v>4652</v>
      </c>
      <c r="B3199" t="s">
        <v>21</v>
      </c>
      <c r="C3199" s="1">
        <v>41672.890159027775</v>
      </c>
      <c r="D3199" s="2">
        <f>(DD_relocated_catalogue[[#This Row],[SLB northing (m)]]/0.3048)+1169000</f>
        <v>1167446.000656168</v>
      </c>
      <c r="E3199" s="2">
        <f>(DD_relocated_catalogue[[#This Row],[SLB easting (m)]]/0.3048)+342000</f>
        <v>340355</v>
      </c>
      <c r="F3199" s="2">
        <f>DD_relocated_catalogue[[#This Row],[SLB depth (m)]]/0.3048</f>
        <v>6331.0006561679793</v>
      </c>
      <c r="G3199">
        <v>-1.04</v>
      </c>
      <c r="H3199" s="1">
        <v>41672.890159097224</v>
      </c>
      <c r="I3199" s="3">
        <f>(DD_relocated_catalogue[[#This Row],[Relocated northing  (m)]]/0.3048)+1169000</f>
        <v>1168059.8097112861</v>
      </c>
      <c r="J3199" s="3">
        <f>(DD_relocated_catalogue[[#This Row],[Relocated easting (m)]]/0.3048)+342000</f>
        <v>340321.87335958006</v>
      </c>
      <c r="K3199" s="3">
        <f>DD_relocated_catalogue[[#This Row],[Relocated depth (m)]]/0.3048</f>
        <v>6437.4343832020995</v>
      </c>
      <c r="L3199" s="3">
        <f>DD_relocated_catalogue[[#This Row],[Semi-minor axis length (m)]]/0.3048</f>
        <v>5.9841082664908907</v>
      </c>
      <c r="M3199" s="3">
        <f>DD_relocated_catalogue[[#This Row],[Semi-intermediate axis length (m)]]/0.3048</f>
        <v>10.740091349638879</v>
      </c>
      <c r="N3199" s="3">
        <f>DD_relocated_catalogue[[#This Row],[Semi-major axis length (m)]]/0.3048</f>
        <v>20.18889719034815</v>
      </c>
      <c r="O3199" s="3">
        <v>-70.85580036466385</v>
      </c>
      <c r="P3199" s="3">
        <v>37.321801762211486</v>
      </c>
      <c r="Q3199" s="3">
        <v>-86.28301919190119</v>
      </c>
      <c r="R3199" s="3">
        <f>DD_relocated_catalogue[[#This Row],[Northing uncertainty half-length (m)]]/0.3048</f>
        <v>15.452590220235711</v>
      </c>
      <c r="S3199" s="3">
        <f>DD_relocated_catalogue[[#This Row],[Easting uncertainty half-length (m)]]/0.3048</f>
        <v>15.942847600019526</v>
      </c>
      <c r="T3199" s="3">
        <f>DD_relocated_catalogue[[#This Row],[Depth uncertainty half-length (m)]]/0.3048</f>
        <v>7.9914266692511697</v>
      </c>
      <c r="U3199" s="4">
        <v>0.39735850787288274</v>
      </c>
    </row>
    <row r="3200" spans="1:21" x14ac:dyDescent="0.25">
      <c r="A3200">
        <v>4353</v>
      </c>
      <c r="B3200" t="s">
        <v>21</v>
      </c>
      <c r="C3200" s="1">
        <v>41628.70927122685</v>
      </c>
      <c r="D3200" s="2">
        <f>(DD_relocated_catalogue[[#This Row],[SLB northing (m)]]/0.3048)+1169000</f>
        <v>1167605</v>
      </c>
      <c r="E3200" s="2">
        <f>(DD_relocated_catalogue[[#This Row],[SLB easting (m)]]/0.3048)+342000</f>
        <v>340951.00065616798</v>
      </c>
      <c r="F3200" s="2">
        <f>DD_relocated_catalogue[[#This Row],[SLB depth (m)]]/0.3048</f>
        <v>6367.9986876640414</v>
      </c>
      <c r="G3200">
        <v>-0.49</v>
      </c>
      <c r="H3200" s="1">
        <v>41628.709271273146</v>
      </c>
      <c r="I3200" s="3">
        <f>(DD_relocated_catalogue[[#This Row],[Relocated northing  (m)]]/0.3048)+1169000</f>
        <v>1168326.5452755906</v>
      </c>
      <c r="J3200" s="3">
        <f>(DD_relocated_catalogue[[#This Row],[Relocated easting (m)]]/0.3048)+342000</f>
        <v>340707.40485564305</v>
      </c>
      <c r="K3200" s="3">
        <f>DD_relocated_catalogue[[#This Row],[Relocated depth (m)]]/0.3048</f>
        <v>6427.1161417322828</v>
      </c>
      <c r="L3200" s="3">
        <f>DD_relocated_catalogue[[#This Row],[Semi-minor axis length (m)]]/0.3048</f>
        <v>7.255547130447459</v>
      </c>
      <c r="M3200" s="3">
        <f>DD_relocated_catalogue[[#This Row],[Semi-intermediate axis length (m)]]/0.3048</f>
        <v>13.036252776726252</v>
      </c>
      <c r="N3200" s="3">
        <f>DD_relocated_catalogue[[#This Row],[Semi-major axis length (m)]]/0.3048</f>
        <v>23.244499454502538</v>
      </c>
      <c r="O3200" s="3">
        <v>-75.241737422688047</v>
      </c>
      <c r="P3200" s="3">
        <v>34.899781924287375</v>
      </c>
      <c r="Q3200" s="3">
        <v>-77.809210498958095</v>
      </c>
      <c r="R3200" s="3">
        <f>DD_relocated_catalogue[[#This Row],[Northing uncertainty half-length (m)]]/0.3048</f>
        <v>19.104077556162093</v>
      </c>
      <c r="S3200" s="3">
        <f>DD_relocated_catalogue[[#This Row],[Easting uncertainty half-length (m)]]/0.3048</f>
        <v>17.837279666472615</v>
      </c>
      <c r="T3200" s="3">
        <f>DD_relocated_catalogue[[#This Row],[Depth uncertainty half-length (m)]]/0.3048</f>
        <v>8.7279245538117873</v>
      </c>
      <c r="U3200" s="4">
        <v>0.4768328827600552</v>
      </c>
    </row>
    <row r="3201" spans="1:21" x14ac:dyDescent="0.25">
      <c r="A3201">
        <v>6571</v>
      </c>
      <c r="B3201" t="s">
        <v>21</v>
      </c>
      <c r="C3201" s="1">
        <v>42057.212055150463</v>
      </c>
      <c r="D3201" s="2">
        <f>(DD_relocated_catalogue[[#This Row],[SLB northing (m)]]/0.3048)+1169000</f>
        <v>1167251.000656168</v>
      </c>
      <c r="E3201" s="2">
        <f>(DD_relocated_catalogue[[#This Row],[SLB easting (m)]]/0.3048)+342000</f>
        <v>340173.99934383202</v>
      </c>
      <c r="F3201" s="2">
        <f>DD_relocated_catalogue[[#This Row],[SLB depth (m)]]/0.3048</f>
        <v>6396.0006561679784</v>
      </c>
      <c r="G3201">
        <v>-1.33</v>
      </c>
      <c r="H3201" s="1">
        <v>42057.212054976852</v>
      </c>
      <c r="I3201" s="3">
        <f>(DD_relocated_catalogue[[#This Row],[Relocated northing  (m)]]/0.3048)+1169000</f>
        <v>1167348.1200787402</v>
      </c>
      <c r="J3201" s="3">
        <f>(DD_relocated_catalogue[[#This Row],[Relocated easting (m)]]/0.3048)+342000</f>
        <v>340016.37139107613</v>
      </c>
      <c r="K3201" s="3">
        <f>DD_relocated_catalogue[[#This Row],[Relocated depth (m)]]/0.3048</f>
        <v>6527.9822834645665</v>
      </c>
      <c r="L3201" s="3">
        <f>DD_relocated_catalogue[[#This Row],[Semi-minor axis length (m)]]/0.3048</f>
        <v>11.171664512209428</v>
      </c>
      <c r="M3201" s="3">
        <f>DD_relocated_catalogue[[#This Row],[Semi-intermediate axis length (m)]]/0.3048</f>
        <v>24.904374085858091</v>
      </c>
      <c r="N3201" s="3">
        <f>DD_relocated_catalogue[[#This Row],[Semi-major axis length (m)]]/0.3048</f>
        <v>71.192564026444572</v>
      </c>
      <c r="O3201" s="3">
        <v>-58.585039549662348</v>
      </c>
      <c r="P3201" s="3">
        <v>96.625582848784944</v>
      </c>
      <c r="Q3201" s="3">
        <v>-131.61430948858143</v>
      </c>
      <c r="R3201" s="3">
        <f>DD_relocated_catalogue[[#This Row],[Northing uncertainty half-length (m)]]/0.3048</f>
        <v>58.770959831420903</v>
      </c>
      <c r="S3201" s="3">
        <f>DD_relocated_catalogue[[#This Row],[Easting uncertainty half-length (m)]]/0.3048</f>
        <v>45.425291457068333</v>
      </c>
      <c r="T3201" s="3">
        <f>DD_relocated_catalogue[[#This Row],[Depth uncertainty half-length (m)]]/0.3048</f>
        <v>16.573892711736882</v>
      </c>
      <c r="U3201" s="4">
        <v>0.63494318349859713</v>
      </c>
    </row>
    <row r="3202" spans="1:21" x14ac:dyDescent="0.25">
      <c r="A3202">
        <v>6371</v>
      </c>
      <c r="B3202" t="s">
        <v>21</v>
      </c>
      <c r="C3202" s="1">
        <v>41967.172766550924</v>
      </c>
      <c r="D3202" s="2">
        <f>(DD_relocated_catalogue[[#This Row],[SLB northing (m)]]/0.3048)+1169000</f>
        <v>1169327.001312336</v>
      </c>
      <c r="E3202" s="2">
        <f>(DD_relocated_catalogue[[#This Row],[SLB easting (m)]]/0.3048)+342000</f>
        <v>342235</v>
      </c>
      <c r="F3202" s="2">
        <f>DD_relocated_catalogue[[#This Row],[SLB depth (m)]]/0.3048</f>
        <v>6352.9986876640414</v>
      </c>
      <c r="G3202">
        <v>-0.12</v>
      </c>
      <c r="H3202" s="1">
        <v>41967.172766354168</v>
      </c>
      <c r="I3202" s="3">
        <f>(DD_relocated_catalogue[[#This Row],[Relocated northing  (m)]]/0.3048)+1169000</f>
        <v>1169232.660761155</v>
      </c>
      <c r="J3202" s="3">
        <f>(DD_relocated_catalogue[[#This Row],[Relocated easting (m)]]/0.3048)+342000</f>
        <v>342117.2244094488</v>
      </c>
      <c r="K3202" s="3">
        <f>DD_relocated_catalogue[[#This Row],[Relocated depth (m)]]/0.3048</f>
        <v>6686.9127296587922</v>
      </c>
      <c r="L3202" s="3">
        <f>DD_relocated_catalogue[[#This Row],[Semi-minor axis length (m)]]/0.3048</f>
        <v>9.1358447266048728</v>
      </c>
      <c r="M3202" s="3">
        <f>DD_relocated_catalogue[[#This Row],[Semi-intermediate axis length (m)]]/0.3048</f>
        <v>23.924636351431793</v>
      </c>
      <c r="N3202" s="3">
        <f>DD_relocated_catalogue[[#This Row],[Semi-major axis length (m)]]/0.3048</f>
        <v>34.948502357745383</v>
      </c>
      <c r="O3202" s="3">
        <v>-84.161937270396137</v>
      </c>
      <c r="P3202" s="3">
        <v>150.81926821705758</v>
      </c>
      <c r="Q3202" s="3">
        <v>-62.659905650418978</v>
      </c>
      <c r="R3202" s="3">
        <f>DD_relocated_catalogue[[#This Row],[Northing uncertainty half-length (m)]]/0.3048</f>
        <v>23.884505425625044</v>
      </c>
      <c r="S3202" s="3">
        <f>DD_relocated_catalogue[[#This Row],[Easting uncertainty half-length (m)]]/0.3048</f>
        <v>34.789887959071621</v>
      </c>
      <c r="T3202" s="3">
        <f>DD_relocated_catalogue[[#This Row],[Depth uncertainty half-length (m)]]/0.3048</f>
        <v>9.6027360892853988</v>
      </c>
      <c r="U3202" s="4">
        <v>0.44696535003232118</v>
      </c>
    </row>
    <row r="3203" spans="1:21" x14ac:dyDescent="0.25">
      <c r="A3203">
        <v>6855</v>
      </c>
      <c r="B3203" t="s">
        <v>21</v>
      </c>
      <c r="C3203" s="1">
        <v>43016.842230833332</v>
      </c>
      <c r="D3203" s="2">
        <f>(DD_relocated_catalogue[[#This Row],[SLB northing (m)]]/0.3048)+1169000</f>
        <v>1169422.998687664</v>
      </c>
      <c r="E3203" s="2">
        <f>(DD_relocated_catalogue[[#This Row],[SLB easting (m)]]/0.3048)+342000</f>
        <v>342058.99934383202</v>
      </c>
      <c r="F3203" s="2">
        <f>DD_relocated_catalogue[[#This Row],[SLB depth (m)]]/0.3048</f>
        <v>6617.0013123359577</v>
      </c>
      <c r="G3203">
        <v>0.82</v>
      </c>
      <c r="H3203" s="1">
        <v>43016.842230868053</v>
      </c>
      <c r="I3203" s="3">
        <f>(DD_relocated_catalogue[[#This Row],[Relocated northing  (m)]]/0.3048)+1169000</f>
        <v>1169296.8438320211</v>
      </c>
      <c r="J3203" s="3">
        <f>(DD_relocated_catalogue[[#This Row],[Relocated easting (m)]]/0.3048)+342000</f>
        <v>342036.74540682416</v>
      </c>
      <c r="K3203" s="3">
        <f>DD_relocated_catalogue[[#This Row],[Relocated depth (m)]]/0.3048</f>
        <v>6703.2349081364828</v>
      </c>
      <c r="L3203" s="3">
        <f>DD_relocated_catalogue[[#This Row],[Semi-minor axis length (m)]]/0.3048</f>
        <v>10.447441639172922</v>
      </c>
      <c r="M3203" s="3">
        <f>DD_relocated_catalogue[[#This Row],[Semi-intermediate axis length (m)]]/0.3048</f>
        <v>34.384213640966109</v>
      </c>
      <c r="N3203" s="3">
        <f>DD_relocated_catalogue[[#This Row],[Semi-major axis length (m)]]/0.3048</f>
        <v>36.991172738475335</v>
      </c>
      <c r="O3203" s="3">
        <v>-81.929504823004109</v>
      </c>
      <c r="P3203" s="3">
        <v>147.90043815806391</v>
      </c>
      <c r="Q3203" s="3">
        <v>-118.21393944484467</v>
      </c>
      <c r="R3203" s="3">
        <f>DD_relocated_catalogue[[#This Row],[Northing uncertainty half-length (m)]]/0.3048</f>
        <v>36.272475491917767</v>
      </c>
      <c r="S3203" s="3">
        <f>DD_relocated_catalogue[[#This Row],[Easting uncertainty half-length (m)]]/0.3048</f>
        <v>34.66633827107291</v>
      </c>
      <c r="T3203" s="3">
        <f>DD_relocated_catalogue[[#This Row],[Depth uncertainty half-length (m)]]/0.3048</f>
        <v>11.469559601066241</v>
      </c>
      <c r="U3203" s="4">
        <v>0.49217522876889974</v>
      </c>
    </row>
    <row r="3204" spans="1:21" x14ac:dyDescent="0.25">
      <c r="A3204">
        <v>674</v>
      </c>
      <c r="B3204" t="s">
        <v>22</v>
      </c>
      <c r="C3204" s="1">
        <v>40976.327611944442</v>
      </c>
      <c r="D3204" s="2">
        <f>(DD_relocated_catalogue[[#This Row],[SLB northing (m)]]/0.3048)+1169000</f>
        <v>1167248.999343832</v>
      </c>
      <c r="E3204" s="2">
        <f>(DD_relocated_catalogue[[#This Row],[SLB easting (m)]]/0.3048)+342000</f>
        <v>344486.00065616798</v>
      </c>
      <c r="F3204" s="2">
        <f>DD_relocated_catalogue[[#This Row],[SLB depth (m)]]/0.3048</f>
        <v>6351.0006561679793</v>
      </c>
      <c r="G3204">
        <v>-0.61</v>
      </c>
      <c r="H3204" s="1">
        <v>40976.327611967594</v>
      </c>
      <c r="I3204" s="3">
        <f>(DD_relocated_catalogue[[#This Row],[Relocated northing  (m)]]/0.3048)+1169000</f>
        <v>1167390.3510498689</v>
      </c>
      <c r="J3204" s="3">
        <f>(DD_relocated_catalogue[[#This Row],[Relocated easting (m)]]/0.3048)+342000</f>
        <v>344577.29986876639</v>
      </c>
      <c r="K3204" s="3">
        <f>DD_relocated_catalogue[[#This Row],[Relocated depth (m)]]/0.3048</f>
        <v>6314.0190288713902</v>
      </c>
      <c r="L3204" s="3">
        <f>DD_relocated_catalogue[[#This Row],[Semi-minor axis length (m)]]/0.3048</f>
        <v>4.8714144547524967</v>
      </c>
      <c r="M3204" s="3">
        <f>DD_relocated_catalogue[[#This Row],[Semi-intermediate axis length (m)]]/0.3048</f>
        <v>8.7061802222230398</v>
      </c>
      <c r="N3204" s="3">
        <f>DD_relocated_catalogue[[#This Row],[Semi-major axis length (m)]]/0.3048</f>
        <v>27.518486387102762</v>
      </c>
      <c r="O3204" s="3">
        <v>-61.840412333557246</v>
      </c>
      <c r="P3204" s="3">
        <v>-83.13927050278005</v>
      </c>
      <c r="Q3204" s="3">
        <v>136.55781503909606</v>
      </c>
      <c r="R3204" s="3">
        <f>DD_relocated_catalogue[[#This Row],[Northing uncertainty half-length (m)]]/0.3048</f>
        <v>17.861783717644837</v>
      </c>
      <c r="S3204" s="3">
        <f>DD_relocated_catalogue[[#This Row],[Easting uncertainty half-length (m)]]/0.3048</f>
        <v>22.305015422451483</v>
      </c>
      <c r="T3204" s="3">
        <f>DD_relocated_catalogue[[#This Row],[Depth uncertainty half-length (m)]]/0.3048</f>
        <v>6.0643023809691199</v>
      </c>
      <c r="U3204" s="4">
        <v>0.3972065773768223</v>
      </c>
    </row>
    <row r="3205" spans="1:21" x14ac:dyDescent="0.25">
      <c r="A3205">
        <v>3602</v>
      </c>
      <c r="B3205" t="s">
        <v>22</v>
      </c>
      <c r="C3205" s="1">
        <v>41445.400247569443</v>
      </c>
      <c r="D3205" s="2">
        <f>(DD_relocated_catalogue[[#This Row],[SLB northing (m)]]/0.3048)+1169000</f>
        <v>1167231.000656168</v>
      </c>
      <c r="E3205" s="2">
        <f>(DD_relocated_catalogue[[#This Row],[SLB easting (m)]]/0.3048)+342000</f>
        <v>344490</v>
      </c>
      <c r="F3205" s="2">
        <f>DD_relocated_catalogue[[#This Row],[SLB depth (m)]]/0.3048</f>
        <v>6441.0006561679793</v>
      </c>
      <c r="G3205">
        <v>-0.81</v>
      </c>
      <c r="H3205" s="1">
        <v>41445.400247638892</v>
      </c>
      <c r="I3205" s="3">
        <f>(DD_relocated_catalogue[[#This Row],[Relocated northing  (m)]]/0.3048)+1169000</f>
        <v>1167368.5498687665</v>
      </c>
      <c r="J3205" s="3">
        <f>(DD_relocated_catalogue[[#This Row],[Relocated easting (m)]]/0.3048)+342000</f>
        <v>344484.57677165355</v>
      </c>
      <c r="K3205" s="3">
        <f>DD_relocated_catalogue[[#This Row],[Relocated depth (m)]]/0.3048</f>
        <v>6383.1856955380572</v>
      </c>
      <c r="L3205" s="3">
        <f>DD_relocated_catalogue[[#This Row],[Semi-minor axis length (m)]]/0.3048</f>
        <v>7.0689708715760666</v>
      </c>
      <c r="M3205" s="3">
        <f>DD_relocated_catalogue[[#This Row],[Semi-intermediate axis length (m)]]/0.3048</f>
        <v>11.742149993515065</v>
      </c>
      <c r="N3205" s="3">
        <f>DD_relocated_catalogue[[#This Row],[Semi-major axis length (m)]]/0.3048</f>
        <v>32.540950475768902</v>
      </c>
      <c r="O3205" s="3">
        <v>-65.502492221037969</v>
      </c>
      <c r="P3205" s="3">
        <v>-84.099345885152943</v>
      </c>
      <c r="Q3205" s="3">
        <v>139.14225209917413</v>
      </c>
      <c r="R3205" s="3">
        <f>DD_relocated_catalogue[[#This Row],[Northing uncertainty half-length (m)]]/0.3048</f>
        <v>20.938409106100202</v>
      </c>
      <c r="S3205" s="3">
        <f>DD_relocated_catalogue[[#This Row],[Easting uncertainty half-length (m)]]/0.3048</f>
        <v>27.138334668614956</v>
      </c>
      <c r="T3205" s="3">
        <f>DD_relocated_catalogue[[#This Row],[Depth uncertainty half-length (m)]]/0.3048</f>
        <v>8.1686960718767185</v>
      </c>
      <c r="U3205" s="4">
        <v>0.42788432639216956</v>
      </c>
    </row>
    <row r="3206" spans="1:21" x14ac:dyDescent="0.25">
      <c r="A3206">
        <v>4327</v>
      </c>
      <c r="B3206" t="s">
        <v>22</v>
      </c>
      <c r="C3206" s="1">
        <v>41621.728802152778</v>
      </c>
      <c r="D3206" s="2">
        <f>(DD_relocated_catalogue[[#This Row],[SLB northing (m)]]/0.3048)+1169000</f>
        <v>1167293.999343832</v>
      </c>
      <c r="E3206" s="2">
        <f>(DD_relocated_catalogue[[#This Row],[SLB easting (m)]]/0.3048)+342000</f>
        <v>344570</v>
      </c>
      <c r="F3206" s="2">
        <f>DD_relocated_catalogue[[#This Row],[SLB depth (m)]]/0.3048</f>
        <v>6323.9993438320207</v>
      </c>
      <c r="G3206">
        <v>-0.74</v>
      </c>
      <c r="H3206" s="1">
        <v>41621.728802164354</v>
      </c>
      <c r="I3206" s="3">
        <f>(DD_relocated_catalogue[[#This Row],[Relocated northing  (m)]]/0.3048)+1169000</f>
        <v>1167312.4671916009</v>
      </c>
      <c r="J3206" s="3">
        <f>(DD_relocated_catalogue[[#This Row],[Relocated easting (m)]]/0.3048)+342000</f>
        <v>344379.99015748029</v>
      </c>
      <c r="K3206" s="3">
        <f>DD_relocated_catalogue[[#This Row],[Relocated depth (m)]]/0.3048</f>
        <v>6374.9409448818897</v>
      </c>
      <c r="L3206" s="3">
        <f>DD_relocated_catalogue[[#This Row],[Semi-minor axis length (m)]]/0.3048</f>
        <v>4.8274819699378861</v>
      </c>
      <c r="M3206" s="3">
        <f>DD_relocated_catalogue[[#This Row],[Semi-intermediate axis length (m)]]/0.3048</f>
        <v>7.8681075993415925</v>
      </c>
      <c r="N3206" s="3">
        <f>DD_relocated_catalogue[[#This Row],[Semi-major axis length (m)]]/0.3048</f>
        <v>21.95718589236931</v>
      </c>
      <c r="O3206" s="3">
        <v>-75.212327093164973</v>
      </c>
      <c r="P3206" s="3">
        <v>-25.924412574591607</v>
      </c>
      <c r="Q3206" s="3">
        <v>98.085533260710022</v>
      </c>
      <c r="R3206" s="3">
        <f>DD_relocated_catalogue[[#This Row],[Northing uncertainty half-length (m)]]/0.3048</f>
        <v>10.106102956196374</v>
      </c>
      <c r="S3206" s="3">
        <f>DD_relocated_catalogue[[#This Row],[Easting uncertainty half-length (m)]]/0.3048</f>
        <v>20.407529953836008</v>
      </c>
      <c r="T3206" s="3">
        <f>DD_relocated_catalogue[[#This Row],[Depth uncertainty half-length (m)]]/0.3048</f>
        <v>6.8948555859955842</v>
      </c>
      <c r="U3206" s="4">
        <v>0.36122383429319477</v>
      </c>
    </row>
    <row r="3207" spans="1:21" x14ac:dyDescent="0.25">
      <c r="A3207">
        <v>4294</v>
      </c>
      <c r="B3207" t="s">
        <v>22</v>
      </c>
      <c r="C3207" s="1">
        <v>41610.975757349537</v>
      </c>
      <c r="D3207" s="2">
        <f>(DD_relocated_catalogue[[#This Row],[SLB northing (m)]]/0.3048)+1169000</f>
        <v>1167218.999343832</v>
      </c>
      <c r="E3207" s="2">
        <f>(DD_relocated_catalogue[[#This Row],[SLB easting (m)]]/0.3048)+342000</f>
        <v>344403.99934383202</v>
      </c>
      <c r="F3207" s="2">
        <f>DD_relocated_catalogue[[#This Row],[SLB depth (m)]]/0.3048</f>
        <v>6401.0006561679793</v>
      </c>
      <c r="G3207">
        <v>0.14000000000000001</v>
      </c>
      <c r="H3207" s="1">
        <v>41610.975757384258</v>
      </c>
      <c r="I3207" s="3">
        <f>(DD_relocated_catalogue[[#This Row],[Relocated northing  (m)]]/0.3048)+1169000</f>
        <v>1167256.2795275589</v>
      </c>
      <c r="J3207" s="3">
        <f>(DD_relocated_catalogue[[#This Row],[Relocated easting (m)]]/0.3048)+342000</f>
        <v>344470.79724409449</v>
      </c>
      <c r="K3207" s="3">
        <f>DD_relocated_catalogue[[#This Row],[Relocated depth (m)]]/0.3048</f>
        <v>6432.9560367454069</v>
      </c>
      <c r="L3207" s="3">
        <f>DD_relocated_catalogue[[#This Row],[Semi-minor axis length (m)]]/0.3048</f>
        <v>5.5287819657939359</v>
      </c>
      <c r="M3207" s="3">
        <f>DD_relocated_catalogue[[#This Row],[Semi-intermediate axis length (m)]]/0.3048</f>
        <v>8.6204837191524959</v>
      </c>
      <c r="N3207" s="3">
        <f>DD_relocated_catalogue[[#This Row],[Semi-major axis length (m)]]/0.3048</f>
        <v>22.830208622578706</v>
      </c>
      <c r="O3207" s="3">
        <v>-74.206425884005299</v>
      </c>
      <c r="P3207" s="3">
        <v>-28.468792325268367</v>
      </c>
      <c r="Q3207" s="3">
        <v>100.62098211131969</v>
      </c>
      <c r="R3207" s="3">
        <f>DD_relocated_catalogue[[#This Row],[Northing uncertainty half-length (m)]]/0.3048</f>
        <v>10.828555452079021</v>
      </c>
      <c r="S3207" s="3">
        <f>DD_relocated_catalogue[[#This Row],[Easting uncertainty half-length (m)]]/0.3048</f>
        <v>21.179501079726268</v>
      </c>
      <c r="T3207" s="3">
        <f>DD_relocated_catalogue[[#This Row],[Depth uncertainty half-length (m)]]/0.3048</f>
        <v>7.6845916337794629</v>
      </c>
      <c r="U3207" s="4">
        <v>0.36696345859634533</v>
      </c>
    </row>
    <row r="3208" spans="1:21" x14ac:dyDescent="0.25">
      <c r="A3208">
        <v>6524</v>
      </c>
      <c r="B3208" t="s">
        <v>22</v>
      </c>
      <c r="C3208" s="1">
        <v>42037.043318946759</v>
      </c>
      <c r="D3208" s="2">
        <f>(DD_relocated_catalogue[[#This Row],[SLB northing (m)]]/0.3048)+1169000</f>
        <v>1167267.001312336</v>
      </c>
      <c r="E3208" s="2">
        <f>(DD_relocated_catalogue[[#This Row],[SLB easting (m)]]/0.3048)+342000</f>
        <v>344602.99868766405</v>
      </c>
      <c r="F3208" s="2">
        <f>DD_relocated_catalogue[[#This Row],[SLB depth (m)]]/0.3048</f>
        <v>6353.9993438320207</v>
      </c>
      <c r="G3208">
        <v>-0.8</v>
      </c>
      <c r="H3208" s="1">
        <v>42037.043319050928</v>
      </c>
      <c r="I3208" s="3">
        <f>(DD_relocated_catalogue[[#This Row],[Relocated northing  (m)]]/0.3048)+1169000</f>
        <v>1167415.4593175852</v>
      </c>
      <c r="J3208" s="3">
        <f>(DD_relocated_catalogue[[#This Row],[Relocated easting (m)]]/0.3048)+342000</f>
        <v>344499.77690288716</v>
      </c>
      <c r="K3208" s="3">
        <f>DD_relocated_catalogue[[#This Row],[Relocated depth (m)]]/0.3048</f>
        <v>6372.562335958005</v>
      </c>
      <c r="L3208" s="3">
        <f>DD_relocated_catalogue[[#This Row],[Semi-minor axis length (m)]]/0.3048</f>
        <v>5.4755660279615377</v>
      </c>
      <c r="M3208" s="3">
        <f>DD_relocated_catalogue[[#This Row],[Semi-intermediate axis length (m)]]/0.3048</f>
        <v>8.8074142166760723</v>
      </c>
      <c r="N3208" s="3">
        <f>DD_relocated_catalogue[[#This Row],[Semi-major axis length (m)]]/0.3048</f>
        <v>21.907809488770553</v>
      </c>
      <c r="O3208" s="3">
        <v>-72.48331170087009</v>
      </c>
      <c r="P3208" s="3">
        <v>-30.992929274153784</v>
      </c>
      <c r="Q3208" s="3">
        <v>101.30290783839389</v>
      </c>
      <c r="R3208" s="3">
        <f>DD_relocated_catalogue[[#This Row],[Northing uncertainty half-length (m)]]/0.3048</f>
        <v>11.174640435921543</v>
      </c>
      <c r="S3208" s="3">
        <f>DD_relocated_catalogue[[#This Row],[Easting uncertainty half-length (m)]]/0.3048</f>
        <v>20.027513430125232</v>
      </c>
      <c r="T3208" s="3">
        <f>DD_relocated_catalogue[[#This Row],[Depth uncertainty half-length (m)]]/0.3048</f>
        <v>7.8067398131595063</v>
      </c>
      <c r="U3208" s="4">
        <v>0.39416182406492406</v>
      </c>
    </row>
    <row r="3209" spans="1:21" x14ac:dyDescent="0.25">
      <c r="A3209">
        <v>4207</v>
      </c>
      <c r="B3209" t="s">
        <v>22</v>
      </c>
      <c r="C3209" s="1">
        <v>41591.022188240742</v>
      </c>
      <c r="D3209" s="2">
        <f>(DD_relocated_catalogue[[#This Row],[SLB northing (m)]]/0.3048)+1169000</f>
        <v>1167188.999343832</v>
      </c>
      <c r="E3209" s="2">
        <f>(DD_relocated_catalogue[[#This Row],[SLB easting (m)]]/0.3048)+342000</f>
        <v>344452.00131233595</v>
      </c>
      <c r="F3209" s="2">
        <f>DD_relocated_catalogue[[#This Row],[SLB depth (m)]]/0.3048</f>
        <v>6447.9986876640414</v>
      </c>
      <c r="G3209">
        <v>-0.69</v>
      </c>
      <c r="H3209" s="1">
        <v>41591.022188275463</v>
      </c>
      <c r="I3209" s="3">
        <f>(DD_relocated_catalogue[[#This Row],[Relocated northing  (m)]]/0.3048)+1169000</f>
        <v>1167193.2972440945</v>
      </c>
      <c r="J3209" s="3">
        <f>(DD_relocated_catalogue[[#This Row],[Relocated easting (m)]]/0.3048)+342000</f>
        <v>344349.87860892387</v>
      </c>
      <c r="K3209" s="3">
        <f>DD_relocated_catalogue[[#This Row],[Relocated depth (m)]]/0.3048</f>
        <v>6474.0649606299212</v>
      </c>
      <c r="L3209" s="3">
        <f>DD_relocated_catalogue[[#This Row],[Semi-minor axis length (m)]]/0.3048</f>
        <v>5.4887670916987394</v>
      </c>
      <c r="M3209" s="3">
        <f>DD_relocated_catalogue[[#This Row],[Semi-intermediate axis length (m)]]/0.3048</f>
        <v>8.3923216907617633</v>
      </c>
      <c r="N3209" s="3">
        <f>DD_relocated_catalogue[[#This Row],[Semi-major axis length (m)]]/0.3048</f>
        <v>23.968308958344693</v>
      </c>
      <c r="O3209" s="3">
        <v>-73.193586867568129</v>
      </c>
      <c r="P3209" s="3">
        <v>-35.403704582057166</v>
      </c>
      <c r="Q3209" s="3">
        <v>109.29991042058437</v>
      </c>
      <c r="R3209" s="3">
        <f>DD_relocated_catalogue[[#This Row],[Northing uncertainty half-length (m)]]/0.3048</f>
        <v>10.548945846260374</v>
      </c>
      <c r="S3209" s="3">
        <f>DD_relocated_catalogue[[#This Row],[Easting uncertainty half-length (m)]]/0.3048</f>
        <v>22.373967308369537</v>
      </c>
      <c r="T3209" s="3">
        <f>DD_relocated_catalogue[[#This Row],[Depth uncertainty half-length (m)]]/0.3048</f>
        <v>7.8349462687996851</v>
      </c>
      <c r="U3209" s="4">
        <v>0.35790313549275804</v>
      </c>
    </row>
    <row r="3210" spans="1:21" x14ac:dyDescent="0.25">
      <c r="A3210">
        <v>4219</v>
      </c>
      <c r="B3210" t="s">
        <v>22</v>
      </c>
      <c r="C3210" s="1">
        <v>41592.58710971065</v>
      </c>
      <c r="D3210" s="2">
        <f>(DD_relocated_catalogue[[#This Row],[SLB northing (m)]]/0.3048)+1169000</f>
        <v>1167188.999343832</v>
      </c>
      <c r="E3210" s="2">
        <f>(DD_relocated_catalogue[[#This Row],[SLB easting (m)]]/0.3048)+342000</f>
        <v>344392.00131233595</v>
      </c>
      <c r="F3210" s="2">
        <f>DD_relocated_catalogue[[#This Row],[SLB depth (m)]]/0.3048</f>
        <v>6406.0006561679784</v>
      </c>
      <c r="G3210">
        <v>-0.89</v>
      </c>
      <c r="H3210" s="1">
        <v>41592.587109687498</v>
      </c>
      <c r="I3210" s="3">
        <f>(DD_relocated_catalogue[[#This Row],[Relocated northing  (m)]]/0.3048)+1169000</f>
        <v>1167277.2375328084</v>
      </c>
      <c r="J3210" s="3">
        <f>(DD_relocated_catalogue[[#This Row],[Relocated easting (m)]]/0.3048)+342000</f>
        <v>344498.05446194223</v>
      </c>
      <c r="K3210" s="3">
        <f>DD_relocated_catalogue[[#This Row],[Relocated depth (m)]]/0.3048</f>
        <v>6436.0236220472443</v>
      </c>
      <c r="L3210" s="3">
        <f>DD_relocated_catalogue[[#This Row],[Semi-minor axis length (m)]]/0.3048</f>
        <v>5.630518273778133</v>
      </c>
      <c r="M3210" s="3">
        <f>DD_relocated_catalogue[[#This Row],[Semi-intermediate axis length (m)]]/0.3048</f>
        <v>8.8100145865780259</v>
      </c>
      <c r="N3210" s="3">
        <f>DD_relocated_catalogue[[#This Row],[Semi-major axis length (m)]]/0.3048</f>
        <v>22.898043242954937</v>
      </c>
      <c r="O3210" s="3">
        <v>-71.849700148967131</v>
      </c>
      <c r="P3210" s="3">
        <v>-38.920678837090627</v>
      </c>
      <c r="Q3210" s="3">
        <v>110.80329212780737</v>
      </c>
      <c r="R3210" s="3">
        <f>DD_relocated_catalogue[[#This Row],[Northing uncertainty half-length (m)]]/0.3048</f>
        <v>11.109161947860255</v>
      </c>
      <c r="S3210" s="3">
        <f>DD_relocated_catalogue[[#This Row],[Easting uncertainty half-length (m)]]/0.3048</f>
        <v>21.141316897240095</v>
      </c>
      <c r="T3210" s="3">
        <f>DD_relocated_catalogue[[#This Row],[Depth uncertainty half-length (m)]]/0.3048</f>
        <v>7.8989977635882163</v>
      </c>
      <c r="U3210" s="4">
        <v>0.36782591560643052</v>
      </c>
    </row>
    <row r="3211" spans="1:21" x14ac:dyDescent="0.25">
      <c r="A3211">
        <v>4297</v>
      </c>
      <c r="B3211" t="s">
        <v>22</v>
      </c>
      <c r="C3211" s="1">
        <v>41611.059357569444</v>
      </c>
      <c r="D3211" s="2">
        <f>(DD_relocated_catalogue[[#This Row],[SLB northing (m)]]/0.3048)+1169000</f>
        <v>1167132.998687664</v>
      </c>
      <c r="E3211" s="2">
        <f>(DD_relocated_catalogue[[#This Row],[SLB easting (m)]]/0.3048)+342000</f>
        <v>344527.99868766405</v>
      </c>
      <c r="F3211" s="2">
        <f>DD_relocated_catalogue[[#This Row],[SLB depth (m)]]/0.3048</f>
        <v>6377.9986876640414</v>
      </c>
      <c r="G3211">
        <v>-0.37</v>
      </c>
      <c r="H3211" s="1">
        <v>41611.059357662038</v>
      </c>
      <c r="I3211" s="3">
        <f>(DD_relocated_catalogue[[#This Row],[Relocated northing  (m)]]/0.3048)+1169000</f>
        <v>1167283.9435695538</v>
      </c>
      <c r="J3211" s="3">
        <f>(DD_relocated_catalogue[[#This Row],[Relocated easting (m)]]/0.3048)+342000</f>
        <v>344409.42913385824</v>
      </c>
      <c r="K3211" s="3">
        <f>DD_relocated_catalogue[[#This Row],[Relocated depth (m)]]/0.3048</f>
        <v>6417.2736220472434</v>
      </c>
      <c r="L3211" s="3">
        <f>DD_relocated_catalogue[[#This Row],[Semi-minor axis length (m)]]/0.3048</f>
        <v>5.7492411432623722</v>
      </c>
      <c r="M3211" s="3">
        <f>DD_relocated_catalogue[[#This Row],[Semi-intermediate axis length (m)]]/0.3048</f>
        <v>9.3603455075166373</v>
      </c>
      <c r="N3211" s="3">
        <f>DD_relocated_catalogue[[#This Row],[Semi-major axis length (m)]]/0.3048</f>
        <v>23.464936000391042</v>
      </c>
      <c r="O3211" s="3">
        <v>-77.094178009909641</v>
      </c>
      <c r="P3211" s="3">
        <v>-6.9601102753005399</v>
      </c>
      <c r="Q3211" s="3">
        <v>77.900057849466251</v>
      </c>
      <c r="R3211" s="3">
        <f>DD_relocated_catalogue[[#This Row],[Northing uncertainty half-length (m)]]/0.3048</f>
        <v>11.593897351288751</v>
      </c>
      <c r="S3211" s="3">
        <f>DD_relocated_catalogue[[#This Row],[Easting uncertainty half-length (m)]]/0.3048</f>
        <v>21.848520478543286</v>
      </c>
      <c r="T3211" s="3">
        <f>DD_relocated_catalogue[[#This Row],[Depth uncertainty half-length (m)]]/0.3048</f>
        <v>7.6411792021787868</v>
      </c>
      <c r="U3211" s="4">
        <v>0.39943750958918411</v>
      </c>
    </row>
    <row r="3212" spans="1:21" x14ac:dyDescent="0.25">
      <c r="A3212">
        <v>3946</v>
      </c>
      <c r="B3212" t="s">
        <v>22</v>
      </c>
      <c r="C3212" s="1">
        <v>41533.591255011575</v>
      </c>
      <c r="D3212" s="2">
        <f>(DD_relocated_catalogue[[#This Row],[SLB northing (m)]]/0.3048)+1169000</f>
        <v>1167320</v>
      </c>
      <c r="E3212" s="2">
        <f>(DD_relocated_catalogue[[#This Row],[SLB easting (m)]]/0.3048)+342000</f>
        <v>344540</v>
      </c>
      <c r="F3212" s="2">
        <f>DD_relocated_catalogue[[#This Row],[SLB depth (m)]]/0.3048</f>
        <v>6442.9986876640414</v>
      </c>
      <c r="G3212">
        <v>-0.5</v>
      </c>
      <c r="H3212" s="1">
        <v>41533.591255231484</v>
      </c>
      <c r="I3212" s="3">
        <f>(DD_relocated_catalogue[[#This Row],[Relocated northing  (m)]]/0.3048)+1169000</f>
        <v>1167537.0669291338</v>
      </c>
      <c r="J3212" s="3">
        <f>(DD_relocated_catalogue[[#This Row],[Relocated easting (m)]]/0.3048)+342000</f>
        <v>344558.83858267718</v>
      </c>
      <c r="K3212" s="3">
        <f>DD_relocated_catalogue[[#This Row],[Relocated depth (m)]]/0.3048</f>
        <v>6343.4612860892385</v>
      </c>
      <c r="L3212" s="3">
        <f>DD_relocated_catalogue[[#This Row],[Semi-minor axis length (m)]]/0.3048</f>
        <v>5.4695728209831636</v>
      </c>
      <c r="M3212" s="3">
        <f>DD_relocated_catalogue[[#This Row],[Semi-intermediate axis length (m)]]/0.3048</f>
        <v>9.7150697201830774</v>
      </c>
      <c r="N3212" s="3">
        <f>DD_relocated_catalogue[[#This Row],[Semi-major axis length (m)]]/0.3048</f>
        <v>28.245708732313734</v>
      </c>
      <c r="O3212" s="3">
        <v>-61.58542646937817</v>
      </c>
      <c r="P3212" s="3">
        <v>-86.07758069788747</v>
      </c>
      <c r="Q3212" s="3">
        <v>136.20939819001049</v>
      </c>
      <c r="R3212" s="3">
        <f>DD_relocated_catalogue[[#This Row],[Northing uncertainty half-length (m)]]/0.3048</f>
        <v>19.502898203030462</v>
      </c>
      <c r="S3212" s="3">
        <f>DD_relocated_catalogue[[#This Row],[Easting uncertainty half-length (m)]]/0.3048</f>
        <v>22.229681285031337</v>
      </c>
      <c r="T3212" s="3">
        <f>DD_relocated_catalogue[[#This Row],[Depth uncertainty half-length (m)]]/0.3048</f>
        <v>6.6653318632474798</v>
      </c>
      <c r="U3212" s="4">
        <v>0.38215879198879477</v>
      </c>
    </row>
    <row r="3213" spans="1:21" x14ac:dyDescent="0.25">
      <c r="A3213">
        <v>4223</v>
      </c>
      <c r="B3213" t="s">
        <v>22</v>
      </c>
      <c r="C3213" s="1">
        <v>41592.626018055555</v>
      </c>
      <c r="D3213" s="2">
        <f>(DD_relocated_catalogue[[#This Row],[SLB northing (m)]]/0.3048)+1169000</f>
        <v>1167163.999343832</v>
      </c>
      <c r="E3213" s="2">
        <f>(DD_relocated_catalogue[[#This Row],[SLB easting (m)]]/0.3048)+342000</f>
        <v>344438.99934383202</v>
      </c>
      <c r="F3213" s="2">
        <f>DD_relocated_catalogue[[#This Row],[SLB depth (m)]]/0.3048</f>
        <v>6450</v>
      </c>
      <c r="G3213">
        <v>-0.2</v>
      </c>
      <c r="H3213" s="1">
        <v>41592.626018078707</v>
      </c>
      <c r="I3213" s="3">
        <f>(DD_relocated_catalogue[[#This Row],[Relocated northing  (m)]]/0.3048)+1169000</f>
        <v>1167309.3930446194</v>
      </c>
      <c r="J3213" s="3">
        <f>(DD_relocated_catalogue[[#This Row],[Relocated easting (m)]]/0.3048)+342000</f>
        <v>344528.093832021</v>
      </c>
      <c r="K3213" s="3">
        <f>DD_relocated_catalogue[[#This Row],[Relocated depth (m)]]/0.3048</f>
        <v>6464.7309711286089</v>
      </c>
      <c r="L3213" s="3">
        <f>DD_relocated_catalogue[[#This Row],[Semi-minor axis length (m)]]/0.3048</f>
        <v>5.1819355731694534</v>
      </c>
      <c r="M3213" s="3">
        <f>DD_relocated_catalogue[[#This Row],[Semi-intermediate axis length (m)]]/0.3048</f>
        <v>8.2970088147285761</v>
      </c>
      <c r="N3213" s="3">
        <f>DD_relocated_catalogue[[#This Row],[Semi-major axis length (m)]]/0.3048</f>
        <v>21.167121197855558</v>
      </c>
      <c r="O3213" s="3">
        <v>-72.334082236662113</v>
      </c>
      <c r="P3213" s="3">
        <v>-30.770181138845015</v>
      </c>
      <c r="Q3213" s="3">
        <v>103.15208644791591</v>
      </c>
      <c r="R3213" s="3">
        <f>DD_relocated_catalogue[[#This Row],[Northing uncertainty half-length (m)]]/0.3048</f>
        <v>10.241183124941482</v>
      </c>
      <c r="S3213" s="3">
        <f>DD_relocated_catalogue[[#This Row],[Easting uncertainty half-length (m)]]/0.3048</f>
        <v>19.534959325187209</v>
      </c>
      <c r="T3213" s="3">
        <f>DD_relocated_catalogue[[#This Row],[Depth uncertainty half-length (m)]]/0.3048</f>
        <v>7.5046695894596755</v>
      </c>
      <c r="U3213" s="4">
        <v>0.34719703874435576</v>
      </c>
    </row>
    <row r="3214" spans="1:21" x14ac:dyDescent="0.25">
      <c r="A3214">
        <v>6150</v>
      </c>
      <c r="B3214" t="s">
        <v>22</v>
      </c>
      <c r="C3214" s="1">
        <v>41905.081468611112</v>
      </c>
      <c r="D3214" s="2">
        <f>(DD_relocated_catalogue[[#This Row],[SLB northing (m)]]/0.3048)+1169000</f>
        <v>1167302.001312336</v>
      </c>
      <c r="E3214" s="2">
        <f>(DD_relocated_catalogue[[#This Row],[SLB easting (m)]]/0.3048)+342000</f>
        <v>344437.99868766405</v>
      </c>
      <c r="F3214" s="2">
        <f>DD_relocated_catalogue[[#This Row],[SLB depth (m)]]/0.3048</f>
        <v>6482.0013123359577</v>
      </c>
      <c r="G3214">
        <v>0.08</v>
      </c>
      <c r="H3214" s="1">
        <v>41905.081468622688</v>
      </c>
      <c r="I3214" s="3">
        <f>(DD_relocated_catalogue[[#This Row],[Relocated northing  (m)]]/0.3048)+1169000</f>
        <v>1167402.3818897638</v>
      </c>
      <c r="J3214" s="3">
        <f>(DD_relocated_catalogue[[#This Row],[Relocated easting (m)]]/0.3048)+342000</f>
        <v>344542.45734908135</v>
      </c>
      <c r="K3214" s="3">
        <f>DD_relocated_catalogue[[#This Row],[Relocated depth (m)]]/0.3048</f>
        <v>6481.3910761154857</v>
      </c>
      <c r="L3214" s="3">
        <f>DD_relocated_catalogue[[#This Row],[Semi-minor axis length (m)]]/0.3048</f>
        <v>5.4139251638122277</v>
      </c>
      <c r="M3214" s="3">
        <f>DD_relocated_catalogue[[#This Row],[Semi-intermediate axis length (m)]]/0.3048</f>
        <v>9.1634419964353366</v>
      </c>
      <c r="N3214" s="3">
        <f>DD_relocated_catalogue[[#This Row],[Semi-major axis length (m)]]/0.3048</f>
        <v>22.163591445299623</v>
      </c>
      <c r="O3214" s="3">
        <v>-73.002145160915688</v>
      </c>
      <c r="P3214" s="3">
        <v>-33.062715325367193</v>
      </c>
      <c r="Q3214" s="3">
        <v>104.3215334763545</v>
      </c>
      <c r="R3214" s="3">
        <f>DD_relocated_catalogue[[#This Row],[Northing uncertainty half-length (m)]]/0.3048</f>
        <v>11.280226638434987</v>
      </c>
      <c r="S3214" s="3">
        <f>DD_relocated_catalogue[[#This Row],[Easting uncertainty half-length (m)]]/0.3048</f>
        <v>20.44037066193788</v>
      </c>
      <c r="T3214" s="3">
        <f>DD_relocated_catalogue[[#This Row],[Depth uncertainty half-length (m)]]/0.3048</f>
        <v>7.6407765535899967</v>
      </c>
      <c r="U3214" s="4">
        <v>0.36320575386271642</v>
      </c>
    </row>
    <row r="3215" spans="1:21" x14ac:dyDescent="0.25">
      <c r="A3215">
        <v>4818</v>
      </c>
      <c r="B3215" t="s">
        <v>22</v>
      </c>
      <c r="C3215" s="1">
        <v>41720.175280127318</v>
      </c>
      <c r="D3215" s="2">
        <f>(DD_relocated_catalogue[[#This Row],[SLB northing (m)]]/0.3048)+1169000</f>
        <v>1167168.999343832</v>
      </c>
      <c r="E3215" s="2">
        <f>(DD_relocated_catalogue[[#This Row],[SLB easting (m)]]/0.3048)+342000</f>
        <v>344571.00065616798</v>
      </c>
      <c r="F3215" s="2">
        <f>DD_relocated_catalogue[[#This Row],[SLB depth (m)]]/0.3048</f>
        <v>6453.9993438320207</v>
      </c>
      <c r="G3215">
        <v>-0.45</v>
      </c>
      <c r="H3215" s="1">
        <v>41720.175280254633</v>
      </c>
      <c r="I3215" s="3">
        <f>(DD_relocated_catalogue[[#This Row],[Relocated northing  (m)]]/0.3048)+1169000</f>
        <v>1167371.1056430447</v>
      </c>
      <c r="J3215" s="3">
        <f>(DD_relocated_catalogue[[#This Row],[Relocated easting (m)]]/0.3048)+342000</f>
        <v>344553.36286089238</v>
      </c>
      <c r="K3215" s="3">
        <f>DD_relocated_catalogue[[#This Row],[Relocated depth (m)]]/0.3048</f>
        <v>6440.5413385826769</v>
      </c>
      <c r="L3215" s="3">
        <f>DD_relocated_catalogue[[#This Row],[Semi-minor axis length (m)]]/0.3048</f>
        <v>5.6659418776533412</v>
      </c>
      <c r="M3215" s="3">
        <f>DD_relocated_catalogue[[#This Row],[Semi-intermediate axis length (m)]]/0.3048</f>
        <v>9.3023164354502974</v>
      </c>
      <c r="N3215" s="3">
        <f>DD_relocated_catalogue[[#This Row],[Semi-major axis length (m)]]/0.3048</f>
        <v>23.184431794708633</v>
      </c>
      <c r="O3215" s="3">
        <v>-72.915880629171596</v>
      </c>
      <c r="P3215" s="3">
        <v>-37.610921141436577</v>
      </c>
      <c r="Q3215" s="3">
        <v>106.52109914256178</v>
      </c>
      <c r="R3215" s="3">
        <f>DD_relocated_catalogue[[#This Row],[Northing uncertainty half-length (m)]]/0.3048</f>
        <v>12.148746507956275</v>
      </c>
      <c r="S3215" s="3">
        <f>DD_relocated_catalogue[[#This Row],[Easting uncertainty half-length (m)]]/0.3048</f>
        <v>21.137732198996634</v>
      </c>
      <c r="T3215" s="3">
        <f>DD_relocated_catalogue[[#This Row],[Depth uncertainty half-length (m)]]/0.3048</f>
        <v>7.8218328436965141</v>
      </c>
      <c r="U3215" s="4">
        <v>0.37968757627297961</v>
      </c>
    </row>
    <row r="3216" spans="1:21" x14ac:dyDescent="0.25">
      <c r="A3216">
        <v>4298</v>
      </c>
      <c r="B3216" t="s">
        <v>22</v>
      </c>
      <c r="C3216" s="1">
        <v>41611.139439942126</v>
      </c>
      <c r="D3216" s="2">
        <f>(DD_relocated_catalogue[[#This Row],[SLB northing (m)]]/0.3048)+1169000</f>
        <v>1167100</v>
      </c>
      <c r="E3216" s="2">
        <f>(DD_relocated_catalogue[[#This Row],[SLB easting (m)]]/0.3048)+342000</f>
        <v>344463.99934383202</v>
      </c>
      <c r="F3216" s="2">
        <f>DD_relocated_catalogue[[#This Row],[SLB depth (m)]]/0.3048</f>
        <v>6393.9993438320207</v>
      </c>
      <c r="G3216">
        <v>-0.79</v>
      </c>
      <c r="H3216" s="1">
        <v>41611.139440023151</v>
      </c>
      <c r="I3216" s="3">
        <f>(DD_relocated_catalogue[[#This Row],[Relocated northing  (m)]]/0.3048)+1169000</f>
        <v>1167172.687007874</v>
      </c>
      <c r="J3216" s="3">
        <f>(DD_relocated_catalogue[[#This Row],[Relocated easting (m)]]/0.3048)+342000</f>
        <v>344333.31036745408</v>
      </c>
      <c r="K3216" s="3">
        <f>DD_relocated_catalogue[[#This Row],[Relocated depth (m)]]/0.3048</f>
        <v>6444.4914698162729</v>
      </c>
      <c r="L3216" s="3">
        <f>DD_relocated_catalogue[[#This Row],[Semi-minor axis length (m)]]/0.3048</f>
        <v>5.410595730218847</v>
      </c>
      <c r="M3216" s="3">
        <f>DD_relocated_catalogue[[#This Row],[Semi-intermediate axis length (m)]]/0.3048</f>
        <v>8.6125698396911581</v>
      </c>
      <c r="N3216" s="3">
        <f>DD_relocated_catalogue[[#This Row],[Semi-major axis length (m)]]/0.3048</f>
        <v>23.800155956580078</v>
      </c>
      <c r="O3216" s="3">
        <v>-70.719891032090146</v>
      </c>
      <c r="P3216" s="3">
        <v>-45.184924475038585</v>
      </c>
      <c r="Q3216" s="3">
        <v>120.21928433000221</v>
      </c>
      <c r="R3216" s="3">
        <f>DD_relocated_catalogue[[#This Row],[Northing uncertainty half-length (m)]]/0.3048</f>
        <v>10.482792934907234</v>
      </c>
      <c r="S3216" s="3">
        <f>DD_relocated_catalogue[[#This Row],[Easting uncertainty half-length (m)]]/0.3048</f>
        <v>22.292799692653585</v>
      </c>
      <c r="T3216" s="3">
        <f>DD_relocated_catalogue[[#This Row],[Depth uncertainty half-length (m)]]/0.3048</f>
        <v>7.7918938169274146</v>
      </c>
      <c r="U3216" s="4">
        <v>0.34316431096125499</v>
      </c>
    </row>
    <row r="3217" spans="1:21" x14ac:dyDescent="0.25">
      <c r="A3217">
        <v>4249</v>
      </c>
      <c r="B3217" t="s">
        <v>22</v>
      </c>
      <c r="C3217" s="1">
        <v>41598.250682094906</v>
      </c>
      <c r="D3217" s="2">
        <f>(DD_relocated_catalogue[[#This Row],[SLB northing (m)]]/0.3048)+1169000</f>
        <v>1167321.000656168</v>
      </c>
      <c r="E3217" s="2">
        <f>(DD_relocated_catalogue[[#This Row],[SLB easting (m)]]/0.3048)+342000</f>
        <v>344352.99868766405</v>
      </c>
      <c r="F3217" s="2">
        <f>DD_relocated_catalogue[[#This Row],[SLB depth (m)]]/0.3048</f>
        <v>6397.0013123359577</v>
      </c>
      <c r="G3217">
        <v>-1.03</v>
      </c>
      <c r="H3217" s="1">
        <v>41598.25068203704</v>
      </c>
      <c r="I3217" s="3">
        <f>(DD_relocated_catalogue[[#This Row],[Relocated northing  (m)]]/0.3048)+1169000</f>
        <v>1167216.7060367453</v>
      </c>
      <c r="J3217" s="3">
        <f>(DD_relocated_catalogue[[#This Row],[Relocated easting (m)]]/0.3048)+342000</f>
        <v>344460.41666666669</v>
      </c>
      <c r="K3217" s="3">
        <f>DD_relocated_catalogue[[#This Row],[Relocated depth (m)]]/0.3048</f>
        <v>6432.4835958005251</v>
      </c>
      <c r="L3217" s="3">
        <f>DD_relocated_catalogue[[#This Row],[Semi-minor axis length (m)]]/0.3048</f>
        <v>5.5112530473078154</v>
      </c>
      <c r="M3217" s="3">
        <f>DD_relocated_catalogue[[#This Row],[Semi-intermediate axis length (m)]]/0.3048</f>
        <v>8.6901682165851337</v>
      </c>
      <c r="N3217" s="3">
        <f>DD_relocated_catalogue[[#This Row],[Semi-major axis length (m)]]/0.3048</f>
        <v>23.883756296698021</v>
      </c>
      <c r="O3217" s="3">
        <v>-72.288011790164376</v>
      </c>
      <c r="P3217" s="3">
        <v>-44.082270975537561</v>
      </c>
      <c r="Q3217" s="3">
        <v>116.79933799346189</v>
      </c>
      <c r="R3217" s="3">
        <f>DD_relocated_catalogue[[#This Row],[Northing uncertainty half-length (m)]]/0.3048</f>
        <v>11.052717705914848</v>
      </c>
      <c r="S3217" s="3">
        <f>DD_relocated_catalogue[[#This Row],[Easting uncertainty half-length (m)]]/0.3048</f>
        <v>22.239624808595419</v>
      </c>
      <c r="T3217" s="3">
        <f>DD_relocated_catalogue[[#This Row],[Depth uncertainty half-length (m)]]/0.3048</f>
        <v>7.6233519887017396</v>
      </c>
      <c r="U3217" s="4">
        <v>0.35587529672875784</v>
      </c>
    </row>
    <row r="3218" spans="1:21" x14ac:dyDescent="0.25">
      <c r="A3218">
        <v>4217</v>
      </c>
      <c r="B3218" t="s">
        <v>22</v>
      </c>
      <c r="C3218" s="1">
        <v>41592.568286562499</v>
      </c>
      <c r="D3218" s="2">
        <f>(DD_relocated_catalogue[[#This Row],[SLB northing (m)]]/0.3048)+1169000</f>
        <v>1167375</v>
      </c>
      <c r="E3218" s="2">
        <f>(DD_relocated_catalogue[[#This Row],[SLB easting (m)]]/0.3048)+342000</f>
        <v>344577.99868766405</v>
      </c>
      <c r="F3218" s="2">
        <f>DD_relocated_catalogue[[#This Row],[SLB depth (m)]]/0.3048</f>
        <v>6377.0013123359577</v>
      </c>
      <c r="G3218">
        <v>0.19</v>
      </c>
      <c r="H3218" s="1">
        <v>41592.568286585651</v>
      </c>
      <c r="I3218" s="3">
        <f>(DD_relocated_catalogue[[#This Row],[Relocated northing  (m)]]/0.3048)+1169000</f>
        <v>1167295.1213910761</v>
      </c>
      <c r="J3218" s="3">
        <f>(DD_relocated_catalogue[[#This Row],[Relocated easting (m)]]/0.3048)+342000</f>
        <v>344490.91863517062</v>
      </c>
      <c r="K3218" s="3">
        <f>DD_relocated_catalogue[[#This Row],[Relocated depth (m)]]/0.3048</f>
        <v>6435.1410761154857</v>
      </c>
      <c r="L3218" s="3">
        <f>DD_relocated_catalogue[[#This Row],[Semi-minor axis length (m)]]/0.3048</f>
        <v>5.4290160150277291</v>
      </c>
      <c r="M3218" s="3">
        <f>DD_relocated_catalogue[[#This Row],[Semi-intermediate axis length (m)]]/0.3048</f>
        <v>8.9854724981265228</v>
      </c>
      <c r="N3218" s="3">
        <f>DD_relocated_catalogue[[#This Row],[Semi-major axis length (m)]]/0.3048</f>
        <v>22.924853387504569</v>
      </c>
      <c r="O3218" s="3">
        <v>-70.352531284065847</v>
      </c>
      <c r="P3218" s="3">
        <v>-40.645407675257722</v>
      </c>
      <c r="Q3218" s="3">
        <v>114.50125710958525</v>
      </c>
      <c r="R3218" s="3">
        <f>DD_relocated_catalogue[[#This Row],[Northing uncertainty half-length (m)]]/0.3048</f>
        <v>10.862024482830261</v>
      </c>
      <c r="S3218" s="3">
        <f>DD_relocated_catalogue[[#This Row],[Easting uncertainty half-length (m)]]/0.3048</f>
        <v>21.269217102216825</v>
      </c>
      <c r="T3218" s="3">
        <f>DD_relocated_catalogue[[#This Row],[Depth uncertainty half-length (m)]]/0.3048</f>
        <v>8.0039915783697442</v>
      </c>
      <c r="U3218" s="4">
        <v>0.34883676458909435</v>
      </c>
    </row>
    <row r="3219" spans="1:21" x14ac:dyDescent="0.25">
      <c r="A3219">
        <v>6403</v>
      </c>
      <c r="B3219" t="s">
        <v>22</v>
      </c>
      <c r="C3219" s="1">
        <v>41983.94640119213</v>
      </c>
      <c r="D3219" s="2">
        <f>(DD_relocated_catalogue[[#This Row],[SLB northing (m)]]/0.3048)+1169000</f>
        <v>1167242.998687664</v>
      </c>
      <c r="E3219" s="2">
        <f>(DD_relocated_catalogue[[#This Row],[SLB easting (m)]]/0.3048)+342000</f>
        <v>344333.99934383202</v>
      </c>
      <c r="F3219" s="2">
        <f>DD_relocated_catalogue[[#This Row],[SLB depth (m)]]/0.3048</f>
        <v>6302.0013123359577</v>
      </c>
      <c r="G3219">
        <v>-0.36</v>
      </c>
      <c r="H3219" s="1">
        <v>41983.94640119213</v>
      </c>
      <c r="I3219" s="3">
        <f>(DD_relocated_catalogue[[#This Row],[Relocated northing  (m)]]/0.3048)+1169000</f>
        <v>1167312.3097112861</v>
      </c>
      <c r="J3219" s="3">
        <f>(DD_relocated_catalogue[[#This Row],[Relocated easting (m)]]/0.3048)+342000</f>
        <v>344382.37204724411</v>
      </c>
      <c r="K3219" s="3">
        <f>DD_relocated_catalogue[[#This Row],[Relocated depth (m)]]/0.3048</f>
        <v>6305.5511811023616</v>
      </c>
      <c r="L3219" s="3">
        <f>DD_relocated_catalogue[[#This Row],[Semi-minor axis length (m)]]/0.3048</f>
        <v>3.8437478957070037</v>
      </c>
      <c r="M3219" s="3">
        <f>DD_relocated_catalogue[[#This Row],[Semi-intermediate axis length (m)]]/0.3048</f>
        <v>6.3909410190979434</v>
      </c>
      <c r="N3219" s="3">
        <f>DD_relocated_catalogue[[#This Row],[Semi-major axis length (m)]]/0.3048</f>
        <v>17.754759389497085</v>
      </c>
      <c r="O3219" s="3">
        <v>-70.553176279471714</v>
      </c>
      <c r="P3219" s="3">
        <v>-51.722821158016345</v>
      </c>
      <c r="Q3219" s="3">
        <v>122.8562067302605</v>
      </c>
      <c r="R3219" s="3">
        <f>DD_relocated_catalogue[[#This Row],[Northing uncertainty half-length (m)]]/0.3048</f>
        <v>8.4668963271234396</v>
      </c>
      <c r="S3219" s="3">
        <f>DD_relocated_catalogue[[#This Row],[Easting uncertainty half-length (m)]]/0.3048</f>
        <v>16.403390221533865</v>
      </c>
      <c r="T3219" s="3">
        <f>DD_relocated_catalogue[[#This Row],[Depth uncertainty half-length (m)]]/0.3048</f>
        <v>5.3916719276466081</v>
      </c>
      <c r="U3219" s="4">
        <v>0.33759475962184921</v>
      </c>
    </row>
    <row r="3220" spans="1:21" x14ac:dyDescent="0.25">
      <c r="A3220">
        <v>6788</v>
      </c>
      <c r="B3220" t="s">
        <v>22</v>
      </c>
      <c r="C3220" s="1">
        <v>42800.618676261576</v>
      </c>
      <c r="D3220" s="2">
        <f>(DD_relocated_catalogue[[#This Row],[SLB northing (m)]]/0.3048)+1169000</f>
        <v>1167410</v>
      </c>
      <c r="E3220" s="2">
        <f>(DD_relocated_catalogue[[#This Row],[SLB easting (m)]]/0.3048)+342000</f>
        <v>344467.00131233595</v>
      </c>
      <c r="F3220" s="2">
        <f>DD_relocated_catalogue[[#This Row],[SLB depth (m)]]/0.3048</f>
        <v>6337.0013123359577</v>
      </c>
      <c r="G3220">
        <v>-1.59</v>
      </c>
      <c r="H3220" s="1">
        <v>42800.618676226855</v>
      </c>
      <c r="I3220" s="3">
        <f>(DD_relocated_catalogue[[#This Row],[Relocated northing  (m)]]/0.3048)+1169000</f>
        <v>1167281.7093175852</v>
      </c>
      <c r="J3220" s="3">
        <f>(DD_relocated_catalogue[[#This Row],[Relocated easting (m)]]/0.3048)+342000</f>
        <v>344509.27493438323</v>
      </c>
      <c r="K3220" s="3">
        <f>DD_relocated_catalogue[[#This Row],[Relocated depth (m)]]/0.3048</f>
        <v>6293.6876640419941</v>
      </c>
      <c r="L3220" s="3">
        <f>DD_relocated_catalogue[[#This Row],[Semi-minor axis length (m)]]/0.3048</f>
        <v>4.3307479504398625</v>
      </c>
      <c r="M3220" s="3">
        <f>DD_relocated_catalogue[[#This Row],[Semi-intermediate axis length (m)]]/0.3048</f>
        <v>10.810204612251747</v>
      </c>
      <c r="N3220" s="3">
        <f>DD_relocated_catalogue[[#This Row],[Semi-major axis length (m)]]/0.3048</f>
        <v>23.787645286450619</v>
      </c>
      <c r="O3220" s="3">
        <v>-57.181481802233456</v>
      </c>
      <c r="P3220" s="3">
        <v>-82.486566860230113</v>
      </c>
      <c r="Q3220" s="3">
        <v>140.25702638626416</v>
      </c>
      <c r="R3220" s="3">
        <f>DD_relocated_catalogue[[#This Row],[Northing uncertainty half-length (m)]]/0.3048</f>
        <v>15.277289971382393</v>
      </c>
      <c r="S3220" s="3">
        <f>DD_relocated_catalogue[[#This Row],[Easting uncertainty half-length (m)]]/0.3048</f>
        <v>20.35191228250061</v>
      </c>
      <c r="T3220" s="3">
        <f>DD_relocated_catalogue[[#This Row],[Depth uncertainty half-length (m)]]/0.3048</f>
        <v>7.0247608901800787</v>
      </c>
      <c r="U3220" s="4">
        <v>0.36691846214784024</v>
      </c>
    </row>
    <row r="3221" spans="1:21" x14ac:dyDescent="0.25">
      <c r="A3221">
        <v>6789</v>
      </c>
      <c r="B3221" t="s">
        <v>22</v>
      </c>
      <c r="C3221" s="1">
        <v>42800.618682615743</v>
      </c>
      <c r="D3221" s="2">
        <f>(DD_relocated_catalogue[[#This Row],[SLB northing (m)]]/0.3048)+1169000</f>
        <v>1167375</v>
      </c>
      <c r="E3221" s="2">
        <f>(DD_relocated_catalogue[[#This Row],[SLB easting (m)]]/0.3048)+342000</f>
        <v>344553.99934383202</v>
      </c>
      <c r="F3221" s="2">
        <f>DD_relocated_catalogue[[#This Row],[SLB depth (m)]]/0.3048</f>
        <v>6267.9986876640423</v>
      </c>
      <c r="G3221">
        <v>-1.1200000000000001</v>
      </c>
      <c r="H3221" s="1">
        <v>42800.618682673608</v>
      </c>
      <c r="I3221" s="3">
        <f>(DD_relocated_catalogue[[#This Row],[Relocated northing  (m)]]/0.3048)+1169000</f>
        <v>1167291.4206036746</v>
      </c>
      <c r="J3221" s="3">
        <f>(DD_relocated_catalogue[[#This Row],[Relocated easting (m)]]/0.3048)+342000</f>
        <v>344438.93700787402</v>
      </c>
      <c r="K3221" s="3">
        <f>DD_relocated_catalogue[[#This Row],[Relocated depth (m)]]/0.3048</f>
        <v>6217.4311023622049</v>
      </c>
      <c r="L3221" s="3">
        <f>DD_relocated_catalogue[[#This Row],[Semi-minor axis length (m)]]/0.3048</f>
        <v>4.4953790378762655</v>
      </c>
      <c r="M3221" s="3">
        <f>DD_relocated_catalogue[[#This Row],[Semi-intermediate axis length (m)]]/0.3048</f>
        <v>9.1950771194025656</v>
      </c>
      <c r="N3221" s="3">
        <f>DD_relocated_catalogue[[#This Row],[Semi-major axis length (m)]]/0.3048</f>
        <v>25.346559236760484</v>
      </c>
      <c r="O3221" s="3">
        <v>56.571905718745647</v>
      </c>
      <c r="P3221" s="3">
        <v>84.85098195180143</v>
      </c>
      <c r="Q3221" s="3">
        <v>-37.255616392059203</v>
      </c>
      <c r="R3221" s="3">
        <f>DD_relocated_catalogue[[#This Row],[Northing uncertainty half-length (m)]]/0.3048</f>
        <v>15.38901904090614</v>
      </c>
      <c r="S3221" s="3">
        <f>DD_relocated_catalogue[[#This Row],[Easting uncertainty half-length (m)]]/0.3048</f>
        <v>21.643875848136759</v>
      </c>
      <c r="T3221" s="3">
        <f>DD_relocated_catalogue[[#This Row],[Depth uncertainty half-length (m)]]/0.3048</f>
        <v>6.4053736950415026</v>
      </c>
      <c r="U3221" s="4">
        <v>0.35491596154777405</v>
      </c>
    </row>
    <row r="3222" spans="1:21" x14ac:dyDescent="0.25">
      <c r="A3222">
        <v>4229</v>
      </c>
      <c r="B3222" t="s">
        <v>22</v>
      </c>
      <c r="C3222" s="1">
        <v>41593.036134166665</v>
      </c>
      <c r="D3222" s="2">
        <f>(DD_relocated_catalogue[[#This Row],[SLB northing (m)]]/0.3048)+1169000</f>
        <v>1167123.999343832</v>
      </c>
      <c r="E3222" s="2">
        <f>(DD_relocated_catalogue[[#This Row],[SLB easting (m)]]/0.3048)+342000</f>
        <v>344402.00131233595</v>
      </c>
      <c r="F3222" s="2">
        <f>DD_relocated_catalogue[[#This Row],[SLB depth (m)]]/0.3048</f>
        <v>6426.0006561679784</v>
      </c>
      <c r="G3222">
        <v>-1.3</v>
      </c>
      <c r="H3222" s="1">
        <v>41593.036134108799</v>
      </c>
      <c r="I3222" s="3">
        <f>(DD_relocated_catalogue[[#This Row],[Relocated northing  (m)]]/0.3048)+1169000</f>
        <v>1167131.2762467191</v>
      </c>
      <c r="J3222" s="3">
        <f>(DD_relocated_catalogue[[#This Row],[Relocated easting (m)]]/0.3048)+342000</f>
        <v>344454.02230971126</v>
      </c>
      <c r="K3222" s="3">
        <f>DD_relocated_catalogue[[#This Row],[Relocated depth (m)]]/0.3048</f>
        <v>6476.4927821522306</v>
      </c>
      <c r="L3222" s="3">
        <f>DD_relocated_catalogue[[#This Row],[Semi-minor axis length (m)]]/0.3048</f>
        <v>5.5459541554468954</v>
      </c>
      <c r="M3222" s="3">
        <f>DD_relocated_catalogue[[#This Row],[Semi-intermediate axis length (m)]]/0.3048</f>
        <v>8.9292362610123579</v>
      </c>
      <c r="N3222" s="3">
        <f>DD_relocated_catalogue[[#This Row],[Semi-major axis length (m)]]/0.3048</f>
        <v>24.219278892742498</v>
      </c>
      <c r="O3222" s="3">
        <v>-74.587275898722694</v>
      </c>
      <c r="P3222" s="3">
        <v>-30.250612465181501</v>
      </c>
      <c r="Q3222" s="3">
        <v>101.28272563623769</v>
      </c>
      <c r="R3222" s="3">
        <f>DD_relocated_catalogue[[#This Row],[Northing uncertainty half-length (m)]]/0.3048</f>
        <v>11.619272859326932</v>
      </c>
      <c r="S3222" s="3">
        <f>DD_relocated_catalogue[[#This Row],[Easting uncertainty half-length (m)]]/0.3048</f>
        <v>22.373570726364783</v>
      </c>
      <c r="T3222" s="3">
        <f>DD_relocated_catalogue[[#This Row],[Depth uncertainty half-length (m)]]/0.3048</f>
        <v>7.7884540572821654</v>
      </c>
      <c r="U3222" s="4">
        <v>0.38368375081408418</v>
      </c>
    </row>
    <row r="3223" spans="1:21" x14ac:dyDescent="0.25">
      <c r="A3223">
        <v>3843</v>
      </c>
      <c r="B3223" t="s">
        <v>22</v>
      </c>
      <c r="C3223" s="1">
        <v>41507.847246921294</v>
      </c>
      <c r="D3223" s="2">
        <f>(DD_relocated_catalogue[[#This Row],[SLB northing (m)]]/0.3048)+1169000</f>
        <v>1167242.998687664</v>
      </c>
      <c r="E3223" s="2">
        <f>(DD_relocated_catalogue[[#This Row],[SLB easting (m)]]/0.3048)+342000</f>
        <v>344387.99868766405</v>
      </c>
      <c r="F3223" s="2">
        <f>DD_relocated_catalogue[[#This Row],[SLB depth (m)]]/0.3048</f>
        <v>6492.0013123359577</v>
      </c>
      <c r="G3223">
        <v>-1.1299999999999999</v>
      </c>
      <c r="H3223" s="1">
        <v>41507.847246956022</v>
      </c>
      <c r="I3223" s="3">
        <f>(DD_relocated_catalogue[[#This Row],[Relocated northing  (m)]]/0.3048)+1169000</f>
        <v>1167303.8320209973</v>
      </c>
      <c r="J3223" s="3">
        <f>(DD_relocated_catalogue[[#This Row],[Relocated easting (m)]]/0.3048)+342000</f>
        <v>344311.00065616798</v>
      </c>
      <c r="K3223" s="3">
        <f>DD_relocated_catalogue[[#This Row],[Relocated depth (m)]]/0.3048</f>
        <v>6404.320866141732</v>
      </c>
      <c r="L3223" s="3">
        <f>DD_relocated_catalogue[[#This Row],[Semi-minor axis length (m)]]/0.3048</f>
        <v>7.2168548309068692</v>
      </c>
      <c r="M3223" s="3">
        <f>DD_relocated_catalogue[[#This Row],[Semi-intermediate axis length (m)]]/0.3048</f>
        <v>12.109928327004649</v>
      </c>
      <c r="N3223" s="3">
        <f>DD_relocated_catalogue[[#This Row],[Semi-major axis length (m)]]/0.3048</f>
        <v>35.445717745434635</v>
      </c>
      <c r="O3223" s="3">
        <v>-66.585237090056808</v>
      </c>
      <c r="P3223" s="3">
        <v>-84.352282250730497</v>
      </c>
      <c r="Q3223" s="3">
        <v>144.28104964741442</v>
      </c>
      <c r="R3223" s="3">
        <f>DD_relocated_catalogue[[#This Row],[Northing uncertainty half-length (m)]]/0.3048</f>
        <v>20.536686628702057</v>
      </c>
      <c r="S3223" s="3">
        <f>DD_relocated_catalogue[[#This Row],[Easting uncertainty half-length (m)]]/0.3048</f>
        <v>31.029065527355563</v>
      </c>
      <c r="T3223" s="3">
        <f>DD_relocated_catalogue[[#This Row],[Depth uncertainty half-length (m)]]/0.3048</f>
        <v>8.2888606757099588</v>
      </c>
      <c r="U3223" s="4">
        <v>0.4544700719459594</v>
      </c>
    </row>
    <row r="3224" spans="1:21" x14ac:dyDescent="0.25">
      <c r="A3224">
        <v>4225</v>
      </c>
      <c r="B3224" t="s">
        <v>22</v>
      </c>
      <c r="C3224" s="1">
        <v>41592.691919340279</v>
      </c>
      <c r="D3224" s="2">
        <f>(DD_relocated_catalogue[[#This Row],[SLB northing (m)]]/0.3048)+1169000</f>
        <v>1167153.999343832</v>
      </c>
      <c r="E3224" s="2">
        <f>(DD_relocated_catalogue[[#This Row],[SLB easting (m)]]/0.3048)+342000</f>
        <v>344587.00131233595</v>
      </c>
      <c r="F3224" s="2">
        <f>DD_relocated_catalogue[[#This Row],[SLB depth (m)]]/0.3048</f>
        <v>6457.9986876640414</v>
      </c>
      <c r="G3224">
        <v>-1.05</v>
      </c>
      <c r="H3224" s="1">
        <v>41592.691919421297</v>
      </c>
      <c r="I3224" s="3">
        <f>(DD_relocated_catalogue[[#This Row],[Relocated northing  (m)]]/0.3048)+1169000</f>
        <v>1167318.1069553806</v>
      </c>
      <c r="J3224" s="3">
        <f>(DD_relocated_catalogue[[#This Row],[Relocated easting (m)]]/0.3048)+342000</f>
        <v>344593.73687664041</v>
      </c>
      <c r="K3224" s="3">
        <f>DD_relocated_catalogue[[#This Row],[Relocated depth (m)]]/0.3048</f>
        <v>6460.1213910761153</v>
      </c>
      <c r="L3224" s="3">
        <f>DD_relocated_catalogue[[#This Row],[Semi-minor axis length (m)]]/0.3048</f>
        <v>5.3102360096395005</v>
      </c>
      <c r="M3224" s="3">
        <f>DD_relocated_catalogue[[#This Row],[Semi-intermediate axis length (m)]]/0.3048</f>
        <v>8.5942390241628868</v>
      </c>
      <c r="N3224" s="3">
        <f>DD_relocated_catalogue[[#This Row],[Semi-major axis length (m)]]/0.3048</f>
        <v>22.138168993711027</v>
      </c>
      <c r="O3224" s="3">
        <v>-70.888632379577402</v>
      </c>
      <c r="P3224" s="3">
        <v>-40.722236213816629</v>
      </c>
      <c r="Q3224" s="3">
        <v>112.50265499948239</v>
      </c>
      <c r="R3224" s="3">
        <f>DD_relocated_catalogue[[#This Row],[Northing uncertainty half-length (m)]]/0.3048</f>
        <v>10.833392202067891</v>
      </c>
      <c r="S3224" s="3">
        <f>DD_relocated_catalogue[[#This Row],[Easting uncertainty half-length (m)]]/0.3048</f>
        <v>20.377199689732539</v>
      </c>
      <c r="T3224" s="3">
        <f>DD_relocated_catalogue[[#This Row],[Depth uncertainty half-length (m)]]/0.3048</f>
        <v>7.6597230114749477</v>
      </c>
      <c r="U3224" s="4">
        <v>0.34339353089973684</v>
      </c>
    </row>
    <row r="3225" spans="1:21" x14ac:dyDescent="0.25">
      <c r="A3225">
        <v>4325</v>
      </c>
      <c r="B3225" t="s">
        <v>22</v>
      </c>
      <c r="C3225" s="1">
        <v>41620.836939895831</v>
      </c>
      <c r="D3225" s="2">
        <f>(DD_relocated_catalogue[[#This Row],[SLB northing (m)]]/0.3048)+1169000</f>
        <v>1167262.998687664</v>
      </c>
      <c r="E3225" s="2">
        <f>(DD_relocated_catalogue[[#This Row],[SLB easting (m)]]/0.3048)+342000</f>
        <v>344308.99934383202</v>
      </c>
      <c r="F3225" s="2">
        <f>DD_relocated_catalogue[[#This Row],[SLB depth (m)]]/0.3048</f>
        <v>6362.9986876640414</v>
      </c>
      <c r="G3225">
        <v>-0.73</v>
      </c>
      <c r="H3225" s="1">
        <v>41620.83693986111</v>
      </c>
      <c r="I3225" s="3">
        <f>(DD_relocated_catalogue[[#This Row],[Relocated northing  (m)]]/0.3048)+1169000</f>
        <v>1167227.7066929133</v>
      </c>
      <c r="J3225" s="3">
        <f>(DD_relocated_catalogue[[#This Row],[Relocated easting (m)]]/0.3048)+342000</f>
        <v>344358.13648293965</v>
      </c>
      <c r="K3225" s="3">
        <f>DD_relocated_catalogue[[#This Row],[Relocated depth (m)]]/0.3048</f>
        <v>6383.7532808398946</v>
      </c>
      <c r="L3225" s="3">
        <f>DD_relocated_catalogue[[#This Row],[Semi-minor axis length (m)]]/0.3048</f>
        <v>5.6347959767199463</v>
      </c>
      <c r="M3225" s="3">
        <f>DD_relocated_catalogue[[#This Row],[Semi-intermediate axis length (m)]]/0.3048</f>
        <v>8.7035191933452776</v>
      </c>
      <c r="N3225" s="3">
        <f>DD_relocated_catalogue[[#This Row],[Semi-major axis length (m)]]/0.3048</f>
        <v>23.856485555554993</v>
      </c>
      <c r="O3225" s="3">
        <v>-76.635396213312404</v>
      </c>
      <c r="P3225" s="3">
        <v>-14.111068178876842</v>
      </c>
      <c r="Q3225" s="3">
        <v>87.201463962731864</v>
      </c>
      <c r="R3225" s="3">
        <f>DD_relocated_catalogue[[#This Row],[Northing uncertainty half-length (m)]]/0.3048</f>
        <v>10.7997696367232</v>
      </c>
      <c r="S3225" s="3">
        <f>DD_relocated_catalogue[[#This Row],[Easting uncertainty half-length (m)]]/0.3048</f>
        <v>22.358658951715764</v>
      </c>
      <c r="T3225" s="3">
        <f>DD_relocated_catalogue[[#This Row],[Depth uncertainty half-length (m)]]/0.3048</f>
        <v>7.6580767256480788</v>
      </c>
      <c r="U3225" s="4">
        <v>0.38652830464595239</v>
      </c>
    </row>
    <row r="3226" spans="1:21" x14ac:dyDescent="0.25">
      <c r="A3226">
        <v>3861</v>
      </c>
      <c r="B3226" t="s">
        <v>22</v>
      </c>
      <c r="C3226" s="1">
        <v>41515.139200486112</v>
      </c>
      <c r="D3226" s="2">
        <f>(DD_relocated_catalogue[[#This Row],[SLB northing (m)]]/0.3048)+1169000</f>
        <v>1167150</v>
      </c>
      <c r="E3226" s="2">
        <f>(DD_relocated_catalogue[[#This Row],[SLB easting (m)]]/0.3048)+342000</f>
        <v>344582.99868766405</v>
      </c>
      <c r="F3226" s="2">
        <f>DD_relocated_catalogue[[#This Row],[SLB depth (m)]]/0.3048</f>
        <v>6472.0013123359577</v>
      </c>
      <c r="G3226">
        <v>-0.86</v>
      </c>
      <c r="H3226" s="1">
        <v>41515.13920060185</v>
      </c>
      <c r="I3226" s="3">
        <f>(DD_relocated_catalogue[[#This Row],[Relocated northing  (m)]]/0.3048)+1169000</f>
        <v>1167035.9448818897</v>
      </c>
      <c r="J3226" s="3">
        <f>(DD_relocated_catalogue[[#This Row],[Relocated easting (m)]]/0.3048)+342000</f>
        <v>344122.56889763777</v>
      </c>
      <c r="K3226" s="3">
        <f>DD_relocated_catalogue[[#This Row],[Relocated depth (m)]]/0.3048</f>
        <v>6437.5459317585301</v>
      </c>
      <c r="L3226" s="3">
        <f>DD_relocated_catalogue[[#This Row],[Semi-minor axis length (m)]]/0.3048</f>
        <v>6.7804285965157369</v>
      </c>
      <c r="M3226" s="3">
        <f>DD_relocated_catalogue[[#This Row],[Semi-intermediate axis length (m)]]/0.3048</f>
        <v>11.783882193367742</v>
      </c>
      <c r="N3226" s="3">
        <f>DD_relocated_catalogue[[#This Row],[Semi-major axis length (m)]]/0.3048</f>
        <v>38.155675639399007</v>
      </c>
      <c r="O3226" s="3">
        <v>-61.998990534313862</v>
      </c>
      <c r="P3226" s="3">
        <v>-83.287847789607127</v>
      </c>
      <c r="Q3226" s="3">
        <v>148.81703078282047</v>
      </c>
      <c r="R3226" s="3">
        <f>DD_relocated_catalogue[[#This Row],[Northing uncertainty half-length (m)]]/0.3048</f>
        <v>18.987408784126142</v>
      </c>
      <c r="S3226" s="3">
        <f>DD_relocated_catalogue[[#This Row],[Easting uncertainty half-length (m)]]/0.3048</f>
        <v>34.734066202662042</v>
      </c>
      <c r="T3226" s="3">
        <f>DD_relocated_catalogue[[#This Row],[Depth uncertainty half-length (m)]]/0.3048</f>
        <v>8.3248039710084054</v>
      </c>
      <c r="U3226" s="4">
        <v>0.42294804184977064</v>
      </c>
    </row>
    <row r="3227" spans="1:21" x14ac:dyDescent="0.25">
      <c r="A3227">
        <v>4296</v>
      </c>
      <c r="B3227" t="s">
        <v>22</v>
      </c>
      <c r="C3227" s="1">
        <v>41610.997680717592</v>
      </c>
      <c r="D3227" s="2">
        <f>(DD_relocated_catalogue[[#This Row],[SLB northing (m)]]/0.3048)+1169000</f>
        <v>1167422.998687664</v>
      </c>
      <c r="E3227" s="2">
        <f>(DD_relocated_catalogue[[#This Row],[SLB easting (m)]]/0.3048)+342000</f>
        <v>344508.99934383202</v>
      </c>
      <c r="F3227" s="2">
        <f>DD_relocated_catalogue[[#This Row],[SLB depth (m)]]/0.3048</f>
        <v>6407.9986876640414</v>
      </c>
      <c r="G3227">
        <v>-1.27</v>
      </c>
      <c r="H3227" s="1">
        <v>41610.99768064815</v>
      </c>
      <c r="I3227" s="3">
        <f>(DD_relocated_catalogue[[#This Row],[Relocated northing  (m)]]/0.3048)+1169000</f>
        <v>1167398.841863517</v>
      </c>
      <c r="J3227" s="3">
        <f>(DD_relocated_catalogue[[#This Row],[Relocated easting (m)]]/0.3048)+342000</f>
        <v>344487.32611548557</v>
      </c>
      <c r="K3227" s="3">
        <f>DD_relocated_catalogue[[#This Row],[Relocated depth (m)]]/0.3048</f>
        <v>6435.2723097112857</v>
      </c>
      <c r="L3227" s="3">
        <f>DD_relocated_catalogue[[#This Row],[Semi-minor axis length (m)]]/0.3048</f>
        <v>5.3223586888709757</v>
      </c>
      <c r="M3227" s="3">
        <f>DD_relocated_catalogue[[#This Row],[Semi-intermediate axis length (m)]]/0.3048</f>
        <v>8.6615030362039604</v>
      </c>
      <c r="N3227" s="3">
        <f>DD_relocated_catalogue[[#This Row],[Semi-major axis length (m)]]/0.3048</f>
        <v>22.014403973038178</v>
      </c>
      <c r="O3227" s="3">
        <v>-73.595454983275346</v>
      </c>
      <c r="P3227" s="3">
        <v>-29.18794284735803</v>
      </c>
      <c r="Q3227" s="3">
        <v>99.952936392732454</v>
      </c>
      <c r="R3227" s="3">
        <f>DD_relocated_catalogue[[#This Row],[Northing uncertainty half-length (m)]]/0.3048</f>
        <v>10.985601554269397</v>
      </c>
      <c r="S3227" s="3">
        <f>DD_relocated_catalogue[[#This Row],[Easting uncertainty half-length (m)]]/0.3048</f>
        <v>20.244262852807065</v>
      </c>
      <c r="T3227" s="3">
        <f>DD_relocated_catalogue[[#This Row],[Depth uncertainty half-length (m)]]/0.3048</f>
        <v>7.5322829664216364</v>
      </c>
      <c r="U3227" s="4">
        <v>0.35686967878434694</v>
      </c>
    </row>
    <row r="3228" spans="1:21" x14ac:dyDescent="0.25">
      <c r="A3228">
        <v>3842</v>
      </c>
      <c r="B3228" t="s">
        <v>22</v>
      </c>
      <c r="C3228" s="1">
        <v>41507.846746157411</v>
      </c>
      <c r="D3228" s="2">
        <f>(DD_relocated_catalogue[[#This Row],[SLB northing (m)]]/0.3048)+1169000</f>
        <v>1167122.998687664</v>
      </c>
      <c r="E3228" s="2">
        <f>(DD_relocated_catalogue[[#This Row],[SLB easting (m)]]/0.3048)+342000</f>
        <v>344470</v>
      </c>
      <c r="F3228" s="2">
        <f>DD_relocated_catalogue[[#This Row],[SLB depth (m)]]/0.3048</f>
        <v>6487.0013123359577</v>
      </c>
      <c r="G3228">
        <v>-0.48</v>
      </c>
      <c r="H3228" s="1">
        <v>41507.846746331015</v>
      </c>
      <c r="I3228" s="3">
        <f>(DD_relocated_catalogue[[#This Row],[Relocated northing  (m)]]/0.3048)+1169000</f>
        <v>1167274.8884514435</v>
      </c>
      <c r="J3228" s="3">
        <f>(DD_relocated_catalogue[[#This Row],[Relocated easting (m)]]/0.3048)+342000</f>
        <v>344391.31233595801</v>
      </c>
      <c r="K3228" s="3">
        <f>DD_relocated_catalogue[[#This Row],[Relocated depth (m)]]/0.3048</f>
        <v>6395.9612860892385</v>
      </c>
      <c r="L3228" s="3">
        <f>DD_relocated_catalogue[[#This Row],[Semi-minor axis length (m)]]/0.3048</f>
        <v>6.6684781947759575</v>
      </c>
      <c r="M3228" s="3">
        <f>DD_relocated_catalogue[[#This Row],[Semi-intermediate axis length (m)]]/0.3048</f>
        <v>11.610740025086997</v>
      </c>
      <c r="N3228" s="3">
        <f>DD_relocated_catalogue[[#This Row],[Semi-major axis length (m)]]/0.3048</f>
        <v>33.030477520026921</v>
      </c>
      <c r="O3228" s="3">
        <v>-62.090333801769603</v>
      </c>
      <c r="P3228" s="3">
        <v>-84.414413877059374</v>
      </c>
      <c r="Q3228" s="3">
        <v>142.44957079961097</v>
      </c>
      <c r="R3228" s="3">
        <f>DD_relocated_catalogue[[#This Row],[Northing uncertainty half-length (m)]]/0.3048</f>
        <v>19.98467906474918</v>
      </c>
      <c r="S3228" s="3">
        <f>DD_relocated_catalogue[[#This Row],[Easting uncertainty half-length (m)]]/0.3048</f>
        <v>28.336657871189409</v>
      </c>
      <c r="T3228" s="3">
        <f>DD_relocated_catalogue[[#This Row],[Depth uncertainty half-length (m)]]/0.3048</f>
        <v>8.0842784895543343</v>
      </c>
      <c r="U3228" s="4">
        <v>0.3985244807130488</v>
      </c>
    </row>
    <row r="3229" spans="1:21" x14ac:dyDescent="0.25">
      <c r="A3229">
        <v>4306</v>
      </c>
      <c r="B3229" t="s">
        <v>22</v>
      </c>
      <c r="C3229" s="1">
        <v>41612.256856111111</v>
      </c>
      <c r="D3229" s="2">
        <f>(DD_relocated_catalogue[[#This Row],[SLB northing (m)]]/0.3048)+1169000</f>
        <v>1167202.998687664</v>
      </c>
      <c r="E3229" s="2">
        <f>(DD_relocated_catalogue[[#This Row],[SLB easting (m)]]/0.3048)+342000</f>
        <v>344620</v>
      </c>
      <c r="F3229" s="2">
        <f>DD_relocated_catalogue[[#This Row],[SLB depth (m)]]/0.3048</f>
        <v>6472.0013123359577</v>
      </c>
      <c r="G3229">
        <v>-0.67</v>
      </c>
      <c r="H3229" s="1">
        <v>41612.256856087966</v>
      </c>
      <c r="I3229" s="3">
        <f>(DD_relocated_catalogue[[#This Row],[Relocated northing  (m)]]/0.3048)+1169000</f>
        <v>1167236.4698162731</v>
      </c>
      <c r="J3229" s="3">
        <f>(DD_relocated_catalogue[[#This Row],[Relocated easting (m)]]/0.3048)+342000</f>
        <v>344422.15551181103</v>
      </c>
      <c r="K3229" s="3">
        <f>DD_relocated_catalogue[[#This Row],[Relocated depth (m)]]/0.3048</f>
        <v>6537.7362204724404</v>
      </c>
      <c r="L3229" s="3">
        <f>DD_relocated_catalogue[[#This Row],[Semi-minor axis length (m)]]/0.3048</f>
        <v>6.5055785503771189</v>
      </c>
      <c r="M3229" s="3">
        <f>DD_relocated_catalogue[[#This Row],[Semi-intermediate axis length (m)]]/0.3048</f>
        <v>10.250727969016166</v>
      </c>
      <c r="N3229" s="3">
        <f>DD_relocated_catalogue[[#This Row],[Semi-major axis length (m)]]/0.3048</f>
        <v>26.142131939007626</v>
      </c>
      <c r="O3229" s="3">
        <v>-75.241849866132966</v>
      </c>
      <c r="P3229" s="3">
        <v>-22.876977672614576</v>
      </c>
      <c r="Q3229" s="3">
        <v>97.37138751004467</v>
      </c>
      <c r="R3229" s="3">
        <f>DD_relocated_catalogue[[#This Row],[Northing uncertainty half-length (m)]]/0.3048</f>
        <v>12.145279745624816</v>
      </c>
      <c r="S3229" s="3">
        <f>DD_relocated_catalogue[[#This Row],[Easting uncertainty half-length (m)]]/0.3048</f>
        <v>24.583639788615766</v>
      </c>
      <c r="T3229" s="3">
        <f>DD_relocated_catalogue[[#This Row],[Depth uncertainty half-length (m)]]/0.3048</f>
        <v>8.7910099269919399</v>
      </c>
      <c r="U3229" s="4">
        <v>0.38387328065570481</v>
      </c>
    </row>
    <row r="3230" spans="1:21" x14ac:dyDescent="0.25">
      <c r="A3230">
        <v>5196</v>
      </c>
      <c r="B3230" t="s">
        <v>22</v>
      </c>
      <c r="C3230" s="1">
        <v>41812.914978981484</v>
      </c>
      <c r="D3230" s="2">
        <f>(DD_relocated_catalogue[[#This Row],[SLB northing (m)]]/0.3048)+1169000</f>
        <v>1167297.998687664</v>
      </c>
      <c r="E3230" s="2">
        <f>(DD_relocated_catalogue[[#This Row],[SLB easting (m)]]/0.3048)+342000</f>
        <v>344643.99934383202</v>
      </c>
      <c r="F3230" s="2">
        <f>DD_relocated_catalogue[[#This Row],[SLB depth (m)]]/0.3048</f>
        <v>6264.9999999999991</v>
      </c>
      <c r="G3230">
        <v>-0.81</v>
      </c>
      <c r="H3230" s="1">
        <v>41812.914979004629</v>
      </c>
      <c r="I3230" s="3">
        <f>(DD_relocated_catalogue[[#This Row],[Relocated northing  (m)]]/0.3048)+1169000</f>
        <v>1167391.9488188976</v>
      </c>
      <c r="J3230" s="3">
        <f>(DD_relocated_catalogue[[#This Row],[Relocated easting (m)]]/0.3048)+342000</f>
        <v>344611.12532808399</v>
      </c>
      <c r="K3230" s="3">
        <f>DD_relocated_catalogue[[#This Row],[Relocated depth (m)]]/0.3048</f>
        <v>6259.5472440944877</v>
      </c>
      <c r="L3230" s="3">
        <f>DD_relocated_catalogue[[#This Row],[Semi-minor axis length (m)]]/0.3048</f>
        <v>3.8016201177003288</v>
      </c>
      <c r="M3230" s="3">
        <f>DD_relocated_catalogue[[#This Row],[Semi-intermediate axis length (m)]]/0.3048</f>
        <v>7.5757380399518626</v>
      </c>
      <c r="N3230" s="3">
        <f>DD_relocated_catalogue[[#This Row],[Semi-major axis length (m)]]/0.3048</f>
        <v>18.473791600172124</v>
      </c>
      <c r="O3230" s="3">
        <v>-67.783645110243469</v>
      </c>
      <c r="P3230" s="3">
        <v>-61.874371688114586</v>
      </c>
      <c r="Q3230" s="3">
        <v>121.86739857833226</v>
      </c>
      <c r="R3230" s="3">
        <f>DD_relocated_catalogue[[#This Row],[Northing uncertainty half-length (m)]]/0.3048</f>
        <v>11.452661702320166</v>
      </c>
      <c r="S3230" s="3">
        <f>DD_relocated_catalogue[[#This Row],[Easting uncertainty half-length (m)]]/0.3048</f>
        <v>15.818402456201337</v>
      </c>
      <c r="T3230" s="3">
        <f>DD_relocated_catalogue[[#This Row],[Depth uncertainty half-length (m)]]/0.3048</f>
        <v>5.4402003528820098</v>
      </c>
      <c r="U3230" s="4">
        <v>0.35144878932332058</v>
      </c>
    </row>
    <row r="3231" spans="1:21" x14ac:dyDescent="0.25">
      <c r="A3231">
        <v>4694</v>
      </c>
      <c r="B3231" t="s">
        <v>22</v>
      </c>
      <c r="C3231" s="1">
        <v>41681.724587974539</v>
      </c>
      <c r="D3231" s="2">
        <f>(DD_relocated_catalogue[[#This Row],[SLB northing (m)]]/0.3048)+1169000</f>
        <v>1167410</v>
      </c>
      <c r="E3231" s="2">
        <f>(DD_relocated_catalogue[[#This Row],[SLB easting (m)]]/0.3048)+342000</f>
        <v>344577.99868766405</v>
      </c>
      <c r="F3231" s="2">
        <f>DD_relocated_catalogue[[#This Row],[SLB depth (m)]]/0.3048</f>
        <v>6397.9986876640414</v>
      </c>
      <c r="G3231">
        <v>-1.04</v>
      </c>
      <c r="H3231" s="1">
        <v>41681.724587939818</v>
      </c>
      <c r="I3231" s="3">
        <f>(DD_relocated_catalogue[[#This Row],[Relocated northing  (m)]]/0.3048)+1169000</f>
        <v>1167487.9265091864</v>
      </c>
      <c r="J3231" s="3">
        <f>(DD_relocated_catalogue[[#This Row],[Relocated easting (m)]]/0.3048)+342000</f>
        <v>344568.63517060369</v>
      </c>
      <c r="K3231" s="3">
        <f>DD_relocated_catalogue[[#This Row],[Relocated depth (m)]]/0.3048</f>
        <v>6431.4337270341202</v>
      </c>
      <c r="L3231" s="3">
        <f>DD_relocated_catalogue[[#This Row],[Semi-minor axis length (m)]]/0.3048</f>
        <v>5.6259552429321964</v>
      </c>
      <c r="M3231" s="3">
        <f>DD_relocated_catalogue[[#This Row],[Semi-intermediate axis length (m)]]/0.3048</f>
        <v>10.528029918935445</v>
      </c>
      <c r="N3231" s="3">
        <f>DD_relocated_catalogue[[#This Row],[Semi-major axis length (m)]]/0.3048</f>
        <v>25.224310923108483</v>
      </c>
      <c r="O3231" s="3">
        <v>-69.22055285762643</v>
      </c>
      <c r="P3231" s="3">
        <v>-50.174149433876785</v>
      </c>
      <c r="Q3231" s="3">
        <v>113.42346960715625</v>
      </c>
      <c r="R3231" s="3">
        <f>DD_relocated_catalogue[[#This Row],[Northing uncertainty half-length (m)]]/0.3048</f>
        <v>14.926310166509086</v>
      </c>
      <c r="S3231" s="3">
        <f>DD_relocated_catalogue[[#This Row],[Easting uncertainty half-length (m)]]/0.3048</f>
        <v>22.016716381231227</v>
      </c>
      <c r="T3231" s="3">
        <f>DD_relocated_catalogue[[#This Row],[Depth uncertainty half-length (m)]]/0.3048</f>
        <v>8.2539521343669655</v>
      </c>
      <c r="U3231" s="4">
        <v>0.38370361533471092</v>
      </c>
    </row>
    <row r="3232" spans="1:21" x14ac:dyDescent="0.25">
      <c r="A3232">
        <v>4199</v>
      </c>
      <c r="B3232" t="s">
        <v>22</v>
      </c>
      <c r="C3232" s="1">
        <v>41590.279885300923</v>
      </c>
      <c r="D3232" s="2">
        <f>(DD_relocated_catalogue[[#This Row],[SLB northing (m)]]/0.3048)+1169000</f>
        <v>1167151.000656168</v>
      </c>
      <c r="E3232" s="2">
        <f>(DD_relocated_catalogue[[#This Row],[SLB easting (m)]]/0.3048)+342000</f>
        <v>344331.00065616798</v>
      </c>
      <c r="F3232" s="2">
        <f>DD_relocated_catalogue[[#This Row],[SLB depth (m)]]/0.3048</f>
        <v>6293.9993438320207</v>
      </c>
      <c r="G3232">
        <v>-0.37</v>
      </c>
      <c r="H3232" s="1">
        <v>41590.279885393516</v>
      </c>
      <c r="I3232" s="3">
        <f>(DD_relocated_catalogue[[#This Row],[Relocated northing  (m)]]/0.3048)+1169000</f>
        <v>1167323.1496062991</v>
      </c>
      <c r="J3232" s="3">
        <f>(DD_relocated_catalogue[[#This Row],[Relocated easting (m)]]/0.3048)+342000</f>
        <v>344394.05839895015</v>
      </c>
      <c r="K3232" s="3">
        <f>DD_relocated_catalogue[[#This Row],[Relocated depth (m)]]/0.3048</f>
        <v>6280.308398950131</v>
      </c>
      <c r="L3232" s="3">
        <f>DD_relocated_catalogue[[#This Row],[Semi-minor axis length (m)]]/0.3048</f>
        <v>3.6165775248576804</v>
      </c>
      <c r="M3232" s="3">
        <f>DD_relocated_catalogue[[#This Row],[Semi-intermediate axis length (m)]]/0.3048</f>
        <v>6.829367015936465</v>
      </c>
      <c r="N3232" s="3">
        <f>DD_relocated_catalogue[[#This Row],[Semi-major axis length (m)]]/0.3048</f>
        <v>18.612563237977696</v>
      </c>
      <c r="O3232" s="3">
        <v>-67.064510413549584</v>
      </c>
      <c r="P3232" s="3">
        <v>-64.373314435022067</v>
      </c>
      <c r="Q3232" s="3">
        <v>129.44093241622329</v>
      </c>
      <c r="R3232" s="3">
        <f>DD_relocated_catalogue[[#This Row],[Northing uncertainty half-length (m)]]/0.3048</f>
        <v>10.133035359727431</v>
      </c>
      <c r="S3232" s="3">
        <f>DD_relocated_catalogue[[#This Row],[Easting uncertainty half-length (m)]]/0.3048</f>
        <v>16.609758617633211</v>
      </c>
      <c r="T3232" s="3">
        <f>DD_relocated_catalogue[[#This Row],[Depth uncertainty half-length (m)]]/0.3048</f>
        <v>5.1649284562084024</v>
      </c>
      <c r="U3232" s="4">
        <v>0.32340403703463544</v>
      </c>
    </row>
    <row r="3233" spans="1:21" x14ac:dyDescent="0.25">
      <c r="A3233">
        <v>4295</v>
      </c>
      <c r="B3233" t="s">
        <v>22</v>
      </c>
      <c r="C3233" s="1">
        <v>41610.995446388886</v>
      </c>
      <c r="D3233" s="2">
        <f>(DD_relocated_catalogue[[#This Row],[SLB northing (m)]]/0.3048)+1169000</f>
        <v>1167062.998687664</v>
      </c>
      <c r="E3233" s="2">
        <f>(DD_relocated_catalogue[[#This Row],[SLB easting (m)]]/0.3048)+342000</f>
        <v>344495</v>
      </c>
      <c r="F3233" s="2">
        <f>DD_relocated_catalogue[[#This Row],[SLB depth (m)]]/0.3048</f>
        <v>6432.9986876640414</v>
      </c>
      <c r="G3233">
        <v>-0.87</v>
      </c>
      <c r="H3233" s="1">
        <v>41610.995446412038</v>
      </c>
      <c r="I3233" s="3">
        <f>(DD_relocated_catalogue[[#This Row],[Relocated northing  (m)]]/0.3048)+1169000</f>
        <v>1167110.2296587927</v>
      </c>
      <c r="J3233" s="3">
        <f>(DD_relocated_catalogue[[#This Row],[Relocated easting (m)]]/0.3048)+342000</f>
        <v>344249.74081364827</v>
      </c>
      <c r="K3233" s="3">
        <f>DD_relocated_catalogue[[#This Row],[Relocated depth (m)]]/0.3048</f>
        <v>6504.2290026246719</v>
      </c>
      <c r="L3233" s="3">
        <f>DD_relocated_catalogue[[#This Row],[Semi-minor axis length (m)]]/0.3048</f>
        <v>6.2991639471753569</v>
      </c>
      <c r="M3233" s="3">
        <f>DD_relocated_catalogue[[#This Row],[Semi-intermediate axis length (m)]]/0.3048</f>
        <v>9.4750977190342294</v>
      </c>
      <c r="N3233" s="3">
        <f>DD_relocated_catalogue[[#This Row],[Semi-major axis length (m)]]/0.3048</f>
        <v>29.598290816828762</v>
      </c>
      <c r="O3233" s="3">
        <v>-73.414113719888263</v>
      </c>
      <c r="P3233" s="3">
        <v>-42.937889884411149</v>
      </c>
      <c r="Q3233" s="3">
        <v>119.61547895797968</v>
      </c>
      <c r="R3233" s="3">
        <f>DD_relocated_catalogue[[#This Row],[Northing uncertainty half-length (m)]]/0.3048</f>
        <v>11.622637925832832</v>
      </c>
      <c r="S3233" s="3">
        <f>DD_relocated_catalogue[[#This Row],[Easting uncertainty half-length (m)]]/0.3048</f>
        <v>28.063537157611858</v>
      </c>
      <c r="T3233" s="3">
        <f>DD_relocated_catalogue[[#This Row],[Depth uncertainty half-length (m)]]/0.3048</f>
        <v>8.8362349473443942</v>
      </c>
      <c r="U3233" s="4">
        <v>0.33453095007890293</v>
      </c>
    </row>
    <row r="3234" spans="1:21" x14ac:dyDescent="0.25">
      <c r="A3234">
        <v>4663</v>
      </c>
      <c r="B3234" t="s">
        <v>22</v>
      </c>
      <c r="C3234" s="1">
        <v>41675.217176296297</v>
      </c>
      <c r="D3234" s="2">
        <f>(DD_relocated_catalogue[[#This Row],[SLB northing (m)]]/0.3048)+1169000</f>
        <v>1167087.998687664</v>
      </c>
      <c r="E3234" s="2">
        <f>(DD_relocated_catalogue[[#This Row],[SLB easting (m)]]/0.3048)+342000</f>
        <v>344361.00065616798</v>
      </c>
      <c r="F3234" s="2">
        <f>DD_relocated_catalogue[[#This Row],[SLB depth (m)]]/0.3048</f>
        <v>6346.0006561679784</v>
      </c>
      <c r="G3234">
        <v>-0.94</v>
      </c>
      <c r="H3234" s="1">
        <v>41675.217176342594</v>
      </c>
      <c r="I3234" s="3">
        <f>(DD_relocated_catalogue[[#This Row],[Relocated northing  (m)]]/0.3048)+1169000</f>
        <v>1167275.9120734909</v>
      </c>
      <c r="J3234" s="3">
        <f>(DD_relocated_catalogue[[#This Row],[Relocated easting (m)]]/0.3048)+342000</f>
        <v>344371.37139107613</v>
      </c>
      <c r="K3234" s="3">
        <f>DD_relocated_catalogue[[#This Row],[Relocated depth (m)]]/0.3048</f>
        <v>6366.049868766404</v>
      </c>
      <c r="L3234" s="3">
        <f>DD_relocated_catalogue[[#This Row],[Semi-minor axis length (m)]]/0.3048</f>
        <v>5.1863463610445972</v>
      </c>
      <c r="M3234" s="3">
        <f>DD_relocated_catalogue[[#This Row],[Semi-intermediate axis length (m)]]/0.3048</f>
        <v>9.0608581754721467</v>
      </c>
      <c r="N3234" s="3">
        <f>DD_relocated_catalogue[[#This Row],[Semi-major axis length (m)]]/0.3048</f>
        <v>22.947777069315386</v>
      </c>
      <c r="O3234" s="3">
        <v>-72.516681982316499</v>
      </c>
      <c r="P3234" s="3">
        <v>-51.764926251720702</v>
      </c>
      <c r="Q3234" s="3">
        <v>119.3595257292139</v>
      </c>
      <c r="R3234" s="3">
        <f>DD_relocated_catalogue[[#This Row],[Northing uncertainty half-length (m)]]/0.3048</f>
        <v>12.221663648625228</v>
      </c>
      <c r="S3234" s="3">
        <f>DD_relocated_catalogue[[#This Row],[Easting uncertainty half-length (m)]]/0.3048</f>
        <v>20.92632164453476</v>
      </c>
      <c r="T3234" s="3">
        <f>DD_relocated_catalogue[[#This Row],[Depth uncertainty half-length (m)]]/0.3048</f>
        <v>6.8486007389005881</v>
      </c>
      <c r="U3234" s="4">
        <v>0.37965963828817284</v>
      </c>
    </row>
    <row r="3235" spans="1:21" x14ac:dyDescent="0.25">
      <c r="A3235">
        <v>4287</v>
      </c>
      <c r="B3235" t="s">
        <v>22</v>
      </c>
      <c r="C3235" s="1">
        <v>41610.770466226852</v>
      </c>
      <c r="D3235" s="2">
        <f>(DD_relocated_catalogue[[#This Row],[SLB northing (m)]]/0.3048)+1169000</f>
        <v>1167103.999343832</v>
      </c>
      <c r="E3235" s="2">
        <f>(DD_relocated_catalogue[[#This Row],[SLB easting (m)]]/0.3048)+342000</f>
        <v>344631.00065616798</v>
      </c>
      <c r="F3235" s="2">
        <f>DD_relocated_catalogue[[#This Row],[SLB depth (m)]]/0.3048</f>
        <v>6354.9999999999991</v>
      </c>
      <c r="G3235">
        <v>-0.48</v>
      </c>
      <c r="H3235" s="1">
        <v>41610.770466296293</v>
      </c>
      <c r="I3235" s="3">
        <f>(DD_relocated_catalogue[[#This Row],[Relocated northing  (m)]]/0.3048)+1169000</f>
        <v>1167217.4967191601</v>
      </c>
      <c r="J3235" s="3">
        <f>(DD_relocated_catalogue[[#This Row],[Relocated easting (m)]]/0.3048)+342000</f>
        <v>344372.40157480317</v>
      </c>
      <c r="K3235" s="3">
        <f>DD_relocated_catalogue[[#This Row],[Relocated depth (m)]]/0.3048</f>
        <v>6412.9822834645665</v>
      </c>
      <c r="L3235" s="3">
        <f>DD_relocated_catalogue[[#This Row],[Semi-minor axis length (m)]]/0.3048</f>
        <v>5.5918126760186153</v>
      </c>
      <c r="M3235" s="3">
        <f>DD_relocated_catalogue[[#This Row],[Semi-intermediate axis length (m)]]/0.3048</f>
        <v>8.7348188349762044</v>
      </c>
      <c r="N3235" s="3">
        <f>DD_relocated_catalogue[[#This Row],[Semi-major axis length (m)]]/0.3048</f>
        <v>24.239385247384018</v>
      </c>
      <c r="O3235" s="3">
        <v>-74.26210902532813</v>
      </c>
      <c r="P3235" s="3">
        <v>-31.523900617457404</v>
      </c>
      <c r="Q3235" s="3">
        <v>104.64719065419956</v>
      </c>
      <c r="R3235" s="3">
        <f>DD_relocated_catalogue[[#This Row],[Northing uncertainty half-length (m)]]/0.3048</f>
        <v>10.994244746301744</v>
      </c>
      <c r="S3235" s="3">
        <f>DD_relocated_catalogue[[#This Row],[Easting uncertainty half-length (m)]]/0.3048</f>
        <v>22.6045836973571</v>
      </c>
      <c r="T3235" s="3">
        <f>DD_relocated_catalogue[[#This Row],[Depth uncertainty half-length (m)]]/0.3048</f>
        <v>7.8530659203460127</v>
      </c>
      <c r="U3235" s="4">
        <v>0.36128842111199361</v>
      </c>
    </row>
    <row r="3236" spans="1:21" x14ac:dyDescent="0.25">
      <c r="A3236">
        <v>4238</v>
      </c>
      <c r="B3236" t="s">
        <v>22</v>
      </c>
      <c r="C3236" s="1">
        <v>41595.051627719906</v>
      </c>
      <c r="D3236" s="2">
        <f>(DD_relocated_catalogue[[#This Row],[SLB northing (m)]]/0.3048)+1169000</f>
        <v>1167197.001312336</v>
      </c>
      <c r="E3236" s="2">
        <f>(DD_relocated_catalogue[[#This Row],[SLB easting (m)]]/0.3048)+342000</f>
        <v>344662.00131233595</v>
      </c>
      <c r="F3236" s="2">
        <f>DD_relocated_catalogue[[#This Row],[SLB depth (m)]]/0.3048</f>
        <v>6447.0013123359577</v>
      </c>
      <c r="G3236">
        <v>-0.15</v>
      </c>
      <c r="H3236" s="1">
        <v>41595.051627881941</v>
      </c>
      <c r="I3236" s="3">
        <f>(DD_relocated_catalogue[[#This Row],[Relocated northing  (m)]]/0.3048)+1169000</f>
        <v>1167414.9179790027</v>
      </c>
      <c r="J3236" s="3">
        <f>(DD_relocated_catalogue[[#This Row],[Relocated easting (m)]]/0.3048)+342000</f>
        <v>344503.88451443572</v>
      </c>
      <c r="K3236" s="3">
        <f>DD_relocated_catalogue[[#This Row],[Relocated depth (m)]]/0.3048</f>
        <v>6430.748031496063</v>
      </c>
      <c r="L3236" s="3">
        <f>DD_relocated_catalogue[[#This Row],[Semi-minor axis length (m)]]/0.3048</f>
        <v>5.5643774990163202</v>
      </c>
      <c r="M3236" s="3">
        <f>DD_relocated_catalogue[[#This Row],[Semi-intermediate axis length (m)]]/0.3048</f>
        <v>8.5551701838560206</v>
      </c>
      <c r="N3236" s="3">
        <f>DD_relocated_catalogue[[#This Row],[Semi-major axis length (m)]]/0.3048</f>
        <v>22.892482028635989</v>
      </c>
      <c r="O3236" s="3">
        <v>-75.841186761357307</v>
      </c>
      <c r="P3236" s="3">
        <v>0.15549202370404455</v>
      </c>
      <c r="Q3236" s="3">
        <v>71.097228702863816</v>
      </c>
      <c r="R3236" s="3">
        <f>DD_relocated_catalogue[[#This Row],[Northing uncertainty half-length (m)]]/0.3048</f>
        <v>10.771549888915306</v>
      </c>
      <c r="S3236" s="3">
        <f>DD_relocated_catalogue[[#This Row],[Easting uncertainty half-length (m)]]/0.3048</f>
        <v>21.232631993810639</v>
      </c>
      <c r="T3236" s="3">
        <f>DD_relocated_catalogue[[#This Row],[Depth uncertainty half-length (m)]]/0.3048</f>
        <v>7.7746809446376792</v>
      </c>
      <c r="U3236" s="4">
        <v>0.37796594445449094</v>
      </c>
    </row>
    <row r="3237" spans="1:21" x14ac:dyDescent="0.25">
      <c r="A3237">
        <v>4277</v>
      </c>
      <c r="B3237" t="s">
        <v>22</v>
      </c>
      <c r="C3237" s="1">
        <v>41607.021377060184</v>
      </c>
      <c r="D3237" s="2">
        <f>(DD_relocated_catalogue[[#This Row],[SLB northing (m)]]/0.3048)+1169000</f>
        <v>1167058.999343832</v>
      </c>
      <c r="E3237" s="2">
        <f>(DD_relocated_catalogue[[#This Row],[SLB easting (m)]]/0.3048)+342000</f>
        <v>344496.00065616798</v>
      </c>
      <c r="F3237" s="2">
        <f>DD_relocated_catalogue[[#This Row],[SLB depth (m)]]/0.3048</f>
        <v>6441.0006561679793</v>
      </c>
      <c r="G3237">
        <v>-0.65</v>
      </c>
      <c r="H3237" s="1">
        <v>41607.021377187499</v>
      </c>
      <c r="I3237" s="3">
        <f>(DD_relocated_catalogue[[#This Row],[Relocated northing  (m)]]/0.3048)+1169000</f>
        <v>1167242.841207349</v>
      </c>
      <c r="J3237" s="3">
        <f>(DD_relocated_catalogue[[#This Row],[Relocated easting (m)]]/0.3048)+342000</f>
        <v>344462.4475065617</v>
      </c>
      <c r="K3237" s="3">
        <f>DD_relocated_catalogue[[#This Row],[Relocated depth (m)]]/0.3048</f>
        <v>6451.6929133858266</v>
      </c>
      <c r="L3237" s="3">
        <f>DD_relocated_catalogue[[#This Row],[Semi-minor axis length (m)]]/0.3048</f>
        <v>5.1207765583610128</v>
      </c>
      <c r="M3237" s="3">
        <f>DD_relocated_catalogue[[#This Row],[Semi-intermediate axis length (m)]]/0.3048</f>
        <v>8.3330476659286639</v>
      </c>
      <c r="N3237" s="3">
        <f>DD_relocated_catalogue[[#This Row],[Semi-major axis length (m)]]/0.3048</f>
        <v>23.492292857378306</v>
      </c>
      <c r="O3237" s="3">
        <v>-72.422466922589493</v>
      </c>
      <c r="P3237" s="3">
        <v>-37.393513781160188</v>
      </c>
      <c r="Q3237" s="3">
        <v>110.86010901281257</v>
      </c>
      <c r="R3237" s="3">
        <f>DD_relocated_catalogue[[#This Row],[Northing uncertainty half-length (m)]]/0.3048</f>
        <v>10.535882362439645</v>
      </c>
      <c r="S3237" s="3">
        <f>DD_relocated_catalogue[[#This Row],[Easting uncertainty half-length (m)]]/0.3048</f>
        <v>21.844456418448335</v>
      </c>
      <c r="T3237" s="3">
        <f>DD_relocated_catalogue[[#This Row],[Depth uncertainty half-length (m)]]/0.3048</f>
        <v>7.6024887580019653</v>
      </c>
      <c r="U3237" s="4">
        <v>0.34151399837577329</v>
      </c>
    </row>
    <row r="3238" spans="1:21" x14ac:dyDescent="0.25">
      <c r="A3238">
        <v>4216</v>
      </c>
      <c r="B3238" t="s">
        <v>22</v>
      </c>
      <c r="C3238" s="1">
        <v>41592.548135949073</v>
      </c>
      <c r="D3238" s="2">
        <f>(DD_relocated_catalogue[[#This Row],[SLB northing (m)]]/0.3048)+1169000</f>
        <v>1167315</v>
      </c>
      <c r="E3238" s="2">
        <f>(DD_relocated_catalogue[[#This Row],[SLB easting (m)]]/0.3048)+342000</f>
        <v>344297.00131233595</v>
      </c>
      <c r="F3238" s="2">
        <f>DD_relocated_catalogue[[#This Row],[SLB depth (m)]]/0.3048</f>
        <v>6423.9993438320207</v>
      </c>
      <c r="G3238">
        <v>-0.52</v>
      </c>
      <c r="H3238" s="1">
        <v>41592.548135914352</v>
      </c>
      <c r="I3238" s="3">
        <f>(DD_relocated_catalogue[[#This Row],[Relocated northing  (m)]]/0.3048)+1169000</f>
        <v>1167221.3353018372</v>
      </c>
      <c r="J3238" s="3">
        <f>(DD_relocated_catalogue[[#This Row],[Relocated easting (m)]]/0.3048)+342000</f>
        <v>344465.56430446194</v>
      </c>
      <c r="K3238" s="3">
        <f>DD_relocated_catalogue[[#This Row],[Relocated depth (m)]]/0.3048</f>
        <v>6458.9698162729655</v>
      </c>
      <c r="L3238" s="3">
        <f>DD_relocated_catalogue[[#This Row],[Semi-minor axis length (m)]]/0.3048</f>
        <v>5.3394821485288997</v>
      </c>
      <c r="M3238" s="3">
        <f>DD_relocated_catalogue[[#This Row],[Semi-intermediate axis length (m)]]/0.3048</f>
        <v>8.4705566080417114</v>
      </c>
      <c r="N3238" s="3">
        <f>DD_relocated_catalogue[[#This Row],[Semi-major axis length (m)]]/0.3048</f>
        <v>23.366507197355265</v>
      </c>
      <c r="O3238" s="3">
        <v>-70.495602795750031</v>
      </c>
      <c r="P3238" s="3">
        <v>-43.225041846268411</v>
      </c>
      <c r="Q3238" s="3">
        <v>116.9926194957327</v>
      </c>
      <c r="R3238" s="3">
        <f>DD_relocated_catalogue[[#This Row],[Northing uncertainty half-length (m)]]/0.3048</f>
        <v>10.576190895481743</v>
      </c>
      <c r="S3238" s="3">
        <f>DD_relocated_catalogue[[#This Row],[Easting uncertainty half-length (m)]]/0.3048</f>
        <v>21.707100135584323</v>
      </c>
      <c r="T3238" s="3">
        <f>DD_relocated_catalogue[[#This Row],[Depth uncertainty half-length (m)]]/0.3048</f>
        <v>7.8277135431523091</v>
      </c>
      <c r="U3238" s="4">
        <v>0.33915317284133617</v>
      </c>
    </row>
    <row r="3239" spans="1:21" x14ac:dyDescent="0.25">
      <c r="A3239">
        <v>6901</v>
      </c>
      <c r="B3239" t="s">
        <v>22</v>
      </c>
      <c r="C3239" s="1">
        <v>43178.54975233796</v>
      </c>
      <c r="D3239" s="2">
        <f>(DD_relocated_catalogue[[#This Row],[SLB northing (m)]]/0.3048)+1169000</f>
        <v>1167447.001312336</v>
      </c>
      <c r="E3239" s="2">
        <f>(DD_relocated_catalogue[[#This Row],[SLB easting (m)]]/0.3048)+342000</f>
        <v>344401.00065616798</v>
      </c>
      <c r="F3239" s="2">
        <f>DD_relocated_catalogue[[#This Row],[SLB depth (m)]]/0.3048</f>
        <v>6354.9999999999991</v>
      </c>
      <c r="G3239">
        <v>-1.41</v>
      </c>
      <c r="H3239" s="1">
        <v>43178.549752372688</v>
      </c>
      <c r="I3239" s="3">
        <f>(DD_relocated_catalogue[[#This Row],[Relocated northing  (m)]]/0.3048)+1169000</f>
        <v>1167376.341863517</v>
      </c>
      <c r="J3239" s="3">
        <f>(DD_relocated_catalogue[[#This Row],[Relocated easting (m)]]/0.3048)+342000</f>
        <v>344470.7086614173</v>
      </c>
      <c r="K3239" s="3">
        <f>DD_relocated_catalogue[[#This Row],[Relocated depth (m)]]/0.3048</f>
        <v>6270.4986876640414</v>
      </c>
      <c r="L3239" s="3">
        <f>DD_relocated_catalogue[[#This Row],[Semi-minor axis length (m)]]/0.3048</f>
        <v>4.4389006416766019</v>
      </c>
      <c r="M3239" s="3">
        <f>DD_relocated_catalogue[[#This Row],[Semi-intermediate axis length (m)]]/0.3048</f>
        <v>11.505032376101743</v>
      </c>
      <c r="N3239" s="3">
        <f>DD_relocated_catalogue[[#This Row],[Semi-major axis length (m)]]/0.3048</f>
        <v>26.222072743997522</v>
      </c>
      <c r="O3239" s="3">
        <v>-57.410048092225196</v>
      </c>
      <c r="P3239" s="3">
        <v>-85.37236721953056</v>
      </c>
      <c r="Q3239" s="3">
        <v>140.52416526892935</v>
      </c>
      <c r="R3239" s="3">
        <f>DD_relocated_catalogue[[#This Row],[Northing uncertainty half-length (m)]]/0.3048</f>
        <v>17.313245080756296</v>
      </c>
      <c r="S3239" s="3">
        <f>DD_relocated_catalogue[[#This Row],[Easting uncertainty half-length (m)]]/0.3048</f>
        <v>22.004824996128004</v>
      </c>
      <c r="T3239" s="3">
        <f>DD_relocated_catalogue[[#This Row],[Depth uncertainty half-length (m)]]/0.3048</f>
        <v>7.2850116673817071</v>
      </c>
      <c r="U3239" s="4">
        <v>0.36387994037661153</v>
      </c>
    </row>
    <row r="3240" spans="1:21" x14ac:dyDescent="0.25">
      <c r="A3240">
        <v>4440</v>
      </c>
      <c r="B3240" t="s">
        <v>22</v>
      </c>
      <c r="C3240" s="1">
        <v>41644.506492442131</v>
      </c>
      <c r="D3240" s="2">
        <f>(DD_relocated_catalogue[[#This Row],[SLB northing (m)]]/0.3048)+1169000</f>
        <v>1167192.998687664</v>
      </c>
      <c r="E3240" s="2">
        <f>(DD_relocated_catalogue[[#This Row],[SLB easting (m)]]/0.3048)+342000</f>
        <v>344275</v>
      </c>
      <c r="F3240" s="2">
        <f>DD_relocated_catalogue[[#This Row],[SLB depth (m)]]/0.3048</f>
        <v>6337.9986876640414</v>
      </c>
      <c r="G3240">
        <v>-0.28000000000000003</v>
      </c>
      <c r="H3240" s="1">
        <v>41644.506492442131</v>
      </c>
      <c r="I3240" s="3">
        <f>(DD_relocated_catalogue[[#This Row],[Relocated northing  (m)]]/0.3048)+1169000</f>
        <v>1167250.2132545931</v>
      </c>
      <c r="J3240" s="3">
        <f>(DD_relocated_catalogue[[#This Row],[Relocated easting (m)]]/0.3048)+342000</f>
        <v>344309.73097112862</v>
      </c>
      <c r="K3240" s="3">
        <f>DD_relocated_catalogue[[#This Row],[Relocated depth (m)]]/0.3048</f>
        <v>6371.5288713910759</v>
      </c>
      <c r="L3240" s="3">
        <f>DD_relocated_catalogue[[#This Row],[Semi-minor axis length (m)]]/0.3048</f>
        <v>5.1336543532151317</v>
      </c>
      <c r="M3240" s="3">
        <f>DD_relocated_catalogue[[#This Row],[Semi-intermediate axis length (m)]]/0.3048</f>
        <v>8.024208820125553</v>
      </c>
      <c r="N3240" s="3">
        <f>DD_relocated_catalogue[[#This Row],[Semi-major axis length (m)]]/0.3048</f>
        <v>21.876735361383489</v>
      </c>
      <c r="O3240" s="3">
        <v>-75.970440891489574</v>
      </c>
      <c r="P3240" s="3">
        <v>-15.072952254161146</v>
      </c>
      <c r="Q3240" s="3">
        <v>88.114674651638154</v>
      </c>
      <c r="R3240" s="3">
        <f>DD_relocated_catalogue[[#This Row],[Northing uncertainty half-length (m)]]/0.3048</f>
        <v>9.9495164414744117</v>
      </c>
      <c r="S3240" s="3">
        <f>DD_relocated_catalogue[[#This Row],[Easting uncertainty half-length (m)]]/0.3048</f>
        <v>20.448533167618216</v>
      </c>
      <c r="T3240" s="3">
        <f>DD_relocated_catalogue[[#This Row],[Depth uncertainty half-length (m)]]/0.3048</f>
        <v>7.1428192744905168</v>
      </c>
      <c r="U3240" s="4">
        <v>0.38592353465910612</v>
      </c>
    </row>
    <row r="3241" spans="1:21" x14ac:dyDescent="0.25">
      <c r="A3241">
        <v>993</v>
      </c>
      <c r="B3241" t="s">
        <v>22</v>
      </c>
      <c r="C3241" s="1">
        <v>41068.144608402778</v>
      </c>
      <c r="D3241" s="2">
        <f>(DD_relocated_catalogue[[#This Row],[SLB northing (m)]]/0.3048)+1169000</f>
        <v>1167152.998687664</v>
      </c>
      <c r="E3241" s="2">
        <f>(DD_relocated_catalogue[[#This Row],[SLB easting (m)]]/0.3048)+342000</f>
        <v>344288.99934383202</v>
      </c>
      <c r="F3241" s="2">
        <f>DD_relocated_catalogue[[#This Row],[SLB depth (m)]]/0.3048</f>
        <v>6328.9993438320207</v>
      </c>
      <c r="G3241">
        <v>-1.21</v>
      </c>
      <c r="H3241" s="1">
        <v>41068.144608483795</v>
      </c>
      <c r="I3241" s="3">
        <f>(DD_relocated_catalogue[[#This Row],[Relocated northing  (m)]]/0.3048)+1169000</f>
        <v>1167343.2742782151</v>
      </c>
      <c r="J3241" s="3">
        <f>(DD_relocated_catalogue[[#This Row],[Relocated easting (m)]]/0.3048)+342000</f>
        <v>344422.14238845144</v>
      </c>
      <c r="K3241" s="3">
        <f>DD_relocated_catalogue[[#This Row],[Relocated depth (m)]]/0.3048</f>
        <v>6331.0892388451439</v>
      </c>
      <c r="L3241" s="3">
        <f>DD_relocated_catalogue[[#This Row],[Semi-minor axis length (m)]]/0.3048</f>
        <v>4.8670861447457714</v>
      </c>
      <c r="M3241" s="3">
        <f>DD_relocated_catalogue[[#This Row],[Semi-intermediate axis length (m)]]/0.3048</f>
        <v>9.2337142596762174</v>
      </c>
      <c r="N3241" s="3">
        <f>DD_relocated_catalogue[[#This Row],[Semi-major axis length (m)]]/0.3048</f>
        <v>28.21289011224124</v>
      </c>
      <c r="O3241" s="3">
        <v>-58.994301997460006</v>
      </c>
      <c r="P3241" s="3">
        <v>-86.462513881461845</v>
      </c>
      <c r="Q3241" s="3">
        <v>142.13278367222881</v>
      </c>
      <c r="R3241" s="3">
        <f>DD_relocated_catalogue[[#This Row],[Northing uncertainty half-length (m)]]/0.3048</f>
        <v>17.472750935615402</v>
      </c>
      <c r="S3241" s="3">
        <f>DD_relocated_catalogue[[#This Row],[Easting uncertainty half-length (m)]]/0.3048</f>
        <v>23.589608733018775</v>
      </c>
      <c r="T3241" s="3">
        <f>DD_relocated_catalogue[[#This Row],[Depth uncertainty half-length (m)]]/0.3048</f>
        <v>6.3556000127431878</v>
      </c>
      <c r="U3241" s="4">
        <v>0.37091168067644004</v>
      </c>
    </row>
    <row r="3242" spans="1:21" x14ac:dyDescent="0.25">
      <c r="A3242">
        <v>4300</v>
      </c>
      <c r="B3242" t="s">
        <v>22</v>
      </c>
      <c r="C3242" s="1">
        <v>41611.226965173613</v>
      </c>
      <c r="D3242" s="2">
        <f>(DD_relocated_catalogue[[#This Row],[SLB northing (m)]]/0.3048)+1169000</f>
        <v>1167288.999343832</v>
      </c>
      <c r="E3242" s="2">
        <f>(DD_relocated_catalogue[[#This Row],[SLB easting (m)]]/0.3048)+342000</f>
        <v>344270</v>
      </c>
      <c r="F3242" s="2">
        <f>DD_relocated_catalogue[[#This Row],[SLB depth (m)]]/0.3048</f>
        <v>6382.0013123359577</v>
      </c>
      <c r="G3242">
        <v>-1.04</v>
      </c>
      <c r="H3242" s="1">
        <v>41611.226965127316</v>
      </c>
      <c r="I3242" s="3">
        <f>(DD_relocated_catalogue[[#This Row],[Relocated northing  (m)]]/0.3048)+1169000</f>
        <v>1167328.5531496063</v>
      </c>
      <c r="J3242" s="3">
        <f>(DD_relocated_catalogue[[#This Row],[Relocated easting (m)]]/0.3048)+342000</f>
        <v>344352.7755905512</v>
      </c>
      <c r="K3242" s="3">
        <f>DD_relocated_catalogue[[#This Row],[Relocated depth (m)]]/0.3048</f>
        <v>6393.7204724409448</v>
      </c>
      <c r="L3242" s="3">
        <f>DD_relocated_catalogue[[#This Row],[Semi-minor axis length (m)]]/0.3048</f>
        <v>6.1027620028033782</v>
      </c>
      <c r="M3242" s="3">
        <f>DD_relocated_catalogue[[#This Row],[Semi-intermediate axis length (m)]]/0.3048</f>
        <v>9.7249328250403018</v>
      </c>
      <c r="N3242" s="3">
        <f>DD_relocated_catalogue[[#This Row],[Semi-major axis length (m)]]/0.3048</f>
        <v>24.020310614030429</v>
      </c>
      <c r="O3242" s="3">
        <v>-76.023564155305479</v>
      </c>
      <c r="P3242" s="3">
        <v>-4.2458765927933584</v>
      </c>
      <c r="Q3242" s="3">
        <v>74.813264737416944</v>
      </c>
      <c r="R3242" s="3">
        <f>DD_relocated_catalogue[[#This Row],[Northing uncertainty half-length (m)]]/0.3048</f>
        <v>12.012054707469673</v>
      </c>
      <c r="S3242" s="3">
        <f>DD_relocated_catalogue[[#This Row],[Easting uncertainty half-length (m)]]/0.3048</f>
        <v>22.244168601820025</v>
      </c>
      <c r="T3242" s="3">
        <f>DD_relocated_catalogue[[#This Row],[Depth uncertainty half-length (m)]]/0.3048</f>
        <v>8.2785387230343481</v>
      </c>
      <c r="U3242" s="4">
        <v>0.43764256107707017</v>
      </c>
    </row>
    <row r="3243" spans="1:21" x14ac:dyDescent="0.25">
      <c r="A3243">
        <v>5523</v>
      </c>
      <c r="B3243" t="s">
        <v>22</v>
      </c>
      <c r="C3243" s="1">
        <v>41856.516452581018</v>
      </c>
      <c r="D3243" s="2">
        <f>(DD_relocated_catalogue[[#This Row],[SLB northing (m)]]/0.3048)+1169000</f>
        <v>1167407.001312336</v>
      </c>
      <c r="E3243" s="2">
        <f>(DD_relocated_catalogue[[#This Row],[SLB easting (m)]]/0.3048)+342000</f>
        <v>344333.99934383202</v>
      </c>
      <c r="F3243" s="2">
        <f>DD_relocated_catalogue[[#This Row],[SLB depth (m)]]/0.3048</f>
        <v>6316.0006561679784</v>
      </c>
      <c r="G3243">
        <v>-0.78</v>
      </c>
      <c r="H3243" s="1">
        <v>41856.516452488424</v>
      </c>
      <c r="I3243" s="3">
        <f>(DD_relocated_catalogue[[#This Row],[Relocated northing  (m)]]/0.3048)+1169000</f>
        <v>1167386.8864829396</v>
      </c>
      <c r="J3243" s="3">
        <f>(DD_relocated_catalogue[[#This Row],[Relocated easting (m)]]/0.3048)+342000</f>
        <v>344507.26706036745</v>
      </c>
      <c r="K3243" s="3">
        <f>DD_relocated_catalogue[[#This Row],[Relocated depth (m)]]/0.3048</f>
        <v>6304.691601049869</v>
      </c>
      <c r="L3243" s="3">
        <f>DD_relocated_catalogue[[#This Row],[Semi-minor axis length (m)]]/0.3048</f>
        <v>3.8612087061597786</v>
      </c>
      <c r="M3243" s="3">
        <f>DD_relocated_catalogue[[#This Row],[Semi-intermediate axis length (m)]]/0.3048</f>
        <v>6.7247641843793842</v>
      </c>
      <c r="N3243" s="3">
        <f>DD_relocated_catalogue[[#This Row],[Semi-major axis length (m)]]/0.3048</f>
        <v>17.859589961727476</v>
      </c>
      <c r="O3243" s="3">
        <v>-68.490056477508077</v>
      </c>
      <c r="P3243" s="3">
        <v>-56.665560446914462</v>
      </c>
      <c r="Q3243" s="3">
        <v>123.80473340508473</v>
      </c>
      <c r="R3243" s="3">
        <f>DD_relocated_catalogue[[#This Row],[Northing uncertainty half-length (m)]]/0.3048</f>
        <v>9.4351721478324837</v>
      </c>
      <c r="S3243" s="3">
        <f>DD_relocated_catalogue[[#This Row],[Easting uncertainty half-length (m)]]/0.3048</f>
        <v>16.090813427412638</v>
      </c>
      <c r="T3243" s="3">
        <f>DD_relocated_catalogue[[#This Row],[Depth uncertainty half-length (m)]]/0.3048</f>
        <v>5.4557730010174055</v>
      </c>
      <c r="U3243" s="4">
        <v>0.32621195395107749</v>
      </c>
    </row>
    <row r="3244" spans="1:21" x14ac:dyDescent="0.25">
      <c r="A3244">
        <v>3457</v>
      </c>
      <c r="B3244" t="s">
        <v>22</v>
      </c>
      <c r="C3244" s="1">
        <v>41417.9064459375</v>
      </c>
      <c r="D3244" s="2">
        <f>(DD_relocated_catalogue[[#This Row],[SLB northing (m)]]/0.3048)+1169000</f>
        <v>1167282.001312336</v>
      </c>
      <c r="E3244" s="2">
        <f>(DD_relocated_catalogue[[#This Row],[SLB easting (m)]]/0.3048)+342000</f>
        <v>344372.00131233595</v>
      </c>
      <c r="F3244" s="2">
        <f>DD_relocated_catalogue[[#This Row],[SLB depth (m)]]/0.3048</f>
        <v>6540</v>
      </c>
      <c r="G3244">
        <v>-1.24</v>
      </c>
      <c r="H3244" s="1">
        <v>41417.9064459375</v>
      </c>
      <c r="I3244" s="3">
        <f>(DD_relocated_catalogue[[#This Row],[Relocated northing  (m)]]/0.3048)+1169000</f>
        <v>1167366.784776903</v>
      </c>
      <c r="J3244" s="3">
        <f>(DD_relocated_catalogue[[#This Row],[Relocated easting (m)]]/0.3048)+342000</f>
        <v>344499.37335958006</v>
      </c>
      <c r="K3244" s="3">
        <f>DD_relocated_catalogue[[#This Row],[Relocated depth (m)]]/0.3048</f>
        <v>6461.4435695538059</v>
      </c>
      <c r="L3244" s="3">
        <f>DD_relocated_catalogue[[#This Row],[Semi-minor axis length (m)]]/0.3048</f>
        <v>6.1742448759424624</v>
      </c>
      <c r="M3244" s="3">
        <f>DD_relocated_catalogue[[#This Row],[Semi-intermediate axis length (m)]]/0.3048</f>
        <v>11.902722520411876</v>
      </c>
      <c r="N3244" s="3">
        <f>DD_relocated_catalogue[[#This Row],[Semi-major axis length (m)]]/0.3048</f>
        <v>34.14764949758392</v>
      </c>
      <c r="O3244" s="3">
        <v>-60.57365540958267</v>
      </c>
      <c r="P3244" s="3">
        <v>-83.046336301665022</v>
      </c>
      <c r="Q3244" s="3">
        <v>138.8728379861939</v>
      </c>
      <c r="R3244" s="3">
        <f>DD_relocated_catalogue[[#This Row],[Northing uncertainty half-length (m)]]/0.3048</f>
        <v>21.524855621176421</v>
      </c>
      <c r="S3244" s="3">
        <f>DD_relocated_catalogue[[#This Row],[Easting uncertainty half-length (m)]]/0.3048</f>
        <v>28.499404280941448</v>
      </c>
      <c r="T3244" s="3">
        <f>DD_relocated_catalogue[[#This Row],[Depth uncertainty half-length (m)]]/0.3048</f>
        <v>8.1002409318159447</v>
      </c>
      <c r="U3244" s="4">
        <v>0.37956091129792985</v>
      </c>
    </row>
    <row r="3245" spans="1:21" x14ac:dyDescent="0.25">
      <c r="A3245">
        <v>6689</v>
      </c>
      <c r="B3245" t="s">
        <v>22</v>
      </c>
      <c r="C3245" s="1">
        <v>42341.381573900464</v>
      </c>
      <c r="D3245" s="2">
        <f>(DD_relocated_catalogue[[#This Row],[SLB northing (m)]]/0.3048)+1169000</f>
        <v>1167311.000656168</v>
      </c>
      <c r="E3245" s="2">
        <f>(DD_relocated_catalogue[[#This Row],[SLB easting (m)]]/0.3048)+342000</f>
        <v>344375</v>
      </c>
      <c r="F3245" s="2">
        <f>DD_relocated_catalogue[[#This Row],[SLB depth (m)]]/0.3048</f>
        <v>6542.0013123359577</v>
      </c>
      <c r="G3245">
        <v>-1.21</v>
      </c>
      <c r="H3245" s="1">
        <v>42341.381573981482</v>
      </c>
      <c r="I3245" s="3">
        <f>(DD_relocated_catalogue[[#This Row],[Relocated northing  (m)]]/0.3048)+1169000</f>
        <v>1167337.096456693</v>
      </c>
      <c r="J3245" s="3">
        <f>(DD_relocated_catalogue[[#This Row],[Relocated easting (m)]]/0.3048)+342000</f>
        <v>344259.65223097114</v>
      </c>
      <c r="K3245" s="3">
        <f>DD_relocated_catalogue[[#This Row],[Relocated depth (m)]]/0.3048</f>
        <v>6401.7355643044621</v>
      </c>
      <c r="L3245" s="3">
        <f>DD_relocated_catalogue[[#This Row],[Semi-minor axis length (m)]]/0.3048</f>
        <v>7.333603157543517</v>
      </c>
      <c r="M3245" s="3">
        <f>DD_relocated_catalogue[[#This Row],[Semi-intermediate axis length (m)]]/0.3048</f>
        <v>15.897412107489259</v>
      </c>
      <c r="N3245" s="3">
        <f>DD_relocated_catalogue[[#This Row],[Semi-major axis length (m)]]/0.3048</f>
        <v>39.032013904511309</v>
      </c>
      <c r="O3245" s="3">
        <v>-60.597851934591247</v>
      </c>
      <c r="P3245" s="3">
        <v>-84.63085897983467</v>
      </c>
      <c r="Q3245" s="3">
        <v>146.05058883248159</v>
      </c>
      <c r="R3245" s="3">
        <f>DD_relocated_catalogue[[#This Row],[Northing uncertainty half-length (m)]]/0.3048</f>
        <v>22.823208839562035</v>
      </c>
      <c r="S3245" s="3">
        <f>DD_relocated_catalogue[[#This Row],[Easting uncertainty half-length (m)]]/0.3048</f>
        <v>34.653687815604023</v>
      </c>
      <c r="T3245" s="3">
        <f>DD_relocated_catalogue[[#This Row],[Depth uncertainty half-length (m)]]/0.3048</f>
        <v>10.198591479391819</v>
      </c>
      <c r="U3245" s="4">
        <v>0.44030072300268797</v>
      </c>
    </row>
    <row r="3246" spans="1:21" x14ac:dyDescent="0.25">
      <c r="A3246">
        <v>4293</v>
      </c>
      <c r="B3246" t="s">
        <v>22</v>
      </c>
      <c r="C3246" s="1">
        <v>41610.966985509258</v>
      </c>
      <c r="D3246" s="2">
        <f>(DD_relocated_catalogue[[#This Row],[SLB northing (m)]]/0.3048)+1169000</f>
        <v>1167260</v>
      </c>
      <c r="E3246" s="2">
        <f>(DD_relocated_catalogue[[#This Row],[SLB easting (m)]]/0.3048)+342000</f>
        <v>344258.99934383202</v>
      </c>
      <c r="F3246" s="2">
        <f>DD_relocated_catalogue[[#This Row],[SLB depth (m)]]/0.3048</f>
        <v>6397.9986876640414</v>
      </c>
      <c r="G3246">
        <v>-0.97</v>
      </c>
      <c r="H3246" s="1">
        <v>41610.96698542824</v>
      </c>
      <c r="I3246" s="3">
        <f>(DD_relocated_catalogue[[#This Row],[Relocated northing  (m)]]/0.3048)+1169000</f>
        <v>1167220.6332020997</v>
      </c>
      <c r="J3246" s="3">
        <f>(DD_relocated_catalogue[[#This Row],[Relocated easting (m)]]/0.3048)+342000</f>
        <v>344522.49671916012</v>
      </c>
      <c r="K3246" s="3">
        <f>DD_relocated_catalogue[[#This Row],[Relocated depth (m)]]/0.3048</f>
        <v>6441.9160104986877</v>
      </c>
      <c r="L3246" s="3">
        <f>DD_relocated_catalogue[[#This Row],[Semi-minor axis length (m)]]/0.3048</f>
        <v>5.5330228048799697</v>
      </c>
      <c r="M3246" s="3">
        <f>DD_relocated_catalogue[[#This Row],[Semi-intermediate axis length (m)]]/0.3048</f>
        <v>8.4916399075108213</v>
      </c>
      <c r="N3246" s="3">
        <f>DD_relocated_catalogue[[#This Row],[Semi-major axis length (m)]]/0.3048</f>
        <v>23.879242059423174</v>
      </c>
      <c r="O3246" s="3">
        <v>-73.426405970386014</v>
      </c>
      <c r="P3246" s="3">
        <v>-31.589112413623159</v>
      </c>
      <c r="Q3246" s="3">
        <v>103.25922896796934</v>
      </c>
      <c r="R3246" s="3">
        <f>DD_relocated_catalogue[[#This Row],[Northing uncertainty half-length (m)]]/0.3048</f>
        <v>11.117099902326641</v>
      </c>
      <c r="S3246" s="3">
        <f>DD_relocated_catalogue[[#This Row],[Easting uncertainty half-length (m)]]/0.3048</f>
        <v>22.032607060247553</v>
      </c>
      <c r="T3246" s="3">
        <f>DD_relocated_catalogue[[#This Row],[Depth uncertainty half-length (m)]]/0.3048</f>
        <v>7.9463762667148217</v>
      </c>
      <c r="U3246" s="4">
        <v>0.36437937851764274</v>
      </c>
    </row>
    <row r="3247" spans="1:21" x14ac:dyDescent="0.25">
      <c r="A3247">
        <v>4218</v>
      </c>
      <c r="B3247" t="s">
        <v>22</v>
      </c>
      <c r="C3247" s="1">
        <v>41592.572149479165</v>
      </c>
      <c r="D3247" s="2">
        <f>(DD_relocated_catalogue[[#This Row],[SLB northing (m)]]/0.3048)+1169000</f>
        <v>1167313.999343832</v>
      </c>
      <c r="E3247" s="2">
        <f>(DD_relocated_catalogue[[#This Row],[SLB easting (m)]]/0.3048)+342000</f>
        <v>344270</v>
      </c>
      <c r="F3247" s="2">
        <f>DD_relocated_catalogue[[#This Row],[SLB depth (m)]]/0.3048</f>
        <v>6431.0006561679793</v>
      </c>
      <c r="G3247">
        <v>-0.88</v>
      </c>
      <c r="H3247" s="1">
        <v>41592.572149444444</v>
      </c>
      <c r="I3247" s="3">
        <f>(DD_relocated_catalogue[[#This Row],[Relocated northing  (m)]]/0.3048)+1169000</f>
        <v>1167244.2257217849</v>
      </c>
      <c r="J3247" s="3">
        <f>(DD_relocated_catalogue[[#This Row],[Relocated easting (m)]]/0.3048)+342000</f>
        <v>344429.09776902886</v>
      </c>
      <c r="K3247" s="3">
        <f>DD_relocated_catalogue[[#This Row],[Relocated depth (m)]]/0.3048</f>
        <v>6438.4087926509183</v>
      </c>
      <c r="L3247" s="3">
        <f>DD_relocated_catalogue[[#This Row],[Semi-minor axis length (m)]]/0.3048</f>
        <v>5.2980341598834553</v>
      </c>
      <c r="M3247" s="3">
        <f>DD_relocated_catalogue[[#This Row],[Semi-intermediate axis length (m)]]/0.3048</f>
        <v>9.135049070309158</v>
      </c>
      <c r="N3247" s="3">
        <f>DD_relocated_catalogue[[#This Row],[Semi-major axis length (m)]]/0.3048</f>
        <v>21.938618742675541</v>
      </c>
      <c r="O3247" s="3">
        <v>-72.605842457036786</v>
      </c>
      <c r="P3247" s="3">
        <v>-44.852298768849884</v>
      </c>
      <c r="Q3247" s="3">
        <v>116.46537483464361</v>
      </c>
      <c r="R3247" s="3">
        <f>DD_relocated_catalogue[[#This Row],[Northing uncertainty half-length (m)]]/0.3048</f>
        <v>11.160758738078178</v>
      </c>
      <c r="S3247" s="3">
        <f>DD_relocated_catalogue[[#This Row],[Easting uncertainty half-length (m)]]/0.3048</f>
        <v>20.395114954296496</v>
      </c>
      <c r="T3247" s="3">
        <f>DD_relocated_catalogue[[#This Row],[Depth uncertainty half-length (m)]]/0.3048</f>
        <v>7.1084892086014939</v>
      </c>
      <c r="U3247" s="4">
        <v>0.35775055818360296</v>
      </c>
    </row>
    <row r="3248" spans="1:21" x14ac:dyDescent="0.25">
      <c r="A3248">
        <v>4227</v>
      </c>
      <c r="B3248" t="s">
        <v>22</v>
      </c>
      <c r="C3248" s="1">
        <v>41592.847797847222</v>
      </c>
      <c r="D3248" s="2">
        <f>(DD_relocated_catalogue[[#This Row],[SLB northing (m)]]/0.3048)+1169000</f>
        <v>1167363.999343832</v>
      </c>
      <c r="E3248" s="2">
        <f>(DD_relocated_catalogue[[#This Row],[SLB easting (m)]]/0.3048)+342000</f>
        <v>344292.00131233595</v>
      </c>
      <c r="F3248" s="2">
        <f>DD_relocated_catalogue[[#This Row],[SLB depth (m)]]/0.3048</f>
        <v>6437.9986876640414</v>
      </c>
      <c r="G3248">
        <v>-1.19</v>
      </c>
      <c r="H3248" s="1">
        <v>41592.847797824077</v>
      </c>
      <c r="I3248" s="3">
        <f>(DD_relocated_catalogue[[#This Row],[Relocated northing  (m)]]/0.3048)+1169000</f>
        <v>1167393.910761155</v>
      </c>
      <c r="J3248" s="3">
        <f>(DD_relocated_catalogue[[#This Row],[Relocated easting (m)]]/0.3048)+342000</f>
        <v>344486.67650918633</v>
      </c>
      <c r="K3248" s="3">
        <f>DD_relocated_catalogue[[#This Row],[Relocated depth (m)]]/0.3048</f>
        <v>6402.0341207349074</v>
      </c>
      <c r="L3248" s="3">
        <f>DD_relocated_catalogue[[#This Row],[Semi-minor axis length (m)]]/0.3048</f>
        <v>5.5740038794873348</v>
      </c>
      <c r="M3248" s="3">
        <f>DD_relocated_catalogue[[#This Row],[Semi-intermediate axis length (m)]]/0.3048</f>
        <v>9.3165023776825624</v>
      </c>
      <c r="N3248" s="3">
        <f>DD_relocated_catalogue[[#This Row],[Semi-major axis length (m)]]/0.3048</f>
        <v>21.347516420833742</v>
      </c>
      <c r="O3248" s="3">
        <v>-74.053335532321867</v>
      </c>
      <c r="P3248" s="3">
        <v>-163.89586665677197</v>
      </c>
      <c r="Q3248" s="3">
        <v>53.614618567722687</v>
      </c>
      <c r="R3248" s="3">
        <f>DD_relocated_catalogue[[#This Row],[Northing uncertainty half-length (m)]]/0.3048</f>
        <v>11.096403720977667</v>
      </c>
      <c r="S3248" s="3">
        <f>DD_relocated_catalogue[[#This Row],[Easting uncertainty half-length (m)]]/0.3048</f>
        <v>19.701892137674811</v>
      </c>
      <c r="T3248" s="3">
        <f>DD_relocated_catalogue[[#This Row],[Depth uncertainty half-length (m)]]/0.3048</f>
        <v>7.7742305442201518</v>
      </c>
      <c r="U3248" s="4">
        <v>0.4367883213789347</v>
      </c>
    </row>
    <row r="3249" spans="1:21" x14ac:dyDescent="0.25">
      <c r="A3249">
        <v>4292</v>
      </c>
      <c r="B3249" t="s">
        <v>22</v>
      </c>
      <c r="C3249" s="1">
        <v>41610.966231446757</v>
      </c>
      <c r="D3249" s="2">
        <f>(DD_relocated_catalogue[[#This Row],[SLB northing (m)]]/0.3048)+1169000</f>
        <v>1167195</v>
      </c>
      <c r="E3249" s="2">
        <f>(DD_relocated_catalogue[[#This Row],[SLB easting (m)]]/0.3048)+342000</f>
        <v>344261.00065616798</v>
      </c>
      <c r="F3249" s="2">
        <f>DD_relocated_catalogue[[#This Row],[SLB depth (m)]]/0.3048</f>
        <v>6422.9986876640414</v>
      </c>
      <c r="G3249">
        <v>-0.81</v>
      </c>
      <c r="H3249" s="1">
        <v>41610.96623150463</v>
      </c>
      <c r="I3249" s="3">
        <f>(DD_relocated_catalogue[[#This Row],[Relocated northing  (m)]]/0.3048)+1169000</f>
        <v>1167210.0853018372</v>
      </c>
      <c r="J3249" s="3">
        <f>(DD_relocated_catalogue[[#This Row],[Relocated easting (m)]]/0.3048)+342000</f>
        <v>344243.62204724411</v>
      </c>
      <c r="K3249" s="3">
        <f>DD_relocated_catalogue[[#This Row],[Relocated depth (m)]]/0.3048</f>
        <v>6411.3648293963251</v>
      </c>
      <c r="L3249" s="3">
        <f>DD_relocated_catalogue[[#This Row],[Semi-minor axis length (m)]]/0.3048</f>
        <v>5.8846716479452699</v>
      </c>
      <c r="M3249" s="3">
        <f>DD_relocated_catalogue[[#This Row],[Semi-intermediate axis length (m)]]/0.3048</f>
        <v>9.2808061901450341</v>
      </c>
      <c r="N3249" s="3">
        <f>DD_relocated_catalogue[[#This Row],[Semi-major axis length (m)]]/0.3048</f>
        <v>24.836897521644552</v>
      </c>
      <c r="O3249" s="3">
        <v>-77.966936370979468</v>
      </c>
      <c r="P3249" s="3">
        <v>-13.230397364282121</v>
      </c>
      <c r="Q3249" s="3">
        <v>85.981015521866738</v>
      </c>
      <c r="R3249" s="3">
        <f>DD_relocated_catalogue[[#This Row],[Northing uncertainty half-length (m)]]/0.3048</f>
        <v>11.480379450385195</v>
      </c>
      <c r="S3249" s="3">
        <f>DD_relocated_catalogue[[#This Row],[Easting uncertainty half-length (m)]]/0.3048</f>
        <v>23.366045010162175</v>
      </c>
      <c r="T3249" s="3">
        <f>DD_relocated_catalogue[[#This Row],[Depth uncertainty half-length (m)]]/0.3048</f>
        <v>7.6338092418128438</v>
      </c>
      <c r="U3249" s="4">
        <v>0.40268095505998613</v>
      </c>
    </row>
    <row r="3250" spans="1:21" x14ac:dyDescent="0.25">
      <c r="A3250">
        <v>2641</v>
      </c>
      <c r="B3250" t="s">
        <v>22</v>
      </c>
      <c r="C3250" s="1">
        <v>41190.140877118058</v>
      </c>
      <c r="D3250" s="2">
        <f>(DD_relocated_catalogue[[#This Row],[SLB northing (m)]]/0.3048)+1169000</f>
        <v>1167246.000656168</v>
      </c>
      <c r="E3250" s="2">
        <f>(DD_relocated_catalogue[[#This Row],[SLB easting (m)]]/0.3048)+342000</f>
        <v>344362.99868766405</v>
      </c>
      <c r="F3250" s="2">
        <f>DD_relocated_catalogue[[#This Row],[SLB depth (m)]]/0.3048</f>
        <v>6561.0006561679784</v>
      </c>
      <c r="G3250">
        <v>-1.28</v>
      </c>
      <c r="H3250" s="1">
        <v>41190.14087722222</v>
      </c>
      <c r="I3250" s="3">
        <f>(DD_relocated_catalogue[[#This Row],[Relocated northing  (m)]]/0.3048)+1169000</f>
        <v>1167475.1312335958</v>
      </c>
      <c r="J3250" s="3">
        <f>(DD_relocated_catalogue[[#This Row],[Relocated easting (m)]]/0.3048)+342000</f>
        <v>344479.9475065617</v>
      </c>
      <c r="K3250" s="3">
        <f>DD_relocated_catalogue[[#This Row],[Relocated depth (m)]]/0.3048</f>
        <v>6413.5433070866138</v>
      </c>
      <c r="L3250" s="3">
        <f>DD_relocated_catalogue[[#This Row],[Semi-minor axis length (m)]]/0.3048</f>
        <v>7.547358787505698</v>
      </c>
      <c r="M3250" s="3">
        <f>DD_relocated_catalogue[[#This Row],[Semi-intermediate axis length (m)]]/0.3048</f>
        <v>13.16346752583291</v>
      </c>
      <c r="N3250" s="3">
        <f>DD_relocated_catalogue[[#This Row],[Semi-major axis length (m)]]/0.3048</f>
        <v>33.952802261364923</v>
      </c>
      <c r="O3250" s="3">
        <v>-68.907200219228201</v>
      </c>
      <c r="P3250" s="3">
        <v>-82.804087242756495</v>
      </c>
      <c r="Q3250" s="3">
        <v>135.40458170019917</v>
      </c>
      <c r="R3250" s="3">
        <f>DD_relocated_catalogue[[#This Row],[Northing uncertainty half-length (m)]]/0.3048</f>
        <v>23.072496622763254</v>
      </c>
      <c r="S3250" s="3">
        <f>DD_relocated_catalogue[[#This Row],[Easting uncertainty half-length (m)]]/0.3048</f>
        <v>27.813607747948865</v>
      </c>
      <c r="T3250" s="3">
        <f>DD_relocated_catalogue[[#This Row],[Depth uncertainty half-length (m)]]/0.3048</f>
        <v>8.5946825160215603</v>
      </c>
      <c r="U3250" s="4">
        <v>0.49134378549119634</v>
      </c>
    </row>
    <row r="3251" spans="1:21" x14ac:dyDescent="0.25">
      <c r="A3251">
        <v>3293</v>
      </c>
      <c r="B3251" t="s">
        <v>22</v>
      </c>
      <c r="C3251" s="1">
        <v>41340.497770995367</v>
      </c>
      <c r="D3251" s="2">
        <f>(DD_relocated_catalogue[[#This Row],[SLB northing (m)]]/0.3048)+1169000</f>
        <v>1167415</v>
      </c>
      <c r="E3251" s="2">
        <f>(DD_relocated_catalogue[[#This Row],[SLB easting (m)]]/0.3048)+342000</f>
        <v>344310</v>
      </c>
      <c r="F3251" s="2">
        <f>DD_relocated_catalogue[[#This Row],[SLB depth (m)]]/0.3048</f>
        <v>6298.9993438320207</v>
      </c>
      <c r="G3251">
        <v>-1.1100000000000001</v>
      </c>
      <c r="H3251" s="1">
        <v>41340.497770949078</v>
      </c>
      <c r="I3251" s="3">
        <f>(DD_relocated_catalogue[[#This Row],[Relocated northing  (m)]]/0.3048)+1169000</f>
        <v>1167312.687007874</v>
      </c>
      <c r="J3251" s="3">
        <f>(DD_relocated_catalogue[[#This Row],[Relocated easting (m)]]/0.3048)+342000</f>
        <v>344384.73097112862</v>
      </c>
      <c r="K3251" s="3">
        <f>DD_relocated_catalogue[[#This Row],[Relocated depth (m)]]/0.3048</f>
        <v>6293.6745406824139</v>
      </c>
      <c r="L3251" s="3">
        <f>DD_relocated_catalogue[[#This Row],[Semi-minor axis length (m)]]/0.3048</f>
        <v>4.1852072256066206</v>
      </c>
      <c r="M3251" s="3">
        <f>DD_relocated_catalogue[[#This Row],[Semi-intermediate axis length (m)]]/0.3048</f>
        <v>8.2397391106381708</v>
      </c>
      <c r="N3251" s="3">
        <f>DD_relocated_catalogue[[#This Row],[Semi-major axis length (m)]]/0.3048</f>
        <v>25.763077376348178</v>
      </c>
      <c r="O3251" s="3">
        <v>-59.73844558678487</v>
      </c>
      <c r="P3251" s="3">
        <v>-85.029525414243153</v>
      </c>
      <c r="Q3251" s="3">
        <v>142.31149518584289</v>
      </c>
      <c r="R3251" s="3">
        <f>DD_relocated_catalogue[[#This Row],[Northing uncertainty half-length (m)]]/0.3048</f>
        <v>15.466977427512443</v>
      </c>
      <c r="S3251" s="3">
        <f>DD_relocated_catalogue[[#This Row],[Easting uncertainty half-length (m)]]/0.3048</f>
        <v>21.848185257416162</v>
      </c>
      <c r="T3251" s="3">
        <f>DD_relocated_catalogue[[#This Row],[Depth uncertainty half-length (m)]]/0.3048</f>
        <v>5.5801281053674758</v>
      </c>
      <c r="U3251" s="4">
        <v>0.35324863150596808</v>
      </c>
    </row>
    <row r="3252" spans="1:21" x14ac:dyDescent="0.25">
      <c r="A3252">
        <v>3313</v>
      </c>
      <c r="B3252" t="s">
        <v>22</v>
      </c>
      <c r="C3252" s="1">
        <v>41344.005284502316</v>
      </c>
      <c r="D3252" s="2">
        <f>(DD_relocated_catalogue[[#This Row],[SLB northing (m)]]/0.3048)+1169000</f>
        <v>1167183.999343832</v>
      </c>
      <c r="E3252" s="2">
        <f>(DD_relocated_catalogue[[#This Row],[SLB easting (m)]]/0.3048)+342000</f>
        <v>344371.00065616798</v>
      </c>
      <c r="F3252" s="2">
        <f>DD_relocated_catalogue[[#This Row],[SLB depth (m)]]/0.3048</f>
        <v>6561.0006561679784</v>
      </c>
      <c r="G3252">
        <v>-1.22</v>
      </c>
      <c r="H3252" s="1">
        <v>41344.005284583334</v>
      </c>
      <c r="I3252" s="3">
        <f>(DD_relocated_catalogue[[#This Row],[Relocated northing  (m)]]/0.3048)+1169000</f>
        <v>1167358.4744094489</v>
      </c>
      <c r="J3252" s="3">
        <f>(DD_relocated_catalogue[[#This Row],[Relocated easting (m)]]/0.3048)+342000</f>
        <v>344411.94553805777</v>
      </c>
      <c r="K3252" s="3">
        <f>DD_relocated_catalogue[[#This Row],[Relocated depth (m)]]/0.3048</f>
        <v>6458.1430446194227</v>
      </c>
      <c r="L3252" s="3">
        <f>DD_relocated_catalogue[[#This Row],[Semi-minor axis length (m)]]/0.3048</f>
        <v>6.33477862958744</v>
      </c>
      <c r="M3252" s="3">
        <f>DD_relocated_catalogue[[#This Row],[Semi-intermediate axis length (m)]]/0.3048</f>
        <v>12.177735859795179</v>
      </c>
      <c r="N3252" s="3">
        <f>DD_relocated_catalogue[[#This Row],[Semi-major axis length (m)]]/0.3048</f>
        <v>33.315323916562527</v>
      </c>
      <c r="O3252" s="3">
        <v>-62.080557917236625</v>
      </c>
      <c r="P3252" s="3">
        <v>-87.094968866612618</v>
      </c>
      <c r="Q3252" s="3">
        <v>142.89605413534872</v>
      </c>
      <c r="R3252" s="3">
        <f>DD_relocated_catalogue[[#This Row],[Northing uncertainty half-length (m)]]/0.3048</f>
        <v>21.017412666308392</v>
      </c>
      <c r="S3252" s="3">
        <f>DD_relocated_catalogue[[#This Row],[Easting uncertainty half-length (m)]]/0.3048</f>
        <v>28.076260914254171</v>
      </c>
      <c r="T3252" s="3">
        <f>DD_relocated_catalogue[[#This Row],[Depth uncertainty half-length (m)]]/0.3048</f>
        <v>7.9236154926857925</v>
      </c>
      <c r="U3252" s="4">
        <v>0.39505683604221797</v>
      </c>
    </row>
    <row r="3253" spans="1:21" x14ac:dyDescent="0.25">
      <c r="A3253">
        <v>4299</v>
      </c>
      <c r="B3253" t="s">
        <v>22</v>
      </c>
      <c r="C3253" s="1">
        <v>41611.19819422454</v>
      </c>
      <c r="D3253" s="2">
        <f>(DD_relocated_catalogue[[#This Row],[SLB northing (m)]]/0.3048)+1169000</f>
        <v>1167057.001312336</v>
      </c>
      <c r="E3253" s="2">
        <f>(DD_relocated_catalogue[[#This Row],[SLB easting (m)]]/0.3048)+342000</f>
        <v>344596.00065616798</v>
      </c>
      <c r="F3253" s="2">
        <f>DD_relocated_catalogue[[#This Row],[SLB depth (m)]]/0.3048</f>
        <v>6467.0013123359577</v>
      </c>
      <c r="G3253">
        <v>-0.35</v>
      </c>
      <c r="H3253" s="1">
        <v>41611.198194305558</v>
      </c>
      <c r="I3253" s="3">
        <f>(DD_relocated_catalogue[[#This Row],[Relocated northing  (m)]]/0.3048)+1169000</f>
        <v>1167229.8523622048</v>
      </c>
      <c r="J3253" s="3">
        <f>(DD_relocated_catalogue[[#This Row],[Relocated easting (m)]]/0.3048)+342000</f>
        <v>344506.73556430446</v>
      </c>
      <c r="K3253" s="3">
        <f>DD_relocated_catalogue[[#This Row],[Relocated depth (m)]]/0.3048</f>
        <v>6496.6043307086611</v>
      </c>
      <c r="L3253" s="3">
        <f>DD_relocated_catalogue[[#This Row],[Semi-minor axis length (m)]]/0.3048</f>
        <v>6.0568655422766442</v>
      </c>
      <c r="M3253" s="3">
        <f>DD_relocated_catalogue[[#This Row],[Semi-intermediate axis length (m)]]/0.3048</f>
        <v>10.036678793907157</v>
      </c>
      <c r="N3253" s="3">
        <f>DD_relocated_catalogue[[#This Row],[Semi-major axis length (m)]]/0.3048</f>
        <v>25.876078870237855</v>
      </c>
      <c r="O3253" s="3">
        <v>-70.232151901223858</v>
      </c>
      <c r="P3253" s="3">
        <v>-40.081695278787478</v>
      </c>
      <c r="Q3253" s="3">
        <v>113.13992264750694</v>
      </c>
      <c r="R3253" s="3">
        <f>DD_relocated_catalogue[[#This Row],[Northing uncertainty half-length (m)]]/0.3048</f>
        <v>12.347940596355123</v>
      </c>
      <c r="S3253" s="3">
        <f>DD_relocated_catalogue[[#This Row],[Easting uncertainty half-length (m)]]/0.3048</f>
        <v>23.887731536706745</v>
      </c>
      <c r="T3253" s="3">
        <f>DD_relocated_catalogue[[#This Row],[Depth uncertainty half-length (m)]]/0.3048</f>
        <v>9.0456014156124294</v>
      </c>
      <c r="U3253" s="4">
        <v>0.35318243385338205</v>
      </c>
    </row>
    <row r="3254" spans="1:21" x14ac:dyDescent="0.25">
      <c r="A3254">
        <v>6621</v>
      </c>
      <c r="B3254" t="s">
        <v>22</v>
      </c>
      <c r="C3254" s="1">
        <v>42149.234238680554</v>
      </c>
      <c r="D3254" s="2">
        <f>(DD_relocated_catalogue[[#This Row],[SLB northing (m)]]/0.3048)+1169000</f>
        <v>1167202.001312336</v>
      </c>
      <c r="E3254" s="2">
        <f>(DD_relocated_catalogue[[#This Row],[SLB easting (m)]]/0.3048)+342000</f>
        <v>344237.99868766405</v>
      </c>
      <c r="F3254" s="2">
        <f>DD_relocated_catalogue[[#This Row],[SLB depth (m)]]/0.3048</f>
        <v>6343.9993438320207</v>
      </c>
      <c r="G3254">
        <v>-1.64</v>
      </c>
      <c r="H3254" s="1">
        <v>42149.234238703706</v>
      </c>
      <c r="I3254" s="3">
        <f>(DD_relocated_catalogue[[#This Row],[Relocated northing  (m)]]/0.3048)+1169000</f>
        <v>1167316.3451443571</v>
      </c>
      <c r="J3254" s="3">
        <f>(DD_relocated_catalogue[[#This Row],[Relocated easting (m)]]/0.3048)+342000</f>
        <v>344331.72900262469</v>
      </c>
      <c r="K3254" s="3">
        <f>DD_relocated_catalogue[[#This Row],[Relocated depth (m)]]/0.3048</f>
        <v>6315.9809711286089</v>
      </c>
      <c r="L3254" s="3">
        <f>DD_relocated_catalogue[[#This Row],[Semi-minor axis length (m)]]/0.3048</f>
        <v>4.6615983729326409</v>
      </c>
      <c r="M3254" s="3">
        <f>DD_relocated_catalogue[[#This Row],[Semi-intermediate axis length (m)]]/0.3048</f>
        <v>11.704101795981646</v>
      </c>
      <c r="N3254" s="3">
        <f>DD_relocated_catalogue[[#This Row],[Semi-major axis length (m)]]/0.3048</f>
        <v>27.76746910489879</v>
      </c>
      <c r="O3254" s="3">
        <v>-59.551651931563306</v>
      </c>
      <c r="P3254" s="3">
        <v>-83.217224196558973</v>
      </c>
      <c r="Q3254" s="3">
        <v>143.07919336559314</v>
      </c>
      <c r="R3254" s="3">
        <f>DD_relocated_catalogue[[#This Row],[Northing uncertainty half-length (m)]]/0.3048</f>
        <v>16.856563950507798</v>
      </c>
      <c r="S3254" s="3">
        <f>DD_relocated_catalogue[[#This Row],[Easting uncertainty half-length (m)]]/0.3048</f>
        <v>24.249453140070379</v>
      </c>
      <c r="T3254" s="3">
        <f>DD_relocated_catalogue[[#This Row],[Depth uncertainty half-length (m)]]/0.3048</f>
        <v>7.2992163827987984</v>
      </c>
      <c r="U3254" s="4">
        <v>0.40687559105533233</v>
      </c>
    </row>
    <row r="3255" spans="1:21" x14ac:dyDescent="0.25">
      <c r="A3255">
        <v>4303</v>
      </c>
      <c r="B3255" t="s">
        <v>22</v>
      </c>
      <c r="C3255" s="1">
        <v>41611.39143265046</v>
      </c>
      <c r="D3255" s="2">
        <f>(DD_relocated_catalogue[[#This Row],[SLB northing (m)]]/0.3048)+1169000</f>
        <v>1167413.999343832</v>
      </c>
      <c r="E3255" s="2">
        <f>(DD_relocated_catalogue[[#This Row],[SLB easting (m)]]/0.3048)+342000</f>
        <v>344320</v>
      </c>
      <c r="F3255" s="2">
        <f>DD_relocated_catalogue[[#This Row],[SLB depth (m)]]/0.3048</f>
        <v>6451.0006561679793</v>
      </c>
      <c r="G3255">
        <v>-0.91</v>
      </c>
      <c r="H3255" s="1">
        <v>41611.39143265046</v>
      </c>
      <c r="I3255" s="3">
        <f>(DD_relocated_catalogue[[#This Row],[Relocated northing  (m)]]/0.3048)+1169000</f>
        <v>1167461.528871391</v>
      </c>
      <c r="J3255" s="3">
        <f>(DD_relocated_catalogue[[#This Row],[Relocated easting (m)]]/0.3048)+342000</f>
        <v>344431.22047244094</v>
      </c>
      <c r="K3255" s="3">
        <f>DD_relocated_catalogue[[#This Row],[Relocated depth (m)]]/0.3048</f>
        <v>6419.2683727034118</v>
      </c>
      <c r="L3255" s="3">
        <f>DD_relocated_catalogue[[#This Row],[Semi-minor axis length (m)]]/0.3048</f>
        <v>5.5859462871164114</v>
      </c>
      <c r="M3255" s="3">
        <f>DD_relocated_catalogue[[#This Row],[Semi-intermediate axis length (m)]]/0.3048</f>
        <v>9.1112302526006026</v>
      </c>
      <c r="N3255" s="3">
        <f>DD_relocated_catalogue[[#This Row],[Semi-major axis length (m)]]/0.3048</f>
        <v>22.807758140329863</v>
      </c>
      <c r="O3255" s="3">
        <v>-74.311949613372221</v>
      </c>
      <c r="P3255" s="3">
        <v>-22.194236809685592</v>
      </c>
      <c r="Q3255" s="3">
        <v>91.286863476644513</v>
      </c>
      <c r="R3255" s="3">
        <f>DD_relocated_catalogue[[#This Row],[Northing uncertainty half-length (m)]]/0.3048</f>
        <v>11.784116677110768</v>
      </c>
      <c r="S3255" s="3">
        <f>DD_relocated_catalogue[[#This Row],[Easting uncertainty half-length (m)]]/0.3048</f>
        <v>20.804616976195756</v>
      </c>
      <c r="T3255" s="3">
        <f>DD_relocated_catalogue[[#This Row],[Depth uncertainty half-length (m)]]/0.3048</f>
        <v>7.8577289192519535</v>
      </c>
      <c r="U3255" s="4">
        <v>0.37816533015651604</v>
      </c>
    </row>
    <row r="3256" spans="1:21" x14ac:dyDescent="0.25">
      <c r="A3256">
        <v>4757</v>
      </c>
      <c r="B3256" t="s">
        <v>22</v>
      </c>
      <c r="C3256" s="1">
        <v>41696.86417148148</v>
      </c>
      <c r="D3256" s="2">
        <f>(DD_relocated_catalogue[[#This Row],[SLB northing (m)]]/0.3048)+1169000</f>
        <v>1167082.998687664</v>
      </c>
      <c r="E3256" s="2">
        <f>(DD_relocated_catalogue[[#This Row],[SLB easting (m)]]/0.3048)+342000</f>
        <v>344606.00065616798</v>
      </c>
      <c r="F3256" s="2">
        <f>DD_relocated_catalogue[[#This Row],[SLB depth (m)]]/0.3048</f>
        <v>6504.9999999999991</v>
      </c>
      <c r="G3256">
        <v>-0.51</v>
      </c>
      <c r="H3256" s="1">
        <v>41696.864171493056</v>
      </c>
      <c r="I3256" s="3">
        <f>(DD_relocated_catalogue[[#This Row],[Relocated northing  (m)]]/0.3048)+1169000</f>
        <v>1167173.9698162731</v>
      </c>
      <c r="J3256" s="3">
        <f>(DD_relocated_catalogue[[#This Row],[Relocated easting (m)]]/0.3048)+342000</f>
        <v>344450.20669291337</v>
      </c>
      <c r="K3256" s="3">
        <f>DD_relocated_catalogue[[#This Row],[Relocated depth (m)]]/0.3048</f>
        <v>6579.9245406824139</v>
      </c>
      <c r="L3256" s="3">
        <f>DD_relocated_catalogue[[#This Row],[Semi-minor axis length (m)]]/0.3048</f>
        <v>6.2994499998298386</v>
      </c>
      <c r="M3256" s="3">
        <f>DD_relocated_catalogue[[#This Row],[Semi-intermediate axis length (m)]]/0.3048</f>
        <v>10.349785228772925</v>
      </c>
      <c r="N3256" s="3">
        <f>DD_relocated_catalogue[[#This Row],[Semi-major axis length (m)]]/0.3048</f>
        <v>26.352045118633857</v>
      </c>
      <c r="O3256" s="3">
        <v>-70.739800151841877</v>
      </c>
      <c r="P3256" s="3">
        <v>-49.281413104168351</v>
      </c>
      <c r="Q3256" s="3">
        <v>123.140731993318</v>
      </c>
      <c r="R3256" s="3">
        <f>DD_relocated_catalogue[[#This Row],[Northing uncertainty half-length (m)]]/0.3048</f>
        <v>12.464081240684582</v>
      </c>
      <c r="S3256" s="3">
        <f>DD_relocated_catalogue[[#This Row],[Easting uncertainty half-length (m)]]/0.3048</f>
        <v>24.6835234724104</v>
      </c>
      <c r="T3256" s="3">
        <f>DD_relocated_catalogue[[#This Row],[Depth uncertainty half-length (m)]]/0.3048</f>
        <v>8.5742856532227698</v>
      </c>
      <c r="U3256" s="4">
        <v>0.35006474868089749</v>
      </c>
    </row>
    <row r="3257" spans="1:21" x14ac:dyDescent="0.25">
      <c r="A3257">
        <v>803</v>
      </c>
      <c r="B3257" t="s">
        <v>22</v>
      </c>
      <c r="C3257" s="1">
        <v>41012.416125937503</v>
      </c>
      <c r="D3257" s="2">
        <f>(DD_relocated_catalogue[[#This Row],[SLB northing (m)]]/0.3048)+1169000</f>
        <v>1167487.998687664</v>
      </c>
      <c r="E3257" s="2">
        <f>(DD_relocated_catalogue[[#This Row],[SLB easting (m)]]/0.3048)+342000</f>
        <v>344585</v>
      </c>
      <c r="F3257" s="2">
        <f>DD_relocated_catalogue[[#This Row],[SLB depth (m)]]/0.3048</f>
        <v>6362.0013123359577</v>
      </c>
      <c r="G3257">
        <v>-1.1399999999999999</v>
      </c>
      <c r="H3257" s="1">
        <v>41012.416125914351</v>
      </c>
      <c r="I3257" s="3">
        <f>(DD_relocated_catalogue[[#This Row],[Relocated northing  (m)]]/0.3048)+1169000</f>
        <v>1167295.971128609</v>
      </c>
      <c r="J3257" s="3">
        <f>(DD_relocated_catalogue[[#This Row],[Relocated easting (m)]]/0.3048)+342000</f>
        <v>344379.64566929132</v>
      </c>
      <c r="K3257" s="3">
        <f>DD_relocated_catalogue[[#This Row],[Relocated depth (m)]]/0.3048</f>
        <v>6399.7408136482936</v>
      </c>
      <c r="L3257" s="3">
        <f>DD_relocated_catalogue[[#This Row],[Semi-minor axis length (m)]]/0.3048</f>
        <v>6.9728068900692168</v>
      </c>
      <c r="M3257" s="3">
        <f>DD_relocated_catalogue[[#This Row],[Semi-intermediate axis length (m)]]/0.3048</f>
        <v>12.134444354777552</v>
      </c>
      <c r="N3257" s="3">
        <f>DD_relocated_catalogue[[#This Row],[Semi-major axis length (m)]]/0.3048</f>
        <v>34.126208730143787</v>
      </c>
      <c r="O3257" s="3">
        <v>-62.014041150665733</v>
      </c>
      <c r="P3257" s="3">
        <v>-84.633785925825904</v>
      </c>
      <c r="Q3257" s="3">
        <v>144.01889971150601</v>
      </c>
      <c r="R3257" s="3">
        <f>DD_relocated_catalogue[[#This Row],[Northing uncertainty half-length (m)]]/0.3048</f>
        <v>20.140983805922488</v>
      </c>
      <c r="S3257" s="3">
        <f>DD_relocated_catalogue[[#This Row],[Easting uncertainty half-length (m)]]/0.3048</f>
        <v>29.680031756620732</v>
      </c>
      <c r="T3257" s="3">
        <f>DD_relocated_catalogue[[#This Row],[Depth uncertainty half-length (m)]]/0.3048</f>
        <v>8.4456573573183924</v>
      </c>
      <c r="U3257" s="4">
        <v>0.43377587780642052</v>
      </c>
    </row>
    <row r="3258" spans="1:21" x14ac:dyDescent="0.25">
      <c r="A3258">
        <v>3476</v>
      </c>
      <c r="B3258" t="s">
        <v>22</v>
      </c>
      <c r="C3258" s="1">
        <v>41424.423741284721</v>
      </c>
      <c r="D3258" s="2">
        <f>(DD_relocated_catalogue[[#This Row],[SLB northing (m)]]/0.3048)+1169000</f>
        <v>1167240</v>
      </c>
      <c r="E3258" s="2">
        <f>(DD_relocated_catalogue[[#This Row],[SLB easting (m)]]/0.3048)+342000</f>
        <v>344273.99934383202</v>
      </c>
      <c r="F3258" s="2">
        <f>DD_relocated_catalogue[[#This Row],[SLB depth (m)]]/0.3048</f>
        <v>6504.9999999999991</v>
      </c>
      <c r="G3258">
        <v>-1.1499999999999999</v>
      </c>
      <c r="H3258" s="1">
        <v>41424.423741331018</v>
      </c>
      <c r="I3258" s="3">
        <f>(DD_relocated_catalogue[[#This Row],[Relocated northing  (m)]]/0.3048)+1169000</f>
        <v>1167321.0859580052</v>
      </c>
      <c r="J3258" s="3">
        <f>(DD_relocated_catalogue[[#This Row],[Relocated easting (m)]]/0.3048)+342000</f>
        <v>344378.85498687666</v>
      </c>
      <c r="K3258" s="3">
        <f>DD_relocated_catalogue[[#This Row],[Relocated depth (m)]]/0.3048</f>
        <v>6441.9750656167971</v>
      </c>
      <c r="L3258" s="3">
        <f>DD_relocated_catalogue[[#This Row],[Semi-minor axis length (m)]]/0.3048</f>
        <v>6.500582065448115</v>
      </c>
      <c r="M3258" s="3">
        <f>DD_relocated_catalogue[[#This Row],[Semi-intermediate axis length (m)]]/0.3048</f>
        <v>12.11785427783335</v>
      </c>
      <c r="N3258" s="3">
        <f>DD_relocated_catalogue[[#This Row],[Semi-major axis length (m)]]/0.3048</f>
        <v>34.014392689183929</v>
      </c>
      <c r="O3258" s="3">
        <v>-62.72608725062215</v>
      </c>
      <c r="P3258" s="3">
        <v>-84.88406791951995</v>
      </c>
      <c r="Q3258" s="3">
        <v>143.45276659550754</v>
      </c>
      <c r="R3258" s="3">
        <f>DD_relocated_catalogue[[#This Row],[Northing uncertainty half-length (m)]]/0.3048</f>
        <v>20.380459234568903</v>
      </c>
      <c r="S3258" s="3">
        <f>DD_relocated_catalogue[[#This Row],[Easting uncertainty half-length (m)]]/0.3048</f>
        <v>29.374698311250885</v>
      </c>
      <c r="T3258" s="3">
        <f>DD_relocated_catalogue[[#This Row],[Depth uncertainty half-length (m)]]/0.3048</f>
        <v>8.0451997509172006</v>
      </c>
      <c r="U3258" s="4">
        <v>0.4006632598382483</v>
      </c>
    </row>
    <row r="3259" spans="1:21" x14ac:dyDescent="0.25">
      <c r="A3259">
        <v>6129</v>
      </c>
      <c r="B3259" t="s">
        <v>22</v>
      </c>
      <c r="C3259" s="1">
        <v>41901.764969074073</v>
      </c>
      <c r="D3259" s="2">
        <f>(DD_relocated_catalogue[[#This Row],[SLB northing (m)]]/0.3048)+1169000</f>
        <v>1167458.999343832</v>
      </c>
      <c r="E3259" s="2">
        <f>(DD_relocated_catalogue[[#This Row],[SLB easting (m)]]/0.3048)+342000</f>
        <v>344643.99934383202</v>
      </c>
      <c r="F3259" s="2">
        <f>DD_relocated_catalogue[[#This Row],[SLB depth (m)]]/0.3048</f>
        <v>6363.9993438320207</v>
      </c>
      <c r="G3259">
        <v>-0.77</v>
      </c>
      <c r="H3259" s="1">
        <v>41901.764969039352</v>
      </c>
      <c r="I3259" s="3">
        <f>(DD_relocated_catalogue[[#This Row],[Relocated northing  (m)]]/0.3048)+1169000</f>
        <v>1167461.8635170604</v>
      </c>
      <c r="J3259" s="3">
        <f>(DD_relocated_catalogue[[#This Row],[Relocated easting (m)]]/0.3048)+342000</f>
        <v>344567.19160104985</v>
      </c>
      <c r="K3259" s="3">
        <f>DD_relocated_catalogue[[#This Row],[Relocated depth (m)]]/0.3048</f>
        <v>6431.6010498687665</v>
      </c>
      <c r="L3259" s="3">
        <f>DD_relocated_catalogue[[#This Row],[Semi-minor axis length (m)]]/0.3048</f>
        <v>6.3046642098862504</v>
      </c>
      <c r="M3259" s="3">
        <f>DD_relocated_catalogue[[#This Row],[Semi-intermediate axis length (m)]]/0.3048</f>
        <v>9.1784470586278495</v>
      </c>
      <c r="N3259" s="3">
        <f>DD_relocated_catalogue[[#This Row],[Semi-major axis length (m)]]/0.3048</f>
        <v>22.323961486684226</v>
      </c>
      <c r="O3259" s="3">
        <v>-72.045782683181443</v>
      </c>
      <c r="P3259" s="3">
        <v>-23.947378749074996</v>
      </c>
      <c r="Q3259" s="3">
        <v>92.357980692277835</v>
      </c>
      <c r="R3259" s="3">
        <f>DD_relocated_catalogue[[#This Row],[Northing uncertainty half-length (m)]]/0.3048</f>
        <v>11.866736165328163</v>
      </c>
      <c r="S3259" s="3">
        <f>DD_relocated_catalogue[[#This Row],[Easting uncertainty half-length (m)]]/0.3048</f>
        <v>20.10481192911584</v>
      </c>
      <c r="T3259" s="3">
        <f>DD_relocated_catalogue[[#This Row],[Depth uncertainty half-length (m)]]/0.3048</f>
        <v>8.7314438424607275</v>
      </c>
      <c r="U3259" s="4">
        <v>0.38577364478032544</v>
      </c>
    </row>
    <row r="3260" spans="1:21" x14ac:dyDescent="0.25">
      <c r="A3260">
        <v>4458</v>
      </c>
      <c r="B3260" t="s">
        <v>22</v>
      </c>
      <c r="C3260" s="1">
        <v>41647.69165724537</v>
      </c>
      <c r="D3260" s="2">
        <f>(DD_relocated_catalogue[[#This Row],[SLB northing (m)]]/0.3048)+1169000</f>
        <v>1167121.000656168</v>
      </c>
      <c r="E3260" s="2">
        <f>(DD_relocated_catalogue[[#This Row],[SLB easting (m)]]/0.3048)+342000</f>
        <v>344280</v>
      </c>
      <c r="F3260" s="2">
        <f>DD_relocated_catalogue[[#This Row],[SLB depth (m)]]/0.3048</f>
        <v>6462.0013123359577</v>
      </c>
      <c r="G3260">
        <v>-1.17</v>
      </c>
      <c r="H3260" s="1">
        <v>41647.691657233794</v>
      </c>
      <c r="I3260" s="3">
        <f>(DD_relocated_catalogue[[#This Row],[Relocated northing  (m)]]/0.3048)+1169000</f>
        <v>1167121.6010498689</v>
      </c>
      <c r="J3260" s="3">
        <f>(DD_relocated_catalogue[[#This Row],[Relocated easting (m)]]/0.3048)+342000</f>
        <v>344246.32217847771</v>
      </c>
      <c r="K3260" s="3">
        <f>DD_relocated_catalogue[[#This Row],[Relocated depth (m)]]/0.3048</f>
        <v>6483.9238845144355</v>
      </c>
      <c r="L3260" s="3">
        <f>DD_relocated_catalogue[[#This Row],[Semi-minor axis length (m)]]/0.3048</f>
        <v>6.4123005611564574</v>
      </c>
      <c r="M3260" s="3">
        <f>DD_relocated_catalogue[[#This Row],[Semi-intermediate axis length (m)]]/0.3048</f>
        <v>10.161152875951219</v>
      </c>
      <c r="N3260" s="3">
        <f>DD_relocated_catalogue[[#This Row],[Semi-major axis length (m)]]/0.3048</f>
        <v>27.440912320348904</v>
      </c>
      <c r="O3260" s="3">
        <v>-74.510393735893487</v>
      </c>
      <c r="P3260" s="3">
        <v>-37.522473422736972</v>
      </c>
      <c r="Q3260" s="3">
        <v>113.06450882464243</v>
      </c>
      <c r="R3260" s="3">
        <f>DD_relocated_catalogue[[#This Row],[Northing uncertainty half-length (m)]]/0.3048</f>
        <v>12.098005472516771</v>
      </c>
      <c r="S3260" s="3">
        <f>DD_relocated_catalogue[[#This Row],[Easting uncertainty half-length (m)]]/0.3048</f>
        <v>25.966173092186779</v>
      </c>
      <c r="T3260" s="3">
        <f>DD_relocated_catalogue[[#This Row],[Depth uncertainty half-length (m)]]/0.3048</f>
        <v>8.6267185986597603</v>
      </c>
      <c r="U3260" s="4">
        <v>0.37978177028445392</v>
      </c>
    </row>
    <row r="3261" spans="1:21" x14ac:dyDescent="0.25">
      <c r="A3261">
        <v>4305</v>
      </c>
      <c r="B3261" t="s">
        <v>22</v>
      </c>
      <c r="C3261" s="1">
        <v>41612.053129872686</v>
      </c>
      <c r="D3261" s="2">
        <f>(DD_relocated_catalogue[[#This Row],[SLB northing (m)]]/0.3048)+1169000</f>
        <v>1167282.001312336</v>
      </c>
      <c r="E3261" s="2">
        <f>(DD_relocated_catalogue[[#This Row],[SLB easting (m)]]/0.3048)+342000</f>
        <v>344227.99868766405</v>
      </c>
      <c r="F3261" s="2">
        <f>DD_relocated_catalogue[[#This Row],[SLB depth (m)]]/0.3048</f>
        <v>6411.0006561679793</v>
      </c>
      <c r="G3261">
        <v>-0.77</v>
      </c>
      <c r="H3261" s="1">
        <v>41612.053129849533</v>
      </c>
      <c r="I3261" s="3">
        <f>(DD_relocated_catalogue[[#This Row],[Relocated northing  (m)]]/0.3048)+1169000</f>
        <v>1167277.276902887</v>
      </c>
      <c r="J3261" s="3">
        <f>(DD_relocated_catalogue[[#This Row],[Relocated easting (m)]]/0.3048)+342000</f>
        <v>344395.30183727032</v>
      </c>
      <c r="K3261" s="3">
        <f>DD_relocated_catalogue[[#This Row],[Relocated depth (m)]]/0.3048</f>
        <v>6436.7224409448818</v>
      </c>
      <c r="L3261" s="3">
        <f>DD_relocated_catalogue[[#This Row],[Semi-minor axis length (m)]]/0.3048</f>
        <v>5.5420316095842734</v>
      </c>
      <c r="M3261" s="3">
        <f>DD_relocated_catalogue[[#This Row],[Semi-intermediate axis length (m)]]/0.3048</f>
        <v>9.2428319274859323</v>
      </c>
      <c r="N3261" s="3">
        <f>DD_relocated_catalogue[[#This Row],[Semi-major axis length (m)]]/0.3048</f>
        <v>24.302239222453114</v>
      </c>
      <c r="O3261" s="3">
        <v>-74.900136652958125</v>
      </c>
      <c r="P3261" s="3">
        <v>-28.143782573495606</v>
      </c>
      <c r="Q3261" s="3">
        <v>100.78477767066764</v>
      </c>
      <c r="R3261" s="3">
        <f>DD_relocated_catalogue[[#This Row],[Northing uncertainty half-length (m)]]/0.3048</f>
        <v>11.457515458582753</v>
      </c>
      <c r="S3261" s="3">
        <f>DD_relocated_catalogue[[#This Row],[Easting uncertainty half-length (m)]]/0.3048</f>
        <v>22.652639509612428</v>
      </c>
      <c r="T3261" s="3">
        <f>DD_relocated_catalogue[[#This Row],[Depth uncertainty half-length (m)]]/0.3048</f>
        <v>7.7937552482674928</v>
      </c>
      <c r="U3261" s="4">
        <v>0.37713514300734491</v>
      </c>
    </row>
    <row r="3262" spans="1:21" x14ac:dyDescent="0.25">
      <c r="A3262">
        <v>4794</v>
      </c>
      <c r="B3262" t="s">
        <v>22</v>
      </c>
      <c r="C3262" s="1">
        <v>41705.065891527775</v>
      </c>
      <c r="D3262" s="2">
        <f>(DD_relocated_catalogue[[#This Row],[SLB northing (m)]]/0.3048)+1169000</f>
        <v>1167376.000656168</v>
      </c>
      <c r="E3262" s="2">
        <f>(DD_relocated_catalogue[[#This Row],[SLB easting (m)]]/0.3048)+342000</f>
        <v>344288.99934383202</v>
      </c>
      <c r="F3262" s="2">
        <f>DD_relocated_catalogue[[#This Row],[SLB depth (m)]]/0.3048</f>
        <v>6514.9999999999991</v>
      </c>
      <c r="G3262">
        <v>-1.21</v>
      </c>
      <c r="H3262" s="1">
        <v>41705.06589140046</v>
      </c>
      <c r="I3262" s="3">
        <f>(DD_relocated_catalogue[[#This Row],[Relocated northing  (m)]]/0.3048)+1169000</f>
        <v>1167241.7125984251</v>
      </c>
      <c r="J3262" s="3">
        <f>(DD_relocated_catalogue[[#This Row],[Relocated easting (m)]]/0.3048)+342000</f>
        <v>344209.06167979003</v>
      </c>
      <c r="K3262" s="3">
        <f>DD_relocated_catalogue[[#This Row],[Relocated depth (m)]]/0.3048</f>
        <v>6549.3996062992128</v>
      </c>
      <c r="L3262" s="3">
        <f>DD_relocated_catalogue[[#This Row],[Semi-minor axis length (m)]]/0.3048</f>
        <v>6.4251312348012526</v>
      </c>
      <c r="M3262" s="3">
        <f>DD_relocated_catalogue[[#This Row],[Semi-intermediate axis length (m)]]/0.3048</f>
        <v>10.444642736011447</v>
      </c>
      <c r="N3262" s="3">
        <f>DD_relocated_catalogue[[#This Row],[Semi-major axis length (m)]]/0.3048</f>
        <v>28.358566848807445</v>
      </c>
      <c r="O3262" s="3">
        <v>-74.170927251275984</v>
      </c>
      <c r="P3262" s="3">
        <v>-37.861096839799742</v>
      </c>
      <c r="Q3262" s="3">
        <v>113.86567486959866</v>
      </c>
      <c r="R3262" s="3">
        <f>DD_relocated_catalogue[[#This Row],[Northing uncertainty half-length (m)]]/0.3048</f>
        <v>12.352639201736942</v>
      </c>
      <c r="S3262" s="3">
        <f>DD_relocated_catalogue[[#This Row],[Easting uncertainty half-length (m)]]/0.3048</f>
        <v>26.850036595646252</v>
      </c>
      <c r="T3262" s="3">
        <f>DD_relocated_catalogue[[#This Row],[Depth uncertainty half-length (m)]]/0.3048</f>
        <v>8.8574473246261682</v>
      </c>
      <c r="U3262" s="4">
        <v>0.3710744653267416</v>
      </c>
    </row>
    <row r="3263" spans="1:21" x14ac:dyDescent="0.25">
      <c r="A3263">
        <v>6080</v>
      </c>
      <c r="B3263" t="s">
        <v>22</v>
      </c>
      <c r="C3263" s="1">
        <v>41895.969775740741</v>
      </c>
      <c r="D3263" s="2">
        <f>(DD_relocated_catalogue[[#This Row],[SLB northing (m)]]/0.3048)+1169000</f>
        <v>1167221.000656168</v>
      </c>
      <c r="E3263" s="2">
        <f>(DD_relocated_catalogue[[#This Row],[SLB easting (m)]]/0.3048)+342000</f>
        <v>344748.99934383202</v>
      </c>
      <c r="F3263" s="2">
        <f>DD_relocated_catalogue[[#This Row],[SLB depth (m)]]/0.3048</f>
        <v>6467.9986876640414</v>
      </c>
      <c r="G3263">
        <v>-0.61</v>
      </c>
      <c r="H3263" s="1">
        <v>41895.969775844904</v>
      </c>
      <c r="I3263" s="3">
        <f>(DD_relocated_catalogue[[#This Row],[Relocated northing  (m)]]/0.3048)+1169000</f>
        <v>1167461.2467191601</v>
      </c>
      <c r="J3263" s="3">
        <f>(DD_relocated_catalogue[[#This Row],[Relocated easting (m)]]/0.3048)+342000</f>
        <v>344518.90419947507</v>
      </c>
      <c r="K3263" s="3">
        <f>DD_relocated_catalogue[[#This Row],[Relocated depth (m)]]/0.3048</f>
        <v>6431.4402887139104</v>
      </c>
      <c r="L3263" s="3">
        <f>DD_relocated_catalogue[[#This Row],[Semi-minor axis length (m)]]/0.3048</f>
        <v>6.0008256390425352</v>
      </c>
      <c r="M3263" s="3">
        <f>DD_relocated_catalogue[[#This Row],[Semi-intermediate axis length (m)]]/0.3048</f>
        <v>9.1659648665501727</v>
      </c>
      <c r="N3263" s="3">
        <f>DD_relocated_catalogue[[#This Row],[Semi-major axis length (m)]]/0.3048</f>
        <v>22.773223161620557</v>
      </c>
      <c r="O3263" s="3">
        <v>-74.91480978071678</v>
      </c>
      <c r="P3263" s="3">
        <v>-26.340631064233257</v>
      </c>
      <c r="Q3263" s="3">
        <v>95.317978792878861</v>
      </c>
      <c r="R3263" s="3">
        <f>DD_relocated_catalogue[[#This Row],[Northing uncertainty half-length (m)]]/0.3048</f>
        <v>11.863595374446897</v>
      </c>
      <c r="S3263" s="3">
        <f>DD_relocated_catalogue[[#This Row],[Easting uncertainty half-length (m)]]/0.3048</f>
        <v>20.847673079884327</v>
      </c>
      <c r="T3263" s="3">
        <f>DD_relocated_catalogue[[#This Row],[Depth uncertainty half-length (m)]]/0.3048</f>
        <v>7.8835400798344457</v>
      </c>
      <c r="U3263" s="4">
        <v>0.39687292954693681</v>
      </c>
    </row>
    <row r="3264" spans="1:21" x14ac:dyDescent="0.25">
      <c r="A3264">
        <v>6695</v>
      </c>
      <c r="B3264" t="s">
        <v>22</v>
      </c>
      <c r="C3264" s="1">
        <v>42369.199924953704</v>
      </c>
      <c r="D3264" s="2">
        <f>(DD_relocated_catalogue[[#This Row],[SLB northing (m)]]/0.3048)+1169000</f>
        <v>1167235</v>
      </c>
      <c r="E3264" s="2">
        <f>(DD_relocated_catalogue[[#This Row],[SLB easting (m)]]/0.3048)+342000</f>
        <v>344197.00131233595</v>
      </c>
      <c r="F3264" s="2">
        <f>DD_relocated_catalogue[[#This Row],[SLB depth (m)]]/0.3048</f>
        <v>6332.9986876640414</v>
      </c>
      <c r="G3264">
        <v>-1.48</v>
      </c>
      <c r="H3264" s="1">
        <v>42369.199924895831</v>
      </c>
      <c r="I3264" s="3">
        <f>(DD_relocated_catalogue[[#This Row],[Relocated northing  (m)]]/0.3048)+1169000</f>
        <v>1167196.8832020997</v>
      </c>
      <c r="J3264" s="3">
        <f>(DD_relocated_catalogue[[#This Row],[Relocated easting (m)]]/0.3048)+342000</f>
        <v>344164.61614173226</v>
      </c>
      <c r="K3264" s="3">
        <f>DD_relocated_catalogue[[#This Row],[Relocated depth (m)]]/0.3048</f>
        <v>6353.5629921259842</v>
      </c>
      <c r="L3264" s="3">
        <f>DD_relocated_catalogue[[#This Row],[Semi-minor axis length (m)]]/0.3048</f>
        <v>6.145247797435081</v>
      </c>
      <c r="M3264" s="3">
        <f>DD_relocated_catalogue[[#This Row],[Semi-intermediate axis length (m)]]/0.3048</f>
        <v>13.749317614492025</v>
      </c>
      <c r="N3264" s="3">
        <f>DD_relocated_catalogue[[#This Row],[Semi-major axis length (m)]]/0.3048</f>
        <v>38.244892956277745</v>
      </c>
      <c r="O3264" s="3">
        <v>-60.456724938663037</v>
      </c>
      <c r="P3264" s="3">
        <v>-81.205852005460684</v>
      </c>
      <c r="Q3264" s="3">
        <v>146.99604934461843</v>
      </c>
      <c r="R3264" s="3">
        <f>DD_relocated_catalogue[[#This Row],[Northing uncertainty half-length (m)]]/0.3048</f>
        <v>19.847405026281447</v>
      </c>
      <c r="S3264" s="3">
        <f>DD_relocated_catalogue[[#This Row],[Easting uncertainty half-length (m)]]/0.3048</f>
        <v>34.818295851192012</v>
      </c>
      <c r="T3264" s="3">
        <f>DD_relocated_catalogue[[#This Row],[Depth uncertainty half-length (m)]]/0.3048</f>
        <v>9.0345569583524803</v>
      </c>
      <c r="U3264" s="4">
        <v>0.46108436975000272</v>
      </c>
    </row>
    <row r="3265" spans="1:21" x14ac:dyDescent="0.25">
      <c r="A3265">
        <v>4324</v>
      </c>
      <c r="B3265" t="s">
        <v>22</v>
      </c>
      <c r="C3265" s="1">
        <v>41620.836926122684</v>
      </c>
      <c r="D3265" s="2">
        <f>(DD_relocated_catalogue[[#This Row],[SLB northing (m)]]/0.3048)+1169000</f>
        <v>1167191.000656168</v>
      </c>
      <c r="E3265" s="2">
        <f>(DD_relocated_catalogue[[#This Row],[SLB easting (m)]]/0.3048)+342000</f>
        <v>344202.00131233595</v>
      </c>
      <c r="F3265" s="2">
        <f>DD_relocated_catalogue[[#This Row],[SLB depth (m)]]/0.3048</f>
        <v>6388.9993438320207</v>
      </c>
      <c r="G3265">
        <v>-0.5</v>
      </c>
      <c r="H3265" s="1">
        <v>41620.836926064818</v>
      </c>
      <c r="I3265" s="3">
        <f>(DD_relocated_catalogue[[#This Row],[Relocated northing  (m)]]/0.3048)+1169000</f>
        <v>1167300.0524934384</v>
      </c>
      <c r="J3265" s="3">
        <f>(DD_relocated_catalogue[[#This Row],[Relocated easting (m)]]/0.3048)+342000</f>
        <v>344415.74475065619</v>
      </c>
      <c r="K3265" s="3">
        <f>DD_relocated_catalogue[[#This Row],[Relocated depth (m)]]/0.3048</f>
        <v>6382.4179790026246</v>
      </c>
      <c r="L3265" s="3">
        <f>DD_relocated_catalogue[[#This Row],[Semi-minor axis length (m)]]/0.3048</f>
        <v>5.8115088465164222</v>
      </c>
      <c r="M3265" s="3">
        <f>DD_relocated_catalogue[[#This Row],[Semi-intermediate axis length (m)]]/0.3048</f>
        <v>9.4095491552264168</v>
      </c>
      <c r="N3265" s="3">
        <f>DD_relocated_catalogue[[#This Row],[Semi-major axis length (m)]]/0.3048</f>
        <v>23.253138553976921</v>
      </c>
      <c r="O3265" s="3">
        <v>-74.676818314564159</v>
      </c>
      <c r="P3265" s="3">
        <v>-29.14652326610031</v>
      </c>
      <c r="Q3265" s="3">
        <v>99.823796035093039</v>
      </c>
      <c r="R3265" s="3">
        <f>DD_relocated_catalogue[[#This Row],[Northing uncertainty half-length (m)]]/0.3048</f>
        <v>11.786828402889428</v>
      </c>
      <c r="S3265" s="3">
        <f>DD_relocated_catalogue[[#This Row],[Easting uncertainty half-length (m)]]/0.3048</f>
        <v>21.483372804430395</v>
      </c>
      <c r="T3265" s="3">
        <f>DD_relocated_catalogue[[#This Row],[Depth uncertainty half-length (m)]]/0.3048</f>
        <v>7.8288697122670516</v>
      </c>
      <c r="U3265" s="4">
        <v>0.39377803534644396</v>
      </c>
    </row>
    <row r="3266" spans="1:21" x14ac:dyDescent="0.25">
      <c r="A3266">
        <v>4352</v>
      </c>
      <c r="B3266" t="s">
        <v>22</v>
      </c>
      <c r="C3266" s="1">
        <v>41628.69683375</v>
      </c>
      <c r="D3266" s="2">
        <f>(DD_relocated_catalogue[[#This Row],[SLB northing (m)]]/0.3048)+1169000</f>
        <v>1167218.999343832</v>
      </c>
      <c r="E3266" s="2">
        <f>(DD_relocated_catalogue[[#This Row],[SLB easting (m)]]/0.3048)+342000</f>
        <v>344192.00131233595</v>
      </c>
      <c r="F3266" s="2">
        <f>DD_relocated_catalogue[[#This Row],[SLB depth (m)]]/0.3048</f>
        <v>6347.0013123359577</v>
      </c>
      <c r="G3266">
        <v>-0.95</v>
      </c>
      <c r="H3266" s="1">
        <v>41628.69683375</v>
      </c>
      <c r="I3266" s="3">
        <f>(DD_relocated_catalogue[[#This Row],[Relocated northing  (m)]]/0.3048)+1169000</f>
        <v>1167252.0866141731</v>
      </c>
      <c r="J3266" s="3">
        <f>(DD_relocated_catalogue[[#This Row],[Relocated easting (m)]]/0.3048)+342000</f>
        <v>344280.76771653543</v>
      </c>
      <c r="K3266" s="3">
        <f>DD_relocated_catalogue[[#This Row],[Relocated depth (m)]]/0.3048</f>
        <v>6334.7801837270335</v>
      </c>
      <c r="L3266" s="3">
        <f>DD_relocated_catalogue[[#This Row],[Semi-minor axis length (m)]]/0.3048</f>
        <v>4.1079549315762725</v>
      </c>
      <c r="M3266" s="3">
        <f>DD_relocated_catalogue[[#This Row],[Semi-intermediate axis length (m)]]/0.3048</f>
        <v>7.2454617842705176</v>
      </c>
      <c r="N3266" s="3">
        <f>DD_relocated_catalogue[[#This Row],[Semi-major axis length (m)]]/0.3048</f>
        <v>20.805458195451838</v>
      </c>
      <c r="O3266" s="3">
        <v>-70.266853078591041</v>
      </c>
      <c r="P3266" s="3">
        <v>-54.57081360931565</v>
      </c>
      <c r="Q3266" s="3">
        <v>125.8576960145941</v>
      </c>
      <c r="R3266" s="3">
        <f>DD_relocated_catalogue[[#This Row],[Northing uncertainty half-length (m)]]/0.3048</f>
        <v>9.7221899804184471</v>
      </c>
      <c r="S3266" s="3">
        <f>DD_relocated_catalogue[[#This Row],[Easting uncertainty half-length (m)]]/0.3048</f>
        <v>19.258035218558494</v>
      </c>
      <c r="T3266" s="3">
        <f>DD_relocated_catalogue[[#This Row],[Depth uncertainty half-length (m)]]/0.3048</f>
        <v>5.9199946749314707</v>
      </c>
      <c r="U3266" s="4">
        <v>0.33787168158186925</v>
      </c>
    </row>
    <row r="3267" spans="1:21" x14ac:dyDescent="0.25">
      <c r="A3267">
        <v>4222</v>
      </c>
      <c r="B3267" t="s">
        <v>22</v>
      </c>
      <c r="C3267" s="1">
        <v>41592.617394050925</v>
      </c>
      <c r="D3267" s="2">
        <f>(DD_relocated_catalogue[[#This Row],[SLB northing (m)]]/0.3048)+1169000</f>
        <v>1167382.998687664</v>
      </c>
      <c r="E3267" s="2">
        <f>(DD_relocated_catalogue[[#This Row],[SLB easting (m)]]/0.3048)+342000</f>
        <v>344222.00131233595</v>
      </c>
      <c r="F3267" s="2">
        <f>DD_relocated_catalogue[[#This Row],[SLB depth (m)]]/0.3048</f>
        <v>6432.9986876640414</v>
      </c>
      <c r="G3267">
        <v>-1.33</v>
      </c>
      <c r="H3267" s="1">
        <v>41592.617393981483</v>
      </c>
      <c r="I3267" s="3">
        <f>(DD_relocated_catalogue[[#This Row],[Relocated northing  (m)]]/0.3048)+1169000</f>
        <v>1167318.0216535432</v>
      </c>
      <c r="J3267" s="3">
        <f>(DD_relocated_catalogue[[#This Row],[Relocated easting (m)]]/0.3048)+342000</f>
        <v>344442.29002624674</v>
      </c>
      <c r="K3267" s="3">
        <f>DD_relocated_catalogue[[#This Row],[Relocated depth (m)]]/0.3048</f>
        <v>6399.7670603674533</v>
      </c>
      <c r="L3267" s="3">
        <f>DD_relocated_catalogue[[#This Row],[Semi-minor axis length (m)]]/0.3048</f>
        <v>6.2577742297284376</v>
      </c>
      <c r="M3267" s="3">
        <f>DD_relocated_catalogue[[#This Row],[Semi-intermediate axis length (m)]]/0.3048</f>
        <v>9.7656802467055464</v>
      </c>
      <c r="N3267" s="3">
        <f>DD_relocated_catalogue[[#This Row],[Semi-major axis length (m)]]/0.3048</f>
        <v>24.166590734821138</v>
      </c>
      <c r="O3267" s="3">
        <v>-75.356087180077225</v>
      </c>
      <c r="P3267" s="3">
        <v>-21.669602032540912</v>
      </c>
      <c r="Q3267" s="3">
        <v>91.401859354142815</v>
      </c>
      <c r="R3267" s="3">
        <f>DD_relocated_catalogue[[#This Row],[Northing uncertainty half-length (m)]]/0.3048</f>
        <v>12.407957607965692</v>
      </c>
      <c r="S3267" s="3">
        <f>DD_relocated_catalogue[[#This Row],[Easting uncertainty half-length (m)]]/0.3048</f>
        <v>22.233161677114403</v>
      </c>
      <c r="T3267" s="3">
        <f>DD_relocated_catalogue[[#This Row],[Depth uncertainty half-length (m)]]/0.3048</f>
        <v>8.2959898132169716</v>
      </c>
      <c r="U3267" s="4">
        <v>0.42235551409104377</v>
      </c>
    </row>
    <row r="3268" spans="1:21" x14ac:dyDescent="0.25">
      <c r="A3268">
        <v>6892</v>
      </c>
      <c r="B3268" t="s">
        <v>22</v>
      </c>
      <c r="C3268" s="1">
        <v>43147.030626238426</v>
      </c>
      <c r="D3268" s="2">
        <f>(DD_relocated_catalogue[[#This Row],[SLB northing (m)]]/0.3048)+1169000</f>
        <v>1167108.999343832</v>
      </c>
      <c r="E3268" s="2">
        <f>(DD_relocated_catalogue[[#This Row],[SLB easting (m)]]/0.3048)+342000</f>
        <v>344228.99934383202</v>
      </c>
      <c r="F3268" s="2">
        <f>DD_relocated_catalogue[[#This Row],[SLB depth (m)]]/0.3048</f>
        <v>6230</v>
      </c>
      <c r="G3268">
        <v>-1.64</v>
      </c>
      <c r="H3268" s="1">
        <v>43147.03062622685</v>
      </c>
      <c r="I3268" s="3">
        <f>(DD_relocated_catalogue[[#This Row],[Relocated northing  (m)]]/0.3048)+1169000</f>
        <v>1167026.3451443571</v>
      </c>
      <c r="J3268" s="3">
        <f>(DD_relocated_catalogue[[#This Row],[Relocated easting (m)]]/0.3048)+342000</f>
        <v>344199.5341207349</v>
      </c>
      <c r="K3268" s="3">
        <f>DD_relocated_catalogue[[#This Row],[Relocated depth (m)]]/0.3048</f>
        <v>6169.4324146981626</v>
      </c>
      <c r="L3268" s="3">
        <f>DD_relocated_catalogue[[#This Row],[Semi-minor axis length (m)]]/0.3048</f>
        <v>6.1983183389617249</v>
      </c>
      <c r="M3268" s="3">
        <f>DD_relocated_catalogue[[#This Row],[Semi-intermediate axis length (m)]]/0.3048</f>
        <v>12.436094842171302</v>
      </c>
      <c r="N3268" s="3">
        <f>DD_relocated_catalogue[[#This Row],[Semi-major axis length (m)]]/0.3048</f>
        <v>33.756629313096823</v>
      </c>
      <c r="O3268" s="3">
        <v>-61.50210226749607</v>
      </c>
      <c r="P3268" s="3">
        <v>-83.098672782970709</v>
      </c>
      <c r="Q3268" s="3">
        <v>149.39780019611831</v>
      </c>
      <c r="R3268" s="3">
        <f>DD_relocated_catalogue[[#This Row],[Northing uncertainty half-length (m)]]/0.3048</f>
        <v>17.427894254950541</v>
      </c>
      <c r="S3268" s="3">
        <f>DD_relocated_catalogue[[#This Row],[Easting uncertainty half-length (m)]]/0.3048</f>
        <v>30.985011277577119</v>
      </c>
      <c r="T3268" s="3">
        <f>DD_relocated_catalogue[[#This Row],[Depth uncertainty half-length (m)]]/0.3048</f>
        <v>8.1755270476924178</v>
      </c>
      <c r="U3268" s="4">
        <v>0.53095663047713615</v>
      </c>
    </row>
    <row r="3269" spans="1:21" x14ac:dyDescent="0.25">
      <c r="A3269">
        <v>3876</v>
      </c>
      <c r="B3269" t="s">
        <v>22</v>
      </c>
      <c r="C3269" s="1">
        <v>41522.975048599539</v>
      </c>
      <c r="D3269" s="2">
        <f>(DD_relocated_catalogue[[#This Row],[SLB northing (m)]]/0.3048)+1169000</f>
        <v>1167187.001312336</v>
      </c>
      <c r="E3269" s="2">
        <f>(DD_relocated_catalogue[[#This Row],[SLB easting (m)]]/0.3048)+342000</f>
        <v>344165</v>
      </c>
      <c r="F3269" s="2">
        <f>DD_relocated_catalogue[[#This Row],[SLB depth (m)]]/0.3048</f>
        <v>6301.0006561679793</v>
      </c>
      <c r="G3269">
        <v>-1.42</v>
      </c>
      <c r="H3269" s="1">
        <v>41522.975048715278</v>
      </c>
      <c r="I3269" s="3">
        <f>(DD_relocated_catalogue[[#This Row],[Relocated northing  (m)]]/0.3048)+1169000</f>
        <v>1167072.6148293964</v>
      </c>
      <c r="J3269" s="3">
        <f>(DD_relocated_catalogue[[#This Row],[Relocated easting (m)]]/0.3048)+342000</f>
        <v>343891.64370078739</v>
      </c>
      <c r="K3269" s="3">
        <f>DD_relocated_catalogue[[#This Row],[Relocated depth (m)]]/0.3048</f>
        <v>6228.5170603674542</v>
      </c>
      <c r="L3269" s="3">
        <f>DD_relocated_catalogue[[#This Row],[Semi-minor axis length (m)]]/0.3048</f>
        <v>4.3532651250135457</v>
      </c>
      <c r="M3269" s="3">
        <f>DD_relocated_catalogue[[#This Row],[Semi-intermediate axis length (m)]]/0.3048</f>
        <v>8.4696484315104943</v>
      </c>
      <c r="N3269" s="3">
        <f>DD_relocated_catalogue[[#This Row],[Semi-major axis length (m)]]/0.3048</f>
        <v>32.748924833870866</v>
      </c>
      <c r="O3269" s="3">
        <v>-59.83457598409062</v>
      </c>
      <c r="P3269" s="3">
        <v>-82.932540229228991</v>
      </c>
      <c r="Q3269" s="3">
        <v>154.25250844966232</v>
      </c>
      <c r="R3269" s="3">
        <f>DD_relocated_catalogue[[#This Row],[Northing uncertainty half-length (m)]]/0.3048</f>
        <v>13.153348888485336</v>
      </c>
      <c r="S3269" s="3">
        <f>DD_relocated_catalogue[[#This Row],[Easting uncertainty half-length (m)]]/0.3048</f>
        <v>30.786736416941434</v>
      </c>
      <c r="T3269" s="3">
        <f>DD_relocated_catalogue[[#This Row],[Depth uncertainty half-length (m)]]/0.3048</f>
        <v>5.9794364625322798</v>
      </c>
      <c r="U3269" s="4">
        <v>0.34854987309364843</v>
      </c>
    </row>
    <row r="3270" spans="1:21" x14ac:dyDescent="0.25">
      <c r="A3270">
        <v>6787</v>
      </c>
      <c r="B3270" t="s">
        <v>22</v>
      </c>
      <c r="C3270" s="1">
        <v>42798.11595269676</v>
      </c>
      <c r="D3270" s="2">
        <f>(DD_relocated_catalogue[[#This Row],[SLB northing (m)]]/0.3048)+1169000</f>
        <v>1167578.999343832</v>
      </c>
      <c r="E3270" s="2">
        <f>(DD_relocated_catalogue[[#This Row],[SLB easting (m)]]/0.3048)+342000</f>
        <v>344383.99934383202</v>
      </c>
      <c r="F3270" s="2">
        <f>DD_relocated_catalogue[[#This Row],[SLB depth (m)]]/0.3048</f>
        <v>6344.9999999999991</v>
      </c>
      <c r="G3270">
        <v>-1.34</v>
      </c>
      <c r="H3270" s="1">
        <v>42798.115952662039</v>
      </c>
      <c r="I3270" s="3">
        <f>(DD_relocated_catalogue[[#This Row],[Relocated northing  (m)]]/0.3048)+1169000</f>
        <v>1167313.1496062991</v>
      </c>
      <c r="J3270" s="3">
        <f>(DD_relocated_catalogue[[#This Row],[Relocated easting (m)]]/0.3048)+342000</f>
        <v>344411.16797900264</v>
      </c>
      <c r="K3270" s="3">
        <f>DD_relocated_catalogue[[#This Row],[Relocated depth (m)]]/0.3048</f>
        <v>6241.8635170603675</v>
      </c>
      <c r="L3270" s="3">
        <f>DD_relocated_catalogue[[#This Row],[Semi-minor axis length (m)]]/0.3048</f>
        <v>4.2732352563746723</v>
      </c>
      <c r="M3270" s="3">
        <f>DD_relocated_catalogue[[#This Row],[Semi-intermediate axis length (m)]]/0.3048</f>
        <v>11.27752016366664</v>
      </c>
      <c r="N3270" s="3">
        <f>DD_relocated_catalogue[[#This Row],[Semi-major axis length (m)]]/0.3048</f>
        <v>25.50565083937866</v>
      </c>
      <c r="O3270" s="3">
        <v>-58.605337851325693</v>
      </c>
      <c r="P3270" s="3">
        <v>-85.428898908636214</v>
      </c>
      <c r="Q3270" s="3">
        <v>142.49596329073435</v>
      </c>
      <c r="R3270" s="3">
        <f>DD_relocated_catalogue[[#This Row],[Northing uncertainty half-length (m)]]/0.3048</f>
        <v>16.336196898955905</v>
      </c>
      <c r="S3270" s="3">
        <f>DD_relocated_catalogue[[#This Row],[Easting uncertainty half-length (m)]]/0.3048</f>
        <v>21.82386334829155</v>
      </c>
      <c r="T3270" s="3">
        <f>DD_relocated_catalogue[[#This Row],[Depth uncertainty half-length (m)]]/0.3048</f>
        <v>6.9626411582150221</v>
      </c>
      <c r="U3270" s="4">
        <v>0.35549850389928844</v>
      </c>
    </row>
    <row r="3271" spans="1:21" x14ac:dyDescent="0.25">
      <c r="A3271">
        <v>6814</v>
      </c>
      <c r="B3271" t="s">
        <v>22</v>
      </c>
      <c r="C3271" s="1">
        <v>42897.538535983796</v>
      </c>
      <c r="D3271" s="2">
        <f>(DD_relocated_catalogue[[#This Row],[SLB northing (m)]]/0.3048)+1169000</f>
        <v>1167130</v>
      </c>
      <c r="E3271" s="2">
        <f>(DD_relocated_catalogue[[#This Row],[SLB easting (m)]]/0.3048)+342000</f>
        <v>344161.00065616798</v>
      </c>
      <c r="F3271" s="2">
        <f>DD_relocated_catalogue[[#This Row],[SLB depth (m)]]/0.3048</f>
        <v>6331.0006561679793</v>
      </c>
      <c r="G3271">
        <v>-0.87</v>
      </c>
      <c r="H3271" s="1">
        <v>42897.538536041669</v>
      </c>
      <c r="I3271" s="3">
        <f>(DD_relocated_catalogue[[#This Row],[Relocated northing  (m)]]/0.3048)+1169000</f>
        <v>1167252.1620734909</v>
      </c>
      <c r="J3271" s="3">
        <f>(DD_relocated_catalogue[[#This Row],[Relocated easting (m)]]/0.3048)+342000</f>
        <v>344230.86614173226</v>
      </c>
      <c r="K3271" s="3">
        <f>DD_relocated_catalogue[[#This Row],[Relocated depth (m)]]/0.3048</f>
        <v>6299.845800524934</v>
      </c>
      <c r="L3271" s="3">
        <f>DD_relocated_catalogue[[#This Row],[Semi-minor axis length (m)]]/0.3048</f>
        <v>4.2205117429404542</v>
      </c>
      <c r="M3271" s="3">
        <f>DD_relocated_catalogue[[#This Row],[Semi-intermediate axis length (m)]]/0.3048</f>
        <v>8.8048487845151815</v>
      </c>
      <c r="N3271" s="3">
        <f>DD_relocated_catalogue[[#This Row],[Semi-major axis length (m)]]/0.3048</f>
        <v>26.876618192027813</v>
      </c>
      <c r="O3271" s="3">
        <v>-57.982296923452054</v>
      </c>
      <c r="P3271" s="3">
        <v>-85.780889189226599</v>
      </c>
      <c r="Q3271" s="3">
        <v>147.03885194200791</v>
      </c>
      <c r="R3271" s="3">
        <f>DD_relocated_catalogue[[#This Row],[Northing uncertainty half-length (m)]]/0.3048</f>
        <v>14.853077874102613</v>
      </c>
      <c r="S3271" s="3">
        <f>DD_relocated_catalogue[[#This Row],[Easting uncertainty half-length (m)]]/0.3048</f>
        <v>23.694137388971892</v>
      </c>
      <c r="T3271" s="3">
        <f>DD_relocated_catalogue[[#This Row],[Depth uncertainty half-length (m)]]/0.3048</f>
        <v>5.9615144507805722</v>
      </c>
      <c r="U3271" s="4">
        <v>0.34496082130013422</v>
      </c>
    </row>
    <row r="3272" spans="1:21" x14ac:dyDescent="0.25">
      <c r="A3272">
        <v>4128</v>
      </c>
      <c r="B3272" t="s">
        <v>22</v>
      </c>
      <c r="C3272" s="1">
        <v>41566.226257465278</v>
      </c>
      <c r="D3272" s="2">
        <f>(DD_relocated_catalogue[[#This Row],[SLB northing (m)]]/0.3048)+1169000</f>
        <v>1167552.001312336</v>
      </c>
      <c r="E3272" s="2">
        <f>(DD_relocated_catalogue[[#This Row],[SLB easting (m)]]/0.3048)+342000</f>
        <v>344650</v>
      </c>
      <c r="F3272" s="2">
        <f>DD_relocated_catalogue[[#This Row],[SLB depth (m)]]/0.3048</f>
        <v>6273.9993438320207</v>
      </c>
      <c r="G3272">
        <v>-1.28</v>
      </c>
      <c r="H3272" s="1">
        <v>41566.226257453702</v>
      </c>
      <c r="I3272" s="3">
        <f>(DD_relocated_catalogue[[#This Row],[Relocated northing  (m)]]/0.3048)+1169000</f>
        <v>1167606.5387139108</v>
      </c>
      <c r="J3272" s="3">
        <f>(DD_relocated_catalogue[[#This Row],[Relocated easting (m)]]/0.3048)+342000</f>
        <v>344819.49146981625</v>
      </c>
      <c r="K3272" s="3">
        <f>DD_relocated_catalogue[[#This Row],[Relocated depth (m)]]/0.3048</f>
        <v>6225.5741469816276</v>
      </c>
      <c r="L3272" s="3">
        <f>DD_relocated_catalogue[[#This Row],[Semi-minor axis length (m)]]/0.3048</f>
        <v>3.7561610317316045</v>
      </c>
      <c r="M3272" s="3">
        <f>DD_relocated_catalogue[[#This Row],[Semi-intermediate axis length (m)]]/0.3048</f>
        <v>6.3627236337141913</v>
      </c>
      <c r="N3272" s="3">
        <f>DD_relocated_catalogue[[#This Row],[Semi-major axis length (m)]]/0.3048</f>
        <v>14.042675299260816</v>
      </c>
      <c r="O3272" s="3">
        <v>-70.94235921466867</v>
      </c>
      <c r="P3272" s="3">
        <v>-27.753744268621652</v>
      </c>
      <c r="Q3272" s="3">
        <v>93.465783010801132</v>
      </c>
      <c r="R3272" s="3">
        <f>DD_relocated_catalogue[[#This Row],[Northing uncertainty half-length (m)]]/0.3048</f>
        <v>8.2073805093613537</v>
      </c>
      <c r="S3272" s="3">
        <f>DD_relocated_catalogue[[#This Row],[Easting uncertainty half-length (m)]]/0.3048</f>
        <v>12.395092914882209</v>
      </c>
      <c r="T3272" s="3">
        <f>DD_relocated_catalogue[[#This Row],[Depth uncertainty half-length (m)]]/0.3048</f>
        <v>5.4681940033987448</v>
      </c>
      <c r="U3272" s="4">
        <v>0.34002293548353701</v>
      </c>
    </row>
    <row r="3273" spans="1:21" x14ac:dyDescent="0.25">
      <c r="A3273">
        <v>2882</v>
      </c>
      <c r="B3273" t="s">
        <v>22</v>
      </c>
      <c r="C3273" s="1">
        <v>41254.651583009261</v>
      </c>
      <c r="D3273" s="2">
        <f>(DD_relocated_catalogue[[#This Row],[SLB northing (m)]]/0.3048)+1169000</f>
        <v>1167368.999343832</v>
      </c>
      <c r="E3273" s="2">
        <f>(DD_relocated_catalogue[[#This Row],[SLB easting (m)]]/0.3048)+342000</f>
        <v>344787.99868766405</v>
      </c>
      <c r="F3273" s="2">
        <f>DD_relocated_catalogue[[#This Row],[SLB depth (m)]]/0.3048</f>
        <v>6507.9986876640414</v>
      </c>
      <c r="G3273">
        <v>-0.1</v>
      </c>
      <c r="H3273" s="1">
        <v>41254.651583159721</v>
      </c>
      <c r="I3273" s="3">
        <f>(DD_relocated_catalogue[[#This Row],[Relocated northing  (m)]]/0.3048)+1169000</f>
        <v>1167596.4238845145</v>
      </c>
      <c r="J3273" s="3">
        <f>(DD_relocated_catalogue[[#This Row],[Relocated easting (m)]]/0.3048)+342000</f>
        <v>344833.17257217848</v>
      </c>
      <c r="K3273" s="3">
        <f>DD_relocated_catalogue[[#This Row],[Relocated depth (m)]]/0.3048</f>
        <v>6440.0065616797892</v>
      </c>
      <c r="L3273" s="3">
        <f>DD_relocated_catalogue[[#This Row],[Semi-minor axis length (m)]]/0.3048</f>
        <v>6.1500495230295789</v>
      </c>
      <c r="M3273" s="3">
        <f>DD_relocated_catalogue[[#This Row],[Semi-intermediate axis length (m)]]/0.3048</f>
        <v>12.834430861865036</v>
      </c>
      <c r="N3273" s="3">
        <f>DD_relocated_catalogue[[#This Row],[Semi-major axis length (m)]]/0.3048</f>
        <v>32.144430256359534</v>
      </c>
      <c r="O3273" s="3">
        <v>-59.397376482751461</v>
      </c>
      <c r="P3273" s="3">
        <v>-87.458899632763249</v>
      </c>
      <c r="Q3273" s="3">
        <v>132.327046762447</v>
      </c>
      <c r="R3273" s="3">
        <f>DD_relocated_catalogue[[#This Row],[Northing uncertainty half-length (m)]]/0.3048</f>
        <v>24.30281824253554</v>
      </c>
      <c r="S3273" s="3">
        <f>DD_relocated_catalogue[[#This Row],[Easting uncertainty half-length (m)]]/0.3048</f>
        <v>23.934015765596889</v>
      </c>
      <c r="T3273" s="3">
        <f>DD_relocated_catalogue[[#This Row],[Depth uncertainty half-length (m)]]/0.3048</f>
        <v>8.4023216518626871</v>
      </c>
      <c r="U3273" s="4">
        <v>0.36888442074109545</v>
      </c>
    </row>
    <row r="3274" spans="1:21" x14ac:dyDescent="0.25">
      <c r="A3274">
        <v>4898</v>
      </c>
      <c r="B3274" t="s">
        <v>22</v>
      </c>
      <c r="C3274" s="1">
        <v>41733.325542511571</v>
      </c>
      <c r="D3274" s="2">
        <f>(DD_relocated_catalogue[[#This Row],[SLB northing (m)]]/0.3048)+1169000</f>
        <v>1167097.998687664</v>
      </c>
      <c r="E3274" s="2">
        <f>(DD_relocated_catalogue[[#This Row],[SLB easting (m)]]/0.3048)+342000</f>
        <v>344212.00131233595</v>
      </c>
      <c r="F3274" s="2">
        <f>DD_relocated_catalogue[[#This Row],[SLB depth (m)]]/0.3048</f>
        <v>6561.0006561679784</v>
      </c>
      <c r="G3274">
        <v>-0.63</v>
      </c>
      <c r="H3274" s="1">
        <v>41733.325542453706</v>
      </c>
      <c r="I3274" s="3">
        <f>(DD_relocated_catalogue[[#This Row],[Relocated northing  (m)]]/0.3048)+1169000</f>
        <v>1167076.3451443571</v>
      </c>
      <c r="J3274" s="3">
        <f>(DD_relocated_catalogue[[#This Row],[Relocated easting (m)]]/0.3048)+342000</f>
        <v>344284.97375328082</v>
      </c>
      <c r="K3274" s="3">
        <f>DD_relocated_catalogue[[#This Row],[Relocated depth (m)]]/0.3048</f>
        <v>6566.2959317585301</v>
      </c>
      <c r="L3274" s="3">
        <f>DD_relocated_catalogue[[#This Row],[Semi-minor axis length (m)]]/0.3048</f>
        <v>6.5613805365982989</v>
      </c>
      <c r="M3274" s="3">
        <f>DD_relocated_catalogue[[#This Row],[Semi-intermediate axis length (m)]]/0.3048</f>
        <v>10.914023405866514</v>
      </c>
      <c r="N3274" s="3">
        <f>DD_relocated_catalogue[[#This Row],[Semi-major axis length (m)]]/0.3048</f>
        <v>34.184417507033274</v>
      </c>
      <c r="O3274" s="3">
        <v>-69.361594455970817</v>
      </c>
      <c r="P3274" s="3">
        <v>-56.305323994429884</v>
      </c>
      <c r="Q3274" s="3">
        <v>129.08508852659341</v>
      </c>
      <c r="R3274" s="3">
        <f>DD_relocated_catalogue[[#This Row],[Northing uncertainty half-length (m)]]/0.3048</f>
        <v>14.810243259340979</v>
      </c>
      <c r="S3274" s="3">
        <f>DD_relocated_catalogue[[#This Row],[Easting uncertainty half-length (m)]]/0.3048</f>
        <v>31.83372019621833</v>
      </c>
      <c r="T3274" s="3">
        <f>DD_relocated_catalogue[[#This Row],[Depth uncertainty half-length (m)]]/0.3048</f>
        <v>9.5694393166482836</v>
      </c>
      <c r="U3274" s="4">
        <v>0.36365787815778067</v>
      </c>
    </row>
    <row r="3275" spans="1:21" x14ac:dyDescent="0.25">
      <c r="A3275">
        <v>3358</v>
      </c>
      <c r="B3275" t="s">
        <v>22</v>
      </c>
      <c r="C3275" s="1">
        <v>41363.973680972224</v>
      </c>
      <c r="D3275" s="2">
        <f>(DD_relocated_catalogue[[#This Row],[SLB northing (m)]]/0.3048)+1169000</f>
        <v>1167085</v>
      </c>
      <c r="E3275" s="2">
        <f>(DD_relocated_catalogue[[#This Row],[SLB easting (m)]]/0.3048)+342000</f>
        <v>344136.00065616798</v>
      </c>
      <c r="F3275" s="2">
        <f>DD_relocated_catalogue[[#This Row],[SLB depth (m)]]/0.3048</f>
        <v>6417.9986876640414</v>
      </c>
      <c r="G3275">
        <v>-0.32</v>
      </c>
      <c r="H3275" s="1">
        <v>41363.973681087962</v>
      </c>
      <c r="I3275" s="3">
        <f>(DD_relocated_catalogue[[#This Row],[Relocated northing  (m)]]/0.3048)+1169000</f>
        <v>1167144.2454068242</v>
      </c>
      <c r="J3275" s="3">
        <f>(DD_relocated_catalogue[[#This Row],[Relocated easting (m)]]/0.3048)+342000</f>
        <v>344170.90879265091</v>
      </c>
      <c r="K3275" s="3">
        <f>DD_relocated_catalogue[[#This Row],[Relocated depth (m)]]/0.3048</f>
        <v>6357.5295275590552</v>
      </c>
      <c r="L3275" s="3">
        <f>DD_relocated_catalogue[[#This Row],[Semi-minor axis length (m)]]/0.3048</f>
        <v>6.1408303241444981</v>
      </c>
      <c r="M3275" s="3">
        <f>DD_relocated_catalogue[[#This Row],[Semi-intermediate axis length (m)]]/0.3048</f>
        <v>10.513492718623478</v>
      </c>
      <c r="N3275" s="3">
        <f>DD_relocated_catalogue[[#This Row],[Semi-major axis length (m)]]/0.3048</f>
        <v>33.846024824012851</v>
      </c>
      <c r="O3275" s="3">
        <v>-60.335177512905233</v>
      </c>
      <c r="P3275" s="3">
        <v>-82.829438649753399</v>
      </c>
      <c r="Q3275" s="3">
        <v>147.61837126595881</v>
      </c>
      <c r="R3275" s="3">
        <f>DD_relocated_catalogue[[#This Row],[Northing uncertainty half-length (m)]]/0.3048</f>
        <v>17.230737252066721</v>
      </c>
      <c r="S3275" s="3">
        <f>DD_relocated_catalogue[[#This Row],[Easting uncertainty half-length (m)]]/0.3048</f>
        <v>30.588127504811045</v>
      </c>
      <c r="T3275" s="3">
        <f>DD_relocated_catalogue[[#This Row],[Depth uncertainty half-length (m)]]/0.3048</f>
        <v>7.6377933016080082</v>
      </c>
      <c r="U3275" s="4">
        <v>0.38998207268442253</v>
      </c>
    </row>
    <row r="3276" spans="1:21" x14ac:dyDescent="0.25">
      <c r="A3276">
        <v>6619</v>
      </c>
      <c r="B3276" t="s">
        <v>22</v>
      </c>
      <c r="C3276" s="1">
        <v>42128.588017627313</v>
      </c>
      <c r="D3276" s="2">
        <f>(DD_relocated_catalogue[[#This Row],[SLB northing (m)]]/0.3048)+1169000</f>
        <v>1167236.000656168</v>
      </c>
      <c r="E3276" s="2">
        <f>(DD_relocated_catalogue[[#This Row],[SLB easting (m)]]/0.3048)+342000</f>
        <v>344087.00131233595</v>
      </c>
      <c r="F3276" s="2">
        <f>DD_relocated_catalogue[[#This Row],[SLB depth (m)]]/0.3048</f>
        <v>6356.0006561679784</v>
      </c>
      <c r="G3276">
        <v>-1.4</v>
      </c>
      <c r="H3276" s="1">
        <v>42128.588017662034</v>
      </c>
      <c r="I3276" s="3">
        <f>(DD_relocated_catalogue[[#This Row],[Relocated northing  (m)]]/0.3048)+1169000</f>
        <v>1167188.6220472441</v>
      </c>
      <c r="J3276" s="3">
        <f>(DD_relocated_catalogue[[#This Row],[Relocated easting (m)]]/0.3048)+342000</f>
        <v>344211.49606299214</v>
      </c>
      <c r="K3276" s="3">
        <f>DD_relocated_catalogue[[#This Row],[Relocated depth (m)]]/0.3048</f>
        <v>6262.6706036745409</v>
      </c>
      <c r="L3276" s="3">
        <f>DD_relocated_catalogue[[#This Row],[Semi-minor axis length (m)]]/0.3048</f>
        <v>4.6458130276279821</v>
      </c>
      <c r="M3276" s="3">
        <f>DD_relocated_catalogue[[#This Row],[Semi-intermediate axis length (m)]]/0.3048</f>
        <v>11.594198385104429</v>
      </c>
      <c r="N3276" s="3">
        <f>DD_relocated_catalogue[[#This Row],[Semi-major axis length (m)]]/0.3048</f>
        <v>27.997504966209984</v>
      </c>
      <c r="O3276" s="3">
        <v>-57.12199546072776</v>
      </c>
      <c r="P3276" s="3">
        <v>-84.62756257224494</v>
      </c>
      <c r="Q3276" s="3">
        <v>148.04553845313021</v>
      </c>
      <c r="R3276" s="3">
        <f>DD_relocated_catalogue[[#This Row],[Northing uncertainty half-length (m)]]/0.3048</f>
        <v>15.731763047470825</v>
      </c>
      <c r="S3276" s="3">
        <f>DD_relocated_catalogue[[#This Row],[Easting uncertainty half-length (m)]]/0.3048</f>
        <v>25.201104120115343</v>
      </c>
      <c r="T3276" s="3">
        <f>DD_relocated_catalogue[[#This Row],[Depth uncertainty half-length (m)]]/0.3048</f>
        <v>7.4948462637340469</v>
      </c>
      <c r="U3276" s="4">
        <v>0.39807699535597169</v>
      </c>
    </row>
    <row r="3277" spans="1:21" x14ac:dyDescent="0.25">
      <c r="A3277">
        <v>6405</v>
      </c>
      <c r="B3277" t="s">
        <v>22</v>
      </c>
      <c r="C3277" s="1">
        <v>41985.313431643517</v>
      </c>
      <c r="D3277" s="2">
        <f>(DD_relocated_catalogue[[#This Row],[SLB northing (m)]]/0.3048)+1169000</f>
        <v>1167415</v>
      </c>
      <c r="E3277" s="2">
        <f>(DD_relocated_catalogue[[#This Row],[SLB easting (m)]]/0.3048)+342000</f>
        <v>344126.00065616798</v>
      </c>
      <c r="F3277" s="2">
        <f>DD_relocated_catalogue[[#This Row],[SLB depth (m)]]/0.3048</f>
        <v>6278.9993438320207</v>
      </c>
      <c r="G3277">
        <v>-1.1399999999999999</v>
      </c>
      <c r="H3277" s="1">
        <v>41985.313431527778</v>
      </c>
      <c r="I3277" s="3">
        <f>(DD_relocated_catalogue[[#This Row],[Relocated northing  (m)]]/0.3048)+1169000</f>
        <v>1167323.2020997375</v>
      </c>
      <c r="J3277" s="3">
        <f>(DD_relocated_catalogue[[#This Row],[Relocated easting (m)]]/0.3048)+342000</f>
        <v>344341.60761154856</v>
      </c>
      <c r="K3277" s="3">
        <f>DD_relocated_catalogue[[#This Row],[Relocated depth (m)]]/0.3048</f>
        <v>6348.9107611548552</v>
      </c>
      <c r="L3277" s="3">
        <f>DD_relocated_catalogue[[#This Row],[Semi-minor axis length (m)]]/0.3048</f>
        <v>5.0979128887891196</v>
      </c>
      <c r="M3277" s="3">
        <f>DD_relocated_catalogue[[#This Row],[Semi-intermediate axis length (m)]]/0.3048</f>
        <v>7.6992643089093438</v>
      </c>
      <c r="N3277" s="3">
        <f>DD_relocated_catalogue[[#This Row],[Semi-major axis length (m)]]/0.3048</f>
        <v>21.125627406018992</v>
      </c>
      <c r="O3277" s="3">
        <v>-74.112086097712236</v>
      </c>
      <c r="P3277" s="3">
        <v>-32.390312813127238</v>
      </c>
      <c r="Q3277" s="3">
        <v>102.80632766865622</v>
      </c>
      <c r="R3277" s="3">
        <f>DD_relocated_catalogue[[#This Row],[Northing uncertainty half-length (m)]]/0.3048</f>
        <v>10.218442472520234</v>
      </c>
      <c r="S3277" s="3">
        <f>DD_relocated_catalogue[[#This Row],[Easting uncertainty half-length (m)]]/0.3048</f>
        <v>19.434457545750785</v>
      </c>
      <c r="T3277" s="3">
        <f>DD_relocated_catalogue[[#This Row],[Depth uncertainty half-length (m)]]/0.3048</f>
        <v>6.997243460916688</v>
      </c>
      <c r="U3277" s="4">
        <v>0.38441503320145598</v>
      </c>
    </row>
    <row r="3278" spans="1:21" x14ac:dyDescent="0.25">
      <c r="A3278">
        <v>6716</v>
      </c>
      <c r="B3278" t="s">
        <v>22</v>
      </c>
      <c r="C3278" s="1">
        <v>42447.034129143518</v>
      </c>
      <c r="D3278" s="2">
        <f>(DD_relocated_catalogue[[#This Row],[SLB northing (m)]]/0.3048)+1169000</f>
        <v>1167347.998687664</v>
      </c>
      <c r="E3278" s="2">
        <f>(DD_relocated_catalogue[[#This Row],[SLB easting (m)]]/0.3048)+342000</f>
        <v>344092.99868766405</v>
      </c>
      <c r="F3278" s="2">
        <f>DD_relocated_catalogue[[#This Row],[SLB depth (m)]]/0.3048</f>
        <v>6357.0013123359577</v>
      </c>
      <c r="G3278">
        <v>-1.52</v>
      </c>
      <c r="H3278" s="1">
        <v>42447.034129120373</v>
      </c>
      <c r="I3278" s="3">
        <f>(DD_relocated_catalogue[[#This Row],[Relocated northing  (m)]]/0.3048)+1169000</f>
        <v>1167292.0045931758</v>
      </c>
      <c r="J3278" s="3">
        <f>(DD_relocated_catalogue[[#This Row],[Relocated easting (m)]]/0.3048)+342000</f>
        <v>344212.86089238845</v>
      </c>
      <c r="K3278" s="3">
        <f>DD_relocated_catalogue[[#This Row],[Relocated depth (m)]]/0.3048</f>
        <v>6288.2447506561675</v>
      </c>
      <c r="L3278" s="3">
        <f>DD_relocated_catalogue[[#This Row],[Semi-minor axis length (m)]]/0.3048</f>
        <v>4.4498222142592052</v>
      </c>
      <c r="M3278" s="3">
        <f>DD_relocated_catalogue[[#This Row],[Semi-intermediate axis length (m)]]/0.3048</f>
        <v>11.351749114521441</v>
      </c>
      <c r="N3278" s="3">
        <f>DD_relocated_catalogue[[#This Row],[Semi-major axis length (m)]]/0.3048</f>
        <v>28.50755267376174</v>
      </c>
      <c r="O3278" s="3">
        <v>-58.371393953104729</v>
      </c>
      <c r="P3278" s="3">
        <v>-84.198722637127375</v>
      </c>
      <c r="Q3278" s="3">
        <v>146.3284589802054</v>
      </c>
      <c r="R3278" s="3">
        <f>DD_relocated_catalogue[[#This Row],[Northing uncertainty half-length (m)]]/0.3048</f>
        <v>16.251579406669126</v>
      </c>
      <c r="S3278" s="3">
        <f>DD_relocated_catalogue[[#This Row],[Easting uncertainty half-length (m)]]/0.3048</f>
        <v>25.36995190960884</v>
      </c>
      <c r="T3278" s="3">
        <f>DD_relocated_catalogue[[#This Row],[Depth uncertainty half-length (m)]]/0.3048</f>
        <v>7.1684179811538682</v>
      </c>
      <c r="U3278" s="4">
        <v>0.36863769160715965</v>
      </c>
    </row>
    <row r="3279" spans="1:21" x14ac:dyDescent="0.25">
      <c r="A3279">
        <v>676</v>
      </c>
      <c r="B3279" t="s">
        <v>22</v>
      </c>
      <c r="C3279" s="1">
        <v>40976.85813990741</v>
      </c>
      <c r="D3279" s="2">
        <f>(DD_relocated_catalogue[[#This Row],[SLB northing (m)]]/0.3048)+1169000</f>
        <v>1167100</v>
      </c>
      <c r="E3279" s="2">
        <f>(DD_relocated_catalogue[[#This Row],[SLB easting (m)]]/0.3048)+342000</f>
        <v>344100</v>
      </c>
      <c r="F3279" s="2">
        <f>DD_relocated_catalogue[[#This Row],[SLB depth (m)]]/0.3048</f>
        <v>6300</v>
      </c>
      <c r="G3279">
        <v>-0.83</v>
      </c>
      <c r="H3279" s="1">
        <v>40976.858139999997</v>
      </c>
      <c r="I3279" s="3">
        <f>(DD_relocated_catalogue[[#This Row],[Relocated northing  (m)]]/0.3048)+1169000</f>
        <v>1167166.2893700788</v>
      </c>
      <c r="J3279" s="3">
        <f>(DD_relocated_catalogue[[#This Row],[Relocated easting (m)]]/0.3048)+342000</f>
        <v>344216.71916010499</v>
      </c>
      <c r="K3279" s="3">
        <f>DD_relocated_catalogue[[#This Row],[Relocated depth (m)]]/0.3048</f>
        <v>6247.1259842519685</v>
      </c>
      <c r="L3279" s="3">
        <f>DD_relocated_catalogue[[#This Row],[Semi-minor axis length (m)]]/0.3048</f>
        <v>4.8272214660129045</v>
      </c>
      <c r="M3279" s="3">
        <f>DD_relocated_catalogue[[#This Row],[Semi-intermediate axis length (m)]]/0.3048</f>
        <v>8.6821126312932062</v>
      </c>
      <c r="N3279" s="3">
        <f>DD_relocated_catalogue[[#This Row],[Semi-major axis length (m)]]/0.3048</f>
        <v>32.044719783390391</v>
      </c>
      <c r="O3279" s="3">
        <v>-58.556882563525967</v>
      </c>
      <c r="P3279" s="3">
        <v>-86.630261211556999</v>
      </c>
      <c r="Q3279" s="3">
        <v>148.68898956108811</v>
      </c>
      <c r="R3279" s="3">
        <f>DD_relocated_catalogue[[#This Row],[Northing uncertainty half-length (m)]]/0.3048</f>
        <v>16.733109376174919</v>
      </c>
      <c r="S3279" s="3">
        <f>DD_relocated_catalogue[[#This Row],[Easting uncertainty half-length (m)]]/0.3048</f>
        <v>28.388822972536278</v>
      </c>
      <c r="T3279" s="3">
        <f>DD_relocated_catalogue[[#This Row],[Depth uncertainty half-length (m)]]/0.3048</f>
        <v>6.1573317378032497</v>
      </c>
      <c r="U3279" s="4">
        <v>0.37467264052290028</v>
      </c>
    </row>
    <row r="3280" spans="1:21" x14ac:dyDescent="0.25">
      <c r="A3280">
        <v>2614</v>
      </c>
      <c r="B3280" t="s">
        <v>22</v>
      </c>
      <c r="C3280" s="1">
        <v>41183.980463796295</v>
      </c>
      <c r="D3280" s="2">
        <f>(DD_relocated_catalogue[[#This Row],[SLB northing (m)]]/0.3048)+1169000</f>
        <v>1167100</v>
      </c>
      <c r="E3280" s="2">
        <f>(DD_relocated_catalogue[[#This Row],[SLB easting (m)]]/0.3048)+342000</f>
        <v>344100</v>
      </c>
      <c r="F3280" s="2">
        <f>DD_relocated_catalogue[[#This Row],[SLB depth (m)]]/0.3048</f>
        <v>6300</v>
      </c>
      <c r="G3280">
        <v>-0.18</v>
      </c>
      <c r="H3280" s="1">
        <v>41183.980463946762</v>
      </c>
      <c r="I3280" s="3">
        <f>(DD_relocated_catalogue[[#This Row],[Relocated northing  (m)]]/0.3048)+1169000</f>
        <v>1167180.9120734909</v>
      </c>
      <c r="J3280" s="3">
        <f>(DD_relocated_catalogue[[#This Row],[Relocated easting (m)]]/0.3048)+342000</f>
        <v>344231.83070866141</v>
      </c>
      <c r="K3280" s="3">
        <f>DD_relocated_catalogue[[#This Row],[Relocated depth (m)]]/0.3048</f>
        <v>6135.9350393700779</v>
      </c>
      <c r="L3280" s="3">
        <f>DD_relocated_catalogue[[#This Row],[Semi-minor axis length (m)]]/0.3048</f>
        <v>4.4272795845465529</v>
      </c>
      <c r="M3280" s="3">
        <f>DD_relocated_catalogue[[#This Row],[Semi-intermediate axis length (m)]]/0.3048</f>
        <v>8.347548391605045</v>
      </c>
      <c r="N3280" s="3">
        <f>DD_relocated_catalogue[[#This Row],[Semi-major axis length (m)]]/0.3048</f>
        <v>27.023943460530614</v>
      </c>
      <c r="O3280" s="3">
        <v>-58.531348237152166</v>
      </c>
      <c r="P3280" s="3">
        <v>-85.586817825267332</v>
      </c>
      <c r="Q3280" s="3">
        <v>147.31523585646494</v>
      </c>
      <c r="R3280" s="3">
        <f>DD_relocated_catalogue[[#This Row],[Northing uncertainty half-length (m)]]/0.3048</f>
        <v>14.636525483237737</v>
      </c>
      <c r="S3280" s="3">
        <f>DD_relocated_catalogue[[#This Row],[Easting uncertainty half-length (m)]]/0.3048</f>
        <v>23.89440975480127</v>
      </c>
      <c r="T3280" s="3">
        <f>DD_relocated_catalogue[[#This Row],[Depth uncertainty half-length (m)]]/0.3048</f>
        <v>5.8337645408137364</v>
      </c>
      <c r="U3280" s="4">
        <v>0.34653652037009247</v>
      </c>
    </row>
    <row r="3281" spans="1:21" x14ac:dyDescent="0.25">
      <c r="A3281">
        <v>3101</v>
      </c>
      <c r="B3281" t="s">
        <v>22</v>
      </c>
      <c r="C3281" s="1">
        <v>41313.969826678243</v>
      </c>
      <c r="D3281" s="2">
        <f>(DD_relocated_catalogue[[#This Row],[SLB northing (m)]]/0.3048)+1169000</f>
        <v>1167002.998687664</v>
      </c>
      <c r="E3281" s="2">
        <f>(DD_relocated_catalogue[[#This Row],[SLB easting (m)]]/0.3048)+342000</f>
        <v>344057.00131233595</v>
      </c>
      <c r="F3281" s="2">
        <f>DD_relocated_catalogue[[#This Row],[SLB depth (m)]]/0.3048</f>
        <v>6417.9986876640414</v>
      </c>
      <c r="G3281">
        <v>-0.13</v>
      </c>
      <c r="H3281" s="1">
        <v>41313.969826701388</v>
      </c>
      <c r="I3281" s="3">
        <f>(DD_relocated_catalogue[[#This Row],[Relocated northing  (m)]]/0.3048)+1169000</f>
        <v>1167142.2408136483</v>
      </c>
      <c r="J3281" s="3">
        <f>(DD_relocated_catalogue[[#This Row],[Relocated easting (m)]]/0.3048)+342000</f>
        <v>344182.02099737531</v>
      </c>
      <c r="K3281" s="3">
        <f>DD_relocated_catalogue[[#This Row],[Relocated depth (m)]]/0.3048</f>
        <v>6328.6384514435695</v>
      </c>
      <c r="L3281" s="3">
        <f>DD_relocated_catalogue[[#This Row],[Semi-minor axis length (m)]]/0.3048</f>
        <v>4.5749866580372966</v>
      </c>
      <c r="M3281" s="3">
        <f>DD_relocated_catalogue[[#This Row],[Semi-intermediate axis length (m)]]/0.3048</f>
        <v>8.694047190714624</v>
      </c>
      <c r="N3281" s="3">
        <f>DD_relocated_catalogue[[#This Row],[Semi-major axis length (m)]]/0.3048</f>
        <v>30.003505450661724</v>
      </c>
      <c r="O3281" s="3">
        <v>-59.962246457212025</v>
      </c>
      <c r="P3281" s="3">
        <v>-84.476474680813169</v>
      </c>
      <c r="Q3281" s="3">
        <v>148.34288470335656</v>
      </c>
      <c r="R3281" s="3">
        <f>DD_relocated_catalogue[[#This Row],[Northing uncertainty half-length (m)]]/0.3048</f>
        <v>15.285681860553245</v>
      </c>
      <c r="S3281" s="3">
        <f>DD_relocated_catalogue[[#This Row],[Easting uncertainty half-length (m)]]/0.3048</f>
        <v>26.940628689709097</v>
      </c>
      <c r="T3281" s="3">
        <f>DD_relocated_catalogue[[#This Row],[Depth uncertainty half-length (m)]]/0.3048</f>
        <v>5.9936973688885864</v>
      </c>
      <c r="U3281" s="4">
        <v>0.34845825976414851</v>
      </c>
    </row>
    <row r="3282" spans="1:21" x14ac:dyDescent="0.25">
      <c r="A3282">
        <v>6437</v>
      </c>
      <c r="B3282" t="s">
        <v>22</v>
      </c>
      <c r="C3282" s="1">
        <v>42005.661188067126</v>
      </c>
      <c r="D3282" s="2">
        <f>(DD_relocated_catalogue[[#This Row],[SLB northing (m)]]/0.3048)+1169000</f>
        <v>1167660</v>
      </c>
      <c r="E3282" s="2">
        <f>(DD_relocated_catalogue[[#This Row],[SLB easting (m)]]/0.3048)+342000</f>
        <v>344577.99868766405</v>
      </c>
      <c r="F3282" s="2">
        <f>DD_relocated_catalogue[[#This Row],[SLB depth (m)]]/0.3048</f>
        <v>6637.9986876640414</v>
      </c>
      <c r="G3282">
        <v>-0.52</v>
      </c>
      <c r="H3282" s="1">
        <v>42005.661188043981</v>
      </c>
      <c r="I3282" s="3">
        <f>(DD_relocated_catalogue[[#This Row],[Relocated northing  (m)]]/0.3048)+1169000</f>
        <v>1167563.7664041994</v>
      </c>
      <c r="J3282" s="3">
        <f>(DD_relocated_catalogue[[#This Row],[Relocated easting (m)]]/0.3048)+342000</f>
        <v>344642.88385826774</v>
      </c>
      <c r="K3282" s="3">
        <f>DD_relocated_catalogue[[#This Row],[Relocated depth (m)]]/0.3048</f>
        <v>6708.9960629921261</v>
      </c>
      <c r="L3282" s="3">
        <f>DD_relocated_catalogue[[#This Row],[Semi-minor axis length (m)]]/0.3048</f>
        <v>6.4076568183166662</v>
      </c>
      <c r="M3282" s="3">
        <f>DD_relocated_catalogue[[#This Row],[Semi-intermediate axis length (m)]]/0.3048</f>
        <v>10.289030877240718</v>
      </c>
      <c r="N3282" s="3">
        <f>DD_relocated_catalogue[[#This Row],[Semi-major axis length (m)]]/0.3048</f>
        <v>25.188915429366595</v>
      </c>
      <c r="O3282" s="3">
        <v>-68.769060411019353</v>
      </c>
      <c r="P3282" s="3">
        <v>-35.244522080214985</v>
      </c>
      <c r="Q3282" s="3">
        <v>107.32252929504349</v>
      </c>
      <c r="R3282" s="3">
        <f>DD_relocated_catalogue[[#This Row],[Northing uncertainty half-length (m)]]/0.3048</f>
        <v>12.623405708862684</v>
      </c>
      <c r="S3282" s="3">
        <f>DD_relocated_catalogue[[#This Row],[Easting uncertainty half-length (m)]]/0.3048</f>
        <v>22.9107895898047</v>
      </c>
      <c r="T3282" s="3">
        <f>DD_relocated_catalogue[[#This Row],[Depth uncertainty half-length (m)]]/0.3048</f>
        <v>9.7562569337725265</v>
      </c>
      <c r="U3282" s="4">
        <v>0.33654478980528169</v>
      </c>
    </row>
    <row r="3283" spans="1:21" x14ac:dyDescent="0.25">
      <c r="A3283">
        <v>4260</v>
      </c>
      <c r="B3283" t="s">
        <v>22</v>
      </c>
      <c r="C3283" s="1">
        <v>41604.741354918981</v>
      </c>
      <c r="D3283" s="2">
        <f>(DD_relocated_catalogue[[#This Row],[SLB northing (m)]]/0.3048)+1169000</f>
        <v>1167032.998687664</v>
      </c>
      <c r="E3283" s="2">
        <f>(DD_relocated_catalogue[[#This Row],[SLB easting (m)]]/0.3048)+342000</f>
        <v>343990</v>
      </c>
      <c r="F3283" s="2">
        <f>DD_relocated_catalogue[[#This Row],[SLB depth (m)]]/0.3048</f>
        <v>6538.9993438320207</v>
      </c>
      <c r="G3283">
        <v>-0.68</v>
      </c>
      <c r="H3283" s="1">
        <v>41604.741354849539</v>
      </c>
      <c r="I3283" s="3">
        <f>(DD_relocated_catalogue[[#This Row],[Relocated northing  (m)]]/0.3048)+1169000</f>
        <v>1167099.7276902888</v>
      </c>
      <c r="J3283" s="3">
        <f>(DD_relocated_catalogue[[#This Row],[Relocated easting (m)]]/0.3048)+342000</f>
        <v>344249.90485564305</v>
      </c>
      <c r="K3283" s="3">
        <f>DD_relocated_catalogue[[#This Row],[Relocated depth (m)]]/0.3048</f>
        <v>6560.2821522309714</v>
      </c>
      <c r="L3283" s="3">
        <f>DD_relocated_catalogue[[#This Row],[Semi-minor axis length (m)]]/0.3048</f>
        <v>6.2064893040476461</v>
      </c>
      <c r="M3283" s="3">
        <f>DD_relocated_catalogue[[#This Row],[Semi-intermediate axis length (m)]]/0.3048</f>
        <v>10.492311440144608</v>
      </c>
      <c r="N3283" s="3">
        <f>DD_relocated_catalogue[[#This Row],[Semi-major axis length (m)]]/0.3048</f>
        <v>29.666326777709173</v>
      </c>
      <c r="O3283" s="3">
        <v>-72.495078653456119</v>
      </c>
      <c r="P3283" s="3">
        <v>-46.992366886904755</v>
      </c>
      <c r="Q3283" s="3">
        <v>122.36377601730531</v>
      </c>
      <c r="R3283" s="3">
        <f>DD_relocated_catalogue[[#This Row],[Northing uncertainty half-length (m)]]/0.3048</f>
        <v>12.758118270276224</v>
      </c>
      <c r="S3283" s="3">
        <f>DD_relocated_catalogue[[#This Row],[Easting uncertainty half-length (m)]]/0.3048</f>
        <v>28.011840072550523</v>
      </c>
      <c r="T3283" s="3">
        <f>DD_relocated_catalogue[[#This Row],[Depth uncertainty half-length (m)]]/0.3048</f>
        <v>8.7886701498884179</v>
      </c>
      <c r="U3283" s="4">
        <v>0.34976511605619076</v>
      </c>
    </row>
    <row r="3284" spans="1:21" x14ac:dyDescent="0.25">
      <c r="A3284">
        <v>4307</v>
      </c>
      <c r="B3284" t="s">
        <v>22</v>
      </c>
      <c r="C3284" s="1">
        <v>41612.564486597221</v>
      </c>
      <c r="D3284" s="2">
        <f>(DD_relocated_catalogue[[#This Row],[SLB northing (m)]]/0.3048)+1169000</f>
        <v>1167221.000656168</v>
      </c>
      <c r="E3284" s="2">
        <f>(DD_relocated_catalogue[[#This Row],[SLB easting (m)]]/0.3048)+342000</f>
        <v>343865</v>
      </c>
      <c r="F3284" s="2">
        <f>DD_relocated_catalogue[[#This Row],[SLB depth (m)]]/0.3048</f>
        <v>6301.0006561679793</v>
      </c>
      <c r="G3284">
        <v>-1.06</v>
      </c>
      <c r="H3284" s="1">
        <v>41612.564486597221</v>
      </c>
      <c r="I3284" s="3">
        <f>(DD_relocated_catalogue[[#This Row],[Relocated northing  (m)]]/0.3048)+1169000</f>
        <v>1167238.7828083991</v>
      </c>
      <c r="J3284" s="3">
        <f>(DD_relocated_catalogue[[#This Row],[Relocated easting (m)]]/0.3048)+342000</f>
        <v>344002.26049868768</v>
      </c>
      <c r="K3284" s="3">
        <f>DD_relocated_catalogue[[#This Row],[Relocated depth (m)]]/0.3048</f>
        <v>6288.2578740157478</v>
      </c>
      <c r="L3284" s="3">
        <f>DD_relocated_catalogue[[#This Row],[Semi-minor axis length (m)]]/0.3048</f>
        <v>4.72311057532555</v>
      </c>
      <c r="M3284" s="3">
        <f>DD_relocated_catalogue[[#This Row],[Semi-intermediate axis length (m)]]/0.3048</f>
        <v>6.3878181570389403</v>
      </c>
      <c r="N3284" s="3">
        <f>DD_relocated_catalogue[[#This Row],[Semi-major axis length (m)]]/0.3048</f>
        <v>24.016264558354965</v>
      </c>
      <c r="O3284" s="3">
        <v>-64.424954897813677</v>
      </c>
      <c r="P3284" s="3">
        <v>113.28998470295589</v>
      </c>
      <c r="Q3284" s="3">
        <v>143.28386342598583</v>
      </c>
      <c r="R3284" s="3">
        <f>DD_relocated_catalogue[[#This Row],[Northing uncertainty half-length (m)]]/0.3048</f>
        <v>8.6960821820864904</v>
      </c>
      <c r="S3284" s="3">
        <f>DD_relocated_catalogue[[#This Row],[Easting uncertainty half-length (m)]]/0.3048</f>
        <v>22.803671651661887</v>
      </c>
      <c r="T3284" s="3">
        <f>DD_relocated_catalogue[[#This Row],[Depth uncertainty half-length (m)]]/0.3048</f>
        <v>6.4023421726994405</v>
      </c>
      <c r="U3284" s="4">
        <v>0.39778346565699535</v>
      </c>
    </row>
    <row r="3285" spans="1:21" x14ac:dyDescent="0.25">
      <c r="A3285">
        <v>4582</v>
      </c>
      <c r="B3285" t="s">
        <v>22</v>
      </c>
      <c r="C3285" s="1">
        <v>41663.001706273149</v>
      </c>
      <c r="D3285" s="2">
        <f>(DD_relocated_catalogue[[#This Row],[SLB northing (m)]]/0.3048)+1169000</f>
        <v>1168138.999343832</v>
      </c>
      <c r="E3285" s="2">
        <f>(DD_relocated_catalogue[[#This Row],[SLB easting (m)]]/0.3048)+342000</f>
        <v>344860</v>
      </c>
      <c r="F3285" s="2">
        <f>DD_relocated_catalogue[[#This Row],[SLB depth (m)]]/0.3048</f>
        <v>6458.9993438320207</v>
      </c>
      <c r="G3285">
        <v>-0.88</v>
      </c>
      <c r="H3285" s="1">
        <v>41663.001706296294</v>
      </c>
      <c r="I3285" s="3">
        <f>(DD_relocated_catalogue[[#This Row],[Relocated northing  (m)]]/0.3048)+1169000</f>
        <v>1168163.1397637795</v>
      </c>
      <c r="J3285" s="3">
        <f>(DD_relocated_catalogue[[#This Row],[Relocated easting (m)]]/0.3048)+342000</f>
        <v>344917.75590551179</v>
      </c>
      <c r="K3285" s="3">
        <f>DD_relocated_catalogue[[#This Row],[Relocated depth (m)]]/0.3048</f>
        <v>6417.345800524934</v>
      </c>
      <c r="L3285" s="3">
        <f>DD_relocated_catalogue[[#This Row],[Semi-minor axis length (m)]]/0.3048</f>
        <v>7.2979284904435797</v>
      </c>
      <c r="M3285" s="3">
        <f>DD_relocated_catalogue[[#This Row],[Semi-intermediate axis length (m)]]/0.3048</f>
        <v>11.623199560717119</v>
      </c>
      <c r="N3285" s="3">
        <f>DD_relocated_catalogue[[#This Row],[Semi-major axis length (m)]]/0.3048</f>
        <v>20.845203205321521</v>
      </c>
      <c r="O3285" s="3">
        <v>-67.92014401080877</v>
      </c>
      <c r="P3285" s="3">
        <v>-176.9771141931013</v>
      </c>
      <c r="Q3285" s="3">
        <v>60.292000318874315</v>
      </c>
      <c r="R3285" s="3">
        <f>DD_relocated_catalogue[[#This Row],[Northing uncertainty half-length (m)]]/0.3048</f>
        <v>13.441508068024184</v>
      </c>
      <c r="S3285" s="3">
        <f>DD_relocated_catalogue[[#This Row],[Easting uncertainty half-length (m)]]/0.3048</f>
        <v>18.225357609698005</v>
      </c>
      <c r="T3285" s="3">
        <f>DD_relocated_catalogue[[#This Row],[Depth uncertainty half-length (m)]]/0.3048</f>
        <v>10.314907498101658</v>
      </c>
      <c r="U3285" s="4">
        <v>0.49727798779847399</v>
      </c>
    </row>
    <row r="3286" spans="1:21" x14ac:dyDescent="0.25">
      <c r="A3286">
        <v>3109</v>
      </c>
      <c r="B3286" t="s">
        <v>22</v>
      </c>
      <c r="C3286" s="1">
        <v>41315.08908233796</v>
      </c>
      <c r="D3286" s="2">
        <f>(DD_relocated_catalogue[[#This Row],[SLB northing (m)]]/0.3048)+1169000</f>
        <v>1167007.998687664</v>
      </c>
      <c r="E3286" s="2">
        <f>(DD_relocated_catalogue[[#This Row],[SLB easting (m)]]/0.3048)+342000</f>
        <v>344102.00131233595</v>
      </c>
      <c r="F3286" s="2">
        <f>DD_relocated_catalogue[[#This Row],[SLB depth (m)]]/0.3048</f>
        <v>6420</v>
      </c>
      <c r="G3286">
        <v>-0.22</v>
      </c>
      <c r="H3286" s="1">
        <v>41315.089082453705</v>
      </c>
      <c r="I3286" s="3">
        <f>(DD_relocated_catalogue[[#This Row],[Relocated northing  (m)]]/0.3048)+1169000</f>
        <v>1167088.0675853018</v>
      </c>
      <c r="J3286" s="3">
        <f>(DD_relocated_catalogue[[#This Row],[Relocated easting (m)]]/0.3048)+342000</f>
        <v>344007.89041994751</v>
      </c>
      <c r="K3286" s="3">
        <f>DD_relocated_catalogue[[#This Row],[Relocated depth (m)]]/0.3048</f>
        <v>6335.2755905511804</v>
      </c>
      <c r="L3286" s="3">
        <f>DD_relocated_catalogue[[#This Row],[Semi-minor axis length (m)]]/0.3048</f>
        <v>4.6664112797260699</v>
      </c>
      <c r="M3286" s="3">
        <f>DD_relocated_catalogue[[#This Row],[Semi-intermediate axis length (m)]]/0.3048</f>
        <v>8.7001623268458452</v>
      </c>
      <c r="N3286" s="3">
        <f>DD_relocated_catalogue[[#This Row],[Semi-major axis length (m)]]/0.3048</f>
        <v>32.228951334803192</v>
      </c>
      <c r="O3286" s="3">
        <v>-60.639624562750633</v>
      </c>
      <c r="P3286" s="3">
        <v>-82.148866965346031</v>
      </c>
      <c r="Q3286" s="3">
        <v>151.44900783243608</v>
      </c>
      <c r="R3286" s="3">
        <f>DD_relocated_catalogue[[#This Row],[Northing uncertainty half-length (m)]]/0.3048</f>
        <v>13.989227669192919</v>
      </c>
      <c r="S3286" s="3">
        <f>DD_relocated_catalogue[[#This Row],[Easting uncertainty half-length (m)]]/0.3048</f>
        <v>29.941966673203641</v>
      </c>
      <c r="T3286" s="3">
        <f>DD_relocated_catalogue[[#This Row],[Depth uncertainty half-length (m)]]/0.3048</f>
        <v>6.1919124532699588</v>
      </c>
      <c r="U3286" s="4">
        <v>0.35849216617070756</v>
      </c>
    </row>
    <row r="3287" spans="1:21" x14ac:dyDescent="0.25">
      <c r="A3287">
        <v>6771</v>
      </c>
      <c r="B3287" t="s">
        <v>22</v>
      </c>
      <c r="C3287" s="1">
        <v>42660.429160520835</v>
      </c>
      <c r="D3287" s="2">
        <f>(DD_relocated_catalogue[[#This Row],[SLB northing (m)]]/0.3048)+1169000</f>
        <v>1167040</v>
      </c>
      <c r="E3287" s="2">
        <f>(DD_relocated_catalogue[[#This Row],[SLB easting (m)]]/0.3048)+342000</f>
        <v>344211.00065616798</v>
      </c>
      <c r="F3287" s="2">
        <f>DD_relocated_catalogue[[#This Row],[SLB depth (m)]]/0.3048</f>
        <v>6388.9993438320207</v>
      </c>
      <c r="G3287">
        <v>-1.54</v>
      </c>
      <c r="H3287" s="1">
        <v>42660.429160405096</v>
      </c>
      <c r="I3287" s="3">
        <f>(DD_relocated_catalogue[[#This Row],[Relocated northing  (m)]]/0.3048)+1169000</f>
        <v>1166928.4219160106</v>
      </c>
      <c r="J3287" s="3">
        <f>(DD_relocated_catalogue[[#This Row],[Relocated easting (m)]]/0.3048)+342000</f>
        <v>344063.59580052493</v>
      </c>
      <c r="K3287" s="3">
        <f>DD_relocated_catalogue[[#This Row],[Relocated depth (m)]]/0.3048</f>
        <v>6518.0282152230966</v>
      </c>
      <c r="L3287" s="3">
        <f>DD_relocated_catalogue[[#This Row],[Semi-minor axis length (m)]]/0.3048</f>
        <v>7.9324719619970123</v>
      </c>
      <c r="M3287" s="3">
        <f>DD_relocated_catalogue[[#This Row],[Semi-intermediate axis length (m)]]/0.3048</f>
        <v>18.853462951937733</v>
      </c>
      <c r="N3287" s="3">
        <f>DD_relocated_catalogue[[#This Row],[Semi-major axis length (m)]]/0.3048</f>
        <v>50.879914465529943</v>
      </c>
      <c r="O3287" s="3">
        <v>56.499966973823156</v>
      </c>
      <c r="P3287" s="3">
        <v>83.207580562743871</v>
      </c>
      <c r="Q3287" s="3">
        <v>-27.759190718477491</v>
      </c>
      <c r="R3287" s="3">
        <f>DD_relocated_catalogue[[#This Row],[Northing uncertainty half-length (m)]]/0.3048</f>
        <v>24.451658001517327</v>
      </c>
      <c r="S3287" s="3">
        <f>DD_relocated_catalogue[[#This Row],[Easting uncertainty half-length (m)]]/0.3048</f>
        <v>47.353045749649262</v>
      </c>
      <c r="T3287" s="3">
        <f>DD_relocated_catalogue[[#This Row],[Depth uncertainty half-length (m)]]/0.3048</f>
        <v>12.674483085610937</v>
      </c>
      <c r="U3287" s="4">
        <v>0.4086246092184781</v>
      </c>
    </row>
    <row r="3288" spans="1:21" x14ac:dyDescent="0.25">
      <c r="A3288">
        <v>995</v>
      </c>
      <c r="B3288" t="s">
        <v>22</v>
      </c>
      <c r="C3288" s="1">
        <v>41068.988012708331</v>
      </c>
      <c r="D3288" s="2">
        <f>(DD_relocated_catalogue[[#This Row],[SLB northing (m)]]/0.3048)+1169000</f>
        <v>1167146.000656168</v>
      </c>
      <c r="E3288" s="2">
        <f>(DD_relocated_catalogue[[#This Row],[SLB easting (m)]]/0.3048)+342000</f>
        <v>343938.99934383202</v>
      </c>
      <c r="F3288" s="2">
        <f>DD_relocated_catalogue[[#This Row],[SLB depth (m)]]/0.3048</f>
        <v>6337.9986876640414</v>
      </c>
      <c r="G3288">
        <v>-1.35</v>
      </c>
      <c r="H3288" s="1">
        <v>41068.988012754628</v>
      </c>
      <c r="I3288" s="3">
        <f>(DD_relocated_catalogue[[#This Row],[Relocated northing  (m)]]/0.3048)+1169000</f>
        <v>1167217.1686351707</v>
      </c>
      <c r="J3288" s="3">
        <f>(DD_relocated_catalogue[[#This Row],[Relocated easting (m)]]/0.3048)+342000</f>
        <v>344109.97375328082</v>
      </c>
      <c r="K3288" s="3">
        <f>DD_relocated_catalogue[[#This Row],[Relocated depth (m)]]/0.3048</f>
        <v>6275.1476377952749</v>
      </c>
      <c r="L3288" s="3">
        <f>DD_relocated_catalogue[[#This Row],[Semi-minor axis length (m)]]/0.3048</f>
        <v>4.0074880426867514</v>
      </c>
      <c r="M3288" s="3">
        <f>DD_relocated_catalogue[[#This Row],[Semi-intermediate axis length (m)]]/0.3048</f>
        <v>7.8853794082179025</v>
      </c>
      <c r="N3288" s="3">
        <f>DD_relocated_catalogue[[#This Row],[Semi-major axis length (m)]]/0.3048</f>
        <v>27.203969062359775</v>
      </c>
      <c r="O3288" s="3">
        <v>-59.755021165998741</v>
      </c>
      <c r="P3288" s="3">
        <v>-83.588154454920144</v>
      </c>
      <c r="Q3288" s="3">
        <v>148.19251569529953</v>
      </c>
      <c r="R3288" s="3">
        <f>DD_relocated_catalogue[[#This Row],[Northing uncertainty half-length (m)]]/0.3048</f>
        <v>13.633329878328787</v>
      </c>
      <c r="S3288" s="3">
        <f>DD_relocated_catalogue[[#This Row],[Easting uncertainty half-length (m)]]/0.3048</f>
        <v>24.528278951479841</v>
      </c>
      <c r="T3288" s="3">
        <f>DD_relocated_catalogue[[#This Row],[Depth uncertainty half-length (m)]]/0.3048</f>
        <v>5.4450863766889652</v>
      </c>
      <c r="U3288" s="4">
        <v>0.34631619027940086</v>
      </c>
    </row>
    <row r="3289" spans="1:21" x14ac:dyDescent="0.25">
      <c r="A3289">
        <v>4730</v>
      </c>
      <c r="B3289" t="s">
        <v>22</v>
      </c>
      <c r="C3289" s="1">
        <v>41691.959479826386</v>
      </c>
      <c r="D3289" s="2">
        <f>(DD_relocated_catalogue[[#This Row],[SLB northing (m)]]/0.3048)+1169000</f>
        <v>1166938.999343832</v>
      </c>
      <c r="E3289" s="2">
        <f>(DD_relocated_catalogue[[#This Row],[SLB easting (m)]]/0.3048)+342000</f>
        <v>344045</v>
      </c>
      <c r="F3289" s="2">
        <f>DD_relocated_catalogue[[#This Row],[SLB depth (m)]]/0.3048</f>
        <v>6242.9986876640414</v>
      </c>
      <c r="G3289">
        <v>-0.9</v>
      </c>
      <c r="H3289" s="1">
        <v>41691.959479791665</v>
      </c>
      <c r="I3289" s="3">
        <f>(DD_relocated_catalogue[[#This Row],[Relocated northing  (m)]]/0.3048)+1169000</f>
        <v>1166985.597112861</v>
      </c>
      <c r="J3289" s="3">
        <f>(DD_relocated_catalogue[[#This Row],[Relocated easting (m)]]/0.3048)+342000</f>
        <v>343819.27493438323</v>
      </c>
      <c r="K3289" s="3">
        <f>DD_relocated_catalogue[[#This Row],[Relocated depth (m)]]/0.3048</f>
        <v>6297.8772965879261</v>
      </c>
      <c r="L3289" s="3">
        <f>DD_relocated_catalogue[[#This Row],[Semi-minor axis length (m)]]/0.3048</f>
        <v>3.783125150416986</v>
      </c>
      <c r="M3289" s="3">
        <f>DD_relocated_catalogue[[#This Row],[Semi-intermediate axis length (m)]]/0.3048</f>
        <v>6.0540696752953096</v>
      </c>
      <c r="N3289" s="3">
        <f>DD_relocated_catalogue[[#This Row],[Semi-major axis length (m)]]/0.3048</f>
        <v>25.281790850996256</v>
      </c>
      <c r="O3289" s="3">
        <v>-69.355478712337074</v>
      </c>
      <c r="P3289" s="3">
        <v>-64.444089927237741</v>
      </c>
      <c r="Q3289" s="3">
        <v>143.9145389279754</v>
      </c>
      <c r="R3289" s="3">
        <f>DD_relocated_catalogue[[#This Row],[Northing uncertainty half-length (m)]]/0.3048</f>
        <v>7.7147978875332504</v>
      </c>
      <c r="S3289" s="3">
        <f>DD_relocated_catalogue[[#This Row],[Easting uncertainty half-length (m)]]/0.3048</f>
        <v>24.443569947177718</v>
      </c>
      <c r="T3289" s="3">
        <f>DD_relocated_catalogue[[#This Row],[Depth uncertainty half-length (m)]]/0.3048</f>
        <v>5.5445567984605235</v>
      </c>
      <c r="U3289" s="4">
        <v>0.32823255454930839</v>
      </c>
    </row>
    <row r="3290" spans="1:21" x14ac:dyDescent="0.25">
      <c r="A3290">
        <v>6679</v>
      </c>
      <c r="B3290" t="s">
        <v>22</v>
      </c>
      <c r="C3290" s="1">
        <v>42314.858720694443</v>
      </c>
      <c r="D3290" s="2">
        <f>(DD_relocated_catalogue[[#This Row],[SLB northing (m)]]/0.3048)+1169000</f>
        <v>1167262.001312336</v>
      </c>
      <c r="E3290" s="2">
        <f>(DD_relocated_catalogue[[#This Row],[SLB easting (m)]]/0.3048)+342000</f>
        <v>343997.00131233595</v>
      </c>
      <c r="F3290" s="2">
        <f>DD_relocated_catalogue[[#This Row],[SLB depth (m)]]/0.3048</f>
        <v>6251.0006561679793</v>
      </c>
      <c r="G3290">
        <v>-1.44</v>
      </c>
      <c r="H3290" s="1">
        <v>42314.858720694443</v>
      </c>
      <c r="I3290" s="3">
        <f>(DD_relocated_catalogue[[#This Row],[Relocated northing  (m)]]/0.3048)+1169000</f>
        <v>1166972.4048556429</v>
      </c>
      <c r="J3290" s="3">
        <f>(DD_relocated_catalogue[[#This Row],[Relocated easting (m)]]/0.3048)+342000</f>
        <v>343820.50196850393</v>
      </c>
      <c r="K3290" s="3">
        <f>DD_relocated_catalogue[[#This Row],[Relocated depth (m)]]/0.3048</f>
        <v>6139.3766404199469</v>
      </c>
      <c r="L3290" s="3">
        <f>DD_relocated_catalogue[[#This Row],[Semi-minor axis length (m)]]/0.3048</f>
        <v>5.1097519066270287</v>
      </c>
      <c r="M3290" s="3">
        <f>DD_relocated_catalogue[[#This Row],[Semi-intermediate axis length (m)]]/0.3048</f>
        <v>11.767501092148802</v>
      </c>
      <c r="N3290" s="3">
        <f>DD_relocated_catalogue[[#This Row],[Semi-major axis length (m)]]/0.3048</f>
        <v>43.548449074230952</v>
      </c>
      <c r="O3290" s="3">
        <v>57.351101699681315</v>
      </c>
      <c r="P3290" s="3">
        <v>82.402476894463248</v>
      </c>
      <c r="Q3290" s="3">
        <v>-24.050707530231399</v>
      </c>
      <c r="R3290" s="3">
        <f>DD_relocated_catalogue[[#This Row],[Northing uncertainty half-length (m)]]/0.3048</f>
        <v>16.476037975851156</v>
      </c>
      <c r="S3290" s="3">
        <f>DD_relocated_catalogue[[#This Row],[Easting uncertainty half-length (m)]]/0.3048</f>
        <v>41.394436327753297</v>
      </c>
      <c r="T3290" s="3">
        <f>DD_relocated_catalogue[[#This Row],[Depth uncertainty half-length (m)]]/0.3048</f>
        <v>8.2067170586137621</v>
      </c>
      <c r="U3290" s="4">
        <v>0.39428395741708849</v>
      </c>
    </row>
    <row r="3291" spans="1:21" x14ac:dyDescent="0.25">
      <c r="A3291">
        <v>6840</v>
      </c>
      <c r="B3291" t="s">
        <v>22</v>
      </c>
      <c r="C3291" s="1">
        <v>42947.620471469905</v>
      </c>
      <c r="D3291" s="2">
        <f>(DD_relocated_catalogue[[#This Row],[SLB northing (m)]]/0.3048)+1169000</f>
        <v>1167213.999343832</v>
      </c>
      <c r="E3291" s="2">
        <f>(DD_relocated_catalogue[[#This Row],[SLB easting (m)]]/0.3048)+342000</f>
        <v>343855</v>
      </c>
      <c r="F3291" s="2">
        <f>DD_relocated_catalogue[[#This Row],[SLB depth (m)]]/0.3048</f>
        <v>6362.9986876640414</v>
      </c>
      <c r="G3291">
        <v>-1.5</v>
      </c>
      <c r="H3291" s="1">
        <v>42947.620471469905</v>
      </c>
      <c r="I3291" s="3">
        <f>(DD_relocated_catalogue[[#This Row],[Relocated northing  (m)]]/0.3048)+1169000</f>
        <v>1167282.4015748031</v>
      </c>
      <c r="J3291" s="3">
        <f>(DD_relocated_catalogue[[#This Row],[Relocated easting (m)]]/0.3048)+342000</f>
        <v>344046.07611548557</v>
      </c>
      <c r="K3291" s="3">
        <f>DD_relocated_catalogue[[#This Row],[Relocated depth (m)]]/0.3048</f>
        <v>6313.2414698162729</v>
      </c>
      <c r="L3291" s="3">
        <f>DD_relocated_catalogue[[#This Row],[Semi-minor axis length (m)]]/0.3048</f>
        <v>4.5975073481469959</v>
      </c>
      <c r="M3291" s="3">
        <f>DD_relocated_catalogue[[#This Row],[Semi-intermediate axis length (m)]]/0.3048</f>
        <v>11.280546099441052</v>
      </c>
      <c r="N3291" s="3">
        <f>DD_relocated_catalogue[[#This Row],[Semi-major axis length (m)]]/0.3048</f>
        <v>32.397482228784419</v>
      </c>
      <c r="O3291" s="3">
        <v>-58.857561894373902</v>
      </c>
      <c r="P3291" s="3">
        <v>-83.960337651608867</v>
      </c>
      <c r="Q3291" s="3">
        <v>148.92861515235248</v>
      </c>
      <c r="R3291" s="3">
        <f>DD_relocated_catalogue[[#This Row],[Northing uncertainty half-length (m)]]/0.3048</f>
        <v>16.739974309917834</v>
      </c>
      <c r="S3291" s="3">
        <f>DD_relocated_catalogue[[#This Row],[Easting uncertainty half-length (m)]]/0.3048</f>
        <v>29.387988851164295</v>
      </c>
      <c r="T3291" s="3">
        <f>DD_relocated_catalogue[[#This Row],[Depth uncertainty half-length (m)]]/0.3048</f>
        <v>7.2082938628845827</v>
      </c>
      <c r="U3291" s="4">
        <v>0.37968678295076735</v>
      </c>
    </row>
    <row r="3292" spans="1:21" x14ac:dyDescent="0.25">
      <c r="A3292">
        <v>6611</v>
      </c>
      <c r="B3292" t="s">
        <v>22</v>
      </c>
      <c r="C3292" s="1">
        <v>42110.930231736114</v>
      </c>
      <c r="D3292" s="2">
        <f>(DD_relocated_catalogue[[#This Row],[SLB northing (m)]]/0.3048)+1169000</f>
        <v>1167190</v>
      </c>
      <c r="E3292" s="2">
        <f>(DD_relocated_catalogue[[#This Row],[SLB easting (m)]]/0.3048)+342000</f>
        <v>343822.00131233595</v>
      </c>
      <c r="F3292" s="2">
        <f>DD_relocated_catalogue[[#This Row],[SLB depth (m)]]/0.3048</f>
        <v>6451.0006561679793</v>
      </c>
      <c r="G3292">
        <v>-1.43</v>
      </c>
      <c r="H3292" s="1">
        <v>42110.930231747683</v>
      </c>
      <c r="I3292" s="3">
        <f>(DD_relocated_catalogue[[#This Row],[Relocated northing  (m)]]/0.3048)+1169000</f>
        <v>1167094.6128608924</v>
      </c>
      <c r="J3292" s="3">
        <f>(DD_relocated_catalogue[[#This Row],[Relocated easting (m)]]/0.3048)+342000</f>
        <v>343741.94881889765</v>
      </c>
      <c r="K3292" s="3">
        <f>DD_relocated_catalogue[[#This Row],[Relocated depth (m)]]/0.3048</f>
        <v>6390.5446194225715</v>
      </c>
      <c r="L3292" s="3">
        <f>DD_relocated_catalogue[[#This Row],[Semi-minor axis length (m)]]/0.3048</f>
        <v>7.297983942571574</v>
      </c>
      <c r="M3292" s="3">
        <f>DD_relocated_catalogue[[#This Row],[Semi-intermediate axis length (m)]]/0.3048</f>
        <v>16.279420859249662</v>
      </c>
      <c r="N3292" s="3">
        <f>DD_relocated_catalogue[[#This Row],[Semi-major axis length (m)]]/0.3048</f>
        <v>48.530898441971118</v>
      </c>
      <c r="O3292" s="3">
        <v>-61.285733189757927</v>
      </c>
      <c r="P3292" s="3">
        <v>-81.778164076078525</v>
      </c>
      <c r="Q3292" s="3">
        <v>156.08288435314145</v>
      </c>
      <c r="R3292" s="3">
        <f>DD_relocated_catalogue[[#This Row],[Northing uncertainty half-length (m)]]/0.3048</f>
        <v>19.857010370043817</v>
      </c>
      <c r="S3292" s="3">
        <f>DD_relocated_catalogue[[#This Row],[Easting uncertainty half-length (m)]]/0.3048</f>
        <v>46.408827555061229</v>
      </c>
      <c r="T3292" s="3">
        <f>DD_relocated_catalogue[[#This Row],[Depth uncertainty half-length (m)]]/0.3048</f>
        <v>10.564410576842054</v>
      </c>
      <c r="U3292" s="4">
        <v>0.44874863654844599</v>
      </c>
    </row>
    <row r="3293" spans="1:21" x14ac:dyDescent="0.25">
      <c r="A3293">
        <v>6256</v>
      </c>
      <c r="B3293" t="s">
        <v>22</v>
      </c>
      <c r="C3293" s="1">
        <v>41929.49792927083</v>
      </c>
      <c r="D3293" s="2">
        <f>(DD_relocated_catalogue[[#This Row],[SLB northing (m)]]/0.3048)+1169000</f>
        <v>1166877.001312336</v>
      </c>
      <c r="E3293" s="2">
        <f>(DD_relocated_catalogue[[#This Row],[SLB easting (m)]]/0.3048)+342000</f>
        <v>343876.00065616798</v>
      </c>
      <c r="F3293" s="2">
        <f>DD_relocated_catalogue[[#This Row],[SLB depth (m)]]/0.3048</f>
        <v>6135</v>
      </c>
      <c r="G3293">
        <v>-0.7</v>
      </c>
      <c r="H3293" s="1">
        <v>41929.497929224533</v>
      </c>
      <c r="I3293" s="3">
        <f>(DD_relocated_catalogue[[#This Row],[Relocated northing  (m)]]/0.3048)+1169000</f>
        <v>1166974.5078740157</v>
      </c>
      <c r="J3293" s="3">
        <f>(DD_relocated_catalogue[[#This Row],[Relocated easting (m)]]/0.3048)+342000</f>
        <v>343733.51049868768</v>
      </c>
      <c r="K3293" s="3">
        <f>DD_relocated_catalogue[[#This Row],[Relocated depth (m)]]/0.3048</f>
        <v>6310.9875328083981</v>
      </c>
      <c r="L3293" s="3">
        <f>DD_relocated_catalogue[[#This Row],[Semi-minor axis length (m)]]/0.3048</f>
        <v>4.2272929512267812</v>
      </c>
      <c r="M3293" s="3">
        <f>DD_relocated_catalogue[[#This Row],[Semi-intermediate axis length (m)]]/0.3048</f>
        <v>7.3877794793978326</v>
      </c>
      <c r="N3293" s="3">
        <f>DD_relocated_catalogue[[#This Row],[Semi-major axis length (m)]]/0.3048</f>
        <v>33.673979066360516</v>
      </c>
      <c r="O3293" s="3">
        <v>-67.549979912104703</v>
      </c>
      <c r="P3293" s="3">
        <v>-72.989202054498875</v>
      </c>
      <c r="Q3293" s="3">
        <v>150.80108841860576</v>
      </c>
      <c r="R3293" s="3">
        <f>DD_relocated_catalogue[[#This Row],[Northing uncertainty half-length (m)]]/0.3048</f>
        <v>10.337791263865325</v>
      </c>
      <c r="S3293" s="3">
        <f>DD_relocated_catalogue[[#This Row],[Easting uncertainty half-length (m)]]/0.3048</f>
        <v>32.550730846584734</v>
      </c>
      <c r="T3293" s="3">
        <f>DD_relocated_catalogue[[#This Row],[Depth uncertainty half-length (m)]]/0.3048</f>
        <v>6.0512510842129075</v>
      </c>
      <c r="U3293" s="4">
        <v>0.35346144434597876</v>
      </c>
    </row>
    <row r="3294" spans="1:21" x14ac:dyDescent="0.25">
      <c r="A3294">
        <v>6796</v>
      </c>
      <c r="B3294" t="s">
        <v>22</v>
      </c>
      <c r="C3294" s="1">
        <v>42844.503650162034</v>
      </c>
      <c r="D3294" s="2">
        <f>(DD_relocated_catalogue[[#This Row],[SLB northing (m)]]/0.3048)+1169000</f>
        <v>1167152.998687664</v>
      </c>
      <c r="E3294" s="2">
        <f>(DD_relocated_catalogue[[#This Row],[SLB easting (m)]]/0.3048)+342000</f>
        <v>343816.00065616798</v>
      </c>
      <c r="F3294" s="2">
        <f>DD_relocated_catalogue[[#This Row],[SLB depth (m)]]/0.3048</f>
        <v>6020</v>
      </c>
      <c r="G3294">
        <v>-1.1399999999999999</v>
      </c>
      <c r="H3294" s="1">
        <v>42844.503649965278</v>
      </c>
      <c r="I3294" s="3">
        <f>(DD_relocated_catalogue[[#This Row],[Relocated northing  (m)]]/0.3048)+1169000</f>
        <v>1167083.8287401574</v>
      </c>
      <c r="J3294" s="3">
        <f>(DD_relocated_catalogue[[#This Row],[Relocated easting (m)]]/0.3048)+342000</f>
        <v>343791.81430446194</v>
      </c>
      <c r="K3294" s="3">
        <f>DD_relocated_catalogue[[#This Row],[Relocated depth (m)]]/0.3048</f>
        <v>6265.2362204724404</v>
      </c>
      <c r="L3294" s="3">
        <f>DD_relocated_catalogue[[#This Row],[Semi-minor axis length (m)]]/0.3048</f>
        <v>4.7548900611164253</v>
      </c>
      <c r="M3294" s="3">
        <f>DD_relocated_catalogue[[#This Row],[Semi-intermediate axis length (m)]]/0.3048</f>
        <v>11.71319042710704</v>
      </c>
      <c r="N3294" s="3">
        <f>DD_relocated_catalogue[[#This Row],[Semi-major axis length (m)]]/0.3048</f>
        <v>39.16172156671233</v>
      </c>
      <c r="O3294" s="3">
        <v>-59.74763343553893</v>
      </c>
      <c r="P3294" s="3">
        <v>-83.082884458729524</v>
      </c>
      <c r="Q3294" s="3">
        <v>155.95208054577355</v>
      </c>
      <c r="R3294" s="3">
        <f>DD_relocated_catalogue[[#This Row],[Northing uncertainty half-length (m)]]/0.3048</f>
        <v>15.653070432094259</v>
      </c>
      <c r="S3294" s="3">
        <f>DD_relocated_catalogue[[#This Row],[Easting uncertainty half-length (m)]]/0.3048</f>
        <v>37.169525534004038</v>
      </c>
      <c r="T3294" s="3">
        <f>DD_relocated_catalogue[[#This Row],[Depth uncertainty half-length (m)]]/0.3048</f>
        <v>7.5378201587011784</v>
      </c>
      <c r="U3294" s="4">
        <v>0.37670814067627423</v>
      </c>
    </row>
    <row r="3295" spans="1:21" x14ac:dyDescent="0.25">
      <c r="A3295">
        <v>5010</v>
      </c>
      <c r="B3295" t="s">
        <v>22</v>
      </c>
      <c r="C3295" s="1">
        <v>41764.905013090276</v>
      </c>
      <c r="D3295" s="2">
        <f>(DD_relocated_catalogue[[#This Row],[SLB northing (m)]]/0.3048)+1169000</f>
        <v>1166737.998687664</v>
      </c>
      <c r="E3295" s="2">
        <f>(DD_relocated_catalogue[[#This Row],[SLB easting (m)]]/0.3048)+342000</f>
        <v>344125</v>
      </c>
      <c r="F3295" s="2">
        <f>DD_relocated_catalogue[[#This Row],[SLB depth (m)]]/0.3048</f>
        <v>6125</v>
      </c>
      <c r="G3295">
        <v>-0.91</v>
      </c>
      <c r="H3295" s="1">
        <v>41764.90501303241</v>
      </c>
      <c r="I3295" s="3">
        <f>(DD_relocated_catalogue[[#This Row],[Relocated northing  (m)]]/0.3048)+1169000</f>
        <v>1166662.6049868767</v>
      </c>
      <c r="J3295" s="3">
        <f>(DD_relocated_catalogue[[#This Row],[Relocated easting (m)]]/0.3048)+342000</f>
        <v>344233.14960629924</v>
      </c>
      <c r="K3295" s="3">
        <f>DD_relocated_catalogue[[#This Row],[Relocated depth (m)]]/0.3048</f>
        <v>6154.822834645669</v>
      </c>
      <c r="L3295" s="3">
        <f>DD_relocated_catalogue[[#This Row],[Semi-minor axis length (m)]]/0.3048</f>
        <v>4.2055987437681308</v>
      </c>
      <c r="M3295" s="3">
        <f>DD_relocated_catalogue[[#This Row],[Semi-intermediate axis length (m)]]/0.3048</f>
        <v>6.8600573299052146</v>
      </c>
      <c r="N3295" s="3">
        <f>DD_relocated_catalogue[[#This Row],[Semi-major axis length (m)]]/0.3048</f>
        <v>24.323750527860799</v>
      </c>
      <c r="O3295" s="3">
        <v>-65.169222243998846</v>
      </c>
      <c r="P3295" s="3">
        <v>-64.211017090629099</v>
      </c>
      <c r="Q3295" s="3">
        <v>140.79580279956119</v>
      </c>
      <c r="R3295" s="3">
        <f>DD_relocated_catalogue[[#This Row],[Northing uncertainty half-length (m)]]/0.3048</f>
        <v>9.0153988854005949</v>
      </c>
      <c r="S3295" s="3">
        <f>DD_relocated_catalogue[[#This Row],[Easting uncertainty half-length (m)]]/0.3048</f>
        <v>23.041686028793219</v>
      </c>
      <c r="T3295" s="3">
        <f>DD_relocated_catalogue[[#This Row],[Depth uncertainty half-length (m)]]/0.3048</f>
        <v>6.4038475723871819</v>
      </c>
      <c r="U3295" s="4">
        <v>0.33869949448497233</v>
      </c>
    </row>
    <row r="3296" spans="1:21" x14ac:dyDescent="0.25">
      <c r="A3296">
        <v>996</v>
      </c>
      <c r="B3296" t="s">
        <v>22</v>
      </c>
      <c r="C3296" s="1">
        <v>41069.316354166665</v>
      </c>
      <c r="D3296" s="2">
        <f>(DD_relocated_catalogue[[#This Row],[SLB northing (m)]]/0.3048)+1169000</f>
        <v>1166952.001312336</v>
      </c>
      <c r="E3296" s="2">
        <f>(DD_relocated_catalogue[[#This Row],[SLB easting (m)]]/0.3048)+342000</f>
        <v>343685</v>
      </c>
      <c r="F3296" s="2">
        <f>DD_relocated_catalogue[[#This Row],[SLB depth (m)]]/0.3048</f>
        <v>6354.9999999999991</v>
      </c>
      <c r="G3296">
        <v>-0.85</v>
      </c>
      <c r="H3296" s="1">
        <v>41069.316354282404</v>
      </c>
      <c r="I3296" s="3">
        <f>(DD_relocated_catalogue[[#This Row],[Relocated northing  (m)]]/0.3048)+1169000</f>
        <v>1167059.8687664042</v>
      </c>
      <c r="J3296" s="3">
        <f>(DD_relocated_catalogue[[#This Row],[Relocated easting (m)]]/0.3048)+342000</f>
        <v>343726.05314960628</v>
      </c>
      <c r="K3296" s="3">
        <f>DD_relocated_catalogue[[#This Row],[Relocated depth (m)]]/0.3048</f>
        <v>6328.549868766404</v>
      </c>
      <c r="L3296" s="3">
        <f>DD_relocated_catalogue[[#This Row],[Semi-minor axis length (m)]]/0.3048</f>
        <v>5.0193991908062934</v>
      </c>
      <c r="M3296" s="3">
        <f>DD_relocated_catalogue[[#This Row],[Semi-intermediate axis length (m)]]/0.3048</f>
        <v>9.2945530782553476</v>
      </c>
      <c r="N3296" s="3">
        <f>DD_relocated_catalogue[[#This Row],[Semi-major axis length (m)]]/0.3048</f>
        <v>37.202320176010595</v>
      </c>
      <c r="O3296" s="3">
        <v>-62.005921452932562</v>
      </c>
      <c r="P3296" s="3">
        <v>-84.442238445559582</v>
      </c>
      <c r="Q3296" s="3">
        <v>157.10685873167284</v>
      </c>
      <c r="R3296" s="3">
        <f>DD_relocated_catalogue[[#This Row],[Northing uncertainty half-length (m)]]/0.3048</f>
        <v>14.078735162145575</v>
      </c>
      <c r="S3296" s="3">
        <f>DD_relocated_catalogue[[#This Row],[Easting uncertainty half-length (m)]]/0.3048</f>
        <v>35.348483616403563</v>
      </c>
      <c r="T3296" s="3">
        <f>DD_relocated_catalogue[[#This Row],[Depth uncertainty half-length (m)]]/0.3048</f>
        <v>6.3601102666061982</v>
      </c>
      <c r="U3296" s="4">
        <v>0.39219754373197296</v>
      </c>
    </row>
    <row r="3297" spans="1:21" x14ac:dyDescent="0.25">
      <c r="A3297">
        <v>6573</v>
      </c>
      <c r="B3297" t="s">
        <v>22</v>
      </c>
      <c r="C3297" s="1">
        <v>42067.480676539351</v>
      </c>
      <c r="D3297" s="2">
        <f>(DD_relocated_catalogue[[#This Row],[SLB northing (m)]]/0.3048)+1169000</f>
        <v>1166647.998687664</v>
      </c>
      <c r="E3297" s="2">
        <f>(DD_relocated_catalogue[[#This Row],[SLB easting (m)]]/0.3048)+342000</f>
        <v>344168.99934383202</v>
      </c>
      <c r="F3297" s="2">
        <f>DD_relocated_catalogue[[#This Row],[SLB depth (m)]]/0.3048</f>
        <v>6400</v>
      </c>
      <c r="G3297">
        <v>-1.19</v>
      </c>
      <c r="H3297" s="1">
        <v>42067.480676597224</v>
      </c>
      <c r="I3297" s="3">
        <f>(DD_relocated_catalogue[[#This Row],[Relocated northing  (m)]]/0.3048)+1169000</f>
        <v>1166687.0242782151</v>
      </c>
      <c r="J3297" s="3">
        <f>(DD_relocated_catalogue[[#This Row],[Relocated easting (m)]]/0.3048)+342000</f>
        <v>343953.42519685038</v>
      </c>
      <c r="K3297" s="3">
        <f>DD_relocated_catalogue[[#This Row],[Relocated depth (m)]]/0.3048</f>
        <v>6353.5170603674533</v>
      </c>
      <c r="L3297" s="3">
        <f>DD_relocated_catalogue[[#This Row],[Semi-minor axis length (m)]]/0.3048</f>
        <v>5.7422436333739952</v>
      </c>
      <c r="M3297" s="3">
        <f>DD_relocated_catalogue[[#This Row],[Semi-intermediate axis length (m)]]/0.3048</f>
        <v>13.884871956260557</v>
      </c>
      <c r="N3297" s="3">
        <f>DD_relocated_catalogue[[#This Row],[Semi-major axis length (m)]]/0.3048</f>
        <v>41.161174478622613</v>
      </c>
      <c r="O3297" s="3">
        <v>54.446182140806627</v>
      </c>
      <c r="P3297" s="3">
        <v>83.787478490690873</v>
      </c>
      <c r="Q3297" s="3">
        <v>-23.463457211427091</v>
      </c>
      <c r="R3297" s="3">
        <f>DD_relocated_catalogue[[#This Row],[Northing uncertainty half-length (m)]]/0.3048</f>
        <v>17.169319641675518</v>
      </c>
      <c r="S3297" s="3">
        <f>DD_relocated_catalogue[[#This Row],[Easting uncertainty half-length (m)]]/0.3048</f>
        <v>39.023447184920784</v>
      </c>
      <c r="T3297" s="3">
        <f>DD_relocated_catalogue[[#This Row],[Depth uncertainty half-length (m)]]/0.3048</f>
        <v>9.5874515989881726</v>
      </c>
      <c r="U3297" s="4">
        <v>0.41141700147768212</v>
      </c>
    </row>
    <row r="3298" spans="1:21" x14ac:dyDescent="0.25">
      <c r="A3298">
        <v>3275</v>
      </c>
      <c r="B3298" t="s">
        <v>22</v>
      </c>
      <c r="C3298" s="1">
        <v>41337.633366932867</v>
      </c>
      <c r="D3298" s="2">
        <f>(DD_relocated_catalogue[[#This Row],[SLB northing (m)]]/0.3048)+1169000</f>
        <v>1166632.998687664</v>
      </c>
      <c r="E3298" s="2">
        <f>(DD_relocated_catalogue[[#This Row],[SLB easting (m)]]/0.3048)+342000</f>
        <v>344062.99868766405</v>
      </c>
      <c r="F3298" s="2">
        <f>DD_relocated_catalogue[[#This Row],[SLB depth (m)]]/0.3048</f>
        <v>6382.0013123359577</v>
      </c>
      <c r="G3298">
        <v>-1.1399999999999999</v>
      </c>
      <c r="H3298" s="1">
        <v>41337.63336699074</v>
      </c>
      <c r="I3298" s="3">
        <f>(DD_relocated_catalogue[[#This Row],[Relocated northing  (m)]]/0.3048)+1169000</f>
        <v>1166722.096456693</v>
      </c>
      <c r="J3298" s="3">
        <f>(DD_relocated_catalogue[[#This Row],[Relocated easting (m)]]/0.3048)+342000</f>
        <v>343961.00393700786</v>
      </c>
      <c r="K3298" s="3">
        <f>DD_relocated_catalogue[[#This Row],[Relocated depth (m)]]/0.3048</f>
        <v>6340.1246719160099</v>
      </c>
      <c r="L3298" s="3">
        <f>DD_relocated_catalogue[[#This Row],[Semi-minor axis length (m)]]/0.3048</f>
        <v>5.4436986628641542</v>
      </c>
      <c r="M3298" s="3">
        <f>DD_relocated_catalogue[[#This Row],[Semi-intermediate axis length (m)]]/0.3048</f>
        <v>9.9715030365125692</v>
      </c>
      <c r="N3298" s="3">
        <f>DD_relocated_catalogue[[#This Row],[Semi-major axis length (m)]]/0.3048</f>
        <v>37.565512354083467</v>
      </c>
      <c r="O3298" s="3">
        <v>-63.11225324162578</v>
      </c>
      <c r="P3298" s="3">
        <v>-83.452481604051499</v>
      </c>
      <c r="Q3298" s="3">
        <v>154.65138410166676</v>
      </c>
      <c r="R3298" s="3">
        <f>DD_relocated_catalogue[[#This Row],[Northing uncertainty half-length (m)]]/0.3048</f>
        <v>15.273025302123537</v>
      </c>
      <c r="S3298" s="3">
        <f>DD_relocated_catalogue[[#This Row],[Easting uncertainty half-length (m)]]/0.3048</f>
        <v>35.388362673528881</v>
      </c>
      <c r="T3298" s="3">
        <f>DD_relocated_catalogue[[#This Row],[Depth uncertainty half-length (m)]]/0.3048</f>
        <v>6.8387913807204468</v>
      </c>
      <c r="U3298" s="4">
        <v>0.45896928867593884</v>
      </c>
    </row>
    <row r="3299" spans="1:21" x14ac:dyDescent="0.25">
      <c r="A3299">
        <v>6808</v>
      </c>
      <c r="B3299" t="s">
        <v>22</v>
      </c>
      <c r="C3299" s="1">
        <v>42885.687460474539</v>
      </c>
      <c r="D3299" s="2">
        <f>(DD_relocated_catalogue[[#This Row],[SLB northing (m)]]/0.3048)+1169000</f>
        <v>1167546.000656168</v>
      </c>
      <c r="E3299" s="2">
        <f>(DD_relocated_catalogue[[#This Row],[SLB easting (m)]]/0.3048)+342000</f>
        <v>343760</v>
      </c>
      <c r="F3299" s="2">
        <f>DD_relocated_catalogue[[#This Row],[SLB depth (m)]]/0.3048</f>
        <v>6393.9993438320207</v>
      </c>
      <c r="G3299">
        <v>-1.56</v>
      </c>
      <c r="H3299" s="1">
        <v>42885.687460497684</v>
      </c>
      <c r="I3299" s="3">
        <f>(DD_relocated_catalogue[[#This Row],[Relocated northing  (m)]]/0.3048)+1169000</f>
        <v>1167330.6233595801</v>
      </c>
      <c r="J3299" s="3">
        <f>(DD_relocated_catalogue[[#This Row],[Relocated easting (m)]]/0.3048)+342000</f>
        <v>343675.07874015748</v>
      </c>
      <c r="K3299" s="3">
        <f>DD_relocated_catalogue[[#This Row],[Relocated depth (m)]]/0.3048</f>
        <v>6272.1719160104985</v>
      </c>
      <c r="L3299" s="3">
        <f>DD_relocated_catalogue[[#This Row],[Semi-minor axis length (m)]]/0.3048</f>
        <v>4.4405197617224896</v>
      </c>
      <c r="M3299" s="3">
        <f>DD_relocated_catalogue[[#This Row],[Semi-intermediate axis length (m)]]/0.3048</f>
        <v>11.71410920636475</v>
      </c>
      <c r="N3299" s="3">
        <f>DD_relocated_catalogue[[#This Row],[Semi-major axis length (m)]]/0.3048</f>
        <v>40.172409005086706</v>
      </c>
      <c r="O3299" s="3">
        <v>-60.781562100116986</v>
      </c>
      <c r="P3299" s="3">
        <v>-82.406620256332303</v>
      </c>
      <c r="Q3299" s="3">
        <v>155.37792291559595</v>
      </c>
      <c r="R3299" s="3">
        <f>DD_relocated_catalogue[[#This Row],[Northing uncertainty half-length (m)]]/0.3048</f>
        <v>15.882860068107663</v>
      </c>
      <c r="S3299" s="3">
        <f>DD_relocated_catalogue[[#This Row],[Easting uncertainty half-length (m)]]/0.3048</f>
        <v>38.129776672580881</v>
      </c>
      <c r="T3299" s="3">
        <f>DD_relocated_catalogue[[#This Row],[Depth uncertainty half-length (m)]]/0.3048</f>
        <v>7.3283032864707529</v>
      </c>
      <c r="U3299" s="4">
        <v>0.37253174744137135</v>
      </c>
    </row>
    <row r="3300" spans="1:21" x14ac:dyDescent="0.25">
      <c r="A3300">
        <v>834</v>
      </c>
      <c r="B3300" t="s">
        <v>22</v>
      </c>
      <c r="C3300" s="1">
        <v>41027.123803784722</v>
      </c>
      <c r="D3300" s="2">
        <f>(DD_relocated_catalogue[[#This Row],[SLB northing (m)]]/0.3048)+1169000</f>
        <v>1166425</v>
      </c>
      <c r="E3300" s="2">
        <f>(DD_relocated_catalogue[[#This Row],[SLB easting (m)]]/0.3048)+342000</f>
        <v>343980</v>
      </c>
      <c r="F3300" s="2">
        <f>DD_relocated_catalogue[[#This Row],[SLB depth (m)]]/0.3048</f>
        <v>6487.9986876640414</v>
      </c>
      <c r="G3300">
        <v>-0.9</v>
      </c>
      <c r="H3300" s="1">
        <v>41027.123803842594</v>
      </c>
      <c r="I3300" s="3">
        <f>(DD_relocated_catalogue[[#This Row],[Relocated northing  (m)]]/0.3048)+1169000</f>
        <v>1166453.3694225722</v>
      </c>
      <c r="J3300" s="3">
        <f>(DD_relocated_catalogue[[#This Row],[Relocated easting (m)]]/0.3048)+342000</f>
        <v>343840.90879265091</v>
      </c>
      <c r="K3300" s="3">
        <f>DD_relocated_catalogue[[#This Row],[Relocated depth (m)]]/0.3048</f>
        <v>6433.2152230971124</v>
      </c>
      <c r="L3300" s="3">
        <f>DD_relocated_catalogue[[#This Row],[Semi-minor axis length (m)]]/0.3048</f>
        <v>7.3207164749741898</v>
      </c>
      <c r="M3300" s="3">
        <f>DD_relocated_catalogue[[#This Row],[Semi-intermediate axis length (m)]]/0.3048</f>
        <v>14.380268674286075</v>
      </c>
      <c r="N3300" s="3">
        <f>DD_relocated_catalogue[[#This Row],[Semi-major axis length (m)]]/0.3048</f>
        <v>54.088363796486625</v>
      </c>
      <c r="O3300" s="3">
        <v>55.029506188271874</v>
      </c>
      <c r="P3300" s="3">
        <v>83.74161052574874</v>
      </c>
      <c r="Q3300" s="3">
        <v>-19.987556289929667</v>
      </c>
      <c r="R3300" s="3">
        <f>DD_relocated_catalogue[[#This Row],[Northing uncertainty half-length (m)]]/0.3048</f>
        <v>18.409418059142475</v>
      </c>
      <c r="S3300" s="3">
        <f>DD_relocated_catalogue[[#This Row],[Easting uncertainty half-length (m)]]/0.3048</f>
        <v>52.17907918686182</v>
      </c>
      <c r="T3300" s="3">
        <f>DD_relocated_catalogue[[#This Row],[Depth uncertainty half-length (m)]]/0.3048</f>
        <v>10.701693326242955</v>
      </c>
      <c r="U3300" s="4">
        <v>0.44199314175052729</v>
      </c>
    </row>
    <row r="3301" spans="1:21" x14ac:dyDescent="0.25">
      <c r="A3301">
        <v>4583</v>
      </c>
      <c r="B3301" t="s">
        <v>22</v>
      </c>
      <c r="C3301" s="1">
        <v>41663.0020500463</v>
      </c>
      <c r="D3301" s="2">
        <f>(DD_relocated_catalogue[[#This Row],[SLB northing (m)]]/0.3048)+1169000</f>
        <v>1168322.998687664</v>
      </c>
      <c r="E3301" s="2">
        <f>(DD_relocated_catalogue[[#This Row],[SLB easting (m)]]/0.3048)+342000</f>
        <v>344647.99868766405</v>
      </c>
      <c r="F3301" s="2">
        <f>DD_relocated_catalogue[[#This Row],[SLB depth (m)]]/0.3048</f>
        <v>6470</v>
      </c>
      <c r="G3301">
        <v>-1.08</v>
      </c>
      <c r="H3301" s="1">
        <v>41663.002049965275</v>
      </c>
      <c r="I3301" s="3">
        <f>(DD_relocated_catalogue[[#This Row],[Relocated northing  (m)]]/0.3048)+1169000</f>
        <v>1168313.5564304462</v>
      </c>
      <c r="J3301" s="3">
        <f>(DD_relocated_catalogue[[#This Row],[Relocated easting (m)]]/0.3048)+342000</f>
        <v>344816.06299212598</v>
      </c>
      <c r="K3301" s="3">
        <f>DD_relocated_catalogue[[#This Row],[Relocated depth (m)]]/0.3048</f>
        <v>6395.2066929133853</v>
      </c>
      <c r="L3301" s="3">
        <f>DD_relocated_catalogue[[#This Row],[Semi-minor axis length (m)]]/0.3048</f>
        <v>7.5459467862487903</v>
      </c>
      <c r="M3301" s="3">
        <f>DD_relocated_catalogue[[#This Row],[Semi-intermediate axis length (m)]]/0.3048</f>
        <v>12.960609477905518</v>
      </c>
      <c r="N3301" s="3">
        <f>DD_relocated_catalogue[[#This Row],[Semi-major axis length (m)]]/0.3048</f>
        <v>22.855928730200752</v>
      </c>
      <c r="O3301" s="3">
        <v>-70.046005912203015</v>
      </c>
      <c r="P3301" s="3">
        <v>-175.06772413784546</v>
      </c>
      <c r="Q3301" s="3">
        <v>53.512149330036642</v>
      </c>
      <c r="R3301" s="3">
        <f>DD_relocated_catalogue[[#This Row],[Northing uncertainty half-length (m)]]/0.3048</f>
        <v>15.664226379283122</v>
      </c>
      <c r="S3301" s="3">
        <f>DD_relocated_catalogue[[#This Row],[Easting uncertainty half-length (m)]]/0.3048</f>
        <v>19.684648181319755</v>
      </c>
      <c r="T3301" s="3">
        <f>DD_relocated_catalogue[[#This Row],[Depth uncertainty half-length (m)]]/0.3048</f>
        <v>10.510433453028062</v>
      </c>
      <c r="U3301" s="4">
        <v>0.55074471507674327</v>
      </c>
    </row>
    <row r="3302" spans="1:21" x14ac:dyDescent="0.25">
      <c r="A3302">
        <v>4752</v>
      </c>
      <c r="B3302" t="s">
        <v>22</v>
      </c>
      <c r="C3302" s="1">
        <v>41696.04786849537</v>
      </c>
      <c r="D3302" s="2">
        <f>(DD_relocated_catalogue[[#This Row],[SLB northing (m)]]/0.3048)+1169000</f>
        <v>1168337.001312336</v>
      </c>
      <c r="E3302" s="2">
        <f>(DD_relocated_catalogue[[#This Row],[SLB easting (m)]]/0.3048)+342000</f>
        <v>344562.99868766405</v>
      </c>
      <c r="F3302" s="2">
        <f>DD_relocated_catalogue[[#This Row],[SLB depth (m)]]/0.3048</f>
        <v>6584.9999999999991</v>
      </c>
      <c r="G3302">
        <v>-1.24</v>
      </c>
      <c r="H3302" s="1">
        <v>41696.047868321759</v>
      </c>
      <c r="I3302" s="3">
        <f>(DD_relocated_catalogue[[#This Row],[Relocated northing  (m)]]/0.3048)+1169000</f>
        <v>1168166.6765091864</v>
      </c>
      <c r="J3302" s="3">
        <f>(DD_relocated_catalogue[[#This Row],[Relocated easting (m)]]/0.3048)+342000</f>
        <v>344760.76771653543</v>
      </c>
      <c r="K3302" s="3">
        <f>DD_relocated_catalogue[[#This Row],[Relocated depth (m)]]/0.3048</f>
        <v>6537.3687664041991</v>
      </c>
      <c r="L3302" s="3">
        <f>DD_relocated_catalogue[[#This Row],[Semi-minor axis length (m)]]/0.3048</f>
        <v>9.8714002775395624</v>
      </c>
      <c r="M3302" s="3">
        <f>DD_relocated_catalogue[[#This Row],[Semi-intermediate axis length (m)]]/0.3048</f>
        <v>22.20148491981902</v>
      </c>
      <c r="N3302" s="3">
        <f>DD_relocated_catalogue[[#This Row],[Semi-major axis length (m)]]/0.3048</f>
        <v>28.228050115860075</v>
      </c>
      <c r="O3302" s="3">
        <v>-70.682179329059551</v>
      </c>
      <c r="P3302" s="3">
        <v>17.690212042865383</v>
      </c>
      <c r="Q3302" s="3">
        <v>37.724318618070733</v>
      </c>
      <c r="R3302" s="3">
        <f>DD_relocated_catalogue[[#This Row],[Northing uncertainty half-length (m)]]/0.3048</f>
        <v>23.258461263054372</v>
      </c>
      <c r="S3302" s="3">
        <f>DD_relocated_catalogue[[#This Row],[Easting uncertainty half-length (m)]]/0.3048</f>
        <v>25.708017153081784</v>
      </c>
      <c r="T3302" s="3">
        <f>DD_relocated_catalogue[[#This Row],[Depth uncertainty half-length (m)]]/0.3048</f>
        <v>13.043171502738101</v>
      </c>
      <c r="U3302" s="4">
        <v>0.90176810274954722</v>
      </c>
    </row>
    <row r="3303" spans="1:21" x14ac:dyDescent="0.25">
      <c r="A3303">
        <v>6922</v>
      </c>
      <c r="B3303" t="s">
        <v>22</v>
      </c>
      <c r="C3303" s="1">
        <v>43245.317277442133</v>
      </c>
      <c r="D3303" s="2">
        <f>(DD_relocated_catalogue[[#This Row],[SLB northing (m)]]/0.3048)+1169000</f>
        <v>1168000</v>
      </c>
      <c r="E3303" s="2">
        <f>(DD_relocated_catalogue[[#This Row],[SLB easting (m)]]/0.3048)+342000</f>
        <v>345300</v>
      </c>
      <c r="F3303" s="2">
        <f>DD_relocated_catalogue[[#This Row],[SLB depth (m)]]/0.3048</f>
        <v>6400</v>
      </c>
      <c r="G3303">
        <v>-1.39</v>
      </c>
      <c r="H3303" s="1">
        <v>43245.317277442133</v>
      </c>
      <c r="I3303" s="3">
        <f>(DD_relocated_catalogue[[#This Row],[Relocated northing  (m)]]/0.3048)+1169000</f>
        <v>1168192.972440945</v>
      </c>
      <c r="J3303" s="3">
        <f>(DD_relocated_catalogue[[#This Row],[Relocated easting (m)]]/0.3048)+342000</f>
        <v>345301.19422572176</v>
      </c>
      <c r="K3303" s="3">
        <f>DD_relocated_catalogue[[#This Row],[Relocated depth (m)]]/0.3048</f>
        <v>6389.0715223097104</v>
      </c>
      <c r="L3303" s="3">
        <f>DD_relocated_catalogue[[#This Row],[Semi-minor axis length (m)]]/0.3048</f>
        <v>11.992626614114389</v>
      </c>
      <c r="M3303" s="3">
        <f>DD_relocated_catalogue[[#This Row],[Semi-intermediate axis length (m)]]/0.3048</f>
        <v>25.247250256161067</v>
      </c>
      <c r="N3303" s="3">
        <f>DD_relocated_catalogue[[#This Row],[Semi-major axis length (m)]]/0.3048</f>
        <v>70.794444986369342</v>
      </c>
      <c r="O3303" s="3">
        <v>-57.21332217433644</v>
      </c>
      <c r="P3303" s="3">
        <v>-90.377283199894478</v>
      </c>
      <c r="Q3303" s="3">
        <v>117.11724758586737</v>
      </c>
      <c r="R3303" s="3">
        <f>DD_relocated_catalogue[[#This Row],[Northing uncertainty half-length (m)]]/0.3048</f>
        <v>63.97214120417258</v>
      </c>
      <c r="S3303" s="3">
        <f>DD_relocated_catalogue[[#This Row],[Easting uncertainty half-length (m)]]/0.3048</f>
        <v>37.476409598413483</v>
      </c>
      <c r="T3303" s="3">
        <f>DD_relocated_catalogue[[#This Row],[Depth uncertainty half-length (m)]]/0.3048</f>
        <v>16.986520826690455</v>
      </c>
      <c r="U3303" s="4">
        <v>0.73646887864055799</v>
      </c>
    </row>
    <row r="3304" spans="1:21" x14ac:dyDescent="0.25">
      <c r="A3304">
        <v>4077</v>
      </c>
      <c r="B3304" t="s">
        <v>22</v>
      </c>
      <c r="C3304" s="1">
        <v>41561.703186203704</v>
      </c>
      <c r="D3304" s="2">
        <f>(DD_relocated_catalogue[[#This Row],[SLB northing (m)]]/0.3048)+1169000</f>
        <v>1168331.000656168</v>
      </c>
      <c r="E3304" s="2">
        <f>(DD_relocated_catalogue[[#This Row],[SLB easting (m)]]/0.3048)+342000</f>
        <v>344835</v>
      </c>
      <c r="F3304" s="2">
        <f>DD_relocated_catalogue[[#This Row],[SLB depth (m)]]/0.3048</f>
        <v>6544.9999999999991</v>
      </c>
      <c r="G3304">
        <v>-1.17</v>
      </c>
      <c r="H3304" s="1">
        <v>41561.703186192128</v>
      </c>
      <c r="I3304" s="3">
        <f>(DD_relocated_catalogue[[#This Row],[Relocated northing  (m)]]/0.3048)+1169000</f>
        <v>1168394.0059055118</v>
      </c>
      <c r="J3304" s="3">
        <f>(DD_relocated_catalogue[[#This Row],[Relocated easting (m)]]/0.3048)+342000</f>
        <v>344873.20209973754</v>
      </c>
      <c r="K3304" s="3">
        <f>DD_relocated_catalogue[[#This Row],[Relocated depth (m)]]/0.3048</f>
        <v>6561.2467191601045</v>
      </c>
      <c r="L3304" s="3">
        <f>DD_relocated_catalogue[[#This Row],[Semi-minor axis length (m)]]/0.3048</f>
        <v>8.2726621969166825</v>
      </c>
      <c r="M3304" s="3">
        <f>DD_relocated_catalogue[[#This Row],[Semi-intermediate axis length (m)]]/0.3048</f>
        <v>14.835628587785296</v>
      </c>
      <c r="N3304" s="3">
        <f>DD_relocated_catalogue[[#This Row],[Semi-major axis length (m)]]/0.3048</f>
        <v>24.716591032949161</v>
      </c>
      <c r="O3304" s="3">
        <v>-69.654448206008496</v>
      </c>
      <c r="P3304" s="3">
        <v>-11.867349371349874</v>
      </c>
      <c r="Q3304" s="3">
        <v>72.768963376515401</v>
      </c>
      <c r="R3304" s="3">
        <f>DD_relocated_catalogue[[#This Row],[Northing uncertainty half-length (m)]]/0.3048</f>
        <v>17.389505232858536</v>
      </c>
      <c r="S3304" s="3">
        <f>DD_relocated_catalogue[[#This Row],[Easting uncertainty half-length (m)]]/0.3048</f>
        <v>21.498464524043655</v>
      </c>
      <c r="T3304" s="3">
        <f>DD_relocated_catalogue[[#This Row],[Depth uncertainty half-length (m)]]/0.3048</f>
        <v>11.431352268946677</v>
      </c>
      <c r="U3304" s="4">
        <v>0.50881831693230672</v>
      </c>
    </row>
    <row r="3305" spans="1:21" x14ac:dyDescent="0.25">
      <c r="A3305">
        <v>6448</v>
      </c>
      <c r="B3305" t="s">
        <v>22</v>
      </c>
      <c r="C3305" s="1">
        <v>42011.707750671296</v>
      </c>
      <c r="D3305" s="2">
        <f>(DD_relocated_catalogue[[#This Row],[SLB northing (m)]]/0.3048)+1169000</f>
        <v>1168368.999343832</v>
      </c>
      <c r="E3305" s="2">
        <f>(DD_relocated_catalogue[[#This Row],[SLB easting (m)]]/0.3048)+342000</f>
        <v>344802.00131233595</v>
      </c>
      <c r="F3305" s="2">
        <f>DD_relocated_catalogue[[#This Row],[SLB depth (m)]]/0.3048</f>
        <v>6540</v>
      </c>
      <c r="G3305">
        <v>-1.17</v>
      </c>
      <c r="H3305" s="1">
        <v>42011.707750578702</v>
      </c>
      <c r="I3305" s="3">
        <f>(DD_relocated_catalogue[[#This Row],[Relocated northing  (m)]]/0.3048)+1169000</f>
        <v>1168282.1423884514</v>
      </c>
      <c r="J3305" s="3">
        <f>(DD_relocated_catalogue[[#This Row],[Relocated easting (m)]]/0.3048)+342000</f>
        <v>344690.3805774278</v>
      </c>
      <c r="K3305" s="3">
        <f>DD_relocated_catalogue[[#This Row],[Relocated depth (m)]]/0.3048</f>
        <v>6637.8576115485566</v>
      </c>
      <c r="L3305" s="3">
        <f>DD_relocated_catalogue[[#This Row],[Semi-minor axis length (m)]]/0.3048</f>
        <v>9.4752464613437581</v>
      </c>
      <c r="M3305" s="3">
        <f>DD_relocated_catalogue[[#This Row],[Semi-intermediate axis length (m)]]/0.3048</f>
        <v>19.700657460283459</v>
      </c>
      <c r="N3305" s="3">
        <f>DD_relocated_catalogue[[#This Row],[Semi-major axis length (m)]]/0.3048</f>
        <v>36.692149678988898</v>
      </c>
      <c r="O3305" s="3">
        <v>-69.826097711957587</v>
      </c>
      <c r="P3305" s="3">
        <v>-24.770639030432992</v>
      </c>
      <c r="Q3305" s="3">
        <v>94.615889356912902</v>
      </c>
      <c r="R3305" s="3">
        <f>DD_relocated_catalogue[[#This Row],[Northing uncertainty half-length (m)]]/0.3048</f>
        <v>22.457007939883077</v>
      </c>
      <c r="S3305" s="3">
        <f>DD_relocated_catalogue[[#This Row],[Easting uncertainty half-length (m)]]/0.3048</f>
        <v>33.103701766031563</v>
      </c>
      <c r="T3305" s="3">
        <f>DD_relocated_catalogue[[#This Row],[Depth uncertainty half-length (m)]]/0.3048</f>
        <v>14.784346801846743</v>
      </c>
      <c r="U3305" s="4">
        <v>0.53314821064085505</v>
      </c>
    </row>
    <row r="3306" spans="1:21" x14ac:dyDescent="0.25">
      <c r="A3306">
        <v>4076</v>
      </c>
      <c r="B3306" t="s">
        <v>22</v>
      </c>
      <c r="C3306" s="1">
        <v>41561.606766446763</v>
      </c>
      <c r="D3306" s="2">
        <f>(DD_relocated_catalogue[[#This Row],[SLB northing (m)]]/0.3048)+1169000</f>
        <v>1168398.999343832</v>
      </c>
      <c r="E3306" s="2">
        <f>(DD_relocated_catalogue[[#This Row],[SLB easting (m)]]/0.3048)+342000</f>
        <v>344876.00065616798</v>
      </c>
      <c r="F3306" s="2">
        <f>DD_relocated_catalogue[[#This Row],[SLB depth (m)]]/0.3048</f>
        <v>6514.9999999999991</v>
      </c>
      <c r="G3306">
        <v>-1.02</v>
      </c>
      <c r="H3306" s="1">
        <v>41561.606766423611</v>
      </c>
      <c r="I3306" s="3">
        <f>(DD_relocated_catalogue[[#This Row],[Relocated northing  (m)]]/0.3048)+1169000</f>
        <v>1168351.1482939632</v>
      </c>
      <c r="J3306" s="3">
        <f>(DD_relocated_catalogue[[#This Row],[Relocated easting (m)]]/0.3048)+342000</f>
        <v>344881.31233595801</v>
      </c>
      <c r="K3306" s="3">
        <f>DD_relocated_catalogue[[#This Row],[Relocated depth (m)]]/0.3048</f>
        <v>6578.4120734908129</v>
      </c>
      <c r="L3306" s="3">
        <f>DD_relocated_catalogue[[#This Row],[Semi-minor axis length (m)]]/0.3048</f>
        <v>8.958181396303889</v>
      </c>
      <c r="M3306" s="3">
        <f>DD_relocated_catalogue[[#This Row],[Semi-intermediate axis length (m)]]/0.3048</f>
        <v>16.870261766704562</v>
      </c>
      <c r="N3306" s="3">
        <f>DD_relocated_catalogue[[#This Row],[Semi-major axis length (m)]]/0.3048</f>
        <v>25.854569831054253</v>
      </c>
      <c r="O3306" s="3">
        <v>-68.073354641054692</v>
      </c>
      <c r="P3306" s="3">
        <v>-159.01607255961758</v>
      </c>
      <c r="Q3306" s="3">
        <v>42.040319417614583</v>
      </c>
      <c r="R3306" s="3">
        <f>DD_relocated_catalogue[[#This Row],[Northing uncertainty half-length (m)]]/0.3048</f>
        <v>18.070673158591408</v>
      </c>
      <c r="S3306" s="3">
        <f>DD_relocated_catalogue[[#This Row],[Easting uncertainty half-length (m)]]/0.3048</f>
        <v>23.350647395604753</v>
      </c>
      <c r="T3306" s="3">
        <f>DD_relocated_catalogue[[#This Row],[Depth uncertainty half-length (m)]]/0.3048</f>
        <v>12.455600971336247</v>
      </c>
      <c r="U3306" s="4">
        <v>0.69986402729445607</v>
      </c>
    </row>
    <row r="3307" spans="1:21" x14ac:dyDescent="0.25">
      <c r="A3307">
        <v>6449</v>
      </c>
      <c r="B3307" t="s">
        <v>22</v>
      </c>
      <c r="C3307" s="1">
        <v>42011.919932233795</v>
      </c>
      <c r="D3307" s="2">
        <f>(DD_relocated_catalogue[[#This Row],[SLB northing (m)]]/0.3048)+1169000</f>
        <v>1168420</v>
      </c>
      <c r="E3307" s="2">
        <f>(DD_relocated_catalogue[[#This Row],[SLB easting (m)]]/0.3048)+342000</f>
        <v>344515</v>
      </c>
      <c r="F3307" s="2">
        <f>DD_relocated_catalogue[[#This Row],[SLB depth (m)]]/0.3048</f>
        <v>6640</v>
      </c>
      <c r="G3307">
        <v>-1.37</v>
      </c>
      <c r="H3307" s="1">
        <v>42011.919932094905</v>
      </c>
      <c r="I3307" s="3">
        <f>(DD_relocated_catalogue[[#This Row],[Relocated northing  (m)]]/0.3048)+1169000</f>
        <v>1168346.660104987</v>
      </c>
      <c r="J3307" s="3">
        <f>(DD_relocated_catalogue[[#This Row],[Relocated easting (m)]]/0.3048)+342000</f>
        <v>344776.00065616798</v>
      </c>
      <c r="K3307" s="3">
        <f>DD_relocated_catalogue[[#This Row],[Relocated depth (m)]]/0.3048</f>
        <v>6584.8195538057744</v>
      </c>
      <c r="L3307" s="3">
        <f>DD_relocated_catalogue[[#This Row],[Semi-minor axis length (m)]]/0.3048</f>
        <v>8.6683614706105381</v>
      </c>
      <c r="M3307" s="3">
        <f>DD_relocated_catalogue[[#This Row],[Semi-intermediate axis length (m)]]/0.3048</f>
        <v>17.148462917133379</v>
      </c>
      <c r="N3307" s="3">
        <f>DD_relocated_catalogue[[#This Row],[Semi-major axis length (m)]]/0.3048</f>
        <v>33.785194229138227</v>
      </c>
      <c r="O3307" s="3">
        <v>-69.483976526317576</v>
      </c>
      <c r="P3307" s="3">
        <v>-8.1185176911442625</v>
      </c>
      <c r="Q3307" s="3">
        <v>78.370898979827459</v>
      </c>
      <c r="R3307" s="3">
        <f>DD_relocated_catalogue[[#This Row],[Northing uncertainty half-length (m)]]/0.3048</f>
        <v>19.540927419880134</v>
      </c>
      <c r="S3307" s="3">
        <f>DD_relocated_catalogue[[#This Row],[Easting uncertainty half-length (m)]]/0.3048</f>
        <v>30.342406335724565</v>
      </c>
      <c r="T3307" s="3">
        <f>DD_relocated_catalogue[[#This Row],[Depth uncertainty half-length (m)]]/0.3048</f>
        <v>14.255275436476445</v>
      </c>
      <c r="U3307" s="4">
        <v>0.52945708477188091</v>
      </c>
    </row>
    <row r="3308" spans="1:21" x14ac:dyDescent="0.25">
      <c r="A3308">
        <v>6875</v>
      </c>
      <c r="B3308" t="s">
        <v>22</v>
      </c>
      <c r="C3308" s="1">
        <v>43077.179735057871</v>
      </c>
      <c r="D3308" s="2">
        <f>(DD_relocated_catalogue[[#This Row],[SLB northing (m)]]/0.3048)+1169000</f>
        <v>1166625</v>
      </c>
      <c r="E3308" s="2">
        <f>(DD_relocated_catalogue[[#This Row],[SLB easting (m)]]/0.3048)+342000</f>
        <v>343637.99868766405</v>
      </c>
      <c r="F3308" s="2">
        <f>DD_relocated_catalogue[[#This Row],[SLB depth (m)]]/0.3048</f>
        <v>6386.0006561679784</v>
      </c>
      <c r="G3308">
        <v>-1.66</v>
      </c>
      <c r="H3308" s="1">
        <v>43077.179734999998</v>
      </c>
      <c r="I3308" s="3">
        <f>(DD_relocated_catalogue[[#This Row],[Relocated northing  (m)]]/0.3048)+1169000</f>
        <v>1166556.3024934384</v>
      </c>
      <c r="J3308" s="3">
        <f>(DD_relocated_catalogue[[#This Row],[Relocated easting (m)]]/0.3048)+342000</f>
        <v>343401.59120734909</v>
      </c>
      <c r="K3308" s="3">
        <f>DD_relocated_catalogue[[#This Row],[Relocated depth (m)]]/0.3048</f>
        <v>6417.8412073490808</v>
      </c>
      <c r="L3308" s="3">
        <f>DD_relocated_catalogue[[#This Row],[Semi-minor axis length (m)]]/0.3048</f>
        <v>9.211912162281207</v>
      </c>
      <c r="M3308" s="3">
        <f>DD_relocated_catalogue[[#This Row],[Semi-intermediate axis length (m)]]/0.3048</f>
        <v>20.596129819141471</v>
      </c>
      <c r="N3308" s="3">
        <f>DD_relocated_catalogue[[#This Row],[Semi-major axis length (m)]]/0.3048</f>
        <v>78.573373029634453</v>
      </c>
      <c r="O3308" s="3">
        <v>57.48721766478738</v>
      </c>
      <c r="P3308" s="3">
        <v>83.92682470200684</v>
      </c>
      <c r="Q3308" s="3">
        <v>-13.152256228968854</v>
      </c>
      <c r="R3308" s="3">
        <f>DD_relocated_catalogue[[#This Row],[Northing uncertainty half-length (m)]]/0.3048</f>
        <v>20.97098871286935</v>
      </c>
      <c r="S3308" s="3">
        <f>DD_relocated_catalogue[[#This Row],[Easting uncertainty half-length (m)]]/0.3048</f>
        <v>77.677952539372384</v>
      </c>
      <c r="T3308" s="3">
        <f>DD_relocated_catalogue[[#This Row],[Depth uncertainty half-length (m)]]/0.3048</f>
        <v>14.193059017879705</v>
      </c>
      <c r="U3308" s="4">
        <v>0.53842757033505018</v>
      </c>
    </row>
    <row r="3309" spans="1:21" x14ac:dyDescent="0.25">
      <c r="A3309">
        <v>6633</v>
      </c>
      <c r="B3309" t="s">
        <v>22</v>
      </c>
      <c r="C3309" s="1">
        <v>42193.097269803242</v>
      </c>
      <c r="D3309" s="2">
        <f>(DD_relocated_catalogue[[#This Row],[SLB northing (m)]]/0.3048)+1169000</f>
        <v>1166070</v>
      </c>
      <c r="E3309" s="2">
        <f>(DD_relocated_catalogue[[#This Row],[SLB easting (m)]]/0.3048)+342000</f>
        <v>343597.00131233595</v>
      </c>
      <c r="F3309" s="2">
        <f>DD_relocated_catalogue[[#This Row],[SLB depth (m)]]/0.3048</f>
        <v>6353.9993438320207</v>
      </c>
      <c r="G3309">
        <v>-1.24</v>
      </c>
      <c r="H3309" s="1">
        <v>42193.09726978009</v>
      </c>
      <c r="I3309" s="3">
        <f>(DD_relocated_catalogue[[#This Row],[Relocated northing  (m)]]/0.3048)+1169000</f>
        <v>1165786.8700787402</v>
      </c>
      <c r="J3309" s="3">
        <f>(DD_relocated_catalogue[[#This Row],[Relocated easting (m)]]/0.3048)+342000</f>
        <v>343462.46391076117</v>
      </c>
      <c r="K3309" s="3">
        <f>DD_relocated_catalogue[[#This Row],[Relocated depth (m)]]/0.3048</f>
        <v>6189.1601049868759</v>
      </c>
      <c r="L3309" s="3">
        <f>DD_relocated_catalogue[[#This Row],[Semi-minor axis length (m)]]/0.3048</f>
        <v>14.581748402390362</v>
      </c>
      <c r="M3309" s="3">
        <f>DD_relocated_catalogue[[#This Row],[Semi-intermediate axis length (m)]]/0.3048</f>
        <v>37.087506600291889</v>
      </c>
      <c r="N3309" s="3">
        <f>DD_relocated_catalogue[[#This Row],[Semi-major axis length (m)]]/0.3048</f>
        <v>189.62937293011908</v>
      </c>
      <c r="O3309" s="3">
        <v>46.006952936701055</v>
      </c>
      <c r="P3309" s="3">
        <v>85.103508274879573</v>
      </c>
      <c r="Q3309" s="3">
        <v>-11.657126901532322</v>
      </c>
      <c r="R3309" s="3">
        <f>DD_relocated_catalogue[[#This Row],[Northing uncertainty half-length (m)]]/0.3048</f>
        <v>39.036822165973859</v>
      </c>
      <c r="S3309" s="3">
        <f>DD_relocated_catalogue[[#This Row],[Easting uncertainty half-length (m)]]/0.3048</f>
        <v>187.39319830998238</v>
      </c>
      <c r="T3309" s="3">
        <f>DD_relocated_catalogue[[#This Row],[Depth uncertainty half-length (m)]]/0.3048</f>
        <v>29.772160773574058</v>
      </c>
      <c r="U3309" s="4">
        <v>1.1502876888107465</v>
      </c>
    </row>
    <row r="3310" spans="1:21" x14ac:dyDescent="0.25">
      <c r="A3310">
        <v>6784</v>
      </c>
      <c r="B3310" t="s">
        <v>22</v>
      </c>
      <c r="C3310" s="1">
        <v>42770.516388379627</v>
      </c>
      <c r="D3310" s="2">
        <f>(DD_relocated_catalogue[[#This Row],[SLB northing (m)]]/0.3048)+1169000</f>
        <v>1166948.999343832</v>
      </c>
      <c r="E3310" s="2">
        <f>(DD_relocated_catalogue[[#This Row],[SLB easting (m)]]/0.3048)+342000</f>
        <v>343820</v>
      </c>
      <c r="F3310" s="2">
        <f>DD_relocated_catalogue[[#This Row],[SLB depth (m)]]/0.3048</f>
        <v>6337.0013123359577</v>
      </c>
      <c r="G3310">
        <v>-1.1100000000000001</v>
      </c>
      <c r="H3310" s="1">
        <v>42770.516388472221</v>
      </c>
      <c r="I3310" s="3">
        <f>(DD_relocated_catalogue[[#This Row],[Relocated northing  (m)]]/0.3048)+1169000</f>
        <v>1167064.8064304462</v>
      </c>
      <c r="J3310" s="3">
        <f>(DD_relocated_catalogue[[#This Row],[Relocated easting (m)]]/0.3048)+342000</f>
        <v>343666.18110236223</v>
      </c>
      <c r="K3310" s="3">
        <f>DD_relocated_catalogue[[#This Row],[Relocated depth (m)]]/0.3048</f>
        <v>6323.1167979002621</v>
      </c>
      <c r="L3310" s="3">
        <f>DD_relocated_catalogue[[#This Row],[Semi-minor axis length (m)]]/0.3048</f>
        <v>4.7922378880566585</v>
      </c>
      <c r="M3310" s="3">
        <f>DD_relocated_catalogue[[#This Row],[Semi-intermediate axis length (m)]]/0.3048</f>
        <v>12.128935577020609</v>
      </c>
      <c r="N3310" s="3">
        <f>DD_relocated_catalogue[[#This Row],[Semi-major axis length (m)]]/0.3048</f>
        <v>41.675166859235041</v>
      </c>
      <c r="O3310" s="3">
        <v>-59.466856812734378</v>
      </c>
      <c r="P3310" s="3">
        <v>-83.866146485620149</v>
      </c>
      <c r="Q3310" s="3">
        <v>158.92706020428088</v>
      </c>
      <c r="R3310" s="3">
        <f>DD_relocated_catalogue[[#This Row],[Northing uncertainty half-length (m)]]/0.3048</f>
        <v>15.332290005243282</v>
      </c>
      <c r="S3310" s="3">
        <f>DD_relocated_catalogue[[#This Row],[Easting uncertainty half-length (m)]]/0.3048</f>
        <v>40.04454549984915</v>
      </c>
      <c r="T3310" s="3">
        <f>DD_relocated_catalogue[[#This Row],[Depth uncertainty half-length (m)]]/0.3048</f>
        <v>7.7205477868212879</v>
      </c>
      <c r="U3310" s="4">
        <v>0.36545472821336783</v>
      </c>
    </row>
    <row r="3311" spans="1:21" x14ac:dyDescent="0.25">
      <c r="A3311">
        <v>4228</v>
      </c>
      <c r="B3311" t="s">
        <v>22</v>
      </c>
      <c r="C3311" s="1">
        <v>41592.868651365738</v>
      </c>
      <c r="D3311" s="2">
        <f>(DD_relocated_catalogue[[#This Row],[SLB northing (m)]]/0.3048)+1169000</f>
        <v>1167007.998687664</v>
      </c>
      <c r="E3311" s="2">
        <f>(DD_relocated_catalogue[[#This Row],[SLB easting (m)]]/0.3048)+342000</f>
        <v>343776.00065616798</v>
      </c>
      <c r="F3311" s="2">
        <f>DD_relocated_catalogue[[#This Row],[SLB depth (m)]]/0.3048</f>
        <v>6516.0006561679784</v>
      </c>
      <c r="G3311">
        <v>-1.19</v>
      </c>
      <c r="H3311" s="1">
        <v>41592.868651296296</v>
      </c>
      <c r="I3311" s="3">
        <f>(DD_relocated_catalogue[[#This Row],[Relocated northing  (m)]]/0.3048)+1169000</f>
        <v>1167038.4284776903</v>
      </c>
      <c r="J3311" s="3">
        <f>(DD_relocated_catalogue[[#This Row],[Relocated easting (m)]]/0.3048)+342000</f>
        <v>343940.43963254592</v>
      </c>
      <c r="K3311" s="3">
        <f>DD_relocated_catalogue[[#This Row],[Relocated depth (m)]]/0.3048</f>
        <v>6472.1095800524936</v>
      </c>
      <c r="L3311" s="3">
        <f>DD_relocated_catalogue[[#This Row],[Semi-minor axis length (m)]]/0.3048</f>
        <v>5.6696959065401789</v>
      </c>
      <c r="M3311" s="3">
        <f>DD_relocated_catalogue[[#This Row],[Semi-intermediate axis length (m)]]/0.3048</f>
        <v>10.020924477269238</v>
      </c>
      <c r="N3311" s="3">
        <f>DD_relocated_catalogue[[#This Row],[Semi-major axis length (m)]]/0.3048</f>
        <v>38.223291987161538</v>
      </c>
      <c r="O3311" s="3">
        <v>-75.881544125218824</v>
      </c>
      <c r="P3311" s="3">
        <v>-42.90043278864723</v>
      </c>
      <c r="Q3311" s="3">
        <v>122.53044076001265</v>
      </c>
      <c r="R3311" s="3">
        <f>DD_relocated_catalogue[[#This Row],[Northing uncertainty half-length (m)]]/0.3048</f>
        <v>12.19653303210581</v>
      </c>
      <c r="S3311" s="3">
        <f>DD_relocated_catalogue[[#This Row],[Easting uncertainty half-length (m)]]/0.3048</f>
        <v>36.885864121107872</v>
      </c>
      <c r="T3311" s="3">
        <f>DD_relocated_catalogue[[#This Row],[Depth uncertainty half-length (m)]]/0.3048</f>
        <v>8.9015119367838231</v>
      </c>
      <c r="U3311" s="4">
        <v>0.39057448343852619</v>
      </c>
    </row>
    <row r="3312" spans="1:21" x14ac:dyDescent="0.25">
      <c r="A3312">
        <v>6700</v>
      </c>
      <c r="B3312" t="s">
        <v>22</v>
      </c>
      <c r="C3312" s="1">
        <v>42405.63766054398</v>
      </c>
      <c r="D3312" s="2">
        <f>(DD_relocated_catalogue[[#This Row],[SLB northing (m)]]/0.3048)+1169000</f>
        <v>1167377.001312336</v>
      </c>
      <c r="E3312" s="2">
        <f>(DD_relocated_catalogue[[#This Row],[SLB easting (m)]]/0.3048)+342000</f>
        <v>343578.99934383202</v>
      </c>
      <c r="F3312" s="2">
        <f>DD_relocated_catalogue[[#This Row],[SLB depth (m)]]/0.3048</f>
        <v>6463.9993438320207</v>
      </c>
      <c r="G3312">
        <v>-1.36</v>
      </c>
      <c r="H3312" s="1">
        <v>42405.6376603588</v>
      </c>
      <c r="I3312" s="3">
        <f>(DD_relocated_catalogue[[#This Row],[Relocated northing  (m)]]/0.3048)+1169000</f>
        <v>1167086.6633858269</v>
      </c>
      <c r="J3312" s="3">
        <f>(DD_relocated_catalogue[[#This Row],[Relocated easting (m)]]/0.3048)+342000</f>
        <v>343650.30839895015</v>
      </c>
      <c r="K3312" s="3">
        <f>DD_relocated_catalogue[[#This Row],[Relocated depth (m)]]/0.3048</f>
        <v>6407.4868766404197</v>
      </c>
      <c r="L3312" s="3">
        <f>DD_relocated_catalogue[[#This Row],[Semi-minor axis length (m)]]/0.3048</f>
        <v>8.1628091555090467</v>
      </c>
      <c r="M3312" s="3">
        <f>DD_relocated_catalogue[[#This Row],[Semi-intermediate axis length (m)]]/0.3048</f>
        <v>16.876288188423899</v>
      </c>
      <c r="N3312" s="3">
        <f>DD_relocated_catalogue[[#This Row],[Semi-major axis length (m)]]/0.3048</f>
        <v>55.772253294478332</v>
      </c>
      <c r="O3312" s="3">
        <v>-60.968139448835927</v>
      </c>
      <c r="P3312" s="3">
        <v>-84.260722535118376</v>
      </c>
      <c r="Q3312" s="3">
        <v>159.77472576861257</v>
      </c>
      <c r="R3312" s="3">
        <f>DD_relocated_catalogue[[#This Row],[Northing uncertainty half-length (m)]]/0.3048</f>
        <v>20.799160648108032</v>
      </c>
      <c r="S3312" s="3">
        <f>DD_relocated_catalogue[[#This Row],[Easting uncertainty half-length (m)]]/0.3048</f>
        <v>53.756914583078576</v>
      </c>
      <c r="T3312" s="3">
        <f>DD_relocated_catalogue[[#This Row],[Depth uncertainty half-length (m)]]/0.3048</f>
        <v>11.096155498024459</v>
      </c>
      <c r="U3312" s="4">
        <v>0.48929444668609995</v>
      </c>
    </row>
    <row r="3313" spans="1:21" x14ac:dyDescent="0.25">
      <c r="A3313">
        <v>1842</v>
      </c>
      <c r="B3313" t="s">
        <v>22</v>
      </c>
      <c r="C3313" s="1">
        <v>41089.545511064818</v>
      </c>
      <c r="D3313" s="2">
        <f>(DD_relocated_catalogue[[#This Row],[SLB northing (m)]]/0.3048)+1169000</f>
        <v>1169212.001312336</v>
      </c>
      <c r="E3313" s="2">
        <f>(DD_relocated_catalogue[[#This Row],[SLB easting (m)]]/0.3048)+342000</f>
        <v>344665</v>
      </c>
      <c r="F3313" s="2">
        <f>DD_relocated_catalogue[[#This Row],[SLB depth (m)]]/0.3048</f>
        <v>6715</v>
      </c>
      <c r="G3313">
        <v>-0.63</v>
      </c>
      <c r="H3313" s="1">
        <v>41089.545510995369</v>
      </c>
      <c r="I3313" s="3">
        <f>(DD_relocated_catalogue[[#This Row],[Relocated northing  (m)]]/0.3048)+1169000</f>
        <v>1169053.7860892389</v>
      </c>
      <c r="J3313" s="3">
        <f>(DD_relocated_catalogue[[#This Row],[Relocated easting (m)]]/0.3048)+342000</f>
        <v>344525.31496062991</v>
      </c>
      <c r="K3313" s="3">
        <f>DD_relocated_catalogue[[#This Row],[Relocated depth (m)]]/0.3048</f>
        <v>6873.487532808399</v>
      </c>
      <c r="L3313" s="3">
        <f>DD_relocated_catalogue[[#This Row],[Semi-minor axis length (m)]]/0.3048</f>
        <v>7.7705634471821714</v>
      </c>
      <c r="M3313" s="3">
        <f>DD_relocated_catalogue[[#This Row],[Semi-intermediate axis length (m)]]/0.3048</f>
        <v>20.962522550092345</v>
      </c>
      <c r="N3313" s="3">
        <f>DD_relocated_catalogue[[#This Row],[Semi-major axis length (m)]]/0.3048</f>
        <v>41.025778769538668</v>
      </c>
      <c r="O3313" s="3">
        <v>-69.69914384974436</v>
      </c>
      <c r="P3313" s="3">
        <v>-92.349251572903398</v>
      </c>
      <c r="Q3313" s="3">
        <v>106.8203236029954</v>
      </c>
      <c r="R3313" s="3">
        <f>DD_relocated_catalogue[[#This Row],[Northing uncertainty half-length (m)]]/0.3048</f>
        <v>39.966318431498188</v>
      </c>
      <c r="S3313" s="3">
        <f>DD_relocated_catalogue[[#This Row],[Easting uncertainty half-length (m)]]/0.3048</f>
        <v>21.67524747593388</v>
      </c>
      <c r="T3313" s="3">
        <f>DD_relocated_catalogue[[#This Row],[Depth uncertainty half-length (m)]]/0.3048</f>
        <v>10.167357006140548</v>
      </c>
      <c r="U3313" s="4">
        <v>0.39793741793486087</v>
      </c>
    </row>
    <row r="3314" spans="1:21" x14ac:dyDescent="0.25">
      <c r="A3314">
        <v>4125</v>
      </c>
      <c r="B3314" t="s">
        <v>22</v>
      </c>
      <c r="C3314" s="1">
        <v>41565.507270775466</v>
      </c>
      <c r="D3314" s="2">
        <f>(DD_relocated_catalogue[[#This Row],[SLB northing (m)]]/0.3048)+1169000</f>
        <v>1169198.999343832</v>
      </c>
      <c r="E3314" s="2">
        <f>(DD_relocated_catalogue[[#This Row],[SLB easting (m)]]/0.3048)+342000</f>
        <v>344667.00131233595</v>
      </c>
      <c r="F3314" s="2">
        <f>DD_relocated_catalogue[[#This Row],[SLB depth (m)]]/0.3048</f>
        <v>6768.9993438320198</v>
      </c>
      <c r="G3314">
        <v>-1.26</v>
      </c>
      <c r="H3314" s="1">
        <v>41565.507270694441</v>
      </c>
      <c r="I3314" s="3">
        <f>(DD_relocated_catalogue[[#This Row],[Relocated northing  (m)]]/0.3048)+1169000</f>
        <v>1169132.5196850393</v>
      </c>
      <c r="J3314" s="3">
        <f>(DD_relocated_catalogue[[#This Row],[Relocated easting (m)]]/0.3048)+342000</f>
        <v>344803.08727034123</v>
      </c>
      <c r="K3314" s="3">
        <f>DD_relocated_catalogue[[#This Row],[Relocated depth (m)]]/0.3048</f>
        <v>6846.2106299212592</v>
      </c>
      <c r="L3314" s="3">
        <f>DD_relocated_catalogue[[#This Row],[Semi-minor axis length (m)]]/0.3048</f>
        <v>7.6291745162659046</v>
      </c>
      <c r="M3314" s="3">
        <f>DD_relocated_catalogue[[#This Row],[Semi-intermediate axis length (m)]]/0.3048</f>
        <v>14.551880689421328</v>
      </c>
      <c r="N3314" s="3">
        <f>DD_relocated_catalogue[[#This Row],[Semi-major axis length (m)]]/0.3048</f>
        <v>21.309510030637895</v>
      </c>
      <c r="O3314" s="3">
        <v>-68.333525488645549</v>
      </c>
      <c r="P3314" s="3">
        <v>-170.79713576722204</v>
      </c>
      <c r="Q3314" s="3">
        <v>54.041551323341785</v>
      </c>
      <c r="R3314" s="3">
        <f>DD_relocated_catalogue[[#This Row],[Northing uncertainty half-length (m)]]/0.3048</f>
        <v>15.559978087738228</v>
      </c>
      <c r="S3314" s="3">
        <f>DD_relocated_catalogue[[#This Row],[Easting uncertainty half-length (m)]]/0.3048</f>
        <v>19.134760560621192</v>
      </c>
      <c r="T3314" s="3">
        <f>DD_relocated_catalogue[[#This Row],[Depth uncertainty half-length (m)]]/0.3048</f>
        <v>10.505082957776215</v>
      </c>
      <c r="U3314" s="4">
        <v>0.43979666332467027</v>
      </c>
    </row>
    <row r="3315" spans="1:21" x14ac:dyDescent="0.25">
      <c r="A3315">
        <v>2398</v>
      </c>
      <c r="B3315" t="s">
        <v>22</v>
      </c>
      <c r="C3315" s="1">
        <v>41157.658769004629</v>
      </c>
      <c r="D3315" s="2">
        <f>(DD_relocated_catalogue[[#This Row],[SLB northing (m)]]/0.3048)+1169000</f>
        <v>1169237.998687664</v>
      </c>
      <c r="E3315" s="2">
        <f>(DD_relocated_catalogue[[#This Row],[SLB easting (m)]]/0.3048)+342000</f>
        <v>344626.00065616798</v>
      </c>
      <c r="F3315" s="2">
        <f>DD_relocated_catalogue[[#This Row],[SLB depth (m)]]/0.3048</f>
        <v>6652.9986876640414</v>
      </c>
      <c r="G3315">
        <v>-0.86</v>
      </c>
      <c r="H3315" s="1">
        <v>41157.658768981484</v>
      </c>
      <c r="I3315" s="3">
        <f>(DD_relocated_catalogue[[#This Row],[Relocated northing  (m)]]/0.3048)+1169000</f>
        <v>1169232.6738845145</v>
      </c>
      <c r="J3315" s="3">
        <f>(DD_relocated_catalogue[[#This Row],[Relocated easting (m)]]/0.3048)+342000</f>
        <v>344697.98556430446</v>
      </c>
      <c r="K3315" s="3">
        <f>DD_relocated_catalogue[[#This Row],[Relocated depth (m)]]/0.3048</f>
        <v>6658.8549868766395</v>
      </c>
      <c r="L3315" s="3">
        <f>DD_relocated_catalogue[[#This Row],[Semi-minor axis length (m)]]/0.3048</f>
        <v>8.773550196144102</v>
      </c>
      <c r="M3315" s="3">
        <f>DD_relocated_catalogue[[#This Row],[Semi-intermediate axis length (m)]]/0.3048</f>
        <v>19.277185089766807</v>
      </c>
      <c r="N3315" s="3">
        <f>DD_relocated_catalogue[[#This Row],[Semi-major axis length (m)]]/0.3048</f>
        <v>45.271758267028062</v>
      </c>
      <c r="O3315" s="3">
        <v>-69.785913738423815</v>
      </c>
      <c r="P3315" s="3">
        <v>-91.715021138548821</v>
      </c>
      <c r="Q3315" s="3">
        <v>100.82997048120465</v>
      </c>
      <c r="R3315" s="3">
        <f>DD_relocated_catalogue[[#This Row],[Northing uncertainty half-length (m)]]/0.3048</f>
        <v>44.684409384648994</v>
      </c>
      <c r="S3315" s="3">
        <f>DD_relocated_catalogue[[#This Row],[Easting uncertainty half-length (m)]]/0.3048</f>
        <v>19.278455615877316</v>
      </c>
      <c r="T3315" s="3">
        <f>DD_relocated_catalogue[[#This Row],[Depth uncertainty half-length (m)]]/0.3048</f>
        <v>10.574155788012508</v>
      </c>
      <c r="U3315" s="4">
        <v>0.45535435435388555</v>
      </c>
    </row>
    <row r="3316" spans="1:21" x14ac:dyDescent="0.25">
      <c r="A3316">
        <v>2442</v>
      </c>
      <c r="B3316" t="s">
        <v>22</v>
      </c>
      <c r="C3316" s="1">
        <v>41162.636431770836</v>
      </c>
      <c r="D3316" s="2">
        <f>(DD_relocated_catalogue[[#This Row],[SLB northing (m)]]/0.3048)+1169000</f>
        <v>1169202.998687664</v>
      </c>
      <c r="E3316" s="2">
        <f>(DD_relocated_catalogue[[#This Row],[SLB easting (m)]]/0.3048)+342000</f>
        <v>344722.99868766405</v>
      </c>
      <c r="F3316" s="2">
        <f>DD_relocated_catalogue[[#This Row],[SLB depth (m)]]/0.3048</f>
        <v>6626.0006561679784</v>
      </c>
      <c r="G3316">
        <v>-1.22</v>
      </c>
      <c r="H3316" s="1">
        <v>41162.636431782405</v>
      </c>
      <c r="I3316" s="3">
        <f>(DD_relocated_catalogue[[#This Row],[Relocated northing  (m)]]/0.3048)+1169000</f>
        <v>1169229.3635170604</v>
      </c>
      <c r="J3316" s="3">
        <f>(DD_relocated_catalogue[[#This Row],[Relocated easting (m)]]/0.3048)+342000</f>
        <v>344650.16076115484</v>
      </c>
      <c r="K3316" s="3">
        <f>DD_relocated_catalogue[[#This Row],[Relocated depth (m)]]/0.3048</f>
        <v>6590.9744094488187</v>
      </c>
      <c r="L3316" s="3">
        <f>DD_relocated_catalogue[[#This Row],[Semi-minor axis length (m)]]/0.3048</f>
        <v>8.3299495777105701</v>
      </c>
      <c r="M3316" s="3">
        <f>DD_relocated_catalogue[[#This Row],[Semi-intermediate axis length (m)]]/0.3048</f>
        <v>17.840428008358181</v>
      </c>
      <c r="N3316" s="3">
        <f>DD_relocated_catalogue[[#This Row],[Semi-major axis length (m)]]/0.3048</f>
        <v>41.093996765177032</v>
      </c>
      <c r="O3316" s="3">
        <v>-70.864648457639262</v>
      </c>
      <c r="P3316" s="3">
        <v>-89.388770293625299</v>
      </c>
      <c r="Q3316" s="3">
        <v>98.803640554187922</v>
      </c>
      <c r="R3316" s="3">
        <f>DD_relocated_catalogue[[#This Row],[Northing uncertainty half-length (m)]]/0.3048</f>
        <v>40.544157063031221</v>
      </c>
      <c r="S3316" s="3">
        <f>DD_relocated_catalogue[[#This Row],[Easting uncertainty half-length (m)]]/0.3048</f>
        <v>17.90132333685704</v>
      </c>
      <c r="T3316" s="3">
        <f>DD_relocated_catalogue[[#This Row],[Depth uncertainty half-length (m)]]/0.3048</f>
        <v>9.8039517492468544</v>
      </c>
      <c r="U3316" s="4">
        <v>0.45621810227738635</v>
      </c>
    </row>
    <row r="3317" spans="1:21" x14ac:dyDescent="0.25">
      <c r="A3317">
        <v>2416</v>
      </c>
      <c r="B3317" t="s">
        <v>22</v>
      </c>
      <c r="C3317" s="1">
        <v>41159.770402002316</v>
      </c>
      <c r="D3317" s="2">
        <f>(DD_relocated_catalogue[[#This Row],[SLB northing (m)]]/0.3048)+1169000</f>
        <v>1169187.998687664</v>
      </c>
      <c r="E3317" s="2">
        <f>(DD_relocated_catalogue[[#This Row],[SLB easting (m)]]/0.3048)+342000</f>
        <v>344665</v>
      </c>
      <c r="F3317" s="2">
        <f>DD_relocated_catalogue[[#This Row],[SLB depth (m)]]/0.3048</f>
        <v>6592.0013123359577</v>
      </c>
      <c r="G3317">
        <v>-0.42</v>
      </c>
      <c r="H3317" s="1">
        <v>41159.77040199074</v>
      </c>
      <c r="I3317" s="3">
        <f>(DD_relocated_catalogue[[#This Row],[Relocated northing  (m)]]/0.3048)+1169000</f>
        <v>1169228.7270341208</v>
      </c>
      <c r="J3317" s="3">
        <f>(DD_relocated_catalogue[[#This Row],[Relocated easting (m)]]/0.3048)+342000</f>
        <v>344640.40682414698</v>
      </c>
      <c r="K3317" s="3">
        <f>DD_relocated_catalogue[[#This Row],[Relocated depth (m)]]/0.3048</f>
        <v>6598.2906824146985</v>
      </c>
      <c r="L3317" s="3">
        <f>DD_relocated_catalogue[[#This Row],[Semi-minor axis length (m)]]/0.3048</f>
        <v>8.8189976925992077</v>
      </c>
      <c r="M3317" s="3">
        <f>DD_relocated_catalogue[[#This Row],[Semi-intermediate axis length (m)]]/0.3048</f>
        <v>17.597614913825037</v>
      </c>
      <c r="N3317" s="3">
        <f>DD_relocated_catalogue[[#This Row],[Semi-major axis length (m)]]/0.3048</f>
        <v>40.503155440815604</v>
      </c>
      <c r="O3317" s="3">
        <v>-69.949758195803653</v>
      </c>
      <c r="P3317" s="3">
        <v>-88.343230655753999</v>
      </c>
      <c r="Q3317" s="3">
        <v>98.190841763182064</v>
      </c>
      <c r="R3317" s="3">
        <f>DD_relocated_catalogue[[#This Row],[Northing uncertainty half-length (m)]]/0.3048</f>
        <v>39.916498398887036</v>
      </c>
      <c r="S3317" s="3">
        <f>DD_relocated_catalogue[[#This Row],[Easting uncertainty half-length (m)]]/0.3048</f>
        <v>17.735244861195863</v>
      </c>
      <c r="T3317" s="3">
        <f>DD_relocated_catalogue[[#This Row],[Depth uncertainty half-length (m)]]/0.3048</f>
        <v>10.247065652029939</v>
      </c>
      <c r="U3317" s="4">
        <v>0.44822443726163474</v>
      </c>
    </row>
    <row r="3318" spans="1:21" x14ac:dyDescent="0.25">
      <c r="A3318">
        <v>4063</v>
      </c>
      <c r="B3318" t="s">
        <v>22</v>
      </c>
      <c r="C3318" s="1">
        <v>41559.525685104163</v>
      </c>
      <c r="D3318" s="2">
        <f>(DD_relocated_catalogue[[#This Row],[SLB northing (m)]]/0.3048)+1169000</f>
        <v>1169115</v>
      </c>
      <c r="E3318" s="2">
        <f>(DD_relocated_catalogue[[#This Row],[SLB easting (m)]]/0.3048)+342000</f>
        <v>344691.00065616798</v>
      </c>
      <c r="F3318" s="2">
        <f>DD_relocated_catalogue[[#This Row],[SLB depth (m)]]/0.3048</f>
        <v>6799.9999999999991</v>
      </c>
      <c r="G3318">
        <v>-0.92</v>
      </c>
      <c r="H3318" s="1">
        <v>41559.525685023145</v>
      </c>
      <c r="I3318" s="3">
        <f>(DD_relocated_catalogue[[#This Row],[Relocated northing  (m)]]/0.3048)+1169000</f>
        <v>1169195.1345144357</v>
      </c>
      <c r="J3318" s="3">
        <f>(DD_relocated_catalogue[[#This Row],[Relocated easting (m)]]/0.3048)+342000</f>
        <v>344782.37204724411</v>
      </c>
      <c r="K3318" s="3">
        <f>DD_relocated_catalogue[[#This Row],[Relocated depth (m)]]/0.3048</f>
        <v>6843.5925196850394</v>
      </c>
      <c r="L3318" s="3">
        <f>DD_relocated_catalogue[[#This Row],[Semi-minor axis length (m)]]/0.3048</f>
        <v>7.0744910153472294</v>
      </c>
      <c r="M3318" s="3">
        <f>DD_relocated_catalogue[[#This Row],[Semi-intermediate axis length (m)]]/0.3048</f>
        <v>13.685953258454294</v>
      </c>
      <c r="N3318" s="3">
        <f>DD_relocated_catalogue[[#This Row],[Semi-major axis length (m)]]/0.3048</f>
        <v>21.395482005520456</v>
      </c>
      <c r="O3318" s="3">
        <v>-66.599201571010141</v>
      </c>
      <c r="P3318" s="3">
        <v>4.368053153456275</v>
      </c>
      <c r="Q3318" s="3">
        <v>63.365105677673547</v>
      </c>
      <c r="R3318" s="3">
        <f>DD_relocated_catalogue[[#This Row],[Northing uncertainty half-length (m)]]/0.3048</f>
        <v>14.574153914160302</v>
      </c>
      <c r="S3318" s="3">
        <f>DD_relocated_catalogue[[#This Row],[Easting uncertainty half-length (m)]]/0.3048</f>
        <v>19.125656963091043</v>
      </c>
      <c r="T3318" s="3">
        <f>DD_relocated_catalogue[[#This Row],[Depth uncertainty half-length (m)]]/0.3048</f>
        <v>10.670867728289142</v>
      </c>
      <c r="U3318" s="4">
        <v>0.39434836537246415</v>
      </c>
    </row>
    <row r="3319" spans="1:21" x14ac:dyDescent="0.25">
      <c r="A3319">
        <v>2391</v>
      </c>
      <c r="B3319" t="s">
        <v>22</v>
      </c>
      <c r="C3319" s="1">
        <v>41155.207000439812</v>
      </c>
      <c r="D3319" s="2">
        <f>(DD_relocated_catalogue[[#This Row],[SLB northing (m)]]/0.3048)+1169000</f>
        <v>1169152.998687664</v>
      </c>
      <c r="E3319" s="2">
        <f>(DD_relocated_catalogue[[#This Row],[SLB easting (m)]]/0.3048)+342000</f>
        <v>344671.00065616798</v>
      </c>
      <c r="F3319" s="2">
        <f>DD_relocated_catalogue[[#This Row],[SLB depth (m)]]/0.3048</f>
        <v>6582.0013123359577</v>
      </c>
      <c r="G3319">
        <v>-0.48</v>
      </c>
      <c r="H3319" s="1">
        <v>41155.207000416667</v>
      </c>
      <c r="I3319" s="3">
        <f>(DD_relocated_catalogue[[#This Row],[Relocated northing  (m)]]/0.3048)+1169000</f>
        <v>1169200.154199475</v>
      </c>
      <c r="J3319" s="3">
        <f>(DD_relocated_catalogue[[#This Row],[Relocated easting (m)]]/0.3048)+342000</f>
        <v>344650.32480314962</v>
      </c>
      <c r="K3319" s="3">
        <f>DD_relocated_catalogue[[#This Row],[Relocated depth (m)]]/0.3048</f>
        <v>6582.4409448818897</v>
      </c>
      <c r="L3319" s="3">
        <f>DD_relocated_catalogue[[#This Row],[Semi-minor axis length (m)]]/0.3048</f>
        <v>8.0580695873687223</v>
      </c>
      <c r="M3319" s="3">
        <f>DD_relocated_catalogue[[#This Row],[Semi-intermediate axis length (m)]]/0.3048</f>
        <v>17.26300752108768</v>
      </c>
      <c r="N3319" s="3">
        <f>DD_relocated_catalogue[[#This Row],[Semi-major axis length (m)]]/0.3048</f>
        <v>43.428949553062381</v>
      </c>
      <c r="O3319" s="3">
        <v>-67.151538495675226</v>
      </c>
      <c r="P3319" s="3">
        <v>-91.957557263561455</v>
      </c>
      <c r="Q3319" s="3">
        <v>101.88401382653259</v>
      </c>
      <c r="R3319" s="3">
        <f>DD_relocated_catalogue[[#This Row],[Northing uncertainty half-length (m)]]/0.3048</f>
        <v>42.754839985427232</v>
      </c>
      <c r="S3319" s="3">
        <f>DD_relocated_catalogue[[#This Row],[Easting uncertainty half-length (m)]]/0.3048</f>
        <v>17.580589401688567</v>
      </c>
      <c r="T3319" s="3">
        <f>DD_relocated_catalogue[[#This Row],[Depth uncertainty half-length (m)]]/0.3048</f>
        <v>9.9453021435557609</v>
      </c>
      <c r="U3319" s="4">
        <v>0.4297567582454781</v>
      </c>
    </row>
    <row r="3320" spans="1:21" x14ac:dyDescent="0.25">
      <c r="A3320">
        <v>3995</v>
      </c>
      <c r="B3320" t="s">
        <v>22</v>
      </c>
      <c r="C3320" s="1">
        <v>41548.544955266203</v>
      </c>
      <c r="D3320" s="2">
        <f>(DD_relocated_catalogue[[#This Row],[SLB northing (m)]]/0.3048)+1169000</f>
        <v>1169303.999343832</v>
      </c>
      <c r="E3320" s="2">
        <f>(DD_relocated_catalogue[[#This Row],[SLB easting (m)]]/0.3048)+342000</f>
        <v>344540</v>
      </c>
      <c r="F3320" s="2">
        <f>DD_relocated_catalogue[[#This Row],[SLB depth (m)]]/0.3048</f>
        <v>6681.0006561679784</v>
      </c>
      <c r="G3320">
        <v>-1.1499999999999999</v>
      </c>
      <c r="H3320" s="1">
        <v>41548.544955196761</v>
      </c>
      <c r="I3320" s="3">
        <f>(DD_relocated_catalogue[[#This Row],[Relocated northing  (m)]]/0.3048)+1169000</f>
        <v>1169183.3431758529</v>
      </c>
      <c r="J3320" s="3">
        <f>(DD_relocated_catalogue[[#This Row],[Relocated easting (m)]]/0.3048)+342000</f>
        <v>344784.0780839895</v>
      </c>
      <c r="K3320" s="3">
        <f>DD_relocated_catalogue[[#This Row],[Relocated depth (m)]]/0.3048</f>
        <v>6698.0675853018365</v>
      </c>
      <c r="L3320" s="3">
        <f>DD_relocated_catalogue[[#This Row],[Semi-minor axis length (m)]]/0.3048</f>
        <v>7.9137013753741989</v>
      </c>
      <c r="M3320" s="3">
        <f>DD_relocated_catalogue[[#This Row],[Semi-intermediate axis length (m)]]/0.3048</f>
        <v>15.267343384889834</v>
      </c>
      <c r="N3320" s="3">
        <f>DD_relocated_catalogue[[#This Row],[Semi-major axis length (m)]]/0.3048</f>
        <v>20.917299953727976</v>
      </c>
      <c r="O3320" s="3">
        <v>-65.806631711091612</v>
      </c>
      <c r="P3320" s="3">
        <v>-166.32234094981132</v>
      </c>
      <c r="Q3320" s="3">
        <v>52.542539761830568</v>
      </c>
      <c r="R3320" s="3">
        <f>DD_relocated_catalogue[[#This Row],[Northing uncertainty half-length (m)]]/0.3048</f>
        <v>15.612811613726743</v>
      </c>
      <c r="S3320" s="3">
        <f>DD_relocated_catalogue[[#This Row],[Easting uncertainty half-length (m)]]/0.3048</f>
        <v>18.985986175955201</v>
      </c>
      <c r="T3320" s="3">
        <f>DD_relocated_catalogue[[#This Row],[Depth uncertainty half-length (m)]]/0.3048</f>
        <v>11.067408954728561</v>
      </c>
      <c r="U3320" s="4">
        <v>0.46820859222082745</v>
      </c>
    </row>
    <row r="3321" spans="1:21" x14ac:dyDescent="0.25">
      <c r="A3321">
        <v>3987</v>
      </c>
      <c r="B3321" t="s">
        <v>22</v>
      </c>
      <c r="C3321" s="1">
        <v>41545.801771087965</v>
      </c>
      <c r="D3321" s="2">
        <f>(DD_relocated_catalogue[[#This Row],[SLB northing (m)]]/0.3048)+1169000</f>
        <v>1169367.998687664</v>
      </c>
      <c r="E3321" s="2">
        <f>(DD_relocated_catalogue[[#This Row],[SLB easting (m)]]/0.3048)+342000</f>
        <v>344676.00065616798</v>
      </c>
      <c r="F3321" s="2">
        <f>DD_relocated_catalogue[[#This Row],[SLB depth (m)]]/0.3048</f>
        <v>6652.9986876640414</v>
      </c>
      <c r="G3321">
        <v>-0.64</v>
      </c>
      <c r="H3321" s="1">
        <v>41545.801771053244</v>
      </c>
      <c r="I3321" s="3">
        <f>(DD_relocated_catalogue[[#This Row],[Relocated northing  (m)]]/0.3048)+1169000</f>
        <v>1169396.6797900263</v>
      </c>
      <c r="J3321" s="3">
        <f>(DD_relocated_catalogue[[#This Row],[Relocated easting (m)]]/0.3048)+342000</f>
        <v>344767.92322834645</v>
      </c>
      <c r="K3321" s="3">
        <f>DD_relocated_catalogue[[#This Row],[Relocated depth (m)]]/0.3048</f>
        <v>6725.7611548556433</v>
      </c>
      <c r="L3321" s="3">
        <f>DD_relocated_catalogue[[#This Row],[Semi-minor axis length (m)]]/0.3048</f>
        <v>7.8388895320445107</v>
      </c>
      <c r="M3321" s="3">
        <f>DD_relocated_catalogue[[#This Row],[Semi-intermediate axis length (m)]]/0.3048</f>
        <v>14.961401295675486</v>
      </c>
      <c r="N3321" s="3">
        <f>DD_relocated_catalogue[[#This Row],[Semi-major axis length (m)]]/0.3048</f>
        <v>20.624754719519171</v>
      </c>
      <c r="O3321" s="3">
        <v>-63.929201035735318</v>
      </c>
      <c r="P3321" s="3">
        <v>-155.64894036651282</v>
      </c>
      <c r="Q3321" s="3">
        <v>45.824580627401595</v>
      </c>
      <c r="R3321" s="3">
        <f>DD_relocated_catalogue[[#This Row],[Northing uncertainty half-length (m)]]/0.3048</f>
        <v>14.790397533801787</v>
      </c>
      <c r="S3321" s="3">
        <f>DD_relocated_catalogue[[#This Row],[Easting uncertainty half-length (m)]]/0.3048</f>
        <v>19.008211161542491</v>
      </c>
      <c r="T3321" s="3">
        <f>DD_relocated_catalogue[[#This Row],[Depth uncertainty half-length (m)]]/0.3048</f>
        <v>11.166823696012194</v>
      </c>
      <c r="U3321" s="4">
        <v>0.45112351788870708</v>
      </c>
    </row>
    <row r="3322" spans="1:21" x14ac:dyDescent="0.25">
      <c r="A3322">
        <v>2673</v>
      </c>
      <c r="B3322" t="s">
        <v>22</v>
      </c>
      <c r="C3322" s="1">
        <v>41195.78246790509</v>
      </c>
      <c r="D3322" s="2">
        <f>(DD_relocated_catalogue[[#This Row],[SLB northing (m)]]/0.3048)+1169000</f>
        <v>1169037.001312336</v>
      </c>
      <c r="E3322" s="2">
        <f>(DD_relocated_catalogue[[#This Row],[SLB easting (m)]]/0.3048)+342000</f>
        <v>344702.00131233595</v>
      </c>
      <c r="F3322" s="2">
        <f>DD_relocated_catalogue[[#This Row],[SLB depth (m)]]/0.3048</f>
        <v>6716.0006561679784</v>
      </c>
      <c r="G3322">
        <v>-0.18</v>
      </c>
      <c r="H3322" s="1">
        <v>41195.78246800926</v>
      </c>
      <c r="I3322" s="3">
        <f>(DD_relocated_catalogue[[#This Row],[Relocated northing  (m)]]/0.3048)+1169000</f>
        <v>1169176.8241469816</v>
      </c>
      <c r="J3322" s="3">
        <f>(DD_relocated_catalogue[[#This Row],[Relocated easting (m)]]/0.3048)+342000</f>
        <v>344484.23884514434</v>
      </c>
      <c r="K3322" s="3">
        <f>DD_relocated_catalogue[[#This Row],[Relocated depth (m)]]/0.3048</f>
        <v>6716.2204724409448</v>
      </c>
      <c r="L3322" s="3">
        <f>DD_relocated_catalogue[[#This Row],[Semi-minor axis length (m)]]/0.3048</f>
        <v>8.3583037000787819</v>
      </c>
      <c r="M3322" s="3">
        <f>DD_relocated_catalogue[[#This Row],[Semi-intermediate axis length (m)]]/0.3048</f>
        <v>19.803878485815037</v>
      </c>
      <c r="N3322" s="3">
        <f>DD_relocated_catalogue[[#This Row],[Semi-major axis length (m)]]/0.3048</f>
        <v>39.708527461609108</v>
      </c>
      <c r="O3322" s="3">
        <v>-69.595353333346623</v>
      </c>
      <c r="P3322" s="3">
        <v>-89.534309739083255</v>
      </c>
      <c r="Q3322" s="3">
        <v>103.50128171265386</v>
      </c>
      <c r="R3322" s="3">
        <f>DD_relocated_catalogue[[#This Row],[Northing uncertainty half-length (m)]]/0.3048</f>
        <v>38.767152624804176</v>
      </c>
      <c r="S3322" s="3">
        <f>DD_relocated_catalogue[[#This Row],[Easting uncertainty half-length (m)]]/0.3048</f>
        <v>20.389323823474204</v>
      </c>
      <c r="T3322" s="3">
        <f>DD_relocated_catalogue[[#This Row],[Depth uncertainty half-length (m)]]/0.3048</f>
        <v>10.395997243771939</v>
      </c>
      <c r="U3322" s="4">
        <v>0.41694128301421929</v>
      </c>
    </row>
    <row r="3323" spans="1:21" x14ac:dyDescent="0.25">
      <c r="A3323">
        <v>4964</v>
      </c>
      <c r="B3323" t="s">
        <v>22</v>
      </c>
      <c r="C3323" s="1">
        <v>41754.803465277779</v>
      </c>
      <c r="D3323" s="2">
        <f>(DD_relocated_catalogue[[#This Row],[SLB northing (m)]]/0.3048)+1169000</f>
        <v>1169318.999343832</v>
      </c>
      <c r="E3323" s="2">
        <f>(DD_relocated_catalogue[[#This Row],[SLB easting (m)]]/0.3048)+342000</f>
        <v>344495</v>
      </c>
      <c r="F3323" s="2">
        <f>DD_relocated_catalogue[[#This Row],[SLB depth (m)]]/0.3048</f>
        <v>6807.9986876640414</v>
      </c>
      <c r="G3323">
        <v>-1</v>
      </c>
      <c r="H3323" s="1">
        <v>41754.803465266203</v>
      </c>
      <c r="I3323" s="3">
        <f>(DD_relocated_catalogue[[#This Row],[Relocated northing  (m)]]/0.3048)+1169000</f>
        <v>1169594.8818897638</v>
      </c>
      <c r="J3323" s="3">
        <f>(DD_relocated_catalogue[[#This Row],[Relocated easting (m)]]/0.3048)+342000</f>
        <v>344781.63385826774</v>
      </c>
      <c r="K3323" s="3">
        <f>DD_relocated_catalogue[[#This Row],[Relocated depth (m)]]/0.3048</f>
        <v>6586.7585301837271</v>
      </c>
      <c r="L3323" s="3">
        <f>DD_relocated_catalogue[[#This Row],[Semi-minor axis length (m)]]/0.3048</f>
        <v>7.8122945320549197</v>
      </c>
      <c r="M3323" s="3">
        <f>DD_relocated_catalogue[[#This Row],[Semi-intermediate axis length (m)]]/0.3048</f>
        <v>15.887138745838742</v>
      </c>
      <c r="N3323" s="3">
        <f>DD_relocated_catalogue[[#This Row],[Semi-major axis length (m)]]/0.3048</f>
        <v>20.178720035629873</v>
      </c>
      <c r="O3323" s="3">
        <v>-62.819584839570886</v>
      </c>
      <c r="P3323" s="3">
        <v>13.443877196626358</v>
      </c>
      <c r="Q3323" s="3">
        <v>43.473382896783853</v>
      </c>
      <c r="R3323" s="3">
        <f>DD_relocated_catalogue[[#This Row],[Northing uncertainty half-length (m)]]/0.3048</f>
        <v>16.211634082421373</v>
      </c>
      <c r="S3323" s="3">
        <f>DD_relocated_catalogue[[#This Row],[Easting uncertainty half-length (m)]]/0.3048</f>
        <v>17.945970809540455</v>
      </c>
      <c r="T3323" s="3">
        <f>DD_relocated_catalogue[[#This Row],[Depth uncertainty half-length (m)]]/0.3048</f>
        <v>11.444195679788027</v>
      </c>
      <c r="U3323" s="4">
        <v>0.49306077649211055</v>
      </c>
    </row>
    <row r="3324" spans="1:21" x14ac:dyDescent="0.25">
      <c r="A3324">
        <v>2449</v>
      </c>
      <c r="B3324" t="s">
        <v>22</v>
      </c>
      <c r="C3324" s="1">
        <v>41164.011402997683</v>
      </c>
      <c r="D3324" s="2">
        <f>(DD_relocated_catalogue[[#This Row],[SLB northing (m)]]/0.3048)+1169000</f>
        <v>1169240</v>
      </c>
      <c r="E3324" s="2">
        <f>(DD_relocated_catalogue[[#This Row],[SLB easting (m)]]/0.3048)+342000</f>
        <v>344455</v>
      </c>
      <c r="F3324" s="2">
        <f>DD_relocated_catalogue[[#This Row],[SLB depth (m)]]/0.3048</f>
        <v>6626.0006561679784</v>
      </c>
      <c r="G3324">
        <v>-0.49</v>
      </c>
      <c r="H3324" s="1">
        <v>41164.011402916665</v>
      </c>
      <c r="I3324" s="3">
        <f>(DD_relocated_catalogue[[#This Row],[Relocated northing  (m)]]/0.3048)+1169000</f>
        <v>1169125.2099737532</v>
      </c>
      <c r="J3324" s="3">
        <f>(DD_relocated_catalogue[[#This Row],[Relocated easting (m)]]/0.3048)+342000</f>
        <v>344543.21850393701</v>
      </c>
      <c r="K3324" s="3">
        <f>DD_relocated_catalogue[[#This Row],[Relocated depth (m)]]/0.3048</f>
        <v>6607.71653543307</v>
      </c>
      <c r="L3324" s="3">
        <f>DD_relocated_catalogue[[#This Row],[Semi-minor axis length (m)]]/0.3048</f>
        <v>9.0881232239648213</v>
      </c>
      <c r="M3324" s="3">
        <f>DD_relocated_catalogue[[#This Row],[Semi-intermediate axis length (m)]]/0.3048</f>
        <v>19.421742183657638</v>
      </c>
      <c r="N3324" s="3">
        <f>DD_relocated_catalogue[[#This Row],[Semi-major axis length (m)]]/0.3048</f>
        <v>42.872111076377749</v>
      </c>
      <c r="O3324" s="3">
        <v>-69.755756977128272</v>
      </c>
      <c r="P3324" s="3">
        <v>-85.165239580435511</v>
      </c>
      <c r="Q3324" s="3">
        <v>101.305242981205</v>
      </c>
      <c r="R3324" s="3">
        <f>DD_relocated_catalogue[[#This Row],[Northing uncertainty half-length (m)]]/0.3048</f>
        <v>41.526437561666192</v>
      </c>
      <c r="S3324" s="3">
        <f>DD_relocated_catalogue[[#This Row],[Easting uncertainty half-length (m)]]/0.3048</f>
        <v>21.099899823066075</v>
      </c>
      <c r="T3324" s="3">
        <f>DD_relocated_catalogue[[#This Row],[Depth uncertainty half-length (m)]]/0.3048</f>
        <v>10.896536008380485</v>
      </c>
      <c r="U3324" s="4">
        <v>0.46700206018674773</v>
      </c>
    </row>
    <row r="3325" spans="1:21" x14ac:dyDescent="0.25">
      <c r="A3325">
        <v>2422</v>
      </c>
      <c r="B3325" t="s">
        <v>22</v>
      </c>
      <c r="C3325" s="1">
        <v>41160.116346620372</v>
      </c>
      <c r="D3325" s="2">
        <f>(DD_relocated_catalogue[[#This Row],[SLB northing (m)]]/0.3048)+1169000</f>
        <v>1169147.998687664</v>
      </c>
      <c r="E3325" s="2">
        <f>(DD_relocated_catalogue[[#This Row],[SLB easting (m)]]/0.3048)+342000</f>
        <v>344893.99934383202</v>
      </c>
      <c r="F3325" s="2">
        <f>DD_relocated_catalogue[[#This Row],[SLB depth (m)]]/0.3048</f>
        <v>6710</v>
      </c>
      <c r="G3325">
        <v>-0.84</v>
      </c>
      <c r="H3325" s="1">
        <v>41160.116346666669</v>
      </c>
      <c r="I3325" s="3">
        <f>(DD_relocated_catalogue[[#This Row],[Relocated northing  (m)]]/0.3048)+1169000</f>
        <v>1169175.5807086613</v>
      </c>
      <c r="J3325" s="3">
        <f>(DD_relocated_catalogue[[#This Row],[Relocated easting (m)]]/0.3048)+342000</f>
        <v>344743.04790026246</v>
      </c>
      <c r="K3325" s="3">
        <f>DD_relocated_catalogue[[#This Row],[Relocated depth (m)]]/0.3048</f>
        <v>6659.5045931758523</v>
      </c>
      <c r="L3325" s="3">
        <f>DD_relocated_catalogue[[#This Row],[Semi-minor axis length (m)]]/0.3048</f>
        <v>8.7033450721897143</v>
      </c>
      <c r="M3325" s="3">
        <f>DD_relocated_catalogue[[#This Row],[Semi-intermediate axis length (m)]]/0.3048</f>
        <v>18.66758277021156</v>
      </c>
      <c r="N3325" s="3">
        <f>DD_relocated_catalogue[[#This Row],[Semi-major axis length (m)]]/0.3048</f>
        <v>46.093310683169584</v>
      </c>
      <c r="O3325" s="3">
        <v>-67.917934480554834</v>
      </c>
      <c r="P3325" s="3">
        <v>-91.450865373876809</v>
      </c>
      <c r="Q3325" s="3">
        <v>100.92386921032347</v>
      </c>
      <c r="R3325" s="3">
        <f>DD_relocated_catalogue[[#This Row],[Northing uncertainty half-length (m)]]/0.3048</f>
        <v>45.448524863754109</v>
      </c>
      <c r="S3325" s="3">
        <f>DD_relocated_catalogue[[#This Row],[Easting uncertainty half-length (m)]]/0.3048</f>
        <v>18.830920983804358</v>
      </c>
      <c r="T3325" s="3">
        <f>DD_relocated_catalogue[[#This Row],[Depth uncertainty half-length (m)]]/0.3048</f>
        <v>10.64828680505525</v>
      </c>
      <c r="U3325" s="4">
        <v>0.44481065996803043</v>
      </c>
    </row>
    <row r="3326" spans="1:21" x14ac:dyDescent="0.25">
      <c r="A3326">
        <v>3980</v>
      </c>
      <c r="B3326" t="s">
        <v>22</v>
      </c>
      <c r="C3326" s="1">
        <v>41543.781440208331</v>
      </c>
      <c r="D3326" s="2">
        <f>(DD_relocated_catalogue[[#This Row],[SLB northing (m)]]/0.3048)+1169000</f>
        <v>1169251.000656168</v>
      </c>
      <c r="E3326" s="2">
        <f>(DD_relocated_catalogue[[#This Row],[SLB easting (m)]]/0.3048)+342000</f>
        <v>344677.99868766405</v>
      </c>
      <c r="F3326" s="2">
        <f>DD_relocated_catalogue[[#This Row],[SLB depth (m)]]/0.3048</f>
        <v>6952.0013123359568</v>
      </c>
      <c r="G3326">
        <v>-1.31</v>
      </c>
      <c r="H3326" s="1">
        <v>41543.78144017361</v>
      </c>
      <c r="I3326" s="3">
        <f>(DD_relocated_catalogue[[#This Row],[Relocated northing  (m)]]/0.3048)+1169000</f>
        <v>1169397.339238845</v>
      </c>
      <c r="J3326" s="3">
        <f>(DD_relocated_catalogue[[#This Row],[Relocated easting (m)]]/0.3048)+342000</f>
        <v>344905.05577427824</v>
      </c>
      <c r="K3326" s="3">
        <f>DD_relocated_catalogue[[#This Row],[Relocated depth (m)]]/0.3048</f>
        <v>6865.6725721784778</v>
      </c>
      <c r="L3326" s="3">
        <f>DD_relocated_catalogue[[#This Row],[Semi-minor axis length (m)]]/0.3048</f>
        <v>7.8184491171879147</v>
      </c>
      <c r="M3326" s="3">
        <f>DD_relocated_catalogue[[#This Row],[Semi-intermediate axis length (m)]]/0.3048</f>
        <v>14.682162985798984</v>
      </c>
      <c r="N3326" s="3">
        <f>DD_relocated_catalogue[[#This Row],[Semi-major axis length (m)]]/0.3048</f>
        <v>21.915997089317138</v>
      </c>
      <c r="O3326" s="3">
        <v>-64.646604939303842</v>
      </c>
      <c r="P3326" s="3">
        <v>-161.81837319013164</v>
      </c>
      <c r="Q3326" s="3">
        <v>49.55872947447159</v>
      </c>
      <c r="R3326" s="3">
        <f>DD_relocated_catalogue[[#This Row],[Northing uncertainty half-length (m)]]/0.3048</f>
        <v>15.048208704468035</v>
      </c>
      <c r="S3326" s="3">
        <f>DD_relocated_catalogue[[#This Row],[Easting uncertainty half-length (m)]]/0.3048</f>
        <v>19.814970766907944</v>
      </c>
      <c r="T3326" s="3">
        <f>DD_relocated_catalogue[[#This Row],[Depth uncertainty half-length (m)]]/0.3048</f>
        <v>11.519104350477116</v>
      </c>
      <c r="U3326" s="4">
        <v>0.44525204364848242</v>
      </c>
    </row>
    <row r="3327" spans="1:21" x14ac:dyDescent="0.25">
      <c r="A3327">
        <v>2463</v>
      </c>
      <c r="B3327" t="s">
        <v>22</v>
      </c>
      <c r="C3327" s="1">
        <v>41166.6678068287</v>
      </c>
      <c r="D3327" s="2">
        <f>(DD_relocated_catalogue[[#This Row],[SLB northing (m)]]/0.3048)+1169000</f>
        <v>1168987.998687664</v>
      </c>
      <c r="E3327" s="2">
        <f>(DD_relocated_catalogue[[#This Row],[SLB easting (m)]]/0.3048)+342000</f>
        <v>344577.99868766405</v>
      </c>
      <c r="F3327" s="2">
        <f>DD_relocated_catalogue[[#This Row],[SLB depth (m)]]/0.3048</f>
        <v>6700</v>
      </c>
      <c r="G3327">
        <v>-0.31</v>
      </c>
      <c r="H3327" s="1">
        <v>41166.667806909725</v>
      </c>
      <c r="I3327" s="3">
        <f>(DD_relocated_catalogue[[#This Row],[Relocated northing  (m)]]/0.3048)+1169000</f>
        <v>1169168.999343832</v>
      </c>
      <c r="J3327" s="3">
        <f>(DD_relocated_catalogue[[#This Row],[Relocated easting (m)]]/0.3048)+342000</f>
        <v>344463.73687664041</v>
      </c>
      <c r="K3327" s="3">
        <f>DD_relocated_catalogue[[#This Row],[Relocated depth (m)]]/0.3048</f>
        <v>6649.9081364829399</v>
      </c>
      <c r="L3327" s="3">
        <f>DD_relocated_catalogue[[#This Row],[Semi-minor axis length (m)]]/0.3048</f>
        <v>8.3650167796372425</v>
      </c>
      <c r="M3327" s="3">
        <f>DD_relocated_catalogue[[#This Row],[Semi-intermediate axis length (m)]]/0.3048</f>
        <v>20.716627499177218</v>
      </c>
      <c r="N3327" s="3">
        <f>DD_relocated_catalogue[[#This Row],[Semi-major axis length (m)]]/0.3048</f>
        <v>38.006577925270243</v>
      </c>
      <c r="O3327" s="3">
        <v>-72.079313043188293</v>
      </c>
      <c r="P3327" s="3">
        <v>-92.39477032073772</v>
      </c>
      <c r="Q3327" s="3">
        <v>103.39011160774001</v>
      </c>
      <c r="R3327" s="3">
        <f>DD_relocated_catalogue[[#This Row],[Northing uncertainty half-length (m)]]/0.3048</f>
        <v>37.413998503658853</v>
      </c>
      <c r="S3327" s="3">
        <f>DD_relocated_catalogue[[#This Row],[Easting uncertainty half-length (m)]]/0.3048</f>
        <v>20.675100199035381</v>
      </c>
      <c r="T3327" s="3">
        <f>DD_relocated_catalogue[[#This Row],[Depth uncertainty half-length (m)]]/0.3048</f>
        <v>10.18267792425182</v>
      </c>
      <c r="U3327" s="4">
        <v>0.42121885402769005</v>
      </c>
    </row>
    <row r="3328" spans="1:21" x14ac:dyDescent="0.25">
      <c r="A3328">
        <v>6663</v>
      </c>
      <c r="B3328" t="s">
        <v>22</v>
      </c>
      <c r="C3328" s="1">
        <v>42277.547390034721</v>
      </c>
      <c r="D3328" s="2">
        <f>(DD_relocated_catalogue[[#This Row],[SLB northing (m)]]/0.3048)+1169000</f>
        <v>1169347.001312336</v>
      </c>
      <c r="E3328" s="2">
        <f>(DD_relocated_catalogue[[#This Row],[SLB easting (m)]]/0.3048)+342000</f>
        <v>344811.00065616798</v>
      </c>
      <c r="F3328" s="2">
        <f>DD_relocated_catalogue[[#This Row],[SLB depth (m)]]/0.3048</f>
        <v>6562.9986876640414</v>
      </c>
      <c r="G3328">
        <v>-1.43</v>
      </c>
      <c r="H3328" s="1">
        <v>42277.54739</v>
      </c>
      <c r="I3328" s="3">
        <f>(DD_relocated_catalogue[[#This Row],[Relocated northing  (m)]]/0.3048)+1169000</f>
        <v>1169062.6279527559</v>
      </c>
      <c r="J3328" s="3">
        <f>(DD_relocated_catalogue[[#This Row],[Relocated easting (m)]]/0.3048)+342000</f>
        <v>344794.1305774278</v>
      </c>
      <c r="K3328" s="3">
        <f>DD_relocated_catalogue[[#This Row],[Relocated depth (m)]]/0.3048</f>
        <v>6514.7801837270335</v>
      </c>
      <c r="L3328" s="3">
        <f>DD_relocated_catalogue[[#This Row],[Semi-minor axis length (m)]]/0.3048</f>
        <v>9.7536349542702965</v>
      </c>
      <c r="M3328" s="3">
        <f>DD_relocated_catalogue[[#This Row],[Semi-intermediate axis length (m)]]/0.3048</f>
        <v>25.697492300897508</v>
      </c>
      <c r="N3328" s="3">
        <f>DD_relocated_catalogue[[#This Row],[Semi-major axis length (m)]]/0.3048</f>
        <v>64.318430561876482</v>
      </c>
      <c r="O3328" s="3">
        <v>-64.898839203173608</v>
      </c>
      <c r="P3328" s="3">
        <v>-92.448256830201501</v>
      </c>
      <c r="Q3328" s="3">
        <v>103.01616424778643</v>
      </c>
      <c r="R3328" s="3">
        <f>DD_relocated_catalogue[[#This Row],[Northing uncertainty half-length (m)]]/0.3048</f>
        <v>63.169036023639961</v>
      </c>
      <c r="S3328" s="3">
        <f>DD_relocated_catalogue[[#This Row],[Easting uncertainty half-length (m)]]/0.3048</f>
        <v>25.984824255339046</v>
      </c>
      <c r="T3328" s="3">
        <f>DD_relocated_catalogue[[#This Row],[Depth uncertainty half-length (m)]]/0.3048</f>
        <v>14.012859718363339</v>
      </c>
      <c r="U3328" s="4">
        <v>0.5396196923577139</v>
      </c>
    </row>
    <row r="3329" spans="1:21" x14ac:dyDescent="0.25">
      <c r="A3329">
        <v>2392</v>
      </c>
      <c r="B3329" t="s">
        <v>22</v>
      </c>
      <c r="C3329" s="1">
        <v>41155.615170219906</v>
      </c>
      <c r="D3329" s="2">
        <f>(DD_relocated_catalogue[[#This Row],[SLB northing (m)]]/0.3048)+1169000</f>
        <v>1169003.999343832</v>
      </c>
      <c r="E3329" s="2">
        <f>(DD_relocated_catalogue[[#This Row],[SLB easting (m)]]/0.3048)+342000</f>
        <v>344651.00065616798</v>
      </c>
      <c r="F3329" s="2">
        <f>DD_relocated_catalogue[[#This Row],[SLB depth (m)]]/0.3048</f>
        <v>6567.9986876640414</v>
      </c>
      <c r="G3329">
        <v>-0.57999999999999996</v>
      </c>
      <c r="H3329" s="1">
        <v>41155.61517016204</v>
      </c>
      <c r="I3329" s="3">
        <f>(DD_relocated_catalogue[[#This Row],[Relocated northing  (m)]]/0.3048)+1169000</f>
        <v>1169119.9803149607</v>
      </c>
      <c r="J3329" s="3">
        <f>(DD_relocated_catalogue[[#This Row],[Relocated easting (m)]]/0.3048)+342000</f>
        <v>344672.41469816276</v>
      </c>
      <c r="K3329" s="3">
        <f>DD_relocated_catalogue[[#This Row],[Relocated depth (m)]]/0.3048</f>
        <v>6613.5170603674533</v>
      </c>
      <c r="L3329" s="3">
        <f>DD_relocated_catalogue[[#This Row],[Semi-minor axis length (m)]]/0.3048</f>
        <v>8.6180446883862381</v>
      </c>
      <c r="M3329" s="3">
        <f>DD_relocated_catalogue[[#This Row],[Semi-intermediate axis length (m)]]/0.3048</f>
        <v>18.215499071758714</v>
      </c>
      <c r="N3329" s="3">
        <f>DD_relocated_catalogue[[#This Row],[Semi-major axis length (m)]]/0.3048</f>
        <v>58.126888794238909</v>
      </c>
      <c r="O3329" s="3">
        <v>-67.508469008975354</v>
      </c>
      <c r="P3329" s="3">
        <v>-91.411811171677186</v>
      </c>
      <c r="Q3329" s="3">
        <v>103.08358822426689</v>
      </c>
      <c r="R3329" s="3">
        <f>DD_relocated_catalogue[[#This Row],[Northing uncertainty half-length (m)]]/0.3048</f>
        <v>56.900315013317282</v>
      </c>
      <c r="S3329" s="3">
        <f>DD_relocated_catalogue[[#This Row],[Easting uncertainty half-length (m)]]/0.3048</f>
        <v>20.464657490310287</v>
      </c>
      <c r="T3329" s="3">
        <f>DD_relocated_catalogue[[#This Row],[Depth uncertainty half-length (m)]]/0.3048</f>
        <v>10.536426103845981</v>
      </c>
      <c r="U3329" s="4">
        <v>0.42854815973760579</v>
      </c>
    </row>
    <row r="3330" spans="1:21" x14ac:dyDescent="0.25">
      <c r="A3330">
        <v>6775</v>
      </c>
      <c r="B3330" t="s">
        <v>22</v>
      </c>
      <c r="C3330" s="1">
        <v>42720.847550740742</v>
      </c>
      <c r="D3330" s="2">
        <f>(DD_relocated_catalogue[[#This Row],[SLB northing (m)]]/0.3048)+1169000</f>
        <v>1169266.000656168</v>
      </c>
      <c r="E3330" s="2">
        <f>(DD_relocated_catalogue[[#This Row],[SLB easting (m)]]/0.3048)+342000</f>
        <v>344916.00065616798</v>
      </c>
      <c r="F3330" s="2">
        <f>DD_relocated_catalogue[[#This Row],[SLB depth (m)]]/0.3048</f>
        <v>6722.9986876640423</v>
      </c>
      <c r="G3330">
        <v>-1.46</v>
      </c>
      <c r="H3330" s="1">
        <v>42720.847550740742</v>
      </c>
      <c r="I3330" s="3">
        <f>(DD_relocated_catalogue[[#This Row],[Relocated northing  (m)]]/0.3048)+1169000</f>
        <v>1169002.9002624671</v>
      </c>
      <c r="J3330" s="3">
        <f>(DD_relocated_catalogue[[#This Row],[Relocated easting (m)]]/0.3048)+342000</f>
        <v>344712.16863517062</v>
      </c>
      <c r="K3330" s="3">
        <f>DD_relocated_catalogue[[#This Row],[Relocated depth (m)]]/0.3048</f>
        <v>6715.9908136482936</v>
      </c>
      <c r="L3330" s="3">
        <f>DD_relocated_catalogue[[#This Row],[Semi-minor axis length (m)]]/0.3048</f>
        <v>9.0080829470817143</v>
      </c>
      <c r="M3330" s="3">
        <f>DD_relocated_catalogue[[#This Row],[Semi-intermediate axis length (m)]]/0.3048</f>
        <v>27.449074433192301</v>
      </c>
      <c r="N3330" s="3">
        <f>DD_relocated_catalogue[[#This Row],[Semi-major axis length (m)]]/0.3048</f>
        <v>60.248170529501252</v>
      </c>
      <c r="O3330" s="3">
        <v>-65.298810192187702</v>
      </c>
      <c r="P3330" s="3">
        <v>-93.272975737837939</v>
      </c>
      <c r="Q3330" s="3">
        <v>106.14812466301946</v>
      </c>
      <c r="R3330" s="3">
        <f>DD_relocated_catalogue[[#This Row],[Northing uncertainty half-length (m)]]/0.3048</f>
        <v>58.780683364909883</v>
      </c>
      <c r="S3330" s="3">
        <f>DD_relocated_catalogue[[#This Row],[Easting uncertainty half-length (m)]]/0.3048</f>
        <v>27.928385866632468</v>
      </c>
      <c r="T3330" s="3">
        <f>DD_relocated_catalogue[[#This Row],[Depth uncertainty half-length (m)]]/0.3048</f>
        <v>14.126674104299278</v>
      </c>
      <c r="U3330" s="4">
        <v>0.45366658406878074</v>
      </c>
    </row>
    <row r="3331" spans="1:21" x14ac:dyDescent="0.25">
      <c r="A3331">
        <v>6651</v>
      </c>
      <c r="B3331" t="s">
        <v>22</v>
      </c>
      <c r="C3331" s="1">
        <v>42237.745709861112</v>
      </c>
      <c r="D3331" s="2">
        <f>(DD_relocated_catalogue[[#This Row],[SLB northing (m)]]/0.3048)+1169000</f>
        <v>1169398.999343832</v>
      </c>
      <c r="E3331" s="2">
        <f>(DD_relocated_catalogue[[#This Row],[SLB easting (m)]]/0.3048)+342000</f>
        <v>344743.99934383202</v>
      </c>
      <c r="F3331" s="2">
        <f>DD_relocated_catalogue[[#This Row],[SLB depth (m)]]/0.3048</f>
        <v>6516.0006561679784</v>
      </c>
      <c r="G3331">
        <v>-1.4</v>
      </c>
      <c r="H3331" s="1">
        <v>42237.745709791663</v>
      </c>
      <c r="I3331" s="3">
        <f>(DD_relocated_catalogue[[#This Row],[Relocated northing  (m)]]/0.3048)+1169000</f>
        <v>1169059.5078740157</v>
      </c>
      <c r="J3331" s="3">
        <f>(DD_relocated_catalogue[[#This Row],[Relocated easting (m)]]/0.3048)+342000</f>
        <v>344740.00328083988</v>
      </c>
      <c r="K3331" s="3">
        <f>DD_relocated_catalogue[[#This Row],[Relocated depth (m)]]/0.3048</f>
        <v>6596.2303149606296</v>
      </c>
      <c r="L3331" s="3">
        <f>DD_relocated_catalogue[[#This Row],[Semi-minor axis length (m)]]/0.3048</f>
        <v>11.250947659301945</v>
      </c>
      <c r="M3331" s="3">
        <f>DD_relocated_catalogue[[#This Row],[Semi-intermediate axis length (m)]]/0.3048</f>
        <v>29.265270969541312</v>
      </c>
      <c r="N3331" s="3">
        <f>DD_relocated_catalogue[[#This Row],[Semi-major axis length (m)]]/0.3048</f>
        <v>67.37852989899514</v>
      </c>
      <c r="O3331" s="3">
        <v>-68.608423416014702</v>
      </c>
      <c r="P3331" s="3">
        <v>-92.618605326332968</v>
      </c>
      <c r="Q3331" s="3">
        <v>104.88689692578926</v>
      </c>
      <c r="R3331" s="3">
        <f>DD_relocated_catalogue[[#This Row],[Northing uncertainty half-length (m)]]/0.3048</f>
        <v>65.874588474497202</v>
      </c>
      <c r="S3331" s="3">
        <f>DD_relocated_catalogue[[#This Row],[Easting uncertainty half-length (m)]]/0.3048</f>
        <v>30.338754011320731</v>
      </c>
      <c r="T3331" s="3">
        <f>DD_relocated_catalogue[[#This Row],[Depth uncertainty half-length (m)]]/0.3048</f>
        <v>14.784159657401663</v>
      </c>
      <c r="U3331" s="4">
        <v>0.63081864821648448</v>
      </c>
    </row>
    <row r="3332" spans="1:21" x14ac:dyDescent="0.25">
      <c r="A3332">
        <v>4962</v>
      </c>
      <c r="B3332" t="s">
        <v>22</v>
      </c>
      <c r="C3332" s="1">
        <v>41754.784889814815</v>
      </c>
      <c r="D3332" s="2">
        <f>(DD_relocated_catalogue[[#This Row],[SLB northing (m)]]/0.3048)+1169000</f>
        <v>1169471.000656168</v>
      </c>
      <c r="E3332" s="2">
        <f>(DD_relocated_catalogue[[#This Row],[SLB easting (m)]]/0.3048)+342000</f>
        <v>344758.99934383202</v>
      </c>
      <c r="F3332" s="2">
        <f>DD_relocated_catalogue[[#This Row],[SLB depth (m)]]/0.3048</f>
        <v>6617.0013123359577</v>
      </c>
      <c r="G3332">
        <v>-0.94</v>
      </c>
      <c r="H3332" s="1">
        <v>41754.784889756942</v>
      </c>
      <c r="I3332" s="3">
        <f>(DD_relocated_catalogue[[#This Row],[Relocated northing  (m)]]/0.3048)+1169000</f>
        <v>1169520.2690288713</v>
      </c>
      <c r="J3332" s="3">
        <f>(DD_relocated_catalogue[[#This Row],[Relocated easting (m)]]/0.3048)+342000</f>
        <v>344895.06233595801</v>
      </c>
      <c r="K3332" s="3">
        <f>DD_relocated_catalogue[[#This Row],[Relocated depth (m)]]/0.3048</f>
        <v>6601.883202099737</v>
      </c>
      <c r="L3332" s="3">
        <f>DD_relocated_catalogue[[#This Row],[Semi-minor axis length (m)]]/0.3048</f>
        <v>8.0045872184949296</v>
      </c>
      <c r="M3332" s="3">
        <f>DD_relocated_catalogue[[#This Row],[Semi-intermediate axis length (m)]]/0.3048</f>
        <v>16.051785111541527</v>
      </c>
      <c r="N3332" s="3">
        <f>DD_relocated_catalogue[[#This Row],[Semi-major axis length (m)]]/0.3048</f>
        <v>21.13292609452817</v>
      </c>
      <c r="O3332" s="3">
        <v>-62.955110484522628</v>
      </c>
      <c r="P3332" s="3">
        <v>11.449292701889586</v>
      </c>
      <c r="Q3332" s="3">
        <v>47.042947099855546</v>
      </c>
      <c r="R3332" s="3">
        <f>DD_relocated_catalogue[[#This Row],[Northing uncertainty half-length (m)]]/0.3048</f>
        <v>16.551613335147255</v>
      </c>
      <c r="S3332" s="3">
        <f>DD_relocated_catalogue[[#This Row],[Easting uncertainty half-length (m)]]/0.3048</f>
        <v>18.68245996519434</v>
      </c>
      <c r="T3332" s="3">
        <f>DD_relocated_catalogue[[#This Row],[Depth uncertainty half-length (m)]]/0.3048</f>
        <v>11.867611546417027</v>
      </c>
      <c r="U3332" s="4">
        <v>0.47423179936694843</v>
      </c>
    </row>
    <row r="3333" spans="1:21" x14ac:dyDescent="0.25">
      <c r="A3333">
        <v>4256</v>
      </c>
      <c r="B3333" t="s">
        <v>22</v>
      </c>
      <c r="C3333" s="1">
        <v>41602.84326559028</v>
      </c>
      <c r="D3333" s="2">
        <f>(DD_relocated_catalogue[[#This Row],[SLB northing (m)]]/0.3048)+1169000</f>
        <v>1169435</v>
      </c>
      <c r="E3333" s="2">
        <f>(DD_relocated_catalogue[[#This Row],[SLB easting (m)]]/0.3048)+342000</f>
        <v>344810</v>
      </c>
      <c r="F3333" s="2">
        <f>DD_relocated_catalogue[[#This Row],[SLB depth (m)]]/0.3048</f>
        <v>6590</v>
      </c>
      <c r="G3333">
        <v>-1.1399999999999999</v>
      </c>
      <c r="H3333" s="1">
        <v>41602.843265543983</v>
      </c>
      <c r="I3333" s="3">
        <f>(DD_relocated_catalogue[[#This Row],[Relocated northing  (m)]]/0.3048)+1169000</f>
        <v>1169330.4888451444</v>
      </c>
      <c r="J3333" s="3">
        <f>(DD_relocated_catalogue[[#This Row],[Relocated easting (m)]]/0.3048)+342000</f>
        <v>344796.04986876639</v>
      </c>
      <c r="K3333" s="3">
        <f>DD_relocated_catalogue[[#This Row],[Relocated depth (m)]]/0.3048</f>
        <v>6744.4422572178482</v>
      </c>
      <c r="L3333" s="3">
        <f>DD_relocated_catalogue[[#This Row],[Semi-minor axis length (m)]]/0.3048</f>
        <v>7.5475485466791161</v>
      </c>
      <c r="M3333" s="3">
        <f>DD_relocated_catalogue[[#This Row],[Semi-intermediate axis length (m)]]/0.3048</f>
        <v>15.757490765287223</v>
      </c>
      <c r="N3333" s="3">
        <f>DD_relocated_catalogue[[#This Row],[Semi-major axis length (m)]]/0.3048</f>
        <v>22.120270299701769</v>
      </c>
      <c r="O3333" s="3">
        <v>-66.254255688879041</v>
      </c>
      <c r="P3333" s="3">
        <v>10.94330876253365</v>
      </c>
      <c r="Q3333" s="3">
        <v>54.92705123382477</v>
      </c>
      <c r="R3333" s="3">
        <f>DD_relocated_catalogue[[#This Row],[Northing uncertainty half-length (m)]]/0.3048</f>
        <v>16.309303974753117</v>
      </c>
      <c r="S3333" s="3">
        <f>DD_relocated_catalogue[[#This Row],[Easting uncertainty half-length (m)]]/0.3048</f>
        <v>19.959908373966243</v>
      </c>
      <c r="T3333" s="3">
        <f>DD_relocated_catalogue[[#This Row],[Depth uncertainty half-length (m)]]/0.3048</f>
        <v>11.155972200619575</v>
      </c>
      <c r="U3333" s="4">
        <v>0.43058468404796146</v>
      </c>
    </row>
    <row r="3334" spans="1:21" x14ac:dyDescent="0.25">
      <c r="A3334">
        <v>4034</v>
      </c>
      <c r="B3334" t="s">
        <v>22</v>
      </c>
      <c r="C3334" s="1">
        <v>41554.117949976855</v>
      </c>
      <c r="D3334" s="2">
        <f>(DD_relocated_catalogue[[#This Row],[SLB northing (m)]]/0.3048)+1169000</f>
        <v>1169277.998687664</v>
      </c>
      <c r="E3334" s="2">
        <f>(DD_relocated_catalogue[[#This Row],[SLB easting (m)]]/0.3048)+342000</f>
        <v>344876.00065616798</v>
      </c>
      <c r="F3334" s="2">
        <f>DD_relocated_catalogue[[#This Row],[SLB depth (m)]]/0.3048</f>
        <v>6911.0006561679784</v>
      </c>
      <c r="G3334">
        <v>-1.21</v>
      </c>
      <c r="H3334" s="1">
        <v>41554.117950023145</v>
      </c>
      <c r="I3334" s="3">
        <f>(DD_relocated_catalogue[[#This Row],[Relocated northing  (m)]]/0.3048)+1169000</f>
        <v>1169386.4698162731</v>
      </c>
      <c r="J3334" s="3">
        <f>(DD_relocated_catalogue[[#This Row],[Relocated easting (m)]]/0.3048)+342000</f>
        <v>344759.50459317584</v>
      </c>
      <c r="K3334" s="3">
        <f>DD_relocated_catalogue[[#This Row],[Relocated depth (m)]]/0.3048</f>
        <v>6921.3287401574798</v>
      </c>
      <c r="L3334" s="3">
        <f>DD_relocated_catalogue[[#This Row],[Semi-minor axis length (m)]]/0.3048</f>
        <v>7.4972344633688692</v>
      </c>
      <c r="M3334" s="3">
        <f>DD_relocated_catalogue[[#This Row],[Semi-intermediate axis length (m)]]/0.3048</f>
        <v>14.592554539832467</v>
      </c>
      <c r="N3334" s="3">
        <f>DD_relocated_catalogue[[#This Row],[Semi-major axis length (m)]]/0.3048</f>
        <v>22.766063456685512</v>
      </c>
      <c r="O3334" s="3">
        <v>-66.12170875876474</v>
      </c>
      <c r="P3334" s="3">
        <v>-158.26234554802156</v>
      </c>
      <c r="Q3334" s="3">
        <v>50.705791340441998</v>
      </c>
      <c r="R3334" s="3">
        <f>DD_relocated_catalogue[[#This Row],[Northing uncertainty half-length (m)]]/0.3048</f>
        <v>14.732682052975475</v>
      </c>
      <c r="S3334" s="3">
        <f>DD_relocated_catalogue[[#This Row],[Easting uncertainty half-length (m)]]/0.3048</f>
        <v>20.934174124043057</v>
      </c>
      <c r="T3334" s="3">
        <f>DD_relocated_catalogue[[#This Row],[Depth uncertainty half-length (m)]]/0.3048</f>
        <v>11.155120383932328</v>
      </c>
      <c r="U3334" s="4">
        <v>0.41811514959915747</v>
      </c>
    </row>
    <row r="3335" spans="1:21" x14ac:dyDescent="0.25">
      <c r="A3335">
        <v>4237</v>
      </c>
      <c r="B3335" t="s">
        <v>22</v>
      </c>
      <c r="C3335" s="1">
        <v>41594.705127847221</v>
      </c>
      <c r="D3335" s="2">
        <f>(DD_relocated_catalogue[[#This Row],[SLB northing (m)]]/0.3048)+1169000</f>
        <v>1169266.000656168</v>
      </c>
      <c r="E3335" s="2">
        <f>(DD_relocated_catalogue[[#This Row],[SLB easting (m)]]/0.3048)+342000</f>
        <v>344372.00131233595</v>
      </c>
      <c r="F3335" s="2">
        <f>DD_relocated_catalogue[[#This Row],[SLB depth (m)]]/0.3048</f>
        <v>6666.0006561679784</v>
      </c>
      <c r="G3335">
        <v>-1.28</v>
      </c>
      <c r="H3335" s="1">
        <v>41594.705127696761</v>
      </c>
      <c r="I3335" s="3">
        <f>(DD_relocated_catalogue[[#This Row],[Relocated northing  (m)]]/0.3048)+1169000</f>
        <v>1169131.909448819</v>
      </c>
      <c r="J3335" s="3">
        <f>(DD_relocated_catalogue[[#This Row],[Relocated easting (m)]]/0.3048)+342000</f>
        <v>344666.56167979003</v>
      </c>
      <c r="K3335" s="3">
        <f>DD_relocated_catalogue[[#This Row],[Relocated depth (m)]]/0.3048</f>
        <v>6749.5669291338581</v>
      </c>
      <c r="L3335" s="3">
        <f>DD_relocated_catalogue[[#This Row],[Semi-minor axis length (m)]]/0.3048</f>
        <v>7.613943554203364</v>
      </c>
      <c r="M3335" s="3">
        <f>DD_relocated_catalogue[[#This Row],[Semi-intermediate axis length (m)]]/0.3048</f>
        <v>15.277101547228135</v>
      </c>
      <c r="N3335" s="3">
        <f>DD_relocated_catalogue[[#This Row],[Semi-major axis length (m)]]/0.3048</f>
        <v>22.666941605941243</v>
      </c>
      <c r="O3335" s="3">
        <v>-67.402075386636113</v>
      </c>
      <c r="P3335" s="3">
        <v>-167.76539972659251</v>
      </c>
      <c r="Q3335" s="3">
        <v>56.59424036348981</v>
      </c>
      <c r="R3335" s="3">
        <f>DD_relocated_catalogue[[#This Row],[Northing uncertainty half-length (m)]]/0.3048</f>
        <v>15.862724605941386</v>
      </c>
      <c r="S3335" s="3">
        <f>DD_relocated_catalogue[[#This Row],[Easting uncertainty half-length (m)]]/0.3048</f>
        <v>20.667980967982327</v>
      </c>
      <c r="T3335" s="3">
        <f>DD_relocated_catalogue[[#This Row],[Depth uncertainty half-length (m)]]/0.3048</f>
        <v>11.042031292388586</v>
      </c>
      <c r="U3335" s="4">
        <v>0.43494205806052094</v>
      </c>
    </row>
    <row r="3336" spans="1:21" x14ac:dyDescent="0.25">
      <c r="A3336">
        <v>4983</v>
      </c>
      <c r="B3336" t="s">
        <v>22</v>
      </c>
      <c r="C3336" s="1">
        <v>41758.765606747686</v>
      </c>
      <c r="D3336" s="2">
        <f>(DD_relocated_catalogue[[#This Row],[SLB northing (m)]]/0.3048)+1169000</f>
        <v>1169515</v>
      </c>
      <c r="E3336" s="2">
        <f>(DD_relocated_catalogue[[#This Row],[SLB easting (m)]]/0.3048)+342000</f>
        <v>344607.99868766405</v>
      </c>
      <c r="F3336" s="2">
        <f>DD_relocated_catalogue[[#This Row],[SLB depth (m)]]/0.3048</f>
        <v>6688.9993438320207</v>
      </c>
      <c r="G3336">
        <v>-1.26</v>
      </c>
      <c r="H3336" s="1">
        <v>41758.765606736109</v>
      </c>
      <c r="I3336" s="3">
        <f>(DD_relocated_catalogue[[#This Row],[Relocated northing  (m)]]/0.3048)+1169000</f>
        <v>1169600.9317585302</v>
      </c>
      <c r="J3336" s="3">
        <f>(DD_relocated_catalogue[[#This Row],[Relocated easting (m)]]/0.3048)+342000</f>
        <v>344860.26246719161</v>
      </c>
      <c r="K3336" s="3">
        <f>DD_relocated_catalogue[[#This Row],[Relocated depth (m)]]/0.3048</f>
        <v>6540.8530183727034</v>
      </c>
      <c r="L3336" s="3">
        <f>DD_relocated_catalogue[[#This Row],[Semi-minor axis length (m)]]/0.3048</f>
        <v>8.248161500561503</v>
      </c>
      <c r="M3336" s="3">
        <f>DD_relocated_catalogue[[#This Row],[Semi-intermediate axis length (m)]]/0.3048</f>
        <v>16.299296050520265</v>
      </c>
      <c r="N3336" s="3">
        <f>DD_relocated_catalogue[[#This Row],[Semi-major axis length (m)]]/0.3048</f>
        <v>26.34847160656647</v>
      </c>
      <c r="O3336" s="3">
        <v>-62.527955893206197</v>
      </c>
      <c r="P3336" s="3">
        <v>-152.4320350477947</v>
      </c>
      <c r="Q3336" s="3">
        <v>43.145275315265067</v>
      </c>
      <c r="R3336" s="3">
        <f>DD_relocated_catalogue[[#This Row],[Northing uncertainty half-length (m)]]/0.3048</f>
        <v>16.353851605878774</v>
      </c>
      <c r="S3336" s="3">
        <f>DD_relocated_catalogue[[#This Row],[Easting uncertainty half-length (m)]]/0.3048</f>
        <v>23.941157026807399</v>
      </c>
      <c r="T3336" s="3">
        <f>DD_relocated_catalogue[[#This Row],[Depth uncertainty half-length (m)]]/0.3048</f>
        <v>13.440082592407677</v>
      </c>
      <c r="U3336" s="4">
        <v>0.50977987888812382</v>
      </c>
    </row>
    <row r="3337" spans="1:21" x14ac:dyDescent="0.25">
      <c r="A3337">
        <v>3827</v>
      </c>
      <c r="B3337" t="s">
        <v>22</v>
      </c>
      <c r="C3337" s="1">
        <v>41499.430176087961</v>
      </c>
      <c r="D3337" s="2">
        <f>(DD_relocated_catalogue[[#This Row],[SLB northing (m)]]/0.3048)+1169000</f>
        <v>1169251.000656168</v>
      </c>
      <c r="E3337" s="2">
        <f>(DD_relocated_catalogue[[#This Row],[SLB easting (m)]]/0.3048)+342000</f>
        <v>344970</v>
      </c>
      <c r="F3337" s="2">
        <f>DD_relocated_catalogue[[#This Row],[SLB depth (m)]]/0.3048</f>
        <v>6757.0013123359577</v>
      </c>
      <c r="G3337">
        <v>-0.77</v>
      </c>
      <c r="H3337" s="1">
        <v>41499.430176145834</v>
      </c>
      <c r="I3337" s="3">
        <f>(DD_relocated_catalogue[[#This Row],[Relocated northing  (m)]]/0.3048)+1169000</f>
        <v>1169171.8864829396</v>
      </c>
      <c r="J3337" s="3">
        <f>(DD_relocated_catalogue[[#This Row],[Relocated easting (m)]]/0.3048)+342000</f>
        <v>344772.0341207349</v>
      </c>
      <c r="K3337" s="3">
        <f>DD_relocated_catalogue[[#This Row],[Relocated depth (m)]]/0.3048</f>
        <v>6808.1758530183724</v>
      </c>
      <c r="L3337" s="3">
        <f>DD_relocated_catalogue[[#This Row],[Semi-minor axis length (m)]]/0.3048</f>
        <v>7.9973857557958432</v>
      </c>
      <c r="M3337" s="3">
        <f>DD_relocated_catalogue[[#This Row],[Semi-intermediate axis length (m)]]/0.3048</f>
        <v>20.634459250439949</v>
      </c>
      <c r="N3337" s="3">
        <f>DD_relocated_catalogue[[#This Row],[Semi-major axis length (m)]]/0.3048</f>
        <v>44.545750745364742</v>
      </c>
      <c r="O3337" s="3">
        <v>-67.239738829218737</v>
      </c>
      <c r="P3337" s="3">
        <v>-91.061657787858522</v>
      </c>
      <c r="Q3337" s="3">
        <v>101.04821248948177</v>
      </c>
      <c r="R3337" s="3">
        <f>DD_relocated_catalogue[[#This Row],[Northing uncertainty half-length (m)]]/0.3048</f>
        <v>43.858498432821236</v>
      </c>
      <c r="S3337" s="3">
        <f>DD_relocated_catalogue[[#This Row],[Easting uncertainty half-length (m)]]/0.3048</f>
        <v>20.256359685057852</v>
      </c>
      <c r="T3337" s="3">
        <f>DD_relocated_catalogue[[#This Row],[Depth uncertainty half-length (m)]]/0.3048</f>
        <v>10.791963677875986</v>
      </c>
      <c r="U3337" s="4">
        <v>0.405578898270536</v>
      </c>
    </row>
    <row r="3338" spans="1:21" x14ac:dyDescent="0.25">
      <c r="A3338">
        <v>3865</v>
      </c>
      <c r="B3338" t="s">
        <v>22</v>
      </c>
      <c r="C3338" s="1">
        <v>41517.073595486108</v>
      </c>
      <c r="D3338" s="2">
        <f>(DD_relocated_catalogue[[#This Row],[SLB northing (m)]]/0.3048)+1169000</f>
        <v>1169368.999343832</v>
      </c>
      <c r="E3338" s="2">
        <f>(DD_relocated_catalogue[[#This Row],[SLB easting (m)]]/0.3048)+342000</f>
        <v>344937.99868766405</v>
      </c>
      <c r="F3338" s="2">
        <f>DD_relocated_catalogue[[#This Row],[SLB depth (m)]]/0.3048</f>
        <v>6757.0013123359577</v>
      </c>
      <c r="G3338">
        <v>-0.42</v>
      </c>
      <c r="H3338" s="1">
        <v>41517.073595497684</v>
      </c>
      <c r="I3338" s="3">
        <f>(DD_relocated_catalogue[[#This Row],[Relocated northing  (m)]]/0.3048)+1169000</f>
        <v>1169322.8674540683</v>
      </c>
      <c r="J3338" s="3">
        <f>(DD_relocated_catalogue[[#This Row],[Relocated easting (m)]]/0.3048)+342000</f>
        <v>344843.53018372704</v>
      </c>
      <c r="K3338" s="3">
        <f>DD_relocated_catalogue[[#This Row],[Relocated depth (m)]]/0.3048</f>
        <v>6868.3989501312326</v>
      </c>
      <c r="L3338" s="3">
        <f>DD_relocated_catalogue[[#This Row],[Semi-minor axis length (m)]]/0.3048</f>
        <v>7.988884364088757</v>
      </c>
      <c r="M3338" s="3">
        <f>DD_relocated_catalogue[[#This Row],[Semi-intermediate axis length (m)]]/0.3048</f>
        <v>21.48644265459113</v>
      </c>
      <c r="N3338" s="3">
        <f>DD_relocated_catalogue[[#This Row],[Semi-major axis length (m)]]/0.3048</f>
        <v>50.766802972327923</v>
      </c>
      <c r="O3338" s="3">
        <v>-65.584029671592219</v>
      </c>
      <c r="P3338" s="3">
        <v>-92.203479242563347</v>
      </c>
      <c r="Q3338" s="3">
        <v>97.115405754291004</v>
      </c>
      <c r="R3338" s="3">
        <f>DD_relocated_catalogue[[#This Row],[Northing uncertainty half-length (m)]]/0.3048</f>
        <v>50.558738911918283</v>
      </c>
      <c r="S3338" s="3">
        <f>DD_relocated_catalogue[[#This Row],[Easting uncertainty half-length (m)]]/0.3048</f>
        <v>20.026549957092318</v>
      </c>
      <c r="T3338" s="3">
        <f>DD_relocated_catalogue[[#This Row],[Depth uncertainty half-length (m)]]/0.3048</f>
        <v>11.455851553484733</v>
      </c>
      <c r="U3338" s="4">
        <v>0.40116493218737032</v>
      </c>
    </row>
    <row r="3339" spans="1:21" x14ac:dyDescent="0.25">
      <c r="A3339">
        <v>3838</v>
      </c>
      <c r="B3339" t="s">
        <v>22</v>
      </c>
      <c r="C3339" s="1">
        <v>41505.031475914351</v>
      </c>
      <c r="D3339" s="2">
        <f>(DD_relocated_catalogue[[#This Row],[SLB northing (m)]]/0.3048)+1169000</f>
        <v>1169416.000656168</v>
      </c>
      <c r="E3339" s="2">
        <f>(DD_relocated_catalogue[[#This Row],[SLB easting (m)]]/0.3048)+342000</f>
        <v>344903.99934383202</v>
      </c>
      <c r="F3339" s="2">
        <f>DD_relocated_catalogue[[#This Row],[SLB depth (m)]]/0.3048</f>
        <v>6651.0006561679784</v>
      </c>
      <c r="G3339">
        <v>-0.76</v>
      </c>
      <c r="H3339" s="1">
        <v>41505.031475937503</v>
      </c>
      <c r="I3339" s="3">
        <f>(DD_relocated_catalogue[[#This Row],[Relocated northing  (m)]]/0.3048)+1169000</f>
        <v>1169439.9343832021</v>
      </c>
      <c r="J3339" s="3">
        <f>(DD_relocated_catalogue[[#This Row],[Relocated easting (m)]]/0.3048)+342000</f>
        <v>344749.79658792651</v>
      </c>
      <c r="K3339" s="3">
        <f>DD_relocated_catalogue[[#This Row],[Relocated depth (m)]]/0.3048</f>
        <v>6771.1450131233587</v>
      </c>
      <c r="L3339" s="3">
        <f>DD_relocated_catalogue[[#This Row],[Semi-minor axis length (m)]]/0.3048</f>
        <v>8.3525028113713002</v>
      </c>
      <c r="M3339" s="3">
        <f>DD_relocated_catalogue[[#This Row],[Semi-intermediate axis length (m)]]/0.3048</f>
        <v>21.192117193859506</v>
      </c>
      <c r="N3339" s="3">
        <f>DD_relocated_catalogue[[#This Row],[Semi-major axis length (m)]]/0.3048</f>
        <v>46.059468921220152</v>
      </c>
      <c r="O3339" s="3">
        <v>-69.135496106917344</v>
      </c>
      <c r="P3339" s="3">
        <v>-91.789458967882965</v>
      </c>
      <c r="Q3339" s="3">
        <v>94.051506154488365</v>
      </c>
      <c r="R3339" s="3">
        <f>DD_relocated_catalogue[[#This Row],[Northing uncertainty half-length (m)]]/0.3048</f>
        <v>46.016913804073759</v>
      </c>
      <c r="S3339" s="3">
        <f>DD_relocated_catalogue[[#This Row],[Easting uncertainty half-length (m)]]/0.3048</f>
        <v>19.845546318350596</v>
      </c>
      <c r="T3339" s="3">
        <f>DD_relocated_catalogue[[#This Row],[Depth uncertainty half-length (m)]]/0.3048</f>
        <v>10.748510196128999</v>
      </c>
      <c r="U3339" s="4">
        <v>0.42247412003789964</v>
      </c>
    </row>
    <row r="3340" spans="1:21" x14ac:dyDescent="0.25">
      <c r="A3340">
        <v>3832</v>
      </c>
      <c r="B3340" t="s">
        <v>22</v>
      </c>
      <c r="C3340" s="1">
        <v>41501.119062592596</v>
      </c>
      <c r="D3340" s="2">
        <f>(DD_relocated_catalogue[[#This Row],[SLB northing (m)]]/0.3048)+1169000</f>
        <v>1169407.998687664</v>
      </c>
      <c r="E3340" s="2">
        <f>(DD_relocated_catalogue[[#This Row],[SLB easting (m)]]/0.3048)+342000</f>
        <v>344926.00065616798</v>
      </c>
      <c r="F3340" s="2">
        <f>DD_relocated_catalogue[[#This Row],[SLB depth (m)]]/0.3048</f>
        <v>6730</v>
      </c>
      <c r="G3340">
        <v>-0.69</v>
      </c>
      <c r="H3340" s="1">
        <v>41501.119062627316</v>
      </c>
      <c r="I3340" s="3">
        <f>(DD_relocated_catalogue[[#This Row],[Relocated northing  (m)]]/0.3048)+1169000</f>
        <v>1169120.7119422571</v>
      </c>
      <c r="J3340" s="3">
        <f>(DD_relocated_catalogue[[#This Row],[Relocated easting (m)]]/0.3048)+342000</f>
        <v>344745.4560367454</v>
      </c>
      <c r="K3340" s="3">
        <f>DD_relocated_catalogue[[#This Row],[Relocated depth (m)]]/0.3048</f>
        <v>6863.402230971129</v>
      </c>
      <c r="L3340" s="3">
        <f>DD_relocated_catalogue[[#This Row],[Semi-minor axis length (m)]]/0.3048</f>
        <v>8.9193208456561663</v>
      </c>
      <c r="M3340" s="3">
        <f>DD_relocated_catalogue[[#This Row],[Semi-intermediate axis length (m)]]/0.3048</f>
        <v>21.763463767508799</v>
      </c>
      <c r="N3340" s="3">
        <f>DD_relocated_catalogue[[#This Row],[Semi-major axis length (m)]]/0.3048</f>
        <v>48.531469605393369</v>
      </c>
      <c r="O3340" s="3">
        <v>-67.27506607119696</v>
      </c>
      <c r="P3340" s="3">
        <v>-91.157916598134435</v>
      </c>
      <c r="Q3340" s="3">
        <v>102.56965840484459</v>
      </c>
      <c r="R3340" s="3">
        <f>DD_relocated_catalogue[[#This Row],[Northing uncertainty half-length (m)]]/0.3048</f>
        <v>47.592185767626027</v>
      </c>
      <c r="S3340" s="3">
        <f>DD_relocated_catalogue[[#This Row],[Easting uncertainty half-length (m)]]/0.3048</f>
        <v>21.999709748112583</v>
      </c>
      <c r="T3340" s="3">
        <f>DD_relocated_catalogue[[#This Row],[Depth uncertainty half-length (m)]]/0.3048</f>
        <v>11.635990465004927</v>
      </c>
      <c r="U3340" s="4">
        <v>0.43891183449271037</v>
      </c>
    </row>
    <row r="3341" spans="1:21" x14ac:dyDescent="0.25">
      <c r="A3341">
        <v>4788</v>
      </c>
      <c r="B3341" t="s">
        <v>22</v>
      </c>
      <c r="C3341" s="1">
        <v>41704.008106145833</v>
      </c>
      <c r="D3341" s="2">
        <f>(DD_relocated_catalogue[[#This Row],[SLB northing (m)]]/0.3048)+1169000</f>
        <v>1169470</v>
      </c>
      <c r="E3341" s="2">
        <f>(DD_relocated_catalogue[[#This Row],[SLB easting (m)]]/0.3048)+342000</f>
        <v>344452.00131233595</v>
      </c>
      <c r="F3341" s="2">
        <f>DD_relocated_catalogue[[#This Row],[SLB depth (m)]]/0.3048</f>
        <v>6670</v>
      </c>
      <c r="G3341">
        <v>-1.47</v>
      </c>
      <c r="H3341" s="1">
        <v>41704.008105983798</v>
      </c>
      <c r="I3341" s="3">
        <f>(DD_relocated_catalogue[[#This Row],[Relocated northing  (m)]]/0.3048)+1169000</f>
        <v>1169206.0203412073</v>
      </c>
      <c r="J3341" s="3">
        <f>(DD_relocated_catalogue[[#This Row],[Relocated easting (m)]]/0.3048)+342000</f>
        <v>344562.25393700786</v>
      </c>
      <c r="K3341" s="3">
        <f>DD_relocated_catalogue[[#This Row],[Relocated depth (m)]]/0.3048</f>
        <v>6739.4586614173222</v>
      </c>
      <c r="L3341" s="3">
        <f>DD_relocated_catalogue[[#This Row],[Semi-minor axis length (m)]]/0.3048</f>
        <v>8.1759442732915488</v>
      </c>
      <c r="M3341" s="3">
        <f>DD_relocated_catalogue[[#This Row],[Semi-intermediate axis length (m)]]/0.3048</f>
        <v>16.594666538869223</v>
      </c>
      <c r="N3341" s="3">
        <f>DD_relocated_catalogue[[#This Row],[Semi-major axis length (m)]]/0.3048</f>
        <v>23.912499732746703</v>
      </c>
      <c r="O3341" s="3">
        <v>-69.531486077279723</v>
      </c>
      <c r="P3341" s="3">
        <v>5.4370365700676659</v>
      </c>
      <c r="Q3341" s="3">
        <v>60.206648376139789</v>
      </c>
      <c r="R3341" s="3">
        <f>DD_relocated_catalogue[[#This Row],[Northing uncertainty half-length (m)]]/0.3048</f>
        <v>17.564148644474084</v>
      </c>
      <c r="S3341" s="3">
        <f>DD_relocated_catalogue[[#This Row],[Easting uncertainty half-length (m)]]/0.3048</f>
        <v>21.751198704501363</v>
      </c>
      <c r="T3341" s="3">
        <f>DD_relocated_catalogue[[#This Row],[Depth uncertainty half-length (m)]]/0.3048</f>
        <v>11.302504114098163</v>
      </c>
      <c r="U3341" s="4">
        <v>0.44795022298641368</v>
      </c>
    </row>
    <row r="3342" spans="1:21" x14ac:dyDescent="0.25">
      <c r="A3342">
        <v>3826</v>
      </c>
      <c r="B3342" t="s">
        <v>22</v>
      </c>
      <c r="C3342" s="1">
        <v>41499.416690254628</v>
      </c>
      <c r="D3342" s="2">
        <f>(DD_relocated_catalogue[[#This Row],[SLB northing (m)]]/0.3048)+1169000</f>
        <v>1169472.001312336</v>
      </c>
      <c r="E3342" s="2">
        <f>(DD_relocated_catalogue[[#This Row],[SLB easting (m)]]/0.3048)+342000</f>
        <v>344902.00131233595</v>
      </c>
      <c r="F3342" s="2">
        <f>DD_relocated_catalogue[[#This Row],[SLB depth (m)]]/0.3048</f>
        <v>6777.0013123359577</v>
      </c>
      <c r="G3342">
        <v>-0.82</v>
      </c>
      <c r="H3342" s="1">
        <v>41499.416690266204</v>
      </c>
      <c r="I3342" s="3">
        <f>(DD_relocated_catalogue[[#This Row],[Relocated northing  (m)]]/0.3048)+1169000</f>
        <v>1169194.8195538057</v>
      </c>
      <c r="J3342" s="3">
        <f>(DD_relocated_catalogue[[#This Row],[Relocated easting (m)]]/0.3048)+342000</f>
        <v>344771.88976377953</v>
      </c>
      <c r="K3342" s="3">
        <f>DD_relocated_catalogue[[#This Row],[Relocated depth (m)]]/0.3048</f>
        <v>6848.2939632545931</v>
      </c>
      <c r="L3342" s="3">
        <f>DD_relocated_catalogue[[#This Row],[Semi-minor axis length (m)]]/0.3048</f>
        <v>8.6282571106817265</v>
      </c>
      <c r="M3342" s="3">
        <f>DD_relocated_catalogue[[#This Row],[Semi-intermediate axis length (m)]]/0.3048</f>
        <v>22.125080397320453</v>
      </c>
      <c r="N3342" s="3">
        <f>DD_relocated_catalogue[[#This Row],[Semi-major axis length (m)]]/0.3048</f>
        <v>51.847189783501065</v>
      </c>
      <c r="O3342" s="3">
        <v>-68.071746115577909</v>
      </c>
      <c r="P3342" s="3">
        <v>-91.241946224524455</v>
      </c>
      <c r="Q3342" s="3">
        <v>100.17038860474761</v>
      </c>
      <c r="R3342" s="3">
        <f>DD_relocated_catalogue[[#This Row],[Northing uncertainty half-length (m)]]/0.3048</f>
        <v>51.204598634006665</v>
      </c>
      <c r="S3342" s="3">
        <f>DD_relocated_catalogue[[#This Row],[Easting uncertainty half-length (m)]]/0.3048</f>
        <v>21.800451989241378</v>
      </c>
      <c r="T3342" s="3">
        <f>DD_relocated_catalogue[[#This Row],[Depth uncertainty half-length (m)]]/0.3048</f>
        <v>11.38758403135607</v>
      </c>
      <c r="U3342" s="4">
        <v>0.44423327685890474</v>
      </c>
    </row>
    <row r="3343" spans="1:21" x14ac:dyDescent="0.25">
      <c r="A3343">
        <v>3825</v>
      </c>
      <c r="B3343" t="s">
        <v>22</v>
      </c>
      <c r="C3343" s="1">
        <v>41499.395476678241</v>
      </c>
      <c r="D3343" s="2">
        <f>(DD_relocated_catalogue[[#This Row],[SLB northing (m)]]/0.3048)+1169000</f>
        <v>1169390</v>
      </c>
      <c r="E3343" s="2">
        <f>(DD_relocated_catalogue[[#This Row],[SLB easting (m)]]/0.3048)+342000</f>
        <v>344977.00131233595</v>
      </c>
      <c r="F3343" s="2">
        <f>DD_relocated_catalogue[[#This Row],[SLB depth (m)]]/0.3048</f>
        <v>6730</v>
      </c>
      <c r="G3343">
        <v>-0.79</v>
      </c>
      <c r="H3343" s="1">
        <v>41499.395476689817</v>
      </c>
      <c r="I3343" s="3">
        <f>(DD_relocated_catalogue[[#This Row],[Relocated northing  (m)]]/0.3048)+1169000</f>
        <v>1169487.847769029</v>
      </c>
      <c r="J3343" s="3">
        <f>(DD_relocated_catalogue[[#This Row],[Relocated easting (m)]]/0.3048)+342000</f>
        <v>344883.08070866141</v>
      </c>
      <c r="K3343" s="3">
        <f>DD_relocated_catalogue[[#This Row],[Relocated depth (m)]]/0.3048</f>
        <v>6816.7979002624679</v>
      </c>
      <c r="L3343" s="3">
        <f>DD_relocated_catalogue[[#This Row],[Semi-minor axis length (m)]]/0.3048</f>
        <v>8.6022009837903113</v>
      </c>
      <c r="M3343" s="3">
        <f>DD_relocated_catalogue[[#This Row],[Semi-intermediate axis length (m)]]/0.3048</f>
        <v>20.934749848775933</v>
      </c>
      <c r="N3343" s="3">
        <f>DD_relocated_catalogue[[#This Row],[Semi-major axis length (m)]]/0.3048</f>
        <v>52.823770409513735</v>
      </c>
      <c r="O3343" s="3">
        <v>-66.092068802832927</v>
      </c>
      <c r="P3343" s="3">
        <v>-91.944792929859915</v>
      </c>
      <c r="Q3343" s="3">
        <v>92.066033396128958</v>
      </c>
      <c r="R3343" s="3">
        <f>DD_relocated_catalogue[[#This Row],[Northing uncertainty half-length (m)]]/0.3048</f>
        <v>52.818106969403466</v>
      </c>
      <c r="S3343" s="3">
        <f>DD_relocated_catalogue[[#This Row],[Easting uncertainty half-length (m)]]/0.3048</f>
        <v>19.280442001594526</v>
      </c>
      <c r="T3343" s="3">
        <f>DD_relocated_catalogue[[#This Row],[Depth uncertainty half-length (m)]]/0.3048</f>
        <v>11.482308007486019</v>
      </c>
      <c r="U3343" s="4">
        <v>0.4288376886385124</v>
      </c>
    </row>
    <row r="3344" spans="1:21" x14ac:dyDescent="0.25">
      <c r="A3344">
        <v>4792</v>
      </c>
      <c r="B3344" t="s">
        <v>22</v>
      </c>
      <c r="C3344" s="1">
        <v>41704.729985405094</v>
      </c>
      <c r="D3344" s="2">
        <f>(DD_relocated_catalogue[[#This Row],[SLB northing (m)]]/0.3048)+1169000</f>
        <v>1169527.001312336</v>
      </c>
      <c r="E3344" s="2">
        <f>(DD_relocated_catalogue[[#This Row],[SLB easting (m)]]/0.3048)+342000</f>
        <v>344467.99868766405</v>
      </c>
      <c r="F3344" s="2">
        <f>DD_relocated_catalogue[[#This Row],[SLB depth (m)]]/0.3048</f>
        <v>6621.0006561679784</v>
      </c>
      <c r="G3344">
        <v>-1.04</v>
      </c>
      <c r="H3344" s="1">
        <v>41704.729985254628</v>
      </c>
      <c r="I3344" s="3">
        <f>(DD_relocated_catalogue[[#This Row],[Relocated northing  (m)]]/0.3048)+1169000</f>
        <v>1169317.1751968504</v>
      </c>
      <c r="J3344" s="3">
        <f>(DD_relocated_catalogue[[#This Row],[Relocated easting (m)]]/0.3048)+342000</f>
        <v>344680.99081364827</v>
      </c>
      <c r="K3344" s="3">
        <f>DD_relocated_catalogue[[#This Row],[Relocated depth (m)]]/0.3048</f>
        <v>6692.4967191601045</v>
      </c>
      <c r="L3344" s="3">
        <f>DD_relocated_catalogue[[#This Row],[Semi-minor axis length (m)]]/0.3048</f>
        <v>8.4273967965604868</v>
      </c>
      <c r="M3344" s="3">
        <f>DD_relocated_catalogue[[#This Row],[Semi-intermediate axis length (m)]]/0.3048</f>
        <v>15.399069128581861</v>
      </c>
      <c r="N3344" s="3">
        <f>DD_relocated_catalogue[[#This Row],[Semi-major axis length (m)]]/0.3048</f>
        <v>22.73444579465184</v>
      </c>
      <c r="O3344" s="3">
        <v>-64.255733028989695</v>
      </c>
      <c r="P3344" s="3">
        <v>-149.28991424396142</v>
      </c>
      <c r="Q3344" s="3">
        <v>42.689500935103958</v>
      </c>
      <c r="R3344" s="3">
        <f>DD_relocated_catalogue[[#This Row],[Northing uncertainty half-length (m)]]/0.3048</f>
        <v>15.1862503361286</v>
      </c>
      <c r="S3344" s="3">
        <f>DD_relocated_catalogue[[#This Row],[Easting uncertainty half-length (m)]]/0.3048</f>
        <v>21.154998424980327</v>
      </c>
      <c r="T3344" s="3">
        <f>DD_relocated_catalogue[[#This Row],[Depth uncertainty half-length (m)]]/0.3048</f>
        <v>11.854605224433417</v>
      </c>
      <c r="U3344" s="4">
        <v>0.49303075327502865</v>
      </c>
    </row>
    <row r="3345" spans="1:21" x14ac:dyDescent="0.25">
      <c r="A3345">
        <v>3849</v>
      </c>
      <c r="B3345" t="s">
        <v>22</v>
      </c>
      <c r="C3345" s="1">
        <v>41510.268200439816</v>
      </c>
      <c r="D3345" s="2">
        <f>(DD_relocated_catalogue[[#This Row],[SLB northing (m)]]/0.3048)+1169000</f>
        <v>1169442.998687664</v>
      </c>
      <c r="E3345" s="2">
        <f>(DD_relocated_catalogue[[#This Row],[SLB easting (m)]]/0.3048)+342000</f>
        <v>344967.99868766405</v>
      </c>
      <c r="F3345" s="2">
        <f>DD_relocated_catalogue[[#This Row],[SLB depth (m)]]/0.3048</f>
        <v>6837.9986876640423</v>
      </c>
      <c r="G3345">
        <v>-0.01</v>
      </c>
      <c r="H3345" s="1">
        <v>41510.268200555554</v>
      </c>
      <c r="I3345" s="3">
        <f>(DD_relocated_catalogue[[#This Row],[Relocated northing  (m)]]/0.3048)+1169000</f>
        <v>1169288.7073490813</v>
      </c>
      <c r="J3345" s="3">
        <f>(DD_relocated_catalogue[[#This Row],[Relocated easting (m)]]/0.3048)+342000</f>
        <v>344832.45734908135</v>
      </c>
      <c r="K3345" s="3">
        <f>DD_relocated_catalogue[[#This Row],[Relocated depth (m)]]/0.3048</f>
        <v>6832.8969816272956</v>
      </c>
      <c r="L3345" s="3">
        <f>DD_relocated_catalogue[[#This Row],[Semi-minor axis length (m)]]/0.3048</f>
        <v>8.3443609751325134</v>
      </c>
      <c r="M3345" s="3">
        <f>DD_relocated_catalogue[[#This Row],[Semi-intermediate axis length (m)]]/0.3048</f>
        <v>21.938874387656316</v>
      </c>
      <c r="N3345" s="3">
        <f>DD_relocated_catalogue[[#This Row],[Semi-major axis length (m)]]/0.3048</f>
        <v>50.130679179097783</v>
      </c>
      <c r="O3345" s="3">
        <v>-67.583558243184768</v>
      </c>
      <c r="P3345" s="3">
        <v>-92.832723195016612</v>
      </c>
      <c r="Q3345" s="3">
        <v>98.239498138265716</v>
      </c>
      <c r="R3345" s="3">
        <f>DD_relocated_catalogue[[#This Row],[Northing uncertainty half-length (m)]]/0.3048</f>
        <v>49.880810556631964</v>
      </c>
      <c r="S3345" s="3">
        <f>DD_relocated_catalogue[[#This Row],[Easting uncertainty half-length (m)]]/0.3048</f>
        <v>20.730750480151503</v>
      </c>
      <c r="T3345" s="3">
        <f>DD_relocated_catalogue[[#This Row],[Depth uncertainty half-length (m)]]/0.3048</f>
        <v>11.302845962807245</v>
      </c>
      <c r="U3345" s="4">
        <v>0.41670189750806919</v>
      </c>
    </row>
    <row r="3346" spans="1:21" x14ac:dyDescent="0.25">
      <c r="A3346">
        <v>4209</v>
      </c>
      <c r="B3346" t="s">
        <v>22</v>
      </c>
      <c r="C3346" s="1">
        <v>41591.941314467593</v>
      </c>
      <c r="D3346" s="2">
        <f>(DD_relocated_catalogue[[#This Row],[SLB northing (m)]]/0.3048)+1169000</f>
        <v>1169507.001312336</v>
      </c>
      <c r="E3346" s="2">
        <f>(DD_relocated_catalogue[[#This Row],[SLB easting (m)]]/0.3048)+342000</f>
        <v>344911.00065616798</v>
      </c>
      <c r="F3346" s="2">
        <f>DD_relocated_catalogue[[#This Row],[SLB depth (m)]]/0.3048</f>
        <v>6546.0006561679784</v>
      </c>
      <c r="G3346">
        <v>-1.05</v>
      </c>
      <c r="H3346" s="1">
        <v>41591.941314456017</v>
      </c>
      <c r="I3346" s="3">
        <f>(DD_relocated_catalogue[[#This Row],[Relocated northing  (m)]]/0.3048)+1169000</f>
        <v>1169365.1443569553</v>
      </c>
      <c r="J3346" s="3">
        <f>(DD_relocated_catalogue[[#This Row],[Relocated easting (m)]]/0.3048)+342000</f>
        <v>344707.51640419947</v>
      </c>
      <c r="K3346" s="3">
        <f>DD_relocated_catalogue[[#This Row],[Relocated depth (m)]]/0.3048</f>
        <v>6745.479002624671</v>
      </c>
      <c r="L3346" s="3">
        <f>DD_relocated_catalogue[[#This Row],[Semi-minor axis length (m)]]/0.3048</f>
        <v>7.8314319658478082</v>
      </c>
      <c r="M3346" s="3">
        <f>DD_relocated_catalogue[[#This Row],[Semi-intermediate axis length (m)]]/0.3048</f>
        <v>15.69153813774372</v>
      </c>
      <c r="N3346" s="3">
        <f>DD_relocated_catalogue[[#This Row],[Semi-major axis length (m)]]/0.3048</f>
        <v>21.573990020661789</v>
      </c>
      <c r="O3346" s="3">
        <v>-65.98318729537128</v>
      </c>
      <c r="P3346" s="3">
        <v>-162.96280330453121</v>
      </c>
      <c r="Q3346" s="3">
        <v>53.169874259440313</v>
      </c>
      <c r="R3346" s="3">
        <f>DD_relocated_catalogue[[#This Row],[Northing uncertainty half-length (m)]]/0.3048</f>
        <v>15.773304785192364</v>
      </c>
      <c r="S3346" s="3">
        <f>DD_relocated_catalogue[[#This Row],[Easting uncertainty half-length (m)]]/0.3048</f>
        <v>19.845371795617417</v>
      </c>
      <c r="T3346" s="3">
        <f>DD_relocated_catalogue[[#This Row],[Depth uncertainty half-length (m)]]/0.3048</f>
        <v>11.155971068589603</v>
      </c>
      <c r="U3346" s="4">
        <v>0.43542506366053058</v>
      </c>
    </row>
    <row r="3347" spans="1:21" x14ac:dyDescent="0.25">
      <c r="A3347">
        <v>4261</v>
      </c>
      <c r="B3347" t="s">
        <v>22</v>
      </c>
      <c r="C3347" s="1">
        <v>41605.45390670139</v>
      </c>
      <c r="D3347" s="2">
        <f>(DD_relocated_catalogue[[#This Row],[SLB northing (m)]]/0.3048)+1169000</f>
        <v>1168808.999343832</v>
      </c>
      <c r="E3347" s="2">
        <f>(DD_relocated_catalogue[[#This Row],[SLB easting (m)]]/0.3048)+342000</f>
        <v>344723.99934383202</v>
      </c>
      <c r="F3347" s="2">
        <f>DD_relocated_catalogue[[#This Row],[SLB depth (m)]]/0.3048</f>
        <v>6584.9999999999991</v>
      </c>
      <c r="G3347">
        <v>-1.0900000000000001</v>
      </c>
      <c r="H3347" s="1">
        <v>41605.453906631941</v>
      </c>
      <c r="I3347" s="3">
        <f>(DD_relocated_catalogue[[#This Row],[Relocated northing  (m)]]/0.3048)+1169000</f>
        <v>1168852.4212598426</v>
      </c>
      <c r="J3347" s="3">
        <f>(DD_relocated_catalogue[[#This Row],[Relocated easting (m)]]/0.3048)+342000</f>
        <v>344932.86089238845</v>
      </c>
      <c r="K3347" s="3">
        <f>DD_relocated_catalogue[[#This Row],[Relocated depth (m)]]/0.3048</f>
        <v>6582.0866141732286</v>
      </c>
      <c r="L3347" s="3">
        <f>DD_relocated_catalogue[[#This Row],[Semi-minor axis length (m)]]/0.3048</f>
        <v>6.8305559862833229</v>
      </c>
      <c r="M3347" s="3">
        <f>DD_relocated_catalogue[[#This Row],[Semi-intermediate axis length (m)]]/0.3048</f>
        <v>12.878682203027466</v>
      </c>
      <c r="N3347" s="3">
        <f>DD_relocated_catalogue[[#This Row],[Semi-major axis length (m)]]/0.3048</f>
        <v>19.500006856158887</v>
      </c>
      <c r="O3347" s="3">
        <v>-68.315246669284804</v>
      </c>
      <c r="P3347" s="3">
        <v>-4.4620659734941688</v>
      </c>
      <c r="Q3347" s="3">
        <v>62.662159359167212</v>
      </c>
      <c r="R3347" s="3">
        <f>DD_relocated_catalogue[[#This Row],[Northing uncertainty half-length (m)]]/0.3048</f>
        <v>14.581858860554547</v>
      </c>
      <c r="S3347" s="3">
        <f>DD_relocated_catalogue[[#This Row],[Easting uncertainty half-length (m)]]/0.3048</f>
        <v>16.89517853866991</v>
      </c>
      <c r="T3347" s="3">
        <f>DD_relocated_catalogue[[#This Row],[Depth uncertainty half-length (m)]]/0.3048</f>
        <v>9.5675563712595224</v>
      </c>
      <c r="U3347" s="4">
        <v>0.41186782641446856</v>
      </c>
    </row>
    <row r="3348" spans="1:21" x14ac:dyDescent="0.25">
      <c r="A3348">
        <v>4709</v>
      </c>
      <c r="B3348" t="s">
        <v>22</v>
      </c>
      <c r="C3348" s="1">
        <v>41686.691020775463</v>
      </c>
      <c r="D3348" s="2">
        <f>(DD_relocated_catalogue[[#This Row],[SLB northing (m)]]/0.3048)+1169000</f>
        <v>1169313.999343832</v>
      </c>
      <c r="E3348" s="2">
        <f>(DD_relocated_catalogue[[#This Row],[SLB easting (m)]]/0.3048)+342000</f>
        <v>345070</v>
      </c>
      <c r="F3348" s="2">
        <f>DD_relocated_catalogue[[#This Row],[SLB depth (m)]]/0.3048</f>
        <v>6612.9986876640414</v>
      </c>
      <c r="G3348">
        <v>-0.8</v>
      </c>
      <c r="H3348" s="1">
        <v>41686.691020891201</v>
      </c>
      <c r="I3348" s="3">
        <f>(DD_relocated_catalogue[[#This Row],[Relocated northing  (m)]]/0.3048)+1169000</f>
        <v>1169345.285433071</v>
      </c>
      <c r="J3348" s="3">
        <f>(DD_relocated_catalogue[[#This Row],[Relocated easting (m)]]/0.3048)+342000</f>
        <v>344766.50590551179</v>
      </c>
      <c r="K3348" s="3">
        <f>DD_relocated_catalogue[[#This Row],[Relocated depth (m)]]/0.3048</f>
        <v>6732.6738845144355</v>
      </c>
      <c r="L3348" s="3">
        <f>DD_relocated_catalogue[[#This Row],[Semi-minor axis length (m)]]/0.3048</f>
        <v>7.4956112036731541</v>
      </c>
      <c r="M3348" s="3">
        <f>DD_relocated_catalogue[[#This Row],[Semi-intermediate axis length (m)]]/0.3048</f>
        <v>14.736173605552933</v>
      </c>
      <c r="N3348" s="3">
        <f>DD_relocated_catalogue[[#This Row],[Semi-major axis length (m)]]/0.3048</f>
        <v>20.356395838667559</v>
      </c>
      <c r="O3348" s="3">
        <v>-66.925001157003948</v>
      </c>
      <c r="P3348" s="3">
        <v>-166.39834919549801</v>
      </c>
      <c r="Q3348" s="3">
        <v>50.885365836062597</v>
      </c>
      <c r="R3348" s="3">
        <f>DD_relocated_catalogue[[#This Row],[Northing uncertainty half-length (m)]]/0.3048</f>
        <v>15.220954715908906</v>
      </c>
      <c r="S3348" s="3">
        <f>DD_relocated_catalogue[[#This Row],[Easting uncertainty half-length (m)]]/0.3048</f>
        <v>18.450387938983045</v>
      </c>
      <c r="T3348" s="3">
        <f>DD_relocated_catalogue[[#This Row],[Depth uncertainty half-length (m)]]/0.3048</f>
        <v>10.417634209752004</v>
      </c>
      <c r="U3348" s="4">
        <v>0.4242999720804187</v>
      </c>
    </row>
    <row r="3349" spans="1:21" x14ac:dyDescent="0.25">
      <c r="A3349">
        <v>1843</v>
      </c>
      <c r="B3349" t="s">
        <v>22</v>
      </c>
      <c r="C3349" s="1">
        <v>41089.549985231482</v>
      </c>
      <c r="D3349" s="2">
        <f>(DD_relocated_catalogue[[#This Row],[SLB northing (m)]]/0.3048)+1169000</f>
        <v>1168792.001312336</v>
      </c>
      <c r="E3349" s="2">
        <f>(DD_relocated_catalogue[[#This Row],[SLB easting (m)]]/0.3048)+342000</f>
        <v>344566.00065616798</v>
      </c>
      <c r="F3349" s="2">
        <f>DD_relocated_catalogue[[#This Row],[SLB depth (m)]]/0.3048</f>
        <v>6823.9993438320207</v>
      </c>
      <c r="G3349">
        <v>-0.89</v>
      </c>
      <c r="H3349" s="1">
        <v>41089.54998520833</v>
      </c>
      <c r="I3349" s="3">
        <f>(DD_relocated_catalogue[[#This Row],[Relocated northing  (m)]]/0.3048)+1169000</f>
        <v>1168923.4612860892</v>
      </c>
      <c r="J3349" s="3">
        <f>(DD_relocated_catalogue[[#This Row],[Relocated easting (m)]]/0.3048)+342000</f>
        <v>344506.53871391073</v>
      </c>
      <c r="K3349" s="3">
        <f>DD_relocated_catalogue[[#This Row],[Relocated depth (m)]]/0.3048</f>
        <v>6891.889763779528</v>
      </c>
      <c r="L3349" s="3">
        <f>DD_relocated_catalogue[[#This Row],[Semi-minor axis length (m)]]/0.3048</f>
        <v>8.177429462543671</v>
      </c>
      <c r="M3349" s="3">
        <f>DD_relocated_catalogue[[#This Row],[Semi-intermediate axis length (m)]]/0.3048</f>
        <v>21.263843394440464</v>
      </c>
      <c r="N3349" s="3">
        <f>DD_relocated_catalogue[[#This Row],[Semi-major axis length (m)]]/0.3048</f>
        <v>41.624213913311969</v>
      </c>
      <c r="O3349" s="3">
        <v>-68.76207965375481</v>
      </c>
      <c r="P3349" s="3">
        <v>-91.067453004965657</v>
      </c>
      <c r="Q3349" s="3">
        <v>109.90673732436713</v>
      </c>
      <c r="R3349" s="3">
        <f>DD_relocated_catalogue[[#This Row],[Northing uncertainty half-length (m)]]/0.3048</f>
        <v>39.888838696256762</v>
      </c>
      <c r="S3349" s="3">
        <f>DD_relocated_catalogue[[#This Row],[Easting uncertainty half-length (m)]]/0.3048</f>
        <v>23.112451054085927</v>
      </c>
      <c r="T3349" s="3">
        <f>DD_relocated_catalogue[[#This Row],[Depth uncertainty half-length (m)]]/0.3048</f>
        <v>10.710621618108737</v>
      </c>
      <c r="U3349" s="4">
        <v>0.41068303253504945</v>
      </c>
    </row>
    <row r="3350" spans="1:21" x14ac:dyDescent="0.25">
      <c r="A3350">
        <v>1913</v>
      </c>
      <c r="B3350" t="s">
        <v>22</v>
      </c>
      <c r="C3350" s="1">
        <v>41094.956665474536</v>
      </c>
      <c r="D3350" s="2">
        <f>(DD_relocated_catalogue[[#This Row],[SLB northing (m)]]/0.3048)+1169000</f>
        <v>1168777.001312336</v>
      </c>
      <c r="E3350" s="2">
        <f>(DD_relocated_catalogue[[#This Row],[SLB easting (m)]]/0.3048)+342000</f>
        <v>344515</v>
      </c>
      <c r="F3350" s="2">
        <f>DD_relocated_catalogue[[#This Row],[SLB depth (m)]]/0.3048</f>
        <v>6707.0013123359577</v>
      </c>
      <c r="G3350">
        <v>-0.66</v>
      </c>
      <c r="H3350" s="1">
        <v>41094.956665555554</v>
      </c>
      <c r="I3350" s="3">
        <f>(DD_relocated_catalogue[[#This Row],[Relocated northing  (m)]]/0.3048)+1169000</f>
        <v>1169004.3569553806</v>
      </c>
      <c r="J3350" s="3">
        <f>(DD_relocated_catalogue[[#This Row],[Relocated easting (m)]]/0.3048)+342000</f>
        <v>344497.37532808399</v>
      </c>
      <c r="K3350" s="3">
        <f>DD_relocated_catalogue[[#This Row],[Relocated depth (m)]]/0.3048</f>
        <v>6588.5269028871389</v>
      </c>
      <c r="L3350" s="3">
        <f>DD_relocated_catalogue[[#This Row],[Semi-minor axis length (m)]]/0.3048</f>
        <v>9.166857206023959</v>
      </c>
      <c r="M3350" s="3">
        <f>DD_relocated_catalogue[[#This Row],[Semi-intermediate axis length (m)]]/0.3048</f>
        <v>20.758353251928966</v>
      </c>
      <c r="N3350" s="3">
        <f>DD_relocated_catalogue[[#This Row],[Semi-major axis length (m)]]/0.3048</f>
        <v>41.680491731973717</v>
      </c>
      <c r="O3350" s="3">
        <v>-70.011563423113344</v>
      </c>
      <c r="P3350" s="3">
        <v>-91.29616323103906</v>
      </c>
      <c r="Q3350" s="3">
        <v>107.31364876460316</v>
      </c>
      <c r="R3350" s="3">
        <f>DD_relocated_catalogue[[#This Row],[Northing uncertainty half-length (m)]]/0.3048</f>
        <v>40.394333020296216</v>
      </c>
      <c r="S3350" s="3">
        <f>DD_relocated_catalogue[[#This Row],[Easting uncertainty half-length (m)]]/0.3048</f>
        <v>21.973377221977596</v>
      </c>
      <c r="T3350" s="3">
        <f>DD_relocated_catalogue[[#This Row],[Depth uncertainty half-length (m)]]/0.3048</f>
        <v>11.139168602599467</v>
      </c>
      <c r="U3350" s="4">
        <v>0.48122951551620702</v>
      </c>
    </row>
    <row r="3351" spans="1:21" x14ac:dyDescent="0.25">
      <c r="A3351">
        <v>4961</v>
      </c>
      <c r="B3351" t="s">
        <v>22</v>
      </c>
      <c r="C3351" s="1">
        <v>41754.776982233794</v>
      </c>
      <c r="D3351" s="2">
        <f>(DD_relocated_catalogue[[#This Row],[SLB northing (m)]]/0.3048)+1169000</f>
        <v>1169637.998687664</v>
      </c>
      <c r="E3351" s="2">
        <f>(DD_relocated_catalogue[[#This Row],[SLB easting (m)]]/0.3048)+342000</f>
        <v>344793.99934383202</v>
      </c>
      <c r="F3351" s="2">
        <f>DD_relocated_catalogue[[#This Row],[SLB depth (m)]]/0.3048</f>
        <v>6592.0013123359577</v>
      </c>
      <c r="G3351">
        <v>-1.17</v>
      </c>
      <c r="H3351" s="1">
        <v>41754.776982152776</v>
      </c>
      <c r="I3351" s="3">
        <f>(DD_relocated_catalogue[[#This Row],[Relocated northing  (m)]]/0.3048)+1169000</f>
        <v>1169549.658792651</v>
      </c>
      <c r="J3351" s="3">
        <f>(DD_relocated_catalogue[[#This Row],[Relocated easting (m)]]/0.3048)+342000</f>
        <v>344957.50328083988</v>
      </c>
      <c r="K3351" s="3">
        <f>DD_relocated_catalogue[[#This Row],[Relocated depth (m)]]/0.3048</f>
        <v>6571.2007874015744</v>
      </c>
      <c r="L3351" s="3">
        <f>DD_relocated_catalogue[[#This Row],[Semi-minor axis length (m)]]/0.3048</f>
        <v>8.922485558105679</v>
      </c>
      <c r="M3351" s="3">
        <f>DD_relocated_catalogue[[#This Row],[Semi-intermediate axis length (m)]]/0.3048</f>
        <v>17.413680341777827</v>
      </c>
      <c r="N3351" s="3">
        <f>DD_relocated_catalogue[[#This Row],[Semi-major axis length (m)]]/0.3048</f>
        <v>21.453902831213391</v>
      </c>
      <c r="O3351" s="3">
        <v>-62.24540089036725</v>
      </c>
      <c r="P3351" s="3">
        <v>-0.61820533745516493</v>
      </c>
      <c r="Q3351" s="3">
        <v>53.057336629052251</v>
      </c>
      <c r="R3351" s="3">
        <f>DD_relocated_catalogue[[#This Row],[Northing uncertainty half-length (m)]]/0.3048</f>
        <v>18.070717198165099</v>
      </c>
      <c r="S3351" s="3">
        <f>DD_relocated_catalogue[[#This Row],[Easting uncertainty half-length (m)]]/0.3048</f>
        <v>18.690531870106796</v>
      </c>
      <c r="T3351" s="3">
        <f>DD_relocated_catalogue[[#This Row],[Depth uncertainty half-length (m)]]/0.3048</f>
        <v>12.723360840284368</v>
      </c>
      <c r="U3351" s="4">
        <v>0.52405041598843283</v>
      </c>
    </row>
    <row r="3352" spans="1:21" x14ac:dyDescent="0.25">
      <c r="A3352">
        <v>2448</v>
      </c>
      <c r="B3352" t="s">
        <v>22</v>
      </c>
      <c r="C3352" s="1">
        <v>41163.845695763892</v>
      </c>
      <c r="D3352" s="2">
        <f>(DD_relocated_catalogue[[#This Row],[SLB northing (m)]]/0.3048)+1169000</f>
        <v>1168877.001312336</v>
      </c>
      <c r="E3352" s="2">
        <f>(DD_relocated_catalogue[[#This Row],[SLB easting (m)]]/0.3048)+342000</f>
        <v>344377.99868766405</v>
      </c>
      <c r="F3352" s="2">
        <f>DD_relocated_catalogue[[#This Row],[SLB depth (m)]]/0.3048</f>
        <v>6568.9993438320207</v>
      </c>
      <c r="G3352">
        <v>-0.18</v>
      </c>
      <c r="H3352" s="1">
        <v>41163.845695798613</v>
      </c>
      <c r="I3352" s="3">
        <f>(DD_relocated_catalogue[[#This Row],[Relocated northing  (m)]]/0.3048)+1169000</f>
        <v>1168978.4055118109</v>
      </c>
      <c r="J3352" s="3">
        <f>(DD_relocated_catalogue[[#This Row],[Relocated easting (m)]]/0.3048)+342000</f>
        <v>344427.88385826774</v>
      </c>
      <c r="K3352" s="3">
        <f>DD_relocated_catalogue[[#This Row],[Relocated depth (m)]]/0.3048</f>
        <v>6607.4573490813646</v>
      </c>
      <c r="L3352" s="3">
        <f>DD_relocated_catalogue[[#This Row],[Semi-minor axis length (m)]]/0.3048</f>
        <v>9.1962759470423396</v>
      </c>
      <c r="M3352" s="3">
        <f>DD_relocated_catalogue[[#This Row],[Semi-intermediate axis length (m)]]/0.3048</f>
        <v>19.020411647211123</v>
      </c>
      <c r="N3352" s="3">
        <f>DD_relocated_catalogue[[#This Row],[Semi-major axis length (m)]]/0.3048</f>
        <v>41.594657391249648</v>
      </c>
      <c r="O3352" s="3">
        <v>-71.327419747281084</v>
      </c>
      <c r="P3352" s="3">
        <v>-92.445602775103893</v>
      </c>
      <c r="Q3352" s="3">
        <v>110.14200518929651</v>
      </c>
      <c r="R3352" s="3">
        <f>DD_relocated_catalogue[[#This Row],[Northing uncertainty half-length (m)]]/0.3048</f>
        <v>39.964736401060556</v>
      </c>
      <c r="S3352" s="3">
        <f>DD_relocated_catalogue[[#This Row],[Easting uncertainty half-length (m)]]/0.3048</f>
        <v>21.394013693128453</v>
      </c>
      <c r="T3352" s="3">
        <f>DD_relocated_catalogue[[#This Row],[Depth uncertainty half-length (m)]]/0.3048</f>
        <v>10.624430057640382</v>
      </c>
      <c r="U3352" s="4">
        <v>0.46934875241771984</v>
      </c>
    </row>
    <row r="3353" spans="1:21" x14ac:dyDescent="0.25">
      <c r="A3353">
        <v>2375</v>
      </c>
      <c r="B3353" t="s">
        <v>22</v>
      </c>
      <c r="C3353" s="1">
        <v>41148.534010868054</v>
      </c>
      <c r="D3353" s="2">
        <f>(DD_relocated_catalogue[[#This Row],[SLB northing (m)]]/0.3048)+1169000</f>
        <v>1168877.998687664</v>
      </c>
      <c r="E3353" s="2">
        <f>(DD_relocated_catalogue[[#This Row],[SLB easting (m)]]/0.3048)+342000</f>
        <v>344357.99868766405</v>
      </c>
      <c r="F3353" s="2">
        <f>DD_relocated_catalogue[[#This Row],[SLB depth (m)]]/0.3048</f>
        <v>6832.9986876640414</v>
      </c>
      <c r="G3353">
        <v>-0.81</v>
      </c>
      <c r="H3353" s="1">
        <v>41148.534010995369</v>
      </c>
      <c r="I3353" s="3">
        <f>(DD_relocated_catalogue[[#This Row],[Relocated northing  (m)]]/0.3048)+1169000</f>
        <v>1169052.0177165354</v>
      </c>
      <c r="J3353" s="3">
        <f>(DD_relocated_catalogue[[#This Row],[Relocated easting (m)]]/0.3048)+342000</f>
        <v>344285.1377952756</v>
      </c>
      <c r="K3353" s="3">
        <f>DD_relocated_catalogue[[#This Row],[Relocated depth (m)]]/0.3048</f>
        <v>6704.1305774278217</v>
      </c>
      <c r="L3353" s="3">
        <f>DD_relocated_catalogue[[#This Row],[Semi-minor axis length (m)]]/0.3048</f>
        <v>9.0117367110341444</v>
      </c>
      <c r="M3353" s="3">
        <f>DD_relocated_catalogue[[#This Row],[Semi-intermediate axis length (m)]]/0.3048</f>
        <v>21.825321273825981</v>
      </c>
      <c r="N3353" s="3">
        <f>DD_relocated_catalogue[[#This Row],[Semi-major axis length (m)]]/0.3048</f>
        <v>38.906756074417352</v>
      </c>
      <c r="O3353" s="3">
        <v>-74.016754563292778</v>
      </c>
      <c r="P3353" s="3">
        <v>-88.277056552479252</v>
      </c>
      <c r="Q3353" s="3">
        <v>107.67034613373484</v>
      </c>
      <c r="R3353" s="3">
        <f>DD_relocated_catalogue[[#This Row],[Northing uncertainty half-length (m)]]/0.3048</f>
        <v>37.354629148817168</v>
      </c>
      <c r="S3353" s="3">
        <f>DD_relocated_catalogue[[#This Row],[Easting uncertainty half-length (m)]]/0.3048</f>
        <v>23.573418654021644</v>
      </c>
      <c r="T3353" s="3">
        <f>DD_relocated_catalogue[[#This Row],[Depth uncertainty half-length (m)]]/0.3048</f>
        <v>10.539646863154998</v>
      </c>
      <c r="U3353" s="4">
        <v>0.47892983230320163</v>
      </c>
    </row>
    <row r="3354" spans="1:21" x14ac:dyDescent="0.25">
      <c r="A3354">
        <v>4162</v>
      </c>
      <c r="B3354" t="s">
        <v>22</v>
      </c>
      <c r="C3354" s="1">
        <v>41580.390212615741</v>
      </c>
      <c r="D3354" s="2">
        <f>(DD_relocated_catalogue[[#This Row],[SLB northing (m)]]/0.3048)+1169000</f>
        <v>1169047.998687664</v>
      </c>
      <c r="E3354" s="2">
        <f>(DD_relocated_catalogue[[#This Row],[SLB easting (m)]]/0.3048)+342000</f>
        <v>344276.00065616798</v>
      </c>
      <c r="F3354" s="2">
        <f>DD_relocated_catalogue[[#This Row],[SLB depth (m)]]/0.3048</f>
        <v>7007.0013123359577</v>
      </c>
      <c r="G3354">
        <v>-1.6</v>
      </c>
      <c r="H3354" s="1">
        <v>41580.390212500002</v>
      </c>
      <c r="I3354" s="3">
        <f>(DD_relocated_catalogue[[#This Row],[Relocated northing  (m)]]/0.3048)+1169000</f>
        <v>1168853.8353018372</v>
      </c>
      <c r="J3354" s="3">
        <f>(DD_relocated_catalogue[[#This Row],[Relocated easting (m)]]/0.3048)+342000</f>
        <v>344658.06758530182</v>
      </c>
      <c r="K3354" s="3">
        <f>DD_relocated_catalogue[[#This Row],[Relocated depth (m)]]/0.3048</f>
        <v>6926.1318897637793</v>
      </c>
      <c r="L3354" s="3">
        <f>DD_relocated_catalogue[[#This Row],[Semi-minor axis length (m)]]/0.3048</f>
        <v>7.6416645024203591</v>
      </c>
      <c r="M3354" s="3">
        <f>DD_relocated_catalogue[[#This Row],[Semi-intermediate axis length (m)]]/0.3048</f>
        <v>16.144538585692786</v>
      </c>
      <c r="N3354" s="3">
        <f>DD_relocated_catalogue[[#This Row],[Semi-major axis length (m)]]/0.3048</f>
        <v>25.722262939529752</v>
      </c>
      <c r="O3354" s="3">
        <v>-70.756465036856</v>
      </c>
      <c r="P3354" s="3">
        <v>-0.18256822288617008</v>
      </c>
      <c r="Q3354" s="3">
        <v>69.731417256662567</v>
      </c>
      <c r="R3354" s="3">
        <f>DD_relocated_catalogue[[#This Row],[Northing uncertainty half-length (m)]]/0.3048</f>
        <v>17.333349498601493</v>
      </c>
      <c r="S3354" s="3">
        <f>DD_relocated_catalogue[[#This Row],[Easting uncertainty half-length (m)]]/0.3048</f>
        <v>23.521876100613525</v>
      </c>
      <c r="T3354" s="3">
        <f>DD_relocated_catalogue[[#This Row],[Depth uncertainty half-length (m)]]/0.3048</f>
        <v>11.099219309622351</v>
      </c>
      <c r="U3354" s="4">
        <v>0.43764004692464709</v>
      </c>
    </row>
    <row r="3355" spans="1:21" x14ac:dyDescent="0.25">
      <c r="A3355">
        <v>6421</v>
      </c>
      <c r="B3355" t="s">
        <v>22</v>
      </c>
      <c r="C3355" s="1">
        <v>41995.426483275463</v>
      </c>
      <c r="D3355" s="2">
        <f>(DD_relocated_catalogue[[#This Row],[SLB northing (m)]]/0.3048)+1169000</f>
        <v>1169430</v>
      </c>
      <c r="E3355" s="2">
        <f>(DD_relocated_catalogue[[#This Row],[SLB easting (m)]]/0.3048)+342000</f>
        <v>344217.00131233595</v>
      </c>
      <c r="F3355" s="2">
        <f>DD_relocated_catalogue[[#This Row],[SLB depth (m)]]/0.3048</f>
        <v>6578.9993438320207</v>
      </c>
      <c r="G3355">
        <v>-1.45</v>
      </c>
      <c r="H3355" s="1">
        <v>41995.426483194446</v>
      </c>
      <c r="I3355" s="3">
        <f>(DD_relocated_catalogue[[#This Row],[Relocated northing  (m)]]/0.3048)+1169000</f>
        <v>1169312.0538057743</v>
      </c>
      <c r="J3355" s="3">
        <f>(DD_relocated_catalogue[[#This Row],[Relocated easting (m)]]/0.3048)+342000</f>
        <v>344511.23687664041</v>
      </c>
      <c r="K3355" s="3">
        <f>DD_relocated_catalogue[[#This Row],[Relocated depth (m)]]/0.3048</f>
        <v>6539.0190288713911</v>
      </c>
      <c r="L3355" s="3">
        <f>DD_relocated_catalogue[[#This Row],[Semi-minor axis length (m)]]/0.3048</f>
        <v>8.0739549073642021</v>
      </c>
      <c r="M3355" s="3">
        <f>DD_relocated_catalogue[[#This Row],[Semi-intermediate axis length (m)]]/0.3048</f>
        <v>15.906053220958368</v>
      </c>
      <c r="N3355" s="3">
        <f>DD_relocated_catalogue[[#This Row],[Semi-major axis length (m)]]/0.3048</f>
        <v>22.840118985268493</v>
      </c>
      <c r="O3355" s="3">
        <v>-66.858900430702789</v>
      </c>
      <c r="P3355" s="3">
        <v>-157.42715150683532</v>
      </c>
      <c r="Q3355" s="3">
        <v>46.85986087222355</v>
      </c>
      <c r="R3355" s="3">
        <f>DD_relocated_catalogue[[#This Row],[Northing uncertainty half-length (m)]]/0.3048</f>
        <v>16.085737275224773</v>
      </c>
      <c r="S3355" s="3">
        <f>DD_relocated_catalogue[[#This Row],[Easting uncertainty half-length (m)]]/0.3048</f>
        <v>21.128739563487322</v>
      </c>
      <c r="T3355" s="3">
        <f>DD_relocated_catalogue[[#This Row],[Depth uncertainty half-length (m)]]/0.3048</f>
        <v>11.377980688795352</v>
      </c>
      <c r="U3355" s="4">
        <v>0.49822832898390201</v>
      </c>
    </row>
    <row r="3356" spans="1:21" x14ac:dyDescent="0.25">
      <c r="A3356">
        <v>4963</v>
      </c>
      <c r="B3356" t="s">
        <v>22</v>
      </c>
      <c r="C3356" s="1">
        <v>41754.787058275462</v>
      </c>
      <c r="D3356" s="2">
        <f>(DD_relocated_catalogue[[#This Row],[SLB northing (m)]]/0.3048)+1169000</f>
        <v>1169710</v>
      </c>
      <c r="E3356" s="2">
        <f>(DD_relocated_catalogue[[#This Row],[SLB easting (m)]]/0.3048)+342000</f>
        <v>344527.00131233595</v>
      </c>
      <c r="F3356" s="2">
        <f>DD_relocated_catalogue[[#This Row],[SLB depth (m)]]/0.3048</f>
        <v>6686.0006561679784</v>
      </c>
      <c r="G3356">
        <v>-1.24</v>
      </c>
      <c r="H3356" s="1">
        <v>41754.787058136571</v>
      </c>
      <c r="I3356" s="3">
        <f>(DD_relocated_catalogue[[#This Row],[Relocated northing  (m)]]/0.3048)+1169000</f>
        <v>1169643.3858267716</v>
      </c>
      <c r="J3356" s="3">
        <f>(DD_relocated_catalogue[[#This Row],[Relocated easting (m)]]/0.3048)+342000</f>
        <v>344774.85892388452</v>
      </c>
      <c r="K3356" s="3">
        <f>DD_relocated_catalogue[[#This Row],[Relocated depth (m)]]/0.3048</f>
        <v>6652.5065616797892</v>
      </c>
      <c r="L3356" s="3">
        <f>DD_relocated_catalogue[[#This Row],[Semi-minor axis length (m)]]/0.3048</f>
        <v>9.0627956133520939</v>
      </c>
      <c r="M3356" s="3">
        <f>DD_relocated_catalogue[[#This Row],[Semi-intermediate axis length (m)]]/0.3048</f>
        <v>18.262175377795554</v>
      </c>
      <c r="N3356" s="3">
        <f>DD_relocated_catalogue[[#This Row],[Semi-major axis length (m)]]/0.3048</f>
        <v>23.977841416228223</v>
      </c>
      <c r="O3356" s="3">
        <v>-61.424657400944504</v>
      </c>
      <c r="P3356" s="3">
        <v>-160.19751415696516</v>
      </c>
      <c r="Q3356" s="3">
        <v>43.895033515982796</v>
      </c>
      <c r="R3356" s="3">
        <f>DD_relocated_catalogue[[#This Row],[Northing uncertainty half-length (m)]]/0.3048</f>
        <v>18.197545838218502</v>
      </c>
      <c r="S3356" s="3">
        <f>DD_relocated_catalogue[[#This Row],[Easting uncertainty half-length (m)]]/0.3048</f>
        <v>21.596043514765544</v>
      </c>
      <c r="T3356" s="3">
        <f>DD_relocated_catalogue[[#This Row],[Depth uncertainty half-length (m)]]/0.3048</f>
        <v>13.716522388030208</v>
      </c>
      <c r="U3356" s="4">
        <v>0.53436124986345135</v>
      </c>
    </row>
    <row r="3357" spans="1:21" x14ac:dyDescent="0.25">
      <c r="A3357">
        <v>4190</v>
      </c>
      <c r="B3357" t="s">
        <v>22</v>
      </c>
      <c r="C3357" s="1">
        <v>41587.029447222223</v>
      </c>
      <c r="D3357" s="2">
        <f>(DD_relocated_catalogue[[#This Row],[SLB northing (m)]]/0.3048)+1169000</f>
        <v>1169642.998687664</v>
      </c>
      <c r="E3357" s="2">
        <f>(DD_relocated_catalogue[[#This Row],[SLB easting (m)]]/0.3048)+342000</f>
        <v>344868.99934383202</v>
      </c>
      <c r="F3357" s="2">
        <f>DD_relocated_catalogue[[#This Row],[SLB depth (m)]]/0.3048</f>
        <v>6500</v>
      </c>
      <c r="G3357">
        <v>-1.25</v>
      </c>
      <c r="H3357" s="1">
        <v>41587.02944716435</v>
      </c>
      <c r="I3357" s="3">
        <f>(DD_relocated_catalogue[[#This Row],[Relocated northing  (m)]]/0.3048)+1169000</f>
        <v>1169546.6929133858</v>
      </c>
      <c r="J3357" s="3">
        <f>(DD_relocated_catalogue[[#This Row],[Relocated easting (m)]]/0.3048)+342000</f>
        <v>344920.7841207349</v>
      </c>
      <c r="K3357" s="3">
        <f>DD_relocated_catalogue[[#This Row],[Relocated depth (m)]]/0.3048</f>
        <v>6540.2263779527557</v>
      </c>
      <c r="L3357" s="3">
        <f>DD_relocated_catalogue[[#This Row],[Semi-minor axis length (m)]]/0.3048</f>
        <v>8.031711444042088</v>
      </c>
      <c r="M3357" s="3">
        <f>DD_relocated_catalogue[[#This Row],[Semi-intermediate axis length (m)]]/0.3048</f>
        <v>15.758080112188939</v>
      </c>
      <c r="N3357" s="3">
        <f>DD_relocated_catalogue[[#This Row],[Semi-major axis length (m)]]/0.3048</f>
        <v>20.812344586938622</v>
      </c>
      <c r="O3357" s="3">
        <v>-62.633375476480545</v>
      </c>
      <c r="P3357" s="3">
        <v>-165.9522096667697</v>
      </c>
      <c r="Q3357" s="3">
        <v>44.906516261382535</v>
      </c>
      <c r="R3357" s="3">
        <f>DD_relocated_catalogue[[#This Row],[Northing uncertainty half-length (m)]]/0.3048</f>
        <v>16.176514067531137</v>
      </c>
      <c r="S3357" s="3">
        <f>DD_relocated_catalogue[[#This Row],[Easting uncertainty half-length (m)]]/0.3048</f>
        <v>18.47137477561321</v>
      </c>
      <c r="T3357" s="3">
        <f>DD_relocated_catalogue[[#This Row],[Depth uncertainty half-length (m)]]/0.3048</f>
        <v>11.815188137189386</v>
      </c>
      <c r="U3357" s="4">
        <v>0.48818175886958082</v>
      </c>
    </row>
    <row r="3358" spans="1:21" x14ac:dyDescent="0.25">
      <c r="A3358">
        <v>6763</v>
      </c>
      <c r="B3358" t="s">
        <v>22</v>
      </c>
      <c r="C3358" s="1">
        <v>42627.665405844906</v>
      </c>
      <c r="D3358" s="2">
        <f>(DD_relocated_catalogue[[#This Row],[SLB northing (m)]]/0.3048)+1169000</f>
        <v>1168838.999343832</v>
      </c>
      <c r="E3358" s="2">
        <f>(DD_relocated_catalogue[[#This Row],[SLB easting (m)]]/0.3048)+342000</f>
        <v>345052.00131233595</v>
      </c>
      <c r="F3358" s="2">
        <f>DD_relocated_catalogue[[#This Row],[SLB depth (m)]]/0.3048</f>
        <v>6617.9986876640414</v>
      </c>
      <c r="G3358">
        <v>-1.55</v>
      </c>
      <c r="H3358" s="1">
        <v>42627.66540583333</v>
      </c>
      <c r="I3358" s="3">
        <f>(DD_relocated_catalogue[[#This Row],[Relocated northing  (m)]]/0.3048)+1169000</f>
        <v>1168753.595800525</v>
      </c>
      <c r="J3358" s="3">
        <f>(DD_relocated_catalogue[[#This Row],[Relocated easting (m)]]/0.3048)+342000</f>
        <v>344692.8805774278</v>
      </c>
      <c r="K3358" s="3">
        <f>DD_relocated_catalogue[[#This Row],[Relocated depth (m)]]/0.3048</f>
        <v>6802.6148293963251</v>
      </c>
      <c r="L3358" s="3">
        <f>DD_relocated_catalogue[[#This Row],[Semi-minor axis length (m)]]/0.3048</f>
        <v>8.5647025798646386</v>
      </c>
      <c r="M3358" s="3">
        <f>DD_relocated_catalogue[[#This Row],[Semi-intermediate axis length (m)]]/0.3048</f>
        <v>27.995978215740518</v>
      </c>
      <c r="N3358" s="3">
        <f>DD_relocated_catalogue[[#This Row],[Semi-major axis length (m)]]/0.3048</f>
        <v>56.460296843686081</v>
      </c>
      <c r="O3358" s="3">
        <v>-65.969242192414157</v>
      </c>
      <c r="P3358" s="3">
        <v>-90.823214118154795</v>
      </c>
      <c r="Q3358" s="3">
        <v>111.52523959336006</v>
      </c>
      <c r="R3358" s="3">
        <f>DD_relocated_catalogue[[#This Row],[Northing uncertainty half-length (m)]]/0.3048</f>
        <v>53.54796603222551</v>
      </c>
      <c r="S3358" s="3">
        <f>DD_relocated_catalogue[[#This Row],[Easting uncertainty half-length (m)]]/0.3048</f>
        <v>31.130965813599133</v>
      </c>
      <c r="T3358" s="3">
        <f>DD_relocated_catalogue[[#This Row],[Depth uncertainty half-length (m)]]/0.3048</f>
        <v>13.820298802959092</v>
      </c>
      <c r="U3358" s="4">
        <v>0.45509405629071353</v>
      </c>
    </row>
    <row r="3359" spans="1:21" x14ac:dyDescent="0.25">
      <c r="A3359">
        <v>3881</v>
      </c>
      <c r="B3359" t="s">
        <v>22</v>
      </c>
      <c r="C3359" s="1">
        <v>41525.398980208331</v>
      </c>
      <c r="D3359" s="2">
        <f>(DD_relocated_catalogue[[#This Row],[SLB northing (m)]]/0.3048)+1169000</f>
        <v>1169680</v>
      </c>
      <c r="E3359" s="2">
        <f>(DD_relocated_catalogue[[#This Row],[SLB easting (m)]]/0.3048)+342000</f>
        <v>344940</v>
      </c>
      <c r="F3359" s="2">
        <f>DD_relocated_catalogue[[#This Row],[SLB depth (m)]]/0.3048</f>
        <v>6787.9986876640414</v>
      </c>
      <c r="G3359">
        <v>-0.6</v>
      </c>
      <c r="H3359" s="1">
        <v>41525.398980243059</v>
      </c>
      <c r="I3359" s="3">
        <f>(DD_relocated_catalogue[[#This Row],[Relocated northing  (m)]]/0.3048)+1169000</f>
        <v>1169472.2736220472</v>
      </c>
      <c r="J3359" s="3">
        <f>(DD_relocated_catalogue[[#This Row],[Relocated easting (m)]]/0.3048)+342000</f>
        <v>344800.15748031496</v>
      </c>
      <c r="K3359" s="3">
        <f>DD_relocated_catalogue[[#This Row],[Relocated depth (m)]]/0.3048</f>
        <v>6884.2388451443558</v>
      </c>
      <c r="L3359" s="3">
        <f>DD_relocated_catalogue[[#This Row],[Semi-minor axis length (m)]]/0.3048</f>
        <v>10.026621887110062</v>
      </c>
      <c r="M3359" s="3">
        <f>DD_relocated_catalogue[[#This Row],[Semi-intermediate axis length (m)]]/0.3048</f>
        <v>25.156187514298345</v>
      </c>
      <c r="N3359" s="3">
        <f>DD_relocated_catalogue[[#This Row],[Semi-major axis length (m)]]/0.3048</f>
        <v>55.997920145194335</v>
      </c>
      <c r="O3359" s="3">
        <v>-67.540719736228908</v>
      </c>
      <c r="P3359" s="3">
        <v>-90.571908957041416</v>
      </c>
      <c r="Q3359" s="3">
        <v>93.707386625518723</v>
      </c>
      <c r="R3359" s="3">
        <f>DD_relocated_catalogue[[#This Row],[Northing uncertainty half-length (m)]]/0.3048</f>
        <v>55.911349559266476</v>
      </c>
      <c r="S3359" s="3">
        <f>DD_relocated_catalogue[[#This Row],[Easting uncertainty half-length (m)]]/0.3048</f>
        <v>23.458945225661989</v>
      </c>
      <c r="T3359" s="3">
        <f>DD_relocated_catalogue[[#This Row],[Depth uncertainty half-length (m)]]/0.3048</f>
        <v>13.221024033590206</v>
      </c>
      <c r="U3359" s="4">
        <v>0.50046274626550125</v>
      </c>
    </row>
    <row r="3360" spans="1:21" x14ac:dyDescent="0.25">
      <c r="A3360">
        <v>6140</v>
      </c>
      <c r="B3360" t="s">
        <v>22</v>
      </c>
      <c r="C3360" s="1">
        <v>41903.936758958334</v>
      </c>
      <c r="D3360" s="2">
        <f>(DD_relocated_catalogue[[#This Row],[SLB northing (m)]]/0.3048)+1169000</f>
        <v>1169477.998687664</v>
      </c>
      <c r="E3360" s="2">
        <f>(DD_relocated_catalogue[[#This Row],[SLB easting (m)]]/0.3048)+342000</f>
        <v>345155</v>
      </c>
      <c r="F3360" s="2">
        <f>DD_relocated_catalogue[[#This Row],[SLB depth (m)]]/0.3048</f>
        <v>6620</v>
      </c>
      <c r="G3360">
        <v>-0.91</v>
      </c>
      <c r="H3360" s="1">
        <v>41903.936759074073</v>
      </c>
      <c r="I3360" s="3">
        <f>(DD_relocated_catalogue[[#This Row],[Relocated northing  (m)]]/0.3048)+1169000</f>
        <v>1169444.2946194226</v>
      </c>
      <c r="J3360" s="3">
        <f>(DD_relocated_catalogue[[#This Row],[Relocated easting (m)]]/0.3048)+342000</f>
        <v>344862.18832020997</v>
      </c>
      <c r="K3360" s="3">
        <f>DD_relocated_catalogue[[#This Row],[Relocated depth (m)]]/0.3048</f>
        <v>6738.3530183727025</v>
      </c>
      <c r="L3360" s="3">
        <f>DD_relocated_catalogue[[#This Row],[Semi-minor axis length (m)]]/0.3048</f>
        <v>8.9951913636029399</v>
      </c>
      <c r="M3360" s="3">
        <f>DD_relocated_catalogue[[#This Row],[Semi-intermediate axis length (m)]]/0.3048</f>
        <v>16.714728617541674</v>
      </c>
      <c r="N3360" s="3">
        <f>DD_relocated_catalogue[[#This Row],[Semi-major axis length (m)]]/0.3048</f>
        <v>22.065677869370973</v>
      </c>
      <c r="O3360" s="3">
        <v>-64.616737170835762</v>
      </c>
      <c r="P3360" s="3">
        <v>-159.78090632829193</v>
      </c>
      <c r="Q3360" s="3">
        <v>46.494095219099329</v>
      </c>
      <c r="R3360" s="3">
        <f>DD_relocated_catalogue[[#This Row],[Northing uncertainty half-length (m)]]/0.3048</f>
        <v>16.75129316651363</v>
      </c>
      <c r="S3360" s="3">
        <f>DD_relocated_catalogue[[#This Row],[Easting uncertainty half-length (m)]]/0.3048</f>
        <v>20.225236038943283</v>
      </c>
      <c r="T3360" s="3">
        <f>DD_relocated_catalogue[[#This Row],[Depth uncertainty half-length (m)]]/0.3048</f>
        <v>12.282672538369626</v>
      </c>
      <c r="U3360" s="4">
        <v>0.50257321684152845</v>
      </c>
    </row>
    <row r="3361" spans="1:21" x14ac:dyDescent="0.25">
      <c r="A3361">
        <v>2139</v>
      </c>
      <c r="B3361" t="s">
        <v>22</v>
      </c>
      <c r="C3361" s="1">
        <v>41115.123590127318</v>
      </c>
      <c r="D3361" s="2">
        <f>(DD_relocated_catalogue[[#This Row],[SLB northing (m)]]/0.3048)+1169000</f>
        <v>1168653.999343832</v>
      </c>
      <c r="E3361" s="2">
        <f>(DD_relocated_catalogue[[#This Row],[SLB easting (m)]]/0.3048)+342000</f>
        <v>344417.99868766405</v>
      </c>
      <c r="F3361" s="2">
        <f>DD_relocated_catalogue[[#This Row],[SLB depth (m)]]/0.3048</f>
        <v>6742.9986876640423</v>
      </c>
      <c r="G3361">
        <v>-0.71</v>
      </c>
      <c r="H3361" s="1">
        <v>41115.123590092589</v>
      </c>
      <c r="I3361" s="3">
        <f>(DD_relocated_catalogue[[#This Row],[Relocated northing  (m)]]/0.3048)+1169000</f>
        <v>1168890.6430446194</v>
      </c>
      <c r="J3361" s="3">
        <f>(DD_relocated_catalogue[[#This Row],[Relocated easting (m)]]/0.3048)+342000</f>
        <v>344541.0367454068</v>
      </c>
      <c r="K3361" s="3">
        <f>DD_relocated_catalogue[[#This Row],[Relocated depth (m)]]/0.3048</f>
        <v>6788.8188976377951</v>
      </c>
      <c r="L3361" s="3">
        <f>DD_relocated_catalogue[[#This Row],[Semi-minor axis length (m)]]/0.3048</f>
        <v>8.8782249210235129</v>
      </c>
      <c r="M3361" s="3">
        <f>DD_relocated_catalogue[[#This Row],[Semi-intermediate axis length (m)]]/0.3048</f>
        <v>22.276240873204078</v>
      </c>
      <c r="N3361" s="3">
        <f>DD_relocated_catalogue[[#This Row],[Semi-major axis length (m)]]/0.3048</f>
        <v>46.158450163377147</v>
      </c>
      <c r="O3361" s="3">
        <v>-70.692685115775845</v>
      </c>
      <c r="P3361" s="3">
        <v>-87.985731540380314</v>
      </c>
      <c r="Q3361" s="3">
        <v>109.56425691060679</v>
      </c>
      <c r="R3361" s="3">
        <f>DD_relocated_catalogue[[#This Row],[Northing uncertainty half-length (m)]]/0.3048</f>
        <v>43.641154392768684</v>
      </c>
      <c r="S3361" s="3">
        <f>DD_relocated_catalogue[[#This Row],[Easting uncertainty half-length (m)]]/0.3048</f>
        <v>25.756511872154469</v>
      </c>
      <c r="T3361" s="3">
        <f>DD_relocated_catalogue[[#This Row],[Depth uncertainty half-length (m)]]/0.3048</f>
        <v>11.105215540410212</v>
      </c>
      <c r="U3361" s="4">
        <v>0.45187644772573005</v>
      </c>
    </row>
    <row r="3362" spans="1:21" x14ac:dyDescent="0.25">
      <c r="A3362">
        <v>5038</v>
      </c>
      <c r="B3362" t="s">
        <v>22</v>
      </c>
      <c r="C3362" s="1">
        <v>41774.965448668983</v>
      </c>
      <c r="D3362" s="2">
        <f>(DD_relocated_catalogue[[#This Row],[SLB northing (m)]]/0.3048)+1169000</f>
        <v>1169838.999343832</v>
      </c>
      <c r="E3362" s="2">
        <f>(DD_relocated_catalogue[[#This Row],[SLB easting (m)]]/0.3048)+342000</f>
        <v>344586.00065616798</v>
      </c>
      <c r="F3362" s="2">
        <f>DD_relocated_catalogue[[#This Row],[SLB depth (m)]]/0.3048</f>
        <v>6507.0013123359577</v>
      </c>
      <c r="G3362">
        <v>-1.36</v>
      </c>
      <c r="H3362" s="1">
        <v>41774.965448460651</v>
      </c>
      <c r="I3362" s="3">
        <f>(DD_relocated_catalogue[[#This Row],[Relocated northing  (m)]]/0.3048)+1169000</f>
        <v>1169482.9560367453</v>
      </c>
      <c r="J3362" s="3">
        <f>(DD_relocated_catalogue[[#This Row],[Relocated easting (m)]]/0.3048)+342000</f>
        <v>344855.82677165355</v>
      </c>
      <c r="K3362" s="3">
        <f>DD_relocated_catalogue[[#This Row],[Relocated depth (m)]]/0.3048</f>
        <v>6591.9947506561675</v>
      </c>
      <c r="L3362" s="3">
        <f>DD_relocated_catalogue[[#This Row],[Semi-minor axis length (m)]]/0.3048</f>
        <v>9.4869068471840574</v>
      </c>
      <c r="M3362" s="3">
        <f>DD_relocated_catalogue[[#This Row],[Semi-intermediate axis length (m)]]/0.3048</f>
        <v>17.225699150558963</v>
      </c>
      <c r="N3362" s="3">
        <f>DD_relocated_catalogue[[#This Row],[Semi-major axis length (m)]]/0.3048</f>
        <v>23.823971352584817</v>
      </c>
      <c r="O3362" s="3">
        <v>-61.707515019694135</v>
      </c>
      <c r="P3362" s="3">
        <v>-158.8524776311381</v>
      </c>
      <c r="Q3362" s="3">
        <v>43.179995230116539</v>
      </c>
      <c r="R3362" s="3">
        <f>DD_relocated_catalogue[[#This Row],[Northing uncertainty half-length (m)]]/0.3048</f>
        <v>17.407111331042977</v>
      </c>
      <c r="S3362" s="3">
        <f>DD_relocated_catalogue[[#This Row],[Easting uncertainty half-length (m)]]/0.3048</f>
        <v>21.386632516408657</v>
      </c>
      <c r="T3362" s="3">
        <f>DD_relocated_catalogue[[#This Row],[Depth uncertainty half-length (m)]]/0.3048</f>
        <v>13.724938447807155</v>
      </c>
      <c r="U3362" s="4">
        <v>0.57202636143549268</v>
      </c>
    </row>
    <row r="3363" spans="1:21" x14ac:dyDescent="0.25">
      <c r="A3363">
        <v>5033</v>
      </c>
      <c r="B3363" t="s">
        <v>22</v>
      </c>
      <c r="C3363" s="1">
        <v>41773.566927581021</v>
      </c>
      <c r="D3363" s="2">
        <f>(DD_relocated_catalogue[[#This Row],[SLB northing (m)]]/0.3048)+1169000</f>
        <v>1168867.998687664</v>
      </c>
      <c r="E3363" s="2">
        <f>(DD_relocated_catalogue[[#This Row],[SLB easting (m)]]/0.3048)+342000</f>
        <v>345260</v>
      </c>
      <c r="F3363" s="2">
        <f>DD_relocated_catalogue[[#This Row],[SLB depth (m)]]/0.3048</f>
        <v>6382.0013123359577</v>
      </c>
      <c r="G3363">
        <v>-0.2</v>
      </c>
      <c r="H3363" s="1">
        <v>41773.566927546293</v>
      </c>
      <c r="I3363" s="3">
        <f>(DD_relocated_catalogue[[#This Row],[Relocated northing  (m)]]/0.3048)+1169000</f>
        <v>1168856.528871391</v>
      </c>
      <c r="J3363" s="3">
        <f>(DD_relocated_catalogue[[#This Row],[Relocated easting (m)]]/0.3048)+342000</f>
        <v>345404.31758530182</v>
      </c>
      <c r="K3363" s="3">
        <f>DD_relocated_catalogue[[#This Row],[Relocated depth (m)]]/0.3048</f>
        <v>6344.1010498687665</v>
      </c>
      <c r="L3363" s="3">
        <f>DD_relocated_catalogue[[#This Row],[Semi-minor axis length (m)]]/0.3048</f>
        <v>5.6638898747727513</v>
      </c>
      <c r="M3363" s="3">
        <f>DD_relocated_catalogue[[#This Row],[Semi-intermediate axis length (m)]]/0.3048</f>
        <v>10.370152352993129</v>
      </c>
      <c r="N3363" s="3">
        <f>DD_relocated_catalogue[[#This Row],[Semi-major axis length (m)]]/0.3048</f>
        <v>15.361454958724496</v>
      </c>
      <c r="O3363" s="3">
        <v>-63.969154644201012</v>
      </c>
      <c r="P3363" s="3">
        <v>-40.720617077565933</v>
      </c>
      <c r="Q3363" s="3">
        <v>78.15291660258768</v>
      </c>
      <c r="R3363" s="3">
        <f>DD_relocated_catalogue[[#This Row],[Northing uncertainty half-length (m)]]/0.3048</f>
        <v>13.578117056829983</v>
      </c>
      <c r="S3363" s="3">
        <f>DD_relocated_catalogue[[#This Row],[Easting uncertainty half-length (m)]]/0.3048</f>
        <v>11.402627633513951</v>
      </c>
      <c r="T3363" s="3">
        <f>DD_relocated_catalogue[[#This Row],[Depth uncertainty half-length (m)]]/0.3048</f>
        <v>7.7582320306780552</v>
      </c>
      <c r="U3363" s="4">
        <v>0.4360042505090253</v>
      </c>
    </row>
    <row r="3364" spans="1:21" x14ac:dyDescent="0.25">
      <c r="A3364">
        <v>6582</v>
      </c>
      <c r="B3364" t="s">
        <v>22</v>
      </c>
      <c r="C3364" s="1">
        <v>42072.314609525463</v>
      </c>
      <c r="D3364" s="2">
        <f>(DD_relocated_catalogue[[#This Row],[SLB northing (m)]]/0.3048)+1169000</f>
        <v>1169882.998687664</v>
      </c>
      <c r="E3364" s="2">
        <f>(DD_relocated_catalogue[[#This Row],[SLB easting (m)]]/0.3048)+342000</f>
        <v>345068.99934383202</v>
      </c>
      <c r="F3364" s="2">
        <f>DD_relocated_catalogue[[#This Row],[SLB depth (m)]]/0.3048</f>
        <v>6745</v>
      </c>
      <c r="G3364">
        <v>-1.17</v>
      </c>
      <c r="H3364" s="1">
        <v>42072.314609479166</v>
      </c>
      <c r="I3364" s="3">
        <f>(DD_relocated_catalogue[[#This Row],[Relocated northing  (m)]]/0.3048)+1169000</f>
        <v>1170165.6233595801</v>
      </c>
      <c r="J3364" s="3">
        <f>(DD_relocated_catalogue[[#This Row],[Relocated easting (m)]]/0.3048)+342000</f>
        <v>344907.84776902886</v>
      </c>
      <c r="K3364" s="3">
        <f>DD_relocated_catalogue[[#This Row],[Relocated depth (m)]]/0.3048</f>
        <v>6868.1299212598424</v>
      </c>
      <c r="L3364" s="3">
        <f>DD_relocated_catalogue[[#This Row],[Semi-minor axis length (m)]]/0.3048</f>
        <v>11.345473416769654</v>
      </c>
      <c r="M3364" s="3">
        <f>DD_relocated_catalogue[[#This Row],[Semi-intermediate axis length (m)]]/0.3048</f>
        <v>37.051786292968842</v>
      </c>
      <c r="N3364" s="3">
        <f>DD_relocated_catalogue[[#This Row],[Semi-major axis length (m)]]/0.3048</f>
        <v>100.61572700245871</v>
      </c>
      <c r="O3364" s="3">
        <v>-63.978747916416829</v>
      </c>
      <c r="P3364" s="3">
        <v>-89.61095937352701</v>
      </c>
      <c r="Q3364" s="3">
        <v>75.732156831627975</v>
      </c>
      <c r="R3364" s="3">
        <f>DD_relocated_catalogue[[#This Row],[Northing uncertainty half-length (m)]]/0.3048</f>
        <v>97.70436177854387</v>
      </c>
      <c r="S3364" s="3">
        <f>DD_relocated_catalogue[[#This Row],[Easting uncertainty half-length (m)]]/0.3048</f>
        <v>40.381018182709042</v>
      </c>
      <c r="T3364" s="3">
        <f>DD_relocated_catalogue[[#This Row],[Depth uncertainty half-length (m)]]/0.3048</f>
        <v>19.1427992235161</v>
      </c>
      <c r="U3364" s="4">
        <v>0.57032045384112562</v>
      </c>
    </row>
    <row r="3365" spans="1:21" x14ac:dyDescent="0.25">
      <c r="A3365">
        <v>2424</v>
      </c>
      <c r="B3365" t="s">
        <v>22</v>
      </c>
      <c r="C3365" s="1">
        <v>41160.469550740738</v>
      </c>
      <c r="D3365" s="2">
        <f>(DD_relocated_catalogue[[#This Row],[SLB northing (m)]]/0.3048)+1169000</f>
        <v>1168770</v>
      </c>
      <c r="E3365" s="2">
        <f>(DD_relocated_catalogue[[#This Row],[SLB easting (m)]]/0.3048)+342000</f>
        <v>345277.99868766405</v>
      </c>
      <c r="F3365" s="2">
        <f>DD_relocated_catalogue[[#This Row],[SLB depth (m)]]/0.3048</f>
        <v>6483.9993438320207</v>
      </c>
      <c r="G3365">
        <v>-1.26</v>
      </c>
      <c r="H3365" s="1">
        <v>41160.469550706017</v>
      </c>
      <c r="I3365" s="3">
        <f>(DD_relocated_catalogue[[#This Row],[Relocated northing  (m)]]/0.3048)+1169000</f>
        <v>1168949.3930446194</v>
      </c>
      <c r="J3365" s="3">
        <f>(DD_relocated_catalogue[[#This Row],[Relocated easting (m)]]/0.3048)+342000</f>
        <v>345378.48097112862</v>
      </c>
      <c r="K3365" s="3">
        <f>DD_relocated_catalogue[[#This Row],[Relocated depth (m)]]/0.3048</f>
        <v>6483.9009186351695</v>
      </c>
      <c r="L3365" s="3">
        <f>DD_relocated_catalogue[[#This Row],[Semi-minor axis length (m)]]/0.3048</f>
        <v>7.7969196917357406</v>
      </c>
      <c r="M3365" s="3">
        <f>DD_relocated_catalogue[[#This Row],[Semi-intermediate axis length (m)]]/0.3048</f>
        <v>14.497246411595238</v>
      </c>
      <c r="N3365" s="3">
        <f>DD_relocated_catalogue[[#This Row],[Semi-major axis length (m)]]/0.3048</f>
        <v>56.909467594646514</v>
      </c>
      <c r="O3365" s="3">
        <v>-62.421173219925478</v>
      </c>
      <c r="P3365" s="3">
        <v>-91.400737958677666</v>
      </c>
      <c r="Q3365" s="3">
        <v>103.1121477986693</v>
      </c>
      <c r="R3365" s="3">
        <f>DD_relocated_catalogue[[#This Row],[Northing uncertainty half-length (m)]]/0.3048</f>
        <v>55.68889003701792</v>
      </c>
      <c r="S3365" s="3">
        <f>DD_relocated_catalogue[[#This Row],[Easting uncertainty half-length (m)]]/0.3048</f>
        <v>17.513120255826323</v>
      </c>
      <c r="T3365" s="3">
        <f>DD_relocated_catalogue[[#This Row],[Depth uncertainty half-length (m)]]/0.3048</f>
        <v>9.5350101527148681</v>
      </c>
      <c r="U3365" s="4">
        <v>0.48234955025757636</v>
      </c>
    </row>
    <row r="3366" spans="1:21" x14ac:dyDescent="0.25">
      <c r="A3366">
        <v>2891</v>
      </c>
      <c r="B3366" t="s">
        <v>22</v>
      </c>
      <c r="C3366" s="1">
        <v>41257.166527314817</v>
      </c>
      <c r="D3366" s="2">
        <f>(DD_relocated_catalogue[[#This Row],[SLB northing (m)]]/0.3048)+1169000</f>
        <v>1168945</v>
      </c>
      <c r="E3366" s="2">
        <f>(DD_relocated_catalogue[[#This Row],[SLB easting (m)]]/0.3048)+342000</f>
        <v>345518.99934383202</v>
      </c>
      <c r="F3366" s="2">
        <f>DD_relocated_catalogue[[#This Row],[SLB depth (m)]]/0.3048</f>
        <v>6687.0013123359577</v>
      </c>
      <c r="G3366">
        <v>-1.36</v>
      </c>
      <c r="H3366" s="1">
        <v>41257.16652752315</v>
      </c>
      <c r="I3366" s="3">
        <f>(DD_relocated_catalogue[[#This Row],[Relocated northing  (m)]]/0.3048)+1169000</f>
        <v>1169023.9927821523</v>
      </c>
      <c r="J3366" s="3">
        <f>(DD_relocated_catalogue[[#This Row],[Relocated easting (m)]]/0.3048)+342000</f>
        <v>345204.406167979</v>
      </c>
      <c r="K3366" s="3">
        <f>DD_relocated_catalogue[[#This Row],[Relocated depth (m)]]/0.3048</f>
        <v>6515.8825459317577</v>
      </c>
      <c r="L3366" s="3">
        <f>DD_relocated_catalogue[[#This Row],[Semi-minor axis length (m)]]/0.3048</f>
        <v>9.6271237933028413</v>
      </c>
      <c r="M3366" s="3">
        <f>DD_relocated_catalogue[[#This Row],[Semi-intermediate axis length (m)]]/0.3048</f>
        <v>19.364401708285254</v>
      </c>
      <c r="N3366" s="3">
        <f>DD_relocated_catalogue[[#This Row],[Semi-major axis length (m)]]/0.3048</f>
        <v>62.510406746637699</v>
      </c>
      <c r="O3366" s="3">
        <v>-64.681500575723106</v>
      </c>
      <c r="P3366" s="3">
        <v>-91.269963908213285</v>
      </c>
      <c r="Q3366" s="3">
        <v>102.29768070689522</v>
      </c>
      <c r="R3366" s="3">
        <f>DD_relocated_catalogue[[#This Row],[Northing uncertainty half-length (m)]]/0.3048</f>
        <v>61.327792901699326</v>
      </c>
      <c r="S3366" s="3">
        <f>DD_relocated_catalogue[[#This Row],[Easting uncertainty half-length (m)]]/0.3048</f>
        <v>21.336623123629522</v>
      </c>
      <c r="T3366" s="3">
        <f>DD_relocated_catalogue[[#This Row],[Depth uncertainty half-length (m)]]/0.3048</f>
        <v>11.906738710616164</v>
      </c>
      <c r="U3366" s="4">
        <v>0.52624560300892687</v>
      </c>
    </row>
    <row r="3367" spans="1:21" x14ac:dyDescent="0.25">
      <c r="A3367">
        <v>6512</v>
      </c>
      <c r="B3367" t="s">
        <v>22</v>
      </c>
      <c r="C3367" s="1">
        <v>42030.61048653935</v>
      </c>
      <c r="D3367" s="2">
        <f>(DD_relocated_catalogue[[#This Row],[SLB northing (m)]]/0.3048)+1169000</f>
        <v>1168776.000656168</v>
      </c>
      <c r="E3367" s="2">
        <f>(DD_relocated_catalogue[[#This Row],[SLB easting (m)]]/0.3048)+342000</f>
        <v>345452.00131233595</v>
      </c>
      <c r="F3367" s="2">
        <f>DD_relocated_catalogue[[#This Row],[SLB depth (m)]]/0.3048</f>
        <v>6371.0006561679793</v>
      </c>
      <c r="G3367">
        <v>-1.4</v>
      </c>
      <c r="H3367" s="1">
        <v>42030.610486631944</v>
      </c>
      <c r="I3367" s="3">
        <f>(DD_relocated_catalogue[[#This Row],[Relocated northing  (m)]]/0.3048)+1169000</f>
        <v>1168754.1502624671</v>
      </c>
      <c r="J3367" s="3">
        <f>(DD_relocated_catalogue[[#This Row],[Relocated easting (m)]]/0.3048)+342000</f>
        <v>345640.19685039372</v>
      </c>
      <c r="K3367" s="3">
        <f>DD_relocated_catalogue[[#This Row],[Relocated depth (m)]]/0.3048</f>
        <v>6196.8307086614177</v>
      </c>
      <c r="L3367" s="3">
        <f>DD_relocated_catalogue[[#This Row],[Semi-minor axis length (m)]]/0.3048</f>
        <v>5.9561389993507792</v>
      </c>
      <c r="M3367" s="3">
        <f>DD_relocated_catalogue[[#This Row],[Semi-intermediate axis length (m)]]/0.3048</f>
        <v>15.719403274707744</v>
      </c>
      <c r="N3367" s="3">
        <f>DD_relocated_catalogue[[#This Row],[Semi-major axis length (m)]]/0.3048</f>
        <v>60.149277035963209</v>
      </c>
      <c r="O3367" s="3">
        <v>-54.52757710066146</v>
      </c>
      <c r="P3367" s="3">
        <v>-92.192226803055448</v>
      </c>
      <c r="Q3367" s="3">
        <v>105.01689046339052</v>
      </c>
      <c r="R3367" s="3">
        <f>DD_relocated_catalogue[[#This Row],[Northing uncertainty half-length (m)]]/0.3048</f>
        <v>58.538137031771832</v>
      </c>
      <c r="S3367" s="3">
        <f>DD_relocated_catalogue[[#This Row],[Easting uncertainty half-length (m)]]/0.3048</f>
        <v>18.875736799238766</v>
      </c>
      <c r="T3367" s="3">
        <f>DD_relocated_catalogue[[#This Row],[Depth uncertainty half-length (m)]]/0.3048</f>
        <v>10.308684600555642</v>
      </c>
      <c r="U3367" s="4">
        <v>0.46919506968420172</v>
      </c>
    </row>
    <row r="3368" spans="1:21" x14ac:dyDescent="0.25">
      <c r="A3368">
        <v>6427</v>
      </c>
      <c r="B3368" t="s">
        <v>22</v>
      </c>
      <c r="C3368" s="1">
        <v>41998.326443796293</v>
      </c>
      <c r="D3368" s="2">
        <f>(DD_relocated_catalogue[[#This Row],[SLB northing (m)]]/0.3048)+1169000</f>
        <v>1168647.998687664</v>
      </c>
      <c r="E3368" s="2">
        <f>(DD_relocated_catalogue[[#This Row],[SLB easting (m)]]/0.3048)+342000</f>
        <v>345372.00131233595</v>
      </c>
      <c r="F3368" s="2">
        <f>DD_relocated_catalogue[[#This Row],[SLB depth (m)]]/0.3048</f>
        <v>6353.9993438320207</v>
      </c>
      <c r="G3368">
        <v>-1.21</v>
      </c>
      <c r="H3368" s="1">
        <v>41998.326443738428</v>
      </c>
      <c r="I3368" s="3">
        <f>(DD_relocated_catalogue[[#This Row],[Relocated northing  (m)]]/0.3048)+1169000</f>
        <v>1168546.3648293964</v>
      </c>
      <c r="J3368" s="3">
        <f>(DD_relocated_catalogue[[#This Row],[Relocated easting (m)]]/0.3048)+342000</f>
        <v>345325.01312335959</v>
      </c>
      <c r="K3368" s="3">
        <f>DD_relocated_catalogue[[#This Row],[Relocated depth (m)]]/0.3048</f>
        <v>6385.4822834645665</v>
      </c>
      <c r="L3368" s="3">
        <f>DD_relocated_catalogue[[#This Row],[Semi-minor axis length (m)]]/0.3048</f>
        <v>8.7205812500708824</v>
      </c>
      <c r="M3368" s="3">
        <f>DD_relocated_catalogue[[#This Row],[Semi-intermediate axis length (m)]]/0.3048</f>
        <v>14.985995510955206</v>
      </c>
      <c r="N3368" s="3">
        <f>DD_relocated_catalogue[[#This Row],[Semi-major axis length (m)]]/0.3048</f>
        <v>22.077094308553523</v>
      </c>
      <c r="O3368" s="3">
        <v>-66.135383079251525</v>
      </c>
      <c r="P3368" s="3">
        <v>-29.839999337572252</v>
      </c>
      <c r="Q3368" s="3">
        <v>75.417222052132118</v>
      </c>
      <c r="R3368" s="3">
        <f>DD_relocated_catalogue[[#This Row],[Northing uncertainty half-length (m)]]/0.3048</f>
        <v>18.553446080582635</v>
      </c>
      <c r="S3368" s="3">
        <f>DD_relocated_catalogue[[#This Row],[Easting uncertainty half-length (m)]]/0.3048</f>
        <v>17.613194363155863</v>
      </c>
      <c r="T3368" s="3">
        <f>DD_relocated_catalogue[[#This Row],[Depth uncertainty half-length (m)]]/0.3048</f>
        <v>11.500814936516898</v>
      </c>
      <c r="U3368" s="4">
        <v>0.57158008012434924</v>
      </c>
    </row>
    <row r="3369" spans="1:21" x14ac:dyDescent="0.25">
      <c r="A3369">
        <v>2153</v>
      </c>
      <c r="B3369" t="s">
        <v>22</v>
      </c>
      <c r="C3369" s="1">
        <v>41116.025444363426</v>
      </c>
      <c r="D3369" s="2">
        <f>(DD_relocated_catalogue[[#This Row],[SLB northing (m)]]/0.3048)+1169000</f>
        <v>1168602.001312336</v>
      </c>
      <c r="E3369" s="2">
        <f>(DD_relocated_catalogue[[#This Row],[SLB easting (m)]]/0.3048)+342000</f>
        <v>344577.00131233595</v>
      </c>
      <c r="F3369" s="2">
        <f>DD_relocated_catalogue[[#This Row],[SLB depth (m)]]/0.3048</f>
        <v>6712.9986876640423</v>
      </c>
      <c r="G3369">
        <v>0.02</v>
      </c>
      <c r="H3369" s="1">
        <v>41116.025444409723</v>
      </c>
      <c r="I3369" s="3">
        <f>(DD_relocated_catalogue[[#This Row],[Relocated northing  (m)]]/0.3048)+1169000</f>
        <v>1168637.339238845</v>
      </c>
      <c r="J3369" s="3">
        <f>(DD_relocated_catalogue[[#This Row],[Relocated easting (m)]]/0.3048)+342000</f>
        <v>344585.37073490815</v>
      </c>
      <c r="K3369" s="3">
        <f>DD_relocated_catalogue[[#This Row],[Relocated depth (m)]]/0.3048</f>
        <v>6626.4402887139104</v>
      </c>
      <c r="L3369" s="3">
        <f>DD_relocated_catalogue[[#This Row],[Semi-minor axis length (m)]]/0.3048</f>
        <v>8.8055590455518704</v>
      </c>
      <c r="M3369" s="3">
        <f>DD_relocated_catalogue[[#This Row],[Semi-intermediate axis length (m)]]/0.3048</f>
        <v>18.568489352062553</v>
      </c>
      <c r="N3369" s="3">
        <f>DD_relocated_catalogue[[#This Row],[Semi-major axis length (m)]]/0.3048</f>
        <v>41.301792341530863</v>
      </c>
      <c r="O3369" s="3">
        <v>-67.059576321063759</v>
      </c>
      <c r="P3369" s="3">
        <v>-88.807157038059245</v>
      </c>
      <c r="Q3369" s="3">
        <v>116.68455416695048</v>
      </c>
      <c r="R3369" s="3">
        <f>DD_relocated_catalogue[[#This Row],[Northing uncertainty half-length (m)]]/0.3048</f>
        <v>37.357546743015412</v>
      </c>
      <c r="S3369" s="3">
        <f>DD_relocated_catalogue[[#This Row],[Easting uncertainty half-length (m)]]/0.3048</f>
        <v>24.573673626260103</v>
      </c>
      <c r="T3369" s="3">
        <f>DD_relocated_catalogue[[#This Row],[Depth uncertainty half-length (m)]]/0.3048</f>
        <v>10.813606254354456</v>
      </c>
      <c r="U3369" s="4">
        <v>0.44342148160823208</v>
      </c>
    </row>
    <row r="3370" spans="1:21" x14ac:dyDescent="0.25">
      <c r="A3370">
        <v>2154</v>
      </c>
      <c r="B3370" t="s">
        <v>22</v>
      </c>
      <c r="C3370" s="1">
        <v>41116.054980000001</v>
      </c>
      <c r="D3370" s="2">
        <f>(DD_relocated_catalogue[[#This Row],[SLB northing (m)]]/0.3048)+1169000</f>
        <v>1168607.001312336</v>
      </c>
      <c r="E3370" s="2">
        <f>(DD_relocated_catalogue[[#This Row],[SLB easting (m)]]/0.3048)+342000</f>
        <v>344587.00131233595</v>
      </c>
      <c r="F3370" s="2">
        <f>DD_relocated_catalogue[[#This Row],[SLB depth (m)]]/0.3048</f>
        <v>6706.0006561679784</v>
      </c>
      <c r="G3370">
        <v>-0.34</v>
      </c>
      <c r="H3370" s="1">
        <v>41116.054980046298</v>
      </c>
      <c r="I3370" s="3">
        <f>(DD_relocated_catalogue[[#This Row],[Relocated northing  (m)]]/0.3048)+1169000</f>
        <v>1168621.5879265091</v>
      </c>
      <c r="J3370" s="3">
        <f>(DD_relocated_catalogue[[#This Row],[Relocated easting (m)]]/0.3048)+342000</f>
        <v>344660.44291338581</v>
      </c>
      <c r="K3370" s="3">
        <f>DD_relocated_catalogue[[#This Row],[Relocated depth (m)]]/0.3048</f>
        <v>6648.5006561679784</v>
      </c>
      <c r="L3370" s="3">
        <f>DD_relocated_catalogue[[#This Row],[Semi-minor axis length (m)]]/0.3048</f>
        <v>8.4592807810406985</v>
      </c>
      <c r="M3370" s="3">
        <f>DD_relocated_catalogue[[#This Row],[Semi-intermediate axis length (m)]]/0.3048</f>
        <v>18.863463842533367</v>
      </c>
      <c r="N3370" s="3">
        <f>DD_relocated_catalogue[[#This Row],[Semi-major axis length (m)]]/0.3048</f>
        <v>43.44181424387186</v>
      </c>
      <c r="O3370" s="3">
        <v>-68.336279154627547</v>
      </c>
      <c r="P3370" s="3">
        <v>-90.147402016293228</v>
      </c>
      <c r="Q3370" s="3">
        <v>116.06235016208467</v>
      </c>
      <c r="R3370" s="3">
        <f>DD_relocated_catalogue[[#This Row],[Northing uncertainty half-length (m)]]/0.3048</f>
        <v>39.79474621567708</v>
      </c>
      <c r="S3370" s="3">
        <f>DD_relocated_catalogue[[#This Row],[Easting uncertainty half-length (m)]]/0.3048</f>
        <v>24.690535148894131</v>
      </c>
      <c r="T3370" s="3">
        <f>DD_relocated_catalogue[[#This Row],[Depth uncertainty half-length (m)]]/0.3048</f>
        <v>10.453398384552255</v>
      </c>
      <c r="U3370" s="4">
        <v>0.4396024884702649</v>
      </c>
    </row>
    <row r="3371" spans="1:21" x14ac:dyDescent="0.25">
      <c r="A3371">
        <v>6452</v>
      </c>
      <c r="B3371" t="s">
        <v>22</v>
      </c>
      <c r="C3371" s="1">
        <v>42012.029815543981</v>
      </c>
      <c r="D3371" s="2">
        <f>(DD_relocated_catalogue[[#This Row],[SLB northing (m)]]/0.3048)+1169000</f>
        <v>1168581.000656168</v>
      </c>
      <c r="E3371" s="2">
        <f>(DD_relocated_catalogue[[#This Row],[SLB easting (m)]]/0.3048)+342000</f>
        <v>344617.99868766405</v>
      </c>
      <c r="F3371" s="2">
        <f>DD_relocated_catalogue[[#This Row],[SLB depth (m)]]/0.3048</f>
        <v>6501.0006561679793</v>
      </c>
      <c r="G3371">
        <v>-1.06</v>
      </c>
      <c r="H3371" s="1">
        <v>42012.029815451388</v>
      </c>
      <c r="I3371" s="3">
        <f>(DD_relocated_catalogue[[#This Row],[Relocated northing  (m)]]/0.3048)+1169000</f>
        <v>1168466.2795275589</v>
      </c>
      <c r="J3371" s="3">
        <f>(DD_relocated_catalogue[[#This Row],[Relocated easting (m)]]/0.3048)+342000</f>
        <v>344781.66666666669</v>
      </c>
      <c r="K3371" s="3">
        <f>DD_relocated_catalogue[[#This Row],[Relocated depth (m)]]/0.3048</f>
        <v>6521.6961942257221</v>
      </c>
      <c r="L3371" s="3">
        <f>DD_relocated_catalogue[[#This Row],[Semi-minor axis length (m)]]/0.3048</f>
        <v>7.9383232064525728</v>
      </c>
      <c r="M3371" s="3">
        <f>DD_relocated_catalogue[[#This Row],[Semi-intermediate axis length (m)]]/0.3048</f>
        <v>15.982240439514619</v>
      </c>
      <c r="N3371" s="3">
        <f>DD_relocated_catalogue[[#This Row],[Semi-major axis length (m)]]/0.3048</f>
        <v>29.4762201655467</v>
      </c>
      <c r="O3371" s="3">
        <v>-68.897309226163586</v>
      </c>
      <c r="P3371" s="3">
        <v>-8.7879564178624907</v>
      </c>
      <c r="Q3371" s="3">
        <v>76.646826145575616</v>
      </c>
      <c r="R3371" s="3">
        <f>DD_relocated_catalogue[[#This Row],[Northing uncertainty half-length (m)]]/0.3048</f>
        <v>18.271695001094358</v>
      </c>
      <c r="S3371" s="3">
        <f>DD_relocated_catalogue[[#This Row],[Easting uncertainty half-length (m)]]/0.3048</f>
        <v>26.147581770272414</v>
      </c>
      <c r="T3371" s="3">
        <f>DD_relocated_catalogue[[#This Row],[Depth uncertainty half-length (m)]]/0.3048</f>
        <v>12.838120151859213</v>
      </c>
      <c r="U3371" s="4">
        <v>0.4849528269305306</v>
      </c>
    </row>
    <row r="3372" spans="1:21" x14ac:dyDescent="0.25">
      <c r="A3372">
        <v>4075</v>
      </c>
      <c r="B3372" t="s">
        <v>22</v>
      </c>
      <c r="C3372" s="1">
        <v>41561.60639385417</v>
      </c>
      <c r="D3372" s="2">
        <f>(DD_relocated_catalogue[[#This Row],[SLB northing (m)]]/0.3048)+1169000</f>
        <v>1168595</v>
      </c>
      <c r="E3372" s="2">
        <f>(DD_relocated_catalogue[[#This Row],[SLB easting (m)]]/0.3048)+342000</f>
        <v>344721.00065616798</v>
      </c>
      <c r="F3372" s="2">
        <f>DD_relocated_catalogue[[#This Row],[SLB depth (m)]]/0.3048</f>
        <v>6513.9993438320207</v>
      </c>
      <c r="G3372">
        <v>-1.32</v>
      </c>
      <c r="H3372" s="1">
        <v>41561.606393761576</v>
      </c>
      <c r="I3372" s="3">
        <f>(DD_relocated_catalogue[[#This Row],[Relocated northing  (m)]]/0.3048)+1169000</f>
        <v>1168591.2467191601</v>
      </c>
      <c r="J3372" s="3">
        <f>(DD_relocated_catalogue[[#This Row],[Relocated easting (m)]]/0.3048)+342000</f>
        <v>344892.51968503935</v>
      </c>
      <c r="K3372" s="3">
        <f>DD_relocated_catalogue[[#This Row],[Relocated depth (m)]]/0.3048</f>
        <v>6480.8891076115478</v>
      </c>
      <c r="L3372" s="3">
        <f>DD_relocated_catalogue[[#This Row],[Semi-minor axis length (m)]]/0.3048</f>
        <v>7.463473914719911</v>
      </c>
      <c r="M3372" s="3">
        <f>DD_relocated_catalogue[[#This Row],[Semi-intermediate axis length (m)]]/0.3048</f>
        <v>13.651369362892638</v>
      </c>
      <c r="N3372" s="3">
        <f>DD_relocated_catalogue[[#This Row],[Semi-major axis length (m)]]/0.3048</f>
        <v>20.866116114694861</v>
      </c>
      <c r="O3372" s="3">
        <v>-68.556750077875137</v>
      </c>
      <c r="P3372" s="3">
        <v>2.2874138348611881</v>
      </c>
      <c r="Q3372" s="3">
        <v>53.254279208166366</v>
      </c>
      <c r="R3372" s="3">
        <f>DD_relocated_catalogue[[#This Row],[Northing uncertainty half-length (m)]]/0.3048</f>
        <v>15.680996306921656</v>
      </c>
      <c r="S3372" s="3">
        <f>DD_relocated_catalogue[[#This Row],[Easting uncertainty half-length (m)]]/0.3048</f>
        <v>17.954077632215192</v>
      </c>
      <c r="T3372" s="3">
        <f>DD_relocated_catalogue[[#This Row],[Depth uncertainty half-length (m)]]/0.3048</f>
        <v>10.301837989421227</v>
      </c>
      <c r="U3372" s="4">
        <v>0.51466410539969143</v>
      </c>
    </row>
    <row r="3373" spans="1:21" x14ac:dyDescent="0.25">
      <c r="A3373">
        <v>5562</v>
      </c>
      <c r="B3373" t="s">
        <v>22</v>
      </c>
      <c r="C3373" s="1">
        <v>41861.584676990744</v>
      </c>
      <c r="D3373" s="2">
        <f>(DD_relocated_catalogue[[#This Row],[SLB northing (m)]]/0.3048)+1169000</f>
        <v>1168425</v>
      </c>
      <c r="E3373" s="2">
        <f>(DD_relocated_catalogue[[#This Row],[SLB easting (m)]]/0.3048)+342000</f>
        <v>344615</v>
      </c>
      <c r="F3373" s="2">
        <f>DD_relocated_catalogue[[#This Row],[SLB depth (m)]]/0.3048</f>
        <v>6672.0013123359577</v>
      </c>
      <c r="G3373">
        <v>-0.64</v>
      </c>
      <c r="H3373" s="1">
        <v>41861.584677071762</v>
      </c>
      <c r="I3373" s="3">
        <f>(DD_relocated_catalogue[[#This Row],[Relocated northing  (m)]]/0.3048)+1169000</f>
        <v>1168505.8431758529</v>
      </c>
      <c r="J3373" s="3">
        <f>(DD_relocated_catalogue[[#This Row],[Relocated easting (m)]]/0.3048)+342000</f>
        <v>344486.27296587924</v>
      </c>
      <c r="K3373" s="3">
        <f>DD_relocated_catalogue[[#This Row],[Relocated depth (m)]]/0.3048</f>
        <v>6702.4278215223094</v>
      </c>
      <c r="L3373" s="3">
        <f>DD_relocated_catalogue[[#This Row],[Semi-minor axis length (m)]]/0.3048</f>
        <v>8.2501431150191191</v>
      </c>
      <c r="M3373" s="3">
        <f>DD_relocated_catalogue[[#This Row],[Semi-intermediate axis length (m)]]/0.3048</f>
        <v>15.070753259212381</v>
      </c>
      <c r="N3373" s="3">
        <f>DD_relocated_catalogue[[#This Row],[Semi-major axis length (m)]]/0.3048</f>
        <v>27.711324803023523</v>
      </c>
      <c r="O3373" s="3">
        <v>-72.866503103596088</v>
      </c>
      <c r="P3373" s="3">
        <v>-3.4292363272196855</v>
      </c>
      <c r="Q3373" s="3">
        <v>70.919926287513078</v>
      </c>
      <c r="R3373" s="3">
        <f>DD_relocated_catalogue[[#This Row],[Northing uncertainty half-length (m)]]/0.3048</f>
        <v>17.274057583571821</v>
      </c>
      <c r="S3373" s="3">
        <f>DD_relocated_catalogue[[#This Row],[Easting uncertainty half-length (m)]]/0.3048</f>
        <v>25.147730711632004</v>
      </c>
      <c r="T3373" s="3">
        <f>DD_relocated_catalogue[[#This Row],[Depth uncertainty half-length (m)]]/0.3048</f>
        <v>11.337129403885287</v>
      </c>
      <c r="U3373" s="4">
        <v>0.47205132171181119</v>
      </c>
    </row>
    <row r="3374" spans="1:21" x14ac:dyDescent="0.25">
      <c r="A3374">
        <v>5559</v>
      </c>
      <c r="B3374" t="s">
        <v>22</v>
      </c>
      <c r="C3374" s="1">
        <v>41860.790305937502</v>
      </c>
      <c r="D3374" s="2">
        <f>(DD_relocated_catalogue[[#This Row],[SLB northing (m)]]/0.3048)+1169000</f>
        <v>1168425</v>
      </c>
      <c r="E3374" s="2">
        <f>(DD_relocated_catalogue[[#This Row],[SLB easting (m)]]/0.3048)+342000</f>
        <v>344712.99868766405</v>
      </c>
      <c r="F3374" s="2">
        <f>DD_relocated_catalogue[[#This Row],[SLB depth (m)]]/0.3048</f>
        <v>6658.9993438320207</v>
      </c>
      <c r="G3374">
        <v>-0.35</v>
      </c>
      <c r="H3374" s="1">
        <v>41860.790306006944</v>
      </c>
      <c r="I3374" s="3">
        <f>(DD_relocated_catalogue[[#This Row],[Relocated northing  (m)]]/0.3048)+1169000</f>
        <v>1168560.2427821523</v>
      </c>
      <c r="J3374" s="3">
        <f>(DD_relocated_catalogue[[#This Row],[Relocated easting (m)]]/0.3048)+342000</f>
        <v>344472.6902887139</v>
      </c>
      <c r="K3374" s="3">
        <f>DD_relocated_catalogue[[#This Row],[Relocated depth (m)]]/0.3048</f>
        <v>6692.7690288713902</v>
      </c>
      <c r="L3374" s="3">
        <f>DD_relocated_catalogue[[#This Row],[Semi-minor axis length (m)]]/0.3048</f>
        <v>8.0730652930321263</v>
      </c>
      <c r="M3374" s="3">
        <f>DD_relocated_catalogue[[#This Row],[Semi-intermediate axis length (m)]]/0.3048</f>
        <v>14.78050657546116</v>
      </c>
      <c r="N3374" s="3">
        <f>DD_relocated_catalogue[[#This Row],[Semi-major axis length (m)]]/0.3048</f>
        <v>26.370477851762399</v>
      </c>
      <c r="O3374" s="3">
        <v>-73.476845874540842</v>
      </c>
      <c r="P3374" s="3">
        <v>-0.59563279072933684</v>
      </c>
      <c r="Q3374" s="3">
        <v>73.478028822983873</v>
      </c>
      <c r="R3374" s="3">
        <f>DD_relocated_catalogue[[#This Row],[Northing uncertainty half-length (m)]]/0.3048</f>
        <v>15.970924139386224</v>
      </c>
      <c r="S3374" s="3">
        <f>DD_relocated_catalogue[[#This Row],[Easting uncertainty half-length (m)]]/0.3048</f>
        <v>24.613700166430078</v>
      </c>
      <c r="T3374" s="3">
        <f>DD_relocated_catalogue[[#This Row],[Depth uncertainty half-length (m)]]/0.3048</f>
        <v>10.775684717994025</v>
      </c>
      <c r="U3374" s="4">
        <v>0.45231988643596122</v>
      </c>
    </row>
    <row r="3375" spans="1:21" x14ac:dyDescent="0.25">
      <c r="A3375">
        <v>6877</v>
      </c>
      <c r="B3375" t="s">
        <v>22</v>
      </c>
      <c r="C3375" s="1">
        <v>43093.392215173611</v>
      </c>
      <c r="D3375" s="2">
        <f>(DD_relocated_catalogue[[#This Row],[SLB northing (m)]]/0.3048)+1169000</f>
        <v>1168490</v>
      </c>
      <c r="E3375" s="2">
        <f>(DD_relocated_catalogue[[#This Row],[SLB easting (m)]]/0.3048)+342000</f>
        <v>345011.00065616798</v>
      </c>
      <c r="F3375" s="2">
        <f>DD_relocated_catalogue[[#This Row],[SLB depth (m)]]/0.3048</f>
        <v>6627.0013123359577</v>
      </c>
      <c r="G3375">
        <v>-0.85</v>
      </c>
      <c r="H3375" s="1">
        <v>43093.392215231484</v>
      </c>
      <c r="I3375" s="3">
        <f>(DD_relocated_catalogue[[#This Row],[Relocated northing  (m)]]/0.3048)+1169000</f>
        <v>1168291.7716535432</v>
      </c>
      <c r="J3375" s="3">
        <f>(DD_relocated_catalogue[[#This Row],[Relocated easting (m)]]/0.3048)+342000</f>
        <v>344848.31364829396</v>
      </c>
      <c r="K3375" s="3">
        <f>DD_relocated_catalogue[[#This Row],[Relocated depth (m)]]/0.3048</f>
        <v>6575.21653543307</v>
      </c>
      <c r="L3375" s="3">
        <f>DD_relocated_catalogue[[#This Row],[Semi-minor axis length (m)]]/0.3048</f>
        <v>9.5290458749151608</v>
      </c>
      <c r="M3375" s="3">
        <f>DD_relocated_catalogue[[#This Row],[Semi-intermediate axis length (m)]]/0.3048</f>
        <v>24.169367874954599</v>
      </c>
      <c r="N3375" s="3">
        <f>DD_relocated_catalogue[[#This Row],[Semi-major axis length (m)]]/0.3048</f>
        <v>54.898542299133929</v>
      </c>
      <c r="O3375" s="3">
        <v>-63.44268113758848</v>
      </c>
      <c r="P3375" s="3">
        <v>-88.443172805393971</v>
      </c>
      <c r="Q3375" s="3">
        <v>120.04289916835977</v>
      </c>
      <c r="R3375" s="3">
        <f>DD_relocated_catalogue[[#This Row],[Northing uncertainty half-length (m)]]/0.3048</f>
        <v>48.095642852401262</v>
      </c>
      <c r="S3375" s="3">
        <f>DD_relocated_catalogue[[#This Row],[Easting uncertainty half-length (m)]]/0.3048</f>
        <v>34.105896144377084</v>
      </c>
      <c r="T3375" s="3">
        <f>DD_relocated_catalogue[[#This Row],[Depth uncertainty half-length (m)]]/0.3048</f>
        <v>13.749026010420344</v>
      </c>
      <c r="U3375" s="4">
        <v>0.51415912679859654</v>
      </c>
    </row>
    <row r="3376" spans="1:21" x14ac:dyDescent="0.25">
      <c r="A3376">
        <v>6447</v>
      </c>
      <c r="B3376" t="s">
        <v>22</v>
      </c>
      <c r="C3376" s="1">
        <v>42011.707682673608</v>
      </c>
      <c r="D3376" s="2">
        <f>(DD_relocated_catalogue[[#This Row],[SLB northing (m)]]/0.3048)+1169000</f>
        <v>1168417.001312336</v>
      </c>
      <c r="E3376" s="2">
        <f>(DD_relocated_catalogue[[#This Row],[SLB easting (m)]]/0.3048)+342000</f>
        <v>344906.00065616798</v>
      </c>
      <c r="F3376" s="2">
        <f>DD_relocated_catalogue[[#This Row],[SLB depth (m)]]/0.3048</f>
        <v>6523.9993438320207</v>
      </c>
      <c r="G3376">
        <v>-0.19</v>
      </c>
      <c r="H3376" s="1">
        <v>42011.707682766202</v>
      </c>
      <c r="I3376" s="3">
        <f>(DD_relocated_catalogue[[#This Row],[Relocated northing  (m)]]/0.3048)+1169000</f>
        <v>1168477.5590551181</v>
      </c>
      <c r="J3376" s="3">
        <f>(DD_relocated_catalogue[[#This Row],[Relocated easting (m)]]/0.3048)+342000</f>
        <v>344742.7755905512</v>
      </c>
      <c r="K3376" s="3">
        <f>DD_relocated_catalogue[[#This Row],[Relocated depth (m)]]/0.3048</f>
        <v>6534.5439632545931</v>
      </c>
      <c r="L3376" s="3">
        <f>DD_relocated_catalogue[[#This Row],[Semi-minor axis length (m)]]/0.3048</f>
        <v>8.5168293674377562</v>
      </c>
      <c r="M3376" s="3">
        <f>DD_relocated_catalogue[[#This Row],[Semi-intermediate axis length (m)]]/0.3048</f>
        <v>16.389222646549193</v>
      </c>
      <c r="N3376" s="3">
        <f>DD_relocated_catalogue[[#This Row],[Semi-major axis length (m)]]/0.3048</f>
        <v>28.510762500190793</v>
      </c>
      <c r="O3376" s="3">
        <v>-68.884498076465846</v>
      </c>
      <c r="P3376" s="3">
        <v>-38.451538249256082</v>
      </c>
      <c r="Q3376" s="3">
        <v>93.589900736604321</v>
      </c>
      <c r="R3376" s="3">
        <f>DD_relocated_catalogue[[#This Row],[Northing uncertainty half-length (m)]]/0.3048</f>
        <v>21.13952149037631</v>
      </c>
      <c r="S3376" s="3">
        <f>DD_relocated_catalogue[[#This Row],[Easting uncertainty half-length (m)]]/0.3048</f>
        <v>23.690664867086944</v>
      </c>
      <c r="T3376" s="3">
        <f>DD_relocated_catalogue[[#This Row],[Depth uncertainty half-length (m)]]/0.3048</f>
        <v>11.832900716772594</v>
      </c>
      <c r="U3376" s="4">
        <v>0.47910181857678424</v>
      </c>
    </row>
    <row r="3377" spans="1:21" x14ac:dyDescent="0.25">
      <c r="A3377">
        <v>6822</v>
      </c>
      <c r="B3377" t="s">
        <v>22</v>
      </c>
      <c r="C3377" s="1">
        <v>42905.796612060185</v>
      </c>
      <c r="D3377" s="2">
        <f>(DD_relocated_catalogue[[#This Row],[SLB northing (m)]]/0.3048)+1169000</f>
        <v>1168576.000656168</v>
      </c>
      <c r="E3377" s="2">
        <f>(DD_relocated_catalogue[[#This Row],[SLB easting (m)]]/0.3048)+342000</f>
        <v>345281.00065616798</v>
      </c>
      <c r="F3377" s="2">
        <f>DD_relocated_catalogue[[#This Row],[SLB depth (m)]]/0.3048</f>
        <v>6340</v>
      </c>
      <c r="G3377">
        <v>-1.47</v>
      </c>
      <c r="H3377" s="1">
        <v>42905.79661203704</v>
      </c>
      <c r="I3377" s="3">
        <f>(DD_relocated_catalogue[[#This Row],[Relocated northing  (m)]]/0.3048)+1169000</f>
        <v>1168459.7276902888</v>
      </c>
      <c r="J3377" s="3">
        <f>(DD_relocated_catalogue[[#This Row],[Relocated easting (m)]]/0.3048)+342000</f>
        <v>345392.81496062991</v>
      </c>
      <c r="K3377" s="3">
        <f>DD_relocated_catalogue[[#This Row],[Relocated depth (m)]]/0.3048</f>
        <v>6240.462598425197</v>
      </c>
      <c r="L3377" s="3">
        <f>DD_relocated_catalogue[[#This Row],[Semi-minor axis length (m)]]/0.3048</f>
        <v>6.0979532870276101</v>
      </c>
      <c r="M3377" s="3">
        <f>DD_relocated_catalogue[[#This Row],[Semi-intermediate axis length (m)]]/0.3048</f>
        <v>15.310954592589717</v>
      </c>
      <c r="N3377" s="3">
        <f>DD_relocated_catalogue[[#This Row],[Semi-major axis length (m)]]/0.3048</f>
        <v>48.310921426624496</v>
      </c>
      <c r="O3377" s="3">
        <v>-56.643959418197007</v>
      </c>
      <c r="P3377" s="3">
        <v>-92.41603922573465</v>
      </c>
      <c r="Q3377" s="3">
        <v>112.31368613992851</v>
      </c>
      <c r="R3377" s="3">
        <f>DD_relocated_catalogue[[#This Row],[Northing uncertainty half-length (m)]]/0.3048</f>
        <v>45.436241945138946</v>
      </c>
      <c r="S3377" s="3">
        <f>DD_relocated_catalogue[[#This Row],[Easting uncertainty half-length (m)]]/0.3048</f>
        <v>20.861420719375545</v>
      </c>
      <c r="T3377" s="3">
        <f>DD_relocated_catalogue[[#This Row],[Depth uncertainty half-length (m)]]/0.3048</f>
        <v>9.8531003502175771</v>
      </c>
      <c r="U3377" s="4">
        <v>0.51282441644118881</v>
      </c>
    </row>
    <row r="3378" spans="1:21" x14ac:dyDescent="0.25">
      <c r="A3378">
        <v>3815</v>
      </c>
      <c r="B3378" t="s">
        <v>22</v>
      </c>
      <c r="C3378" s="1">
        <v>41491.947628055554</v>
      </c>
      <c r="D3378" s="2">
        <f>(DD_relocated_catalogue[[#This Row],[SLB northing (m)]]/0.3048)+1169000</f>
        <v>1168222.001312336</v>
      </c>
      <c r="E3378" s="2">
        <f>(DD_relocated_catalogue[[#This Row],[SLB easting (m)]]/0.3048)+342000</f>
        <v>345236.00065616798</v>
      </c>
      <c r="F3378" s="2">
        <f>DD_relocated_catalogue[[#This Row],[SLB depth (m)]]/0.3048</f>
        <v>6484.9999999999991</v>
      </c>
      <c r="G3378">
        <v>-0.54</v>
      </c>
      <c r="H3378" s="1">
        <v>41491.947628240741</v>
      </c>
      <c r="I3378" s="3">
        <f>(DD_relocated_catalogue[[#This Row],[Relocated northing  (m)]]/0.3048)+1169000</f>
        <v>1168282.0767716535</v>
      </c>
      <c r="J3378" s="3">
        <f>(DD_relocated_catalogue[[#This Row],[Relocated easting (m)]]/0.3048)+342000</f>
        <v>345060.4035433071</v>
      </c>
      <c r="K3378" s="3">
        <f>DD_relocated_catalogue[[#This Row],[Relocated depth (m)]]/0.3048</f>
        <v>6370.7283464566926</v>
      </c>
      <c r="L3378" s="3">
        <f>DD_relocated_catalogue[[#This Row],[Semi-minor axis length (m)]]/0.3048</f>
        <v>10.198645983705903</v>
      </c>
      <c r="M3378" s="3">
        <f>DD_relocated_catalogue[[#This Row],[Semi-intermediate axis length (m)]]/0.3048</f>
        <v>18.534074016747976</v>
      </c>
      <c r="N3378" s="3">
        <f>DD_relocated_catalogue[[#This Row],[Semi-major axis length (m)]]/0.3048</f>
        <v>56.901133823084677</v>
      </c>
      <c r="O3378" s="3">
        <v>-64.612913471403488</v>
      </c>
      <c r="P3378" s="3">
        <v>-88.769654815336494</v>
      </c>
      <c r="Q3378" s="3">
        <v>117.37838698546022</v>
      </c>
      <c r="R3378" s="3">
        <f>DD_relocated_catalogue[[#This Row],[Northing uncertainty half-length (m)]]/0.3048</f>
        <v>50.687765960745274</v>
      </c>
      <c r="S3378" s="3">
        <f>DD_relocated_catalogue[[#This Row],[Easting uncertainty half-length (m)]]/0.3048</f>
        <v>31.066859149789241</v>
      </c>
      <c r="T3378" s="3">
        <f>DD_relocated_catalogue[[#This Row],[Depth uncertainty half-length (m)]]/0.3048</f>
        <v>12.123654867032242</v>
      </c>
      <c r="U3378" s="4">
        <v>0.67704600860579134</v>
      </c>
    </row>
    <row r="3379" spans="1:21" x14ac:dyDescent="0.25">
      <c r="A3379">
        <v>6722</v>
      </c>
      <c r="B3379" t="s">
        <v>22</v>
      </c>
      <c r="C3379" s="1">
        <v>42466.747974189813</v>
      </c>
      <c r="D3379" s="2">
        <f>(DD_relocated_catalogue[[#This Row],[SLB northing (m)]]/0.3048)+1169000</f>
        <v>1168657.998687664</v>
      </c>
      <c r="E3379" s="2">
        <f>(DD_relocated_catalogue[[#This Row],[SLB easting (m)]]/0.3048)+342000</f>
        <v>345386.00065616798</v>
      </c>
      <c r="F3379" s="2">
        <f>DD_relocated_catalogue[[#This Row],[SLB depth (m)]]/0.3048</f>
        <v>6331.0006561679793</v>
      </c>
      <c r="G3379">
        <v>-1.68</v>
      </c>
      <c r="H3379" s="1">
        <v>42466.747974155092</v>
      </c>
      <c r="I3379" s="3">
        <f>(DD_relocated_catalogue[[#This Row],[Relocated northing  (m)]]/0.3048)+1169000</f>
        <v>1168556.8700787402</v>
      </c>
      <c r="J3379" s="3">
        <f>(DD_relocated_catalogue[[#This Row],[Relocated easting (m)]]/0.3048)+342000</f>
        <v>345235.57742782152</v>
      </c>
      <c r="K3379" s="3">
        <f>DD_relocated_catalogue[[#This Row],[Relocated depth (m)]]/0.3048</f>
        <v>6409.5111548556424</v>
      </c>
      <c r="L3379" s="3">
        <f>DD_relocated_catalogue[[#This Row],[Semi-minor axis length (m)]]/0.3048</f>
        <v>11.223382579008291</v>
      </c>
      <c r="M3379" s="3">
        <f>DD_relocated_catalogue[[#This Row],[Semi-intermediate axis length (m)]]/0.3048</f>
        <v>23.278648932718191</v>
      </c>
      <c r="N3379" s="3">
        <f>DD_relocated_catalogue[[#This Row],[Semi-major axis length (m)]]/0.3048</f>
        <v>66.94657917065679</v>
      </c>
      <c r="O3379" s="3">
        <v>-61.772558559663288</v>
      </c>
      <c r="P3379" s="3">
        <v>-90.906456574279915</v>
      </c>
      <c r="Q3379" s="3">
        <v>110.34736675755241</v>
      </c>
      <c r="R3379" s="3">
        <f>DD_relocated_catalogue[[#This Row],[Northing uncertainty half-length (m)]]/0.3048</f>
        <v>63.407905519514607</v>
      </c>
      <c r="S3379" s="3">
        <f>DD_relocated_catalogue[[#This Row],[Easting uncertainty half-length (m)]]/0.3048</f>
        <v>29.94385525089011</v>
      </c>
      <c r="T3379" s="3">
        <f>DD_relocated_catalogue[[#This Row],[Depth uncertainty half-length (m)]]/0.3048</f>
        <v>14.71870940639355</v>
      </c>
      <c r="U3379" s="4">
        <v>0.7022240961227092</v>
      </c>
    </row>
    <row r="3380" spans="1:21" x14ac:dyDescent="0.25">
      <c r="A3380">
        <v>5016</v>
      </c>
      <c r="B3380" t="s">
        <v>22</v>
      </c>
      <c r="C3380" s="1">
        <v>41767.924383101854</v>
      </c>
      <c r="D3380" s="2">
        <f>(DD_relocated_catalogue[[#This Row],[SLB northing (m)]]/0.3048)+1169000</f>
        <v>1169727.001312336</v>
      </c>
      <c r="E3380" s="2">
        <f>(DD_relocated_catalogue[[#This Row],[SLB easting (m)]]/0.3048)+342000</f>
        <v>344632.00131233595</v>
      </c>
      <c r="F3380" s="2">
        <f>DD_relocated_catalogue[[#This Row],[SLB depth (m)]]/0.3048</f>
        <v>6502.0013123359577</v>
      </c>
      <c r="G3380">
        <v>-1.48</v>
      </c>
      <c r="H3380" s="1">
        <v>41767.924383032405</v>
      </c>
      <c r="I3380" s="3">
        <f>(DD_relocated_catalogue[[#This Row],[Relocated northing  (m)]]/0.3048)+1169000</f>
        <v>1169754.5669291338</v>
      </c>
      <c r="J3380" s="3">
        <f>(DD_relocated_catalogue[[#This Row],[Relocated easting (m)]]/0.3048)+342000</f>
        <v>344838.59908136481</v>
      </c>
      <c r="K3380" s="3">
        <f>DD_relocated_catalogue[[#This Row],[Relocated depth (m)]]/0.3048</f>
        <v>6456.8011811023616</v>
      </c>
      <c r="L3380" s="3">
        <f>DD_relocated_catalogue[[#This Row],[Semi-minor axis length (m)]]/0.3048</f>
        <v>7.6779131323148082</v>
      </c>
      <c r="M3380" s="3">
        <f>DD_relocated_catalogue[[#This Row],[Semi-intermediate axis length (m)]]/0.3048</f>
        <v>15.844248305245301</v>
      </c>
      <c r="N3380" s="3">
        <f>DD_relocated_catalogue[[#This Row],[Semi-major axis length (m)]]/0.3048</f>
        <v>16.312800770915377</v>
      </c>
      <c r="O3380" s="3">
        <v>-63.622009812946686</v>
      </c>
      <c r="P3380" s="3">
        <v>14.028086681953527</v>
      </c>
      <c r="Q3380" s="3">
        <v>45.476207606452057</v>
      </c>
      <c r="R3380" s="3">
        <f>DD_relocated_catalogue[[#This Row],[Northing uncertainty half-length (m)]]/0.3048</f>
        <v>15.223777942964276</v>
      </c>
      <c r="S3380" s="3">
        <f>DD_relocated_catalogue[[#This Row],[Easting uncertainty half-length (m)]]/0.3048</f>
        <v>15.517188249271392</v>
      </c>
      <c r="T3380" s="3">
        <f>DD_relocated_catalogue[[#This Row],[Depth uncertainty half-length (m)]]/0.3048</f>
        <v>9.9706480730071778</v>
      </c>
      <c r="U3380" s="4">
        <v>0.53788767778526736</v>
      </c>
    </row>
    <row r="3381" spans="1:21" x14ac:dyDescent="0.25">
      <c r="A3381">
        <v>6790</v>
      </c>
      <c r="B3381" t="s">
        <v>22</v>
      </c>
      <c r="C3381" s="1">
        <v>42803.188885277777</v>
      </c>
      <c r="D3381" s="2">
        <f>(DD_relocated_catalogue[[#This Row],[SLB northing (m)]]/0.3048)+1169000</f>
        <v>1169007.998687664</v>
      </c>
      <c r="E3381" s="2">
        <f>(DD_relocated_catalogue[[#This Row],[SLB easting (m)]]/0.3048)+342000</f>
        <v>345553.99934383202</v>
      </c>
      <c r="F3381" s="2">
        <f>DD_relocated_catalogue[[#This Row],[SLB depth (m)]]/0.3048</f>
        <v>6343.9993438320207</v>
      </c>
      <c r="G3381">
        <v>-1.59</v>
      </c>
      <c r="H3381" s="1">
        <v>42803.188885231481</v>
      </c>
      <c r="I3381" s="3">
        <f>(DD_relocated_catalogue[[#This Row],[Relocated northing  (m)]]/0.3048)+1169000</f>
        <v>1169146.3385826771</v>
      </c>
      <c r="J3381" s="3">
        <f>(DD_relocated_catalogue[[#This Row],[Relocated easting (m)]]/0.3048)+342000</f>
        <v>345524.04199475067</v>
      </c>
      <c r="K3381" s="3">
        <f>DD_relocated_catalogue[[#This Row],[Relocated depth (m)]]/0.3048</f>
        <v>6374.3110236220473</v>
      </c>
      <c r="L3381" s="3">
        <f>DD_relocated_catalogue[[#This Row],[Semi-minor axis length (m)]]/0.3048</f>
        <v>10.852749362001811</v>
      </c>
      <c r="M3381" s="3">
        <f>DD_relocated_catalogue[[#This Row],[Semi-intermediate axis length (m)]]/0.3048</f>
        <v>22.660232568637205</v>
      </c>
      <c r="N3381" s="3">
        <f>DD_relocated_catalogue[[#This Row],[Semi-major axis length (m)]]/0.3048</f>
        <v>97.329216255663923</v>
      </c>
      <c r="O3381" s="3">
        <v>-60.249244165264884</v>
      </c>
      <c r="P3381" s="3">
        <v>-91.28604633881055</v>
      </c>
      <c r="Q3381" s="3">
        <v>98.630132326194371</v>
      </c>
      <c r="R3381" s="3">
        <f>DD_relocated_catalogue[[#This Row],[Northing uncertainty half-length (m)]]/0.3048</f>
        <v>96.48755941661301</v>
      </c>
      <c r="S3381" s="3">
        <f>DD_relocated_catalogue[[#This Row],[Easting uncertainty half-length (m)]]/0.3048</f>
        <v>23.832011171468601</v>
      </c>
      <c r="T3381" s="3">
        <f>DD_relocated_catalogue[[#This Row],[Depth uncertainty half-length (m)]]/0.3048</f>
        <v>14.63308723656251</v>
      </c>
      <c r="U3381" s="4">
        <v>0.74938962330761005</v>
      </c>
    </row>
    <row r="3382" spans="1:21" x14ac:dyDescent="0.25">
      <c r="A3382">
        <v>4809</v>
      </c>
      <c r="B3382" t="s">
        <v>22</v>
      </c>
      <c r="C3382" s="1">
        <v>41716.319767129629</v>
      </c>
      <c r="D3382" s="2">
        <f>(DD_relocated_catalogue[[#This Row],[SLB northing (m)]]/0.3048)+1169000</f>
        <v>1169162.998687664</v>
      </c>
      <c r="E3382" s="2">
        <f>(DD_relocated_catalogue[[#This Row],[SLB easting (m)]]/0.3048)+342000</f>
        <v>345705</v>
      </c>
      <c r="F3382" s="2">
        <f>DD_relocated_catalogue[[#This Row],[SLB depth (m)]]/0.3048</f>
        <v>6287.9986876640423</v>
      </c>
      <c r="G3382">
        <v>-1.1399999999999999</v>
      </c>
      <c r="H3382" s="1">
        <v>41716.319766990739</v>
      </c>
      <c r="I3382" s="3">
        <f>(DD_relocated_catalogue[[#This Row],[Relocated northing  (m)]]/0.3048)+1169000</f>
        <v>1168835.6200787402</v>
      </c>
      <c r="J3382" s="3">
        <f>(DD_relocated_catalogue[[#This Row],[Relocated easting (m)]]/0.3048)+342000</f>
        <v>345692.61482939631</v>
      </c>
      <c r="K3382" s="3">
        <f>DD_relocated_catalogue[[#This Row],[Relocated depth (m)]]/0.3048</f>
        <v>6356.2073490813646</v>
      </c>
      <c r="L3382" s="3">
        <f>DD_relocated_catalogue[[#This Row],[Semi-minor axis length (m)]]/0.3048</f>
        <v>10.596414002737282</v>
      </c>
      <c r="M3382" s="3">
        <f>DD_relocated_catalogue[[#This Row],[Semi-intermediate axis length (m)]]/0.3048</f>
        <v>24.549916420055759</v>
      </c>
      <c r="N3382" s="3">
        <f>DD_relocated_catalogue[[#This Row],[Semi-major axis length (m)]]/0.3048</f>
        <v>89.154575414008875</v>
      </c>
      <c r="O3382" s="3">
        <v>-59.562368096804619</v>
      </c>
      <c r="P3382" s="3">
        <v>-91.005929010300605</v>
      </c>
      <c r="Q3382" s="3">
        <v>103.34243264285818</v>
      </c>
      <c r="R3382" s="3">
        <f>DD_relocated_catalogue[[#This Row],[Northing uncertainty half-length (m)]]/0.3048</f>
        <v>87.046185306499964</v>
      </c>
      <c r="S3382" s="3">
        <f>DD_relocated_catalogue[[#This Row],[Easting uncertainty half-length (m)]]/0.3048</f>
        <v>28.67375925393792</v>
      </c>
      <c r="T3382" s="3">
        <f>DD_relocated_catalogue[[#This Row],[Depth uncertainty half-length (m)]]/0.3048</f>
        <v>15.43020934219639</v>
      </c>
      <c r="U3382" s="4">
        <v>0.77518533686096902</v>
      </c>
    </row>
    <row r="3383" spans="1:21" x14ac:dyDescent="0.25">
      <c r="A3383">
        <v>6567</v>
      </c>
      <c r="B3383" t="s">
        <v>22</v>
      </c>
      <c r="C3383" s="1">
        <v>42051.966775694447</v>
      </c>
      <c r="D3383" s="2">
        <f>(DD_relocated_catalogue[[#This Row],[SLB northing (m)]]/0.3048)+1169000</f>
        <v>1168650</v>
      </c>
      <c r="E3383" s="2">
        <f>(DD_relocated_catalogue[[#This Row],[SLB easting (m)]]/0.3048)+342000</f>
        <v>345603.99934383202</v>
      </c>
      <c r="F3383" s="2">
        <f>DD_relocated_catalogue[[#This Row],[SLB depth (m)]]/0.3048</f>
        <v>6351.0006561679793</v>
      </c>
      <c r="G3383">
        <v>-1.38</v>
      </c>
      <c r="H3383" s="1">
        <v>42051.966775706016</v>
      </c>
      <c r="I3383" s="3">
        <f>(DD_relocated_catalogue[[#This Row],[Relocated northing  (m)]]/0.3048)+1169000</f>
        <v>1168663.0610236221</v>
      </c>
      <c r="J3383" s="3">
        <f>(DD_relocated_catalogue[[#This Row],[Relocated easting (m)]]/0.3048)+342000</f>
        <v>345294.68832020997</v>
      </c>
      <c r="K3383" s="3">
        <f>DD_relocated_catalogue[[#This Row],[Relocated depth (m)]]/0.3048</f>
        <v>6522.6345144356947</v>
      </c>
      <c r="L3383" s="3">
        <f>DD_relocated_catalogue[[#This Row],[Semi-minor axis length (m)]]/0.3048</f>
        <v>13.605667226013644</v>
      </c>
      <c r="M3383" s="3">
        <f>DD_relocated_catalogue[[#This Row],[Semi-intermediate axis length (m)]]/0.3048</f>
        <v>35.620831104396764</v>
      </c>
      <c r="N3383" s="3">
        <f>DD_relocated_catalogue[[#This Row],[Semi-major axis length (m)]]/0.3048</f>
        <v>98.361847412022684</v>
      </c>
      <c r="O3383" s="3">
        <v>-58.720887926741774</v>
      </c>
      <c r="P3383" s="3">
        <v>-92.459432130768036</v>
      </c>
      <c r="Q3383" s="3">
        <v>109.45956734057209</v>
      </c>
      <c r="R3383" s="3">
        <f>DD_relocated_catalogue[[#This Row],[Northing uncertainty half-length (m)]]/0.3048</f>
        <v>94.110724719574861</v>
      </c>
      <c r="S3383" s="3">
        <f>DD_relocated_catalogue[[#This Row],[Easting uncertainty half-length (m)]]/0.3048</f>
        <v>41.827979182332484</v>
      </c>
      <c r="T3383" s="3">
        <f>DD_relocated_catalogue[[#This Row],[Depth uncertainty half-length (m)]]/0.3048</f>
        <v>21.858108225743525</v>
      </c>
      <c r="U3383" s="4">
        <v>0.730144485515275</v>
      </c>
    </row>
    <row r="3384" spans="1:21" x14ac:dyDescent="0.25">
      <c r="A3384">
        <v>6767</v>
      </c>
      <c r="B3384" t="s">
        <v>22</v>
      </c>
      <c r="C3384" s="1">
        <v>42647.914957696761</v>
      </c>
      <c r="D3384" s="2">
        <f>(DD_relocated_catalogue[[#This Row],[SLB northing (m)]]/0.3048)+1169000</f>
        <v>1168563.999343832</v>
      </c>
      <c r="E3384" s="2">
        <f>(DD_relocated_catalogue[[#This Row],[SLB easting (m)]]/0.3048)+342000</f>
        <v>345620</v>
      </c>
      <c r="F3384" s="2">
        <f>DD_relocated_catalogue[[#This Row],[SLB depth (m)]]/0.3048</f>
        <v>6346.0006561679784</v>
      </c>
      <c r="G3384">
        <v>-1.51</v>
      </c>
      <c r="H3384" s="1">
        <v>42647.914957650464</v>
      </c>
      <c r="I3384" s="3">
        <f>(DD_relocated_catalogue[[#This Row],[Relocated northing  (m)]]/0.3048)+1169000</f>
        <v>1168625.2690288713</v>
      </c>
      <c r="J3384" s="3">
        <f>(DD_relocated_catalogue[[#This Row],[Relocated easting (m)]]/0.3048)+342000</f>
        <v>345533.68438320211</v>
      </c>
      <c r="K3384" s="3">
        <f>DD_relocated_catalogue[[#This Row],[Relocated depth (m)]]/0.3048</f>
        <v>6409.1338582677163</v>
      </c>
      <c r="L3384" s="3">
        <f>DD_relocated_catalogue[[#This Row],[Semi-minor axis length (m)]]/0.3048</f>
        <v>15.161052686015195</v>
      </c>
      <c r="M3384" s="3">
        <f>DD_relocated_catalogue[[#This Row],[Semi-intermediate axis length (m)]]/0.3048</f>
        <v>32.561186861433214</v>
      </c>
      <c r="N3384" s="3">
        <f>DD_relocated_catalogue[[#This Row],[Semi-major axis length (m)]]/0.3048</f>
        <v>98.789394134763725</v>
      </c>
      <c r="O3384" s="3">
        <v>-59.123175865600189</v>
      </c>
      <c r="P3384" s="3">
        <v>-92.340640704994783</v>
      </c>
      <c r="Q3384" s="3">
        <v>107.637523021964</v>
      </c>
      <c r="R3384" s="3">
        <f>DD_relocated_catalogue[[#This Row],[Northing uncertainty half-length (m)]]/0.3048</f>
        <v>95.129320811997943</v>
      </c>
      <c r="S3384" s="3">
        <f>DD_relocated_catalogue[[#This Row],[Easting uncertainty half-length (m)]]/0.3048</f>
        <v>38.601081572710903</v>
      </c>
      <c r="T3384" s="3">
        <f>DD_relocated_catalogue[[#This Row],[Depth uncertainty half-length (m)]]/0.3048</f>
        <v>21.219449815822138</v>
      </c>
      <c r="U3384" s="4">
        <v>0.96448255405665817</v>
      </c>
    </row>
    <row r="3385" spans="1:21" x14ac:dyDescent="0.25">
      <c r="A3385">
        <v>6729</v>
      </c>
      <c r="B3385" t="s">
        <v>22</v>
      </c>
      <c r="C3385" s="1">
        <v>42506.158330983795</v>
      </c>
      <c r="D3385" s="2">
        <f>(DD_relocated_catalogue[[#This Row],[SLB northing (m)]]/0.3048)+1169000</f>
        <v>1168908.999343832</v>
      </c>
      <c r="E3385" s="2">
        <f>(DD_relocated_catalogue[[#This Row],[SLB easting (m)]]/0.3048)+342000</f>
        <v>345887.99868766405</v>
      </c>
      <c r="F3385" s="2">
        <f>DD_relocated_catalogue[[#This Row],[SLB depth (m)]]/0.3048</f>
        <v>6356.0006561679784</v>
      </c>
      <c r="G3385">
        <v>-1.35</v>
      </c>
      <c r="H3385" s="1">
        <v>42506.158330995371</v>
      </c>
      <c r="I3385" s="3">
        <f>(DD_relocated_catalogue[[#This Row],[Relocated northing  (m)]]/0.3048)+1169000</f>
        <v>1168965.9416010499</v>
      </c>
      <c r="J3385" s="3">
        <f>(DD_relocated_catalogue[[#This Row],[Relocated easting (m)]]/0.3048)+342000</f>
        <v>345783.73031496065</v>
      </c>
      <c r="K3385" s="3">
        <f>DD_relocated_catalogue[[#This Row],[Relocated depth (m)]]/0.3048</f>
        <v>6327.0308398950128</v>
      </c>
      <c r="L3385" s="3">
        <f>DD_relocated_catalogue[[#This Row],[Semi-minor axis length (m)]]/0.3048</f>
        <v>11.578519315705936</v>
      </c>
      <c r="M3385" s="3">
        <f>DD_relocated_catalogue[[#This Row],[Semi-intermediate axis length (m)]]/0.3048</f>
        <v>28.616426975944183</v>
      </c>
      <c r="N3385" s="3">
        <f>DD_relocated_catalogue[[#This Row],[Semi-major axis length (m)]]/0.3048</f>
        <v>136.14640950303797</v>
      </c>
      <c r="O3385" s="3">
        <v>-53.429425099987867</v>
      </c>
      <c r="P3385" s="3">
        <v>-92.171081631554515</v>
      </c>
      <c r="Q3385" s="3">
        <v>100.95097656672499</v>
      </c>
      <c r="R3385" s="3">
        <f>DD_relocated_catalogue[[#This Row],[Northing uncertainty half-length (m)]]/0.3048</f>
        <v>134.35814628960887</v>
      </c>
      <c r="S3385" s="3">
        <f>DD_relocated_catalogue[[#This Row],[Easting uncertainty half-length (m)]]/0.3048</f>
        <v>32.181338597899028</v>
      </c>
      <c r="T3385" s="3">
        <f>DD_relocated_catalogue[[#This Row],[Depth uncertainty half-length (m)]]/0.3048</f>
        <v>19.49339347705784</v>
      </c>
      <c r="U3385" s="4">
        <v>0.91500119652374901</v>
      </c>
    </row>
    <row r="3386" spans="1:21" x14ac:dyDescent="0.25">
      <c r="A3386">
        <v>6895</v>
      </c>
      <c r="B3386" t="s">
        <v>22</v>
      </c>
      <c r="C3386" s="1">
        <v>43158.71084728009</v>
      </c>
      <c r="D3386" s="2">
        <f>(DD_relocated_catalogue[[#This Row],[SLB northing (m)]]/0.3048)+1169000</f>
        <v>1168970</v>
      </c>
      <c r="E3386" s="2">
        <f>(DD_relocated_catalogue[[#This Row],[SLB easting (m)]]/0.3048)+342000</f>
        <v>345952.00131233595</v>
      </c>
      <c r="F3386" s="2">
        <f>DD_relocated_catalogue[[#This Row],[SLB depth (m)]]/0.3048</f>
        <v>6351.0006561679793</v>
      </c>
      <c r="G3386">
        <v>-1.42</v>
      </c>
      <c r="H3386" s="1">
        <v>43158.710847256945</v>
      </c>
      <c r="I3386" s="3">
        <f>(DD_relocated_catalogue[[#This Row],[Relocated northing  (m)]]/0.3048)+1169000</f>
        <v>1168842.7362204725</v>
      </c>
      <c r="J3386" s="3">
        <f>(DD_relocated_catalogue[[#This Row],[Relocated easting (m)]]/0.3048)+342000</f>
        <v>345923.19553805777</v>
      </c>
      <c r="K3386" s="3">
        <f>DD_relocated_catalogue[[#This Row],[Relocated depth (m)]]/0.3048</f>
        <v>6349.0944881889754</v>
      </c>
      <c r="L3386" s="3">
        <f>DD_relocated_catalogue[[#This Row],[Semi-minor axis length (m)]]/0.3048</f>
        <v>13.584894045089458</v>
      </c>
      <c r="M3386" s="3">
        <f>DD_relocated_catalogue[[#This Row],[Semi-intermediate axis length (m)]]/0.3048</f>
        <v>32.426564725453254</v>
      </c>
      <c r="N3386" s="3">
        <f>DD_relocated_catalogue[[#This Row],[Semi-major axis length (m)]]/0.3048</f>
        <v>140.06757258971714</v>
      </c>
      <c r="O3386" s="3">
        <v>-51.718338799393258</v>
      </c>
      <c r="P3386" s="3">
        <v>-92.286016231837579</v>
      </c>
      <c r="Q3386" s="3">
        <v>102.32244913515954</v>
      </c>
      <c r="R3386" s="3">
        <f>DD_relocated_catalogue[[#This Row],[Northing uncertainty half-length (m)]]/0.3048</f>
        <v>137.66775413996891</v>
      </c>
      <c r="S3386" s="3">
        <f>DD_relocated_catalogue[[#This Row],[Easting uncertainty half-length (m)]]/0.3048</f>
        <v>36.782926764188922</v>
      </c>
      <c r="T3386" s="3">
        <f>DD_relocated_catalogue[[#This Row],[Depth uncertainty half-length (m)]]/0.3048</f>
        <v>22.771921773921157</v>
      </c>
      <c r="U3386" s="4">
        <v>0.99299418466181133</v>
      </c>
    </row>
    <row r="3387" spans="1:21" x14ac:dyDescent="0.25">
      <c r="A3387">
        <v>6655</v>
      </c>
      <c r="B3387" t="s">
        <v>22</v>
      </c>
      <c r="C3387" s="1">
        <v>42255.968418009259</v>
      </c>
      <c r="D3387" s="2">
        <f>(DD_relocated_catalogue[[#This Row],[SLB northing (m)]]/0.3048)+1169000</f>
        <v>1168041.000656168</v>
      </c>
      <c r="E3387" s="2">
        <f>(DD_relocated_catalogue[[#This Row],[SLB easting (m)]]/0.3048)+342000</f>
        <v>345527.00131233595</v>
      </c>
      <c r="F3387" s="2">
        <f>DD_relocated_catalogue[[#This Row],[SLB depth (m)]]/0.3048</f>
        <v>6332.0013123359577</v>
      </c>
      <c r="G3387">
        <v>-1.61</v>
      </c>
      <c r="H3387" s="1">
        <v>42255.968417986114</v>
      </c>
      <c r="I3387" s="3">
        <f>(DD_relocated_catalogue[[#This Row],[Relocated northing  (m)]]/0.3048)+1169000</f>
        <v>1168399.8687664042</v>
      </c>
      <c r="J3387" s="3">
        <f>(DD_relocated_catalogue[[#This Row],[Relocated easting (m)]]/0.3048)+342000</f>
        <v>345758.39566929132</v>
      </c>
      <c r="K3387" s="3">
        <f>DD_relocated_catalogue[[#This Row],[Relocated depth (m)]]/0.3048</f>
        <v>6316.8077427821518</v>
      </c>
      <c r="L3387" s="3">
        <f>DD_relocated_catalogue[[#This Row],[Semi-minor axis length (m)]]/0.3048</f>
        <v>9.5713762937304132</v>
      </c>
      <c r="M3387" s="3">
        <f>DD_relocated_catalogue[[#This Row],[Semi-intermediate axis length (m)]]/0.3048</f>
        <v>24.141686134670888</v>
      </c>
      <c r="N3387" s="3">
        <f>DD_relocated_catalogue[[#This Row],[Semi-major axis length (m)]]/0.3048</f>
        <v>74.222020211476959</v>
      </c>
      <c r="O3387" s="3">
        <v>-51.961420788883785</v>
      </c>
      <c r="P3387" s="3">
        <v>-94.074409669569221</v>
      </c>
      <c r="Q3387" s="3">
        <v>110.11097069659084</v>
      </c>
      <c r="R3387" s="3">
        <f>DD_relocated_catalogue[[#This Row],[Northing uncertainty half-length (m)]]/0.3048</f>
        <v>70.948568258064228</v>
      </c>
      <c r="S3387" s="3">
        <f>DD_relocated_catalogue[[#This Row],[Easting uncertainty half-length (m)]]/0.3048</f>
        <v>28.825814572788058</v>
      </c>
      <c r="T3387" s="3">
        <f>DD_relocated_catalogue[[#This Row],[Depth uncertainty half-length (m)]]/0.3048</f>
        <v>16.747483592675369</v>
      </c>
      <c r="U3387" s="4">
        <v>0.81422244679992495</v>
      </c>
    </row>
    <row r="3388" spans="1:21" x14ac:dyDescent="0.25">
      <c r="A3388">
        <v>6759</v>
      </c>
      <c r="B3388" t="s">
        <v>22</v>
      </c>
      <c r="C3388" s="1">
        <v>42610.21704171296</v>
      </c>
      <c r="D3388" s="2">
        <f>(DD_relocated_catalogue[[#This Row],[SLB northing (m)]]/0.3048)+1169000</f>
        <v>1168703.999343832</v>
      </c>
      <c r="E3388" s="2">
        <f>(DD_relocated_catalogue[[#This Row],[SLB easting (m)]]/0.3048)+342000</f>
        <v>345460</v>
      </c>
      <c r="F3388" s="2">
        <f>DD_relocated_catalogue[[#This Row],[SLB depth (m)]]/0.3048</f>
        <v>6202.9986876640414</v>
      </c>
      <c r="G3388">
        <v>-1.8</v>
      </c>
      <c r="H3388" s="1">
        <v>42610.217041678239</v>
      </c>
      <c r="I3388" s="3">
        <f>(DD_relocated_catalogue[[#This Row],[Relocated northing  (m)]]/0.3048)+1169000</f>
        <v>1167974.6325459317</v>
      </c>
      <c r="J3388" s="3">
        <f>(DD_relocated_catalogue[[#This Row],[Relocated easting (m)]]/0.3048)+342000</f>
        <v>345107.06036745408</v>
      </c>
      <c r="K3388" s="3">
        <f>DD_relocated_catalogue[[#This Row],[Relocated depth (m)]]/0.3048</f>
        <v>6199.2388451443567</v>
      </c>
      <c r="L3388" s="3">
        <f>DD_relocated_catalogue[[#This Row],[Semi-minor axis length (m)]]/0.3048</f>
        <v>9.763383461712035</v>
      </c>
      <c r="M3388" s="3">
        <f>DD_relocated_catalogue[[#This Row],[Semi-intermediate axis length (m)]]/0.3048</f>
        <v>20.052466311838135</v>
      </c>
      <c r="N3388" s="3">
        <f>DD_relocated_catalogue[[#This Row],[Semi-major axis length (m)]]/0.3048</f>
        <v>56.086593624390979</v>
      </c>
      <c r="O3388" s="3">
        <v>-51.909793357438154</v>
      </c>
      <c r="P3388" s="3">
        <v>-89.643923950084584</v>
      </c>
      <c r="Q3388" s="3">
        <v>123.27029253091374</v>
      </c>
      <c r="R3388" s="3">
        <f>DD_relocated_catalogue[[#This Row],[Northing uncertainty half-length (m)]]/0.3048</f>
        <v>47.629981894940698</v>
      </c>
      <c r="S3388" s="3">
        <f>DD_relocated_catalogue[[#This Row],[Easting uncertainty half-length (m)]]/0.3048</f>
        <v>33.9929683836245</v>
      </c>
      <c r="T3388" s="3">
        <f>DD_relocated_catalogue[[#This Row],[Depth uncertainty half-length (m)]]/0.3048</f>
        <v>14.524311966795715</v>
      </c>
      <c r="U3388" s="4">
        <v>0.72012664509193891</v>
      </c>
    </row>
    <row r="3389" spans="1:21" x14ac:dyDescent="0.25">
      <c r="A3389">
        <v>5560</v>
      </c>
      <c r="B3389" t="s">
        <v>22</v>
      </c>
      <c r="C3389" s="1">
        <v>41861.055801828705</v>
      </c>
      <c r="D3389" s="2">
        <f>(DD_relocated_catalogue[[#This Row],[SLB northing (m)]]/0.3048)+1169000</f>
        <v>1168652.001312336</v>
      </c>
      <c r="E3389" s="2">
        <f>(DD_relocated_catalogue[[#This Row],[SLB easting (m)]]/0.3048)+342000</f>
        <v>344608.99934383202</v>
      </c>
      <c r="F3389" s="2">
        <f>DD_relocated_catalogue[[#This Row],[SLB depth (m)]]/0.3048</f>
        <v>6597.0013123359577</v>
      </c>
      <c r="G3389">
        <v>-1.1299999999999999</v>
      </c>
      <c r="H3389" s="1">
        <v>41861.055801747687</v>
      </c>
      <c r="I3389" s="3">
        <f>(DD_relocated_catalogue[[#This Row],[Relocated northing  (m)]]/0.3048)+1169000</f>
        <v>1168544.9409448819</v>
      </c>
      <c r="J3389" s="3">
        <f>(DD_relocated_catalogue[[#This Row],[Relocated easting (m)]]/0.3048)+342000</f>
        <v>344493.45800524933</v>
      </c>
      <c r="K3389" s="3">
        <f>DD_relocated_catalogue[[#This Row],[Relocated depth (m)]]/0.3048</f>
        <v>6713.8779527559054</v>
      </c>
      <c r="L3389" s="3">
        <f>DD_relocated_catalogue[[#This Row],[Semi-minor axis length (m)]]/0.3048</f>
        <v>7.9081884643315616</v>
      </c>
      <c r="M3389" s="3">
        <f>DD_relocated_catalogue[[#This Row],[Semi-intermediate axis length (m)]]/0.3048</f>
        <v>14.40663406259519</v>
      </c>
      <c r="N3389" s="3">
        <f>DD_relocated_catalogue[[#This Row],[Semi-major axis length (m)]]/0.3048</f>
        <v>27.044963565372196</v>
      </c>
      <c r="O3389" s="3">
        <v>-72.351909882230473</v>
      </c>
      <c r="P3389" s="3">
        <v>-6.5479830306112916</v>
      </c>
      <c r="Q3389" s="3">
        <v>74.806598340993361</v>
      </c>
      <c r="R3389" s="3">
        <f>DD_relocated_catalogue[[#This Row],[Northing uncertainty half-length (m)]]/0.3048</f>
        <v>16.536114725657146</v>
      </c>
      <c r="S3389" s="3">
        <f>DD_relocated_catalogue[[#This Row],[Easting uncertainty half-length (m)]]/0.3048</f>
        <v>24.50123772372454</v>
      </c>
      <c r="T3389" s="3">
        <f>DD_relocated_catalogue[[#This Row],[Depth uncertainty half-length (m)]]/0.3048</f>
        <v>11.088659585758453</v>
      </c>
      <c r="U3389" s="4">
        <v>0.44905956302693545</v>
      </c>
    </row>
    <row r="3390" spans="1:21" x14ac:dyDescent="0.25">
      <c r="A3390">
        <v>4284</v>
      </c>
      <c r="B3390" t="s">
        <v>22</v>
      </c>
      <c r="C3390" s="1">
        <v>41608.830047094911</v>
      </c>
      <c r="D3390" s="2">
        <f>(DD_relocated_catalogue[[#This Row],[SLB northing (m)]]/0.3048)+1169000</f>
        <v>1168877.001312336</v>
      </c>
      <c r="E3390" s="2">
        <f>(DD_relocated_catalogue[[#This Row],[SLB easting (m)]]/0.3048)+342000</f>
        <v>345062.00131233595</v>
      </c>
      <c r="F3390" s="2">
        <f>DD_relocated_catalogue[[#This Row],[SLB depth (m)]]/0.3048</f>
        <v>6482.9986876640414</v>
      </c>
      <c r="G3390">
        <v>-1.54</v>
      </c>
      <c r="H3390" s="1">
        <v>41608.830047037038</v>
      </c>
      <c r="I3390" s="3">
        <f>(DD_relocated_catalogue[[#This Row],[Relocated northing  (m)]]/0.3048)+1169000</f>
        <v>1168738.1364829396</v>
      </c>
      <c r="J3390" s="3">
        <f>(DD_relocated_catalogue[[#This Row],[Relocated easting (m)]]/0.3048)+342000</f>
        <v>344949.14698162727</v>
      </c>
      <c r="K3390" s="3">
        <f>DD_relocated_catalogue[[#This Row],[Relocated depth (m)]]/0.3048</f>
        <v>6591.8635170603675</v>
      </c>
      <c r="L3390" s="3">
        <f>DD_relocated_catalogue[[#This Row],[Semi-minor axis length (m)]]/0.3048</f>
        <v>7.052787171020829</v>
      </c>
      <c r="M3390" s="3">
        <f>DD_relocated_catalogue[[#This Row],[Semi-intermediate axis length (m)]]/0.3048</f>
        <v>13.903336562590235</v>
      </c>
      <c r="N3390" s="3">
        <f>DD_relocated_catalogue[[#This Row],[Semi-major axis length (m)]]/0.3048</f>
        <v>24.450572591198366</v>
      </c>
      <c r="O3390" s="3">
        <v>-68.423116420477783</v>
      </c>
      <c r="P3390" s="3">
        <v>-9.0908565590928898</v>
      </c>
      <c r="Q3390" s="3">
        <v>73.935014002423543</v>
      </c>
      <c r="R3390" s="3">
        <f>DD_relocated_catalogue[[#This Row],[Northing uncertainty half-length (m)]]/0.3048</f>
        <v>16.049629381204461</v>
      </c>
      <c r="S3390" s="3">
        <f>DD_relocated_catalogue[[#This Row],[Easting uncertainty half-length (m)]]/0.3048</f>
        <v>21.433596123865527</v>
      </c>
      <c r="T3390" s="3">
        <f>DD_relocated_catalogue[[#This Row],[Depth uncertainty half-length (m)]]/0.3048</f>
        <v>11.03807721556479</v>
      </c>
      <c r="U3390" s="4">
        <v>0.4149975182119644</v>
      </c>
    </row>
    <row r="3391" spans="1:21" x14ac:dyDescent="0.25">
      <c r="A3391">
        <v>6809</v>
      </c>
      <c r="B3391" t="s">
        <v>22</v>
      </c>
      <c r="C3391" s="1">
        <v>42887.153010196758</v>
      </c>
      <c r="D3391" s="2">
        <f>(DD_relocated_catalogue[[#This Row],[SLB northing (m)]]/0.3048)+1169000</f>
        <v>1168296.000656168</v>
      </c>
      <c r="E3391" s="2">
        <f>(DD_relocated_catalogue[[#This Row],[SLB easting (m)]]/0.3048)+342000</f>
        <v>343711.00065616798</v>
      </c>
      <c r="F3391" s="2">
        <f>DD_relocated_catalogue[[#This Row],[SLB depth (m)]]/0.3048</f>
        <v>6671.0006561679784</v>
      </c>
      <c r="G3391">
        <v>-1.45</v>
      </c>
      <c r="H3391" s="1">
        <v>42887.15301011574</v>
      </c>
      <c r="I3391" s="3">
        <f>(DD_relocated_catalogue[[#This Row],[Relocated northing  (m)]]/0.3048)+1169000</f>
        <v>1168076.2073490813</v>
      </c>
      <c r="J3391" s="3">
        <f>(DD_relocated_catalogue[[#This Row],[Relocated easting (m)]]/0.3048)+342000</f>
        <v>343646.39107611548</v>
      </c>
      <c r="K3391" s="3">
        <f>DD_relocated_catalogue[[#This Row],[Relocated depth (m)]]/0.3048</f>
        <v>6646.9422572178473</v>
      </c>
      <c r="L3391" s="3">
        <f>DD_relocated_catalogue[[#This Row],[Semi-minor axis length (m)]]/0.3048</f>
        <v>20.993550629345364</v>
      </c>
      <c r="M3391" s="3">
        <f>DD_relocated_catalogue[[#This Row],[Semi-intermediate axis length (m)]]/0.3048</f>
        <v>67.231347229818439</v>
      </c>
      <c r="N3391" s="3">
        <f>DD_relocated_catalogue[[#This Row],[Semi-major axis length (m)]]/0.3048</f>
        <v>110.41353192990181</v>
      </c>
      <c r="O3391" s="3">
        <v>-69.829129347187461</v>
      </c>
      <c r="P3391" s="3">
        <v>-79.38891568732781</v>
      </c>
      <c r="Q3391" s="3">
        <v>144.51088864386</v>
      </c>
      <c r="R3391" s="3">
        <f>DD_relocated_catalogue[[#This Row],[Northing uncertainty half-length (m)]]/0.3048</f>
        <v>74.573556615510384</v>
      </c>
      <c r="S3391" s="3">
        <f>DD_relocated_catalogue[[#This Row],[Easting uncertainty half-length (m)]]/0.3048</f>
        <v>102.59879778789063</v>
      </c>
      <c r="T3391" s="3">
        <f>DD_relocated_catalogue[[#This Row],[Depth uncertainty half-length (m)]]/0.3048</f>
        <v>30.744597968746831</v>
      </c>
      <c r="U3391" s="4">
        <v>1.0749375231031864</v>
      </c>
    </row>
    <row r="3392" spans="1:21" x14ac:dyDescent="0.25">
      <c r="A3392">
        <v>742</v>
      </c>
      <c r="B3392" t="s">
        <v>23</v>
      </c>
      <c r="C3392" s="1">
        <v>40986.058354479166</v>
      </c>
      <c r="D3392" s="2">
        <f>(DD_relocated_catalogue[[#This Row],[SLB northing (m)]]/0.3048)+1169000</f>
        <v>1172655</v>
      </c>
      <c r="E3392" s="2">
        <f>(DD_relocated_catalogue[[#This Row],[SLB easting (m)]]/0.3048)+342000</f>
        <v>342258.99934383202</v>
      </c>
      <c r="F3392" s="2">
        <f>DD_relocated_catalogue[[#This Row],[SLB depth (m)]]/0.3048</f>
        <v>6726.0006561679784</v>
      </c>
      <c r="G3392">
        <v>-0.55000000000000004</v>
      </c>
      <c r="H3392" s="1">
        <v>40986.058354444445</v>
      </c>
      <c r="I3392" s="3">
        <f>(DD_relocated_catalogue[[#This Row],[Relocated northing  (m)]]/0.3048)+1169000</f>
        <v>1172649.7244094489</v>
      </c>
      <c r="J3392" s="3">
        <f>(DD_relocated_catalogue[[#This Row],[Relocated easting (m)]]/0.3048)+342000</f>
        <v>342115.88582677167</v>
      </c>
      <c r="K3392" s="3">
        <f>DD_relocated_catalogue[[#This Row],[Relocated depth (m)]]/0.3048</f>
        <v>6746.7552493438316</v>
      </c>
      <c r="L3392" s="3">
        <f>DD_relocated_catalogue[[#This Row],[Semi-minor axis length (m)]]/0.3048</f>
        <v>1.9692370914669353</v>
      </c>
      <c r="M3392" s="3">
        <f>DD_relocated_catalogue[[#This Row],[Semi-intermediate axis length (m)]]/0.3048</f>
        <v>4.5389276918522174</v>
      </c>
      <c r="N3392" s="3">
        <f>DD_relocated_catalogue[[#This Row],[Semi-major axis length (m)]]/0.3048</f>
        <v>12.25079030533673</v>
      </c>
      <c r="O3392" s="3">
        <v>-61.230091570612629</v>
      </c>
      <c r="P3392" s="3">
        <v>-83.492126109287639</v>
      </c>
      <c r="Q3392" s="3">
        <v>171.18260906871922</v>
      </c>
      <c r="R3392" s="3">
        <f>DD_relocated_catalogue[[#This Row],[Northing uncertainty half-length (m)]]/0.3048</f>
        <v>4.1330135557285423</v>
      </c>
      <c r="S3392" s="3">
        <f>DD_relocated_catalogue[[#This Row],[Easting uncertainty half-length (m)]]/0.3048</f>
        <v>12.21456641765289</v>
      </c>
      <c r="T3392" s="3">
        <f>DD_relocated_catalogue[[#This Row],[Depth uncertainty half-length (m)]]/0.3048</f>
        <v>2.8414700485290938</v>
      </c>
      <c r="U3392" s="4">
        <v>0.14571490100575096</v>
      </c>
    </row>
    <row r="3393" spans="1:21" x14ac:dyDescent="0.25">
      <c r="A3393">
        <v>744</v>
      </c>
      <c r="B3393" t="s">
        <v>23</v>
      </c>
      <c r="C3393" s="1">
        <v>40986.059035833336</v>
      </c>
      <c r="D3393" s="2">
        <f>(DD_relocated_catalogue[[#This Row],[SLB northing (m)]]/0.3048)+1169000</f>
        <v>1172640</v>
      </c>
      <c r="E3393" s="2">
        <f>(DD_relocated_catalogue[[#This Row],[SLB easting (m)]]/0.3048)+342000</f>
        <v>342252.99868766405</v>
      </c>
      <c r="F3393" s="2">
        <f>DD_relocated_catalogue[[#This Row],[SLB depth (m)]]/0.3048</f>
        <v>6721.0006561679793</v>
      </c>
      <c r="G3393">
        <v>-0.53</v>
      </c>
      <c r="H3393" s="1">
        <v>40986.05903585648</v>
      </c>
      <c r="I3393" s="3">
        <f>(DD_relocated_catalogue[[#This Row],[Relocated northing  (m)]]/0.3048)+1169000</f>
        <v>1172623.221784777</v>
      </c>
      <c r="J3393" s="3">
        <f>(DD_relocated_catalogue[[#This Row],[Relocated easting (m)]]/0.3048)+342000</f>
        <v>342079.64895013126</v>
      </c>
      <c r="K3393" s="3">
        <f>DD_relocated_catalogue[[#This Row],[Relocated depth (m)]]/0.3048</f>
        <v>6742.0242782152227</v>
      </c>
      <c r="L3393" s="3">
        <f>DD_relocated_catalogue[[#This Row],[Semi-minor axis length (m)]]/0.3048</f>
        <v>2.1094392192831313</v>
      </c>
      <c r="M3393" s="3">
        <f>DD_relocated_catalogue[[#This Row],[Semi-intermediate axis length (m)]]/0.3048</f>
        <v>4.4747106437192006</v>
      </c>
      <c r="N3393" s="3">
        <f>DD_relocated_catalogue[[#This Row],[Semi-major axis length (m)]]/0.3048</f>
        <v>12.466832737801136</v>
      </c>
      <c r="O3393" s="3">
        <v>-64.409203633480075</v>
      </c>
      <c r="P3393" s="3">
        <v>-81.204153313726323</v>
      </c>
      <c r="Q3393" s="3">
        <v>168.98356480340024</v>
      </c>
      <c r="R3393" s="3">
        <f>DD_relocated_catalogue[[#This Row],[Northing uncertainty half-length (m)]]/0.3048</f>
        <v>4.1774255268590448</v>
      </c>
      <c r="S3393" s="3">
        <f>DD_relocated_catalogue[[#This Row],[Easting uncertainty half-length (m)]]/0.3048</f>
        <v>12.421735050891998</v>
      </c>
      <c r="T3393" s="3">
        <f>DD_relocated_catalogue[[#This Row],[Depth uncertainty half-length (m)]]/0.3048</f>
        <v>2.7876438008195263</v>
      </c>
      <c r="U3393" s="4">
        <v>0.14360390410690133</v>
      </c>
    </row>
    <row r="3394" spans="1:21" x14ac:dyDescent="0.25">
      <c r="A3394">
        <v>1999</v>
      </c>
      <c r="B3394" t="s">
        <v>23</v>
      </c>
      <c r="C3394" s="1">
        <v>41102.53516550926</v>
      </c>
      <c r="D3394" s="2">
        <f>(DD_relocated_catalogue[[#This Row],[SLB northing (m)]]/0.3048)+1169000</f>
        <v>1172635</v>
      </c>
      <c r="E3394" s="2">
        <f>(DD_relocated_catalogue[[#This Row],[SLB easting (m)]]/0.3048)+342000</f>
        <v>342241.00065616798</v>
      </c>
      <c r="F3394" s="2">
        <f>DD_relocated_catalogue[[#This Row],[SLB depth (m)]]/0.3048</f>
        <v>6728.9993438320198</v>
      </c>
      <c r="G3394">
        <v>-0.02</v>
      </c>
      <c r="H3394" s="1">
        <v>41102.535165462963</v>
      </c>
      <c r="I3394" s="3">
        <f>(DD_relocated_catalogue[[#This Row],[Relocated northing  (m)]]/0.3048)+1169000</f>
        <v>1172620.4921259843</v>
      </c>
      <c r="J3394" s="3">
        <f>(DD_relocated_catalogue[[#This Row],[Relocated easting (m)]]/0.3048)+342000</f>
        <v>342080.13451443572</v>
      </c>
      <c r="K3394" s="3">
        <f>DD_relocated_catalogue[[#This Row],[Relocated depth (m)]]/0.3048</f>
        <v>6743.9862204724404</v>
      </c>
      <c r="L3394" s="3">
        <f>DD_relocated_catalogue[[#This Row],[Semi-minor axis length (m)]]/0.3048</f>
        <v>3.2696220890293359</v>
      </c>
      <c r="M3394" s="3">
        <f>DD_relocated_catalogue[[#This Row],[Semi-intermediate axis length (m)]]/0.3048</f>
        <v>6.0153127012752048</v>
      </c>
      <c r="N3394" s="3">
        <f>DD_relocated_catalogue[[#This Row],[Semi-major axis length (m)]]/0.3048</f>
        <v>12.61797615167001</v>
      </c>
      <c r="O3394" s="3">
        <v>-62.29507318487174</v>
      </c>
      <c r="P3394" s="3">
        <v>-82.901543823263623</v>
      </c>
      <c r="Q3394" s="3">
        <v>171.79640610091073</v>
      </c>
      <c r="R3394" s="3">
        <f>DD_relocated_catalogue[[#This Row],[Northing uncertainty half-length (m)]]/0.3048</f>
        <v>5.5405768729550964</v>
      </c>
      <c r="S3394" s="3">
        <f>DD_relocated_catalogue[[#This Row],[Easting uncertainty half-length (m)]]/0.3048</f>
        <v>12.590121048211289</v>
      </c>
      <c r="T3394" s="3">
        <f>DD_relocated_catalogue[[#This Row],[Depth uncertainty half-length (m)]]/0.3048</f>
        <v>4.0376251243408845</v>
      </c>
      <c r="U3394" s="4">
        <v>0.20428496772156923</v>
      </c>
    </row>
    <row r="3395" spans="1:21" x14ac:dyDescent="0.25">
      <c r="A3395">
        <v>1991</v>
      </c>
      <c r="B3395" t="s">
        <v>23</v>
      </c>
      <c r="C3395" s="1">
        <v>41102.345590659723</v>
      </c>
      <c r="D3395" s="2">
        <f>(DD_relocated_catalogue[[#This Row],[SLB northing (m)]]/0.3048)+1169000</f>
        <v>1172646.000656168</v>
      </c>
      <c r="E3395" s="2">
        <f>(DD_relocated_catalogue[[#This Row],[SLB easting (m)]]/0.3048)+342000</f>
        <v>342263.99934383202</v>
      </c>
      <c r="F3395" s="2">
        <f>DD_relocated_catalogue[[#This Row],[SLB depth (m)]]/0.3048</f>
        <v>6697.0013123359577</v>
      </c>
      <c r="G3395">
        <v>-0.55000000000000004</v>
      </c>
      <c r="H3395" s="1">
        <v>41102.345590648147</v>
      </c>
      <c r="I3395" s="3">
        <f>(DD_relocated_catalogue[[#This Row],[Relocated northing  (m)]]/0.3048)+1169000</f>
        <v>1172667.1686351707</v>
      </c>
      <c r="J3395" s="3">
        <f>(DD_relocated_catalogue[[#This Row],[Relocated easting (m)]]/0.3048)+342000</f>
        <v>342443.34973753279</v>
      </c>
      <c r="K3395" s="3">
        <f>DD_relocated_catalogue[[#This Row],[Relocated depth (m)]]/0.3048</f>
        <v>6687.4048556430444</v>
      </c>
      <c r="L3395" s="3">
        <f>DD_relocated_catalogue[[#This Row],[Semi-minor axis length (m)]]/0.3048</f>
        <v>3.1561860503345804</v>
      </c>
      <c r="M3395" s="3">
        <f>DD_relocated_catalogue[[#This Row],[Semi-intermediate axis length (m)]]/0.3048</f>
        <v>6.5479881119654433</v>
      </c>
      <c r="N3395" s="3">
        <f>DD_relocated_catalogue[[#This Row],[Semi-major axis length (m)]]/0.3048</f>
        <v>12.756949254635716</v>
      </c>
      <c r="O3395" s="3">
        <v>-61.137893296762115</v>
      </c>
      <c r="P3395" s="3">
        <v>-81.173869533420941</v>
      </c>
      <c r="Q3395" s="3">
        <v>177.97116293494707</v>
      </c>
      <c r="R3395" s="3">
        <f>DD_relocated_catalogue[[#This Row],[Northing uncertainty half-length (m)]]/0.3048</f>
        <v>6.0159755857893851</v>
      </c>
      <c r="S3395" s="3">
        <f>DD_relocated_catalogue[[#This Row],[Easting uncertainty half-length (m)]]/0.3048</f>
        <v>12.658674240004862</v>
      </c>
      <c r="T3395" s="3">
        <f>DD_relocated_catalogue[[#This Row],[Depth uncertainty half-length (m)]]/0.3048</f>
        <v>4.2482203836029626</v>
      </c>
      <c r="U3395" s="4">
        <v>0.23416116540596993</v>
      </c>
    </row>
    <row r="3396" spans="1:21" x14ac:dyDescent="0.25">
      <c r="A3396">
        <v>760</v>
      </c>
      <c r="B3396" t="s">
        <v>23</v>
      </c>
      <c r="C3396" s="1">
        <v>40990.294951793985</v>
      </c>
      <c r="D3396" s="2">
        <f>(DD_relocated_catalogue[[#This Row],[SLB northing (m)]]/0.3048)+1169000</f>
        <v>1172622.998687664</v>
      </c>
      <c r="E3396" s="2">
        <f>(DD_relocated_catalogue[[#This Row],[SLB easting (m)]]/0.3048)+342000</f>
        <v>342263.99934383202</v>
      </c>
      <c r="F3396" s="2">
        <f>DD_relocated_catalogue[[#This Row],[SLB depth (m)]]/0.3048</f>
        <v>6703.9993438320207</v>
      </c>
      <c r="G3396">
        <v>-0.83</v>
      </c>
      <c r="H3396" s="1">
        <v>40990.294951793985</v>
      </c>
      <c r="I3396" s="3">
        <f>(DD_relocated_catalogue[[#This Row],[Relocated northing  (m)]]/0.3048)+1169000</f>
        <v>1172609.9212598426</v>
      </c>
      <c r="J3396" s="3">
        <f>(DD_relocated_catalogue[[#This Row],[Relocated easting (m)]]/0.3048)+342000</f>
        <v>342175.95144356956</v>
      </c>
      <c r="K3396" s="3">
        <f>DD_relocated_catalogue[[#This Row],[Relocated depth (m)]]/0.3048</f>
        <v>6743.8648293963261</v>
      </c>
      <c r="L3396" s="3">
        <f>DD_relocated_catalogue[[#This Row],[Semi-minor axis length (m)]]/0.3048</f>
        <v>2.0893839287494909</v>
      </c>
      <c r="M3396" s="3">
        <f>DD_relocated_catalogue[[#This Row],[Semi-intermediate axis length (m)]]/0.3048</f>
        <v>4.3108811714514506</v>
      </c>
      <c r="N3396" s="3">
        <f>DD_relocated_catalogue[[#This Row],[Semi-major axis length (m)]]/0.3048</f>
        <v>12.299710706961958</v>
      </c>
      <c r="O3396" s="3">
        <v>-59.085729232023787</v>
      </c>
      <c r="P3396" s="3">
        <v>-85.780789015835694</v>
      </c>
      <c r="Q3396" s="3">
        <v>174.39321712968481</v>
      </c>
      <c r="R3396" s="3">
        <f>DD_relocated_catalogue[[#This Row],[Northing uncertainty half-length (m)]]/0.3048</f>
        <v>3.8699236321043267</v>
      </c>
      <c r="S3396" s="3">
        <f>DD_relocated_catalogue[[#This Row],[Easting uncertainty half-length (m)]]/0.3048</f>
        <v>12.283544008900593</v>
      </c>
      <c r="T3396" s="3">
        <f>DD_relocated_catalogue[[#This Row],[Depth uncertainty half-length (m)]]/0.3048</f>
        <v>2.878299591098012</v>
      </c>
      <c r="U3396" s="4">
        <v>0.13783758347256764</v>
      </c>
    </row>
    <row r="3397" spans="1:21" x14ac:dyDescent="0.25">
      <c r="A3397">
        <v>1318</v>
      </c>
      <c r="B3397" t="s">
        <v>23</v>
      </c>
      <c r="C3397" s="1">
        <v>41084.818089918983</v>
      </c>
      <c r="D3397" s="2">
        <f>(DD_relocated_catalogue[[#This Row],[SLB northing (m)]]/0.3048)+1169000</f>
        <v>1172671.000656168</v>
      </c>
      <c r="E3397" s="2">
        <f>(DD_relocated_catalogue[[#This Row],[SLB easting (m)]]/0.3048)+342000</f>
        <v>342221.00065616798</v>
      </c>
      <c r="F3397" s="2">
        <f>DD_relocated_catalogue[[#This Row],[SLB depth (m)]]/0.3048</f>
        <v>6752.0013123359586</v>
      </c>
      <c r="G3397">
        <v>-0.83</v>
      </c>
      <c r="H3397" s="1">
        <v>41084.818089895831</v>
      </c>
      <c r="I3397" s="3">
        <f>(DD_relocated_catalogue[[#This Row],[Relocated northing  (m)]]/0.3048)+1169000</f>
        <v>1172729.4980314961</v>
      </c>
      <c r="J3397" s="3">
        <f>(DD_relocated_catalogue[[#This Row],[Relocated easting (m)]]/0.3048)+342000</f>
        <v>342437.02099737531</v>
      </c>
      <c r="K3397" s="3">
        <f>DD_relocated_catalogue[[#This Row],[Relocated depth (m)]]/0.3048</f>
        <v>6772.4475065616798</v>
      </c>
      <c r="L3397" s="3">
        <f>DD_relocated_catalogue[[#This Row],[Semi-minor axis length (m)]]/0.3048</f>
        <v>2.3038325233388006</v>
      </c>
      <c r="M3397" s="3">
        <f>DD_relocated_catalogue[[#This Row],[Semi-intermediate axis length (m)]]/0.3048</f>
        <v>4.5611742037199354</v>
      </c>
      <c r="N3397" s="3">
        <f>DD_relocated_catalogue[[#This Row],[Semi-major axis length (m)]]/0.3048</f>
        <v>13.475038626211397</v>
      </c>
      <c r="O3397" s="3">
        <v>-63.065644728476279</v>
      </c>
      <c r="P3397" s="3">
        <v>-85.553548882501204</v>
      </c>
      <c r="Q3397" s="3">
        <v>176.25848133324618</v>
      </c>
      <c r="R3397" s="3">
        <f>DD_relocated_catalogue[[#This Row],[Northing uncertainty half-length (m)]]/0.3048</f>
        <v>4.1912617216286012</v>
      </c>
      <c r="S3397" s="3">
        <f>DD_relocated_catalogue[[#This Row],[Easting uncertainty half-length (m)]]/0.3048</f>
        <v>13.46662395136314</v>
      </c>
      <c r="T3397" s="3">
        <f>DD_relocated_catalogue[[#This Row],[Depth uncertainty half-length (m)]]/0.3048</f>
        <v>2.9123705707755123</v>
      </c>
      <c r="U3397" s="4">
        <v>0.14064766723733541</v>
      </c>
    </row>
    <row r="3398" spans="1:21" x14ac:dyDescent="0.25">
      <c r="A3398">
        <v>1256</v>
      </c>
      <c r="B3398" t="s">
        <v>23</v>
      </c>
      <c r="C3398" s="1">
        <v>41084.696812037037</v>
      </c>
      <c r="D3398" s="2">
        <f>(DD_relocated_catalogue[[#This Row],[SLB northing (m)]]/0.3048)+1169000</f>
        <v>1172630</v>
      </c>
      <c r="E3398" s="2">
        <f>(DD_relocated_catalogue[[#This Row],[SLB easting (m)]]/0.3048)+342000</f>
        <v>342240</v>
      </c>
      <c r="F3398" s="2">
        <f>DD_relocated_catalogue[[#This Row],[SLB depth (m)]]/0.3048</f>
        <v>6682.0013123359577</v>
      </c>
      <c r="G3398">
        <v>0.05</v>
      </c>
      <c r="H3398" s="1">
        <v>41084.69681209491</v>
      </c>
      <c r="I3398" s="3">
        <f>(DD_relocated_catalogue[[#This Row],[Relocated northing  (m)]]/0.3048)+1169000</f>
        <v>1172606.2860892389</v>
      </c>
      <c r="J3398" s="3">
        <f>(DD_relocated_catalogue[[#This Row],[Relocated easting (m)]]/0.3048)+342000</f>
        <v>342065.18700787402</v>
      </c>
      <c r="K3398" s="3">
        <f>DD_relocated_catalogue[[#This Row],[Relocated depth (m)]]/0.3048</f>
        <v>6707.7099737532808</v>
      </c>
      <c r="L3398" s="3">
        <f>DD_relocated_catalogue[[#This Row],[Semi-minor axis length (m)]]/0.3048</f>
        <v>3.1262780800002905</v>
      </c>
      <c r="M3398" s="3">
        <f>DD_relocated_catalogue[[#This Row],[Semi-intermediate axis length (m)]]/0.3048</f>
        <v>6.9636536080098956</v>
      </c>
      <c r="N3398" s="3">
        <f>DD_relocated_catalogue[[#This Row],[Semi-major axis length (m)]]/0.3048</f>
        <v>12.588297873327372</v>
      </c>
      <c r="O3398" s="3">
        <v>-54.705373855421556</v>
      </c>
      <c r="P3398" s="3">
        <v>-79.618331511358178</v>
      </c>
      <c r="Q3398" s="3">
        <v>171.65731548995635</v>
      </c>
      <c r="R3398" s="3">
        <f>DD_relocated_catalogue[[#This Row],[Northing uncertainty half-length (m)]]/0.3048</f>
        <v>5.9861763775467587</v>
      </c>
      <c r="S3398" s="3">
        <f>DD_relocated_catalogue[[#This Row],[Easting uncertainty half-length (m)]]/0.3048</f>
        <v>12.519829050282071</v>
      </c>
      <c r="T3398" s="3">
        <f>DD_relocated_catalogue[[#This Row],[Depth uncertainty half-length (m)]]/0.3048</f>
        <v>4.8764930544076002</v>
      </c>
      <c r="U3398" s="4">
        <v>0.26170039858501054</v>
      </c>
    </row>
    <row r="3399" spans="1:21" x14ac:dyDescent="0.25">
      <c r="A3399">
        <v>1758</v>
      </c>
      <c r="B3399" t="s">
        <v>23</v>
      </c>
      <c r="C3399" s="1">
        <v>41087.333828298608</v>
      </c>
      <c r="D3399" s="2">
        <f>(DD_relocated_catalogue[[#This Row],[SLB northing (m)]]/0.3048)+1169000</f>
        <v>1172668.999343832</v>
      </c>
      <c r="E3399" s="2">
        <f>(DD_relocated_catalogue[[#This Row],[SLB easting (m)]]/0.3048)+342000</f>
        <v>342212.99868766405</v>
      </c>
      <c r="F3399" s="2">
        <f>DD_relocated_catalogue[[#This Row],[SLB depth (m)]]/0.3048</f>
        <v>6752.0013123359586</v>
      </c>
      <c r="G3399">
        <v>-0.52</v>
      </c>
      <c r="H3399" s="1">
        <v>41087.333828287039</v>
      </c>
      <c r="I3399" s="3">
        <f>(DD_relocated_catalogue[[#This Row],[Relocated northing  (m)]]/0.3048)+1169000</f>
        <v>1172737.4475065616</v>
      </c>
      <c r="J3399" s="3">
        <f>(DD_relocated_catalogue[[#This Row],[Relocated easting (m)]]/0.3048)+342000</f>
        <v>342356.52887139108</v>
      </c>
      <c r="K3399" s="3">
        <f>DD_relocated_catalogue[[#This Row],[Relocated depth (m)]]/0.3048</f>
        <v>6795.9251968503941</v>
      </c>
      <c r="L3399" s="3">
        <f>DD_relocated_catalogue[[#This Row],[Semi-minor axis length (m)]]/0.3048</f>
        <v>3.0258619087946195</v>
      </c>
      <c r="M3399" s="3">
        <f>DD_relocated_catalogue[[#This Row],[Semi-intermediate axis length (m)]]/0.3048</f>
        <v>5.8339766069009054</v>
      </c>
      <c r="N3399" s="3">
        <f>DD_relocated_catalogue[[#This Row],[Semi-major axis length (m)]]/0.3048</f>
        <v>13.766147818747768</v>
      </c>
      <c r="O3399" s="3">
        <v>-64.131325781496429</v>
      </c>
      <c r="P3399" s="3">
        <v>-80.938781911638486</v>
      </c>
      <c r="Q3399" s="3">
        <v>172.52338986124107</v>
      </c>
      <c r="R3399" s="3">
        <f>DD_relocated_catalogue[[#This Row],[Northing uncertainty half-length (m)]]/0.3048</f>
        <v>5.4064521081349666</v>
      </c>
      <c r="S3399" s="3">
        <f>DD_relocated_catalogue[[#This Row],[Easting uncertainty half-length (m)]]/0.3048</f>
        <v>13.732615277419239</v>
      </c>
      <c r="T3399" s="3">
        <f>DD_relocated_catalogue[[#This Row],[Depth uncertainty half-length (m)]]/0.3048</f>
        <v>3.7923568861995784</v>
      </c>
      <c r="U3399" s="4">
        <v>0.1896944879812372</v>
      </c>
    </row>
    <row r="3400" spans="1:21" x14ac:dyDescent="0.25">
      <c r="A3400">
        <v>1728</v>
      </c>
      <c r="B3400" t="s">
        <v>23</v>
      </c>
      <c r="C3400" s="1">
        <v>41087.092074722219</v>
      </c>
      <c r="D3400" s="2">
        <f>(DD_relocated_catalogue[[#This Row],[SLB northing (m)]]/0.3048)+1169000</f>
        <v>1172687.001312336</v>
      </c>
      <c r="E3400" s="2">
        <f>(DD_relocated_catalogue[[#This Row],[SLB easting (m)]]/0.3048)+342000</f>
        <v>342292.00131233595</v>
      </c>
      <c r="F3400" s="2">
        <f>DD_relocated_catalogue[[#This Row],[SLB depth (m)]]/0.3048</f>
        <v>6762.9986876640423</v>
      </c>
      <c r="G3400">
        <v>-0.86</v>
      </c>
      <c r="H3400" s="1">
        <v>41087.09207471065</v>
      </c>
      <c r="I3400" s="3">
        <f>(DD_relocated_catalogue[[#This Row],[Relocated northing  (m)]]/0.3048)+1169000</f>
        <v>1172695.0459317586</v>
      </c>
      <c r="J3400" s="3">
        <f>(DD_relocated_catalogue[[#This Row],[Relocated easting (m)]]/0.3048)+342000</f>
        <v>342174.3963254593</v>
      </c>
      <c r="K3400" s="3">
        <f>DD_relocated_catalogue[[#This Row],[Relocated depth (m)]]/0.3048</f>
        <v>6804.8950131233596</v>
      </c>
      <c r="L3400" s="3">
        <f>DD_relocated_catalogue[[#This Row],[Semi-minor axis length (m)]]/0.3048</f>
        <v>3.6211783440653273</v>
      </c>
      <c r="M3400" s="3">
        <f>DD_relocated_catalogue[[#This Row],[Semi-intermediate axis length (m)]]/0.3048</f>
        <v>5.7339442979707442</v>
      </c>
      <c r="N3400" s="3">
        <f>DD_relocated_catalogue[[#This Row],[Semi-major axis length (m)]]/0.3048</f>
        <v>12.484355548353976</v>
      </c>
      <c r="O3400" s="3">
        <v>-61.045890202022917</v>
      </c>
      <c r="P3400" s="3">
        <v>-82.163786402689013</v>
      </c>
      <c r="Q3400" s="3">
        <v>173.27044445705127</v>
      </c>
      <c r="R3400" s="3">
        <f>DD_relocated_catalogue[[#This Row],[Northing uncertainty half-length (m)]]/0.3048</f>
        <v>5.3196726469546318</v>
      </c>
      <c r="S3400" s="3">
        <f>DD_relocated_catalogue[[#This Row],[Easting uncertainty half-length (m)]]/0.3048</f>
        <v>12.457095714414303</v>
      </c>
      <c r="T3400" s="3">
        <f>DD_relocated_catalogue[[#This Row],[Depth uncertainty half-length (m)]]/0.3048</f>
        <v>4.2572329538206475</v>
      </c>
      <c r="U3400" s="4">
        <v>0.19819402538217923</v>
      </c>
    </row>
    <row r="3401" spans="1:21" x14ac:dyDescent="0.25">
      <c r="A3401">
        <v>1724</v>
      </c>
      <c r="B3401" t="s">
        <v>23</v>
      </c>
      <c r="C3401" s="1">
        <v>41087.075654687498</v>
      </c>
      <c r="D3401" s="2">
        <f>(DD_relocated_catalogue[[#This Row],[SLB northing (m)]]/0.3048)+1169000</f>
        <v>1172672.001312336</v>
      </c>
      <c r="E3401" s="2">
        <f>(DD_relocated_catalogue[[#This Row],[SLB easting (m)]]/0.3048)+342000</f>
        <v>342313.99934383202</v>
      </c>
      <c r="F3401" s="2">
        <f>DD_relocated_catalogue[[#This Row],[SLB depth (m)]]/0.3048</f>
        <v>6702.0013123359577</v>
      </c>
      <c r="G3401">
        <v>-1.1100000000000001</v>
      </c>
      <c r="H3401" s="1">
        <v>41087.075654664353</v>
      </c>
      <c r="I3401" s="3">
        <f>(DD_relocated_catalogue[[#This Row],[Relocated northing  (m)]]/0.3048)+1169000</f>
        <v>1172719.0157480314</v>
      </c>
      <c r="J3401" s="3">
        <f>(DD_relocated_catalogue[[#This Row],[Relocated easting (m)]]/0.3048)+342000</f>
        <v>342274.64566929132</v>
      </c>
      <c r="K3401" s="3">
        <f>DD_relocated_catalogue[[#This Row],[Relocated depth (m)]]/0.3048</f>
        <v>6745.2296587926503</v>
      </c>
      <c r="L3401" s="3">
        <f>DD_relocated_catalogue[[#This Row],[Semi-minor axis length (m)]]/0.3048</f>
        <v>3.0187373468204344</v>
      </c>
      <c r="M3401" s="3">
        <f>DD_relocated_catalogue[[#This Row],[Semi-intermediate axis length (m)]]/0.3048</f>
        <v>5.7972060329216779</v>
      </c>
      <c r="N3401" s="3">
        <f>DD_relocated_catalogue[[#This Row],[Semi-major axis length (m)]]/0.3048</f>
        <v>13.017891472346122</v>
      </c>
      <c r="O3401" s="3">
        <v>-58.113458154973515</v>
      </c>
      <c r="P3401" s="3">
        <v>-84.210708104420462</v>
      </c>
      <c r="Q3401" s="3">
        <v>174.44160429405269</v>
      </c>
      <c r="R3401" s="3">
        <f>DD_relocated_catalogue[[#This Row],[Northing uncertainty half-length (m)]]/0.3048</f>
        <v>5.1800016093388601</v>
      </c>
      <c r="S3401" s="3">
        <f>DD_relocated_catalogue[[#This Row],[Easting uncertainty half-length (m)]]/0.3048</f>
        <v>12.998592408147751</v>
      </c>
      <c r="T3401" s="3">
        <f>DD_relocated_catalogue[[#This Row],[Depth uncertainty half-length (m)]]/0.3048</f>
        <v>4.031048424897997</v>
      </c>
      <c r="U3401" s="4">
        <v>0.19641781614664849</v>
      </c>
    </row>
    <row r="3402" spans="1:21" x14ac:dyDescent="0.25">
      <c r="A3402">
        <v>1204</v>
      </c>
      <c r="B3402" t="s">
        <v>23</v>
      </c>
      <c r="C3402" s="1">
        <v>41084.334665057868</v>
      </c>
      <c r="D3402" s="2">
        <f>(DD_relocated_catalogue[[#This Row],[SLB northing (m)]]/0.3048)+1169000</f>
        <v>1172613.999343832</v>
      </c>
      <c r="E3402" s="2">
        <f>(DD_relocated_catalogue[[#This Row],[SLB easting (m)]]/0.3048)+342000</f>
        <v>342257.99868766405</v>
      </c>
      <c r="F3402" s="2">
        <f>DD_relocated_catalogue[[#This Row],[SLB depth (m)]]/0.3048</f>
        <v>6677.0013123359577</v>
      </c>
      <c r="G3402">
        <v>-0.96</v>
      </c>
      <c r="H3402" s="1">
        <v>41084.334665104165</v>
      </c>
      <c r="I3402" s="3">
        <f>(DD_relocated_catalogue[[#This Row],[Relocated northing  (m)]]/0.3048)+1169000</f>
        <v>1172652.283464567</v>
      </c>
      <c r="J3402" s="3">
        <f>(DD_relocated_catalogue[[#This Row],[Relocated easting (m)]]/0.3048)+342000</f>
        <v>342277.88385826774</v>
      </c>
      <c r="K3402" s="3">
        <f>DD_relocated_catalogue[[#This Row],[Relocated depth (m)]]/0.3048</f>
        <v>6695.7086614173231</v>
      </c>
      <c r="L3402" s="3">
        <f>DD_relocated_catalogue[[#This Row],[Semi-minor axis length (m)]]/0.3048</f>
        <v>2.6842193566448436</v>
      </c>
      <c r="M3402" s="3">
        <f>DD_relocated_catalogue[[#This Row],[Semi-intermediate axis length (m)]]/0.3048</f>
        <v>6.3069861146021751</v>
      </c>
      <c r="N3402" s="3">
        <f>DD_relocated_catalogue[[#This Row],[Semi-major axis length (m)]]/0.3048</f>
        <v>11.844637337766487</v>
      </c>
      <c r="O3402" s="3">
        <v>-55.935934348084174</v>
      </c>
      <c r="P3402" s="3">
        <v>-79.50325580260531</v>
      </c>
      <c r="Q3402" s="3">
        <v>177.61556856551465</v>
      </c>
      <c r="R3402" s="3">
        <f>DD_relocated_catalogue[[#This Row],[Northing uncertainty half-length (m)]]/0.3048</f>
        <v>5.5296552545060695</v>
      </c>
      <c r="S3402" s="3">
        <f>DD_relocated_catalogue[[#This Row],[Easting uncertainty half-length (m)]]/0.3048</f>
        <v>11.712682335149106</v>
      </c>
      <c r="T3402" s="3">
        <f>DD_relocated_catalogue[[#This Row],[Depth uncertainty half-length (m)]]/0.3048</f>
        <v>4.2891672598570736</v>
      </c>
      <c r="U3402" s="4">
        <v>0.2355785710057022</v>
      </c>
    </row>
    <row r="3403" spans="1:21" x14ac:dyDescent="0.25">
      <c r="A3403">
        <v>1668</v>
      </c>
      <c r="B3403" t="s">
        <v>23</v>
      </c>
      <c r="C3403" s="1">
        <v>41086.683836180557</v>
      </c>
      <c r="D3403" s="2">
        <f>(DD_relocated_catalogue[[#This Row],[SLB northing (m)]]/0.3048)+1169000</f>
        <v>1172621.000656168</v>
      </c>
      <c r="E3403" s="2">
        <f>(DD_relocated_catalogue[[#This Row],[SLB easting (m)]]/0.3048)+342000</f>
        <v>342291.00065616798</v>
      </c>
      <c r="F3403" s="2">
        <f>DD_relocated_catalogue[[#This Row],[SLB depth (m)]]/0.3048</f>
        <v>6676.0006561679784</v>
      </c>
      <c r="G3403">
        <v>-0.54</v>
      </c>
      <c r="H3403" s="1">
        <v>41086.683836168981</v>
      </c>
      <c r="I3403" s="3">
        <f>(DD_relocated_catalogue[[#This Row],[Relocated northing  (m)]]/0.3048)+1169000</f>
        <v>1172628.0511811024</v>
      </c>
      <c r="J3403" s="3">
        <f>(DD_relocated_catalogue[[#This Row],[Relocated easting (m)]]/0.3048)+342000</f>
        <v>342179.05511811026</v>
      </c>
      <c r="K3403" s="3">
        <f>DD_relocated_catalogue[[#This Row],[Relocated depth (m)]]/0.3048</f>
        <v>6690.7972440944877</v>
      </c>
      <c r="L3403" s="3">
        <f>DD_relocated_catalogue[[#This Row],[Semi-minor axis length (m)]]/0.3048</f>
        <v>3.0035050835635606</v>
      </c>
      <c r="M3403" s="3">
        <f>DD_relocated_catalogue[[#This Row],[Semi-intermediate axis length (m)]]/0.3048</f>
        <v>6.3484994916245538</v>
      </c>
      <c r="N3403" s="3">
        <f>DD_relocated_catalogue[[#This Row],[Semi-major axis length (m)]]/0.3048</f>
        <v>12.300755498151133</v>
      </c>
      <c r="O3403" s="3">
        <v>-57.640921580645298</v>
      </c>
      <c r="P3403" s="3">
        <v>-79.779010944726807</v>
      </c>
      <c r="Q3403" s="3">
        <v>169.58868894332056</v>
      </c>
      <c r="R3403" s="3">
        <f>DD_relocated_catalogue[[#This Row],[Northing uncertainty half-length (m)]]/0.3048</f>
        <v>5.6187954655810932</v>
      </c>
      <c r="S3403" s="3">
        <f>DD_relocated_catalogue[[#This Row],[Easting uncertainty half-length (m)]]/0.3048</f>
        <v>12.239434445314441</v>
      </c>
      <c r="T3403" s="3">
        <f>DD_relocated_catalogue[[#This Row],[Depth uncertainty half-length (m)]]/0.3048</f>
        <v>4.3521842211702593</v>
      </c>
      <c r="U3403" s="4">
        <v>0.23018867219139849</v>
      </c>
    </row>
    <row r="3404" spans="1:21" x14ac:dyDescent="0.25">
      <c r="A3404">
        <v>1987</v>
      </c>
      <c r="B3404" t="s">
        <v>23</v>
      </c>
      <c r="C3404" s="1">
        <v>41102.306354039349</v>
      </c>
      <c r="D3404" s="2">
        <f>(DD_relocated_catalogue[[#This Row],[SLB northing (m)]]/0.3048)+1169000</f>
        <v>1172622.998687664</v>
      </c>
      <c r="E3404" s="2">
        <f>(DD_relocated_catalogue[[#This Row],[SLB easting (m)]]/0.3048)+342000</f>
        <v>342232.99868766405</v>
      </c>
      <c r="F3404" s="2">
        <f>DD_relocated_catalogue[[#This Row],[SLB depth (m)]]/0.3048</f>
        <v>6671.0006561679784</v>
      </c>
      <c r="G3404">
        <v>0.05</v>
      </c>
      <c r="H3404" s="1">
        <v>41102.306354120374</v>
      </c>
      <c r="I3404" s="3">
        <f>(DD_relocated_catalogue[[#This Row],[Relocated northing  (m)]]/0.3048)+1169000</f>
        <v>1172597.9232283465</v>
      </c>
      <c r="J3404" s="3">
        <f>(DD_relocated_catalogue[[#This Row],[Relocated easting (m)]]/0.3048)+342000</f>
        <v>342090.29855643044</v>
      </c>
      <c r="K3404" s="3">
        <f>DD_relocated_catalogue[[#This Row],[Relocated depth (m)]]/0.3048</f>
        <v>6635.9251968503941</v>
      </c>
      <c r="L3404" s="3">
        <f>DD_relocated_catalogue[[#This Row],[Semi-minor axis length (m)]]/0.3048</f>
        <v>2.8505477220528892</v>
      </c>
      <c r="M3404" s="3">
        <f>DD_relocated_catalogue[[#This Row],[Semi-intermediate axis length (m)]]/0.3048</f>
        <v>5.7325247707318896</v>
      </c>
      <c r="N3404" s="3">
        <f>DD_relocated_catalogue[[#This Row],[Semi-major axis length (m)]]/0.3048</f>
        <v>11.537094904986823</v>
      </c>
      <c r="O3404" s="3">
        <v>-56.406860623813223</v>
      </c>
      <c r="P3404" s="3">
        <v>-77.570755914825511</v>
      </c>
      <c r="Q3404" s="3">
        <v>172.45717217994144</v>
      </c>
      <c r="R3404" s="3">
        <f>DD_relocated_catalogue[[#This Row],[Northing uncertainty half-length (m)]]/0.3048</f>
        <v>5.0612345878989036</v>
      </c>
      <c r="S3404" s="3">
        <f>DD_relocated_catalogue[[#This Row],[Easting uncertainty half-length (m)]]/0.3048</f>
        <v>11.440724281491311</v>
      </c>
      <c r="T3404" s="3">
        <f>DD_relocated_catalogue[[#This Row],[Depth uncertainty half-length (m)]]/0.3048</f>
        <v>4.1351542479561418</v>
      </c>
      <c r="U3404" s="4">
        <v>0.22506766826558811</v>
      </c>
    </row>
    <row r="3405" spans="1:21" x14ac:dyDescent="0.25">
      <c r="A3405">
        <v>2204</v>
      </c>
      <c r="B3405" t="s">
        <v>23</v>
      </c>
      <c r="C3405" s="1">
        <v>41119.080052557867</v>
      </c>
      <c r="D3405" s="2">
        <f>(DD_relocated_catalogue[[#This Row],[SLB northing (m)]]/0.3048)+1169000</f>
        <v>1172640</v>
      </c>
      <c r="E3405" s="2">
        <f>(DD_relocated_catalogue[[#This Row],[SLB easting (m)]]/0.3048)+342000</f>
        <v>342321.00065616798</v>
      </c>
      <c r="F3405" s="2">
        <f>DD_relocated_catalogue[[#This Row],[SLB depth (m)]]/0.3048</f>
        <v>6693.9993438320207</v>
      </c>
      <c r="G3405">
        <v>-0.64</v>
      </c>
      <c r="H3405" s="1">
        <v>41119.080052592595</v>
      </c>
      <c r="I3405" s="3">
        <f>(DD_relocated_catalogue[[#This Row],[Relocated northing  (m)]]/0.3048)+1169000</f>
        <v>1172637.785433071</v>
      </c>
      <c r="J3405" s="3">
        <f>(DD_relocated_catalogue[[#This Row],[Relocated easting (m)]]/0.3048)+342000</f>
        <v>342240.04593175853</v>
      </c>
      <c r="K3405" s="3">
        <f>DD_relocated_catalogue[[#This Row],[Relocated depth (m)]]/0.3048</f>
        <v>6695.748031496063</v>
      </c>
      <c r="L3405" s="3">
        <f>DD_relocated_catalogue[[#This Row],[Semi-minor axis length (m)]]/0.3048</f>
        <v>3.2799599364353811</v>
      </c>
      <c r="M3405" s="3">
        <f>DD_relocated_catalogue[[#This Row],[Semi-intermediate axis length (m)]]/0.3048</f>
        <v>6.3419007252759148</v>
      </c>
      <c r="N3405" s="3">
        <f>DD_relocated_catalogue[[#This Row],[Semi-major axis length (m)]]/0.3048</f>
        <v>12.060879936700408</v>
      </c>
      <c r="O3405" s="3">
        <v>-60.252529969406481</v>
      </c>
      <c r="P3405" s="3">
        <v>-82.396553807911076</v>
      </c>
      <c r="Q3405" s="3">
        <v>173.00903136149452</v>
      </c>
      <c r="R3405" s="3">
        <f>DD_relocated_catalogue[[#This Row],[Northing uncertainty half-length (m)]]/0.3048</f>
        <v>5.7483487379287661</v>
      </c>
      <c r="S3405" s="3">
        <f>DD_relocated_catalogue[[#This Row],[Easting uncertainty half-length (m)]]/0.3048</f>
        <v>12.034594665032534</v>
      </c>
      <c r="T3405" s="3">
        <f>DD_relocated_catalogue[[#This Row],[Depth uncertainty half-length (m)]]/0.3048</f>
        <v>4.269408013410068</v>
      </c>
      <c r="U3405" s="4">
        <v>0.22479425003535317</v>
      </c>
    </row>
    <row r="3406" spans="1:21" x14ac:dyDescent="0.25">
      <c r="A3406">
        <v>1160</v>
      </c>
      <c r="B3406" t="s">
        <v>23</v>
      </c>
      <c r="C3406" s="1">
        <v>41082.522910833337</v>
      </c>
      <c r="D3406" s="2">
        <f>(DD_relocated_catalogue[[#This Row],[SLB northing (m)]]/0.3048)+1169000</f>
        <v>1172636.000656168</v>
      </c>
      <c r="E3406" s="2">
        <f>(DD_relocated_catalogue[[#This Row],[SLB easting (m)]]/0.3048)+342000</f>
        <v>342307.00131233595</v>
      </c>
      <c r="F3406" s="2">
        <f>DD_relocated_catalogue[[#This Row],[SLB depth (m)]]/0.3048</f>
        <v>6676.0006561679784</v>
      </c>
      <c r="G3406">
        <v>-0.52</v>
      </c>
      <c r="H3406" s="1">
        <v>41082.522910821761</v>
      </c>
      <c r="I3406" s="3">
        <f>(DD_relocated_catalogue[[#This Row],[Relocated northing  (m)]]/0.3048)+1169000</f>
        <v>1172631.2795275589</v>
      </c>
      <c r="J3406" s="3">
        <f>(DD_relocated_catalogue[[#This Row],[Relocated easting (m)]]/0.3048)+342000</f>
        <v>342187.06692913384</v>
      </c>
      <c r="K3406" s="3">
        <f>DD_relocated_catalogue[[#This Row],[Relocated depth (m)]]/0.3048</f>
        <v>6689.9737532808394</v>
      </c>
      <c r="L3406" s="3">
        <f>DD_relocated_catalogue[[#This Row],[Semi-minor axis length (m)]]/0.3048</f>
        <v>2.9017011805330597</v>
      </c>
      <c r="M3406" s="3">
        <f>DD_relocated_catalogue[[#This Row],[Semi-intermediate axis length (m)]]/0.3048</f>
        <v>6.7311767570090026</v>
      </c>
      <c r="N3406" s="3">
        <f>DD_relocated_catalogue[[#This Row],[Semi-major axis length (m)]]/0.3048</f>
        <v>12.684647233698882</v>
      </c>
      <c r="O3406" s="3">
        <v>-57.653133760627668</v>
      </c>
      <c r="P3406" s="3">
        <v>-77.984339391605545</v>
      </c>
      <c r="Q3406" s="3">
        <v>171.83179044052898</v>
      </c>
      <c r="R3406" s="3">
        <f>DD_relocated_catalogue[[#This Row],[Northing uncertainty half-length (m)]]/0.3048</f>
        <v>5.9004243072334441</v>
      </c>
      <c r="S3406" s="3">
        <f>DD_relocated_catalogue[[#This Row],[Easting uncertainty half-length (m)]]/0.3048</f>
        <v>12.597839267795745</v>
      </c>
      <c r="T3406" s="3">
        <f>DD_relocated_catalogue[[#This Row],[Depth uncertainty half-length (m)]]/0.3048</f>
        <v>4.5173299741478399</v>
      </c>
      <c r="U3406" s="4">
        <v>0.25399185338885061</v>
      </c>
    </row>
    <row r="3407" spans="1:21" x14ac:dyDescent="0.25">
      <c r="A3407">
        <v>1667</v>
      </c>
      <c r="B3407" t="s">
        <v>23</v>
      </c>
      <c r="C3407" s="1">
        <v>41086.68371665509</v>
      </c>
      <c r="D3407" s="2">
        <f>(DD_relocated_catalogue[[#This Row],[SLB northing (m)]]/0.3048)+1169000</f>
        <v>1172613.999343832</v>
      </c>
      <c r="E3407" s="2">
        <f>(DD_relocated_catalogue[[#This Row],[SLB easting (m)]]/0.3048)+342000</f>
        <v>342208.99934383202</v>
      </c>
      <c r="F3407" s="2">
        <f>DD_relocated_catalogue[[#This Row],[SLB depth (m)]]/0.3048</f>
        <v>6693.9993438320207</v>
      </c>
      <c r="G3407">
        <v>-0.21</v>
      </c>
      <c r="H3407" s="1">
        <v>41086.683716678242</v>
      </c>
      <c r="I3407" s="3">
        <f>(DD_relocated_catalogue[[#This Row],[Relocated northing  (m)]]/0.3048)+1169000</f>
        <v>1172620.8530183728</v>
      </c>
      <c r="J3407" s="3">
        <f>(DD_relocated_catalogue[[#This Row],[Relocated easting (m)]]/0.3048)+342000</f>
        <v>342120.20341207349</v>
      </c>
      <c r="K3407" s="3">
        <f>DD_relocated_catalogue[[#This Row],[Relocated depth (m)]]/0.3048</f>
        <v>6704.7080052493438</v>
      </c>
      <c r="L3407" s="3">
        <f>DD_relocated_catalogue[[#This Row],[Semi-minor axis length (m)]]/0.3048</f>
        <v>2.9955774058341675</v>
      </c>
      <c r="M3407" s="3">
        <f>DD_relocated_catalogue[[#This Row],[Semi-intermediate axis length (m)]]/0.3048</f>
        <v>5.6061853303196578</v>
      </c>
      <c r="N3407" s="3">
        <f>DD_relocated_catalogue[[#This Row],[Semi-major axis length (m)]]/0.3048</f>
        <v>12.903880229013295</v>
      </c>
      <c r="O3407" s="3">
        <v>-59.248929617220838</v>
      </c>
      <c r="P3407" s="3">
        <v>-81.684579000156901</v>
      </c>
      <c r="Q3407" s="3">
        <v>171.39851890969456</v>
      </c>
      <c r="R3407" s="3">
        <f>DD_relocated_catalogue[[#This Row],[Northing uncertainty half-length (m)]]/0.3048</f>
        <v>5.0662768043237758</v>
      </c>
      <c r="S3407" s="3">
        <f>DD_relocated_catalogue[[#This Row],[Easting uncertainty half-length (m)]]/0.3048</f>
        <v>12.86447575529977</v>
      </c>
      <c r="T3407" s="3">
        <f>DD_relocated_catalogue[[#This Row],[Depth uncertainty half-length (m)]]/0.3048</f>
        <v>3.9163450825610968</v>
      </c>
      <c r="U3407" s="4">
        <v>0.20186592113835153</v>
      </c>
    </row>
    <row r="3408" spans="1:21" x14ac:dyDescent="0.25">
      <c r="A3408">
        <v>1255</v>
      </c>
      <c r="B3408" t="s">
        <v>23</v>
      </c>
      <c r="C3408" s="1">
        <v>41084.696687175929</v>
      </c>
      <c r="D3408" s="2">
        <f>(DD_relocated_catalogue[[#This Row],[SLB northing (m)]]/0.3048)+1169000</f>
        <v>1172610</v>
      </c>
      <c r="E3408" s="2">
        <f>(DD_relocated_catalogue[[#This Row],[SLB easting (m)]]/0.3048)+342000</f>
        <v>342276.00065616798</v>
      </c>
      <c r="F3408" s="2">
        <f>DD_relocated_catalogue[[#This Row],[SLB depth (m)]]/0.3048</f>
        <v>6672.0013123359577</v>
      </c>
      <c r="G3408">
        <v>0.23</v>
      </c>
      <c r="H3408" s="1">
        <v>41084.696687175929</v>
      </c>
      <c r="I3408" s="3">
        <f>(DD_relocated_catalogue[[#This Row],[Relocated northing  (m)]]/0.3048)+1169000</f>
        <v>1172612.4901574804</v>
      </c>
      <c r="J3408" s="3">
        <f>(DD_relocated_catalogue[[#This Row],[Relocated easting (m)]]/0.3048)+342000</f>
        <v>342078.30380577425</v>
      </c>
      <c r="K3408" s="3">
        <f>DD_relocated_catalogue[[#This Row],[Relocated depth (m)]]/0.3048</f>
        <v>6704.0452755905508</v>
      </c>
      <c r="L3408" s="3">
        <f>DD_relocated_catalogue[[#This Row],[Semi-minor axis length (m)]]/0.3048</f>
        <v>3.3214350439102081</v>
      </c>
      <c r="M3408" s="3">
        <f>DD_relocated_catalogue[[#This Row],[Semi-intermediate axis length (m)]]/0.3048</f>
        <v>6.6805068711962923</v>
      </c>
      <c r="N3408" s="3">
        <f>DD_relocated_catalogue[[#This Row],[Semi-major axis length (m)]]/0.3048</f>
        <v>11.482904436428424</v>
      </c>
      <c r="O3408" s="3">
        <v>-59.079875752207776</v>
      </c>
      <c r="P3408" s="3">
        <v>-77.347306629526955</v>
      </c>
      <c r="Q3408" s="3">
        <v>171.58707498381801</v>
      </c>
      <c r="R3408" s="3">
        <f>DD_relocated_catalogue[[#This Row],[Northing uncertainty half-length (m)]]/0.3048</f>
        <v>5.990130705145515</v>
      </c>
      <c r="S3408" s="3">
        <f>DD_relocated_catalogue[[#This Row],[Easting uncertainty half-length (m)]]/0.3048</f>
        <v>11.399182881428702</v>
      </c>
      <c r="T3408" s="3">
        <f>DD_relocated_catalogue[[#This Row],[Depth uncertainty half-length (m)]]/0.3048</f>
        <v>4.5693231854752909</v>
      </c>
      <c r="U3408" s="4">
        <v>0.24996136315207218</v>
      </c>
    </row>
    <row r="3409" spans="1:21" x14ac:dyDescent="0.25">
      <c r="A3409">
        <v>1164</v>
      </c>
      <c r="B3409" t="s">
        <v>23</v>
      </c>
      <c r="C3409" s="1">
        <v>41083.003605636572</v>
      </c>
      <c r="D3409" s="2">
        <f>(DD_relocated_catalogue[[#This Row],[SLB northing (m)]]/0.3048)+1169000</f>
        <v>1172587.001312336</v>
      </c>
      <c r="E3409" s="2">
        <f>(DD_relocated_catalogue[[#This Row],[SLB easting (m)]]/0.3048)+342000</f>
        <v>342238.99934383202</v>
      </c>
      <c r="F3409" s="2">
        <f>DD_relocated_catalogue[[#This Row],[SLB depth (m)]]/0.3048</f>
        <v>6711.0006561679784</v>
      </c>
      <c r="G3409">
        <v>-0.66</v>
      </c>
      <c r="H3409" s="1">
        <v>41083.003605590275</v>
      </c>
      <c r="I3409" s="3">
        <f>(DD_relocated_catalogue[[#This Row],[Relocated northing  (m)]]/0.3048)+1169000</f>
        <v>1172600.216535433</v>
      </c>
      <c r="J3409" s="3">
        <f>(DD_relocated_catalogue[[#This Row],[Relocated easting (m)]]/0.3048)+342000</f>
        <v>342093.19225721783</v>
      </c>
      <c r="K3409" s="3">
        <f>DD_relocated_catalogue[[#This Row],[Relocated depth (m)]]/0.3048</f>
        <v>6738.7532808398955</v>
      </c>
      <c r="L3409" s="3">
        <f>DD_relocated_catalogue[[#This Row],[Semi-minor axis length (m)]]/0.3048</f>
        <v>2.099074823456843</v>
      </c>
      <c r="M3409" s="3">
        <f>DD_relocated_catalogue[[#This Row],[Semi-intermediate axis length (m)]]/0.3048</f>
        <v>4.7446829809015991</v>
      </c>
      <c r="N3409" s="3">
        <f>DD_relocated_catalogue[[#This Row],[Semi-major axis length (m)]]/0.3048</f>
        <v>12.364544348611691</v>
      </c>
      <c r="O3409" s="3">
        <v>-61.214565777860926</v>
      </c>
      <c r="P3409" s="3">
        <v>-85.985600403003374</v>
      </c>
      <c r="Q3409" s="3">
        <v>173.47786996753405</v>
      </c>
      <c r="R3409" s="3">
        <f>DD_relocated_catalogue[[#This Row],[Northing uncertainty half-length (m)]]/0.3048</f>
        <v>4.3145591466889623</v>
      </c>
      <c r="S3409" s="3">
        <f>DD_relocated_catalogue[[#This Row],[Easting uncertainty half-length (m)]]/0.3048</f>
        <v>12.340553468539408</v>
      </c>
      <c r="T3409" s="3">
        <f>DD_relocated_catalogue[[#This Row],[Depth uncertainty half-length (m)]]/0.3048</f>
        <v>2.9543688308204308</v>
      </c>
      <c r="U3409" s="4">
        <v>0.15810230379890208</v>
      </c>
    </row>
    <row r="3410" spans="1:21" x14ac:dyDescent="0.25">
      <c r="A3410">
        <v>767</v>
      </c>
      <c r="B3410" t="s">
        <v>23</v>
      </c>
      <c r="C3410" s="1">
        <v>40991.987891215278</v>
      </c>
      <c r="D3410" s="2">
        <f>(DD_relocated_catalogue[[#This Row],[SLB northing (m)]]/0.3048)+1169000</f>
        <v>1172598.999343832</v>
      </c>
      <c r="E3410" s="2">
        <f>(DD_relocated_catalogue[[#This Row],[SLB easting (m)]]/0.3048)+342000</f>
        <v>342212.00131233595</v>
      </c>
      <c r="F3410" s="2">
        <f>DD_relocated_catalogue[[#This Row],[SLB depth (m)]]/0.3048</f>
        <v>6725</v>
      </c>
      <c r="G3410">
        <v>-0.91</v>
      </c>
      <c r="H3410" s="1">
        <v>40991.987891203702</v>
      </c>
      <c r="I3410" s="3">
        <f>(DD_relocated_catalogue[[#This Row],[Relocated northing  (m)]]/0.3048)+1169000</f>
        <v>1172642.8510498689</v>
      </c>
      <c r="J3410" s="3">
        <f>(DD_relocated_catalogue[[#This Row],[Relocated easting (m)]]/0.3048)+342000</f>
        <v>342335.77099737531</v>
      </c>
      <c r="K3410" s="3">
        <f>DD_relocated_catalogue[[#This Row],[Relocated depth (m)]]/0.3048</f>
        <v>6744.0846456692916</v>
      </c>
      <c r="L3410" s="3">
        <f>DD_relocated_catalogue[[#This Row],[Semi-minor axis length (m)]]/0.3048</f>
        <v>2.1225240082721495</v>
      </c>
      <c r="M3410" s="3">
        <f>DD_relocated_catalogue[[#This Row],[Semi-intermediate axis length (m)]]/0.3048</f>
        <v>4.4396753118641135</v>
      </c>
      <c r="N3410" s="3">
        <f>DD_relocated_catalogue[[#This Row],[Semi-major axis length (m)]]/0.3048</f>
        <v>11.740991829720013</v>
      </c>
      <c r="O3410" s="3">
        <v>-64.704751456921755</v>
      </c>
      <c r="P3410" s="3">
        <v>-83.953027873811678</v>
      </c>
      <c r="Q3410" s="3">
        <v>175.60418906819791</v>
      </c>
      <c r="R3410" s="3">
        <f>DD_relocated_catalogue[[#This Row],[Northing uncertainty half-length (m)]]/0.3048</f>
        <v>4.0986441056089564</v>
      </c>
      <c r="S3410" s="3">
        <f>DD_relocated_catalogue[[#This Row],[Easting uncertainty half-length (m)]]/0.3048</f>
        <v>11.72702726690415</v>
      </c>
      <c r="T3410" s="3">
        <f>DD_relocated_catalogue[[#This Row],[Depth uncertainty half-length (m)]]/0.3048</f>
        <v>2.7112434184759624</v>
      </c>
      <c r="U3410" s="4">
        <v>0.13712481001872495</v>
      </c>
    </row>
    <row r="3411" spans="1:21" x14ac:dyDescent="0.25">
      <c r="A3411">
        <v>1217</v>
      </c>
      <c r="B3411" t="s">
        <v>23</v>
      </c>
      <c r="C3411" s="1">
        <v>41084.450406284719</v>
      </c>
      <c r="D3411" s="2">
        <f>(DD_relocated_catalogue[[#This Row],[SLB northing (m)]]/0.3048)+1169000</f>
        <v>1172641.000656168</v>
      </c>
      <c r="E3411" s="2">
        <f>(DD_relocated_catalogue[[#This Row],[SLB easting (m)]]/0.3048)+342000</f>
        <v>342237.99868766405</v>
      </c>
      <c r="F3411" s="2">
        <f>DD_relocated_catalogue[[#This Row],[SLB depth (m)]]/0.3048</f>
        <v>6657.0013123359577</v>
      </c>
      <c r="G3411">
        <v>-0.92</v>
      </c>
      <c r="H3411" s="1">
        <v>41084.450406284719</v>
      </c>
      <c r="I3411" s="3">
        <f>(DD_relocated_catalogue[[#This Row],[Relocated northing  (m)]]/0.3048)+1169000</f>
        <v>1172601.1614173229</v>
      </c>
      <c r="J3411" s="3">
        <f>(DD_relocated_catalogue[[#This Row],[Relocated easting (m)]]/0.3048)+342000</f>
        <v>342039.24540682416</v>
      </c>
      <c r="K3411" s="3">
        <f>DD_relocated_catalogue[[#This Row],[Relocated depth (m)]]/0.3048</f>
        <v>6674.8622047244089</v>
      </c>
      <c r="L3411" s="3">
        <f>DD_relocated_catalogue[[#This Row],[Semi-minor axis length (m)]]/0.3048</f>
        <v>3.2175420151541259</v>
      </c>
      <c r="M3411" s="3">
        <f>DD_relocated_catalogue[[#This Row],[Semi-intermediate axis length (m)]]/0.3048</f>
        <v>6.7044002551969575</v>
      </c>
      <c r="N3411" s="3">
        <f>DD_relocated_catalogue[[#This Row],[Semi-major axis length (m)]]/0.3048</f>
        <v>12.652418335576533</v>
      </c>
      <c r="O3411" s="3">
        <v>-58.670807723503636</v>
      </c>
      <c r="P3411" s="3">
        <v>-82.170796399378517</v>
      </c>
      <c r="Q3411" s="3">
        <v>173.18072135960355</v>
      </c>
      <c r="R3411" s="3">
        <f>DD_relocated_catalogue[[#This Row],[Northing uncertainty half-length (m)]]/0.3048</f>
        <v>5.9740780172844481</v>
      </c>
      <c r="S3411" s="3">
        <f>DD_relocated_catalogue[[#This Row],[Easting uncertainty half-length (m)]]/0.3048</f>
        <v>12.620614064477587</v>
      </c>
      <c r="T3411" s="3">
        <f>DD_relocated_catalogue[[#This Row],[Depth uncertainty half-length (m)]]/0.3048</f>
        <v>4.4953043306014688</v>
      </c>
      <c r="U3411" s="4">
        <v>0.24571942057440796</v>
      </c>
    </row>
    <row r="3412" spans="1:21" x14ac:dyDescent="0.25">
      <c r="A3412">
        <v>1761</v>
      </c>
      <c r="B3412" t="s">
        <v>23</v>
      </c>
      <c r="C3412" s="1">
        <v>41087.346780717591</v>
      </c>
      <c r="D3412" s="2">
        <f>(DD_relocated_catalogue[[#This Row],[SLB northing (m)]]/0.3048)+1169000</f>
        <v>1172703.999343832</v>
      </c>
      <c r="E3412" s="2">
        <f>(DD_relocated_catalogue[[#This Row],[SLB easting (m)]]/0.3048)+342000</f>
        <v>342243.99934383202</v>
      </c>
      <c r="F3412" s="2">
        <f>DD_relocated_catalogue[[#This Row],[SLB depth (m)]]/0.3048</f>
        <v>6781.0006561679793</v>
      </c>
      <c r="G3412">
        <v>-0.47</v>
      </c>
      <c r="H3412" s="1">
        <v>41087.346780694446</v>
      </c>
      <c r="I3412" s="3">
        <f>(DD_relocated_catalogue[[#This Row],[Relocated northing  (m)]]/0.3048)+1169000</f>
        <v>1172679.3733595801</v>
      </c>
      <c r="J3412" s="3">
        <f>(DD_relocated_catalogue[[#This Row],[Relocated easting (m)]]/0.3048)+342000</f>
        <v>342160.64960629924</v>
      </c>
      <c r="K3412" s="3">
        <f>DD_relocated_catalogue[[#This Row],[Relocated depth (m)]]/0.3048</f>
        <v>6841.5026246719153</v>
      </c>
      <c r="L3412" s="3">
        <f>DD_relocated_catalogue[[#This Row],[Semi-minor axis length (m)]]/0.3048</f>
        <v>3.4118518994998817</v>
      </c>
      <c r="M3412" s="3">
        <f>DD_relocated_catalogue[[#This Row],[Semi-intermediate axis length (m)]]/0.3048</f>
        <v>5.5565915688821876</v>
      </c>
      <c r="N3412" s="3">
        <f>DD_relocated_catalogue[[#This Row],[Semi-major axis length (m)]]/0.3048</f>
        <v>12.942042044340408</v>
      </c>
      <c r="O3412" s="3">
        <v>-65.659499318150608</v>
      </c>
      <c r="P3412" s="3">
        <v>-84.622389245254737</v>
      </c>
      <c r="Q3412" s="3">
        <v>173.10075320819348</v>
      </c>
      <c r="R3412" s="3">
        <f>DD_relocated_catalogue[[#This Row],[Northing uncertainty half-length (m)]]/0.3048</f>
        <v>5.25575440068621</v>
      </c>
      <c r="S3412" s="3">
        <f>DD_relocated_catalogue[[#This Row],[Easting uncertainty half-length (m)]]/0.3048</f>
        <v>12.924527282457785</v>
      </c>
      <c r="T3412" s="3">
        <f>DD_relocated_catalogue[[#This Row],[Depth uncertainty half-length (m)]]/0.3048</f>
        <v>3.8858537840179972</v>
      </c>
      <c r="U3412" s="4">
        <v>0.18337539442899672</v>
      </c>
    </row>
    <row r="3413" spans="1:21" x14ac:dyDescent="0.25">
      <c r="A3413">
        <v>1800</v>
      </c>
      <c r="B3413" t="s">
        <v>23</v>
      </c>
      <c r="C3413" s="1">
        <v>41087.83624074074</v>
      </c>
      <c r="D3413" s="2">
        <f>(DD_relocated_catalogue[[#This Row],[SLB northing (m)]]/0.3048)+1169000</f>
        <v>1172627.001312336</v>
      </c>
      <c r="E3413" s="2">
        <f>(DD_relocated_catalogue[[#This Row],[SLB easting (m)]]/0.3048)+342000</f>
        <v>342242.00131233595</v>
      </c>
      <c r="F3413" s="2">
        <f>DD_relocated_catalogue[[#This Row],[SLB depth (m)]]/0.3048</f>
        <v>6657.9986876640414</v>
      </c>
      <c r="G3413">
        <v>-0.93</v>
      </c>
      <c r="H3413" s="1">
        <v>41087.836240682867</v>
      </c>
      <c r="I3413" s="3">
        <f>(DD_relocated_catalogue[[#This Row],[Relocated northing  (m)]]/0.3048)+1169000</f>
        <v>1172680.5774278215</v>
      </c>
      <c r="J3413" s="3">
        <f>(DD_relocated_catalogue[[#This Row],[Relocated easting (m)]]/0.3048)+342000</f>
        <v>342451.55183727032</v>
      </c>
      <c r="K3413" s="3">
        <f>DD_relocated_catalogue[[#This Row],[Relocated depth (m)]]/0.3048</f>
        <v>6680.5643044619419</v>
      </c>
      <c r="L3413" s="3">
        <f>DD_relocated_catalogue[[#This Row],[Semi-minor axis length (m)]]/0.3048</f>
        <v>2.7520788883573104</v>
      </c>
      <c r="M3413" s="3">
        <f>DD_relocated_catalogue[[#This Row],[Semi-intermediate axis length (m)]]/0.3048</f>
        <v>5.937141977380116</v>
      </c>
      <c r="N3413" s="3">
        <f>DD_relocated_catalogue[[#This Row],[Semi-major axis length (m)]]/0.3048</f>
        <v>12.788182935559606</v>
      </c>
      <c r="O3413" s="3">
        <v>-61.616834664645381</v>
      </c>
      <c r="P3413" s="3">
        <v>-85.906385668850561</v>
      </c>
      <c r="Q3413" s="3">
        <v>178.30296257504855</v>
      </c>
      <c r="R3413" s="3">
        <f>DD_relocated_catalogue[[#This Row],[Northing uncertainty half-length (m)]]/0.3048</f>
        <v>5.3693501075511945</v>
      </c>
      <c r="S3413" s="3">
        <f>DD_relocated_catalogue[[#This Row],[Easting uncertainty half-length (m)]]/0.3048</f>
        <v>12.773747555031028</v>
      </c>
      <c r="T3413" s="3">
        <f>DD_relocated_catalogue[[#This Row],[Depth uncertainty half-length (m)]]/0.3048</f>
        <v>3.7229731691520476</v>
      </c>
      <c r="U3413" s="4">
        <v>0.20612985792372318</v>
      </c>
    </row>
    <row r="3414" spans="1:21" x14ac:dyDescent="0.25">
      <c r="A3414">
        <v>1998</v>
      </c>
      <c r="B3414" t="s">
        <v>23</v>
      </c>
      <c r="C3414" s="1">
        <v>41102.534177164351</v>
      </c>
      <c r="D3414" s="2">
        <f>(DD_relocated_catalogue[[#This Row],[SLB northing (m)]]/0.3048)+1169000</f>
        <v>1172640</v>
      </c>
      <c r="E3414" s="2">
        <f>(DD_relocated_catalogue[[#This Row],[SLB easting (m)]]/0.3048)+342000</f>
        <v>342186.00065616798</v>
      </c>
      <c r="F3414" s="2">
        <f>DD_relocated_catalogue[[#This Row],[SLB depth (m)]]/0.3048</f>
        <v>6748.9993438320198</v>
      </c>
      <c r="G3414">
        <v>-0.2</v>
      </c>
      <c r="H3414" s="1">
        <v>41102.534177118054</v>
      </c>
      <c r="I3414" s="3">
        <f>(DD_relocated_catalogue[[#This Row],[Relocated northing  (m)]]/0.3048)+1169000</f>
        <v>1172609.3832020997</v>
      </c>
      <c r="J3414" s="3">
        <f>(DD_relocated_catalogue[[#This Row],[Relocated easting (m)]]/0.3048)+342000</f>
        <v>342015.83333333331</v>
      </c>
      <c r="K3414" s="3">
        <f>DD_relocated_catalogue[[#This Row],[Relocated depth (m)]]/0.3048</f>
        <v>6742.0505249343823</v>
      </c>
      <c r="L3414" s="3">
        <f>DD_relocated_catalogue[[#This Row],[Semi-minor axis length (m)]]/0.3048</f>
        <v>2.9704717872519812</v>
      </c>
      <c r="M3414" s="3">
        <f>DD_relocated_catalogue[[#This Row],[Semi-intermediate axis length (m)]]/0.3048</f>
        <v>5.1004976341799422</v>
      </c>
      <c r="N3414" s="3">
        <f>DD_relocated_catalogue[[#This Row],[Semi-major axis length (m)]]/0.3048</f>
        <v>12.442241037466831</v>
      </c>
      <c r="O3414" s="3">
        <v>-68.65476059420044</v>
      </c>
      <c r="P3414" s="3">
        <v>-81.44978948288211</v>
      </c>
      <c r="Q3414" s="3">
        <v>168.88340795171834</v>
      </c>
      <c r="R3414" s="3">
        <f>DD_relocated_catalogue[[#This Row],[Northing uncertainty half-length (m)]]/0.3048</f>
        <v>4.8978712715500397</v>
      </c>
      <c r="S3414" s="3">
        <f>DD_relocated_catalogue[[#This Row],[Easting uncertainty half-length (m)]]/0.3048</f>
        <v>12.405295903207479</v>
      </c>
      <c r="T3414" s="3">
        <f>DD_relocated_catalogue[[#This Row],[Depth uncertainty half-length (m)]]/0.3048</f>
        <v>3.3819068956907192</v>
      </c>
      <c r="U3414" s="4">
        <v>0.16818571422235842</v>
      </c>
    </row>
    <row r="3415" spans="1:21" x14ac:dyDescent="0.25">
      <c r="A3415">
        <v>2893</v>
      </c>
      <c r="B3415" t="s">
        <v>23</v>
      </c>
      <c r="C3415" s="1">
        <v>41257.287282800928</v>
      </c>
      <c r="D3415" s="2">
        <f>(DD_relocated_catalogue[[#This Row],[SLB northing (m)]]/0.3048)+1169000</f>
        <v>1172713.999343832</v>
      </c>
      <c r="E3415" s="2">
        <f>(DD_relocated_catalogue[[#This Row],[SLB easting (m)]]/0.3048)+342000</f>
        <v>342312.00131233595</v>
      </c>
      <c r="F3415" s="2">
        <f>DD_relocated_catalogue[[#This Row],[SLB depth (m)]]/0.3048</f>
        <v>6748.9993438320198</v>
      </c>
      <c r="G3415">
        <v>-1.04</v>
      </c>
      <c r="H3415" s="1">
        <v>41257.287282789352</v>
      </c>
      <c r="I3415" s="3">
        <f>(DD_relocated_catalogue[[#This Row],[Relocated northing  (m)]]/0.3048)+1169000</f>
        <v>1172699.1568241471</v>
      </c>
      <c r="J3415" s="3">
        <f>(DD_relocated_catalogue[[#This Row],[Relocated easting (m)]]/0.3048)+342000</f>
        <v>342201.13845144358</v>
      </c>
      <c r="K3415" s="3">
        <f>DD_relocated_catalogue[[#This Row],[Relocated depth (m)]]/0.3048</f>
        <v>6799.8359580052493</v>
      </c>
      <c r="L3415" s="3">
        <f>DD_relocated_catalogue[[#This Row],[Semi-minor axis length (m)]]/0.3048</f>
        <v>3.1428640468487479</v>
      </c>
      <c r="M3415" s="3">
        <f>DD_relocated_catalogue[[#This Row],[Semi-intermediate axis length (m)]]/0.3048</f>
        <v>5.5929038135264513</v>
      </c>
      <c r="N3415" s="3">
        <f>DD_relocated_catalogue[[#This Row],[Semi-major axis length (m)]]/0.3048</f>
        <v>12.240056983334119</v>
      </c>
      <c r="O3415" s="3">
        <v>-62.238289508286883</v>
      </c>
      <c r="P3415" s="3">
        <v>-84.596946114562954</v>
      </c>
      <c r="Q3415" s="3">
        <v>172.50206364418975</v>
      </c>
      <c r="R3415" s="3">
        <f>DD_relocated_catalogue[[#This Row],[Northing uncertainty half-length (m)]]/0.3048</f>
        <v>5.1868242171871266</v>
      </c>
      <c r="S3415" s="3">
        <f>DD_relocated_catalogue[[#This Row],[Easting uncertainty half-length (m)]]/0.3048</f>
        <v>12.214564830573906</v>
      </c>
      <c r="T3415" s="3">
        <f>DD_relocated_catalogue[[#This Row],[Depth uncertainty half-length (m)]]/0.3048</f>
        <v>3.8119312086822412</v>
      </c>
      <c r="U3415" s="4">
        <v>0.1857819571607621</v>
      </c>
    </row>
    <row r="3416" spans="1:21" x14ac:dyDescent="0.25">
      <c r="A3416">
        <v>1250</v>
      </c>
      <c r="B3416" t="s">
        <v>23</v>
      </c>
      <c r="C3416" s="1">
        <v>41084.678269340278</v>
      </c>
      <c r="D3416" s="2">
        <f>(DD_relocated_catalogue[[#This Row],[SLB northing (m)]]/0.3048)+1169000</f>
        <v>1172632.001312336</v>
      </c>
      <c r="E3416" s="2">
        <f>(DD_relocated_catalogue[[#This Row],[SLB easting (m)]]/0.3048)+342000</f>
        <v>342237.00131233595</v>
      </c>
      <c r="F3416" s="2">
        <f>DD_relocated_catalogue[[#This Row],[SLB depth (m)]]/0.3048</f>
        <v>6648.9993438320207</v>
      </c>
      <c r="G3416">
        <v>-0.08</v>
      </c>
      <c r="H3416" s="1">
        <v>41084.678269317126</v>
      </c>
      <c r="I3416" s="3">
        <f>(DD_relocated_catalogue[[#This Row],[Relocated northing  (m)]]/0.3048)+1169000</f>
        <v>1172621.1909448819</v>
      </c>
      <c r="J3416" s="3">
        <f>(DD_relocated_catalogue[[#This Row],[Relocated easting (m)]]/0.3048)+342000</f>
        <v>342125.03608923883</v>
      </c>
      <c r="K3416" s="3">
        <f>DD_relocated_catalogue[[#This Row],[Relocated depth (m)]]/0.3048</f>
        <v>6666.3451443569547</v>
      </c>
      <c r="L3416" s="3">
        <f>DD_relocated_catalogue[[#This Row],[Semi-minor axis length (m)]]/0.3048</f>
        <v>3.24577097009323</v>
      </c>
      <c r="M3416" s="3">
        <f>DD_relocated_catalogue[[#This Row],[Semi-intermediate axis length (m)]]/0.3048</f>
        <v>5.8679510061259501</v>
      </c>
      <c r="N3416" s="3">
        <f>DD_relocated_catalogue[[#This Row],[Semi-major axis length (m)]]/0.3048</f>
        <v>12.526709689644694</v>
      </c>
      <c r="O3416" s="3">
        <v>52.299004206515384</v>
      </c>
      <c r="P3416" s="3">
        <v>80.894294055231157</v>
      </c>
      <c r="Q3416" s="3">
        <v>-6.668787293751218</v>
      </c>
      <c r="R3416" s="3">
        <f>DD_relocated_catalogue[[#This Row],[Northing uncertainty half-length (m)]]/0.3048</f>
        <v>5.0422090948758793</v>
      </c>
      <c r="S3416" s="3">
        <f>DD_relocated_catalogue[[#This Row],[Easting uncertainty half-length (m)]]/0.3048</f>
        <v>12.467314240124631</v>
      </c>
      <c r="T3416" s="3">
        <f>DD_relocated_catalogue[[#This Row],[Depth uncertainty half-length (m)]]/0.3048</f>
        <v>4.5365077801269749</v>
      </c>
      <c r="U3416" s="4">
        <v>0.22659278740678035</v>
      </c>
    </row>
    <row r="3417" spans="1:21" x14ac:dyDescent="0.25">
      <c r="A3417">
        <v>1259</v>
      </c>
      <c r="B3417" t="s">
        <v>23</v>
      </c>
      <c r="C3417" s="1">
        <v>41084.698256608797</v>
      </c>
      <c r="D3417" s="2">
        <f>(DD_relocated_catalogue[[#This Row],[SLB northing (m)]]/0.3048)+1169000</f>
        <v>1172607.001312336</v>
      </c>
      <c r="E3417" s="2">
        <f>(DD_relocated_catalogue[[#This Row],[SLB easting (m)]]/0.3048)+342000</f>
        <v>342216.00065616798</v>
      </c>
      <c r="F3417" s="2">
        <f>DD_relocated_catalogue[[#This Row],[SLB depth (m)]]/0.3048</f>
        <v>6666.0006561679784</v>
      </c>
      <c r="G3417">
        <v>-0.24</v>
      </c>
      <c r="H3417" s="1">
        <v>41084.698256550924</v>
      </c>
      <c r="I3417" s="3">
        <f>(DD_relocated_catalogue[[#This Row],[Relocated northing  (m)]]/0.3048)+1169000</f>
        <v>1172614.776902887</v>
      </c>
      <c r="J3417" s="3">
        <f>(DD_relocated_catalogue[[#This Row],[Relocated easting (m)]]/0.3048)+342000</f>
        <v>342105.68897637795</v>
      </c>
      <c r="K3417" s="3">
        <f>DD_relocated_catalogue[[#This Row],[Relocated depth (m)]]/0.3048</f>
        <v>6668.1233595800522</v>
      </c>
      <c r="L3417" s="3">
        <f>DD_relocated_catalogue[[#This Row],[Semi-minor axis length (m)]]/0.3048</f>
        <v>3.3529889994003046</v>
      </c>
      <c r="M3417" s="3">
        <f>DD_relocated_catalogue[[#This Row],[Semi-intermediate axis length (m)]]/0.3048</f>
        <v>6.3691412568924717</v>
      </c>
      <c r="N3417" s="3">
        <f>DD_relocated_catalogue[[#This Row],[Semi-major axis length (m)]]/0.3048</f>
        <v>11.95096712692567</v>
      </c>
      <c r="O3417" s="3">
        <v>-64.335112217437199</v>
      </c>
      <c r="P3417" s="3">
        <v>-81.310615475053908</v>
      </c>
      <c r="Q3417" s="3">
        <v>168.64963625029344</v>
      </c>
      <c r="R3417" s="3">
        <f>DD_relocated_catalogue[[#This Row],[Northing uncertainty half-length (m)]]/0.3048</f>
        <v>5.9529985858457524</v>
      </c>
      <c r="S3417" s="3">
        <f>DD_relocated_catalogue[[#This Row],[Easting uncertainty half-length (m)]]/0.3048</f>
        <v>11.903023608937787</v>
      </c>
      <c r="T3417" s="3">
        <f>DD_relocated_catalogue[[#This Row],[Depth uncertainty half-length (m)]]/0.3048</f>
        <v>4.1203043364135121</v>
      </c>
      <c r="U3417" s="4">
        <v>0.22273954242659291</v>
      </c>
    </row>
    <row r="3418" spans="1:21" x14ac:dyDescent="0.25">
      <c r="A3418">
        <v>1547</v>
      </c>
      <c r="B3418" t="s">
        <v>23</v>
      </c>
      <c r="C3418" s="1">
        <v>41085.728333981482</v>
      </c>
      <c r="D3418" s="2">
        <f>(DD_relocated_catalogue[[#This Row],[SLB northing (m)]]/0.3048)+1169000</f>
        <v>1172705</v>
      </c>
      <c r="E3418" s="2">
        <f>(DD_relocated_catalogue[[#This Row],[SLB easting (m)]]/0.3048)+342000</f>
        <v>342262.00131233595</v>
      </c>
      <c r="F3418" s="2">
        <f>DD_relocated_catalogue[[#This Row],[SLB depth (m)]]/0.3048</f>
        <v>6651.0006561679784</v>
      </c>
      <c r="G3418">
        <v>-1.03</v>
      </c>
      <c r="H3418" s="1">
        <v>41085.728334039355</v>
      </c>
      <c r="I3418" s="3">
        <f>(DD_relocated_catalogue[[#This Row],[Relocated northing  (m)]]/0.3048)+1169000</f>
        <v>1172658.874671916</v>
      </c>
      <c r="J3418" s="3">
        <f>(DD_relocated_catalogue[[#This Row],[Relocated easting (m)]]/0.3048)+342000</f>
        <v>342115.62335958006</v>
      </c>
      <c r="K3418" s="3">
        <f>DD_relocated_catalogue[[#This Row],[Relocated depth (m)]]/0.3048</f>
        <v>6656.9455380577429</v>
      </c>
      <c r="L3418" s="3">
        <f>DD_relocated_catalogue[[#This Row],[Semi-minor axis length (m)]]/0.3048</f>
        <v>2.1835834215835512</v>
      </c>
      <c r="M3418" s="3">
        <f>DD_relocated_catalogue[[#This Row],[Semi-intermediate axis length (m)]]/0.3048</f>
        <v>4.7024269913061802</v>
      </c>
      <c r="N3418" s="3">
        <f>DD_relocated_catalogue[[#This Row],[Semi-major axis length (m)]]/0.3048</f>
        <v>12.145720174048876</v>
      </c>
      <c r="O3418" s="3">
        <v>-60.502167555032969</v>
      </c>
      <c r="P3418" s="3">
        <v>-84.364637113874181</v>
      </c>
      <c r="Q3418" s="3">
        <v>172.09367892702571</v>
      </c>
      <c r="R3418" s="3">
        <f>DD_relocated_catalogue[[#This Row],[Northing uncertainty half-length (m)]]/0.3048</f>
        <v>4.2736244444115803</v>
      </c>
      <c r="S3418" s="3">
        <f>DD_relocated_catalogue[[#This Row],[Easting uncertainty half-length (m)]]/0.3048</f>
        <v>12.11491503095643</v>
      </c>
      <c r="T3418" s="3">
        <f>DD_relocated_catalogue[[#This Row],[Depth uncertainty half-length (m)]]/0.3048</f>
        <v>3.0364396779035276</v>
      </c>
      <c r="U3418" s="4">
        <v>0.16045205724479916</v>
      </c>
    </row>
    <row r="3419" spans="1:21" x14ac:dyDescent="0.25">
      <c r="A3419">
        <v>1635</v>
      </c>
      <c r="B3419" t="s">
        <v>23</v>
      </c>
      <c r="C3419" s="1">
        <v>41086.326930254632</v>
      </c>
      <c r="D3419" s="2">
        <f>(DD_relocated_catalogue[[#This Row],[SLB northing (m)]]/0.3048)+1169000</f>
        <v>1172736.000656168</v>
      </c>
      <c r="E3419" s="2">
        <f>(DD_relocated_catalogue[[#This Row],[SLB easting (m)]]/0.3048)+342000</f>
        <v>342302.99868766405</v>
      </c>
      <c r="F3419" s="2">
        <f>DD_relocated_catalogue[[#This Row],[SLB depth (m)]]/0.3048</f>
        <v>6715</v>
      </c>
      <c r="G3419">
        <v>-0.28999999999999998</v>
      </c>
      <c r="H3419" s="1">
        <v>41086.326930300929</v>
      </c>
      <c r="I3419" s="3">
        <f>(DD_relocated_catalogue[[#This Row],[Relocated northing  (m)]]/0.3048)+1169000</f>
        <v>1172715.6299212598</v>
      </c>
      <c r="J3419" s="3">
        <f>(DD_relocated_catalogue[[#This Row],[Relocated easting (m)]]/0.3048)+342000</f>
        <v>342243.84186351707</v>
      </c>
      <c r="K3419" s="3">
        <f>DD_relocated_catalogue[[#This Row],[Relocated depth (m)]]/0.3048</f>
        <v>6758.4022309711272</v>
      </c>
      <c r="L3419" s="3">
        <f>DD_relocated_catalogue[[#This Row],[Semi-minor axis length (m)]]/0.3048</f>
        <v>3.2414733265764393</v>
      </c>
      <c r="M3419" s="3">
        <f>DD_relocated_catalogue[[#This Row],[Semi-intermediate axis length (m)]]/0.3048</f>
        <v>5.6202050684243172</v>
      </c>
      <c r="N3419" s="3">
        <f>DD_relocated_catalogue[[#This Row],[Semi-major axis length (m)]]/0.3048</f>
        <v>12.335309415697948</v>
      </c>
      <c r="O3419" s="3">
        <v>-67.154615955154512</v>
      </c>
      <c r="P3419" s="3">
        <v>-80.054664264130139</v>
      </c>
      <c r="Q3419" s="3">
        <v>171.34921502013518</v>
      </c>
      <c r="R3419" s="3">
        <f>DD_relocated_catalogue[[#This Row],[Northing uncertainty half-length (m)]]/0.3048</f>
        <v>5.319943397241004</v>
      </c>
      <c r="S3419" s="3">
        <f>DD_relocated_catalogue[[#This Row],[Easting uncertainty half-length (m)]]/0.3048</f>
        <v>12.307024435924108</v>
      </c>
      <c r="T3419" s="3">
        <f>DD_relocated_catalogue[[#This Row],[Depth uncertainty half-length (m)]]/0.3048</f>
        <v>3.7640649582390848</v>
      </c>
      <c r="U3419" s="4">
        <v>0.18760937399847213</v>
      </c>
    </row>
    <row r="3420" spans="1:21" x14ac:dyDescent="0.25">
      <c r="A3420">
        <v>1994</v>
      </c>
      <c r="B3420" t="s">
        <v>23</v>
      </c>
      <c r="C3420" s="1">
        <v>41102.385706458335</v>
      </c>
      <c r="D3420" s="2">
        <f>(DD_relocated_catalogue[[#This Row],[SLB northing (m)]]/0.3048)+1169000</f>
        <v>1172630</v>
      </c>
      <c r="E3420" s="2">
        <f>(DD_relocated_catalogue[[#This Row],[SLB easting (m)]]/0.3048)+342000</f>
        <v>342327.00131233595</v>
      </c>
      <c r="F3420" s="2">
        <f>DD_relocated_catalogue[[#This Row],[SLB depth (m)]]/0.3048</f>
        <v>6664.9999999999991</v>
      </c>
      <c r="G3420">
        <v>-0.42</v>
      </c>
      <c r="H3420" s="1">
        <v>41102.385706423614</v>
      </c>
      <c r="I3420" s="3">
        <f>(DD_relocated_catalogue[[#This Row],[Relocated northing  (m)]]/0.3048)+1169000</f>
        <v>1172622.4507874015</v>
      </c>
      <c r="J3420" s="3">
        <f>(DD_relocated_catalogue[[#This Row],[Relocated easting (m)]]/0.3048)+342000</f>
        <v>342149.96391076117</v>
      </c>
      <c r="K3420" s="3">
        <f>DD_relocated_catalogue[[#This Row],[Relocated depth (m)]]/0.3048</f>
        <v>6687.4671916010493</v>
      </c>
      <c r="L3420" s="3">
        <f>DD_relocated_catalogue[[#This Row],[Semi-minor axis length (m)]]/0.3048</f>
        <v>3.0094594674367388</v>
      </c>
      <c r="M3420" s="3">
        <f>DD_relocated_catalogue[[#This Row],[Semi-intermediate axis length (m)]]/0.3048</f>
        <v>5.7257988144727987</v>
      </c>
      <c r="N3420" s="3">
        <f>DD_relocated_catalogue[[#This Row],[Semi-major axis length (m)]]/0.3048</f>
        <v>12.786478289505133</v>
      </c>
      <c r="O3420" s="3">
        <v>-60.514380613945541</v>
      </c>
      <c r="P3420" s="3">
        <v>-83.385287368993744</v>
      </c>
      <c r="Q3420" s="3">
        <v>170.86020717097932</v>
      </c>
      <c r="R3420" s="3">
        <f>DD_relocated_catalogue[[#This Row],[Northing uncertainty half-length (m)]]/0.3048</f>
        <v>5.2540369520581018</v>
      </c>
      <c r="S3420" s="3">
        <f>DD_relocated_catalogue[[#This Row],[Easting uncertainty half-length (m)]]/0.3048</f>
        <v>12.743760164840685</v>
      </c>
      <c r="T3420" s="3">
        <f>DD_relocated_catalogue[[#This Row],[Depth uncertainty half-length (m)]]/0.3048</f>
        <v>3.8712218955471607</v>
      </c>
      <c r="U3420" s="4">
        <v>0.20541550929938093</v>
      </c>
    </row>
    <row r="3421" spans="1:21" x14ac:dyDescent="0.25">
      <c r="A3421">
        <v>2235</v>
      </c>
      <c r="B3421" t="s">
        <v>23</v>
      </c>
      <c r="C3421" s="1">
        <v>41121.347737638891</v>
      </c>
      <c r="D3421" s="2">
        <f>(DD_relocated_catalogue[[#This Row],[SLB northing (m)]]/0.3048)+1169000</f>
        <v>1172730</v>
      </c>
      <c r="E3421" s="2">
        <f>(DD_relocated_catalogue[[#This Row],[SLB easting (m)]]/0.3048)+342000</f>
        <v>342231.00065616798</v>
      </c>
      <c r="F3421" s="2">
        <f>DD_relocated_catalogue[[#This Row],[SLB depth (m)]]/0.3048</f>
        <v>6777.0013123359577</v>
      </c>
      <c r="G3421">
        <v>-0.84</v>
      </c>
      <c r="H3421" s="1">
        <v>41121.34773760417</v>
      </c>
      <c r="I3421" s="3">
        <f>(DD_relocated_catalogue[[#This Row],[Relocated northing  (m)]]/0.3048)+1169000</f>
        <v>1172610.3805774278</v>
      </c>
      <c r="J3421" s="3">
        <f>(DD_relocated_catalogue[[#This Row],[Relocated easting (m)]]/0.3048)+342000</f>
        <v>341898.33333333331</v>
      </c>
      <c r="K3421" s="3">
        <f>DD_relocated_catalogue[[#This Row],[Relocated depth (m)]]/0.3048</f>
        <v>6837.4573490813636</v>
      </c>
      <c r="L3421" s="3">
        <f>DD_relocated_catalogue[[#This Row],[Semi-minor axis length (m)]]/0.3048</f>
        <v>3.3292911037794055</v>
      </c>
      <c r="M3421" s="3">
        <f>DD_relocated_catalogue[[#This Row],[Semi-intermediate axis length (m)]]/0.3048</f>
        <v>5.1525586049044234</v>
      </c>
      <c r="N3421" s="3">
        <f>DD_relocated_catalogue[[#This Row],[Semi-major axis length (m)]]/0.3048</f>
        <v>15.384684299802155</v>
      </c>
      <c r="O3421" s="3">
        <v>-67.175545907425004</v>
      </c>
      <c r="P3421" s="3">
        <v>-80.152314696336035</v>
      </c>
      <c r="Q3421" s="3">
        <v>161.94857933680851</v>
      </c>
      <c r="R3421" s="3">
        <f>DD_relocated_catalogue[[#This Row],[Northing uncertainty half-length (m)]]/0.3048</f>
        <v>5.4249730920883223</v>
      </c>
      <c r="S3421" s="3">
        <f>DD_relocated_catalogue[[#This Row],[Easting uncertainty half-length (m)]]/0.3048</f>
        <v>15.16340856860521</v>
      </c>
      <c r="T3421" s="3">
        <f>DD_relocated_catalogue[[#This Row],[Depth uncertainty half-length (m)]]/0.3048</f>
        <v>3.7773102145187116</v>
      </c>
      <c r="U3421" s="4">
        <v>0.17538881429518993</v>
      </c>
    </row>
    <row r="3422" spans="1:21" x14ac:dyDescent="0.25">
      <c r="A3422">
        <v>1246</v>
      </c>
      <c r="B3422" t="s">
        <v>23</v>
      </c>
      <c r="C3422" s="1">
        <v>41084.676364953702</v>
      </c>
      <c r="D3422" s="2">
        <f>(DD_relocated_catalogue[[#This Row],[SLB northing (m)]]/0.3048)+1169000</f>
        <v>1172608.999343832</v>
      </c>
      <c r="E3422" s="2">
        <f>(DD_relocated_catalogue[[#This Row],[SLB easting (m)]]/0.3048)+342000</f>
        <v>342227.99868766405</v>
      </c>
      <c r="F3422" s="2">
        <f>DD_relocated_catalogue[[#This Row],[SLB depth (m)]]/0.3048</f>
        <v>6647.9986876640414</v>
      </c>
      <c r="G3422">
        <v>-0.95</v>
      </c>
      <c r="H3422" s="1">
        <v>41084.676364895837</v>
      </c>
      <c r="I3422" s="3">
        <f>(DD_relocated_catalogue[[#This Row],[Relocated northing  (m)]]/0.3048)+1169000</f>
        <v>1172637.2965879266</v>
      </c>
      <c r="J3422" s="3">
        <f>(DD_relocated_catalogue[[#This Row],[Relocated easting (m)]]/0.3048)+342000</f>
        <v>342174.85564304463</v>
      </c>
      <c r="K3422" s="3">
        <f>DD_relocated_catalogue[[#This Row],[Relocated depth (m)]]/0.3048</f>
        <v>6654.9409448818888</v>
      </c>
      <c r="L3422" s="3">
        <f>DD_relocated_catalogue[[#This Row],[Semi-minor axis length (m)]]/0.3048</f>
        <v>2.1730730067532216</v>
      </c>
      <c r="M3422" s="3">
        <f>DD_relocated_catalogue[[#This Row],[Semi-intermediate axis length (m)]]/0.3048</f>
        <v>4.5889670942178249</v>
      </c>
      <c r="N3422" s="3">
        <f>DD_relocated_catalogue[[#This Row],[Semi-major axis length (m)]]/0.3048</f>
        <v>13.102818562002508</v>
      </c>
      <c r="O3422" s="3">
        <v>-64.967297089347753</v>
      </c>
      <c r="P3422" s="3">
        <v>-78.803953068342693</v>
      </c>
      <c r="Q3422" s="3">
        <v>167.23301127300883</v>
      </c>
      <c r="R3422" s="3">
        <f>DD_relocated_catalogue[[#This Row],[Northing uncertainty half-length (m)]]/0.3048</f>
        <v>4.2879861278967519</v>
      </c>
      <c r="S3422" s="3">
        <f>DD_relocated_catalogue[[#This Row],[Easting uncertainty half-length (m)]]/0.3048</f>
        <v>13.045082603136175</v>
      </c>
      <c r="T3422" s="3">
        <f>DD_relocated_catalogue[[#This Row],[Depth uncertainty half-length (m)]]/0.3048</f>
        <v>2.9124263878282592</v>
      </c>
      <c r="U3422" s="4">
        <v>0.15363870131322288</v>
      </c>
    </row>
    <row r="3423" spans="1:21" x14ac:dyDescent="0.25">
      <c r="A3423">
        <v>1744</v>
      </c>
      <c r="B3423" t="s">
        <v>23</v>
      </c>
      <c r="C3423" s="1">
        <v>41087.310281458333</v>
      </c>
      <c r="D3423" s="2">
        <f>(DD_relocated_catalogue[[#This Row],[SLB northing (m)]]/0.3048)+1169000</f>
        <v>1172727.998687664</v>
      </c>
      <c r="E3423" s="2">
        <f>(DD_relocated_catalogue[[#This Row],[SLB easting (m)]]/0.3048)+342000</f>
        <v>342295</v>
      </c>
      <c r="F3423" s="2">
        <f>DD_relocated_catalogue[[#This Row],[SLB depth (m)]]/0.3048</f>
        <v>6672.9986876640414</v>
      </c>
      <c r="G3423">
        <v>0.74</v>
      </c>
      <c r="H3423" s="1">
        <v>41087.310281562502</v>
      </c>
      <c r="I3423" s="3">
        <f>(DD_relocated_catalogue[[#This Row],[Relocated northing  (m)]]/0.3048)+1169000</f>
        <v>1172730.0656167979</v>
      </c>
      <c r="J3423" s="3">
        <f>(DD_relocated_catalogue[[#This Row],[Relocated easting (m)]]/0.3048)+342000</f>
        <v>342140.73490813648</v>
      </c>
      <c r="K3423" s="3">
        <f>DD_relocated_catalogue[[#This Row],[Relocated depth (m)]]/0.3048</f>
        <v>6740.4461942257212</v>
      </c>
      <c r="L3423" s="3">
        <f>DD_relocated_catalogue[[#This Row],[Semi-minor axis length (m)]]/0.3048</f>
        <v>2.7766224367221537</v>
      </c>
      <c r="M3423" s="3">
        <f>DD_relocated_catalogue[[#This Row],[Semi-intermediate axis length (m)]]/0.3048</f>
        <v>5.2040154985900076</v>
      </c>
      <c r="N3423" s="3">
        <f>DD_relocated_catalogue[[#This Row],[Semi-major axis length (m)]]/0.3048</f>
        <v>12.359273731437996</v>
      </c>
      <c r="O3423" s="3">
        <v>-62.629688451050221</v>
      </c>
      <c r="P3423" s="3">
        <v>-80.317595120031726</v>
      </c>
      <c r="Q3423" s="3">
        <v>168.9259622109347</v>
      </c>
      <c r="R3423" s="3">
        <f>DD_relocated_catalogue[[#This Row],[Northing uncertainty half-length (m)]]/0.3048</f>
        <v>4.822576647245449</v>
      </c>
      <c r="S3423" s="3">
        <f>DD_relocated_catalogue[[#This Row],[Easting uncertainty half-length (m)]]/0.3048</f>
        <v>12.310932167298965</v>
      </c>
      <c r="T3423" s="3">
        <f>DD_relocated_catalogue[[#This Row],[Depth uncertainty half-length (m)]]/0.3048</f>
        <v>3.5109330241714733</v>
      </c>
      <c r="U3423" s="4">
        <v>0.17635015161991771</v>
      </c>
    </row>
    <row r="3424" spans="1:21" x14ac:dyDescent="0.25">
      <c r="A3424">
        <v>1248</v>
      </c>
      <c r="B3424" t="s">
        <v>23</v>
      </c>
      <c r="C3424" s="1">
        <v>41084.677866805556</v>
      </c>
      <c r="D3424" s="2">
        <f>(DD_relocated_catalogue[[#This Row],[SLB northing (m)]]/0.3048)+1169000</f>
        <v>1172602.001312336</v>
      </c>
      <c r="E3424" s="2">
        <f>(DD_relocated_catalogue[[#This Row],[SLB easting (m)]]/0.3048)+342000</f>
        <v>342230</v>
      </c>
      <c r="F3424" s="2">
        <f>DD_relocated_catalogue[[#This Row],[SLB depth (m)]]/0.3048</f>
        <v>6648.9993438320207</v>
      </c>
      <c r="G3424">
        <v>7.0000000000000007E-2</v>
      </c>
      <c r="H3424" s="1">
        <v>41084.677866817132</v>
      </c>
      <c r="I3424" s="3">
        <f>(DD_relocated_catalogue[[#This Row],[Relocated northing  (m)]]/0.3048)+1169000</f>
        <v>1172617.9461942257</v>
      </c>
      <c r="J3424" s="3">
        <f>(DD_relocated_catalogue[[#This Row],[Relocated easting (m)]]/0.3048)+342000</f>
        <v>342129.77034120733</v>
      </c>
      <c r="K3424" s="3">
        <f>DD_relocated_catalogue[[#This Row],[Relocated depth (m)]]/0.3048</f>
        <v>6655.5085301837262</v>
      </c>
      <c r="L3424" s="3">
        <f>DD_relocated_catalogue[[#This Row],[Semi-minor axis length (m)]]/0.3048</f>
        <v>3.5744301653985828</v>
      </c>
      <c r="M3424" s="3">
        <f>DD_relocated_catalogue[[#This Row],[Semi-intermediate axis length (m)]]/0.3048</f>
        <v>5.7076930092872535</v>
      </c>
      <c r="N3424" s="3">
        <f>DD_relocated_catalogue[[#This Row],[Semi-major axis length (m)]]/0.3048</f>
        <v>13.098477008688656</v>
      </c>
      <c r="O3424" s="3">
        <v>-56.951157999726007</v>
      </c>
      <c r="P3424" s="3">
        <v>-81.999795115650087</v>
      </c>
      <c r="Q3424" s="3">
        <v>171.00679147037093</v>
      </c>
      <c r="R3424" s="3">
        <f>DD_relocated_catalogue[[#This Row],[Northing uncertainty half-length (m)]]/0.3048</f>
        <v>5.1809739753855322</v>
      </c>
      <c r="S3424" s="3">
        <f>DD_relocated_catalogue[[#This Row],[Easting uncertainty half-length (m)]]/0.3048</f>
        <v>13.05040392104087</v>
      </c>
      <c r="T3424" s="3">
        <f>DD_relocated_catalogue[[#This Row],[Depth uncertainty half-length (m)]]/0.3048</f>
        <v>4.3579373497847671</v>
      </c>
      <c r="U3424" s="4">
        <v>0.21434754404675682</v>
      </c>
    </row>
    <row r="3425" spans="1:21" x14ac:dyDescent="0.25">
      <c r="A3425">
        <v>1871</v>
      </c>
      <c r="B3425" t="s">
        <v>23</v>
      </c>
      <c r="C3425" s="1">
        <v>41092.404218124997</v>
      </c>
      <c r="D3425" s="2">
        <f>(DD_relocated_catalogue[[#This Row],[SLB northing (m)]]/0.3048)+1169000</f>
        <v>1172731.000656168</v>
      </c>
      <c r="E3425" s="2">
        <f>(DD_relocated_catalogue[[#This Row],[SLB easting (m)]]/0.3048)+342000</f>
        <v>342305</v>
      </c>
      <c r="F3425" s="2">
        <f>DD_relocated_catalogue[[#This Row],[SLB depth (m)]]/0.3048</f>
        <v>6768.9993438320198</v>
      </c>
      <c r="G3425">
        <v>-0.26</v>
      </c>
      <c r="H3425" s="1">
        <v>41092.404218136573</v>
      </c>
      <c r="I3425" s="3">
        <f>(DD_relocated_catalogue[[#This Row],[Relocated northing  (m)]]/0.3048)+1169000</f>
        <v>1172715.3608923885</v>
      </c>
      <c r="J3425" s="3">
        <f>(DD_relocated_catalogue[[#This Row],[Relocated easting (m)]]/0.3048)+342000</f>
        <v>342335.29527559056</v>
      </c>
      <c r="K3425" s="3">
        <f>DD_relocated_catalogue[[#This Row],[Relocated depth (m)]]/0.3048</f>
        <v>6820.3444881889754</v>
      </c>
      <c r="L3425" s="3">
        <f>DD_relocated_catalogue[[#This Row],[Semi-minor axis length (m)]]/0.3048</f>
        <v>3.1004367967764019</v>
      </c>
      <c r="M3425" s="3">
        <f>DD_relocated_catalogue[[#This Row],[Semi-intermediate axis length (m)]]/0.3048</f>
        <v>5.0596959970718247</v>
      </c>
      <c r="N3425" s="3">
        <f>DD_relocated_catalogue[[#This Row],[Semi-major axis length (m)]]/0.3048</f>
        <v>12.945174229496864</v>
      </c>
      <c r="O3425" s="3">
        <v>-63.18402729759773</v>
      </c>
      <c r="P3425" s="3">
        <v>-82.696707811367702</v>
      </c>
      <c r="Q3425" s="3">
        <v>176.04137696940779</v>
      </c>
      <c r="R3425" s="3">
        <f>DD_relocated_catalogue[[#This Row],[Northing uncertainty half-length (m)]]/0.3048</f>
        <v>4.7553639947176123</v>
      </c>
      <c r="S3425" s="3">
        <f>DD_relocated_catalogue[[#This Row],[Easting uncertainty half-length (m)]]/0.3048</f>
        <v>12.910906638608754</v>
      </c>
      <c r="T3425" s="3">
        <f>DD_relocated_catalogue[[#This Row],[Depth uncertainty half-length (m)]]/0.3048</f>
        <v>3.6415239536895534</v>
      </c>
      <c r="U3425" s="4">
        <v>0.17515970726146501</v>
      </c>
    </row>
    <row r="3426" spans="1:21" x14ac:dyDescent="0.25">
      <c r="A3426">
        <v>1617</v>
      </c>
      <c r="B3426" t="s">
        <v>23</v>
      </c>
      <c r="C3426" s="1">
        <v>41086.232380173613</v>
      </c>
      <c r="D3426" s="2">
        <f>(DD_relocated_catalogue[[#This Row],[SLB northing (m)]]/0.3048)+1169000</f>
        <v>1172727.001312336</v>
      </c>
      <c r="E3426" s="2">
        <f>(DD_relocated_catalogue[[#This Row],[SLB easting (m)]]/0.3048)+342000</f>
        <v>342327.00131233595</v>
      </c>
      <c r="F3426" s="2">
        <f>DD_relocated_catalogue[[#This Row],[SLB depth (m)]]/0.3048</f>
        <v>6717.9986876640414</v>
      </c>
      <c r="G3426">
        <v>-0.06</v>
      </c>
      <c r="H3426" s="1">
        <v>41086.232380196758</v>
      </c>
      <c r="I3426" s="3">
        <f>(DD_relocated_catalogue[[#This Row],[Relocated northing  (m)]]/0.3048)+1169000</f>
        <v>1172719.4127296589</v>
      </c>
      <c r="J3426" s="3">
        <f>(DD_relocated_catalogue[[#This Row],[Relocated easting (m)]]/0.3048)+342000</f>
        <v>342200.47572178475</v>
      </c>
      <c r="K3426" s="3">
        <f>DD_relocated_catalogue[[#This Row],[Relocated depth (m)]]/0.3048</f>
        <v>6762.5032808398937</v>
      </c>
      <c r="L3426" s="3">
        <f>DD_relocated_catalogue[[#This Row],[Semi-minor axis length (m)]]/0.3048</f>
        <v>3.1446133810135053</v>
      </c>
      <c r="M3426" s="3">
        <f>DD_relocated_catalogue[[#This Row],[Semi-intermediate axis length (m)]]/0.3048</f>
        <v>5.523374780386435</v>
      </c>
      <c r="N3426" s="3">
        <f>DD_relocated_catalogue[[#This Row],[Semi-major axis length (m)]]/0.3048</f>
        <v>13.109835082203384</v>
      </c>
      <c r="O3426" s="3">
        <v>-69.559650007416977</v>
      </c>
      <c r="P3426" s="3">
        <v>-83.277592606472282</v>
      </c>
      <c r="Q3426" s="3">
        <v>171.4295113781501</v>
      </c>
      <c r="R3426" s="3">
        <f>DD_relocated_catalogue[[#This Row],[Northing uncertainty half-length (m)]]/0.3048</f>
        <v>5.2773854466584371</v>
      </c>
      <c r="S3426" s="3">
        <f>DD_relocated_catalogue[[#This Row],[Easting uncertainty half-length (m)]]/0.3048</f>
        <v>13.088616236585665</v>
      </c>
      <c r="T3426" s="3">
        <f>DD_relocated_catalogue[[#This Row],[Depth uncertainty half-length (m)]]/0.3048</f>
        <v>3.5504975129308907</v>
      </c>
      <c r="U3426" s="4">
        <v>0.17796621515104064</v>
      </c>
    </row>
    <row r="3427" spans="1:21" x14ac:dyDescent="0.25">
      <c r="A3427">
        <v>1244</v>
      </c>
      <c r="B3427" t="s">
        <v>23</v>
      </c>
      <c r="C3427" s="1">
        <v>41084.671914918981</v>
      </c>
      <c r="D3427" s="2">
        <f>(DD_relocated_catalogue[[#This Row],[SLB northing (m)]]/0.3048)+1169000</f>
        <v>1172695</v>
      </c>
      <c r="E3427" s="2">
        <f>(DD_relocated_catalogue[[#This Row],[SLB easting (m)]]/0.3048)+342000</f>
        <v>342207.00131233595</v>
      </c>
      <c r="F3427" s="2">
        <f>DD_relocated_catalogue[[#This Row],[SLB depth (m)]]/0.3048</f>
        <v>6650</v>
      </c>
      <c r="G3427">
        <v>-0.86</v>
      </c>
      <c r="H3427" s="1">
        <v>41084.671914942126</v>
      </c>
      <c r="I3427" s="3">
        <f>(DD_relocated_catalogue[[#This Row],[Relocated northing  (m)]]/0.3048)+1169000</f>
        <v>1172598.7368766405</v>
      </c>
      <c r="J3427" s="3">
        <f>(DD_relocated_catalogue[[#This Row],[Relocated easting (m)]]/0.3048)+342000</f>
        <v>342041.14173228346</v>
      </c>
      <c r="K3427" s="3">
        <f>DD_relocated_catalogue[[#This Row],[Relocated depth (m)]]/0.3048</f>
        <v>6704.3405511811015</v>
      </c>
      <c r="L3427" s="3">
        <f>DD_relocated_catalogue[[#This Row],[Semi-minor axis length (m)]]/0.3048</f>
        <v>3.0810964871729305</v>
      </c>
      <c r="M3427" s="3">
        <f>DD_relocated_catalogue[[#This Row],[Semi-intermediate axis length (m)]]/0.3048</f>
        <v>5.9148596614010316</v>
      </c>
      <c r="N3427" s="3">
        <f>DD_relocated_catalogue[[#This Row],[Semi-major axis length (m)]]/0.3048</f>
        <v>11.969616378912459</v>
      </c>
      <c r="O3427" s="3">
        <v>-57.001265150400151</v>
      </c>
      <c r="P3427" s="3">
        <v>-80.868097683209811</v>
      </c>
      <c r="Q3427" s="3">
        <v>173.34470700004636</v>
      </c>
      <c r="R3427" s="3">
        <f>DD_relocated_catalogue[[#This Row],[Northing uncertainty half-length (m)]]/0.3048</f>
        <v>5.245226268343453</v>
      </c>
      <c r="S3427" s="3">
        <f>DD_relocated_catalogue[[#This Row],[Easting uncertainty half-length (m)]]/0.3048</f>
        <v>11.922919839201697</v>
      </c>
      <c r="T3427" s="3">
        <f>DD_relocated_catalogue[[#This Row],[Depth uncertainty half-length (m)]]/0.3048</f>
        <v>4.2114061272237624</v>
      </c>
      <c r="U3427" s="4">
        <v>0.2248148580508337</v>
      </c>
    </row>
    <row r="3428" spans="1:21" x14ac:dyDescent="0.25">
      <c r="A3428">
        <v>1975</v>
      </c>
      <c r="B3428" t="s">
        <v>23</v>
      </c>
      <c r="C3428" s="1">
        <v>41102.217646504629</v>
      </c>
      <c r="D3428" s="2">
        <f>(DD_relocated_catalogue[[#This Row],[SLB northing (m)]]/0.3048)+1169000</f>
        <v>1172622.998687664</v>
      </c>
      <c r="E3428" s="2">
        <f>(DD_relocated_catalogue[[#This Row],[SLB easting (m)]]/0.3048)+342000</f>
        <v>342282.00131233595</v>
      </c>
      <c r="F3428" s="2">
        <f>DD_relocated_catalogue[[#This Row],[SLB depth (m)]]/0.3048</f>
        <v>6632.0013123359577</v>
      </c>
      <c r="G3428">
        <v>-0.42</v>
      </c>
      <c r="H3428" s="1">
        <v>41102.217646493053</v>
      </c>
      <c r="I3428" s="3">
        <f>(DD_relocated_catalogue[[#This Row],[Relocated northing  (m)]]/0.3048)+1169000</f>
        <v>1172633.0183727033</v>
      </c>
      <c r="J3428" s="3">
        <f>(DD_relocated_catalogue[[#This Row],[Relocated easting (m)]]/0.3048)+342000</f>
        <v>342172.35892388452</v>
      </c>
      <c r="K3428" s="3">
        <f>DD_relocated_catalogue[[#This Row],[Relocated depth (m)]]/0.3048</f>
        <v>6626.0531496062995</v>
      </c>
      <c r="L3428" s="3">
        <f>DD_relocated_catalogue[[#This Row],[Semi-minor axis length (m)]]/0.3048</f>
        <v>3.1379902008100653</v>
      </c>
      <c r="M3428" s="3">
        <f>DD_relocated_catalogue[[#This Row],[Semi-intermediate axis length (m)]]/0.3048</f>
        <v>5.5318377359074793</v>
      </c>
      <c r="N3428" s="3">
        <f>DD_relocated_catalogue[[#This Row],[Semi-major axis length (m)]]/0.3048</f>
        <v>12.613438522660267</v>
      </c>
      <c r="O3428" s="3">
        <v>-61.493991517953084</v>
      </c>
      <c r="P3428" s="3">
        <v>-79.396612578111586</v>
      </c>
      <c r="Q3428" s="3">
        <v>172.94666808690326</v>
      </c>
      <c r="R3428" s="3">
        <f>DD_relocated_catalogue[[#This Row],[Northing uncertainty half-length (m)]]/0.3048</f>
        <v>5.1039497810958041</v>
      </c>
      <c r="S3428" s="3">
        <f>DD_relocated_catalogue[[#This Row],[Easting uncertainty half-length (m)]]/0.3048</f>
        <v>12.554682762872831</v>
      </c>
      <c r="T3428" s="3">
        <f>DD_relocated_catalogue[[#This Row],[Depth uncertainty half-length (m)]]/0.3048</f>
        <v>3.9146686273962641</v>
      </c>
      <c r="U3428" s="4">
        <v>0.21021506041063351</v>
      </c>
    </row>
    <row r="3429" spans="1:21" x14ac:dyDescent="0.25">
      <c r="A3429">
        <v>1768</v>
      </c>
      <c r="B3429" t="s">
        <v>23</v>
      </c>
      <c r="C3429" s="1">
        <v>41087.427845891201</v>
      </c>
      <c r="D3429" s="2">
        <f>(DD_relocated_catalogue[[#This Row],[SLB northing (m)]]/0.3048)+1169000</f>
        <v>1172625</v>
      </c>
      <c r="E3429" s="2">
        <f>(DD_relocated_catalogue[[#This Row],[SLB easting (m)]]/0.3048)+342000</f>
        <v>342185</v>
      </c>
      <c r="F3429" s="2">
        <f>DD_relocated_catalogue[[#This Row],[SLB depth (m)]]/0.3048</f>
        <v>6662.0013123359577</v>
      </c>
      <c r="G3429">
        <v>-0.52</v>
      </c>
      <c r="H3429" s="1">
        <v>41087.427845902777</v>
      </c>
      <c r="I3429" s="3">
        <f>(DD_relocated_catalogue[[#This Row],[Relocated northing  (m)]]/0.3048)+1169000</f>
        <v>1172611.6043307087</v>
      </c>
      <c r="J3429" s="3">
        <f>(DD_relocated_catalogue[[#This Row],[Relocated easting (m)]]/0.3048)+342000</f>
        <v>342118.01509186352</v>
      </c>
      <c r="K3429" s="3">
        <f>DD_relocated_catalogue[[#This Row],[Relocated depth (m)]]/0.3048</f>
        <v>6667.2440944881882</v>
      </c>
      <c r="L3429" s="3">
        <f>DD_relocated_catalogue[[#This Row],[Semi-minor axis length (m)]]/0.3048</f>
        <v>2.9282517132160577</v>
      </c>
      <c r="M3429" s="3">
        <f>DD_relocated_catalogue[[#This Row],[Semi-intermediate axis length (m)]]/0.3048</f>
        <v>4.9666404608619441</v>
      </c>
      <c r="N3429" s="3">
        <f>DD_relocated_catalogue[[#This Row],[Semi-major axis length (m)]]/0.3048</f>
        <v>12.577061663983454</v>
      </c>
      <c r="O3429" s="3">
        <v>-60.128722024461972</v>
      </c>
      <c r="P3429" s="3">
        <v>-81.505439661394561</v>
      </c>
      <c r="Q3429" s="3">
        <v>168.32812198346716</v>
      </c>
      <c r="R3429" s="3">
        <f>DD_relocated_catalogue[[#This Row],[Northing uncertainty half-length (m)]]/0.3048</f>
        <v>4.6406778536468449</v>
      </c>
      <c r="S3429" s="3">
        <f>DD_relocated_catalogue[[#This Row],[Easting uncertainty half-length (m)]]/0.3048</f>
        <v>12.507794931171512</v>
      </c>
      <c r="T3429" s="3">
        <f>DD_relocated_catalogue[[#This Row],[Depth uncertainty half-length (m)]]/0.3048</f>
        <v>3.6073069895710228</v>
      </c>
      <c r="U3429" s="4">
        <v>0.17853356801642956</v>
      </c>
    </row>
    <row r="3430" spans="1:21" x14ac:dyDescent="0.25">
      <c r="A3430">
        <v>1304</v>
      </c>
      <c r="B3430" t="s">
        <v>23</v>
      </c>
      <c r="C3430" s="1">
        <v>41084.763086805557</v>
      </c>
      <c r="D3430" s="2">
        <f>(DD_relocated_catalogue[[#This Row],[SLB northing (m)]]/0.3048)+1169000</f>
        <v>1172633.999343832</v>
      </c>
      <c r="E3430" s="2">
        <f>(DD_relocated_catalogue[[#This Row],[SLB easting (m)]]/0.3048)+342000</f>
        <v>342262.00131233595</v>
      </c>
      <c r="F3430" s="2">
        <f>DD_relocated_catalogue[[#This Row],[SLB depth (m)]]/0.3048</f>
        <v>6623.9993438320207</v>
      </c>
      <c r="G3430">
        <v>-0.14000000000000001</v>
      </c>
      <c r="H3430" s="1">
        <v>41084.763086793981</v>
      </c>
      <c r="I3430" s="3">
        <f>(DD_relocated_catalogue[[#This Row],[Relocated northing  (m)]]/0.3048)+1169000</f>
        <v>1172630.0262467191</v>
      </c>
      <c r="J3430" s="3">
        <f>(DD_relocated_catalogue[[#This Row],[Relocated easting (m)]]/0.3048)+342000</f>
        <v>342157.07677165355</v>
      </c>
      <c r="K3430" s="3">
        <f>DD_relocated_catalogue[[#This Row],[Relocated depth (m)]]/0.3048</f>
        <v>6637.122703412073</v>
      </c>
      <c r="L3430" s="3">
        <f>DD_relocated_catalogue[[#This Row],[Semi-minor axis length (m)]]/0.3048</f>
        <v>2.8645079625087413</v>
      </c>
      <c r="M3430" s="3">
        <f>DD_relocated_catalogue[[#This Row],[Semi-intermediate axis length (m)]]/0.3048</f>
        <v>5.9127816265220883</v>
      </c>
      <c r="N3430" s="3">
        <f>DD_relocated_catalogue[[#This Row],[Semi-major axis length (m)]]/0.3048</f>
        <v>12.096171631150916</v>
      </c>
      <c r="O3430" s="3">
        <v>-57.626974406864399</v>
      </c>
      <c r="P3430" s="3">
        <v>-78.159590831945678</v>
      </c>
      <c r="Q3430" s="3">
        <v>170.50528600075953</v>
      </c>
      <c r="R3430" s="3">
        <f>DD_relocated_catalogue[[#This Row],[Northing uncertainty half-length (m)]]/0.3048</f>
        <v>5.2424642391358764</v>
      </c>
      <c r="S3430" s="3">
        <f>DD_relocated_catalogue[[#This Row],[Easting uncertainty half-length (m)]]/0.3048</f>
        <v>12.022404302067516</v>
      </c>
      <c r="T3430" s="3">
        <f>DD_relocated_catalogue[[#This Row],[Depth uncertainty half-length (m)]]/0.3048</f>
        <v>4.1471545241666581</v>
      </c>
      <c r="U3430" s="4">
        <v>0.22370567548596179</v>
      </c>
    </row>
    <row r="3431" spans="1:21" x14ac:dyDescent="0.25">
      <c r="A3431">
        <v>882</v>
      </c>
      <c r="B3431" t="s">
        <v>23</v>
      </c>
      <c r="C3431" s="1">
        <v>41037.10969474537</v>
      </c>
      <c r="D3431" s="2">
        <f>(DD_relocated_catalogue[[#This Row],[SLB northing (m)]]/0.3048)+1169000</f>
        <v>1172702.998687664</v>
      </c>
      <c r="E3431" s="2">
        <f>(DD_relocated_catalogue[[#This Row],[SLB easting (m)]]/0.3048)+342000</f>
        <v>342330</v>
      </c>
      <c r="F3431" s="2">
        <f>DD_relocated_catalogue[[#This Row],[SLB depth (m)]]/0.3048</f>
        <v>6787.0013123359577</v>
      </c>
      <c r="G3431">
        <v>-0.61</v>
      </c>
      <c r="H3431" s="1">
        <v>41037.109694768522</v>
      </c>
      <c r="I3431" s="3">
        <f>(DD_relocated_catalogue[[#This Row],[Relocated northing  (m)]]/0.3048)+1169000</f>
        <v>1172689.776902887</v>
      </c>
      <c r="J3431" s="3">
        <f>(DD_relocated_catalogue[[#This Row],[Relocated easting (m)]]/0.3048)+342000</f>
        <v>342197.75262467191</v>
      </c>
      <c r="K3431" s="3">
        <f>DD_relocated_catalogue[[#This Row],[Relocated depth (m)]]/0.3048</f>
        <v>6823.0052493438316</v>
      </c>
      <c r="L3431" s="3">
        <f>DD_relocated_catalogue[[#This Row],[Semi-minor axis length (m)]]/0.3048</f>
        <v>3.9181321193654917</v>
      </c>
      <c r="M3431" s="3">
        <f>DD_relocated_catalogue[[#This Row],[Semi-intermediate axis length (m)]]/0.3048</f>
        <v>5.3336903255375701</v>
      </c>
      <c r="N3431" s="3">
        <f>DD_relocated_catalogue[[#This Row],[Semi-major axis length (m)]]/0.3048</f>
        <v>12.355204825074599</v>
      </c>
      <c r="O3431" s="3">
        <v>-60.579923055695147</v>
      </c>
      <c r="P3431" s="3">
        <v>-81.177228294489183</v>
      </c>
      <c r="Q3431" s="3">
        <v>171.1491026163832</v>
      </c>
      <c r="R3431" s="3">
        <f>DD_relocated_catalogue[[#This Row],[Northing uncertainty half-length (m)]]/0.3048</f>
        <v>5.0215779295909693</v>
      </c>
      <c r="S3431" s="3">
        <f>DD_relocated_catalogue[[#This Row],[Easting uncertainty half-length (m)]]/0.3048</f>
        <v>12.317602295978844</v>
      </c>
      <c r="T3431" s="3">
        <f>DD_relocated_catalogue[[#This Row],[Depth uncertainty half-length (m)]]/0.3048</f>
        <v>4.3756981764640228</v>
      </c>
      <c r="U3431" s="4">
        <v>0.19004397003302007</v>
      </c>
    </row>
    <row r="3432" spans="1:21" x14ac:dyDescent="0.25">
      <c r="A3432">
        <v>871</v>
      </c>
      <c r="B3432" t="s">
        <v>23</v>
      </c>
      <c r="C3432" s="1">
        <v>41035.829737569446</v>
      </c>
      <c r="D3432" s="2">
        <f>(DD_relocated_catalogue[[#This Row],[SLB northing (m)]]/0.3048)+1169000</f>
        <v>1172567.998687664</v>
      </c>
      <c r="E3432" s="2">
        <f>(DD_relocated_catalogue[[#This Row],[SLB easting (m)]]/0.3048)+342000</f>
        <v>342212.99868766405</v>
      </c>
      <c r="F3432" s="2">
        <f>DD_relocated_catalogue[[#This Row],[SLB depth (m)]]/0.3048</f>
        <v>6763.9993438320207</v>
      </c>
      <c r="G3432">
        <v>-1</v>
      </c>
      <c r="H3432" s="1">
        <v>41035.829737430555</v>
      </c>
      <c r="I3432" s="3">
        <f>(DD_relocated_catalogue[[#This Row],[Relocated northing  (m)]]/0.3048)+1169000</f>
        <v>1172693.4251968504</v>
      </c>
      <c r="J3432" s="3">
        <f>(DD_relocated_catalogue[[#This Row],[Relocated easting (m)]]/0.3048)+342000</f>
        <v>342282.01771653543</v>
      </c>
      <c r="K3432" s="3">
        <f>DD_relocated_catalogue[[#This Row],[Relocated depth (m)]]/0.3048</f>
        <v>6803.5892388451439</v>
      </c>
      <c r="L3432" s="3">
        <f>DD_relocated_catalogue[[#This Row],[Semi-minor axis length (m)]]/0.3048</f>
        <v>2.1915768115798189</v>
      </c>
      <c r="M3432" s="3">
        <f>DD_relocated_catalogue[[#This Row],[Semi-intermediate axis length (m)]]/0.3048</f>
        <v>4.4397689686663586</v>
      </c>
      <c r="N3432" s="3">
        <f>DD_relocated_catalogue[[#This Row],[Semi-major axis length (m)]]/0.3048</f>
        <v>14.109090927010794</v>
      </c>
      <c r="O3432" s="3">
        <v>-69.834909760041583</v>
      </c>
      <c r="P3432" s="3">
        <v>-82.342529105784195</v>
      </c>
      <c r="Q3432" s="3">
        <v>170.13282172669253</v>
      </c>
      <c r="R3432" s="3">
        <f>DD_relocated_catalogue[[#This Row],[Northing uncertainty half-length (m)]]/0.3048</f>
        <v>4.2478120953048135</v>
      </c>
      <c r="S3432" s="3">
        <f>DD_relocated_catalogue[[#This Row],[Easting uncertainty half-length (m)]]/0.3048</f>
        <v>14.078851197652238</v>
      </c>
      <c r="T3432" s="3">
        <f>DD_relocated_catalogue[[#This Row],[Depth uncertainty half-length (m)]]/0.3048</f>
        <v>2.6311064689843628</v>
      </c>
      <c r="U3432" s="4">
        <v>0.13260342787463264</v>
      </c>
    </row>
    <row r="3433" spans="1:21" x14ac:dyDescent="0.25">
      <c r="A3433">
        <v>2000</v>
      </c>
      <c r="B3433" t="s">
        <v>23</v>
      </c>
      <c r="C3433" s="1">
        <v>41102.564208449076</v>
      </c>
      <c r="D3433" s="2">
        <f>(DD_relocated_catalogue[[#This Row],[SLB northing (m)]]/0.3048)+1169000</f>
        <v>1172627.998687664</v>
      </c>
      <c r="E3433" s="2">
        <f>(DD_relocated_catalogue[[#This Row],[SLB easting (m)]]/0.3048)+342000</f>
        <v>342263.99934383202</v>
      </c>
      <c r="F3433" s="2">
        <f>DD_relocated_catalogue[[#This Row],[SLB depth (m)]]/0.3048</f>
        <v>6622.9986876640414</v>
      </c>
      <c r="G3433">
        <v>-0.35</v>
      </c>
      <c r="H3433" s="1">
        <v>41102.564208414355</v>
      </c>
      <c r="I3433" s="3">
        <f>(DD_relocated_catalogue[[#This Row],[Relocated northing  (m)]]/0.3048)+1169000</f>
        <v>1172620.9678477689</v>
      </c>
      <c r="J3433" s="3">
        <f>(DD_relocated_catalogue[[#This Row],[Relocated easting (m)]]/0.3048)+342000</f>
        <v>342202.02755905513</v>
      </c>
      <c r="K3433" s="3">
        <f>DD_relocated_catalogue[[#This Row],[Relocated depth (m)]]/0.3048</f>
        <v>6607.3982939632542</v>
      </c>
      <c r="L3433" s="3">
        <f>DD_relocated_catalogue[[#This Row],[Semi-minor axis length (m)]]/0.3048</f>
        <v>3.1249544840811847</v>
      </c>
      <c r="M3433" s="3">
        <f>DD_relocated_catalogue[[#This Row],[Semi-intermediate axis length (m)]]/0.3048</f>
        <v>5.4674186846913431</v>
      </c>
      <c r="N3433" s="3">
        <f>DD_relocated_catalogue[[#This Row],[Semi-major axis length (m)]]/0.3048</f>
        <v>11.69516081683291</v>
      </c>
      <c r="O3433" s="3">
        <v>-64.193481166835909</v>
      </c>
      <c r="P3433" s="3">
        <v>-81.268331219004509</v>
      </c>
      <c r="Q3433" s="3">
        <v>171.05779977747977</v>
      </c>
      <c r="R3433" s="3">
        <f>DD_relocated_catalogue[[#This Row],[Northing uncertainty half-length (m)]]/0.3048</f>
        <v>5.1087233867534518</v>
      </c>
      <c r="S3433" s="3">
        <f>DD_relocated_catalogue[[#This Row],[Easting uncertainty half-length (m)]]/0.3048</f>
        <v>11.66755956096916</v>
      </c>
      <c r="T3433" s="3">
        <f>DD_relocated_catalogue[[#This Row],[Depth uncertainty half-length (m)]]/0.3048</f>
        <v>3.734672291985706</v>
      </c>
      <c r="U3433" s="4">
        <v>0.19408509009243968</v>
      </c>
    </row>
    <row r="3434" spans="1:21" x14ac:dyDescent="0.25">
      <c r="A3434">
        <v>1199</v>
      </c>
      <c r="B3434" t="s">
        <v>23</v>
      </c>
      <c r="C3434" s="1">
        <v>41084.327854432871</v>
      </c>
      <c r="D3434" s="2">
        <f>(DD_relocated_catalogue[[#This Row],[SLB northing (m)]]/0.3048)+1169000</f>
        <v>1172582.998687664</v>
      </c>
      <c r="E3434" s="2">
        <f>(DD_relocated_catalogue[[#This Row],[SLB easting (m)]]/0.3048)+342000</f>
        <v>342188.99934383202</v>
      </c>
      <c r="F3434" s="2">
        <f>DD_relocated_catalogue[[#This Row],[SLB depth (m)]]/0.3048</f>
        <v>6687.0013123359577</v>
      </c>
      <c r="G3434">
        <v>0.46</v>
      </c>
      <c r="H3434" s="1">
        <v>41084.327854444447</v>
      </c>
      <c r="I3434" s="3">
        <f>(DD_relocated_catalogue[[#This Row],[Relocated northing  (m)]]/0.3048)+1169000</f>
        <v>1172562.2933070867</v>
      </c>
      <c r="J3434" s="3">
        <f>(DD_relocated_catalogue[[#This Row],[Relocated easting (m)]]/0.3048)+342000</f>
        <v>341992.90026246721</v>
      </c>
      <c r="K3434" s="3">
        <f>DD_relocated_catalogue[[#This Row],[Relocated depth (m)]]/0.3048</f>
        <v>6706.0761154855636</v>
      </c>
      <c r="L3434" s="3">
        <f>DD_relocated_catalogue[[#This Row],[Semi-minor axis length (m)]]/0.3048</f>
        <v>3.2135435393389988</v>
      </c>
      <c r="M3434" s="3">
        <f>DD_relocated_catalogue[[#This Row],[Semi-intermediate axis length (m)]]/0.3048</f>
        <v>5.7153223394265007</v>
      </c>
      <c r="N3434" s="3">
        <f>DD_relocated_catalogue[[#This Row],[Semi-major axis length (m)]]/0.3048</f>
        <v>12.08425072621881</v>
      </c>
      <c r="O3434" s="3">
        <v>-61.009733514983594</v>
      </c>
      <c r="P3434" s="3">
        <v>-80.506321757071831</v>
      </c>
      <c r="Q3434" s="3">
        <v>168.54910250977647</v>
      </c>
      <c r="R3434" s="3">
        <f>DD_relocated_catalogue[[#This Row],[Northing uncertainty half-length (m)]]/0.3048</f>
        <v>5.2840304580805295</v>
      </c>
      <c r="S3434" s="3">
        <f>DD_relocated_catalogue[[#This Row],[Easting uncertainty half-length (m)]]/0.3048</f>
        <v>12.027620643814904</v>
      </c>
      <c r="T3434" s="3">
        <f>DD_relocated_catalogue[[#This Row],[Depth uncertainty half-length (m)]]/0.3048</f>
        <v>3.9885382316382856</v>
      </c>
      <c r="U3434" s="4">
        <v>0.20923430034556892</v>
      </c>
    </row>
    <row r="3435" spans="1:21" x14ac:dyDescent="0.25">
      <c r="A3435">
        <v>1261</v>
      </c>
      <c r="B3435" t="s">
        <v>23</v>
      </c>
      <c r="C3435" s="1">
        <v>41084.705250254628</v>
      </c>
      <c r="D3435" s="2">
        <f>(DD_relocated_catalogue[[#This Row],[SLB northing (m)]]/0.3048)+1169000</f>
        <v>1172597.998687664</v>
      </c>
      <c r="E3435" s="2">
        <f>(DD_relocated_catalogue[[#This Row],[SLB easting (m)]]/0.3048)+342000</f>
        <v>342290</v>
      </c>
      <c r="F3435" s="2">
        <f>DD_relocated_catalogue[[#This Row],[SLB depth (m)]]/0.3048</f>
        <v>6640</v>
      </c>
      <c r="G3435">
        <v>-0.94</v>
      </c>
      <c r="H3435" s="1">
        <v>41084.705250243052</v>
      </c>
      <c r="I3435" s="3">
        <f>(DD_relocated_catalogue[[#This Row],[Relocated northing  (m)]]/0.3048)+1169000</f>
        <v>1172623.0446194226</v>
      </c>
      <c r="J3435" s="3">
        <f>(DD_relocated_catalogue[[#This Row],[Relocated easting (m)]]/0.3048)+342000</f>
        <v>342159.43897637795</v>
      </c>
      <c r="K3435" s="3">
        <f>DD_relocated_catalogue[[#This Row],[Relocated depth (m)]]/0.3048</f>
        <v>6644.9114173228336</v>
      </c>
      <c r="L3435" s="3">
        <f>DD_relocated_catalogue[[#This Row],[Semi-minor axis length (m)]]/0.3048</f>
        <v>2.1765541014870671</v>
      </c>
      <c r="M3435" s="3">
        <f>DD_relocated_catalogue[[#This Row],[Semi-intermediate axis length (m)]]/0.3048</f>
        <v>4.4124615561620413</v>
      </c>
      <c r="N3435" s="3">
        <f>DD_relocated_catalogue[[#This Row],[Semi-major axis length (m)]]/0.3048</f>
        <v>11.998013692477723</v>
      </c>
      <c r="O3435" s="3">
        <v>-61.669158317789943</v>
      </c>
      <c r="P3435" s="3">
        <v>-82.843939640238673</v>
      </c>
      <c r="Q3435" s="3">
        <v>172.30849274568271</v>
      </c>
      <c r="R3435" s="3">
        <f>DD_relocated_catalogue[[#This Row],[Northing uncertainty half-length (m)]]/0.3048</f>
        <v>4.0183862737912657</v>
      </c>
      <c r="S3435" s="3">
        <f>DD_relocated_catalogue[[#This Row],[Easting uncertainty half-length (m)]]/0.3048</f>
        <v>11.973529509530682</v>
      </c>
      <c r="T3435" s="3">
        <f>DD_relocated_catalogue[[#This Row],[Depth uncertainty half-length (m)]]/0.3048</f>
        <v>2.8887832226281454</v>
      </c>
      <c r="U3435" s="4">
        <v>0.15084543868042743</v>
      </c>
    </row>
    <row r="3436" spans="1:21" x14ac:dyDescent="0.25">
      <c r="A3436">
        <v>1988</v>
      </c>
      <c r="B3436" t="s">
        <v>23</v>
      </c>
      <c r="C3436" s="1">
        <v>41102.323930636572</v>
      </c>
      <c r="D3436" s="2">
        <f>(DD_relocated_catalogue[[#This Row],[SLB northing (m)]]/0.3048)+1169000</f>
        <v>1172680</v>
      </c>
      <c r="E3436" s="2">
        <f>(DD_relocated_catalogue[[#This Row],[SLB easting (m)]]/0.3048)+342000</f>
        <v>342356.00065616798</v>
      </c>
      <c r="F3436" s="2">
        <f>DD_relocated_catalogue[[#This Row],[SLB depth (m)]]/0.3048</f>
        <v>6686.0006561679784</v>
      </c>
      <c r="G3436">
        <v>-0.22</v>
      </c>
      <c r="H3436" s="1">
        <v>41102.323930601851</v>
      </c>
      <c r="I3436" s="3">
        <f>(DD_relocated_catalogue[[#This Row],[Relocated northing  (m)]]/0.3048)+1169000</f>
        <v>1172634.248687664</v>
      </c>
      <c r="J3436" s="3">
        <f>(DD_relocated_catalogue[[#This Row],[Relocated easting (m)]]/0.3048)+342000</f>
        <v>342205.66929133859</v>
      </c>
      <c r="K3436" s="3">
        <f>DD_relocated_catalogue[[#This Row],[Relocated depth (m)]]/0.3048</f>
        <v>6693.687664041995</v>
      </c>
      <c r="L3436" s="3">
        <f>DD_relocated_catalogue[[#This Row],[Semi-minor axis length (m)]]/0.3048</f>
        <v>3.0645880088397686</v>
      </c>
      <c r="M3436" s="3">
        <f>DD_relocated_catalogue[[#This Row],[Semi-intermediate axis length (m)]]/0.3048</f>
        <v>5.4796486702566574</v>
      </c>
      <c r="N3436" s="3">
        <f>DD_relocated_catalogue[[#This Row],[Semi-major axis length (m)]]/0.3048</f>
        <v>11.913127358263907</v>
      </c>
      <c r="O3436" s="3">
        <v>-62.017518921384266</v>
      </c>
      <c r="P3436" s="3">
        <v>-82.683473387919008</v>
      </c>
      <c r="Q3436" s="3">
        <v>173.67342035249592</v>
      </c>
      <c r="R3436" s="3">
        <f>DD_relocated_catalogue[[#This Row],[Northing uncertainty half-length (m)]]/0.3048</f>
        <v>5.0516856447675398</v>
      </c>
      <c r="S3436" s="3">
        <f>DD_relocated_catalogue[[#This Row],[Easting uncertainty half-length (m)]]/0.3048</f>
        <v>11.891804114434951</v>
      </c>
      <c r="T3436" s="3">
        <f>DD_relocated_catalogue[[#This Row],[Depth uncertainty half-length (m)]]/0.3048</f>
        <v>3.7543246285718226</v>
      </c>
      <c r="U3436" s="4">
        <v>0.19592003268490729</v>
      </c>
    </row>
    <row r="3437" spans="1:21" x14ac:dyDescent="0.25">
      <c r="A3437">
        <v>1634</v>
      </c>
      <c r="B3437" t="s">
        <v>23</v>
      </c>
      <c r="C3437" s="1">
        <v>41086.31706021991</v>
      </c>
      <c r="D3437" s="2">
        <f>(DD_relocated_catalogue[[#This Row],[SLB northing (m)]]/0.3048)+1169000</f>
        <v>1172753.999343832</v>
      </c>
      <c r="E3437" s="2">
        <f>(DD_relocated_catalogue[[#This Row],[SLB easting (m)]]/0.3048)+342000</f>
        <v>342301.00065616798</v>
      </c>
      <c r="F3437" s="2">
        <f>DD_relocated_catalogue[[#This Row],[SLB depth (m)]]/0.3048</f>
        <v>6715</v>
      </c>
      <c r="G3437">
        <v>-0.24</v>
      </c>
      <c r="H3437" s="1">
        <v>41086.317060231479</v>
      </c>
      <c r="I3437" s="3">
        <f>(DD_relocated_catalogue[[#This Row],[Relocated northing  (m)]]/0.3048)+1169000</f>
        <v>1172714.4685039369</v>
      </c>
      <c r="J3437" s="3">
        <f>(DD_relocated_catalogue[[#This Row],[Relocated easting (m)]]/0.3048)+342000</f>
        <v>342195.78083989501</v>
      </c>
      <c r="K3437" s="3">
        <f>DD_relocated_catalogue[[#This Row],[Relocated depth (m)]]/0.3048</f>
        <v>6748.9927821522306</v>
      </c>
      <c r="L3437" s="3">
        <f>DD_relocated_catalogue[[#This Row],[Semi-minor axis length (m)]]/0.3048</f>
        <v>3.2889660002411465</v>
      </c>
      <c r="M3437" s="3">
        <f>DD_relocated_catalogue[[#This Row],[Semi-intermediate axis length (m)]]/0.3048</f>
        <v>4.9318112542191495</v>
      </c>
      <c r="N3437" s="3">
        <f>DD_relocated_catalogue[[#This Row],[Semi-major axis length (m)]]/0.3048</f>
        <v>13.271578554066224</v>
      </c>
      <c r="O3437" s="3">
        <v>-63.055847985078927</v>
      </c>
      <c r="P3437" s="3">
        <v>-84.031150758426534</v>
      </c>
      <c r="Q3437" s="3">
        <v>175.77963471520766</v>
      </c>
      <c r="R3437" s="3">
        <f>DD_relocated_catalogue[[#This Row],[Northing uncertainty half-length (m)]]/0.3048</f>
        <v>4.6425079675297631</v>
      </c>
      <c r="S3437" s="3">
        <f>DD_relocated_catalogue[[#This Row],[Easting uncertainty half-length (m)]]/0.3048</f>
        <v>13.254374386630545</v>
      </c>
      <c r="T3437" s="3">
        <f>DD_relocated_catalogue[[#This Row],[Depth uncertainty half-length (m)]]/0.3048</f>
        <v>3.7309400255391276</v>
      </c>
      <c r="U3437" s="4">
        <v>0.17328044834177891</v>
      </c>
    </row>
    <row r="3438" spans="1:21" x14ac:dyDescent="0.25">
      <c r="A3438">
        <v>1548</v>
      </c>
      <c r="B3438" t="s">
        <v>23</v>
      </c>
      <c r="C3438" s="1">
        <v>41085.728609120371</v>
      </c>
      <c r="D3438" s="2">
        <f>(DD_relocated_catalogue[[#This Row],[SLB northing (m)]]/0.3048)+1169000</f>
        <v>1172703.999343832</v>
      </c>
      <c r="E3438" s="2">
        <f>(DD_relocated_catalogue[[#This Row],[SLB easting (m)]]/0.3048)+342000</f>
        <v>342185</v>
      </c>
      <c r="F3438" s="2">
        <f>DD_relocated_catalogue[[#This Row],[SLB depth (m)]]/0.3048</f>
        <v>6662.9986876640414</v>
      </c>
      <c r="G3438">
        <v>-0.98</v>
      </c>
      <c r="H3438" s="1">
        <v>41085.728609166668</v>
      </c>
      <c r="I3438" s="3">
        <f>(DD_relocated_catalogue[[#This Row],[Relocated northing  (m)]]/0.3048)+1169000</f>
        <v>1172687.7099737532</v>
      </c>
      <c r="J3438" s="3">
        <f>(DD_relocated_catalogue[[#This Row],[Relocated easting (m)]]/0.3048)+342000</f>
        <v>342035.35761154856</v>
      </c>
      <c r="K3438" s="3">
        <f>DD_relocated_catalogue[[#This Row],[Relocated depth (m)]]/0.3048</f>
        <v>6673.9435695538059</v>
      </c>
      <c r="L3438" s="3">
        <f>DD_relocated_catalogue[[#This Row],[Semi-minor axis length (m)]]/0.3048</f>
        <v>1.9837067527934062</v>
      </c>
      <c r="M3438" s="3">
        <f>DD_relocated_catalogue[[#This Row],[Semi-intermediate axis length (m)]]/0.3048</f>
        <v>4.4415543257863535</v>
      </c>
      <c r="N3438" s="3">
        <f>DD_relocated_catalogue[[#This Row],[Semi-major axis length (m)]]/0.3048</f>
        <v>12.683304445963136</v>
      </c>
      <c r="O3438" s="3">
        <v>-60.807225194779157</v>
      </c>
      <c r="P3438" s="3">
        <v>-82.733924441776495</v>
      </c>
      <c r="Q3438" s="3">
        <v>169.26641785127757</v>
      </c>
      <c r="R3438" s="3">
        <f>DD_relocated_catalogue[[#This Row],[Northing uncertainty half-length (m)]]/0.3048</f>
        <v>4.0910393676861547</v>
      </c>
      <c r="S3438" s="3">
        <f>DD_relocated_catalogue[[#This Row],[Easting uncertainty half-length (m)]]/0.3048</f>
        <v>12.62213706784212</v>
      </c>
      <c r="T3438" s="3">
        <f>DD_relocated_catalogue[[#This Row],[Depth uncertainty half-length (m)]]/0.3048</f>
        <v>2.8633179860459288</v>
      </c>
      <c r="U3438" s="4">
        <v>0.15354450195437283</v>
      </c>
    </row>
    <row r="3439" spans="1:21" x14ac:dyDescent="0.25">
      <c r="A3439">
        <v>1798</v>
      </c>
      <c r="B3439" t="s">
        <v>23</v>
      </c>
      <c r="C3439" s="1">
        <v>41087.829940949072</v>
      </c>
      <c r="D3439" s="2">
        <f>(DD_relocated_catalogue[[#This Row],[SLB northing (m)]]/0.3048)+1169000</f>
        <v>1172612.001312336</v>
      </c>
      <c r="E3439" s="2">
        <f>(DD_relocated_catalogue[[#This Row],[SLB easting (m)]]/0.3048)+342000</f>
        <v>342187.99868766405</v>
      </c>
      <c r="F3439" s="2">
        <f>DD_relocated_catalogue[[#This Row],[SLB depth (m)]]/0.3048</f>
        <v>6654.9999999999991</v>
      </c>
      <c r="G3439">
        <v>-0.28999999999999998</v>
      </c>
      <c r="H3439" s="1">
        <v>41087.829940949072</v>
      </c>
      <c r="I3439" s="3">
        <f>(DD_relocated_catalogue[[#This Row],[Relocated northing  (m)]]/0.3048)+1169000</f>
        <v>1172633.251312336</v>
      </c>
      <c r="J3439" s="3">
        <f>(DD_relocated_catalogue[[#This Row],[Relocated easting (m)]]/0.3048)+342000</f>
        <v>342198.20209973754</v>
      </c>
      <c r="K3439" s="3">
        <f>DD_relocated_catalogue[[#This Row],[Relocated depth (m)]]/0.3048</f>
        <v>6664.2650918635172</v>
      </c>
      <c r="L3439" s="3">
        <f>DD_relocated_catalogue[[#This Row],[Semi-minor axis length (m)]]/0.3048</f>
        <v>2.7893469652405107</v>
      </c>
      <c r="M3439" s="3">
        <f>DD_relocated_catalogue[[#This Row],[Semi-intermediate axis length (m)]]/0.3048</f>
        <v>5.1608444655175028</v>
      </c>
      <c r="N3439" s="3">
        <f>DD_relocated_catalogue[[#This Row],[Semi-major axis length (m)]]/0.3048</f>
        <v>12.216944914750552</v>
      </c>
      <c r="O3439" s="3">
        <v>-64.417635113431174</v>
      </c>
      <c r="P3439" s="3">
        <v>-82.330093298516914</v>
      </c>
      <c r="Q3439" s="3">
        <v>172.0120402334866</v>
      </c>
      <c r="R3439" s="3">
        <f>DD_relocated_catalogue[[#This Row],[Northing uncertainty half-length (m)]]/0.3048</f>
        <v>4.8045206929781505</v>
      </c>
      <c r="S3439" s="3">
        <f>DD_relocated_catalogue[[#This Row],[Easting uncertainty half-length (m)]]/0.3048</f>
        <v>12.194543201864912</v>
      </c>
      <c r="T3439" s="3">
        <f>DD_relocated_catalogue[[#This Row],[Depth uncertainty half-length (m)]]/0.3048</f>
        <v>3.4026599716655608</v>
      </c>
      <c r="U3439" s="4">
        <v>0.18305364116953471</v>
      </c>
    </row>
    <row r="3440" spans="1:21" x14ac:dyDescent="0.25">
      <c r="A3440">
        <v>880</v>
      </c>
      <c r="B3440" t="s">
        <v>23</v>
      </c>
      <c r="C3440" s="1">
        <v>41036.966099456018</v>
      </c>
      <c r="D3440" s="2">
        <f>(DD_relocated_catalogue[[#This Row],[SLB northing (m)]]/0.3048)+1169000</f>
        <v>1172582.001312336</v>
      </c>
      <c r="E3440" s="2">
        <f>(DD_relocated_catalogue[[#This Row],[SLB easting (m)]]/0.3048)+342000</f>
        <v>342208.99934383202</v>
      </c>
      <c r="F3440" s="2">
        <f>DD_relocated_catalogue[[#This Row],[SLB depth (m)]]/0.3048</f>
        <v>6791.0006561679784</v>
      </c>
      <c r="G3440">
        <v>-1.06</v>
      </c>
      <c r="H3440" s="1">
        <v>41036.966099444442</v>
      </c>
      <c r="I3440" s="3">
        <f>(DD_relocated_catalogue[[#This Row],[Relocated northing  (m)]]/0.3048)+1169000</f>
        <v>1172715.3641732284</v>
      </c>
      <c r="J3440" s="3">
        <f>(DD_relocated_catalogue[[#This Row],[Relocated easting (m)]]/0.3048)+342000</f>
        <v>342631.71916010499</v>
      </c>
      <c r="K3440" s="3">
        <f>DD_relocated_catalogue[[#This Row],[Relocated depth (m)]]/0.3048</f>
        <v>6799.475065616798</v>
      </c>
      <c r="L3440" s="3">
        <f>DD_relocated_catalogue[[#This Row],[Semi-minor axis length (m)]]/0.3048</f>
        <v>2.2152561855507376</v>
      </c>
      <c r="M3440" s="3">
        <f>DD_relocated_catalogue[[#This Row],[Semi-intermediate axis length (m)]]/0.3048</f>
        <v>4.035839996165854</v>
      </c>
      <c r="N3440" s="3">
        <f>DD_relocated_catalogue[[#This Row],[Semi-major axis length (m)]]/0.3048</f>
        <v>13.468679282524656</v>
      </c>
      <c r="O3440" s="3">
        <v>-68.894263510949756</v>
      </c>
      <c r="P3440" s="3">
        <v>-80.875315277161249</v>
      </c>
      <c r="Q3440" s="3">
        <v>175.22107599532072</v>
      </c>
      <c r="R3440" s="3">
        <f>DD_relocated_catalogue[[#This Row],[Northing uncertainty half-length (m)]]/0.3048</f>
        <v>3.9098723719711068</v>
      </c>
      <c r="S3440" s="3">
        <f>DD_relocated_catalogue[[#This Row],[Easting uncertainty half-length (m)]]/0.3048</f>
        <v>13.418018888231522</v>
      </c>
      <c r="T3440" s="3">
        <f>DD_relocated_catalogue[[#This Row],[Depth uncertainty half-length (m)]]/0.3048</f>
        <v>2.6299160351542978</v>
      </c>
      <c r="U3440" s="4">
        <v>0.1222497605961502</v>
      </c>
    </row>
    <row r="3441" spans="1:21" x14ac:dyDescent="0.25">
      <c r="A3441">
        <v>1209</v>
      </c>
      <c r="B3441" t="s">
        <v>23</v>
      </c>
      <c r="C3441" s="1">
        <v>41084.349273472224</v>
      </c>
      <c r="D3441" s="2">
        <f>(DD_relocated_catalogue[[#This Row],[SLB northing (m)]]/0.3048)+1169000</f>
        <v>1172620</v>
      </c>
      <c r="E3441" s="2">
        <f>(DD_relocated_catalogue[[#This Row],[SLB easting (m)]]/0.3048)+342000</f>
        <v>342326.00065616798</v>
      </c>
      <c r="F3441" s="2">
        <f>DD_relocated_catalogue[[#This Row],[SLB depth (m)]]/0.3048</f>
        <v>6646.0006561679784</v>
      </c>
      <c r="G3441">
        <v>-0.63</v>
      </c>
      <c r="H3441" s="1">
        <v>41084.349273414351</v>
      </c>
      <c r="I3441" s="3">
        <f>(DD_relocated_catalogue[[#This Row],[Relocated northing  (m)]]/0.3048)+1169000</f>
        <v>1172625.5314960631</v>
      </c>
      <c r="J3441" s="3">
        <f>(DD_relocated_catalogue[[#This Row],[Relocated easting (m)]]/0.3048)+342000</f>
        <v>342179.7342519685</v>
      </c>
      <c r="K3441" s="3">
        <f>DD_relocated_catalogue[[#This Row],[Relocated depth (m)]]/0.3048</f>
        <v>6665.3871391076109</v>
      </c>
      <c r="L3441" s="3">
        <f>DD_relocated_catalogue[[#This Row],[Semi-minor axis length (m)]]/0.3048</f>
        <v>3.1619120030923979</v>
      </c>
      <c r="M3441" s="3">
        <f>DD_relocated_catalogue[[#This Row],[Semi-intermediate axis length (m)]]/0.3048</f>
        <v>5.489727299664187</v>
      </c>
      <c r="N3441" s="3">
        <f>DD_relocated_catalogue[[#This Row],[Semi-major axis length (m)]]/0.3048</f>
        <v>12.64239994060965</v>
      </c>
      <c r="O3441" s="3">
        <v>-64.521573116069689</v>
      </c>
      <c r="P3441" s="3">
        <v>-78.536647018668816</v>
      </c>
      <c r="Q3441" s="3">
        <v>169.04078476404158</v>
      </c>
      <c r="R3441" s="3">
        <f>DD_relocated_catalogue[[#This Row],[Northing uncertainty half-length (m)]]/0.3048</f>
        <v>5.1449310859555561</v>
      </c>
      <c r="S3441" s="3">
        <f>DD_relocated_catalogue[[#This Row],[Easting uncertainty half-length (m)]]/0.3048</f>
        <v>12.595456433346842</v>
      </c>
      <c r="T3441" s="3">
        <f>DD_relocated_catalogue[[#This Row],[Depth uncertainty half-length (m)]]/0.3048</f>
        <v>3.8240339609013292</v>
      </c>
      <c r="U3441" s="4">
        <v>0.20208980847374292</v>
      </c>
    </row>
    <row r="3442" spans="1:21" x14ac:dyDescent="0.25">
      <c r="A3442">
        <v>1278</v>
      </c>
      <c r="B3442" t="s">
        <v>23</v>
      </c>
      <c r="C3442" s="1">
        <v>41084.727249537034</v>
      </c>
      <c r="D3442" s="2">
        <f>(DD_relocated_catalogue[[#This Row],[SLB northing (m)]]/0.3048)+1169000</f>
        <v>1172642.001312336</v>
      </c>
      <c r="E3442" s="2">
        <f>(DD_relocated_catalogue[[#This Row],[SLB easting (m)]]/0.3048)+342000</f>
        <v>342260</v>
      </c>
      <c r="F3442" s="2">
        <f>DD_relocated_catalogue[[#This Row],[SLB depth (m)]]/0.3048</f>
        <v>6613.9993438320207</v>
      </c>
      <c r="G3442">
        <v>-0.19</v>
      </c>
      <c r="H3442" s="1">
        <v>41084.727249571763</v>
      </c>
      <c r="I3442" s="3">
        <f>(DD_relocated_catalogue[[#This Row],[Relocated northing  (m)]]/0.3048)+1169000</f>
        <v>1172623.5170603674</v>
      </c>
      <c r="J3442" s="3">
        <f>(DD_relocated_catalogue[[#This Row],[Relocated easting (m)]]/0.3048)+342000</f>
        <v>342186.07611548557</v>
      </c>
      <c r="K3442" s="3">
        <f>DD_relocated_catalogue[[#This Row],[Relocated depth (m)]]/0.3048</f>
        <v>6610.3969816272956</v>
      </c>
      <c r="L3442" s="3">
        <f>DD_relocated_catalogue[[#This Row],[Semi-minor axis length (m)]]/0.3048</f>
        <v>2.7591566191742487</v>
      </c>
      <c r="M3442" s="3">
        <f>DD_relocated_catalogue[[#This Row],[Semi-intermediate axis length (m)]]/0.3048</f>
        <v>5.4331211461796807</v>
      </c>
      <c r="N3442" s="3">
        <f>DD_relocated_catalogue[[#This Row],[Semi-major axis length (m)]]/0.3048</f>
        <v>11.90028162976378</v>
      </c>
      <c r="O3442" s="3">
        <v>55.691463655016257</v>
      </c>
      <c r="P3442" s="3">
        <v>77.05393012519734</v>
      </c>
      <c r="Q3442" s="3">
        <v>-7.564181349405489</v>
      </c>
      <c r="R3442" s="3">
        <f>DD_relocated_catalogue[[#This Row],[Northing uncertainty half-length (m)]]/0.3048</f>
        <v>4.7964502903268507</v>
      </c>
      <c r="S3442" s="3">
        <f>DD_relocated_catalogue[[#This Row],[Easting uncertainty half-length (m)]]/0.3048</f>
        <v>11.78676054364796</v>
      </c>
      <c r="T3442" s="3">
        <f>DD_relocated_catalogue[[#This Row],[Depth uncertainty half-length (m)]]/0.3048</f>
        <v>4.0347866909369294</v>
      </c>
      <c r="U3442" s="4">
        <v>0.21872129392388145</v>
      </c>
    </row>
    <row r="3443" spans="1:21" x14ac:dyDescent="0.25">
      <c r="A3443">
        <v>1639</v>
      </c>
      <c r="B3443" t="s">
        <v>23</v>
      </c>
      <c r="C3443" s="1">
        <v>41086.345353171295</v>
      </c>
      <c r="D3443" s="2">
        <f>(DD_relocated_catalogue[[#This Row],[SLB northing (m)]]/0.3048)+1169000</f>
        <v>1172730</v>
      </c>
      <c r="E3443" s="2">
        <f>(DD_relocated_catalogue[[#This Row],[SLB easting (m)]]/0.3048)+342000</f>
        <v>342185</v>
      </c>
      <c r="F3443" s="2">
        <f>DD_relocated_catalogue[[#This Row],[SLB depth (m)]]/0.3048</f>
        <v>6683.9993438320207</v>
      </c>
      <c r="G3443">
        <v>-0.83</v>
      </c>
      <c r="H3443" s="1">
        <v>41086.34535314815</v>
      </c>
      <c r="I3443" s="3">
        <f>(DD_relocated_catalogue[[#This Row],[Relocated northing  (m)]]/0.3048)+1169000</f>
        <v>1172677.936351706</v>
      </c>
      <c r="J3443" s="3">
        <f>(DD_relocated_catalogue[[#This Row],[Relocated easting (m)]]/0.3048)+342000</f>
        <v>342140.9842519685</v>
      </c>
      <c r="K3443" s="3">
        <f>DD_relocated_catalogue[[#This Row],[Relocated depth (m)]]/0.3048</f>
        <v>6708.2381889763774</v>
      </c>
      <c r="L3443" s="3">
        <f>DD_relocated_catalogue[[#This Row],[Semi-minor axis length (m)]]/0.3048</f>
        <v>2.0703911062495646</v>
      </c>
      <c r="M3443" s="3">
        <f>DD_relocated_catalogue[[#This Row],[Semi-intermediate axis length (m)]]/0.3048</f>
        <v>4.7679489169026663</v>
      </c>
      <c r="N3443" s="3">
        <f>DD_relocated_catalogue[[#This Row],[Semi-major axis length (m)]]/0.3048</f>
        <v>13.217042178898852</v>
      </c>
      <c r="O3443" s="3">
        <v>-66.074492627454433</v>
      </c>
      <c r="P3443" s="3">
        <v>-83.322548712262943</v>
      </c>
      <c r="Q3443" s="3">
        <v>169.30390387677039</v>
      </c>
      <c r="R3443" s="3">
        <f>DD_relocated_catalogue[[#This Row],[Northing uncertainty half-length (m)]]/0.3048</f>
        <v>4.5091930266695686</v>
      </c>
      <c r="S3443" s="3">
        <f>DD_relocated_catalogue[[#This Row],[Easting uncertainty half-length (m)]]/0.3048</f>
        <v>13.160035418838435</v>
      </c>
      <c r="T3443" s="3">
        <f>DD_relocated_catalogue[[#This Row],[Depth uncertainty half-length (m)]]/0.3048</f>
        <v>2.7307870972973918</v>
      </c>
      <c r="U3443" s="4">
        <v>0.15279685878891544</v>
      </c>
    </row>
    <row r="3444" spans="1:21" x14ac:dyDescent="0.25">
      <c r="A3444">
        <v>1799</v>
      </c>
      <c r="B3444" t="s">
        <v>23</v>
      </c>
      <c r="C3444" s="1">
        <v>41087.830222928242</v>
      </c>
      <c r="D3444" s="2">
        <f>(DD_relocated_catalogue[[#This Row],[SLB northing (m)]]/0.3048)+1169000</f>
        <v>1172603.999343832</v>
      </c>
      <c r="E3444" s="2">
        <f>(DD_relocated_catalogue[[#This Row],[SLB easting (m)]]/0.3048)+342000</f>
        <v>342212.00131233595</v>
      </c>
      <c r="F3444" s="2">
        <f>DD_relocated_catalogue[[#This Row],[SLB depth (m)]]/0.3048</f>
        <v>6636.0006561679784</v>
      </c>
      <c r="G3444">
        <v>-0.13</v>
      </c>
      <c r="H3444" s="1">
        <v>41087.830222881945</v>
      </c>
      <c r="I3444" s="3">
        <f>(DD_relocated_catalogue[[#This Row],[Relocated northing  (m)]]/0.3048)+1169000</f>
        <v>1172627.4540682414</v>
      </c>
      <c r="J3444" s="3">
        <f>(DD_relocated_catalogue[[#This Row],[Relocated easting (m)]]/0.3048)+342000</f>
        <v>342153.57283464569</v>
      </c>
      <c r="K3444" s="3">
        <f>DD_relocated_catalogue[[#This Row],[Relocated depth (m)]]/0.3048</f>
        <v>6640.7939632545931</v>
      </c>
      <c r="L3444" s="3">
        <f>DD_relocated_catalogue[[#This Row],[Semi-minor axis length (m)]]/0.3048</f>
        <v>2.890611817271274</v>
      </c>
      <c r="M3444" s="3">
        <f>DD_relocated_catalogue[[#This Row],[Semi-intermediate axis length (m)]]/0.3048</f>
        <v>5.2229920765767899</v>
      </c>
      <c r="N3444" s="3">
        <f>DD_relocated_catalogue[[#This Row],[Semi-major axis length (m)]]/0.3048</f>
        <v>11.706341127055197</v>
      </c>
      <c r="O3444" s="3">
        <v>-63.175341588859432</v>
      </c>
      <c r="P3444" s="3">
        <v>-87.972843287891109</v>
      </c>
      <c r="Q3444" s="3">
        <v>179.4812864089555</v>
      </c>
      <c r="R3444" s="3">
        <f>DD_relocated_catalogue[[#This Row],[Northing uncertainty half-length (m)]]/0.3048</f>
        <v>4.8345384992920977</v>
      </c>
      <c r="S3444" s="3">
        <f>DD_relocated_catalogue[[#This Row],[Easting uncertainty half-length (m)]]/0.3048</f>
        <v>11.701880968805325</v>
      </c>
      <c r="T3444" s="3">
        <f>DD_relocated_catalogue[[#This Row],[Depth uncertainty half-length (m)]]/0.3048</f>
        <v>3.4714114403285379</v>
      </c>
      <c r="U3444" s="4">
        <v>0.18456686571678335</v>
      </c>
    </row>
    <row r="3445" spans="1:21" x14ac:dyDescent="0.25">
      <c r="A3445">
        <v>1543</v>
      </c>
      <c r="B3445" t="s">
        <v>23</v>
      </c>
      <c r="C3445" s="1">
        <v>41085.714415312497</v>
      </c>
      <c r="D3445" s="2">
        <f>(DD_relocated_catalogue[[#This Row],[SLB northing (m)]]/0.3048)+1169000</f>
        <v>1172717.001312336</v>
      </c>
      <c r="E3445" s="2">
        <f>(DD_relocated_catalogue[[#This Row],[SLB easting (m)]]/0.3048)+342000</f>
        <v>342273.99934383202</v>
      </c>
      <c r="F3445" s="2">
        <f>DD_relocated_catalogue[[#This Row],[SLB depth (m)]]/0.3048</f>
        <v>6631.0006561679784</v>
      </c>
      <c r="G3445">
        <v>-0.59</v>
      </c>
      <c r="H3445" s="1">
        <v>41085.714415335649</v>
      </c>
      <c r="I3445" s="3">
        <f>(DD_relocated_catalogue[[#This Row],[Relocated northing  (m)]]/0.3048)+1169000</f>
        <v>1172701.5190288713</v>
      </c>
      <c r="J3445" s="3">
        <f>(DD_relocated_catalogue[[#This Row],[Relocated easting (m)]]/0.3048)+342000</f>
        <v>342209.4816272966</v>
      </c>
      <c r="K3445" s="3">
        <f>DD_relocated_catalogue[[#This Row],[Relocated depth (m)]]/0.3048</f>
        <v>6636.6404199475064</v>
      </c>
      <c r="L3445" s="3">
        <f>DD_relocated_catalogue[[#This Row],[Semi-minor axis length (m)]]/0.3048</f>
        <v>2.0528280114183324</v>
      </c>
      <c r="M3445" s="3">
        <f>DD_relocated_catalogue[[#This Row],[Semi-intermediate axis length (m)]]/0.3048</f>
        <v>4.5670494654557636</v>
      </c>
      <c r="N3445" s="3">
        <f>DD_relocated_catalogue[[#This Row],[Semi-major axis length (m)]]/0.3048</f>
        <v>12.563320033936257</v>
      </c>
      <c r="O3445" s="3">
        <v>-59.328506707134103</v>
      </c>
      <c r="P3445" s="3">
        <v>-83.934732851609795</v>
      </c>
      <c r="Q3445" s="3">
        <v>173.70677001738562</v>
      </c>
      <c r="R3445" s="3">
        <f>DD_relocated_catalogue[[#This Row],[Northing uncertainty half-length (m)]]/0.3048</f>
        <v>4.0645443449775867</v>
      </c>
      <c r="S3445" s="3">
        <f>DD_relocated_catalogue[[#This Row],[Easting uncertainty half-length (m)]]/0.3048</f>
        <v>12.542864418478906</v>
      </c>
      <c r="T3445" s="3">
        <f>DD_relocated_catalogue[[#This Row],[Depth uncertainty half-length (m)]]/0.3048</f>
        <v>2.9821342061892526</v>
      </c>
      <c r="U3445" s="4">
        <v>0.16118368763549493</v>
      </c>
    </row>
    <row r="3446" spans="1:21" x14ac:dyDescent="0.25">
      <c r="A3446">
        <v>1252</v>
      </c>
      <c r="B3446" t="s">
        <v>23</v>
      </c>
      <c r="C3446" s="1">
        <v>41084.683628194442</v>
      </c>
      <c r="D3446" s="2">
        <f>(DD_relocated_catalogue[[#This Row],[SLB northing (m)]]/0.3048)+1169000</f>
        <v>1172631.000656168</v>
      </c>
      <c r="E3446" s="2">
        <f>(DD_relocated_catalogue[[#This Row],[SLB easting (m)]]/0.3048)+342000</f>
        <v>342277.00131233595</v>
      </c>
      <c r="F3446" s="2">
        <f>DD_relocated_catalogue[[#This Row],[SLB depth (m)]]/0.3048</f>
        <v>6614.9999999999991</v>
      </c>
      <c r="G3446">
        <v>-0.97</v>
      </c>
      <c r="H3446" s="1">
        <v>41084.683628136576</v>
      </c>
      <c r="I3446" s="3">
        <f>(DD_relocated_catalogue[[#This Row],[Relocated northing  (m)]]/0.3048)+1169000</f>
        <v>1172608.910761155</v>
      </c>
      <c r="J3446" s="3">
        <f>(DD_relocated_catalogue[[#This Row],[Relocated easting (m)]]/0.3048)+342000</f>
        <v>342095.09514435695</v>
      </c>
      <c r="K3446" s="3">
        <f>DD_relocated_catalogue[[#This Row],[Relocated depth (m)]]/0.3048</f>
        <v>6634.4455380577429</v>
      </c>
      <c r="L3446" s="3">
        <f>DD_relocated_catalogue[[#This Row],[Semi-minor axis length (m)]]/0.3048</f>
        <v>2.0158717188732886</v>
      </c>
      <c r="M3446" s="3">
        <f>DD_relocated_catalogue[[#This Row],[Semi-intermediate axis length (m)]]/0.3048</f>
        <v>4.4506889143992661</v>
      </c>
      <c r="N3446" s="3">
        <f>DD_relocated_catalogue[[#This Row],[Semi-major axis length (m)]]/0.3048</f>
        <v>12.291203622242707</v>
      </c>
      <c r="O3446" s="3">
        <v>-59.955614308431045</v>
      </c>
      <c r="P3446" s="3">
        <v>-83.31617052800776</v>
      </c>
      <c r="Q3446" s="3">
        <v>170.4043545213203</v>
      </c>
      <c r="R3446" s="3">
        <f>DD_relocated_catalogue[[#This Row],[Northing uncertainty half-length (m)]]/0.3048</f>
        <v>4.056295652204513</v>
      </c>
      <c r="S3446" s="3">
        <f>DD_relocated_catalogue[[#This Row],[Easting uncertainty half-length (m)]]/0.3048</f>
        <v>12.243293315534292</v>
      </c>
      <c r="T3446" s="3">
        <f>DD_relocated_catalogue[[#This Row],[Depth uncertainty half-length (m)]]/0.3048</f>
        <v>2.8996966826262267</v>
      </c>
      <c r="U3446" s="4">
        <v>0.15627293398915468</v>
      </c>
    </row>
    <row r="3447" spans="1:21" x14ac:dyDescent="0.25">
      <c r="A3447">
        <v>2439</v>
      </c>
      <c r="B3447" t="s">
        <v>23</v>
      </c>
      <c r="C3447" s="1">
        <v>41162.323130254626</v>
      </c>
      <c r="D3447" s="2">
        <f>(DD_relocated_catalogue[[#This Row],[SLB northing (m)]]/0.3048)+1169000</f>
        <v>1172710</v>
      </c>
      <c r="E3447" s="2">
        <f>(DD_relocated_catalogue[[#This Row],[SLB easting (m)]]/0.3048)+342000</f>
        <v>342361.00065616798</v>
      </c>
      <c r="F3447" s="2">
        <f>DD_relocated_catalogue[[#This Row],[SLB depth (m)]]/0.3048</f>
        <v>6725</v>
      </c>
      <c r="G3447">
        <v>-1.1100000000000001</v>
      </c>
      <c r="H3447" s="1">
        <v>41162.323130243058</v>
      </c>
      <c r="I3447" s="3">
        <f>(DD_relocated_catalogue[[#This Row],[Relocated northing  (m)]]/0.3048)+1169000</f>
        <v>1172717.1062992127</v>
      </c>
      <c r="J3447" s="3">
        <f>(DD_relocated_catalogue[[#This Row],[Relocated easting (m)]]/0.3048)+342000</f>
        <v>342279.62926509185</v>
      </c>
      <c r="K3447" s="3">
        <f>DD_relocated_catalogue[[#This Row],[Relocated depth (m)]]/0.3048</f>
        <v>6778.7368766404197</v>
      </c>
      <c r="L3447" s="3">
        <f>DD_relocated_catalogue[[#This Row],[Semi-minor axis length (m)]]/0.3048</f>
        <v>2.3942446488547717</v>
      </c>
      <c r="M3447" s="3">
        <f>DD_relocated_catalogue[[#This Row],[Semi-intermediate axis length (m)]]/0.3048</f>
        <v>4.5727018921244822</v>
      </c>
      <c r="N3447" s="3">
        <f>DD_relocated_catalogue[[#This Row],[Semi-major axis length (m)]]/0.3048</f>
        <v>12.914973283309429</v>
      </c>
      <c r="O3447" s="3">
        <v>-61.749910674945411</v>
      </c>
      <c r="P3447" s="3">
        <v>-83.286482117875067</v>
      </c>
      <c r="Q3447" s="3">
        <v>173.56152503858124</v>
      </c>
      <c r="R3447" s="3">
        <f>DD_relocated_catalogue[[#This Row],[Northing uncertainty half-length (m)]]/0.3048</f>
        <v>4.1856308062512548</v>
      </c>
      <c r="S3447" s="3">
        <f>DD_relocated_catalogue[[#This Row],[Easting uncertainty half-length (m)]]/0.3048</f>
        <v>12.894658420546243</v>
      </c>
      <c r="T3447" s="3">
        <f>DD_relocated_catalogue[[#This Row],[Depth uncertainty half-length (m)]]/0.3048</f>
        <v>3.0537930594649989</v>
      </c>
      <c r="U3447" s="4">
        <v>0.15098533614981413</v>
      </c>
    </row>
    <row r="3448" spans="1:21" x14ac:dyDescent="0.25">
      <c r="A3448">
        <v>1943</v>
      </c>
      <c r="B3448" t="s">
        <v>23</v>
      </c>
      <c r="C3448" s="1">
        <v>41098.565579664355</v>
      </c>
      <c r="D3448" s="2">
        <f>(DD_relocated_catalogue[[#This Row],[SLB northing (m)]]/0.3048)+1169000</f>
        <v>1172632.998687664</v>
      </c>
      <c r="E3448" s="2">
        <f>(DD_relocated_catalogue[[#This Row],[SLB easting (m)]]/0.3048)+342000</f>
        <v>342251.00065616798</v>
      </c>
      <c r="F3448" s="2">
        <f>DD_relocated_catalogue[[#This Row],[SLB depth (m)]]/0.3048</f>
        <v>6611.0006561679784</v>
      </c>
      <c r="G3448">
        <v>-0.79</v>
      </c>
      <c r="H3448" s="1">
        <v>41098.565579664355</v>
      </c>
      <c r="I3448" s="3">
        <f>(DD_relocated_catalogue[[#This Row],[Relocated northing  (m)]]/0.3048)+1169000</f>
        <v>1172700.5085301837</v>
      </c>
      <c r="J3448" s="3">
        <f>(DD_relocated_catalogue[[#This Row],[Relocated easting (m)]]/0.3048)+342000</f>
        <v>342218.47112860892</v>
      </c>
      <c r="K3448" s="3">
        <f>DD_relocated_catalogue[[#This Row],[Relocated depth (m)]]/0.3048</f>
        <v>6560.8038057742779</v>
      </c>
      <c r="L3448" s="3">
        <f>DD_relocated_catalogue[[#This Row],[Semi-minor axis length (m)]]/0.3048</f>
        <v>2.0393813658589517</v>
      </c>
      <c r="M3448" s="3">
        <f>DD_relocated_catalogue[[#This Row],[Semi-intermediate axis length (m)]]/0.3048</f>
        <v>4.6061181412164984</v>
      </c>
      <c r="N3448" s="3">
        <f>DD_relocated_catalogue[[#This Row],[Semi-major axis length (m)]]/0.3048</f>
        <v>12.411971623983437</v>
      </c>
      <c r="O3448" s="3">
        <v>-63.244536403759973</v>
      </c>
      <c r="P3448" s="3">
        <v>-82.04259866778655</v>
      </c>
      <c r="Q3448" s="3">
        <v>171.78469138385364</v>
      </c>
      <c r="R3448" s="3">
        <f>DD_relocated_catalogue[[#This Row],[Northing uncertainty half-length (m)]]/0.3048</f>
        <v>4.2016999158463095</v>
      </c>
      <c r="S3448" s="3">
        <f>DD_relocated_catalogue[[#This Row],[Easting uncertainty half-length (m)]]/0.3048</f>
        <v>12.385558464535036</v>
      </c>
      <c r="T3448" s="3">
        <f>DD_relocated_catalogue[[#This Row],[Depth uncertainty half-length (m)]]/0.3048</f>
        <v>2.837135138492751</v>
      </c>
      <c r="U3448" s="4">
        <v>0.16579033537770044</v>
      </c>
    </row>
    <row r="3449" spans="1:21" x14ac:dyDescent="0.25">
      <c r="A3449">
        <v>1580</v>
      </c>
      <c r="B3449" t="s">
        <v>23</v>
      </c>
      <c r="C3449" s="1">
        <v>41085.939789722222</v>
      </c>
      <c r="D3449" s="2">
        <f>(DD_relocated_catalogue[[#This Row],[SLB northing (m)]]/0.3048)+1169000</f>
        <v>1172732.001312336</v>
      </c>
      <c r="E3449" s="2">
        <f>(DD_relocated_catalogue[[#This Row],[SLB easting (m)]]/0.3048)+342000</f>
        <v>342207.00131233595</v>
      </c>
      <c r="F3449" s="2">
        <f>DD_relocated_catalogue[[#This Row],[SLB depth (m)]]/0.3048</f>
        <v>6653.9993438320207</v>
      </c>
      <c r="G3449">
        <v>-0.35</v>
      </c>
      <c r="H3449" s="1">
        <v>41085.939789791664</v>
      </c>
      <c r="I3449" s="3">
        <f>(DD_relocated_catalogue[[#This Row],[Relocated northing  (m)]]/0.3048)+1169000</f>
        <v>1172704.3077427822</v>
      </c>
      <c r="J3449" s="3">
        <f>(DD_relocated_catalogue[[#This Row],[Relocated easting (m)]]/0.3048)+342000</f>
        <v>342245.99081364827</v>
      </c>
      <c r="K3449" s="3">
        <f>DD_relocated_catalogue[[#This Row],[Relocated depth (m)]]/0.3048</f>
        <v>6656.0859580052493</v>
      </c>
      <c r="L3449" s="3">
        <f>DD_relocated_catalogue[[#This Row],[Semi-minor axis length (m)]]/0.3048</f>
        <v>2.8434523794448863</v>
      </c>
      <c r="M3449" s="3">
        <f>DD_relocated_catalogue[[#This Row],[Semi-intermediate axis length (m)]]/0.3048</f>
        <v>5.0990091311052819</v>
      </c>
      <c r="N3449" s="3">
        <f>DD_relocated_catalogue[[#This Row],[Semi-major axis length (m)]]/0.3048</f>
        <v>11.769129728722161</v>
      </c>
      <c r="O3449" s="3">
        <v>-63.980105884454204</v>
      </c>
      <c r="P3449" s="3">
        <v>-81.929781970692289</v>
      </c>
      <c r="Q3449" s="3">
        <v>172.96722013982034</v>
      </c>
      <c r="R3449" s="3">
        <f>DD_relocated_catalogue[[#This Row],[Northing uncertainty half-length (m)]]/0.3048</f>
        <v>4.7482089217718864</v>
      </c>
      <c r="S3449" s="3">
        <f>DD_relocated_catalogue[[#This Row],[Easting uncertainty half-length (m)]]/0.3048</f>
        <v>11.746696334514787</v>
      </c>
      <c r="T3449" s="3">
        <f>DD_relocated_catalogue[[#This Row],[Depth uncertainty half-length (m)]]/0.3048</f>
        <v>3.4409097167188309</v>
      </c>
      <c r="U3449" s="4">
        <v>0.18167750308628194</v>
      </c>
    </row>
    <row r="3450" spans="1:21" x14ac:dyDescent="0.25">
      <c r="A3450">
        <v>1301</v>
      </c>
      <c r="B3450" t="s">
        <v>23</v>
      </c>
      <c r="C3450" s="1">
        <v>41084.756751597219</v>
      </c>
      <c r="D3450" s="2">
        <f>(DD_relocated_catalogue[[#This Row],[SLB northing (m)]]/0.3048)+1169000</f>
        <v>1172608.999343832</v>
      </c>
      <c r="E3450" s="2">
        <f>(DD_relocated_catalogue[[#This Row],[SLB easting (m)]]/0.3048)+342000</f>
        <v>342255</v>
      </c>
      <c r="F3450" s="2">
        <f>DD_relocated_catalogue[[#This Row],[SLB depth (m)]]/0.3048</f>
        <v>6617.0013123359577</v>
      </c>
      <c r="G3450">
        <v>-0.96</v>
      </c>
      <c r="H3450" s="1">
        <v>41084.756751643516</v>
      </c>
      <c r="I3450" s="3">
        <f>(DD_relocated_catalogue[[#This Row],[Relocated northing  (m)]]/0.3048)+1169000</f>
        <v>1172597.6509186351</v>
      </c>
      <c r="J3450" s="3">
        <f>(DD_relocated_catalogue[[#This Row],[Relocated easting (m)]]/0.3048)+342000</f>
        <v>342012.32611548557</v>
      </c>
      <c r="K3450" s="3">
        <f>DD_relocated_catalogue[[#This Row],[Relocated depth (m)]]/0.3048</f>
        <v>6620.1738845144355</v>
      </c>
      <c r="L3450" s="3">
        <f>DD_relocated_catalogue[[#This Row],[Semi-minor axis length (m)]]/0.3048</f>
        <v>1.9684415993682711</v>
      </c>
      <c r="M3450" s="3">
        <f>DD_relocated_catalogue[[#This Row],[Semi-intermediate axis length (m)]]/0.3048</f>
        <v>4.4676395643483415</v>
      </c>
      <c r="N3450" s="3">
        <f>DD_relocated_catalogue[[#This Row],[Semi-major axis length (m)]]/0.3048</f>
        <v>13.114269051447849</v>
      </c>
      <c r="O3450" s="3">
        <v>-62.594488570667309</v>
      </c>
      <c r="P3450" s="3">
        <v>-82.873780559365983</v>
      </c>
      <c r="Q3450" s="3">
        <v>168.352329882943</v>
      </c>
      <c r="R3450" s="3">
        <f>DD_relocated_catalogue[[#This Row],[Northing uncertainty half-length (m)]]/0.3048</f>
        <v>4.223220079154693</v>
      </c>
      <c r="S3450" s="3">
        <f>DD_relocated_catalogue[[#This Row],[Easting uncertainty half-length (m)]]/0.3048</f>
        <v>13.036593402484108</v>
      </c>
      <c r="T3450" s="3">
        <f>DD_relocated_catalogue[[#This Row],[Depth uncertainty half-length (m)]]/0.3048</f>
        <v>2.7783057152963995</v>
      </c>
      <c r="U3450" s="4">
        <v>0.15330357487655383</v>
      </c>
    </row>
    <row r="3451" spans="1:21" x14ac:dyDescent="0.25">
      <c r="A3451">
        <v>1376</v>
      </c>
      <c r="B3451" t="s">
        <v>23</v>
      </c>
      <c r="C3451" s="1">
        <v>41085.211345740739</v>
      </c>
      <c r="D3451" s="2">
        <f>(DD_relocated_catalogue[[#This Row],[SLB northing (m)]]/0.3048)+1169000</f>
        <v>1172592.001312336</v>
      </c>
      <c r="E3451" s="2">
        <f>(DD_relocated_catalogue[[#This Row],[SLB easting (m)]]/0.3048)+342000</f>
        <v>342232.00131233595</v>
      </c>
      <c r="F3451" s="2">
        <f>DD_relocated_catalogue[[#This Row],[SLB depth (m)]]/0.3048</f>
        <v>6626.0006561679784</v>
      </c>
      <c r="G3451">
        <v>-0.13</v>
      </c>
      <c r="H3451" s="1">
        <v>41085.211345740739</v>
      </c>
      <c r="I3451" s="3">
        <f>(DD_relocated_catalogue[[#This Row],[Relocated northing  (m)]]/0.3048)+1169000</f>
        <v>1172617.903543307</v>
      </c>
      <c r="J3451" s="3">
        <f>(DD_relocated_catalogue[[#This Row],[Relocated easting (m)]]/0.3048)+342000</f>
        <v>342132.38845144358</v>
      </c>
      <c r="K3451" s="3">
        <f>DD_relocated_catalogue[[#This Row],[Relocated depth (m)]]/0.3048</f>
        <v>6635.7611548556424</v>
      </c>
      <c r="L3451" s="3">
        <f>DD_relocated_catalogue[[#This Row],[Semi-minor axis length (m)]]/0.3048</f>
        <v>3.1235123033984156</v>
      </c>
      <c r="M3451" s="3">
        <f>DD_relocated_catalogue[[#This Row],[Semi-intermediate axis length (m)]]/0.3048</f>
        <v>5.1746935891115022</v>
      </c>
      <c r="N3451" s="3">
        <f>DD_relocated_catalogue[[#This Row],[Semi-major axis length (m)]]/0.3048</f>
        <v>12.176259368772845</v>
      </c>
      <c r="O3451" s="3">
        <v>-63.679812425541158</v>
      </c>
      <c r="P3451" s="3">
        <v>-77.764395062480261</v>
      </c>
      <c r="Q3451" s="3">
        <v>168.09137321760579</v>
      </c>
      <c r="R3451" s="3">
        <f>DD_relocated_catalogue[[#This Row],[Northing uncertainty half-length (m)]]/0.3048</f>
        <v>4.852218353781887</v>
      </c>
      <c r="S3451" s="3">
        <f>DD_relocated_catalogue[[#This Row],[Easting uncertainty half-length (m)]]/0.3048</f>
        <v>12.120857112207556</v>
      </c>
      <c r="T3451" s="3">
        <f>DD_relocated_catalogue[[#This Row],[Depth uncertainty half-length (m)]]/0.3048</f>
        <v>3.7611861089599223</v>
      </c>
      <c r="U3451" s="4">
        <v>0.19342825199872218</v>
      </c>
    </row>
    <row r="3452" spans="1:21" x14ac:dyDescent="0.25">
      <c r="A3452">
        <v>1267</v>
      </c>
      <c r="B3452" t="s">
        <v>23</v>
      </c>
      <c r="C3452" s="1">
        <v>41084.715561435187</v>
      </c>
      <c r="D3452" s="2">
        <f>(DD_relocated_catalogue[[#This Row],[SLB northing (m)]]/0.3048)+1169000</f>
        <v>1172607.001312336</v>
      </c>
      <c r="E3452" s="2">
        <f>(DD_relocated_catalogue[[#This Row],[SLB easting (m)]]/0.3048)+342000</f>
        <v>342210</v>
      </c>
      <c r="F3452" s="2">
        <f>DD_relocated_catalogue[[#This Row],[SLB depth (m)]]/0.3048</f>
        <v>6623.9993438320207</v>
      </c>
      <c r="G3452">
        <v>-0.65</v>
      </c>
      <c r="H3452" s="1">
        <v>41084.715561469908</v>
      </c>
      <c r="I3452" s="3">
        <f>(DD_relocated_catalogue[[#This Row],[Relocated northing  (m)]]/0.3048)+1169000</f>
        <v>1172614.6555118109</v>
      </c>
      <c r="J3452" s="3">
        <f>(DD_relocated_catalogue[[#This Row],[Relocated easting (m)]]/0.3048)+342000</f>
        <v>342114.83923884516</v>
      </c>
      <c r="K3452" s="3">
        <f>DD_relocated_catalogue[[#This Row],[Relocated depth (m)]]/0.3048</f>
        <v>6625.3969816272966</v>
      </c>
      <c r="L3452" s="3">
        <f>DD_relocated_catalogue[[#This Row],[Semi-minor axis length (m)]]/0.3048</f>
        <v>2.1250210295799246</v>
      </c>
      <c r="M3452" s="3">
        <f>DD_relocated_catalogue[[#This Row],[Semi-intermediate axis length (m)]]/0.3048</f>
        <v>4.4000299582384246</v>
      </c>
      <c r="N3452" s="3">
        <f>DD_relocated_catalogue[[#This Row],[Semi-major axis length (m)]]/0.3048</f>
        <v>12.166178972176239</v>
      </c>
      <c r="O3452" s="3">
        <v>-61.690570286476017</v>
      </c>
      <c r="P3452" s="3">
        <v>-84.329460600866568</v>
      </c>
      <c r="Q3452" s="3">
        <v>170.44723789411682</v>
      </c>
      <c r="R3452" s="3">
        <f>DD_relocated_catalogue[[#This Row],[Northing uncertainty half-length (m)]]/0.3048</f>
        <v>4.0940559465327011</v>
      </c>
      <c r="S3452" s="3">
        <f>DD_relocated_catalogue[[#This Row],[Easting uncertainty half-length (m)]]/0.3048</f>
        <v>12.114401527925404</v>
      </c>
      <c r="T3452" s="3">
        <f>DD_relocated_catalogue[[#This Row],[Depth uncertainty half-length (m)]]/0.3048</f>
        <v>2.8344944200457838</v>
      </c>
      <c r="U3452" s="4">
        <v>0.14759795876715515</v>
      </c>
    </row>
    <row r="3453" spans="1:21" x14ac:dyDescent="0.25">
      <c r="A3453">
        <v>1989</v>
      </c>
      <c r="B3453" t="s">
        <v>23</v>
      </c>
      <c r="C3453" s="1">
        <v>41102.325039004631</v>
      </c>
      <c r="D3453" s="2">
        <f>(DD_relocated_catalogue[[#This Row],[SLB northing (m)]]/0.3048)+1169000</f>
        <v>1172646.000656168</v>
      </c>
      <c r="E3453" s="2">
        <f>(DD_relocated_catalogue[[#This Row],[SLB easting (m)]]/0.3048)+342000</f>
        <v>342282.99868766405</v>
      </c>
      <c r="F3453" s="2">
        <f>DD_relocated_catalogue[[#This Row],[SLB depth (m)]]/0.3048</f>
        <v>6602.9986876640414</v>
      </c>
      <c r="G3453">
        <v>-0.13</v>
      </c>
      <c r="H3453" s="1">
        <v>41102.32503896991</v>
      </c>
      <c r="I3453" s="3">
        <f>(DD_relocated_catalogue[[#This Row],[Relocated northing  (m)]]/0.3048)+1169000</f>
        <v>1172626.8044619423</v>
      </c>
      <c r="J3453" s="3">
        <f>(DD_relocated_catalogue[[#This Row],[Relocated easting (m)]]/0.3048)+342000</f>
        <v>342199.1305774278</v>
      </c>
      <c r="K3453" s="3">
        <f>DD_relocated_catalogue[[#This Row],[Relocated depth (m)]]/0.3048</f>
        <v>6590.1902887139104</v>
      </c>
      <c r="L3453" s="3">
        <f>DD_relocated_catalogue[[#This Row],[Semi-minor axis length (m)]]/0.3048</f>
        <v>2.7083408516895484</v>
      </c>
      <c r="M3453" s="3">
        <f>DD_relocated_catalogue[[#This Row],[Semi-intermediate axis length (m)]]/0.3048</f>
        <v>4.6031892186281951</v>
      </c>
      <c r="N3453" s="3">
        <f>DD_relocated_catalogue[[#This Row],[Semi-major axis length (m)]]/0.3048</f>
        <v>12.017896403063576</v>
      </c>
      <c r="O3453" s="3">
        <v>-65.001275069474417</v>
      </c>
      <c r="P3453" s="3">
        <v>-80.492472986593896</v>
      </c>
      <c r="Q3453" s="3">
        <v>169.32561230705167</v>
      </c>
      <c r="R3453" s="3">
        <f>DD_relocated_catalogue[[#This Row],[Northing uncertainty half-length (m)]]/0.3048</f>
        <v>4.3406472832288419</v>
      </c>
      <c r="S3453" s="3">
        <f>DD_relocated_catalogue[[#This Row],[Easting uncertainty half-length (m)]]/0.3048</f>
        <v>11.980957868365898</v>
      </c>
      <c r="T3453" s="3">
        <f>DD_relocated_catalogue[[#This Row],[Depth uncertainty half-length (m)]]/0.3048</f>
        <v>3.2203823910295015</v>
      </c>
      <c r="U3453" s="4">
        <v>0.16943620073985752</v>
      </c>
    </row>
    <row r="3454" spans="1:21" x14ac:dyDescent="0.25">
      <c r="A3454">
        <v>1948</v>
      </c>
      <c r="B3454" t="s">
        <v>23</v>
      </c>
      <c r="C3454" s="1">
        <v>41099.377254305553</v>
      </c>
      <c r="D3454" s="2">
        <f>(DD_relocated_catalogue[[#This Row],[SLB northing (m)]]/0.3048)+1169000</f>
        <v>1172678.999343832</v>
      </c>
      <c r="E3454" s="2">
        <f>(DD_relocated_catalogue[[#This Row],[SLB easting (m)]]/0.3048)+342000</f>
        <v>342277.00131233595</v>
      </c>
      <c r="F3454" s="2">
        <f>DD_relocated_catalogue[[#This Row],[SLB depth (m)]]/0.3048</f>
        <v>6848.9993438320198</v>
      </c>
      <c r="G3454">
        <v>-0.65</v>
      </c>
      <c r="H3454" s="1">
        <v>41099.377254340281</v>
      </c>
      <c r="I3454" s="3">
        <f>(DD_relocated_catalogue[[#This Row],[Relocated northing  (m)]]/0.3048)+1169000</f>
        <v>1172643.3005249344</v>
      </c>
      <c r="J3454" s="3">
        <f>(DD_relocated_catalogue[[#This Row],[Relocated easting (m)]]/0.3048)+342000</f>
        <v>342243.91732283466</v>
      </c>
      <c r="K3454" s="3">
        <f>DD_relocated_catalogue[[#This Row],[Relocated depth (m)]]/0.3048</f>
        <v>6899.1568241469804</v>
      </c>
      <c r="L3454" s="3">
        <f>DD_relocated_catalogue[[#This Row],[Semi-minor axis length (m)]]/0.3048</f>
        <v>2.3782435228814944</v>
      </c>
      <c r="M3454" s="3">
        <f>DD_relocated_catalogue[[#This Row],[Semi-intermediate axis length (m)]]/0.3048</f>
        <v>4.421791669825982</v>
      </c>
      <c r="N3454" s="3">
        <f>DD_relocated_catalogue[[#This Row],[Semi-major axis length (m)]]/0.3048</f>
        <v>12.459630603315274</v>
      </c>
      <c r="O3454" s="3">
        <v>-60.223419261217941</v>
      </c>
      <c r="P3454" s="3">
        <v>-84.676955942001072</v>
      </c>
      <c r="Q3454" s="3">
        <v>175.23466914551125</v>
      </c>
      <c r="R3454" s="3">
        <f>DD_relocated_catalogue[[#This Row],[Northing uncertainty half-length (m)]]/0.3048</f>
        <v>4.017950971390106</v>
      </c>
      <c r="S3454" s="3">
        <f>DD_relocated_catalogue[[#This Row],[Easting uncertainty half-length (m)]]/0.3048</f>
        <v>12.446361926785546</v>
      </c>
      <c r="T3454" s="3">
        <f>DD_relocated_catalogue[[#This Row],[Depth uncertainty half-length (m)]]/0.3048</f>
        <v>3.0353101816104737</v>
      </c>
      <c r="U3454" s="4">
        <v>0.14876234859406351</v>
      </c>
    </row>
    <row r="3455" spans="1:21" x14ac:dyDescent="0.25">
      <c r="A3455">
        <v>2921</v>
      </c>
      <c r="B3455" t="s">
        <v>23</v>
      </c>
      <c r="C3455" s="1">
        <v>41258.173983310182</v>
      </c>
      <c r="D3455" s="2">
        <f>(DD_relocated_catalogue[[#This Row],[SLB northing (m)]]/0.3048)+1169000</f>
        <v>1172717.998687664</v>
      </c>
      <c r="E3455" s="2">
        <f>(DD_relocated_catalogue[[#This Row],[SLB easting (m)]]/0.3048)+342000</f>
        <v>342357.00131233595</v>
      </c>
      <c r="F3455" s="2">
        <f>DD_relocated_catalogue[[#This Row],[SLB depth (m)]]/0.3048</f>
        <v>6777.9986876640423</v>
      </c>
      <c r="G3455">
        <v>-0.63</v>
      </c>
      <c r="H3455" s="1">
        <v>41258.17398334491</v>
      </c>
      <c r="I3455" s="3">
        <f>(DD_relocated_catalogue[[#This Row],[Relocated northing  (m)]]/0.3048)+1169000</f>
        <v>1172699.845800525</v>
      </c>
      <c r="J3455" s="3">
        <f>(DD_relocated_catalogue[[#This Row],[Relocated easting (m)]]/0.3048)+342000</f>
        <v>342310.37401574804</v>
      </c>
      <c r="K3455" s="3">
        <f>DD_relocated_catalogue[[#This Row],[Relocated depth (m)]]/0.3048</f>
        <v>6842.7723097112857</v>
      </c>
      <c r="L3455" s="3">
        <f>DD_relocated_catalogue[[#This Row],[Semi-minor axis length (m)]]/0.3048</f>
        <v>3.1976699824011479</v>
      </c>
      <c r="M3455" s="3">
        <f>DD_relocated_catalogue[[#This Row],[Semi-intermediate axis length (m)]]/0.3048</f>
        <v>4.8060650539859564</v>
      </c>
      <c r="N3455" s="3">
        <f>DD_relocated_catalogue[[#This Row],[Semi-major axis length (m)]]/0.3048</f>
        <v>12.788606339198333</v>
      </c>
      <c r="O3455" s="3">
        <v>-75.19596831277137</v>
      </c>
      <c r="P3455" s="3">
        <v>-78.696795854241614</v>
      </c>
      <c r="Q3455" s="3">
        <v>168.41233155685336</v>
      </c>
      <c r="R3455" s="3">
        <f>DD_relocated_catalogue[[#This Row],[Northing uncertainty half-length (m)]]/0.3048</f>
        <v>4.6723674024071045</v>
      </c>
      <c r="S3455" s="3">
        <f>DD_relocated_catalogue[[#This Row],[Easting uncertainty half-length (m)]]/0.3048</f>
        <v>12.771735602136205</v>
      </c>
      <c r="T3455" s="3">
        <f>DD_relocated_catalogue[[#This Row],[Depth uncertainty half-length (m)]]/0.3048</f>
        <v>3.3717425627497177</v>
      </c>
      <c r="U3455" s="4">
        <v>0.1522468163862245</v>
      </c>
    </row>
    <row r="3456" spans="1:21" x14ac:dyDescent="0.25">
      <c r="A3456">
        <v>2238</v>
      </c>
      <c r="B3456" t="s">
        <v>23</v>
      </c>
      <c r="C3456" s="1">
        <v>41121.774089999999</v>
      </c>
      <c r="D3456" s="2">
        <f>(DD_relocated_catalogue[[#This Row],[SLB northing (m)]]/0.3048)+1169000</f>
        <v>1172716.000656168</v>
      </c>
      <c r="E3456" s="2">
        <f>(DD_relocated_catalogue[[#This Row],[SLB easting (m)]]/0.3048)+342000</f>
        <v>342277.99868766405</v>
      </c>
      <c r="F3456" s="2">
        <f>DD_relocated_catalogue[[#This Row],[SLB depth (m)]]/0.3048</f>
        <v>6837.9986876640423</v>
      </c>
      <c r="G3456">
        <v>0.03</v>
      </c>
      <c r="H3456" s="1">
        <v>41121.77409003472</v>
      </c>
      <c r="I3456" s="3">
        <f>(DD_relocated_catalogue[[#This Row],[Relocated northing  (m)]]/0.3048)+1169000</f>
        <v>1172694.4685039369</v>
      </c>
      <c r="J3456" s="3">
        <f>(DD_relocated_catalogue[[#This Row],[Relocated easting (m)]]/0.3048)+342000</f>
        <v>342299.95734908135</v>
      </c>
      <c r="K3456" s="3">
        <f>DD_relocated_catalogue[[#This Row],[Relocated depth (m)]]/0.3048</f>
        <v>6890.1312335958</v>
      </c>
      <c r="L3456" s="3">
        <f>DD_relocated_catalogue[[#This Row],[Semi-minor axis length (m)]]/0.3048</f>
        <v>3.2054559198793928</v>
      </c>
      <c r="M3456" s="3">
        <f>DD_relocated_catalogue[[#This Row],[Semi-intermediate axis length (m)]]/0.3048</f>
        <v>5.0621330420093704</v>
      </c>
      <c r="N3456" s="3">
        <f>DD_relocated_catalogue[[#This Row],[Semi-major axis length (m)]]/0.3048</f>
        <v>12.374534311217513</v>
      </c>
      <c r="O3456" s="3">
        <v>-84.114554983032377</v>
      </c>
      <c r="P3456" s="3">
        <v>-73.267314120517412</v>
      </c>
      <c r="Q3456" s="3">
        <v>162.2541382643835</v>
      </c>
      <c r="R3456" s="3">
        <f>DD_relocated_catalogue[[#This Row],[Northing uncertainty half-length (m)]]/0.3048</f>
        <v>5.0370042627557723</v>
      </c>
      <c r="S3456" s="3">
        <f>DD_relocated_catalogue[[#This Row],[Easting uncertainty half-length (m)]]/0.3048</f>
        <v>12.366875733259409</v>
      </c>
      <c r="T3456" s="3">
        <f>DD_relocated_catalogue[[#This Row],[Depth uncertainty half-length (m)]]/0.3048</f>
        <v>3.2064518299273845</v>
      </c>
      <c r="U3456" s="4">
        <v>0.15038050263373254</v>
      </c>
    </row>
    <row r="3457" spans="1:21" x14ac:dyDescent="0.25">
      <c r="A3457">
        <v>1729</v>
      </c>
      <c r="B3457" t="s">
        <v>23</v>
      </c>
      <c r="C3457" s="1">
        <v>41087.097984131942</v>
      </c>
      <c r="D3457" s="2">
        <f>(DD_relocated_catalogue[[#This Row],[SLB northing (m)]]/0.3048)+1169000</f>
        <v>1172617.998687664</v>
      </c>
      <c r="E3457" s="2">
        <f>(DD_relocated_catalogue[[#This Row],[SLB easting (m)]]/0.3048)+342000</f>
        <v>342281.00065616798</v>
      </c>
      <c r="F3457" s="2">
        <f>DD_relocated_catalogue[[#This Row],[SLB depth (m)]]/0.3048</f>
        <v>6601.0006561679784</v>
      </c>
      <c r="G3457">
        <v>-0.5</v>
      </c>
      <c r="H3457" s="1">
        <v>41087.097984166663</v>
      </c>
      <c r="I3457" s="3">
        <f>(DD_relocated_catalogue[[#This Row],[Relocated northing  (m)]]/0.3048)+1169000</f>
        <v>1172627.283464567</v>
      </c>
      <c r="J3457" s="3">
        <f>(DD_relocated_catalogue[[#This Row],[Relocated easting (m)]]/0.3048)+342000</f>
        <v>342214.83923884516</v>
      </c>
      <c r="K3457" s="3">
        <f>DD_relocated_catalogue[[#This Row],[Relocated depth (m)]]/0.3048</f>
        <v>6614.3471128608926</v>
      </c>
      <c r="L3457" s="3">
        <f>DD_relocated_catalogue[[#This Row],[Semi-minor axis length (m)]]/0.3048</f>
        <v>2.7227519823366322</v>
      </c>
      <c r="M3457" s="3">
        <f>DD_relocated_catalogue[[#This Row],[Semi-intermediate axis length (m)]]/0.3048</f>
        <v>4.8524409386930643</v>
      </c>
      <c r="N3457" s="3">
        <f>DD_relocated_catalogue[[#This Row],[Semi-major axis length (m)]]/0.3048</f>
        <v>11.553770766092487</v>
      </c>
      <c r="O3457" s="3">
        <v>-62.46396534862081</v>
      </c>
      <c r="P3457" s="3">
        <v>-82.973631834190883</v>
      </c>
      <c r="Q3457" s="3">
        <v>175.38778469882124</v>
      </c>
      <c r="R3457" s="3">
        <f>DD_relocated_catalogue[[#This Row],[Northing uncertainty half-length (m)]]/0.3048</f>
        <v>4.4813902095851104</v>
      </c>
      <c r="S3457" s="3">
        <f>DD_relocated_catalogue[[#This Row],[Easting uncertainty half-length (m)]]/0.3048</f>
        <v>11.530642298505478</v>
      </c>
      <c r="T3457" s="3">
        <f>DD_relocated_catalogue[[#This Row],[Depth uncertainty half-length (m)]]/0.3048</f>
        <v>3.3239631266932821</v>
      </c>
      <c r="U3457" s="4">
        <v>0.1759784018192676</v>
      </c>
    </row>
    <row r="3458" spans="1:21" x14ac:dyDescent="0.25">
      <c r="A3458">
        <v>1795</v>
      </c>
      <c r="B3458" t="s">
        <v>23</v>
      </c>
      <c r="C3458" s="1">
        <v>41087.82803045139</v>
      </c>
      <c r="D3458" s="2">
        <f>(DD_relocated_catalogue[[#This Row],[SLB northing (m)]]/0.3048)+1169000</f>
        <v>1172616.000656168</v>
      </c>
      <c r="E3458" s="2">
        <f>(DD_relocated_catalogue[[#This Row],[SLB easting (m)]]/0.3048)+342000</f>
        <v>342156.00065616798</v>
      </c>
      <c r="F3458" s="2">
        <f>DD_relocated_catalogue[[#This Row],[SLB depth (m)]]/0.3048</f>
        <v>6652.0013123359577</v>
      </c>
      <c r="G3458">
        <v>0.2</v>
      </c>
      <c r="H3458" s="1">
        <v>41087.828030486111</v>
      </c>
      <c r="I3458" s="3">
        <f>(DD_relocated_catalogue[[#This Row],[Relocated northing  (m)]]/0.3048)+1169000</f>
        <v>1172621.7027559055</v>
      </c>
      <c r="J3458" s="3">
        <f>(DD_relocated_catalogue[[#This Row],[Relocated easting (m)]]/0.3048)+342000</f>
        <v>342114.52427821525</v>
      </c>
      <c r="K3458" s="3">
        <f>DD_relocated_catalogue[[#This Row],[Relocated depth (m)]]/0.3048</f>
        <v>6668.8221784776897</v>
      </c>
      <c r="L3458" s="3">
        <f>DD_relocated_catalogue[[#This Row],[Semi-minor axis length (m)]]/0.3048</f>
        <v>2.7477924366348976</v>
      </c>
      <c r="M3458" s="3">
        <f>DD_relocated_catalogue[[#This Row],[Semi-intermediate axis length (m)]]/0.3048</f>
        <v>4.8302769536588226</v>
      </c>
      <c r="N3458" s="3">
        <f>DD_relocated_catalogue[[#This Row],[Semi-major axis length (m)]]/0.3048</f>
        <v>12.397271056511075</v>
      </c>
      <c r="O3458" s="3">
        <v>-69.861789100079193</v>
      </c>
      <c r="P3458" s="3">
        <v>-81.50642371378639</v>
      </c>
      <c r="Q3458" s="3">
        <v>169.8189896830383</v>
      </c>
      <c r="R3458" s="3">
        <f>DD_relocated_catalogue[[#This Row],[Northing uncertainty half-length (m)]]/0.3048</f>
        <v>4.6238505399839553</v>
      </c>
      <c r="S3458" s="3">
        <f>DD_relocated_catalogue[[#This Row],[Easting uncertainty half-length (m)]]/0.3048</f>
        <v>12.372108174990194</v>
      </c>
      <c r="T3458" s="3">
        <f>DD_relocated_catalogue[[#This Row],[Depth uncertainty half-length (m)]]/0.3048</f>
        <v>3.1148900174004339</v>
      </c>
      <c r="U3458" s="4">
        <v>0.16366676461737489</v>
      </c>
    </row>
    <row r="3459" spans="1:21" x14ac:dyDescent="0.25">
      <c r="A3459">
        <v>858</v>
      </c>
      <c r="B3459" t="s">
        <v>23</v>
      </c>
      <c r="C3459" s="1">
        <v>41033.620758668978</v>
      </c>
      <c r="D3459" s="2">
        <f>(DD_relocated_catalogue[[#This Row],[SLB northing (m)]]/0.3048)+1169000</f>
        <v>1172647.001312336</v>
      </c>
      <c r="E3459" s="2">
        <f>(DD_relocated_catalogue[[#This Row],[SLB easting (m)]]/0.3048)+342000</f>
        <v>342147.00131233595</v>
      </c>
      <c r="F3459" s="2">
        <f>DD_relocated_catalogue[[#This Row],[SLB depth (m)]]/0.3048</f>
        <v>6798.9993438320207</v>
      </c>
      <c r="G3459">
        <v>-0.72</v>
      </c>
      <c r="H3459" s="1">
        <v>41033.620758622688</v>
      </c>
      <c r="I3459" s="3">
        <f>(DD_relocated_catalogue[[#This Row],[Relocated northing  (m)]]/0.3048)+1169000</f>
        <v>1172714.1207349082</v>
      </c>
      <c r="J3459" s="3">
        <f>(DD_relocated_catalogue[[#This Row],[Relocated easting (m)]]/0.3048)+342000</f>
        <v>342318.2939632546</v>
      </c>
      <c r="K3459" s="3">
        <f>DD_relocated_catalogue[[#This Row],[Relocated depth (m)]]/0.3048</f>
        <v>6820.9383202099734</v>
      </c>
      <c r="L3459" s="3">
        <f>DD_relocated_catalogue[[#This Row],[Semi-minor axis length (m)]]/0.3048</f>
        <v>2.1669681716358351</v>
      </c>
      <c r="M3459" s="3">
        <f>DD_relocated_catalogue[[#This Row],[Semi-intermediate axis length (m)]]/0.3048</f>
        <v>3.8787504357766638</v>
      </c>
      <c r="N3459" s="3">
        <f>DD_relocated_catalogue[[#This Row],[Semi-major axis length (m)]]/0.3048</f>
        <v>11.428505696848703</v>
      </c>
      <c r="O3459" s="3">
        <v>-69.015919320518961</v>
      </c>
      <c r="P3459" s="3">
        <v>-83.470594321124807</v>
      </c>
      <c r="Q3459" s="3">
        <v>173.65609161497082</v>
      </c>
      <c r="R3459" s="3">
        <f>DD_relocated_catalogue[[#This Row],[Northing uncertainty half-length (m)]]/0.3048</f>
        <v>3.6856499085069667</v>
      </c>
      <c r="S3459" s="3">
        <f>DD_relocated_catalogue[[#This Row],[Easting uncertainty half-length (m)]]/0.3048</f>
        <v>11.41892241661313</v>
      </c>
      <c r="T3459" s="3">
        <f>DD_relocated_catalogue[[#This Row],[Depth uncertainty half-length (m)]]/0.3048</f>
        <v>2.4906572764542982</v>
      </c>
      <c r="U3459" s="4">
        <v>0.11670524653078615</v>
      </c>
    </row>
    <row r="3460" spans="1:21" x14ac:dyDescent="0.25">
      <c r="A3460">
        <v>1251</v>
      </c>
      <c r="B3460" t="s">
        <v>23</v>
      </c>
      <c r="C3460" s="1">
        <v>41084.678772754633</v>
      </c>
      <c r="D3460" s="2">
        <f>(DD_relocated_catalogue[[#This Row],[SLB northing (m)]]/0.3048)+1169000</f>
        <v>1172617.998687664</v>
      </c>
      <c r="E3460" s="2">
        <f>(DD_relocated_catalogue[[#This Row],[SLB easting (m)]]/0.3048)+342000</f>
        <v>342158.99934383202</v>
      </c>
      <c r="F3460" s="2">
        <f>DD_relocated_catalogue[[#This Row],[SLB depth (m)]]/0.3048</f>
        <v>6643.9993438320207</v>
      </c>
      <c r="G3460">
        <v>-0.79</v>
      </c>
      <c r="H3460" s="1">
        <v>41084.678772743056</v>
      </c>
      <c r="I3460" s="3">
        <f>(DD_relocated_catalogue[[#This Row],[Relocated northing  (m)]]/0.3048)+1169000</f>
        <v>1172619.3569553806</v>
      </c>
      <c r="J3460" s="3">
        <f>(DD_relocated_catalogue[[#This Row],[Relocated easting (m)]]/0.3048)+342000</f>
        <v>342132.13582677167</v>
      </c>
      <c r="K3460" s="3">
        <f>DD_relocated_catalogue[[#This Row],[Relocated depth (m)]]/0.3048</f>
        <v>6656.6272965879261</v>
      </c>
      <c r="L3460" s="3">
        <f>DD_relocated_catalogue[[#This Row],[Semi-minor axis length (m)]]/0.3048</f>
        <v>3.3599175283748304</v>
      </c>
      <c r="M3460" s="3">
        <f>DD_relocated_catalogue[[#This Row],[Semi-intermediate axis length (m)]]/0.3048</f>
        <v>5.0132155336147095</v>
      </c>
      <c r="N3460" s="3">
        <f>DD_relocated_catalogue[[#This Row],[Semi-major axis length (m)]]/0.3048</f>
        <v>14.631572827071953</v>
      </c>
      <c r="O3460" s="3">
        <v>-63.321892284927017</v>
      </c>
      <c r="P3460" s="3">
        <v>-81.423508353977951</v>
      </c>
      <c r="Q3460" s="3">
        <v>167.87065361393806</v>
      </c>
      <c r="R3460" s="3">
        <f>DD_relocated_catalogue[[#This Row],[Northing uncertainty half-length (m)]]/0.3048</f>
        <v>4.8429609480186757</v>
      </c>
      <c r="S3460" s="3">
        <f>DD_relocated_catalogue[[#This Row],[Easting uncertainty half-length (m)]]/0.3048</f>
        <v>14.554643303639656</v>
      </c>
      <c r="T3460" s="3">
        <f>DD_relocated_catalogue[[#This Row],[Depth uncertainty half-length (m)]]/0.3048</f>
        <v>3.8568910139627683</v>
      </c>
      <c r="U3460" s="4">
        <v>0.18299811860559642</v>
      </c>
    </row>
    <row r="3461" spans="1:21" x14ac:dyDescent="0.25">
      <c r="A3461">
        <v>806</v>
      </c>
      <c r="B3461" t="s">
        <v>23</v>
      </c>
      <c r="C3461" s="1">
        <v>41014.085133321758</v>
      </c>
      <c r="D3461" s="2">
        <f>(DD_relocated_catalogue[[#This Row],[SLB northing (m)]]/0.3048)+1169000</f>
        <v>1172571.000656168</v>
      </c>
      <c r="E3461" s="2">
        <f>(DD_relocated_catalogue[[#This Row],[SLB easting (m)]]/0.3048)+342000</f>
        <v>342255</v>
      </c>
      <c r="F3461" s="2">
        <f>DD_relocated_catalogue[[#This Row],[SLB depth (m)]]/0.3048</f>
        <v>6621.0006561679784</v>
      </c>
      <c r="G3461">
        <v>-0.5</v>
      </c>
      <c r="H3461" s="1">
        <v>41014.085133263892</v>
      </c>
      <c r="I3461" s="3">
        <f>(DD_relocated_catalogue[[#This Row],[Relocated northing  (m)]]/0.3048)+1169000</f>
        <v>1172565.6397637795</v>
      </c>
      <c r="J3461" s="3">
        <f>(DD_relocated_catalogue[[#This Row],[Relocated easting (m)]]/0.3048)+342000</f>
        <v>342014.84251968504</v>
      </c>
      <c r="K3461" s="3">
        <f>DD_relocated_catalogue[[#This Row],[Relocated depth (m)]]/0.3048</f>
        <v>6630.8858267716532</v>
      </c>
      <c r="L3461" s="3">
        <f>DD_relocated_catalogue[[#This Row],[Semi-minor axis length (m)]]/0.3048</f>
        <v>3.3113445841793276</v>
      </c>
      <c r="M3461" s="3">
        <f>DD_relocated_catalogue[[#This Row],[Semi-intermediate axis length (m)]]/0.3048</f>
        <v>5.6528988716647666</v>
      </c>
      <c r="N3461" s="3">
        <f>DD_relocated_catalogue[[#This Row],[Semi-major axis length (m)]]/0.3048</f>
        <v>11.63205235438123</v>
      </c>
      <c r="O3461" s="3">
        <v>-67.424175998875157</v>
      </c>
      <c r="P3461" s="3">
        <v>-80.39827864254444</v>
      </c>
      <c r="Q3461" s="3">
        <v>164.61874594645752</v>
      </c>
      <c r="R3461" s="3">
        <f>DD_relocated_catalogue[[#This Row],[Northing uncertainty half-length (m)]]/0.3048</f>
        <v>5.4811190092424606</v>
      </c>
      <c r="S3461" s="3">
        <f>DD_relocated_catalogue[[#This Row],[Easting uncertainty half-length (m)]]/0.3048</f>
        <v>11.533489365747839</v>
      </c>
      <c r="T3461" s="3">
        <f>DD_relocated_catalogue[[#This Row],[Depth uncertainty half-length (m)]]/0.3048</f>
        <v>3.8019653404830631</v>
      </c>
      <c r="U3461" s="4">
        <v>0.1971854297039837</v>
      </c>
    </row>
    <row r="3462" spans="1:21" x14ac:dyDescent="0.25">
      <c r="A3462">
        <v>1733</v>
      </c>
      <c r="B3462" t="s">
        <v>23</v>
      </c>
      <c r="C3462" s="1">
        <v>41087.15762726852</v>
      </c>
      <c r="D3462" s="2">
        <f>(DD_relocated_catalogue[[#This Row],[SLB northing (m)]]/0.3048)+1169000</f>
        <v>1172716.000656168</v>
      </c>
      <c r="E3462" s="2">
        <f>(DD_relocated_catalogue[[#This Row],[SLB easting (m)]]/0.3048)+342000</f>
        <v>342285</v>
      </c>
      <c r="F3462" s="2">
        <f>DD_relocated_catalogue[[#This Row],[SLB depth (m)]]/0.3048</f>
        <v>6607.9986876640414</v>
      </c>
      <c r="G3462">
        <v>-0.33</v>
      </c>
      <c r="H3462" s="1">
        <v>41087.157627222223</v>
      </c>
      <c r="I3462" s="3">
        <f>(DD_relocated_catalogue[[#This Row],[Relocated northing  (m)]]/0.3048)+1169000</f>
        <v>1172706.7716535432</v>
      </c>
      <c r="J3462" s="3">
        <f>(DD_relocated_catalogue[[#This Row],[Relocated easting (m)]]/0.3048)+342000</f>
        <v>342273.50065616798</v>
      </c>
      <c r="K3462" s="3">
        <f>DD_relocated_catalogue[[#This Row],[Relocated depth (m)]]/0.3048</f>
        <v>6608.7795275590552</v>
      </c>
      <c r="L3462" s="3">
        <f>DD_relocated_catalogue[[#This Row],[Semi-minor axis length (m)]]/0.3048</f>
        <v>2.6520266877861491</v>
      </c>
      <c r="M3462" s="3">
        <f>DD_relocated_catalogue[[#This Row],[Semi-intermediate axis length (m)]]/0.3048</f>
        <v>4.9934277061569858</v>
      </c>
      <c r="N3462" s="3">
        <f>DD_relocated_catalogue[[#This Row],[Semi-major axis length (m)]]/0.3048</f>
        <v>12.427009776516826</v>
      </c>
      <c r="O3462" s="3">
        <v>-63.652381532764906</v>
      </c>
      <c r="P3462" s="3">
        <v>-83.353671109110039</v>
      </c>
      <c r="Q3462" s="3">
        <v>175.15266809232597</v>
      </c>
      <c r="R3462" s="3">
        <f>DD_relocated_catalogue[[#This Row],[Northing uncertainty half-length (m)]]/0.3048</f>
        <v>4.6208357209231234</v>
      </c>
      <c r="S3462" s="3">
        <f>DD_relocated_catalogue[[#This Row],[Easting uncertainty half-length (m)]]/0.3048</f>
        <v>12.408258967719407</v>
      </c>
      <c r="T3462" s="3">
        <f>DD_relocated_catalogue[[#This Row],[Depth uncertainty half-length (m)]]/0.3048</f>
        <v>3.2767841384004006</v>
      </c>
      <c r="U3462" s="4">
        <v>0.1793546714957148</v>
      </c>
    </row>
    <row r="3463" spans="1:21" x14ac:dyDescent="0.25">
      <c r="A3463">
        <v>1654</v>
      </c>
      <c r="B3463" t="s">
        <v>23</v>
      </c>
      <c r="C3463" s="1">
        <v>41086.541663935182</v>
      </c>
      <c r="D3463" s="2">
        <f>(DD_relocated_catalogue[[#This Row],[SLB northing (m)]]/0.3048)+1169000</f>
        <v>1172557.001312336</v>
      </c>
      <c r="E3463" s="2">
        <f>(DD_relocated_catalogue[[#This Row],[SLB easting (m)]]/0.3048)+342000</f>
        <v>342182.00131233595</v>
      </c>
      <c r="F3463" s="2">
        <f>DD_relocated_catalogue[[#This Row],[SLB depth (m)]]/0.3048</f>
        <v>6672.9986876640414</v>
      </c>
      <c r="G3463">
        <v>-0.72</v>
      </c>
      <c r="H3463" s="1">
        <v>41086.541663958335</v>
      </c>
      <c r="I3463" s="3">
        <f>(DD_relocated_catalogue[[#This Row],[Relocated northing  (m)]]/0.3048)+1169000</f>
        <v>1172537.8379265091</v>
      </c>
      <c r="J3463" s="3">
        <f>(DD_relocated_catalogue[[#This Row],[Relocated easting (m)]]/0.3048)+342000</f>
        <v>342033.38582677167</v>
      </c>
      <c r="K3463" s="3">
        <f>DD_relocated_catalogue[[#This Row],[Relocated depth (m)]]/0.3048</f>
        <v>6668.0413385826769</v>
      </c>
      <c r="L3463" s="3">
        <f>DD_relocated_catalogue[[#This Row],[Semi-minor axis length (m)]]/0.3048</f>
        <v>2.7065227440731143</v>
      </c>
      <c r="M3463" s="3">
        <f>DD_relocated_catalogue[[#This Row],[Semi-intermediate axis length (m)]]/0.3048</f>
        <v>4.7964494240325104</v>
      </c>
      <c r="N3463" s="3">
        <f>DD_relocated_catalogue[[#This Row],[Semi-major axis length (m)]]/0.3048</f>
        <v>11.824509151118269</v>
      </c>
      <c r="O3463" s="3">
        <v>-74.311401686750997</v>
      </c>
      <c r="P3463" s="3">
        <v>-82.141971447061081</v>
      </c>
      <c r="Q3463" s="3">
        <v>167.77063424742238</v>
      </c>
      <c r="R3463" s="3">
        <f>DD_relocated_catalogue[[#This Row],[Northing uncertainty half-length (m)]]/0.3048</f>
        <v>4.7029486842232497</v>
      </c>
      <c r="S3463" s="3">
        <f>DD_relocated_catalogue[[#This Row],[Easting uncertainty half-length (m)]]/0.3048</f>
        <v>11.77735415625742</v>
      </c>
      <c r="T3463" s="3">
        <f>DD_relocated_catalogue[[#This Row],[Depth uncertainty half-length (m)]]/0.3048</f>
        <v>2.9081806663238456</v>
      </c>
      <c r="U3463" s="4">
        <v>0.15195429365304197</v>
      </c>
    </row>
    <row r="3464" spans="1:21" x14ac:dyDescent="0.25">
      <c r="A3464">
        <v>1711</v>
      </c>
      <c r="B3464" t="s">
        <v>23</v>
      </c>
      <c r="C3464" s="1">
        <v>41087.010655902777</v>
      </c>
      <c r="D3464" s="2">
        <f>(DD_relocated_catalogue[[#This Row],[SLB northing (m)]]/0.3048)+1169000</f>
        <v>1172676.000656168</v>
      </c>
      <c r="E3464" s="2">
        <f>(DD_relocated_catalogue[[#This Row],[SLB easting (m)]]/0.3048)+342000</f>
        <v>342396.00065616798</v>
      </c>
      <c r="F3464" s="2">
        <f>DD_relocated_catalogue[[#This Row],[SLB depth (m)]]/0.3048</f>
        <v>6721.0006561679793</v>
      </c>
      <c r="G3464">
        <v>-1.32</v>
      </c>
      <c r="H3464" s="1">
        <v>41087.01065585648</v>
      </c>
      <c r="I3464" s="3">
        <f>(DD_relocated_catalogue[[#This Row],[Relocated northing  (m)]]/0.3048)+1169000</f>
        <v>1172695.2624671916</v>
      </c>
      <c r="J3464" s="3">
        <f>(DD_relocated_catalogue[[#This Row],[Relocated easting (m)]]/0.3048)+342000</f>
        <v>342166.61417322833</v>
      </c>
      <c r="K3464" s="3">
        <f>DD_relocated_catalogue[[#This Row],[Relocated depth (m)]]/0.3048</f>
        <v>6763.595800524934</v>
      </c>
      <c r="L3464" s="3">
        <f>DD_relocated_catalogue[[#This Row],[Semi-minor axis length (m)]]/0.3048</f>
        <v>2.1448390920035867</v>
      </c>
      <c r="M3464" s="3">
        <f>DD_relocated_catalogue[[#This Row],[Semi-intermediate axis length (m)]]/0.3048</f>
        <v>4.2292367814699752</v>
      </c>
      <c r="N3464" s="3">
        <f>DD_relocated_catalogue[[#This Row],[Semi-major axis length (m)]]/0.3048</f>
        <v>12.600533823097736</v>
      </c>
      <c r="O3464" s="3">
        <v>-66.120893521897472</v>
      </c>
      <c r="P3464" s="3">
        <v>-85.213205200802449</v>
      </c>
      <c r="Q3464" s="3">
        <v>173.34335225628422</v>
      </c>
      <c r="R3464" s="3">
        <f>DD_relocated_catalogue[[#This Row],[Northing uncertainty half-length (m)]]/0.3048</f>
        <v>3.9755356894734786</v>
      </c>
      <c r="S3464" s="3">
        <f>DD_relocated_catalogue[[#This Row],[Easting uncertainty half-length (m)]]/0.3048</f>
        <v>12.583390903232299</v>
      </c>
      <c r="T3464" s="3">
        <f>DD_relocated_catalogue[[#This Row],[Depth uncertainty half-length (m)]]/0.3048</f>
        <v>2.6241818501342924</v>
      </c>
      <c r="U3464" s="4">
        <v>0.13281502208280183</v>
      </c>
    </row>
    <row r="3465" spans="1:21" x14ac:dyDescent="0.25">
      <c r="A3465">
        <v>1628</v>
      </c>
      <c r="B3465" t="s">
        <v>23</v>
      </c>
      <c r="C3465" s="1">
        <v>41086.291733090278</v>
      </c>
      <c r="D3465" s="2">
        <f>(DD_relocated_catalogue[[#This Row],[SLB northing (m)]]/0.3048)+1169000</f>
        <v>1172646.000656168</v>
      </c>
      <c r="E3465" s="2">
        <f>(DD_relocated_catalogue[[#This Row],[SLB easting (m)]]/0.3048)+342000</f>
        <v>342302.99868766405</v>
      </c>
      <c r="F3465" s="2">
        <f>DD_relocated_catalogue[[#This Row],[SLB depth (m)]]/0.3048</f>
        <v>6593.9993438320207</v>
      </c>
      <c r="G3465">
        <v>-0.06</v>
      </c>
      <c r="H3465" s="1">
        <v>41086.291733148151</v>
      </c>
      <c r="I3465" s="3">
        <f>(DD_relocated_catalogue[[#This Row],[Relocated northing  (m)]]/0.3048)+1169000</f>
        <v>1172634.8589238846</v>
      </c>
      <c r="J3465" s="3">
        <f>(DD_relocated_catalogue[[#This Row],[Relocated easting (m)]]/0.3048)+342000</f>
        <v>342208.58923884516</v>
      </c>
      <c r="K3465" s="3">
        <f>DD_relocated_catalogue[[#This Row],[Relocated depth (m)]]/0.3048</f>
        <v>6592.7165354330709</v>
      </c>
      <c r="L3465" s="3">
        <f>DD_relocated_catalogue[[#This Row],[Semi-minor axis length (m)]]/0.3048</f>
        <v>2.9703937167579753</v>
      </c>
      <c r="M3465" s="3">
        <f>DD_relocated_catalogue[[#This Row],[Semi-intermediate axis length (m)]]/0.3048</f>
        <v>4.7067816714283905</v>
      </c>
      <c r="N3465" s="3">
        <f>DD_relocated_catalogue[[#This Row],[Semi-major axis length (m)]]/0.3048</f>
        <v>12.11675286210134</v>
      </c>
      <c r="O3465" s="3">
        <v>-71.516689990831239</v>
      </c>
      <c r="P3465" s="3">
        <v>-73.894367104433442</v>
      </c>
      <c r="Q3465" s="3">
        <v>163.56448129674934</v>
      </c>
      <c r="R3465" s="3">
        <f>DD_relocated_catalogue[[#This Row],[Northing uncertainty half-length (m)]]/0.3048</f>
        <v>4.5426681838362759</v>
      </c>
      <c r="S3465" s="3">
        <f>DD_relocated_catalogue[[#This Row],[Easting uncertainty half-length (m)]]/0.3048</f>
        <v>12.067494013307675</v>
      </c>
      <c r="T3465" s="3">
        <f>DD_relocated_catalogue[[#This Row],[Depth uncertainty half-length (m)]]/0.3048</f>
        <v>3.2987799266888378</v>
      </c>
      <c r="U3465" s="4">
        <v>0.17219356319193327</v>
      </c>
    </row>
    <row r="3466" spans="1:21" x14ac:dyDescent="0.25">
      <c r="A3466">
        <v>1293</v>
      </c>
      <c r="B3466" t="s">
        <v>23</v>
      </c>
      <c r="C3466" s="1">
        <v>41084.747879166665</v>
      </c>
      <c r="D3466" s="2">
        <f>(DD_relocated_catalogue[[#This Row],[SLB northing (m)]]/0.3048)+1169000</f>
        <v>1172606.000656168</v>
      </c>
      <c r="E3466" s="2">
        <f>(DD_relocated_catalogue[[#This Row],[SLB easting (m)]]/0.3048)+342000</f>
        <v>342138.99934383202</v>
      </c>
      <c r="F3466" s="2">
        <f>DD_relocated_catalogue[[#This Row],[SLB depth (m)]]/0.3048</f>
        <v>6673.9993438320207</v>
      </c>
      <c r="G3466">
        <v>-0.28000000000000003</v>
      </c>
      <c r="H3466" s="1">
        <v>41084.747879166665</v>
      </c>
      <c r="I3466" s="3">
        <f>(DD_relocated_catalogue[[#This Row],[Relocated northing  (m)]]/0.3048)+1169000</f>
        <v>1172610.5249343831</v>
      </c>
      <c r="J3466" s="3">
        <f>(DD_relocated_catalogue[[#This Row],[Relocated easting (m)]]/0.3048)+342000</f>
        <v>342077.46719160106</v>
      </c>
      <c r="K3466" s="3">
        <f>DD_relocated_catalogue[[#This Row],[Relocated depth (m)]]/0.3048</f>
        <v>6691.5813648293961</v>
      </c>
      <c r="L3466" s="3">
        <f>DD_relocated_catalogue[[#This Row],[Semi-minor axis length (m)]]/0.3048</f>
        <v>3.0637265342118156</v>
      </c>
      <c r="M3466" s="3">
        <f>DD_relocated_catalogue[[#This Row],[Semi-intermediate axis length (m)]]/0.3048</f>
        <v>5.1382318757895158</v>
      </c>
      <c r="N3466" s="3">
        <f>DD_relocated_catalogue[[#This Row],[Semi-major axis length (m)]]/0.3048</f>
        <v>11.606263848874363</v>
      </c>
      <c r="O3466" s="3">
        <v>-70.986551452885408</v>
      </c>
      <c r="P3466" s="3">
        <v>-80.417868891613466</v>
      </c>
      <c r="Q3466" s="3">
        <v>168.47031731861296</v>
      </c>
      <c r="R3466" s="3">
        <f>DD_relocated_catalogue[[#This Row],[Northing uncertainty half-length (m)]]/0.3048</f>
        <v>4.9457365929151162</v>
      </c>
      <c r="S3466" s="3">
        <f>DD_relocated_catalogue[[#This Row],[Easting uncertainty half-length (m)]]/0.3048</f>
        <v>11.578491582810523</v>
      </c>
      <c r="T3466" s="3">
        <f>DD_relocated_catalogue[[#This Row],[Depth uncertainty half-length (m)]]/0.3048</f>
        <v>3.3712627995128224</v>
      </c>
      <c r="U3466" s="4">
        <v>0.17646537951473396</v>
      </c>
    </row>
    <row r="3467" spans="1:21" x14ac:dyDescent="0.25">
      <c r="A3467">
        <v>1307</v>
      </c>
      <c r="B3467" t="s">
        <v>23</v>
      </c>
      <c r="C3467" s="1">
        <v>41084.775559745372</v>
      </c>
      <c r="D3467" s="2">
        <f>(DD_relocated_catalogue[[#This Row],[SLB northing (m)]]/0.3048)+1169000</f>
        <v>1172627.998687664</v>
      </c>
      <c r="E3467" s="2">
        <f>(DD_relocated_catalogue[[#This Row],[SLB easting (m)]]/0.3048)+342000</f>
        <v>342142.99868766405</v>
      </c>
      <c r="F3467" s="2">
        <f>DD_relocated_catalogue[[#This Row],[SLB depth (m)]]/0.3048</f>
        <v>6652.9986876640414</v>
      </c>
      <c r="G3467">
        <v>-0.94</v>
      </c>
      <c r="H3467" s="1">
        <v>41084.775559756941</v>
      </c>
      <c r="I3467" s="3">
        <f>(DD_relocated_catalogue[[#This Row],[Relocated northing  (m)]]/0.3048)+1169000</f>
        <v>1172598.8976377952</v>
      </c>
      <c r="J3467" s="3">
        <f>(DD_relocated_catalogue[[#This Row],[Relocated easting (m)]]/0.3048)+342000</f>
        <v>341984.2158792651</v>
      </c>
      <c r="K3467" s="3">
        <f>DD_relocated_catalogue[[#This Row],[Relocated depth (m)]]/0.3048</f>
        <v>6671.003937007873</v>
      </c>
      <c r="L3467" s="3">
        <f>DD_relocated_catalogue[[#This Row],[Semi-minor axis length (m)]]/0.3048</f>
        <v>2.0879760061382382</v>
      </c>
      <c r="M3467" s="3">
        <f>DD_relocated_catalogue[[#This Row],[Semi-intermediate axis length (m)]]/0.3048</f>
        <v>4.0762565145278638</v>
      </c>
      <c r="N3467" s="3">
        <f>DD_relocated_catalogue[[#This Row],[Semi-major axis length (m)]]/0.3048</f>
        <v>11.702267746216314</v>
      </c>
      <c r="O3467" s="3">
        <v>-63.442615562246388</v>
      </c>
      <c r="P3467" s="3">
        <v>-84.961167543892358</v>
      </c>
      <c r="Q3467" s="3">
        <v>170.30416907493924</v>
      </c>
      <c r="R3467" s="3">
        <f>DD_relocated_catalogue[[#This Row],[Northing uncertainty half-length (m)]]/0.3048</f>
        <v>3.8899188558236064</v>
      </c>
      <c r="S3467" s="3">
        <f>DD_relocated_catalogue[[#This Row],[Easting uncertainty half-length (m)]]/0.3048</f>
        <v>11.645369280033794</v>
      </c>
      <c r="T3467" s="3">
        <f>DD_relocated_catalogue[[#This Row],[Depth uncertainty half-length (m)]]/0.3048</f>
        <v>2.6182020900880989</v>
      </c>
      <c r="U3467" s="4">
        <v>0.13706714398892514</v>
      </c>
    </row>
    <row r="3468" spans="1:21" x14ac:dyDescent="0.25">
      <c r="A3468">
        <v>2894</v>
      </c>
      <c r="B3468" t="s">
        <v>23</v>
      </c>
      <c r="C3468" s="1">
        <v>41257.673387013892</v>
      </c>
      <c r="D3468" s="2">
        <f>(DD_relocated_catalogue[[#This Row],[SLB northing (m)]]/0.3048)+1169000</f>
        <v>1172752.001312336</v>
      </c>
      <c r="E3468" s="2">
        <f>(DD_relocated_catalogue[[#This Row],[SLB easting (m)]]/0.3048)+342000</f>
        <v>342361.00065616798</v>
      </c>
      <c r="F3468" s="2">
        <f>DD_relocated_catalogue[[#This Row],[SLB depth (m)]]/0.3048</f>
        <v>6739.9999999999991</v>
      </c>
      <c r="G3468">
        <v>0.41</v>
      </c>
      <c r="H3468" s="1">
        <v>41257.673387060182</v>
      </c>
      <c r="I3468" s="3">
        <f>(DD_relocated_catalogue[[#This Row],[Relocated northing  (m)]]/0.3048)+1169000</f>
        <v>1172702.0406824148</v>
      </c>
      <c r="J3468" s="3">
        <f>(DD_relocated_catalogue[[#This Row],[Relocated easting (m)]]/0.3048)+342000</f>
        <v>342234.5439632546</v>
      </c>
      <c r="K3468" s="3">
        <f>DD_relocated_catalogue[[#This Row],[Relocated depth (m)]]/0.3048</f>
        <v>6799.9704724409439</v>
      </c>
      <c r="L3468" s="3">
        <f>DD_relocated_catalogue[[#This Row],[Semi-minor axis length (m)]]/0.3048</f>
        <v>3.2249996818677475</v>
      </c>
      <c r="M3468" s="3">
        <f>DD_relocated_catalogue[[#This Row],[Semi-intermediate axis length (m)]]/0.3048</f>
        <v>4.3199338537941356</v>
      </c>
      <c r="N3468" s="3">
        <f>DD_relocated_catalogue[[#This Row],[Semi-major axis length (m)]]/0.3048</f>
        <v>12.596559254173513</v>
      </c>
      <c r="O3468" s="3">
        <v>-77.740511063681453</v>
      </c>
      <c r="P3468" s="3">
        <v>-69.21449507662436</v>
      </c>
      <c r="Q3468" s="3">
        <v>159.86576837132017</v>
      </c>
      <c r="R3468" s="3">
        <f>DD_relocated_catalogue[[#This Row],[Northing uncertainty half-length (m)]]/0.3048</f>
        <v>4.2331827765406871</v>
      </c>
      <c r="S3468" s="3">
        <f>DD_relocated_catalogue[[#This Row],[Easting uncertainty half-length (m)]]/0.3048</f>
        <v>12.560656515853383</v>
      </c>
      <c r="T3468" s="3">
        <f>DD_relocated_catalogue[[#This Row],[Depth uncertainty half-length (m)]]/0.3048</f>
        <v>3.3958744673451728</v>
      </c>
      <c r="U3468" s="4">
        <v>0.14408868223440707</v>
      </c>
    </row>
    <row r="3469" spans="1:21" x14ac:dyDescent="0.25">
      <c r="A3469">
        <v>2446</v>
      </c>
      <c r="B3469" t="s">
        <v>23</v>
      </c>
      <c r="C3469" s="1">
        <v>41163.520614814814</v>
      </c>
      <c r="D3469" s="2">
        <f>(DD_relocated_catalogue[[#This Row],[SLB northing (m)]]/0.3048)+1169000</f>
        <v>1172775</v>
      </c>
      <c r="E3469" s="2">
        <f>(DD_relocated_catalogue[[#This Row],[SLB easting (m)]]/0.3048)+342000</f>
        <v>342325</v>
      </c>
      <c r="F3469" s="2">
        <f>DD_relocated_catalogue[[#This Row],[SLB depth (m)]]/0.3048</f>
        <v>6762.0013123359577</v>
      </c>
      <c r="G3469">
        <v>-0.54</v>
      </c>
      <c r="H3469" s="1">
        <v>41163.520614849534</v>
      </c>
      <c r="I3469" s="3">
        <f>(DD_relocated_catalogue[[#This Row],[Relocated northing  (m)]]/0.3048)+1169000</f>
        <v>1172681.715879265</v>
      </c>
      <c r="J3469" s="3">
        <f>(DD_relocated_catalogue[[#This Row],[Relocated easting (m)]]/0.3048)+342000</f>
        <v>342158.98293963255</v>
      </c>
      <c r="K3469" s="3">
        <f>DD_relocated_catalogue[[#This Row],[Relocated depth (m)]]/0.3048</f>
        <v>6834.3700787401567</v>
      </c>
      <c r="L3469" s="3">
        <f>DD_relocated_catalogue[[#This Row],[Semi-minor axis length (m)]]/0.3048</f>
        <v>3.062718943338004</v>
      </c>
      <c r="M3469" s="3">
        <f>DD_relocated_catalogue[[#This Row],[Semi-intermediate axis length (m)]]/0.3048</f>
        <v>4.6167341408870426</v>
      </c>
      <c r="N3469" s="3">
        <f>DD_relocated_catalogue[[#This Row],[Semi-major axis length (m)]]/0.3048</f>
        <v>12.425402175390142</v>
      </c>
      <c r="O3469" s="3">
        <v>-78.613548109392696</v>
      </c>
      <c r="P3469" s="3">
        <v>-72.494297764019521</v>
      </c>
      <c r="Q3469" s="3">
        <v>160.58614157349359</v>
      </c>
      <c r="R3469" s="3">
        <f>DD_relocated_catalogue[[#This Row],[Northing uncertainty half-length (m)]]/0.3048</f>
        <v>4.5522164787117134</v>
      </c>
      <c r="S3469" s="3">
        <f>DD_relocated_catalogue[[#This Row],[Easting uncertainty half-length (m)]]/0.3048</f>
        <v>12.39406047283847</v>
      </c>
      <c r="T3469" s="3">
        <f>DD_relocated_catalogue[[#This Row],[Depth uncertainty half-length (m)]]/0.3048</f>
        <v>3.2010698430365645</v>
      </c>
      <c r="U3469" s="4">
        <v>0.14500862879159304</v>
      </c>
    </row>
    <row r="3470" spans="1:21" x14ac:dyDescent="0.25">
      <c r="A3470">
        <v>1723</v>
      </c>
      <c r="B3470" t="s">
        <v>23</v>
      </c>
      <c r="C3470" s="1">
        <v>41087.07025744213</v>
      </c>
      <c r="D3470" s="2">
        <f>(DD_relocated_catalogue[[#This Row],[SLB northing (m)]]/0.3048)+1169000</f>
        <v>1172757.001312336</v>
      </c>
      <c r="E3470" s="2">
        <f>(DD_relocated_catalogue[[#This Row],[SLB easting (m)]]/0.3048)+342000</f>
        <v>342360</v>
      </c>
      <c r="F3470" s="2">
        <f>DD_relocated_catalogue[[#This Row],[SLB depth (m)]]/0.3048</f>
        <v>6707.0013123359577</v>
      </c>
      <c r="G3470">
        <v>-1.22</v>
      </c>
      <c r="H3470" s="1">
        <v>41087.070257395833</v>
      </c>
      <c r="I3470" s="3">
        <f>(DD_relocated_catalogue[[#This Row],[Relocated northing  (m)]]/0.3048)+1169000</f>
        <v>1172807.6312335958</v>
      </c>
      <c r="J3470" s="3">
        <f>(DD_relocated_catalogue[[#This Row],[Relocated easting (m)]]/0.3048)+342000</f>
        <v>342255.32480314962</v>
      </c>
      <c r="K3470" s="3">
        <f>DD_relocated_catalogue[[#This Row],[Relocated depth (m)]]/0.3048</f>
        <v>6785.1213910761153</v>
      </c>
      <c r="L3470" s="3">
        <f>DD_relocated_catalogue[[#This Row],[Semi-minor axis length (m)]]/0.3048</f>
        <v>2.7058660917624899</v>
      </c>
      <c r="M3470" s="3">
        <f>DD_relocated_catalogue[[#This Row],[Semi-intermediate axis length (m)]]/0.3048</f>
        <v>4.5418187921991349</v>
      </c>
      <c r="N3470" s="3">
        <f>DD_relocated_catalogue[[#This Row],[Semi-major axis length (m)]]/0.3048</f>
        <v>12.742124907835834</v>
      </c>
      <c r="O3470" s="3">
        <v>-72.279454417335998</v>
      </c>
      <c r="P3470" s="3">
        <v>-79.535429118812132</v>
      </c>
      <c r="Q3470" s="3">
        <v>168.27645772340634</v>
      </c>
      <c r="R3470" s="3">
        <f>DD_relocated_catalogue[[#This Row],[Northing uncertainty half-length (m)]]/0.3048</f>
        <v>4.3771511754332497</v>
      </c>
      <c r="S3470" s="3">
        <f>DD_relocated_catalogue[[#This Row],[Easting uncertainty half-length (m)]]/0.3048</f>
        <v>12.716736907879394</v>
      </c>
      <c r="T3470" s="3">
        <f>DD_relocated_catalogue[[#This Row],[Depth uncertainty half-length (m)]]/0.3048</f>
        <v>2.9607838826696931</v>
      </c>
      <c r="U3470" s="4">
        <v>0.14579439539399719</v>
      </c>
    </row>
    <row r="3471" spans="1:21" x14ac:dyDescent="0.25">
      <c r="A3471">
        <v>2319</v>
      </c>
      <c r="B3471" t="s">
        <v>23</v>
      </c>
      <c r="C3471" s="1">
        <v>41133.701069537034</v>
      </c>
      <c r="D3471" s="2">
        <f>(DD_relocated_catalogue[[#This Row],[SLB northing (m)]]/0.3048)+1169000</f>
        <v>1172715</v>
      </c>
      <c r="E3471" s="2">
        <f>(DD_relocated_catalogue[[#This Row],[SLB easting (m)]]/0.3048)+342000</f>
        <v>342327.00131233595</v>
      </c>
      <c r="F3471" s="2">
        <f>DD_relocated_catalogue[[#This Row],[SLB depth (m)]]/0.3048</f>
        <v>6838.9993438320207</v>
      </c>
      <c r="G3471">
        <v>0.3</v>
      </c>
      <c r="H3471" s="1">
        <v>41133.701069502313</v>
      </c>
      <c r="I3471" s="3">
        <f>(DD_relocated_catalogue[[#This Row],[Relocated northing  (m)]]/0.3048)+1169000</f>
        <v>1172680.223097113</v>
      </c>
      <c r="J3471" s="3">
        <f>(DD_relocated_catalogue[[#This Row],[Relocated easting (m)]]/0.3048)+342000</f>
        <v>342266.65026246721</v>
      </c>
      <c r="K3471" s="3">
        <f>DD_relocated_catalogue[[#This Row],[Relocated depth (m)]]/0.3048</f>
        <v>6927.8543307086611</v>
      </c>
      <c r="L3471" s="3">
        <f>DD_relocated_catalogue[[#This Row],[Semi-minor axis length (m)]]/0.3048</f>
        <v>3.386565184628632</v>
      </c>
      <c r="M3471" s="3">
        <f>DD_relocated_catalogue[[#This Row],[Semi-intermediate axis length (m)]]/0.3048</f>
        <v>4.4858384154108188</v>
      </c>
      <c r="N3471" s="3">
        <f>DD_relocated_catalogue[[#This Row],[Semi-major axis length (m)]]/0.3048</f>
        <v>11.648031793724396</v>
      </c>
      <c r="O3471" s="3">
        <v>-85.018973502958971</v>
      </c>
      <c r="P3471" s="3">
        <v>-57.406014439399044</v>
      </c>
      <c r="Q3471" s="3">
        <v>148.47630616897169</v>
      </c>
      <c r="R3471" s="3">
        <f>DD_relocated_catalogue[[#This Row],[Northing uncertainty half-length (m)]]/0.3048</f>
        <v>4.4728893610739737</v>
      </c>
      <c r="S3471" s="3">
        <f>DD_relocated_catalogue[[#This Row],[Easting uncertainty half-length (m)]]/0.3048</f>
        <v>11.633610125883456</v>
      </c>
      <c r="T3471" s="3">
        <f>DD_relocated_catalogue[[#This Row],[Depth uncertainty half-length (m)]]/0.3048</f>
        <v>3.417464011808236</v>
      </c>
      <c r="U3471" s="4">
        <v>0.14175961924044134</v>
      </c>
    </row>
    <row r="3472" spans="1:21" x14ac:dyDescent="0.25">
      <c r="A3472">
        <v>1712</v>
      </c>
      <c r="B3472" t="s">
        <v>23</v>
      </c>
      <c r="C3472" s="1">
        <v>41087.019164895835</v>
      </c>
      <c r="D3472" s="2">
        <f>(DD_relocated_catalogue[[#This Row],[SLB northing (m)]]/0.3048)+1169000</f>
        <v>1172778.999343832</v>
      </c>
      <c r="E3472" s="2">
        <f>(DD_relocated_catalogue[[#This Row],[SLB easting (m)]]/0.3048)+342000</f>
        <v>342331.00065616798</v>
      </c>
      <c r="F3472" s="2">
        <f>DD_relocated_catalogue[[#This Row],[SLB depth (m)]]/0.3048</f>
        <v>6702.9986876640423</v>
      </c>
      <c r="G3472">
        <v>-1.1000000000000001</v>
      </c>
      <c r="H3472" s="1">
        <v>41087.019164861114</v>
      </c>
      <c r="I3472" s="3">
        <f>(DD_relocated_catalogue[[#This Row],[Relocated northing  (m)]]/0.3048)+1169000</f>
        <v>1172760.7677165354</v>
      </c>
      <c r="J3472" s="3">
        <f>(DD_relocated_catalogue[[#This Row],[Relocated easting (m)]]/0.3048)+342000</f>
        <v>342181.29265091865</v>
      </c>
      <c r="K3472" s="3">
        <f>DD_relocated_catalogue[[#This Row],[Relocated depth (m)]]/0.3048</f>
        <v>6739.5045931758532</v>
      </c>
      <c r="L3472" s="3">
        <f>DD_relocated_catalogue[[#This Row],[Semi-minor axis length (m)]]/0.3048</f>
        <v>2.2546480750719442</v>
      </c>
      <c r="M3472" s="3">
        <f>DD_relocated_catalogue[[#This Row],[Semi-intermediate axis length (m)]]/0.3048</f>
        <v>3.9911865990148034</v>
      </c>
      <c r="N3472" s="3">
        <f>DD_relocated_catalogue[[#This Row],[Semi-major axis length (m)]]/0.3048</f>
        <v>12.888023123258618</v>
      </c>
      <c r="O3472" s="3">
        <v>-63.234380757570243</v>
      </c>
      <c r="P3472" s="3">
        <v>-84.073898911022027</v>
      </c>
      <c r="Q3472" s="3">
        <v>173.60674731246186</v>
      </c>
      <c r="R3472" s="3">
        <f>DD_relocated_catalogue[[#This Row],[Northing uncertainty half-length (m)]]/0.3048</f>
        <v>3.7055188894919051</v>
      </c>
      <c r="S3472" s="3">
        <f>DD_relocated_catalogue[[#This Row],[Easting uncertainty half-length (m)]]/0.3048</f>
        <v>12.871719417780318</v>
      </c>
      <c r="T3472" s="3">
        <f>DD_relocated_catalogue[[#This Row],[Depth uncertainty half-length (m)]]/0.3048</f>
        <v>2.7402046376316136</v>
      </c>
      <c r="U3472" s="4">
        <v>0.13798415394125338</v>
      </c>
    </row>
    <row r="3473" spans="1:21" x14ac:dyDescent="0.25">
      <c r="A3473">
        <v>1734</v>
      </c>
      <c r="B3473" t="s">
        <v>23</v>
      </c>
      <c r="C3473" s="1">
        <v>41087.162255358795</v>
      </c>
      <c r="D3473" s="2">
        <f>(DD_relocated_catalogue[[#This Row],[SLB northing (m)]]/0.3048)+1169000</f>
        <v>1172676.000656168</v>
      </c>
      <c r="E3473" s="2">
        <f>(DD_relocated_catalogue[[#This Row],[SLB easting (m)]]/0.3048)+342000</f>
        <v>342172.00131233595</v>
      </c>
      <c r="F3473" s="2">
        <f>DD_relocated_catalogue[[#This Row],[SLB depth (m)]]/0.3048</f>
        <v>6611.0006561679784</v>
      </c>
      <c r="G3473">
        <v>-0.61</v>
      </c>
      <c r="H3473" s="1">
        <v>41087.162255381947</v>
      </c>
      <c r="I3473" s="3">
        <f>(DD_relocated_catalogue[[#This Row],[Relocated northing  (m)]]/0.3048)+1169000</f>
        <v>1172669.7736220472</v>
      </c>
      <c r="J3473" s="3">
        <f>(DD_relocated_catalogue[[#This Row],[Relocated easting (m)]]/0.3048)+342000</f>
        <v>342139.37664041994</v>
      </c>
      <c r="K3473" s="3">
        <f>DD_relocated_catalogue[[#This Row],[Relocated depth (m)]]/0.3048</f>
        <v>6610.4625984251961</v>
      </c>
      <c r="L3473" s="3">
        <f>DD_relocated_catalogue[[#This Row],[Semi-minor axis length (m)]]/0.3048</f>
        <v>2.9383146622122265</v>
      </c>
      <c r="M3473" s="3">
        <f>DD_relocated_catalogue[[#This Row],[Semi-intermediate axis length (m)]]/0.3048</f>
        <v>4.3620804475166315</v>
      </c>
      <c r="N3473" s="3">
        <f>DD_relocated_catalogue[[#This Row],[Semi-major axis length (m)]]/0.3048</f>
        <v>12.28014615627229</v>
      </c>
      <c r="O3473" s="3">
        <v>-63.744829898839413</v>
      </c>
      <c r="P3473" s="3">
        <v>-80.449767181297716</v>
      </c>
      <c r="Q3473" s="3">
        <v>170.43817208371979</v>
      </c>
      <c r="R3473" s="3">
        <f>DD_relocated_catalogue[[#This Row],[Northing uncertainty half-length (m)]]/0.3048</f>
        <v>4.1284692163315571</v>
      </c>
      <c r="S3473" s="3">
        <f>DD_relocated_catalogue[[#This Row],[Easting uncertainty half-length (m)]]/0.3048</f>
        <v>12.245229942207679</v>
      </c>
      <c r="T3473" s="3">
        <f>DD_relocated_catalogue[[#This Row],[Depth uncertainty half-length (m)]]/0.3048</f>
        <v>3.3698337747582889</v>
      </c>
      <c r="U3473" s="4">
        <v>0.16472373682864017</v>
      </c>
    </row>
    <row r="3474" spans="1:21" x14ac:dyDescent="0.25">
      <c r="A3474">
        <v>915</v>
      </c>
      <c r="B3474" t="s">
        <v>23</v>
      </c>
      <c r="C3474" s="1">
        <v>41045.85121064815</v>
      </c>
      <c r="D3474" s="2">
        <f>(DD_relocated_catalogue[[#This Row],[SLB northing (m)]]/0.3048)+1169000</f>
        <v>1172741.000656168</v>
      </c>
      <c r="E3474" s="2">
        <f>(DD_relocated_catalogue[[#This Row],[SLB easting (m)]]/0.3048)+342000</f>
        <v>342377.99868766405</v>
      </c>
      <c r="F3474" s="2">
        <f>DD_relocated_catalogue[[#This Row],[SLB depth (m)]]/0.3048</f>
        <v>6739.9999999999991</v>
      </c>
      <c r="G3474">
        <v>-0.74</v>
      </c>
      <c r="H3474" s="1">
        <v>41045.851210682871</v>
      </c>
      <c r="I3474" s="3">
        <f>(DD_relocated_catalogue[[#This Row],[Relocated northing  (m)]]/0.3048)+1169000</f>
        <v>1172723.0216535432</v>
      </c>
      <c r="J3474" s="3">
        <f>(DD_relocated_catalogue[[#This Row],[Relocated easting (m)]]/0.3048)+342000</f>
        <v>342285.02296587924</v>
      </c>
      <c r="K3474" s="3">
        <f>DD_relocated_catalogue[[#This Row],[Relocated depth (m)]]/0.3048</f>
        <v>6787.0570866141734</v>
      </c>
      <c r="L3474" s="3">
        <f>DD_relocated_catalogue[[#This Row],[Semi-minor axis length (m)]]/0.3048</f>
        <v>3.6267109969109108</v>
      </c>
      <c r="M3474" s="3">
        <f>DD_relocated_catalogue[[#This Row],[Semi-intermediate axis length (m)]]/0.3048</f>
        <v>5.0761021858533981</v>
      </c>
      <c r="N3474" s="3">
        <f>DD_relocated_catalogue[[#This Row],[Semi-major axis length (m)]]/0.3048</f>
        <v>12.377227766518802</v>
      </c>
      <c r="O3474" s="3">
        <v>-76.50349021270857</v>
      </c>
      <c r="P3474" s="3">
        <v>-75.958172719363006</v>
      </c>
      <c r="Q3474" s="3">
        <v>167.76228457848279</v>
      </c>
      <c r="R3474" s="3">
        <f>DD_relocated_catalogue[[#This Row],[Northing uncertainty half-length (m)]]/0.3048</f>
        <v>4.9544856237056463</v>
      </c>
      <c r="S3474" s="3">
        <f>DD_relocated_catalogue[[#This Row],[Easting uncertainty half-length (m)]]/0.3048</f>
        <v>12.353513289516853</v>
      </c>
      <c r="T3474" s="3">
        <f>DD_relocated_catalogue[[#This Row],[Depth uncertainty half-length (m)]]/0.3048</f>
        <v>3.7730814715899967</v>
      </c>
      <c r="U3474" s="4">
        <v>0.16535718349913406</v>
      </c>
    </row>
    <row r="3475" spans="1:21" x14ac:dyDescent="0.25">
      <c r="A3475">
        <v>1292</v>
      </c>
      <c r="B3475" t="s">
        <v>23</v>
      </c>
      <c r="C3475" s="1">
        <v>41084.743999895836</v>
      </c>
      <c r="D3475" s="2">
        <f>(DD_relocated_catalogue[[#This Row],[SLB northing (m)]]/0.3048)+1169000</f>
        <v>1172603.999343832</v>
      </c>
      <c r="E3475" s="2">
        <f>(DD_relocated_catalogue[[#This Row],[SLB easting (m)]]/0.3048)+342000</f>
        <v>342148.99934383202</v>
      </c>
      <c r="F3475" s="2">
        <f>DD_relocated_catalogue[[#This Row],[SLB depth (m)]]/0.3048</f>
        <v>6641.0006561679784</v>
      </c>
      <c r="G3475">
        <v>0.25</v>
      </c>
      <c r="H3475" s="1">
        <v>41084.74399988426</v>
      </c>
      <c r="I3475" s="3">
        <f>(DD_relocated_catalogue[[#This Row],[Relocated northing  (m)]]/0.3048)+1169000</f>
        <v>1172608.6515748031</v>
      </c>
      <c r="J3475" s="3">
        <f>(DD_relocated_catalogue[[#This Row],[Relocated easting (m)]]/0.3048)+342000</f>
        <v>342112.39173228346</v>
      </c>
      <c r="K3475" s="3">
        <f>DD_relocated_catalogue[[#This Row],[Relocated depth (m)]]/0.3048</f>
        <v>6652.6837270341202</v>
      </c>
      <c r="L3475" s="3">
        <f>DD_relocated_catalogue[[#This Row],[Semi-minor axis length (m)]]/0.3048</f>
        <v>3.0027566073595988</v>
      </c>
      <c r="M3475" s="3">
        <f>DD_relocated_catalogue[[#This Row],[Semi-intermediate axis length (m)]]/0.3048</f>
        <v>4.7441593995550955</v>
      </c>
      <c r="N3475" s="3">
        <f>DD_relocated_catalogue[[#This Row],[Semi-major axis length (m)]]/0.3048</f>
        <v>12.350698263382013</v>
      </c>
      <c r="O3475" s="3">
        <v>-67.971822965502739</v>
      </c>
      <c r="P3475" s="3">
        <v>-82.468323326938759</v>
      </c>
      <c r="Q3475" s="3">
        <v>171.49768337973575</v>
      </c>
      <c r="R3475" s="3">
        <f>DD_relocated_catalogue[[#This Row],[Northing uncertainty half-length (m)]]/0.3048</f>
        <v>4.5325678394505742</v>
      </c>
      <c r="S3475" s="3">
        <f>DD_relocated_catalogue[[#This Row],[Easting uncertainty half-length (m)]]/0.3048</f>
        <v>12.331453552167448</v>
      </c>
      <c r="T3475" s="3">
        <f>DD_relocated_catalogue[[#This Row],[Depth uncertainty half-length (m)]]/0.3048</f>
        <v>3.3432908743433951</v>
      </c>
      <c r="U3475" s="4">
        <v>0.17035301213638918</v>
      </c>
    </row>
    <row r="3476" spans="1:21" x14ac:dyDescent="0.25">
      <c r="A3476">
        <v>1550</v>
      </c>
      <c r="B3476" t="s">
        <v>23</v>
      </c>
      <c r="C3476" s="1">
        <v>41085.732744513887</v>
      </c>
      <c r="D3476" s="2">
        <f>(DD_relocated_catalogue[[#This Row],[SLB northing (m)]]/0.3048)+1169000</f>
        <v>1172727.001312336</v>
      </c>
      <c r="E3476" s="2">
        <f>(DD_relocated_catalogue[[#This Row],[SLB easting (m)]]/0.3048)+342000</f>
        <v>342345</v>
      </c>
      <c r="F3476" s="2">
        <f>DD_relocated_catalogue[[#This Row],[SLB depth (m)]]/0.3048</f>
        <v>6628.9993438320207</v>
      </c>
      <c r="G3476">
        <v>-0.28000000000000003</v>
      </c>
      <c r="H3476" s="1">
        <v>41085.732744560184</v>
      </c>
      <c r="I3476" s="3">
        <f>(DD_relocated_catalogue[[#This Row],[Relocated northing  (m)]]/0.3048)+1169000</f>
        <v>1172713.3661417323</v>
      </c>
      <c r="J3476" s="3">
        <f>(DD_relocated_catalogue[[#This Row],[Relocated easting (m)]]/0.3048)+342000</f>
        <v>342283.35629921261</v>
      </c>
      <c r="K3476" s="3">
        <f>DD_relocated_catalogue[[#This Row],[Relocated depth (m)]]/0.3048</f>
        <v>6644.5275590551173</v>
      </c>
      <c r="L3476" s="3">
        <f>DD_relocated_catalogue[[#This Row],[Semi-minor axis length (m)]]/0.3048</f>
        <v>2.6647179108462034</v>
      </c>
      <c r="M3476" s="3">
        <f>DD_relocated_catalogue[[#This Row],[Semi-intermediate axis length (m)]]/0.3048</f>
        <v>4.6896899994214936</v>
      </c>
      <c r="N3476" s="3">
        <f>DD_relocated_catalogue[[#This Row],[Semi-major axis length (m)]]/0.3048</f>
        <v>11.819428059786739</v>
      </c>
      <c r="O3476" s="3">
        <v>-59.32865508236911</v>
      </c>
      <c r="P3476" s="3">
        <v>-85.141043617681774</v>
      </c>
      <c r="Q3476" s="3">
        <v>176.96819572585471</v>
      </c>
      <c r="R3476" s="3">
        <f>DD_relocated_catalogue[[#This Row],[Northing uncertainty half-length (m)]]/0.3048</f>
        <v>4.2565230008540071</v>
      </c>
      <c r="S3476" s="3">
        <f>DD_relocated_catalogue[[#This Row],[Easting uncertainty half-length (m)]]/0.3048</f>
        <v>11.806011212060358</v>
      </c>
      <c r="T3476" s="3">
        <f>DD_relocated_catalogue[[#This Row],[Depth uncertainty half-length (m)]]/0.3048</f>
        <v>3.3151656733157036</v>
      </c>
      <c r="U3476" s="4">
        <v>0.16868756862635359</v>
      </c>
    </row>
    <row r="3477" spans="1:21" x14ac:dyDescent="0.25">
      <c r="A3477">
        <v>1794</v>
      </c>
      <c r="B3477" t="s">
        <v>23</v>
      </c>
      <c r="C3477" s="1">
        <v>41087.827855659722</v>
      </c>
      <c r="D3477" s="2">
        <f>(DD_relocated_catalogue[[#This Row],[SLB northing (m)]]/0.3048)+1169000</f>
        <v>1172615</v>
      </c>
      <c r="E3477" s="2">
        <f>(DD_relocated_catalogue[[#This Row],[SLB easting (m)]]/0.3048)+342000</f>
        <v>342136.00065616798</v>
      </c>
      <c r="F3477" s="2">
        <f>DD_relocated_catalogue[[#This Row],[SLB depth (m)]]/0.3048</f>
        <v>6652.0013123359577</v>
      </c>
      <c r="G3477">
        <v>-7.0000000000000007E-2</v>
      </c>
      <c r="H3477" s="1">
        <v>41087.827855706018</v>
      </c>
      <c r="I3477" s="3">
        <f>(DD_relocated_catalogue[[#This Row],[Relocated northing  (m)]]/0.3048)+1169000</f>
        <v>1172619.6751968504</v>
      </c>
      <c r="J3477" s="3">
        <f>(DD_relocated_catalogue[[#This Row],[Relocated easting (m)]]/0.3048)+342000</f>
        <v>342119.82611548557</v>
      </c>
      <c r="K3477" s="3">
        <f>DD_relocated_catalogue[[#This Row],[Relocated depth (m)]]/0.3048</f>
        <v>6660.4166666666661</v>
      </c>
      <c r="L3477" s="3">
        <f>DD_relocated_catalogue[[#This Row],[Semi-minor axis length (m)]]/0.3048</f>
        <v>2.5092477724888615</v>
      </c>
      <c r="M3477" s="3">
        <f>DD_relocated_catalogue[[#This Row],[Semi-intermediate axis length (m)]]/0.3048</f>
        <v>4.6960463091682501</v>
      </c>
      <c r="N3477" s="3">
        <f>DD_relocated_catalogue[[#This Row],[Semi-major axis length (m)]]/0.3048</f>
        <v>11.779988235923922</v>
      </c>
      <c r="O3477" s="3">
        <v>-74.909232224562231</v>
      </c>
      <c r="P3477" s="3">
        <v>-77.761412631441189</v>
      </c>
      <c r="Q3477" s="3">
        <v>164.03458620180538</v>
      </c>
      <c r="R3477" s="3">
        <f>DD_relocated_catalogue[[#This Row],[Northing uncertainty half-length (m)]]/0.3048</f>
        <v>4.610867740743271</v>
      </c>
      <c r="S3477" s="3">
        <f>DD_relocated_catalogue[[#This Row],[Easting uncertainty half-length (m)]]/0.3048</f>
        <v>11.731390355459817</v>
      </c>
      <c r="T3477" s="3">
        <f>DD_relocated_catalogue[[#This Row],[Depth uncertainty half-length (m)]]/0.3048</f>
        <v>2.7434187412469146</v>
      </c>
      <c r="U3477" s="4">
        <v>0.15087844872871142</v>
      </c>
    </row>
    <row r="3478" spans="1:21" x14ac:dyDescent="0.25">
      <c r="A3478">
        <v>1320</v>
      </c>
      <c r="B3478" t="s">
        <v>23</v>
      </c>
      <c r="C3478" s="1">
        <v>41084.831221678243</v>
      </c>
      <c r="D3478" s="2">
        <f>(DD_relocated_catalogue[[#This Row],[SLB northing (m)]]/0.3048)+1169000</f>
        <v>1172658.999343832</v>
      </c>
      <c r="E3478" s="2">
        <f>(DD_relocated_catalogue[[#This Row],[SLB easting (m)]]/0.3048)+342000</f>
        <v>342297.99868766405</v>
      </c>
      <c r="F3478" s="2">
        <f>DD_relocated_catalogue[[#This Row],[SLB depth (m)]]/0.3048</f>
        <v>6582.0013123359577</v>
      </c>
      <c r="G3478">
        <v>-0.57999999999999996</v>
      </c>
      <c r="H3478" s="1">
        <v>41084.831221747685</v>
      </c>
      <c r="I3478" s="3">
        <f>(DD_relocated_catalogue[[#This Row],[Relocated northing  (m)]]/0.3048)+1169000</f>
        <v>1172614.1830708662</v>
      </c>
      <c r="J3478" s="3">
        <f>(DD_relocated_catalogue[[#This Row],[Relocated easting (m)]]/0.3048)+342000</f>
        <v>342331.48622047243</v>
      </c>
      <c r="K3478" s="3">
        <f>DD_relocated_catalogue[[#This Row],[Relocated depth (m)]]/0.3048</f>
        <v>6560.4757217847764</v>
      </c>
      <c r="L3478" s="3">
        <f>DD_relocated_catalogue[[#This Row],[Semi-minor axis length (m)]]/0.3048</f>
        <v>1.8570313281219604</v>
      </c>
      <c r="M3478" s="3">
        <f>DD_relocated_catalogue[[#This Row],[Semi-intermediate axis length (m)]]/0.3048</f>
        <v>3.8145917748280214</v>
      </c>
      <c r="N3478" s="3">
        <f>DD_relocated_catalogue[[#This Row],[Semi-major axis length (m)]]/0.3048</f>
        <v>11.880978429213451</v>
      </c>
      <c r="O3478" s="3">
        <v>-58.61883594244226</v>
      </c>
      <c r="P3478" s="3">
        <v>-83.592390269141191</v>
      </c>
      <c r="Q3478" s="3">
        <v>175.52521401741058</v>
      </c>
      <c r="R3478" s="3">
        <f>DD_relocated_catalogue[[#This Row],[Northing uncertainty half-length (m)]]/0.3048</f>
        <v>3.3979818864804474</v>
      </c>
      <c r="S3478" s="3">
        <f>DD_relocated_catalogue[[#This Row],[Easting uncertainty half-length (m)]]/0.3048</f>
        <v>11.859086471057962</v>
      </c>
      <c r="T3478" s="3">
        <f>DD_relocated_catalogue[[#This Row],[Depth uncertainty half-length (m)]]/0.3048</f>
        <v>2.6184256793144627</v>
      </c>
      <c r="U3478" s="4">
        <v>0.14017732244950148</v>
      </c>
    </row>
    <row r="3479" spans="1:21" x14ac:dyDescent="0.25">
      <c r="A3479">
        <v>2462</v>
      </c>
      <c r="B3479" t="s">
        <v>23</v>
      </c>
      <c r="C3479" s="1">
        <v>41166.491343379632</v>
      </c>
      <c r="D3479" s="2">
        <f>(DD_relocated_catalogue[[#This Row],[SLB northing (m)]]/0.3048)+1169000</f>
        <v>1172671.000656168</v>
      </c>
      <c r="E3479" s="2">
        <f>(DD_relocated_catalogue[[#This Row],[SLB easting (m)]]/0.3048)+342000</f>
        <v>342316.00065616798</v>
      </c>
      <c r="F3479" s="2">
        <f>DD_relocated_catalogue[[#This Row],[SLB depth (m)]]/0.3048</f>
        <v>6865</v>
      </c>
      <c r="G3479">
        <v>-0.59</v>
      </c>
      <c r="H3479" s="1">
        <v>41166.491343333335</v>
      </c>
      <c r="I3479" s="3">
        <f>(DD_relocated_catalogue[[#This Row],[Relocated northing  (m)]]/0.3048)+1169000</f>
        <v>1172652.125984252</v>
      </c>
      <c r="J3479" s="3">
        <f>(DD_relocated_catalogue[[#This Row],[Relocated easting (m)]]/0.3048)+342000</f>
        <v>342334.74737532809</v>
      </c>
      <c r="K3479" s="3">
        <f>DD_relocated_catalogue[[#This Row],[Relocated depth (m)]]/0.3048</f>
        <v>6923.7270341207341</v>
      </c>
      <c r="L3479" s="3">
        <f>DD_relocated_catalogue[[#This Row],[Semi-minor axis length (m)]]/0.3048</f>
        <v>2.6523205340038505</v>
      </c>
      <c r="M3479" s="3">
        <f>DD_relocated_catalogue[[#This Row],[Semi-intermediate axis length (m)]]/0.3048</f>
        <v>4.74809312282569</v>
      </c>
      <c r="N3479" s="3">
        <f>DD_relocated_catalogue[[#This Row],[Semi-major axis length (m)]]/0.3048</f>
        <v>12.390945488304007</v>
      </c>
      <c r="O3479" s="3">
        <v>-85.911730965855568</v>
      </c>
      <c r="P3479" s="3">
        <v>-32.563974261789092</v>
      </c>
      <c r="Q3479" s="3">
        <v>123.06185623280662</v>
      </c>
      <c r="R3479" s="3">
        <f>DD_relocated_catalogue[[#This Row],[Northing uncertainty half-length (m)]]/0.3048</f>
        <v>4.7443661715463552</v>
      </c>
      <c r="S3479" s="3">
        <f>DD_relocated_catalogue[[#This Row],[Easting uncertainty half-length (m)]]/0.3048</f>
        <v>12.368207150992149</v>
      </c>
      <c r="T3479" s="3">
        <f>DD_relocated_catalogue[[#This Row],[Depth uncertainty half-length (m)]]/0.3048</f>
        <v>2.7461552834648475</v>
      </c>
      <c r="U3479" s="4">
        <v>0.12997322249837007</v>
      </c>
    </row>
    <row r="3480" spans="1:21" x14ac:dyDescent="0.25">
      <c r="A3480">
        <v>1443</v>
      </c>
      <c r="B3480" t="s">
        <v>23</v>
      </c>
      <c r="C3480" s="1">
        <v>41085.506342337962</v>
      </c>
      <c r="D3480" s="2">
        <f>(DD_relocated_catalogue[[#This Row],[SLB northing (m)]]/0.3048)+1169000</f>
        <v>1172582.998687664</v>
      </c>
      <c r="E3480" s="2">
        <f>(DD_relocated_catalogue[[#This Row],[SLB easting (m)]]/0.3048)+342000</f>
        <v>342247.00131233595</v>
      </c>
      <c r="F3480" s="2">
        <f>DD_relocated_catalogue[[#This Row],[SLB depth (m)]]/0.3048</f>
        <v>6592.9986876640414</v>
      </c>
      <c r="G3480">
        <v>-0.83</v>
      </c>
      <c r="H3480" s="1">
        <v>41085.506342291665</v>
      </c>
      <c r="I3480" s="3">
        <f>(DD_relocated_catalogue[[#This Row],[Relocated northing  (m)]]/0.3048)+1169000</f>
        <v>1172572.7034120734</v>
      </c>
      <c r="J3480" s="3">
        <f>(DD_relocated_catalogue[[#This Row],[Relocated easting (m)]]/0.3048)+342000</f>
        <v>342029.80314960628</v>
      </c>
      <c r="K3480" s="3">
        <f>DD_relocated_catalogue[[#This Row],[Relocated depth (m)]]/0.3048</f>
        <v>6609.9704724409448</v>
      </c>
      <c r="L3480" s="3">
        <f>DD_relocated_catalogue[[#This Row],[Semi-minor axis length (m)]]/0.3048</f>
        <v>2.1132770976878232</v>
      </c>
      <c r="M3480" s="3">
        <f>DD_relocated_catalogue[[#This Row],[Semi-intermediate axis length (m)]]/0.3048</f>
        <v>4.1606570287577664</v>
      </c>
      <c r="N3480" s="3">
        <f>DD_relocated_catalogue[[#This Row],[Semi-major axis length (m)]]/0.3048</f>
        <v>11.500511497590802</v>
      </c>
      <c r="O3480" s="3">
        <v>-65.558775362321086</v>
      </c>
      <c r="P3480" s="3">
        <v>-83.073050539748834</v>
      </c>
      <c r="Q3480" s="3">
        <v>170.95567725597115</v>
      </c>
      <c r="R3480" s="3">
        <f>DD_relocated_catalogue[[#This Row],[Northing uncertainty half-length (m)]]/0.3048</f>
        <v>3.9115038869706846</v>
      </c>
      <c r="S3480" s="3">
        <f>DD_relocated_catalogue[[#This Row],[Easting uncertainty half-length (m)]]/0.3048</f>
        <v>11.473120416696457</v>
      </c>
      <c r="T3480" s="3">
        <f>DD_relocated_catalogue[[#This Row],[Depth uncertainty half-length (m)]]/0.3048</f>
        <v>2.6192055716970879</v>
      </c>
      <c r="U3480" s="4">
        <v>0.1420100826265302</v>
      </c>
    </row>
    <row r="3481" spans="1:21" x14ac:dyDescent="0.25">
      <c r="A3481">
        <v>1787</v>
      </c>
      <c r="B3481" t="s">
        <v>23</v>
      </c>
      <c r="C3481" s="1">
        <v>41087.689251655094</v>
      </c>
      <c r="D3481" s="2">
        <f>(DD_relocated_catalogue[[#This Row],[SLB northing (m)]]/0.3048)+1169000</f>
        <v>1172590</v>
      </c>
      <c r="E3481" s="2">
        <f>(DD_relocated_catalogue[[#This Row],[SLB easting (m)]]/0.3048)+342000</f>
        <v>342153.99934383202</v>
      </c>
      <c r="F3481" s="2">
        <f>DD_relocated_catalogue[[#This Row],[SLB depth (m)]]/0.3048</f>
        <v>6632.9986876640414</v>
      </c>
      <c r="G3481">
        <v>-0.76</v>
      </c>
      <c r="H3481" s="1">
        <v>41087.689251678239</v>
      </c>
      <c r="I3481" s="3">
        <f>(DD_relocated_catalogue[[#This Row],[Relocated northing  (m)]]/0.3048)+1169000</f>
        <v>1172622.9396325459</v>
      </c>
      <c r="J3481" s="3">
        <f>(DD_relocated_catalogue[[#This Row],[Relocated easting (m)]]/0.3048)+342000</f>
        <v>342125.22965879267</v>
      </c>
      <c r="K3481" s="3">
        <f>DD_relocated_catalogue[[#This Row],[Relocated depth (m)]]/0.3048</f>
        <v>6640.0295275590552</v>
      </c>
      <c r="L3481" s="3">
        <f>DD_relocated_catalogue[[#This Row],[Semi-minor axis length (m)]]/0.3048</f>
        <v>2.8511054393615347</v>
      </c>
      <c r="M3481" s="3">
        <f>DD_relocated_catalogue[[#This Row],[Semi-intermediate axis length (m)]]/0.3048</f>
        <v>4.5393130822169905</v>
      </c>
      <c r="N3481" s="3">
        <f>DD_relocated_catalogue[[#This Row],[Semi-major axis length (m)]]/0.3048</f>
        <v>11.505161217533042</v>
      </c>
      <c r="O3481" s="3">
        <v>-70.794638042553402</v>
      </c>
      <c r="P3481" s="3">
        <v>-83.643796901292077</v>
      </c>
      <c r="Q3481" s="3">
        <v>171.1351872974721</v>
      </c>
      <c r="R3481" s="3">
        <f>DD_relocated_catalogue[[#This Row],[Northing uncertainty half-length (m)]]/0.3048</f>
        <v>4.3994402785887683</v>
      </c>
      <c r="S3481" s="3">
        <f>DD_relocated_catalogue[[#This Row],[Easting uncertainty half-length (m)]]/0.3048</f>
        <v>11.483211126858084</v>
      </c>
      <c r="T3481" s="3">
        <f>DD_relocated_catalogue[[#This Row],[Depth uncertainty half-length (m)]]/0.3048</f>
        <v>3.078512721416613</v>
      </c>
      <c r="U3481" s="4">
        <v>0.15446185830483475</v>
      </c>
    </row>
    <row r="3482" spans="1:21" x14ac:dyDescent="0.25">
      <c r="A3482">
        <v>1704</v>
      </c>
      <c r="B3482" t="s">
        <v>23</v>
      </c>
      <c r="C3482" s="1">
        <v>41086.978155115743</v>
      </c>
      <c r="D3482" s="2">
        <f>(DD_relocated_catalogue[[#This Row],[SLB northing (m)]]/0.3048)+1169000</f>
        <v>1172753.999343832</v>
      </c>
      <c r="E3482" s="2">
        <f>(DD_relocated_catalogue[[#This Row],[SLB easting (m)]]/0.3048)+342000</f>
        <v>342368.99934383202</v>
      </c>
      <c r="F3482" s="2">
        <f>DD_relocated_catalogue[[#This Row],[SLB depth (m)]]/0.3048</f>
        <v>6677.0013123359577</v>
      </c>
      <c r="G3482">
        <v>-1.03</v>
      </c>
      <c r="H3482" s="1">
        <v>41086.978155081022</v>
      </c>
      <c r="I3482" s="3">
        <f>(DD_relocated_catalogue[[#This Row],[Relocated northing  (m)]]/0.3048)+1169000</f>
        <v>1172761.1187664042</v>
      </c>
      <c r="J3482" s="3">
        <f>(DD_relocated_catalogue[[#This Row],[Relocated easting (m)]]/0.3048)+342000</f>
        <v>342318.3694225722</v>
      </c>
      <c r="K3482" s="3">
        <f>DD_relocated_catalogue[[#This Row],[Relocated depth (m)]]/0.3048</f>
        <v>6714.2290026246719</v>
      </c>
      <c r="L3482" s="3">
        <f>DD_relocated_catalogue[[#This Row],[Semi-minor axis length (m)]]/0.3048</f>
        <v>2.3351682907039195</v>
      </c>
      <c r="M3482" s="3">
        <f>DD_relocated_catalogue[[#This Row],[Semi-intermediate axis length (m)]]/0.3048</f>
        <v>3.9331060726666056</v>
      </c>
      <c r="N3482" s="3">
        <f>DD_relocated_catalogue[[#This Row],[Semi-major axis length (m)]]/0.3048</f>
        <v>13.220926521504387</v>
      </c>
      <c r="O3482" s="3">
        <v>-63.489835408554633</v>
      </c>
      <c r="P3482" s="3">
        <v>-83.902099300373081</v>
      </c>
      <c r="Q3482" s="3">
        <v>175.07969378547656</v>
      </c>
      <c r="R3482" s="3">
        <f>DD_relocated_catalogue[[#This Row],[Northing uncertainty half-length (m)]]/0.3048</f>
        <v>3.6710842943503437</v>
      </c>
      <c r="S3482" s="3">
        <f>DD_relocated_catalogue[[#This Row],[Easting uncertainty half-length (m)]]/0.3048</f>
        <v>13.205468701823133</v>
      </c>
      <c r="T3482" s="3">
        <f>DD_relocated_catalogue[[#This Row],[Depth uncertainty half-length (m)]]/0.3048</f>
        <v>2.7812293741837175</v>
      </c>
      <c r="U3482" s="4">
        <v>0.13622143354118951</v>
      </c>
    </row>
    <row r="3483" spans="1:21" x14ac:dyDescent="0.25">
      <c r="A3483">
        <v>1697</v>
      </c>
      <c r="B3483" t="s">
        <v>23</v>
      </c>
      <c r="C3483" s="1">
        <v>41086.940613946761</v>
      </c>
      <c r="D3483" s="2">
        <f>(DD_relocated_catalogue[[#This Row],[SLB northing (m)]]/0.3048)+1169000</f>
        <v>1172770</v>
      </c>
      <c r="E3483" s="2">
        <f>(DD_relocated_catalogue[[#This Row],[SLB easting (m)]]/0.3048)+342000</f>
        <v>342331.00065616798</v>
      </c>
      <c r="F3483" s="2">
        <f>DD_relocated_catalogue[[#This Row],[SLB depth (m)]]/0.3048</f>
        <v>6647.9986876640414</v>
      </c>
      <c r="G3483">
        <v>0.09</v>
      </c>
      <c r="H3483" s="1">
        <v>41086.94061395833</v>
      </c>
      <c r="I3483" s="3">
        <f>(DD_relocated_catalogue[[#This Row],[Relocated northing  (m)]]/0.3048)+1169000</f>
        <v>1172739.0419947507</v>
      </c>
      <c r="J3483" s="3">
        <f>(DD_relocated_catalogue[[#This Row],[Relocated easting (m)]]/0.3048)+342000</f>
        <v>342261.57480314962</v>
      </c>
      <c r="K3483" s="3">
        <f>DD_relocated_catalogue[[#This Row],[Relocated depth (m)]]/0.3048</f>
        <v>6660.5085301837271</v>
      </c>
      <c r="L3483" s="3">
        <f>DD_relocated_catalogue[[#This Row],[Semi-minor axis length (m)]]/0.3048</f>
        <v>2.8708508890490378</v>
      </c>
      <c r="M3483" s="3">
        <f>DD_relocated_catalogue[[#This Row],[Semi-intermediate axis length (m)]]/0.3048</f>
        <v>5.1007034864575074</v>
      </c>
      <c r="N3483" s="3">
        <f>DD_relocated_catalogue[[#This Row],[Semi-major axis length (m)]]/0.3048</f>
        <v>12.809440946273357</v>
      </c>
      <c r="O3483" s="3">
        <v>-70.579461476488305</v>
      </c>
      <c r="P3483" s="3">
        <v>-78.92388089086846</v>
      </c>
      <c r="Q3483" s="3">
        <v>168.15746265755638</v>
      </c>
      <c r="R3483" s="3">
        <f>DD_relocated_catalogue[[#This Row],[Northing uncertainty half-length (m)]]/0.3048</f>
        <v>4.8742173203701293</v>
      </c>
      <c r="S3483" s="3">
        <f>DD_relocated_catalogue[[#This Row],[Easting uncertainty half-length (m)]]/0.3048</f>
        <v>12.779560859229246</v>
      </c>
      <c r="T3483" s="3">
        <f>DD_relocated_catalogue[[#This Row],[Depth uncertainty half-length (m)]]/0.3048</f>
        <v>3.2664841271143858</v>
      </c>
      <c r="U3483" s="4">
        <v>0.17334602789122805</v>
      </c>
    </row>
    <row r="3484" spans="1:21" x14ac:dyDescent="0.25">
      <c r="A3484">
        <v>1476</v>
      </c>
      <c r="B3484" t="s">
        <v>23</v>
      </c>
      <c r="C3484" s="1">
        <v>41085.604354756942</v>
      </c>
      <c r="D3484" s="2">
        <f>(DD_relocated_catalogue[[#This Row],[SLB northing (m)]]/0.3048)+1169000</f>
        <v>1172637.001312336</v>
      </c>
      <c r="E3484" s="2">
        <f>(DD_relocated_catalogue[[#This Row],[SLB easting (m)]]/0.3048)+342000</f>
        <v>342213.99934383202</v>
      </c>
      <c r="F3484" s="2">
        <f>DD_relocated_catalogue[[#This Row],[SLB depth (m)]]/0.3048</f>
        <v>6577.0013123359577</v>
      </c>
      <c r="G3484">
        <v>-1.1000000000000001</v>
      </c>
      <c r="H3484" s="1">
        <v>41085.604354710646</v>
      </c>
      <c r="I3484" s="3">
        <f>(DD_relocated_catalogue[[#This Row],[Relocated northing  (m)]]/0.3048)+1169000</f>
        <v>1172621.0761154855</v>
      </c>
      <c r="J3484" s="3">
        <f>(DD_relocated_catalogue[[#This Row],[Relocated easting (m)]]/0.3048)+342000</f>
        <v>342021.64041994751</v>
      </c>
      <c r="K3484" s="3">
        <f>DD_relocated_catalogue[[#This Row],[Relocated depth (m)]]/0.3048</f>
        <v>6587.7952755905508</v>
      </c>
      <c r="L3484" s="3">
        <f>DD_relocated_catalogue[[#This Row],[Semi-minor axis length (m)]]/0.3048</f>
        <v>2.0006744204382132</v>
      </c>
      <c r="M3484" s="3">
        <f>DD_relocated_catalogue[[#This Row],[Semi-intermediate axis length (m)]]/0.3048</f>
        <v>3.9063297673635762</v>
      </c>
      <c r="N3484" s="3">
        <f>DD_relocated_catalogue[[#This Row],[Semi-major axis length (m)]]/0.3048</f>
        <v>14.21633884157826</v>
      </c>
      <c r="O3484" s="3">
        <v>-65.41458276044655</v>
      </c>
      <c r="P3484" s="3">
        <v>-81.972715463616197</v>
      </c>
      <c r="Q3484" s="3">
        <v>164.72397339834384</v>
      </c>
      <c r="R3484" s="3">
        <f>DD_relocated_catalogue[[#This Row],[Northing uncertainty half-length (m)]]/0.3048</f>
        <v>4.111366195382538</v>
      </c>
      <c r="S3484" s="3">
        <f>DD_relocated_catalogue[[#This Row],[Easting uncertainty half-length (m)]]/0.3048</f>
        <v>14.055299326932875</v>
      </c>
      <c r="T3484" s="3">
        <f>DD_relocated_catalogue[[#This Row],[Depth uncertainty half-length (m)]]/0.3048</f>
        <v>2.5546667315309253</v>
      </c>
      <c r="U3484" s="4">
        <v>0.13730325400173682</v>
      </c>
    </row>
    <row r="3485" spans="1:21" x14ac:dyDescent="0.25">
      <c r="A3485">
        <v>1491</v>
      </c>
      <c r="B3485" t="s">
        <v>23</v>
      </c>
      <c r="C3485" s="1">
        <v>41085.619102824072</v>
      </c>
      <c r="D3485" s="2">
        <f>(DD_relocated_catalogue[[#This Row],[SLB northing (m)]]/0.3048)+1169000</f>
        <v>1172731.000656168</v>
      </c>
      <c r="E3485" s="2">
        <f>(DD_relocated_catalogue[[#This Row],[SLB easting (m)]]/0.3048)+342000</f>
        <v>342202.99868766405</v>
      </c>
      <c r="F3485" s="2">
        <f>DD_relocated_catalogue[[#This Row],[SLB depth (m)]]/0.3048</f>
        <v>6598.9993438320207</v>
      </c>
      <c r="G3485">
        <v>-1.05</v>
      </c>
      <c r="H3485" s="1">
        <v>41085.619102789351</v>
      </c>
      <c r="I3485" s="3">
        <f>(DD_relocated_catalogue[[#This Row],[Relocated northing  (m)]]/0.3048)+1169000</f>
        <v>1172709.7342519686</v>
      </c>
      <c r="J3485" s="3">
        <f>(DD_relocated_catalogue[[#This Row],[Relocated easting (m)]]/0.3048)+342000</f>
        <v>342107.33595800528</v>
      </c>
      <c r="K3485" s="3">
        <f>DD_relocated_catalogue[[#This Row],[Relocated depth (m)]]/0.3048</f>
        <v>6592.4146981627291</v>
      </c>
      <c r="L3485" s="3">
        <f>DD_relocated_catalogue[[#This Row],[Semi-minor axis length (m)]]/0.3048</f>
        <v>1.8771385477457665</v>
      </c>
      <c r="M3485" s="3">
        <f>DD_relocated_catalogue[[#This Row],[Semi-intermediate axis length (m)]]/0.3048</f>
        <v>3.8700686115954928</v>
      </c>
      <c r="N3485" s="3">
        <f>DD_relocated_catalogue[[#This Row],[Semi-major axis length (m)]]/0.3048</f>
        <v>13.183220124345928</v>
      </c>
      <c r="O3485" s="3">
        <v>-63.616530723201947</v>
      </c>
      <c r="P3485" s="3">
        <v>-83.612774298672562</v>
      </c>
      <c r="Q3485" s="3">
        <v>169.93178230588774</v>
      </c>
      <c r="R3485" s="3">
        <f>DD_relocated_catalogue[[#This Row],[Northing uncertainty half-length (m)]]/0.3048</f>
        <v>3.6859200472297662</v>
      </c>
      <c r="S3485" s="3">
        <f>DD_relocated_catalogue[[#This Row],[Easting uncertainty half-length (m)]]/0.3048</f>
        <v>13.129317024592998</v>
      </c>
      <c r="T3485" s="3">
        <f>DD_relocated_catalogue[[#This Row],[Depth uncertainty half-length (m)]]/0.3048</f>
        <v>2.4564572318621951</v>
      </c>
      <c r="U3485" s="4">
        <v>0.1379258836213417</v>
      </c>
    </row>
    <row r="3486" spans="1:21" x14ac:dyDescent="0.25">
      <c r="A3486">
        <v>1716</v>
      </c>
      <c r="B3486" t="s">
        <v>23</v>
      </c>
      <c r="C3486" s="1">
        <v>41087.037859780095</v>
      </c>
      <c r="D3486" s="2">
        <f>(DD_relocated_catalogue[[#This Row],[SLB northing (m)]]/0.3048)+1169000</f>
        <v>1172767.998687664</v>
      </c>
      <c r="E3486" s="2">
        <f>(DD_relocated_catalogue[[#This Row],[SLB easting (m)]]/0.3048)+342000</f>
        <v>342188.99934383202</v>
      </c>
      <c r="F3486" s="2">
        <f>DD_relocated_catalogue[[#This Row],[SLB depth (m)]]/0.3048</f>
        <v>6640</v>
      </c>
      <c r="G3486">
        <v>7.0000000000000007E-2</v>
      </c>
      <c r="H3486" s="1">
        <v>41087.03785980324</v>
      </c>
      <c r="I3486" s="3">
        <f>(DD_relocated_catalogue[[#This Row],[Relocated northing  (m)]]/0.3048)+1169000</f>
        <v>1172734.2946194226</v>
      </c>
      <c r="J3486" s="3">
        <f>(DD_relocated_catalogue[[#This Row],[Relocated easting (m)]]/0.3048)+342000</f>
        <v>342265.2132545932</v>
      </c>
      <c r="K3486" s="3">
        <f>DD_relocated_catalogue[[#This Row],[Relocated depth (m)]]/0.3048</f>
        <v>6646.9520997375321</v>
      </c>
      <c r="L3486" s="3">
        <f>DD_relocated_catalogue[[#This Row],[Semi-minor axis length (m)]]/0.3048</f>
        <v>2.7735924510168872</v>
      </c>
      <c r="M3486" s="3">
        <f>DD_relocated_catalogue[[#This Row],[Semi-intermediate axis length (m)]]/0.3048</f>
        <v>4.6187163762872769</v>
      </c>
      <c r="N3486" s="3">
        <f>DD_relocated_catalogue[[#This Row],[Semi-major axis length (m)]]/0.3048</f>
        <v>12.145450858761613</v>
      </c>
      <c r="O3486" s="3">
        <v>-73.047018177414571</v>
      </c>
      <c r="P3486" s="3">
        <v>-76.548711990516196</v>
      </c>
      <c r="Q3486" s="3">
        <v>166.42628482093045</v>
      </c>
      <c r="R3486" s="3">
        <f>DD_relocated_catalogue[[#This Row],[Northing uncertainty half-length (m)]]/0.3048</f>
        <v>4.4551211156534478</v>
      </c>
      <c r="S3486" s="3">
        <f>DD_relocated_catalogue[[#This Row],[Easting uncertainty half-length (m)]]/0.3048</f>
        <v>12.116608688282295</v>
      </c>
      <c r="T3486" s="3">
        <f>DD_relocated_catalogue[[#This Row],[Depth uncertainty half-length (m)]]/0.3048</f>
        <v>3.039234087907964</v>
      </c>
      <c r="U3486" s="4">
        <v>0.15470587745281097</v>
      </c>
    </row>
    <row r="3487" spans="1:21" x14ac:dyDescent="0.25">
      <c r="A3487">
        <v>1705</v>
      </c>
      <c r="B3487" t="s">
        <v>23</v>
      </c>
      <c r="C3487" s="1">
        <v>41086.979471828701</v>
      </c>
      <c r="D3487" s="2">
        <f>(DD_relocated_catalogue[[#This Row],[SLB northing (m)]]/0.3048)+1169000</f>
        <v>1172736.000656168</v>
      </c>
      <c r="E3487" s="2">
        <f>(DD_relocated_catalogue[[#This Row],[SLB easting (m)]]/0.3048)+342000</f>
        <v>342328.99934383202</v>
      </c>
      <c r="F3487" s="2">
        <f>DD_relocated_catalogue[[#This Row],[SLB depth (m)]]/0.3048</f>
        <v>6607.0013123359577</v>
      </c>
      <c r="G3487">
        <v>-0.11</v>
      </c>
      <c r="H3487" s="1">
        <v>41086.979471909719</v>
      </c>
      <c r="I3487" s="3">
        <f>(DD_relocated_catalogue[[#This Row],[Relocated northing  (m)]]/0.3048)+1169000</f>
        <v>1172722.214566929</v>
      </c>
      <c r="J3487" s="3">
        <f>(DD_relocated_catalogue[[#This Row],[Relocated easting (m)]]/0.3048)+342000</f>
        <v>342331.71916010499</v>
      </c>
      <c r="K3487" s="3">
        <f>DD_relocated_catalogue[[#This Row],[Relocated depth (m)]]/0.3048</f>
        <v>6593.0347769028867</v>
      </c>
      <c r="L3487" s="3">
        <f>DD_relocated_catalogue[[#This Row],[Semi-minor axis length (m)]]/0.3048</f>
        <v>2.8314792523358263</v>
      </c>
      <c r="M3487" s="3">
        <f>DD_relocated_catalogue[[#This Row],[Semi-intermediate axis length (m)]]/0.3048</f>
        <v>4.3094899885982292</v>
      </c>
      <c r="N3487" s="3">
        <f>DD_relocated_catalogue[[#This Row],[Semi-major axis length (m)]]/0.3048</f>
        <v>12.006099572471276</v>
      </c>
      <c r="O3487" s="3">
        <v>-63.874515958636039</v>
      </c>
      <c r="P3487" s="3">
        <v>-81.451062925265333</v>
      </c>
      <c r="Q3487" s="3">
        <v>174.76252741734555</v>
      </c>
      <c r="R3487" s="3">
        <f>DD_relocated_catalogue[[#This Row],[Northing uncertainty half-length (m)]]/0.3048</f>
        <v>4.0931012020518045</v>
      </c>
      <c r="S3487" s="3">
        <f>DD_relocated_catalogue[[#This Row],[Easting uncertainty half-length (m)]]/0.3048</f>
        <v>11.969407544274212</v>
      </c>
      <c r="T3487" s="3">
        <f>DD_relocated_catalogue[[#This Row],[Depth uncertainty half-length (m)]]/0.3048</f>
        <v>3.2478947790604384</v>
      </c>
      <c r="U3487" s="4">
        <v>0.16724549380302017</v>
      </c>
    </row>
    <row r="3488" spans="1:21" x14ac:dyDescent="0.25">
      <c r="A3488">
        <v>1203</v>
      </c>
      <c r="B3488" t="s">
        <v>23</v>
      </c>
      <c r="C3488" s="1">
        <v>41084.331728344907</v>
      </c>
      <c r="D3488" s="2">
        <f>(DD_relocated_catalogue[[#This Row],[SLB northing (m)]]/0.3048)+1169000</f>
        <v>1172551.000656168</v>
      </c>
      <c r="E3488" s="2">
        <f>(DD_relocated_catalogue[[#This Row],[SLB easting (m)]]/0.3048)+342000</f>
        <v>342141.00065616798</v>
      </c>
      <c r="F3488" s="2">
        <f>DD_relocated_catalogue[[#This Row],[SLB depth (m)]]/0.3048</f>
        <v>6696.0006561679784</v>
      </c>
      <c r="G3488">
        <v>-0.56999999999999995</v>
      </c>
      <c r="H3488" s="1">
        <v>41084.331728321762</v>
      </c>
      <c r="I3488" s="3">
        <f>(DD_relocated_catalogue[[#This Row],[Relocated northing  (m)]]/0.3048)+1169000</f>
        <v>1172581.1318897638</v>
      </c>
      <c r="J3488" s="3">
        <f>(DD_relocated_catalogue[[#This Row],[Relocated easting (m)]]/0.3048)+342000</f>
        <v>342064.16666666669</v>
      </c>
      <c r="K3488" s="3">
        <f>DD_relocated_catalogue[[#This Row],[Relocated depth (m)]]/0.3048</f>
        <v>6728.5465879265084</v>
      </c>
      <c r="L3488" s="3">
        <f>DD_relocated_catalogue[[#This Row],[Semi-minor axis length (m)]]/0.3048</f>
        <v>2.8460007610446509</v>
      </c>
      <c r="M3488" s="3">
        <f>DD_relocated_catalogue[[#This Row],[Semi-intermediate axis length (m)]]/0.3048</f>
        <v>4.7184392513012643</v>
      </c>
      <c r="N3488" s="3">
        <f>DD_relocated_catalogue[[#This Row],[Semi-major axis length (m)]]/0.3048</f>
        <v>11.264409436925387</v>
      </c>
      <c r="O3488" s="3">
        <v>-76.107955134578376</v>
      </c>
      <c r="P3488" s="3">
        <v>-79.004913345299045</v>
      </c>
      <c r="Q3488" s="3">
        <v>167.17916540958225</v>
      </c>
      <c r="R3488" s="3">
        <f>DD_relocated_catalogue[[#This Row],[Northing uncertainty half-length (m)]]/0.3048</f>
        <v>4.5932311652078655</v>
      </c>
      <c r="S3488" s="3">
        <f>DD_relocated_catalogue[[#This Row],[Easting uncertainty half-length (m)]]/0.3048</f>
        <v>11.244746347202623</v>
      </c>
      <c r="T3488" s="3">
        <f>DD_relocated_catalogue[[#This Row],[Depth uncertainty half-length (m)]]/0.3048</f>
        <v>3.0152957925118726</v>
      </c>
      <c r="U3488" s="4">
        <v>0.1571770554627471</v>
      </c>
    </row>
    <row r="3489" spans="1:21" x14ac:dyDescent="0.25">
      <c r="A3489">
        <v>1240</v>
      </c>
      <c r="B3489" t="s">
        <v>23</v>
      </c>
      <c r="C3489" s="1">
        <v>41084.648065624999</v>
      </c>
      <c r="D3489" s="2">
        <f>(DD_relocated_catalogue[[#This Row],[SLB northing (m)]]/0.3048)+1169000</f>
        <v>1172637.001312336</v>
      </c>
      <c r="E3489" s="2">
        <f>(DD_relocated_catalogue[[#This Row],[SLB easting (m)]]/0.3048)+342000</f>
        <v>342403.99934383202</v>
      </c>
      <c r="F3489" s="2">
        <f>DD_relocated_catalogue[[#This Row],[SLB depth (m)]]/0.3048</f>
        <v>6657.9986876640414</v>
      </c>
      <c r="G3489">
        <v>-1.04</v>
      </c>
      <c r="H3489" s="1">
        <v>41084.648065613423</v>
      </c>
      <c r="I3489" s="3">
        <f>(DD_relocated_catalogue[[#This Row],[Relocated northing  (m)]]/0.3048)+1169000</f>
        <v>1172665.216535433</v>
      </c>
      <c r="J3489" s="3">
        <f>(DD_relocated_catalogue[[#This Row],[Relocated easting (m)]]/0.3048)+342000</f>
        <v>342415.656167979</v>
      </c>
      <c r="K3489" s="3">
        <f>DD_relocated_catalogue[[#This Row],[Relocated depth (m)]]/0.3048</f>
        <v>6673.0872703412069</v>
      </c>
      <c r="L3489" s="3">
        <f>DD_relocated_catalogue[[#This Row],[Semi-minor axis length (m)]]/0.3048</f>
        <v>2.3070689935837496</v>
      </c>
      <c r="M3489" s="3">
        <f>DD_relocated_catalogue[[#This Row],[Semi-intermediate axis length (m)]]/0.3048</f>
        <v>3.8990381819937117</v>
      </c>
      <c r="N3489" s="3">
        <f>DD_relocated_catalogue[[#This Row],[Semi-major axis length (m)]]/0.3048</f>
        <v>12.489124373269556</v>
      </c>
      <c r="O3489" s="3">
        <v>-66.572834323045342</v>
      </c>
      <c r="P3489" s="3">
        <v>-82.640372520236639</v>
      </c>
      <c r="Q3489" s="3">
        <v>175.35915654757471</v>
      </c>
      <c r="R3489" s="3">
        <f>DD_relocated_catalogue[[#This Row],[Northing uncertainty half-length (m)]]/0.3048</f>
        <v>3.711128901693368</v>
      </c>
      <c r="S3489" s="3">
        <f>DD_relocated_catalogue[[#This Row],[Easting uncertainty half-length (m)]]/0.3048</f>
        <v>12.464396082573344</v>
      </c>
      <c r="T3489" s="3">
        <f>DD_relocated_catalogue[[#This Row],[Depth uncertainty half-length (m)]]/0.3048</f>
        <v>2.6847756621485099</v>
      </c>
      <c r="U3489" s="4">
        <v>0.12916094481537282</v>
      </c>
    </row>
    <row r="3490" spans="1:21" x14ac:dyDescent="0.25">
      <c r="A3490">
        <v>2895</v>
      </c>
      <c r="B3490" t="s">
        <v>23</v>
      </c>
      <c r="C3490" s="1">
        <v>41257.676754201391</v>
      </c>
      <c r="D3490" s="2">
        <f>(DD_relocated_catalogue[[#This Row],[SLB northing (m)]]/0.3048)+1169000</f>
        <v>1172746.000656168</v>
      </c>
      <c r="E3490" s="2">
        <f>(DD_relocated_catalogue[[#This Row],[SLB easting (m)]]/0.3048)+342000</f>
        <v>342386.00065616798</v>
      </c>
      <c r="F3490" s="2">
        <f>DD_relocated_catalogue[[#This Row],[SLB depth (m)]]/0.3048</f>
        <v>6766.0006561679784</v>
      </c>
      <c r="G3490">
        <v>-1.17</v>
      </c>
      <c r="H3490" s="1">
        <v>41257.67675421296</v>
      </c>
      <c r="I3490" s="3">
        <f>(DD_relocated_catalogue[[#This Row],[Relocated northing  (m)]]/0.3048)+1169000</f>
        <v>1172705.2821522311</v>
      </c>
      <c r="J3490" s="3">
        <f>(DD_relocated_catalogue[[#This Row],[Relocated easting (m)]]/0.3048)+342000</f>
        <v>342297.24737532809</v>
      </c>
      <c r="K3490" s="3">
        <f>DD_relocated_catalogue[[#This Row],[Relocated depth (m)]]/0.3048</f>
        <v>6797.322834645669</v>
      </c>
      <c r="L3490" s="3">
        <f>DD_relocated_catalogue[[#This Row],[Semi-minor axis length (m)]]/0.3048</f>
        <v>2.3631533814033059</v>
      </c>
      <c r="M3490" s="3">
        <f>DD_relocated_catalogue[[#This Row],[Semi-intermediate axis length (m)]]/0.3048</f>
        <v>4.0699145682091684</v>
      </c>
      <c r="N3490" s="3">
        <f>DD_relocated_catalogue[[#This Row],[Semi-major axis length (m)]]/0.3048</f>
        <v>13.556919380046921</v>
      </c>
      <c r="O3490" s="3">
        <v>-67.049098923913505</v>
      </c>
      <c r="P3490" s="3">
        <v>-80.93292917698048</v>
      </c>
      <c r="Q3490" s="3">
        <v>170.47055844990868</v>
      </c>
      <c r="R3490" s="3">
        <f>DD_relocated_catalogue[[#This Row],[Northing uncertainty half-length (m)]]/0.3048</f>
        <v>3.8530158180068419</v>
      </c>
      <c r="S3490" s="3">
        <f>DD_relocated_catalogue[[#This Row],[Easting uncertainty half-length (m)]]/0.3048</f>
        <v>13.528479029509267</v>
      </c>
      <c r="T3490" s="3">
        <f>DD_relocated_catalogue[[#This Row],[Depth uncertainty half-length (m)]]/0.3048</f>
        <v>2.8078553934954571</v>
      </c>
      <c r="U3490" s="4">
        <v>0.13240682641119528</v>
      </c>
    </row>
    <row r="3491" spans="1:21" x14ac:dyDescent="0.25">
      <c r="A3491">
        <v>1696</v>
      </c>
      <c r="B3491" t="s">
        <v>23</v>
      </c>
      <c r="C3491" s="1">
        <v>41086.934503773147</v>
      </c>
      <c r="D3491" s="2">
        <f>(DD_relocated_catalogue[[#This Row],[SLB northing (m)]]/0.3048)+1169000</f>
        <v>1172746.000656168</v>
      </c>
      <c r="E3491" s="2">
        <f>(DD_relocated_catalogue[[#This Row],[SLB easting (m)]]/0.3048)+342000</f>
        <v>342158.99934383202</v>
      </c>
      <c r="F3491" s="2">
        <f>DD_relocated_catalogue[[#This Row],[SLB depth (m)]]/0.3048</f>
        <v>6636.0006561679784</v>
      </c>
      <c r="G3491">
        <v>-0.79</v>
      </c>
      <c r="H3491" s="1">
        <v>41086.93450372685</v>
      </c>
      <c r="I3491" s="3">
        <f>(DD_relocated_catalogue[[#This Row],[Relocated northing  (m)]]/0.3048)+1169000</f>
        <v>1172700.0164041994</v>
      </c>
      <c r="J3491" s="3">
        <f>(DD_relocated_catalogue[[#This Row],[Relocated easting (m)]]/0.3048)+342000</f>
        <v>341958.57939632545</v>
      </c>
      <c r="K3491" s="3">
        <f>DD_relocated_catalogue[[#This Row],[Relocated depth (m)]]/0.3048</f>
        <v>6647.9658792650916</v>
      </c>
      <c r="L3491" s="3">
        <f>DD_relocated_catalogue[[#This Row],[Semi-minor axis length (m)]]/0.3048</f>
        <v>2.2256863190651806</v>
      </c>
      <c r="M3491" s="3">
        <f>DD_relocated_catalogue[[#This Row],[Semi-intermediate axis length (m)]]/0.3048</f>
        <v>4.215167586936329</v>
      </c>
      <c r="N3491" s="3">
        <f>DD_relocated_catalogue[[#This Row],[Semi-major axis length (m)]]/0.3048</f>
        <v>14.520724775281652</v>
      </c>
      <c r="O3491" s="3">
        <v>-69.65486012672531</v>
      </c>
      <c r="P3491" s="3">
        <v>-82.534086915735315</v>
      </c>
      <c r="Q3491" s="3">
        <v>163.76019196114396</v>
      </c>
      <c r="R3491" s="3">
        <f>DD_relocated_catalogue[[#This Row],[Northing uncertainty half-length (m)]]/0.3048</f>
        <v>4.5794143466321167</v>
      </c>
      <c r="S3491" s="3">
        <f>DD_relocated_catalogue[[#This Row],[Easting uncertainty half-length (m)]]/0.3048</f>
        <v>14.317885672656157</v>
      </c>
      <c r="T3491" s="3">
        <f>DD_relocated_catalogue[[#This Row],[Depth uncertainty half-length (m)]]/0.3048</f>
        <v>2.6206634169191272</v>
      </c>
      <c r="U3491" s="4">
        <v>0.13470550444511384</v>
      </c>
    </row>
    <row r="3492" spans="1:21" x14ac:dyDescent="0.25">
      <c r="A3492">
        <v>1511</v>
      </c>
      <c r="B3492" t="s">
        <v>23</v>
      </c>
      <c r="C3492" s="1">
        <v>41085.659068078705</v>
      </c>
      <c r="D3492" s="2">
        <f>(DD_relocated_catalogue[[#This Row],[SLB northing (m)]]/0.3048)+1169000</f>
        <v>1172763.999343832</v>
      </c>
      <c r="E3492" s="2">
        <f>(DD_relocated_catalogue[[#This Row],[SLB easting (m)]]/0.3048)+342000</f>
        <v>342196.00065616798</v>
      </c>
      <c r="F3492" s="2">
        <f>DD_relocated_catalogue[[#This Row],[SLB depth (m)]]/0.3048</f>
        <v>6622.0013123359577</v>
      </c>
      <c r="G3492">
        <v>-0.45</v>
      </c>
      <c r="H3492" s="1">
        <v>41085.659068067129</v>
      </c>
      <c r="I3492" s="3">
        <f>(DD_relocated_catalogue[[#This Row],[Relocated northing  (m)]]/0.3048)+1169000</f>
        <v>1172737.3064304462</v>
      </c>
      <c r="J3492" s="3">
        <f>(DD_relocated_catalogue[[#This Row],[Relocated easting (m)]]/0.3048)+342000</f>
        <v>342329.84580052493</v>
      </c>
      <c r="K3492" s="3">
        <f>DD_relocated_catalogue[[#This Row],[Relocated depth (m)]]/0.3048</f>
        <v>6616.8897637795271</v>
      </c>
      <c r="L3492" s="3">
        <f>DD_relocated_catalogue[[#This Row],[Semi-minor axis length (m)]]/0.3048</f>
        <v>2.9337605239069955</v>
      </c>
      <c r="M3492" s="3">
        <f>DD_relocated_catalogue[[#This Row],[Semi-intermediate axis length (m)]]/0.3048</f>
        <v>4.814704838931406</v>
      </c>
      <c r="N3492" s="3">
        <f>DD_relocated_catalogue[[#This Row],[Semi-major axis length (m)]]/0.3048</f>
        <v>12.481572625195568</v>
      </c>
      <c r="O3492" s="3">
        <v>-74.460160488257628</v>
      </c>
      <c r="P3492" s="3">
        <v>-79.223956414780872</v>
      </c>
      <c r="Q3492" s="3">
        <v>172.36452719729158</v>
      </c>
      <c r="R3492" s="3">
        <f>DD_relocated_catalogue[[#This Row],[Northing uncertainty half-length (m)]]/0.3048</f>
        <v>4.6864230033077661</v>
      </c>
      <c r="S3492" s="3">
        <f>DD_relocated_catalogue[[#This Row],[Easting uncertainty half-length (m)]]/0.3048</f>
        <v>12.451491836341612</v>
      </c>
      <c r="T3492" s="3">
        <f>DD_relocated_catalogue[[#This Row],[Depth uncertainty half-length (m)]]/0.3048</f>
        <v>3.1396356930548994</v>
      </c>
      <c r="U3492" s="4">
        <v>0.16686073023282419</v>
      </c>
    </row>
    <row r="3493" spans="1:21" x14ac:dyDescent="0.25">
      <c r="A3493">
        <v>4822</v>
      </c>
      <c r="B3493" t="s">
        <v>23</v>
      </c>
      <c r="C3493" s="1">
        <v>41721.168297187498</v>
      </c>
      <c r="D3493" s="2">
        <f>(DD_relocated_catalogue[[#This Row],[SLB northing (m)]]/0.3048)+1169000</f>
        <v>1172631.000656168</v>
      </c>
      <c r="E3493" s="2">
        <f>(DD_relocated_catalogue[[#This Row],[SLB easting (m)]]/0.3048)+342000</f>
        <v>342226.00065616798</v>
      </c>
      <c r="F3493" s="2">
        <f>DD_relocated_catalogue[[#This Row],[SLB depth (m)]]/0.3048</f>
        <v>6884.9999999999991</v>
      </c>
      <c r="G3493">
        <v>-1.31</v>
      </c>
      <c r="H3493" s="1">
        <v>41721.168297164353</v>
      </c>
      <c r="I3493" s="3">
        <f>(DD_relocated_catalogue[[#This Row],[Relocated northing  (m)]]/0.3048)+1169000</f>
        <v>1172591.3549868767</v>
      </c>
      <c r="J3493" s="3">
        <f>(DD_relocated_catalogue[[#This Row],[Relocated easting (m)]]/0.3048)+342000</f>
        <v>342263.07414698164</v>
      </c>
      <c r="K3493" s="3">
        <f>DD_relocated_catalogue[[#This Row],[Relocated depth (m)]]/0.3048</f>
        <v>6924.3766404199478</v>
      </c>
      <c r="L3493" s="3">
        <f>DD_relocated_catalogue[[#This Row],[Semi-minor axis length (m)]]/0.3048</f>
        <v>2.9383027506013577</v>
      </c>
      <c r="M3493" s="3">
        <f>DD_relocated_catalogue[[#This Row],[Semi-intermediate axis length (m)]]/0.3048</f>
        <v>3.2475145532828162</v>
      </c>
      <c r="N3493" s="3">
        <f>DD_relocated_catalogue[[#This Row],[Semi-major axis length (m)]]/0.3048</f>
        <v>13.389666639498408</v>
      </c>
      <c r="O3493" s="3">
        <v>-63.619052821831758</v>
      </c>
      <c r="P3493" s="3">
        <v>-100.32312717610731</v>
      </c>
      <c r="Q3493" s="3">
        <v>10.72227843243901</v>
      </c>
      <c r="R3493" s="3">
        <f>DD_relocated_catalogue[[#This Row],[Northing uncertainty half-length (m)]]/0.3048</f>
        <v>3.1879107902910007</v>
      </c>
      <c r="S3493" s="3">
        <f>DD_relocated_catalogue[[#This Row],[Easting uncertainty half-length (m)]]/0.3048</f>
        <v>13.342852520176251</v>
      </c>
      <c r="T3493" s="3">
        <f>DD_relocated_catalogue[[#This Row],[Depth uncertainty half-length (m)]]/0.3048</f>
        <v>3.148410079923635</v>
      </c>
      <c r="U3493" s="4">
        <v>0.12766236565685626</v>
      </c>
    </row>
    <row r="3494" spans="1:21" x14ac:dyDescent="0.25">
      <c r="A3494">
        <v>1214</v>
      </c>
      <c r="B3494" t="s">
        <v>23</v>
      </c>
      <c r="C3494" s="1">
        <v>41084.417239525465</v>
      </c>
      <c r="D3494" s="2">
        <f>(DD_relocated_catalogue[[#This Row],[SLB northing (m)]]/0.3048)+1169000</f>
        <v>1172517.001312336</v>
      </c>
      <c r="E3494" s="2">
        <f>(DD_relocated_catalogue[[#This Row],[SLB easting (m)]]/0.3048)+342000</f>
        <v>342251.00065616798</v>
      </c>
      <c r="F3494" s="2">
        <f>DD_relocated_catalogue[[#This Row],[SLB depth (m)]]/0.3048</f>
        <v>6634.9999999999991</v>
      </c>
      <c r="G3494">
        <v>-0.88</v>
      </c>
      <c r="H3494" s="1">
        <v>41084.417239444447</v>
      </c>
      <c r="I3494" s="3">
        <f>(DD_relocated_catalogue[[#This Row],[Relocated northing  (m)]]/0.3048)+1169000</f>
        <v>1172607.6410761154</v>
      </c>
      <c r="J3494" s="3">
        <f>(DD_relocated_catalogue[[#This Row],[Relocated easting (m)]]/0.3048)+342000</f>
        <v>342139.84908136481</v>
      </c>
      <c r="K3494" s="3">
        <f>DD_relocated_catalogue[[#This Row],[Relocated depth (m)]]/0.3048</f>
        <v>6622.893700787401</v>
      </c>
      <c r="L3494" s="3">
        <f>DD_relocated_catalogue[[#This Row],[Semi-minor axis length (m)]]/0.3048</f>
        <v>1.9586017388485235</v>
      </c>
      <c r="M3494" s="3">
        <f>DD_relocated_catalogue[[#This Row],[Semi-intermediate axis length (m)]]/0.3048</f>
        <v>3.8622740904666797</v>
      </c>
      <c r="N3494" s="3">
        <f>DD_relocated_catalogue[[#This Row],[Semi-major axis length (m)]]/0.3048</f>
        <v>12.813186524835054</v>
      </c>
      <c r="O3494" s="3">
        <v>-63.556681017952329</v>
      </c>
      <c r="P3494" s="3">
        <v>-82.65957232740837</v>
      </c>
      <c r="Q3494" s="3">
        <v>170.00920821256983</v>
      </c>
      <c r="R3494" s="3">
        <f>DD_relocated_catalogue[[#This Row],[Northing uncertainty half-length (m)]]/0.3048</f>
        <v>3.634616524508663</v>
      </c>
      <c r="S3494" s="3">
        <f>DD_relocated_catalogue[[#This Row],[Easting uncertainty half-length (m)]]/0.3048</f>
        <v>12.769765390601989</v>
      </c>
      <c r="T3494" s="3">
        <f>DD_relocated_catalogue[[#This Row],[Depth uncertainty half-length (m)]]/0.3048</f>
        <v>2.5281802444375927</v>
      </c>
      <c r="U3494" s="4">
        <v>0.13274198873901058</v>
      </c>
    </row>
    <row r="3495" spans="1:21" x14ac:dyDescent="0.25">
      <c r="A3495">
        <v>1515</v>
      </c>
      <c r="B3495" t="s">
        <v>23</v>
      </c>
      <c r="C3495" s="1">
        <v>41085.661110775465</v>
      </c>
      <c r="D3495" s="2">
        <f>(DD_relocated_catalogue[[#This Row],[SLB northing (m)]]/0.3048)+1169000</f>
        <v>1172737.998687664</v>
      </c>
      <c r="E3495" s="2">
        <f>(DD_relocated_catalogue[[#This Row],[SLB easting (m)]]/0.3048)+342000</f>
        <v>342331.00065616798</v>
      </c>
      <c r="F3495" s="2">
        <f>DD_relocated_catalogue[[#This Row],[SLB depth (m)]]/0.3048</f>
        <v>6602.0013123359577</v>
      </c>
      <c r="G3495">
        <v>-0.27</v>
      </c>
      <c r="H3495" s="1">
        <v>41085.661110787034</v>
      </c>
      <c r="I3495" s="3">
        <f>(DD_relocated_catalogue[[#This Row],[Relocated northing  (m)]]/0.3048)+1169000</f>
        <v>1172715.4560367453</v>
      </c>
      <c r="J3495" s="3">
        <f>(DD_relocated_catalogue[[#This Row],[Relocated easting (m)]]/0.3048)+342000</f>
        <v>342294.55708661419</v>
      </c>
      <c r="K3495" s="3">
        <f>DD_relocated_catalogue[[#This Row],[Relocated depth (m)]]/0.3048</f>
        <v>6609.1404199475055</v>
      </c>
      <c r="L3495" s="3">
        <f>DD_relocated_catalogue[[#This Row],[Semi-minor axis length (m)]]/0.3048</f>
        <v>2.931124192067041</v>
      </c>
      <c r="M3495" s="3">
        <f>DD_relocated_catalogue[[#This Row],[Semi-intermediate axis length (m)]]/0.3048</f>
        <v>4.5986954216094116</v>
      </c>
      <c r="N3495" s="3">
        <f>DD_relocated_catalogue[[#This Row],[Semi-major axis length (m)]]/0.3048</f>
        <v>12.064315289498607</v>
      </c>
      <c r="O3495" s="3">
        <v>-64.888921231556338</v>
      </c>
      <c r="P3495" s="3">
        <v>-80.672439064164607</v>
      </c>
      <c r="Q3495" s="3">
        <v>173.66774416970028</v>
      </c>
      <c r="R3495" s="3">
        <f>DD_relocated_catalogue[[#This Row],[Northing uncertainty half-length (m)]]/0.3048</f>
        <v>4.3606714328101885</v>
      </c>
      <c r="S3495" s="3">
        <f>DD_relocated_catalogue[[#This Row],[Easting uncertainty half-length (m)]]/0.3048</f>
        <v>12.027450073243445</v>
      </c>
      <c r="T3495" s="3">
        <f>DD_relocated_catalogue[[#This Row],[Depth uncertainty half-length (m)]]/0.3048</f>
        <v>3.3750756077031974</v>
      </c>
      <c r="U3495" s="4">
        <v>0.17135528440791226</v>
      </c>
    </row>
    <row r="3496" spans="1:21" x14ac:dyDescent="0.25">
      <c r="A3496">
        <v>1579</v>
      </c>
      <c r="B3496" t="s">
        <v>23</v>
      </c>
      <c r="C3496" s="1">
        <v>41085.939690127314</v>
      </c>
      <c r="D3496" s="2">
        <f>(DD_relocated_catalogue[[#This Row],[SLB northing (m)]]/0.3048)+1169000</f>
        <v>1172700</v>
      </c>
      <c r="E3496" s="2">
        <f>(DD_relocated_catalogue[[#This Row],[SLB easting (m)]]/0.3048)+342000</f>
        <v>342133.99934383202</v>
      </c>
      <c r="F3496" s="2">
        <f>DD_relocated_catalogue[[#This Row],[SLB depth (m)]]/0.3048</f>
        <v>6626.0006561679784</v>
      </c>
      <c r="G3496">
        <v>0.37</v>
      </c>
      <c r="H3496" s="1">
        <v>41085.939690115738</v>
      </c>
      <c r="I3496" s="3">
        <f>(DD_relocated_catalogue[[#This Row],[Relocated northing  (m)]]/0.3048)+1169000</f>
        <v>1172698.0741469816</v>
      </c>
      <c r="J3496" s="3">
        <f>(DD_relocated_catalogue[[#This Row],[Relocated easting (m)]]/0.3048)+342000</f>
        <v>342241.47637795273</v>
      </c>
      <c r="K3496" s="3">
        <f>DD_relocated_catalogue[[#This Row],[Relocated depth (m)]]/0.3048</f>
        <v>6639.1141732283468</v>
      </c>
      <c r="L3496" s="3">
        <f>DD_relocated_catalogue[[#This Row],[Semi-minor axis length (m)]]/0.3048</f>
        <v>2.8950988358056295</v>
      </c>
      <c r="M3496" s="3">
        <f>DD_relocated_catalogue[[#This Row],[Semi-intermediate axis length (m)]]/0.3048</f>
        <v>4.5628070458288823</v>
      </c>
      <c r="N3496" s="3">
        <f>DD_relocated_catalogue[[#This Row],[Semi-major axis length (m)]]/0.3048</f>
        <v>12.653648726645514</v>
      </c>
      <c r="O3496" s="3">
        <v>-74.133437347381786</v>
      </c>
      <c r="P3496" s="3">
        <v>-89.744969539106918</v>
      </c>
      <c r="Q3496" s="3">
        <v>179.57396473483718</v>
      </c>
      <c r="R3496" s="3">
        <f>DD_relocated_catalogue[[#This Row],[Northing uncertainty half-length (m)]]/0.3048</f>
        <v>4.4187287426316129</v>
      </c>
      <c r="S3496" s="3">
        <f>DD_relocated_catalogue[[#This Row],[Easting uncertainty half-length (m)]]/0.3048</f>
        <v>12.653576412780874</v>
      </c>
      <c r="T3496" s="3">
        <f>DD_relocated_catalogue[[#This Row],[Depth uncertainty half-length (m)]]/0.3048</f>
        <v>3.0339839069922721</v>
      </c>
      <c r="U3496" s="4">
        <v>0.15573412212877197</v>
      </c>
    </row>
    <row r="3497" spans="1:21" x14ac:dyDescent="0.25">
      <c r="A3497">
        <v>1736</v>
      </c>
      <c r="B3497" t="s">
        <v>23</v>
      </c>
      <c r="C3497" s="1">
        <v>41087.18718364583</v>
      </c>
      <c r="D3497" s="2">
        <f>(DD_relocated_catalogue[[#This Row],[SLB northing (m)]]/0.3048)+1169000</f>
        <v>1172677.001312336</v>
      </c>
      <c r="E3497" s="2">
        <f>(DD_relocated_catalogue[[#This Row],[SLB easting (m)]]/0.3048)+342000</f>
        <v>342292.00131233595</v>
      </c>
      <c r="F3497" s="2">
        <f>DD_relocated_catalogue[[#This Row],[SLB depth (m)]]/0.3048</f>
        <v>6563.9993438320207</v>
      </c>
      <c r="G3497">
        <v>-0.26</v>
      </c>
      <c r="H3497" s="1">
        <v>41087.18718364583</v>
      </c>
      <c r="I3497" s="3">
        <f>(DD_relocated_catalogue[[#This Row],[Relocated northing  (m)]]/0.3048)+1169000</f>
        <v>1172688.5301837269</v>
      </c>
      <c r="J3497" s="3">
        <f>(DD_relocated_catalogue[[#This Row],[Relocated easting (m)]]/0.3048)+342000</f>
        <v>342270.31824146979</v>
      </c>
      <c r="K3497" s="3">
        <f>DD_relocated_catalogue[[#This Row],[Relocated depth (m)]]/0.3048</f>
        <v>6564.4422572178473</v>
      </c>
      <c r="L3497" s="3">
        <f>DD_relocated_catalogue[[#This Row],[Semi-minor axis length (m)]]/0.3048</f>
        <v>2.4438410830795685</v>
      </c>
      <c r="M3497" s="3">
        <f>DD_relocated_catalogue[[#This Row],[Semi-intermediate axis length (m)]]/0.3048</f>
        <v>4.4524279333044463</v>
      </c>
      <c r="N3497" s="3">
        <f>DD_relocated_catalogue[[#This Row],[Semi-major axis length (m)]]/0.3048</f>
        <v>13.330720341209513</v>
      </c>
      <c r="O3497" s="3">
        <v>-71.043147667587405</v>
      </c>
      <c r="P3497" s="3">
        <v>-84.6027381326019</v>
      </c>
      <c r="Q3497" s="3">
        <v>173.70801761068529</v>
      </c>
      <c r="R3497" s="3">
        <f>DD_relocated_catalogue[[#This Row],[Northing uncertainty half-length (m)]]/0.3048</f>
        <v>4.2505744595640609</v>
      </c>
      <c r="S3497" s="3">
        <f>DD_relocated_catalogue[[#This Row],[Easting uncertainty half-length (m)]]/0.3048</f>
        <v>13.321641755731189</v>
      </c>
      <c r="T3497" s="3">
        <f>DD_relocated_catalogue[[#This Row],[Depth uncertainty half-length (m)]]/0.3048</f>
        <v>2.7465591195395125</v>
      </c>
      <c r="U3497" s="4">
        <v>0.15550386777398659</v>
      </c>
    </row>
    <row r="3498" spans="1:21" x14ac:dyDescent="0.25">
      <c r="A3498">
        <v>1719</v>
      </c>
      <c r="B3498" t="s">
        <v>23</v>
      </c>
      <c r="C3498" s="1">
        <v>41087.045930914355</v>
      </c>
      <c r="D3498" s="2">
        <f>(DD_relocated_catalogue[[#This Row],[SLB northing (m)]]/0.3048)+1169000</f>
        <v>1172693.999343832</v>
      </c>
      <c r="E3498" s="2">
        <f>(DD_relocated_catalogue[[#This Row],[SLB easting (m)]]/0.3048)+342000</f>
        <v>342312.00131233595</v>
      </c>
      <c r="F3498" s="2">
        <f>DD_relocated_catalogue[[#This Row],[SLB depth (m)]]/0.3048</f>
        <v>6570</v>
      </c>
      <c r="G3498">
        <v>-0.34</v>
      </c>
      <c r="H3498" s="1">
        <v>41087.045930972221</v>
      </c>
      <c r="I3498" s="3">
        <f>(DD_relocated_catalogue[[#This Row],[Relocated northing  (m)]]/0.3048)+1169000</f>
        <v>1172708.3825459317</v>
      </c>
      <c r="J3498" s="3">
        <f>(DD_relocated_catalogue[[#This Row],[Relocated easting (m)]]/0.3048)+342000</f>
        <v>342286.49934383202</v>
      </c>
      <c r="K3498" s="3">
        <f>DD_relocated_catalogue[[#This Row],[Relocated depth (m)]]/0.3048</f>
        <v>6570.0885826771655</v>
      </c>
      <c r="L3498" s="3">
        <f>DD_relocated_catalogue[[#This Row],[Semi-minor axis length (m)]]/0.3048</f>
        <v>2.7327784055778519</v>
      </c>
      <c r="M3498" s="3">
        <f>DD_relocated_catalogue[[#This Row],[Semi-intermediate axis length (m)]]/0.3048</f>
        <v>4.6301657398120977</v>
      </c>
      <c r="N3498" s="3">
        <f>DD_relocated_catalogue[[#This Row],[Semi-major axis length (m)]]/0.3048</f>
        <v>15.412258644953305</v>
      </c>
      <c r="O3498" s="3">
        <v>-72.789844172430278</v>
      </c>
      <c r="P3498" s="3">
        <v>-79.871277656458403</v>
      </c>
      <c r="Q3498" s="3">
        <v>164.07995011176615</v>
      </c>
      <c r="R3498" s="3">
        <f>DD_relocated_catalogue[[#This Row],[Northing uncertainty half-length (m)]]/0.3048</f>
        <v>4.7342949362562141</v>
      </c>
      <c r="S3498" s="3">
        <f>DD_relocated_catalogue[[#This Row],[Easting uncertainty half-length (m)]]/0.3048</f>
        <v>15.300307001605546</v>
      </c>
      <c r="T3498" s="3">
        <f>DD_relocated_catalogue[[#This Row],[Depth uncertainty half-length (m)]]/0.3048</f>
        <v>3.0102237987157396</v>
      </c>
      <c r="U3498" s="4">
        <v>0.15897835607017846</v>
      </c>
    </row>
    <row r="3499" spans="1:21" x14ac:dyDescent="0.25">
      <c r="A3499">
        <v>1153</v>
      </c>
      <c r="B3499" t="s">
        <v>23</v>
      </c>
      <c r="C3499" s="1">
        <v>41081.572665196756</v>
      </c>
      <c r="D3499" s="2">
        <f>(DD_relocated_catalogue[[#This Row],[SLB northing (m)]]/0.3048)+1169000</f>
        <v>1172527.001312336</v>
      </c>
      <c r="E3499" s="2">
        <f>(DD_relocated_catalogue[[#This Row],[SLB easting (m)]]/0.3048)+342000</f>
        <v>342206.00065616798</v>
      </c>
      <c r="F3499" s="2">
        <f>DD_relocated_catalogue[[#This Row],[SLB depth (m)]]/0.3048</f>
        <v>6627.9986876640414</v>
      </c>
      <c r="G3499">
        <v>-7.0000000000000007E-2</v>
      </c>
      <c r="H3499" s="1">
        <v>41081.572665162035</v>
      </c>
      <c r="I3499" s="3">
        <f>(DD_relocated_catalogue[[#This Row],[Relocated northing  (m)]]/0.3048)+1169000</f>
        <v>1172547.4671916009</v>
      </c>
      <c r="J3499" s="3">
        <f>(DD_relocated_catalogue[[#This Row],[Relocated easting (m)]]/0.3048)+342000</f>
        <v>342009.52427821525</v>
      </c>
      <c r="K3499" s="3">
        <f>DD_relocated_catalogue[[#This Row],[Relocated depth (m)]]/0.3048</f>
        <v>6618.7532808398946</v>
      </c>
      <c r="L3499" s="3">
        <f>DD_relocated_catalogue[[#This Row],[Semi-minor axis length (m)]]/0.3048</f>
        <v>2.9332624778875638</v>
      </c>
      <c r="M3499" s="3">
        <f>DD_relocated_catalogue[[#This Row],[Semi-intermediate axis length (m)]]/0.3048</f>
        <v>4.4327939475427094</v>
      </c>
      <c r="N3499" s="3">
        <f>DD_relocated_catalogue[[#This Row],[Semi-major axis length (m)]]/0.3048</f>
        <v>11.734940975194615</v>
      </c>
      <c r="O3499" s="3">
        <v>-74.509602581582712</v>
      </c>
      <c r="P3499" s="3">
        <v>-71.621009598575768</v>
      </c>
      <c r="Q3499" s="3">
        <v>159.57714308035065</v>
      </c>
      <c r="R3499" s="3">
        <f>DD_relocated_catalogue[[#This Row],[Northing uncertainty half-length (m)]]/0.3048</f>
        <v>4.3360192709936562</v>
      </c>
      <c r="S3499" s="3">
        <f>DD_relocated_catalogue[[#This Row],[Easting uncertainty half-length (m)]]/0.3048</f>
        <v>11.680575964658907</v>
      </c>
      <c r="T3499" s="3">
        <f>DD_relocated_catalogue[[#This Row],[Depth uncertainty half-length (m)]]/0.3048</f>
        <v>3.1923451803900957</v>
      </c>
      <c r="U3499" s="4">
        <v>0.16133726189518399</v>
      </c>
    </row>
    <row r="3500" spans="1:21" x14ac:dyDescent="0.25">
      <c r="A3500">
        <v>1309</v>
      </c>
      <c r="B3500" t="s">
        <v>23</v>
      </c>
      <c r="C3500" s="1">
        <v>41084.778987997684</v>
      </c>
      <c r="D3500" s="2">
        <f>(DD_relocated_catalogue[[#This Row],[SLB northing (m)]]/0.3048)+1169000</f>
        <v>1172682.001312336</v>
      </c>
      <c r="E3500" s="2">
        <f>(DD_relocated_catalogue[[#This Row],[SLB easting (m)]]/0.3048)+342000</f>
        <v>342197.99868766405</v>
      </c>
      <c r="F3500" s="2">
        <f>DD_relocated_catalogue[[#This Row],[SLB depth (m)]]/0.3048</f>
        <v>6567.0013123359577</v>
      </c>
      <c r="G3500">
        <v>-0.85</v>
      </c>
      <c r="H3500" s="1">
        <v>41084.77898797454</v>
      </c>
      <c r="I3500" s="3">
        <f>(DD_relocated_catalogue[[#This Row],[Relocated northing  (m)]]/0.3048)+1169000</f>
        <v>1172695.9251968504</v>
      </c>
      <c r="J3500" s="3">
        <f>(DD_relocated_catalogue[[#This Row],[Relocated easting (m)]]/0.3048)+342000</f>
        <v>342272.56561679789</v>
      </c>
      <c r="K3500" s="3">
        <f>DD_relocated_catalogue[[#This Row],[Relocated depth (m)]]/0.3048</f>
        <v>6565.9219160104976</v>
      </c>
      <c r="L3500" s="3">
        <f>DD_relocated_catalogue[[#This Row],[Semi-minor axis length (m)]]/0.3048</f>
        <v>1.8652123364140529</v>
      </c>
      <c r="M3500" s="3">
        <f>DD_relocated_catalogue[[#This Row],[Semi-intermediate axis length (m)]]/0.3048</f>
        <v>3.6826643290274812</v>
      </c>
      <c r="N3500" s="3">
        <f>DD_relocated_catalogue[[#This Row],[Semi-major axis length (m)]]/0.3048</f>
        <v>12.351052345796825</v>
      </c>
      <c r="O3500" s="3">
        <v>-67.030032344200876</v>
      </c>
      <c r="P3500" s="3">
        <v>-81.23100323815062</v>
      </c>
      <c r="Q3500" s="3">
        <v>170.97496741726479</v>
      </c>
      <c r="R3500" s="3">
        <f>DD_relocated_catalogue[[#This Row],[Northing uncertainty half-length (m)]]/0.3048</f>
        <v>3.4534699697899827</v>
      </c>
      <c r="S3500" s="3">
        <f>DD_relocated_catalogue[[#This Row],[Easting uncertainty half-length (m)]]/0.3048</f>
        <v>12.327509173696523</v>
      </c>
      <c r="T3500" s="3">
        <f>DD_relocated_catalogue[[#This Row],[Depth uncertainty half-length (m)]]/0.3048</f>
        <v>2.3424130406616741</v>
      </c>
      <c r="U3500" s="4">
        <v>0.12921434346012137</v>
      </c>
    </row>
    <row r="3501" spans="1:21" x14ac:dyDescent="0.25">
      <c r="A3501">
        <v>1300</v>
      </c>
      <c r="B3501" t="s">
        <v>23</v>
      </c>
      <c r="C3501" s="1">
        <v>41084.756415960648</v>
      </c>
      <c r="D3501" s="2">
        <f>(DD_relocated_catalogue[[#This Row],[SLB northing (m)]]/0.3048)+1169000</f>
        <v>1172571.000656168</v>
      </c>
      <c r="E3501" s="2">
        <f>(DD_relocated_catalogue[[#This Row],[SLB easting (m)]]/0.3048)+342000</f>
        <v>342282.99868766405</v>
      </c>
      <c r="F3501" s="2">
        <f>DD_relocated_catalogue[[#This Row],[SLB depth (m)]]/0.3048</f>
        <v>6576.0006561679784</v>
      </c>
      <c r="G3501">
        <v>-0.69</v>
      </c>
      <c r="H3501" s="1">
        <v>41084.756415949072</v>
      </c>
      <c r="I3501" s="3">
        <f>(DD_relocated_catalogue[[#This Row],[Relocated northing  (m)]]/0.3048)+1169000</f>
        <v>1172602.4442257218</v>
      </c>
      <c r="J3501" s="3">
        <f>(DD_relocated_catalogue[[#This Row],[Relocated easting (m)]]/0.3048)+342000</f>
        <v>342169.7342519685</v>
      </c>
      <c r="K3501" s="3">
        <f>DD_relocated_catalogue[[#This Row],[Relocated depth (m)]]/0.3048</f>
        <v>6589.8293963254591</v>
      </c>
      <c r="L3501" s="3">
        <f>DD_relocated_catalogue[[#This Row],[Semi-minor axis length (m)]]/0.3048</f>
        <v>2.7505188190586796</v>
      </c>
      <c r="M3501" s="3">
        <f>DD_relocated_catalogue[[#This Row],[Semi-intermediate axis length (m)]]/0.3048</f>
        <v>4.0673490937883594</v>
      </c>
      <c r="N3501" s="3">
        <f>DD_relocated_catalogue[[#This Row],[Semi-major axis length (m)]]/0.3048</f>
        <v>12.476243920104698</v>
      </c>
      <c r="O3501" s="3">
        <v>-71.599370756660406</v>
      </c>
      <c r="P3501" s="3">
        <v>-83.233415855115709</v>
      </c>
      <c r="Q3501" s="3">
        <v>170.46270305154172</v>
      </c>
      <c r="R3501" s="3">
        <f>DD_relocated_catalogue[[#This Row],[Northing uncertainty half-length (m)]]/0.3048</f>
        <v>3.9921592215274582</v>
      </c>
      <c r="S3501" s="3">
        <f>DD_relocated_catalogue[[#This Row],[Easting uncertainty half-length (m)]]/0.3048</f>
        <v>12.449206012697113</v>
      </c>
      <c r="T3501" s="3">
        <f>DD_relocated_catalogue[[#This Row],[Depth uncertainty half-length (m)]]/0.3048</f>
        <v>2.9133162443283465</v>
      </c>
      <c r="U3501" s="4">
        <v>0.15130248597366769</v>
      </c>
    </row>
    <row r="3502" spans="1:21" x14ac:dyDescent="0.25">
      <c r="A3502">
        <v>2178</v>
      </c>
      <c r="B3502" t="s">
        <v>23</v>
      </c>
      <c r="C3502" s="1">
        <v>41117.95928638889</v>
      </c>
      <c r="D3502" s="2">
        <f>(DD_relocated_catalogue[[#This Row],[SLB northing (m)]]/0.3048)+1169000</f>
        <v>1172723.999343832</v>
      </c>
      <c r="E3502" s="2">
        <f>(DD_relocated_catalogue[[#This Row],[SLB easting (m)]]/0.3048)+342000</f>
        <v>342398.99934383202</v>
      </c>
      <c r="F3502" s="2">
        <f>DD_relocated_catalogue[[#This Row],[SLB depth (m)]]/0.3048</f>
        <v>6650</v>
      </c>
      <c r="G3502">
        <v>-0.45</v>
      </c>
      <c r="H3502" s="1">
        <v>41117.959286423611</v>
      </c>
      <c r="I3502" s="3">
        <f>(DD_relocated_catalogue[[#This Row],[Relocated northing  (m)]]/0.3048)+1169000</f>
        <v>1172722.1391076115</v>
      </c>
      <c r="J3502" s="3">
        <f>(DD_relocated_catalogue[[#This Row],[Relocated easting (m)]]/0.3048)+342000</f>
        <v>342471.77493438323</v>
      </c>
      <c r="K3502" s="3">
        <f>DD_relocated_catalogue[[#This Row],[Relocated depth (m)]]/0.3048</f>
        <v>6629.2158792650916</v>
      </c>
      <c r="L3502" s="3">
        <f>DD_relocated_catalogue[[#This Row],[Semi-minor axis length (m)]]/0.3048</f>
        <v>2.7450955546246711</v>
      </c>
      <c r="M3502" s="3">
        <f>DD_relocated_catalogue[[#This Row],[Semi-intermediate axis length (m)]]/0.3048</f>
        <v>4.5440091432448773</v>
      </c>
      <c r="N3502" s="3">
        <f>DD_relocated_catalogue[[#This Row],[Semi-major axis length (m)]]/0.3048</f>
        <v>13.145152345788963</v>
      </c>
      <c r="O3502" s="3">
        <v>-73.179526407931988</v>
      </c>
      <c r="P3502" s="3">
        <v>-81.359507208883102</v>
      </c>
      <c r="Q3502" s="3">
        <v>176.30272882389667</v>
      </c>
      <c r="R3502" s="3">
        <f>DD_relocated_catalogue[[#This Row],[Northing uncertainty half-length (m)]]/0.3048</f>
        <v>4.4783037949715547</v>
      </c>
      <c r="S3502" s="3">
        <f>DD_relocated_catalogue[[#This Row],[Easting uncertainty half-length (m)]]/0.3048</f>
        <v>13.09081154511434</v>
      </c>
      <c r="T3502" s="3">
        <f>DD_relocated_catalogue[[#This Row],[Depth uncertainty half-length (m)]]/0.3048</f>
        <v>2.9544480243420224</v>
      </c>
      <c r="U3502" s="4">
        <v>0.15694879785037055</v>
      </c>
    </row>
    <row r="3503" spans="1:21" x14ac:dyDescent="0.25">
      <c r="A3503">
        <v>1249</v>
      </c>
      <c r="B3503" t="s">
        <v>23</v>
      </c>
      <c r="C3503" s="1">
        <v>41084.678230289355</v>
      </c>
      <c r="D3503" s="2">
        <f>(DD_relocated_catalogue[[#This Row],[SLB northing (m)]]/0.3048)+1169000</f>
        <v>1172613.999343832</v>
      </c>
      <c r="E3503" s="2">
        <f>(DD_relocated_catalogue[[#This Row],[SLB easting (m)]]/0.3048)+342000</f>
        <v>342101.00065616798</v>
      </c>
      <c r="F3503" s="2">
        <f>DD_relocated_catalogue[[#This Row],[SLB depth (m)]]/0.3048</f>
        <v>6664.9999999999991</v>
      </c>
      <c r="G3503">
        <v>-0.54</v>
      </c>
      <c r="H3503" s="1">
        <v>41084.678230300924</v>
      </c>
      <c r="I3503" s="3">
        <f>(DD_relocated_catalogue[[#This Row],[Relocated northing  (m)]]/0.3048)+1169000</f>
        <v>1172615.7447506562</v>
      </c>
      <c r="J3503" s="3">
        <f>(DD_relocated_catalogue[[#This Row],[Relocated easting (m)]]/0.3048)+342000</f>
        <v>342098.05118110235</v>
      </c>
      <c r="K3503" s="3">
        <f>DD_relocated_catalogue[[#This Row],[Relocated depth (m)]]/0.3048</f>
        <v>6664.5078740157478</v>
      </c>
      <c r="L3503" s="3">
        <f>DD_relocated_catalogue[[#This Row],[Semi-minor axis length (m)]]/0.3048</f>
        <v>2.5937023228423675</v>
      </c>
      <c r="M3503" s="3">
        <f>DD_relocated_catalogue[[#This Row],[Semi-intermediate axis length (m)]]/0.3048</f>
        <v>4.4325079099811582</v>
      </c>
      <c r="N3503" s="3">
        <f>DD_relocated_catalogue[[#This Row],[Semi-major axis length (m)]]/0.3048</f>
        <v>12.220995001625086</v>
      </c>
      <c r="O3503" s="3">
        <v>-70.944548607613427</v>
      </c>
      <c r="P3503" s="3">
        <v>-84.342754624567419</v>
      </c>
      <c r="Q3503" s="3">
        <v>171.15646093786307</v>
      </c>
      <c r="R3503" s="3">
        <f>DD_relocated_catalogue[[#This Row],[Northing uncertainty half-length (m)]]/0.3048</f>
        <v>4.3047301363111217</v>
      </c>
      <c r="S3503" s="3">
        <f>DD_relocated_catalogue[[#This Row],[Easting uncertainty half-length (m)]]/0.3048</f>
        <v>12.191953576215729</v>
      </c>
      <c r="T3503" s="3">
        <f>DD_relocated_catalogue[[#This Row],[Depth uncertainty half-length (m)]]/0.3048</f>
        <v>2.8565185972460432</v>
      </c>
      <c r="U3503" s="4">
        <v>0.14949397561134151</v>
      </c>
    </row>
    <row r="3504" spans="1:21" x14ac:dyDescent="0.25">
      <c r="A3504">
        <v>1404</v>
      </c>
      <c r="B3504" t="s">
        <v>23</v>
      </c>
      <c r="C3504" s="1">
        <v>41085.361951817133</v>
      </c>
      <c r="D3504" s="2">
        <f>(DD_relocated_catalogue[[#This Row],[SLB northing (m)]]/0.3048)+1169000</f>
        <v>1172702.998687664</v>
      </c>
      <c r="E3504" s="2">
        <f>(DD_relocated_catalogue[[#This Row],[SLB easting (m)]]/0.3048)+342000</f>
        <v>342317.00131233595</v>
      </c>
      <c r="F3504" s="2">
        <f>DD_relocated_catalogue[[#This Row],[SLB depth (m)]]/0.3048</f>
        <v>6567.9986876640414</v>
      </c>
      <c r="G3504">
        <v>-0.2</v>
      </c>
      <c r="H3504" s="1">
        <v>41085.361951874998</v>
      </c>
      <c r="I3504" s="3">
        <f>(DD_relocated_catalogue[[#This Row],[Relocated northing  (m)]]/0.3048)+1169000</f>
        <v>1172710.0459317586</v>
      </c>
      <c r="J3504" s="3">
        <f>(DD_relocated_catalogue[[#This Row],[Relocated easting (m)]]/0.3048)+342000</f>
        <v>342332.40813648293</v>
      </c>
      <c r="K3504" s="3">
        <f>DD_relocated_catalogue[[#This Row],[Relocated depth (m)]]/0.3048</f>
        <v>6571.8799212598424</v>
      </c>
      <c r="L3504" s="3">
        <f>DD_relocated_catalogue[[#This Row],[Semi-minor axis length (m)]]/0.3048</f>
        <v>2.7300598890660761</v>
      </c>
      <c r="M3504" s="3">
        <f>DD_relocated_catalogue[[#This Row],[Semi-intermediate axis length (m)]]/0.3048</f>
        <v>4.5441982507256062</v>
      </c>
      <c r="N3504" s="3">
        <f>DD_relocated_catalogue[[#This Row],[Semi-major axis length (m)]]/0.3048</f>
        <v>12.815050081889151</v>
      </c>
      <c r="O3504" s="3">
        <v>-75.289095909187651</v>
      </c>
      <c r="P3504" s="3">
        <v>-74.147083662353367</v>
      </c>
      <c r="Q3504" s="3">
        <v>166.57402959014524</v>
      </c>
      <c r="R3504" s="3">
        <f>DD_relocated_catalogue[[#This Row],[Northing uncertainty half-length (m)]]/0.3048</f>
        <v>4.4139920381362892</v>
      </c>
      <c r="S3504" s="3">
        <f>DD_relocated_catalogue[[#This Row],[Easting uncertainty half-length (m)]]/0.3048</f>
        <v>12.776910721920322</v>
      </c>
      <c r="T3504" s="3">
        <f>DD_relocated_catalogue[[#This Row],[Depth uncertainty half-length (m)]]/0.3048</f>
        <v>2.9893637456182818</v>
      </c>
      <c r="U3504" s="4">
        <v>0.16561310974575272</v>
      </c>
    </row>
    <row r="3505" spans="1:21" x14ac:dyDescent="0.25">
      <c r="A3505">
        <v>1710</v>
      </c>
      <c r="B3505" t="s">
        <v>23</v>
      </c>
      <c r="C3505" s="1">
        <v>41087.000759259259</v>
      </c>
      <c r="D3505" s="2">
        <f>(DD_relocated_catalogue[[#This Row],[SLB northing (m)]]/0.3048)+1169000</f>
        <v>1172793.999343832</v>
      </c>
      <c r="E3505" s="2">
        <f>(DD_relocated_catalogue[[#This Row],[SLB easting (m)]]/0.3048)+342000</f>
        <v>342352.99868766405</v>
      </c>
      <c r="F3505" s="2">
        <f>DD_relocated_catalogue[[#This Row],[SLB depth (m)]]/0.3048</f>
        <v>6778.9993438320207</v>
      </c>
      <c r="G3505">
        <v>-1</v>
      </c>
      <c r="H3505" s="1">
        <v>41087.000759282404</v>
      </c>
      <c r="I3505" s="3">
        <f>(DD_relocated_catalogue[[#This Row],[Relocated northing  (m)]]/0.3048)+1169000</f>
        <v>1172783.0610236221</v>
      </c>
      <c r="J3505" s="3">
        <f>(DD_relocated_catalogue[[#This Row],[Relocated easting (m)]]/0.3048)+342000</f>
        <v>342271.24343832023</v>
      </c>
      <c r="K3505" s="3">
        <f>DD_relocated_catalogue[[#This Row],[Relocated depth (m)]]/0.3048</f>
        <v>6833.5564304461941</v>
      </c>
      <c r="L3505" s="3">
        <f>DD_relocated_catalogue[[#This Row],[Semi-minor axis length (m)]]/0.3048</f>
        <v>2.0035160100387537</v>
      </c>
      <c r="M3505" s="3">
        <f>DD_relocated_catalogue[[#This Row],[Semi-intermediate axis length (m)]]/0.3048</f>
        <v>3.530722595265257</v>
      </c>
      <c r="N3505" s="3">
        <f>DD_relocated_catalogue[[#This Row],[Semi-major axis length (m)]]/0.3048</f>
        <v>12.365536518854919</v>
      </c>
      <c r="O3505" s="3">
        <v>-75.740536181309324</v>
      </c>
      <c r="P3505" s="3">
        <v>-76.72393865987523</v>
      </c>
      <c r="Q3505" s="3">
        <v>167.00087728345608</v>
      </c>
      <c r="R3505" s="3">
        <f>DD_relocated_catalogue[[#This Row],[Northing uncertainty half-length (m)]]/0.3048</f>
        <v>3.4275209722784048</v>
      </c>
      <c r="S3505" s="3">
        <f>DD_relocated_catalogue[[#This Row],[Easting uncertainty half-length (m)]]/0.3048</f>
        <v>12.345712577767721</v>
      </c>
      <c r="T3505" s="3">
        <f>DD_relocated_catalogue[[#This Row],[Depth uncertainty half-length (m)]]/0.3048</f>
        <v>2.2212619862223804</v>
      </c>
      <c r="U3505" s="4">
        <v>0.10620959914201257</v>
      </c>
    </row>
    <row r="3506" spans="1:21" x14ac:dyDescent="0.25">
      <c r="A3506">
        <v>1741</v>
      </c>
      <c r="B3506" t="s">
        <v>23</v>
      </c>
      <c r="C3506" s="1">
        <v>41087.268331400461</v>
      </c>
      <c r="D3506" s="2">
        <f>(DD_relocated_catalogue[[#This Row],[SLB northing (m)]]/0.3048)+1169000</f>
        <v>1172770</v>
      </c>
      <c r="E3506" s="2">
        <f>(DD_relocated_catalogue[[#This Row],[SLB easting (m)]]/0.3048)+342000</f>
        <v>342385</v>
      </c>
      <c r="F3506" s="2">
        <f>DD_relocated_catalogue[[#This Row],[SLB depth (m)]]/0.3048</f>
        <v>6770</v>
      </c>
      <c r="G3506">
        <v>-0.78</v>
      </c>
      <c r="H3506" s="1">
        <v>41087.268331435182</v>
      </c>
      <c r="I3506" s="3">
        <f>(DD_relocated_catalogue[[#This Row],[Relocated northing  (m)]]/0.3048)+1169000</f>
        <v>1172769.6555118109</v>
      </c>
      <c r="J3506" s="3">
        <f>(DD_relocated_catalogue[[#This Row],[Relocated easting (m)]]/0.3048)+342000</f>
        <v>342572.91994750657</v>
      </c>
      <c r="K3506" s="3">
        <f>DD_relocated_catalogue[[#This Row],[Relocated depth (m)]]/0.3048</f>
        <v>6825.1345144356947</v>
      </c>
      <c r="L3506" s="3">
        <f>DD_relocated_catalogue[[#This Row],[Semi-minor axis length (m)]]/0.3048</f>
        <v>3.2645721058700725</v>
      </c>
      <c r="M3506" s="3">
        <f>DD_relocated_catalogue[[#This Row],[Semi-intermediate axis length (m)]]/0.3048</f>
        <v>4.3857188789800299</v>
      </c>
      <c r="N3506" s="3">
        <f>DD_relocated_catalogue[[#This Row],[Semi-major axis length (m)]]/0.3048</f>
        <v>12.695141988129928</v>
      </c>
      <c r="O3506" s="3">
        <v>-84.093865947093562</v>
      </c>
      <c r="P3506" s="3">
        <v>-77.680519258696535</v>
      </c>
      <c r="Q3506" s="3">
        <v>172.12807144971424</v>
      </c>
      <c r="R3506" s="3">
        <f>DD_relocated_catalogue[[#This Row],[Northing uncertainty half-length (m)]]/0.3048</f>
        <v>4.4482030018418914</v>
      </c>
      <c r="S3506" s="3">
        <f>DD_relocated_catalogue[[#This Row],[Easting uncertainty half-length (m)]]/0.3048</f>
        <v>12.654944351789299</v>
      </c>
      <c r="T3506" s="3">
        <f>DD_relocated_catalogue[[#This Row],[Depth uncertainty half-length (m)]]/0.3048</f>
        <v>3.2508654820378853</v>
      </c>
      <c r="U3506" s="4">
        <v>0.1379851757951652</v>
      </c>
    </row>
    <row r="3507" spans="1:21" x14ac:dyDescent="0.25">
      <c r="A3507">
        <v>1516</v>
      </c>
      <c r="B3507" t="s">
        <v>23</v>
      </c>
      <c r="C3507" s="1">
        <v>41085.661662800929</v>
      </c>
      <c r="D3507" s="2">
        <f>(DD_relocated_catalogue[[#This Row],[SLB northing (m)]]/0.3048)+1169000</f>
        <v>1172753.999343832</v>
      </c>
      <c r="E3507" s="2">
        <f>(DD_relocated_catalogue[[#This Row],[SLB easting (m)]]/0.3048)+342000</f>
        <v>342321.00065616798</v>
      </c>
      <c r="F3507" s="2">
        <f>DD_relocated_catalogue[[#This Row],[SLB depth (m)]]/0.3048</f>
        <v>6593.9993438320207</v>
      </c>
      <c r="G3507">
        <v>0.43</v>
      </c>
      <c r="H3507" s="1">
        <v>41085.661662800929</v>
      </c>
      <c r="I3507" s="3">
        <f>(DD_relocated_catalogue[[#This Row],[Relocated northing  (m)]]/0.3048)+1169000</f>
        <v>1172743.2414698163</v>
      </c>
      <c r="J3507" s="3">
        <f>(DD_relocated_catalogue[[#This Row],[Relocated easting (m)]]/0.3048)+342000</f>
        <v>342341.75853018375</v>
      </c>
      <c r="K3507" s="3">
        <f>DD_relocated_catalogue[[#This Row],[Relocated depth (m)]]/0.3048</f>
        <v>6591.7552493438316</v>
      </c>
      <c r="L3507" s="3">
        <f>DD_relocated_catalogue[[#This Row],[Semi-minor axis length (m)]]/0.3048</f>
        <v>2.6376867153203594</v>
      </c>
      <c r="M3507" s="3">
        <f>DD_relocated_catalogue[[#This Row],[Semi-intermediate axis length (m)]]/0.3048</f>
        <v>4.314322735769518</v>
      </c>
      <c r="N3507" s="3">
        <f>DD_relocated_catalogue[[#This Row],[Semi-major axis length (m)]]/0.3048</f>
        <v>12.661625852339141</v>
      </c>
      <c r="O3507" s="3">
        <v>-64.445392559413051</v>
      </c>
      <c r="P3507" s="3">
        <v>-85.992716532073715</v>
      </c>
      <c r="Q3507" s="3">
        <v>179.68303143908901</v>
      </c>
      <c r="R3507" s="3">
        <f>DD_relocated_catalogue[[#This Row],[Northing uncertainty half-length (m)]]/0.3048</f>
        <v>4.1099855497029818</v>
      </c>
      <c r="S3507" s="3">
        <f>DD_relocated_catalogue[[#This Row],[Easting uncertainty half-length (m)]]/0.3048</f>
        <v>12.63489327038868</v>
      </c>
      <c r="T3507" s="3">
        <f>DD_relocated_catalogue[[#This Row],[Depth uncertainty half-length (m)]]/0.3048</f>
        <v>3.0389908019946006</v>
      </c>
      <c r="U3507" s="4">
        <v>0.16238488346045968</v>
      </c>
    </row>
    <row r="3508" spans="1:21" x14ac:dyDescent="0.25">
      <c r="A3508">
        <v>1993</v>
      </c>
      <c r="B3508" t="s">
        <v>23</v>
      </c>
      <c r="C3508" s="1">
        <v>41102.372766967594</v>
      </c>
      <c r="D3508" s="2">
        <f>(DD_relocated_catalogue[[#This Row],[SLB northing (m)]]/0.3048)+1169000</f>
        <v>1172702.001312336</v>
      </c>
      <c r="E3508" s="2">
        <f>(DD_relocated_catalogue[[#This Row],[SLB easting (m)]]/0.3048)+342000</f>
        <v>342282.00131233595</v>
      </c>
      <c r="F3508" s="2">
        <f>DD_relocated_catalogue[[#This Row],[SLB depth (m)]]/0.3048</f>
        <v>6557.0013123359577</v>
      </c>
      <c r="G3508">
        <v>0.02</v>
      </c>
      <c r="H3508" s="1">
        <v>41102.37276697917</v>
      </c>
      <c r="I3508" s="3">
        <f>(DD_relocated_catalogue[[#This Row],[Relocated northing  (m)]]/0.3048)+1169000</f>
        <v>1172704.1371391076</v>
      </c>
      <c r="J3508" s="3">
        <f>(DD_relocated_catalogue[[#This Row],[Relocated easting (m)]]/0.3048)+342000</f>
        <v>342244.81955380575</v>
      </c>
      <c r="K3508" s="3">
        <f>DD_relocated_catalogue[[#This Row],[Relocated depth (m)]]/0.3048</f>
        <v>6509.3274278215213</v>
      </c>
      <c r="L3508" s="3">
        <f>DD_relocated_catalogue[[#This Row],[Semi-minor axis length (m)]]/0.3048</f>
        <v>2.4288635549750839</v>
      </c>
      <c r="M3508" s="3">
        <f>DD_relocated_catalogue[[#This Row],[Semi-intermediate axis length (m)]]/0.3048</f>
        <v>4.0877502932855396</v>
      </c>
      <c r="N3508" s="3">
        <f>DD_relocated_catalogue[[#This Row],[Semi-major axis length (m)]]/0.3048</f>
        <v>12.468264179224976</v>
      </c>
      <c r="O3508" s="3">
        <v>-72.939609526173058</v>
      </c>
      <c r="P3508" s="3">
        <v>-77.091215104240121</v>
      </c>
      <c r="Q3508" s="3">
        <v>166.22237213122162</v>
      </c>
      <c r="R3508" s="3">
        <f>DD_relocated_catalogue[[#This Row],[Northing uncertainty half-length (m)]]/0.3048</f>
        <v>3.9391458905902015</v>
      </c>
      <c r="S3508" s="3">
        <f>DD_relocated_catalogue[[#This Row],[Easting uncertainty half-length (m)]]/0.3048</f>
        <v>12.437640379172697</v>
      </c>
      <c r="T3508" s="3">
        <f>DD_relocated_catalogue[[#This Row],[Depth uncertainty half-length (m)]]/0.3048</f>
        <v>2.6963236725075905</v>
      </c>
      <c r="U3508" s="4">
        <v>0.14477971095678055</v>
      </c>
    </row>
    <row r="3509" spans="1:21" x14ac:dyDescent="0.25">
      <c r="A3509">
        <v>1731</v>
      </c>
      <c r="B3509" t="s">
        <v>23</v>
      </c>
      <c r="C3509" s="1">
        <v>41087.122269791667</v>
      </c>
      <c r="D3509" s="2">
        <f>(DD_relocated_catalogue[[#This Row],[SLB northing (m)]]/0.3048)+1169000</f>
        <v>1172813.999343832</v>
      </c>
      <c r="E3509" s="2">
        <f>(DD_relocated_catalogue[[#This Row],[SLB easting (m)]]/0.3048)+342000</f>
        <v>342336.00065616798</v>
      </c>
      <c r="F3509" s="2">
        <f>DD_relocated_catalogue[[#This Row],[SLB depth (m)]]/0.3048</f>
        <v>6710</v>
      </c>
      <c r="G3509">
        <v>-0.56000000000000005</v>
      </c>
      <c r="H3509" s="1">
        <v>41087.122269733794</v>
      </c>
      <c r="I3509" s="3">
        <f>(DD_relocated_catalogue[[#This Row],[Relocated northing  (m)]]/0.3048)+1169000</f>
        <v>1172781.7093175852</v>
      </c>
      <c r="J3509" s="3">
        <f>(DD_relocated_catalogue[[#This Row],[Relocated easting (m)]]/0.3048)+342000</f>
        <v>342282.41141732282</v>
      </c>
      <c r="K3509" s="3">
        <f>DD_relocated_catalogue[[#This Row],[Relocated depth (m)]]/0.3048</f>
        <v>6767.5032808398955</v>
      </c>
      <c r="L3509" s="3">
        <f>DD_relocated_catalogue[[#This Row],[Semi-minor axis length (m)]]/0.3048</f>
        <v>3.0259872732515993</v>
      </c>
      <c r="M3509" s="3">
        <f>DD_relocated_catalogue[[#This Row],[Semi-intermediate axis length (m)]]/0.3048</f>
        <v>4.547155601951518</v>
      </c>
      <c r="N3509" s="3">
        <f>DD_relocated_catalogue[[#This Row],[Semi-major axis length (m)]]/0.3048</f>
        <v>14.218899825453434</v>
      </c>
      <c r="O3509" s="3">
        <v>-88.434045335997368</v>
      </c>
      <c r="P3509" s="3">
        <v>-122.35544472061002</v>
      </c>
      <c r="Q3509" s="3">
        <v>31.664712926961062</v>
      </c>
      <c r="R3509" s="3">
        <f>DD_relocated_catalogue[[#This Row],[Northing uncertainty half-length (m)]]/0.3048</f>
        <v>4.545604162374639</v>
      </c>
      <c r="S3509" s="3">
        <f>DD_relocated_catalogue[[#This Row],[Easting uncertainty half-length (m)]]/0.3048</f>
        <v>14.216374712029088</v>
      </c>
      <c r="T3509" s="3">
        <f>DD_relocated_catalogue[[#This Row],[Depth uncertainty half-length (m)]]/0.3048</f>
        <v>3.0248571568672031</v>
      </c>
      <c r="U3509" s="4">
        <v>0.13071357053516694</v>
      </c>
    </row>
    <row r="3510" spans="1:21" x14ac:dyDescent="0.25">
      <c r="A3510">
        <v>1397</v>
      </c>
      <c r="B3510" t="s">
        <v>23</v>
      </c>
      <c r="C3510" s="1">
        <v>41085.351868831021</v>
      </c>
      <c r="D3510" s="2">
        <f>(DD_relocated_catalogue[[#This Row],[SLB northing (m)]]/0.3048)+1169000</f>
        <v>1172677.998687664</v>
      </c>
      <c r="E3510" s="2">
        <f>(DD_relocated_catalogue[[#This Row],[SLB easting (m)]]/0.3048)+342000</f>
        <v>342292.00131233595</v>
      </c>
      <c r="F3510" s="2">
        <f>DD_relocated_catalogue[[#This Row],[SLB depth (m)]]/0.3048</f>
        <v>6552.9986876640414</v>
      </c>
      <c r="G3510">
        <v>-0.44</v>
      </c>
      <c r="H3510" s="1">
        <v>41085.351868877318</v>
      </c>
      <c r="I3510" s="3">
        <f>(DD_relocated_catalogue[[#This Row],[Relocated northing  (m)]]/0.3048)+1169000</f>
        <v>1172690.528215223</v>
      </c>
      <c r="J3510" s="3">
        <f>(DD_relocated_catalogue[[#This Row],[Relocated easting (m)]]/0.3048)+342000</f>
        <v>342234.22900262469</v>
      </c>
      <c r="K3510" s="3">
        <f>DD_relocated_catalogue[[#This Row],[Relocated depth (m)]]/0.3048</f>
        <v>6552.9199475065607</v>
      </c>
      <c r="L3510" s="3">
        <f>DD_relocated_catalogue[[#This Row],[Semi-minor axis length (m)]]/0.3048</f>
        <v>2.7187483456139727</v>
      </c>
      <c r="M3510" s="3">
        <f>DD_relocated_catalogue[[#This Row],[Semi-intermediate axis length (m)]]/0.3048</f>
        <v>4.2690500568001353</v>
      </c>
      <c r="N3510" s="3">
        <f>DD_relocated_catalogue[[#This Row],[Semi-major axis length (m)]]/0.3048</f>
        <v>12.935094705084854</v>
      </c>
      <c r="O3510" s="3">
        <v>-70.784715293242371</v>
      </c>
      <c r="P3510" s="3">
        <v>-80.686229371036816</v>
      </c>
      <c r="Q3510" s="3">
        <v>168.65922658193239</v>
      </c>
      <c r="R3510" s="3">
        <f>DD_relocated_catalogue[[#This Row],[Northing uncertainty half-length (m)]]/0.3048</f>
        <v>4.148681640167184</v>
      </c>
      <c r="S3510" s="3">
        <f>DD_relocated_catalogue[[#This Row],[Easting uncertainty half-length (m)]]/0.3048</f>
        <v>12.904066651816242</v>
      </c>
      <c r="T3510" s="3">
        <f>DD_relocated_catalogue[[#This Row],[Depth uncertainty half-length (m)]]/0.3048</f>
        <v>2.964117084042535</v>
      </c>
      <c r="U3510" s="4">
        <v>0.15082425668714755</v>
      </c>
    </row>
    <row r="3511" spans="1:21" x14ac:dyDescent="0.25">
      <c r="A3511">
        <v>1526</v>
      </c>
      <c r="B3511" t="s">
        <v>23</v>
      </c>
      <c r="C3511" s="1">
        <v>41085.680411145833</v>
      </c>
      <c r="D3511" s="2">
        <f>(DD_relocated_catalogue[[#This Row],[SLB northing (m)]]/0.3048)+1169000</f>
        <v>1172721.000656168</v>
      </c>
      <c r="E3511" s="2">
        <f>(DD_relocated_catalogue[[#This Row],[SLB easting (m)]]/0.3048)+342000</f>
        <v>342392.99868766405</v>
      </c>
      <c r="F3511" s="2">
        <f>DD_relocated_catalogue[[#This Row],[SLB depth (m)]]/0.3048</f>
        <v>6627.9986876640414</v>
      </c>
      <c r="G3511">
        <v>-0.69</v>
      </c>
      <c r="H3511" s="1">
        <v>41085.680411180554</v>
      </c>
      <c r="I3511" s="3">
        <f>(DD_relocated_catalogue[[#This Row],[Relocated northing  (m)]]/0.3048)+1169000</f>
        <v>1172702.1128608924</v>
      </c>
      <c r="J3511" s="3">
        <f>(DD_relocated_catalogue[[#This Row],[Relocated easting (m)]]/0.3048)+342000</f>
        <v>342311.37139107613</v>
      </c>
      <c r="K3511" s="3">
        <f>DD_relocated_catalogue[[#This Row],[Relocated depth (m)]]/0.3048</f>
        <v>6633.9829396325458</v>
      </c>
      <c r="L3511" s="3">
        <f>DD_relocated_catalogue[[#This Row],[Semi-minor axis length (m)]]/0.3048</f>
        <v>2.397442567290395</v>
      </c>
      <c r="M3511" s="3">
        <f>DD_relocated_catalogue[[#This Row],[Semi-intermediate axis length (m)]]/0.3048</f>
        <v>3.9887006628486783</v>
      </c>
      <c r="N3511" s="3">
        <f>DD_relocated_catalogue[[#This Row],[Semi-major axis length (m)]]/0.3048</f>
        <v>12.495188583637461</v>
      </c>
      <c r="O3511" s="3">
        <v>-70.345884203022621</v>
      </c>
      <c r="P3511" s="3">
        <v>-80.378373026521572</v>
      </c>
      <c r="Q3511" s="3">
        <v>170.06251510353763</v>
      </c>
      <c r="R3511" s="3">
        <f>DD_relocated_catalogue[[#This Row],[Northing uncertainty half-length (m)]]/0.3048</f>
        <v>3.8242328780809602</v>
      </c>
      <c r="S3511" s="3">
        <f>DD_relocated_catalogue[[#This Row],[Easting uncertainty half-length (m)]]/0.3048</f>
        <v>12.47400115669673</v>
      </c>
      <c r="T3511" s="3">
        <f>DD_relocated_catalogue[[#This Row],[Depth uncertainty half-length (m)]]/0.3048</f>
        <v>2.6936456102432293</v>
      </c>
      <c r="U3511" s="4">
        <v>0.13338824802364529</v>
      </c>
    </row>
    <row r="3512" spans="1:21" x14ac:dyDescent="0.25">
      <c r="A3512">
        <v>1775</v>
      </c>
      <c r="B3512" t="s">
        <v>23</v>
      </c>
      <c r="C3512" s="1">
        <v>41087.457279768518</v>
      </c>
      <c r="D3512" s="2">
        <f>(DD_relocated_catalogue[[#This Row],[SLB northing (m)]]/0.3048)+1169000</f>
        <v>1172726.000656168</v>
      </c>
      <c r="E3512" s="2">
        <f>(DD_relocated_catalogue[[#This Row],[SLB easting (m)]]/0.3048)+342000</f>
        <v>342418.99934383202</v>
      </c>
      <c r="F3512" s="2">
        <f>DD_relocated_catalogue[[#This Row],[SLB depth (m)]]/0.3048</f>
        <v>6685</v>
      </c>
      <c r="G3512">
        <v>-0.87</v>
      </c>
      <c r="H3512" s="1">
        <v>41087.457279745373</v>
      </c>
      <c r="I3512" s="3">
        <f>(DD_relocated_catalogue[[#This Row],[Relocated northing  (m)]]/0.3048)+1169000</f>
        <v>1172760.1377952755</v>
      </c>
      <c r="J3512" s="3">
        <f>(DD_relocated_catalogue[[#This Row],[Relocated easting (m)]]/0.3048)+342000</f>
        <v>342779.74081364827</v>
      </c>
      <c r="K3512" s="3">
        <f>DD_relocated_catalogue[[#This Row],[Relocated depth (m)]]/0.3048</f>
        <v>6691.6305774278208</v>
      </c>
      <c r="L3512" s="3">
        <f>DD_relocated_catalogue[[#This Row],[Semi-minor axis length (m)]]/0.3048</f>
        <v>2.8503723024660719</v>
      </c>
      <c r="M3512" s="3">
        <f>DD_relocated_catalogue[[#This Row],[Semi-intermediate axis length (m)]]/0.3048</f>
        <v>4.3646263052628251</v>
      </c>
      <c r="N3512" s="3">
        <f>DD_relocated_catalogue[[#This Row],[Semi-major axis length (m)]]/0.3048</f>
        <v>14.037938021491456</v>
      </c>
      <c r="O3512" s="3">
        <v>-83.088623167114463</v>
      </c>
      <c r="P3512" s="3">
        <v>-76.368852245827952</v>
      </c>
      <c r="Q3512" s="3">
        <v>174.75557830190519</v>
      </c>
      <c r="R3512" s="3">
        <f>DD_relocated_catalogue[[#This Row],[Northing uncertainty half-length (m)]]/0.3048</f>
        <v>4.7386465468763364</v>
      </c>
      <c r="S3512" s="3">
        <f>DD_relocated_catalogue[[#This Row],[Easting uncertainty half-length (m)]]/0.3048</f>
        <v>13.88562104435888</v>
      </c>
      <c r="T3512" s="3">
        <f>DD_relocated_catalogue[[#This Row],[Depth uncertainty half-length (m)]]/0.3048</f>
        <v>2.8760973316075358</v>
      </c>
      <c r="U3512" s="4">
        <v>0.13778298017160184</v>
      </c>
    </row>
    <row r="3513" spans="1:21" x14ac:dyDescent="0.25">
      <c r="A3513">
        <v>1740</v>
      </c>
      <c r="B3513" t="s">
        <v>23</v>
      </c>
      <c r="C3513" s="1">
        <v>41087.263214143517</v>
      </c>
      <c r="D3513" s="2">
        <f>(DD_relocated_catalogue[[#This Row],[SLB northing (m)]]/0.3048)+1169000</f>
        <v>1172778.999343832</v>
      </c>
      <c r="E3513" s="2">
        <f>(DD_relocated_catalogue[[#This Row],[SLB easting (m)]]/0.3048)+342000</f>
        <v>342385</v>
      </c>
      <c r="F3513" s="2">
        <f>DD_relocated_catalogue[[#This Row],[SLB depth (m)]]/0.3048</f>
        <v>6761.0006561679793</v>
      </c>
      <c r="G3513">
        <v>-0.44</v>
      </c>
      <c r="H3513" s="1">
        <v>41087.263214131941</v>
      </c>
      <c r="I3513" s="3">
        <f>(DD_relocated_catalogue[[#This Row],[Relocated northing  (m)]]/0.3048)+1169000</f>
        <v>1172715.1706036746</v>
      </c>
      <c r="J3513" s="3">
        <f>(DD_relocated_catalogue[[#This Row],[Relocated easting (m)]]/0.3048)+342000</f>
        <v>342286.50918635173</v>
      </c>
      <c r="K3513" s="3">
        <f>DD_relocated_catalogue[[#This Row],[Relocated depth (m)]]/0.3048</f>
        <v>6821.5780839895015</v>
      </c>
      <c r="L3513" s="3">
        <f>DD_relocated_catalogue[[#This Row],[Semi-minor axis length (m)]]/0.3048</f>
        <v>2.9858824249598883</v>
      </c>
      <c r="M3513" s="3">
        <f>DD_relocated_catalogue[[#This Row],[Semi-intermediate axis length (m)]]/0.3048</f>
        <v>4.1500966630164609</v>
      </c>
      <c r="N3513" s="3">
        <f>DD_relocated_catalogue[[#This Row],[Semi-major axis length (m)]]/0.3048</f>
        <v>12.751855455240781</v>
      </c>
      <c r="O3513" s="3">
        <v>-88.5147603261059</v>
      </c>
      <c r="P3513" s="3">
        <v>-170.39513386433057</v>
      </c>
      <c r="Q3513" s="3">
        <v>81.115750988911813</v>
      </c>
      <c r="R3513" s="3">
        <f>DD_relocated_catalogue[[#This Row],[Northing uncertainty half-length (m)]]/0.3048</f>
        <v>4.1497324982466299</v>
      </c>
      <c r="S3513" s="3">
        <f>DD_relocated_catalogue[[#This Row],[Easting uncertainty half-length (m)]]/0.3048</f>
        <v>12.746673459314122</v>
      </c>
      <c r="T3513" s="3">
        <f>DD_relocated_catalogue[[#This Row],[Depth uncertainty half-length (m)]]/0.3048</f>
        <v>2.99911047954933</v>
      </c>
      <c r="U3513" s="4">
        <v>0.12434182395783142</v>
      </c>
    </row>
    <row r="3514" spans="1:21" x14ac:dyDescent="0.25">
      <c r="A3514">
        <v>1494</v>
      </c>
      <c r="B3514" t="s">
        <v>23</v>
      </c>
      <c r="C3514" s="1">
        <v>41085.620974398145</v>
      </c>
      <c r="D3514" s="2">
        <f>(DD_relocated_catalogue[[#This Row],[SLB northing (m)]]/0.3048)+1169000</f>
        <v>1172692.998687664</v>
      </c>
      <c r="E3514" s="2">
        <f>(DD_relocated_catalogue[[#This Row],[SLB easting (m)]]/0.3048)+342000</f>
        <v>342338.99934383202</v>
      </c>
      <c r="F3514" s="2">
        <f>DD_relocated_catalogue[[#This Row],[SLB depth (m)]]/0.3048</f>
        <v>6568.9993438320207</v>
      </c>
      <c r="G3514">
        <v>-1.05</v>
      </c>
      <c r="H3514" s="1">
        <v>41085.620974375001</v>
      </c>
      <c r="I3514" s="3">
        <f>(DD_relocated_catalogue[[#This Row],[Relocated northing  (m)]]/0.3048)+1169000</f>
        <v>1172711.0137795275</v>
      </c>
      <c r="J3514" s="3">
        <f>(DD_relocated_catalogue[[#This Row],[Relocated easting (m)]]/0.3048)+342000</f>
        <v>342263.94685039372</v>
      </c>
      <c r="K3514" s="3">
        <f>DD_relocated_catalogue[[#This Row],[Relocated depth (m)]]/0.3048</f>
        <v>6579.5669291338581</v>
      </c>
      <c r="L3514" s="3">
        <f>DD_relocated_catalogue[[#This Row],[Semi-minor axis length (m)]]/0.3048</f>
        <v>1.9333691107581323</v>
      </c>
      <c r="M3514" s="3">
        <f>DD_relocated_catalogue[[#This Row],[Semi-intermediate axis length (m)]]/0.3048</f>
        <v>3.8733060656181371</v>
      </c>
      <c r="N3514" s="3">
        <f>DD_relocated_catalogue[[#This Row],[Semi-major axis length (m)]]/0.3048</f>
        <v>12.148260520055986</v>
      </c>
      <c r="O3514" s="3">
        <v>-71.139221736371312</v>
      </c>
      <c r="P3514" s="3">
        <v>-82.524636303436736</v>
      </c>
      <c r="Q3514" s="3">
        <v>172.19788295515804</v>
      </c>
      <c r="R3514" s="3">
        <f>DD_relocated_catalogue[[#This Row],[Northing uncertainty half-length (m)]]/0.3048</f>
        <v>3.6807260310374335</v>
      </c>
      <c r="S3514" s="3">
        <f>DD_relocated_catalogue[[#This Row],[Easting uncertainty half-length (m)]]/0.3048</f>
        <v>12.136542863810446</v>
      </c>
      <c r="T3514" s="3">
        <f>DD_relocated_catalogue[[#This Row],[Depth uncertainty half-length (m)]]/0.3048</f>
        <v>2.2625883936077265</v>
      </c>
      <c r="U3514" s="4">
        <v>0.12896453252716042</v>
      </c>
    </row>
    <row r="3515" spans="1:21" x14ac:dyDescent="0.25">
      <c r="A3515">
        <v>1778</v>
      </c>
      <c r="B3515" t="s">
        <v>23</v>
      </c>
      <c r="C3515" s="1">
        <v>41087.520024687503</v>
      </c>
      <c r="D3515" s="2">
        <f>(DD_relocated_catalogue[[#This Row],[SLB northing (m)]]/0.3048)+1169000</f>
        <v>1172757.001312336</v>
      </c>
      <c r="E3515" s="2">
        <f>(DD_relocated_catalogue[[#This Row],[SLB easting (m)]]/0.3048)+342000</f>
        <v>342407.00131233595</v>
      </c>
      <c r="F3515" s="2">
        <f>DD_relocated_catalogue[[#This Row],[SLB depth (m)]]/0.3048</f>
        <v>6711.0006561679784</v>
      </c>
      <c r="G3515">
        <v>-0.34</v>
      </c>
      <c r="H3515" s="1">
        <v>41087.520024652775</v>
      </c>
      <c r="I3515" s="3">
        <f>(DD_relocated_catalogue[[#This Row],[Relocated northing  (m)]]/0.3048)+1169000</f>
        <v>1172710.6660104988</v>
      </c>
      <c r="J3515" s="3">
        <f>(DD_relocated_catalogue[[#This Row],[Relocated easting (m)]]/0.3048)+342000</f>
        <v>342248.59251968504</v>
      </c>
      <c r="K3515" s="3">
        <f>DD_relocated_catalogue[[#This Row],[Relocated depth (m)]]/0.3048</f>
        <v>6754.0059055118109</v>
      </c>
      <c r="L3515" s="3">
        <f>DD_relocated_catalogue[[#This Row],[Semi-minor axis length (m)]]/0.3048</f>
        <v>2.0465466932248937</v>
      </c>
      <c r="M3515" s="3">
        <f>DD_relocated_catalogue[[#This Row],[Semi-intermediate axis length (m)]]/0.3048</f>
        <v>3.7352114283204956</v>
      </c>
      <c r="N3515" s="3">
        <f>DD_relocated_catalogue[[#This Row],[Semi-major axis length (m)]]/0.3048</f>
        <v>12.847950755695866</v>
      </c>
      <c r="O3515" s="3">
        <v>-74.653812638329399</v>
      </c>
      <c r="P3515" s="3">
        <v>-79.11909604272951</v>
      </c>
      <c r="Q3515" s="3">
        <v>167.13118724732294</v>
      </c>
      <c r="R3515" s="3">
        <f>DD_relocated_catalogue[[#This Row],[Northing uncertainty half-length (m)]]/0.3048</f>
        <v>3.643979598964918</v>
      </c>
      <c r="S3515" s="3">
        <f>DD_relocated_catalogue[[#This Row],[Easting uncertainty half-length (m)]]/0.3048</f>
        <v>12.820958805427914</v>
      </c>
      <c r="T3515" s="3">
        <f>DD_relocated_catalogue[[#This Row],[Depth uncertainty half-length (m)]]/0.3048</f>
        <v>2.2687568059639314</v>
      </c>
      <c r="U3515" s="4">
        <v>0.11183335082355554</v>
      </c>
    </row>
    <row r="3516" spans="1:21" x14ac:dyDescent="0.25">
      <c r="A3516">
        <v>1536</v>
      </c>
      <c r="B3516" t="s">
        <v>23</v>
      </c>
      <c r="C3516" s="1">
        <v>41085.702687048608</v>
      </c>
      <c r="D3516" s="2">
        <f>(DD_relocated_catalogue[[#This Row],[SLB northing (m)]]/0.3048)+1169000</f>
        <v>1172768.999343832</v>
      </c>
      <c r="E3516" s="2">
        <f>(DD_relocated_catalogue[[#This Row],[SLB easting (m)]]/0.3048)+342000</f>
        <v>342352.00131233595</v>
      </c>
      <c r="F3516" s="2">
        <f>DD_relocated_catalogue[[#This Row],[SLB depth (m)]]/0.3048</f>
        <v>6620</v>
      </c>
      <c r="G3516">
        <v>-0.83</v>
      </c>
      <c r="H3516" s="1">
        <v>41085.702687048608</v>
      </c>
      <c r="I3516" s="3">
        <f>(DD_relocated_catalogue[[#This Row],[Relocated northing  (m)]]/0.3048)+1169000</f>
        <v>1172704.4389763779</v>
      </c>
      <c r="J3516" s="3">
        <f>(DD_relocated_catalogue[[#This Row],[Relocated easting (m)]]/0.3048)+342000</f>
        <v>342156.96522309713</v>
      </c>
      <c r="K3516" s="3">
        <f>DD_relocated_catalogue[[#This Row],[Relocated depth (m)]]/0.3048</f>
        <v>6624.9507874015744</v>
      </c>
      <c r="L3516" s="3">
        <f>DD_relocated_catalogue[[#This Row],[Semi-minor axis length (m)]]/0.3048</f>
        <v>3.1194805370610017</v>
      </c>
      <c r="M3516" s="3">
        <f>DD_relocated_catalogue[[#This Row],[Semi-intermediate axis length (m)]]/0.3048</f>
        <v>4.3677079106962662</v>
      </c>
      <c r="N3516" s="3">
        <f>DD_relocated_catalogue[[#This Row],[Semi-major axis length (m)]]/0.3048</f>
        <v>13.342952929827698</v>
      </c>
      <c r="O3516" s="3">
        <v>-69.370564845495934</v>
      </c>
      <c r="P3516" s="3">
        <v>-82.724771190831149</v>
      </c>
      <c r="Q3516" s="3">
        <v>170.65016450506798</v>
      </c>
      <c r="R3516" s="3">
        <f>DD_relocated_catalogue[[#This Row],[Northing uncertainty half-length (m)]]/0.3048</f>
        <v>4.2658910470587221</v>
      </c>
      <c r="S3516" s="3">
        <f>DD_relocated_catalogue[[#This Row],[Easting uncertainty half-length (m)]]/0.3048</f>
        <v>13.316605062786829</v>
      </c>
      <c r="T3516" s="3">
        <f>DD_relocated_catalogue[[#This Row],[Depth uncertainty half-length (m)]]/0.3048</f>
        <v>3.3121185221352252</v>
      </c>
      <c r="U3516" s="4">
        <v>0.163219921650406</v>
      </c>
    </row>
    <row r="3517" spans="1:21" x14ac:dyDescent="0.25">
      <c r="A3517">
        <v>1562</v>
      </c>
      <c r="B3517" t="s">
        <v>23</v>
      </c>
      <c r="C3517" s="1">
        <v>41085.77378142361</v>
      </c>
      <c r="D3517" s="2">
        <f>(DD_relocated_catalogue[[#This Row],[SLB northing (m)]]/0.3048)+1169000</f>
        <v>1172782.001312336</v>
      </c>
      <c r="E3517" s="2">
        <f>(DD_relocated_catalogue[[#This Row],[SLB easting (m)]]/0.3048)+342000</f>
        <v>342352.99868766405</v>
      </c>
      <c r="F3517" s="2">
        <f>DD_relocated_catalogue[[#This Row],[SLB depth (m)]]/0.3048</f>
        <v>6636.0006561679784</v>
      </c>
      <c r="G3517">
        <v>0.18</v>
      </c>
      <c r="H3517" s="1">
        <v>41085.77378142361</v>
      </c>
      <c r="I3517" s="3">
        <f>(DD_relocated_catalogue[[#This Row],[Relocated northing  (m)]]/0.3048)+1169000</f>
        <v>1172734.5242782151</v>
      </c>
      <c r="J3517" s="3">
        <f>(DD_relocated_catalogue[[#This Row],[Relocated easting (m)]]/0.3048)+342000</f>
        <v>342269.52099737531</v>
      </c>
      <c r="K3517" s="3">
        <f>DD_relocated_catalogue[[#This Row],[Relocated depth (m)]]/0.3048</f>
        <v>6659.8097112860896</v>
      </c>
      <c r="L3517" s="3">
        <f>DD_relocated_catalogue[[#This Row],[Semi-minor axis length (m)]]/0.3048</f>
        <v>2.6907298408762919</v>
      </c>
      <c r="M3517" s="3">
        <f>DD_relocated_catalogue[[#This Row],[Semi-intermediate axis length (m)]]/0.3048</f>
        <v>4.1849995257216213</v>
      </c>
      <c r="N3517" s="3">
        <f>DD_relocated_catalogue[[#This Row],[Semi-major axis length (m)]]/0.3048</f>
        <v>12.774072190827285</v>
      </c>
      <c r="O3517" s="3">
        <v>-71.947980880106286</v>
      </c>
      <c r="P3517" s="3">
        <v>-78.934331465916273</v>
      </c>
      <c r="Q3517" s="3">
        <v>168.99155310400289</v>
      </c>
      <c r="R3517" s="3">
        <f>DD_relocated_catalogue[[#This Row],[Northing uncertainty half-length (m)]]/0.3048</f>
        <v>4.0443466457433175</v>
      </c>
      <c r="S3517" s="3">
        <f>DD_relocated_catalogue[[#This Row],[Easting uncertainty half-length (m)]]/0.3048</f>
        <v>12.751020116004554</v>
      </c>
      <c r="T3517" s="3">
        <f>DD_relocated_catalogue[[#This Row],[Depth uncertainty half-length (m)]]/0.3048</f>
        <v>2.9228125095004733</v>
      </c>
      <c r="U3517" s="4">
        <v>0.14484473510500417</v>
      </c>
    </row>
    <row r="3518" spans="1:21" x14ac:dyDescent="0.25">
      <c r="A3518">
        <v>1722</v>
      </c>
      <c r="B3518" t="s">
        <v>23</v>
      </c>
      <c r="C3518" s="1">
        <v>41087.068920185186</v>
      </c>
      <c r="D3518" s="2">
        <f>(DD_relocated_catalogue[[#This Row],[SLB northing (m)]]/0.3048)+1169000</f>
        <v>1172728.999343832</v>
      </c>
      <c r="E3518" s="2">
        <f>(DD_relocated_catalogue[[#This Row],[SLB easting (m)]]/0.3048)+342000</f>
        <v>342401.00065616798</v>
      </c>
      <c r="F3518" s="2">
        <f>DD_relocated_catalogue[[#This Row],[SLB depth (m)]]/0.3048</f>
        <v>6637.9986876640414</v>
      </c>
      <c r="G3518">
        <v>-1.02</v>
      </c>
      <c r="H3518" s="1">
        <v>41087.068920138889</v>
      </c>
      <c r="I3518" s="3">
        <f>(DD_relocated_catalogue[[#This Row],[Relocated northing  (m)]]/0.3048)+1169000</f>
        <v>1172719.3503937009</v>
      </c>
      <c r="J3518" s="3">
        <f>(DD_relocated_catalogue[[#This Row],[Relocated easting (m)]]/0.3048)+342000</f>
        <v>342278.84842519683</v>
      </c>
      <c r="K3518" s="3">
        <f>DD_relocated_catalogue[[#This Row],[Relocated depth (m)]]/0.3048</f>
        <v>6651.4698162729655</v>
      </c>
      <c r="L3518" s="3">
        <f>DD_relocated_catalogue[[#This Row],[Semi-minor axis length (m)]]/0.3048</f>
        <v>2.8213403710668499</v>
      </c>
      <c r="M3518" s="3">
        <f>DD_relocated_catalogue[[#This Row],[Semi-intermediate axis length (m)]]/0.3048</f>
        <v>4.2655262661052635</v>
      </c>
      <c r="N3518" s="3">
        <f>DD_relocated_catalogue[[#This Row],[Semi-major axis length (m)]]/0.3048</f>
        <v>12.195596286750723</v>
      </c>
      <c r="O3518" s="3">
        <v>-82.658796283915692</v>
      </c>
      <c r="P3518" s="3">
        <v>-79.107877117467041</v>
      </c>
      <c r="Q3518" s="3">
        <v>169.65766454670648</v>
      </c>
      <c r="R3518" s="3">
        <f>DD_relocated_catalogue[[#This Row],[Northing uncertainty half-length (m)]]/0.3048</f>
        <v>4.2315523283951046</v>
      </c>
      <c r="S3518" s="3">
        <f>DD_relocated_catalogue[[#This Row],[Easting uncertainty half-length (m)]]/0.3048</f>
        <v>12.191643472270481</v>
      </c>
      <c r="T3518" s="3">
        <f>DD_relocated_catalogue[[#This Row],[Depth uncertainty half-length (m)]]/0.3048</f>
        <v>2.8379146205725667</v>
      </c>
      <c r="U3518" s="4">
        <v>0.13692604809202097</v>
      </c>
    </row>
    <row r="3519" spans="1:21" x14ac:dyDescent="0.25">
      <c r="A3519">
        <v>2369</v>
      </c>
      <c r="B3519" t="s">
        <v>23</v>
      </c>
      <c r="C3519" s="1">
        <v>41147.923924976851</v>
      </c>
      <c r="D3519" s="2">
        <f>(DD_relocated_catalogue[[#This Row],[SLB northing (m)]]/0.3048)+1169000</f>
        <v>1172606.000656168</v>
      </c>
      <c r="E3519" s="2">
        <f>(DD_relocated_catalogue[[#This Row],[SLB easting (m)]]/0.3048)+342000</f>
        <v>342160</v>
      </c>
      <c r="F3519" s="2">
        <f>DD_relocated_catalogue[[#This Row],[SLB depth (m)]]/0.3048</f>
        <v>6872.9986876640414</v>
      </c>
      <c r="G3519">
        <v>-0.69</v>
      </c>
      <c r="H3519" s="1">
        <v>41147.923924930554</v>
      </c>
      <c r="I3519" s="3">
        <f>(DD_relocated_catalogue[[#This Row],[Relocated northing  (m)]]/0.3048)+1169000</f>
        <v>1172544.4619422571</v>
      </c>
      <c r="J3519" s="3">
        <f>(DD_relocated_catalogue[[#This Row],[Relocated easting (m)]]/0.3048)+342000</f>
        <v>341991.87335958006</v>
      </c>
      <c r="K3519" s="3">
        <f>DD_relocated_catalogue[[#This Row],[Relocated depth (m)]]/0.3048</f>
        <v>6951.0531496062986</v>
      </c>
      <c r="L3519" s="3">
        <f>DD_relocated_catalogue[[#This Row],[Semi-minor axis length (m)]]/0.3048</f>
        <v>2.678080378040582</v>
      </c>
      <c r="M3519" s="3">
        <f>DD_relocated_catalogue[[#This Row],[Semi-intermediate axis length (m)]]/0.3048</f>
        <v>4.0929815973586408</v>
      </c>
      <c r="N3519" s="3">
        <f>DD_relocated_catalogue[[#This Row],[Semi-major axis length (m)]]/0.3048</f>
        <v>11.970228277691181</v>
      </c>
      <c r="O3519" s="3">
        <v>-83.039701463435193</v>
      </c>
      <c r="P3519" s="3">
        <v>-98.352998451537587</v>
      </c>
      <c r="Q3519" s="3">
        <v>1.7669540011681937</v>
      </c>
      <c r="R3519" s="3">
        <f>DD_relocated_catalogue[[#This Row],[Northing uncertainty half-length (m)]]/0.3048</f>
        <v>4.2588981677861284</v>
      </c>
      <c r="S3519" s="3">
        <f>DD_relocated_catalogue[[#This Row],[Easting uncertainty half-length (m)]]/0.3048</f>
        <v>11.890838375456596</v>
      </c>
      <c r="T3519" s="3">
        <f>DD_relocated_catalogue[[#This Row],[Depth uncertainty half-length (m)]]/0.3048</f>
        <v>2.6798798979628793</v>
      </c>
      <c r="U3519" s="4">
        <v>0.10711989208002119</v>
      </c>
    </row>
    <row r="3520" spans="1:21" x14ac:dyDescent="0.25">
      <c r="A3520">
        <v>1290</v>
      </c>
      <c r="B3520" t="s">
        <v>23</v>
      </c>
      <c r="C3520" s="1">
        <v>41084.743728958332</v>
      </c>
      <c r="D3520" s="2">
        <f>(DD_relocated_catalogue[[#This Row],[SLB northing (m)]]/0.3048)+1169000</f>
        <v>1172571.000656168</v>
      </c>
      <c r="E3520" s="2">
        <f>(DD_relocated_catalogue[[#This Row],[SLB easting (m)]]/0.3048)+342000</f>
        <v>342127.99868766405</v>
      </c>
      <c r="F3520" s="2">
        <f>DD_relocated_catalogue[[#This Row],[SLB depth (m)]]/0.3048</f>
        <v>6627.9986876640414</v>
      </c>
      <c r="G3520">
        <v>0.08</v>
      </c>
      <c r="H3520" s="1">
        <v>41084.743728935187</v>
      </c>
      <c r="I3520" s="3">
        <f>(DD_relocated_catalogue[[#This Row],[Relocated northing  (m)]]/0.3048)+1169000</f>
        <v>1172597.3523622048</v>
      </c>
      <c r="J3520" s="3">
        <f>(DD_relocated_catalogue[[#This Row],[Relocated easting (m)]]/0.3048)+342000</f>
        <v>342111.71916010499</v>
      </c>
      <c r="K3520" s="3">
        <f>DD_relocated_catalogue[[#This Row],[Relocated depth (m)]]/0.3048</f>
        <v>6642.4114173228345</v>
      </c>
      <c r="L3520" s="3">
        <f>DD_relocated_catalogue[[#This Row],[Semi-minor axis length (m)]]/0.3048</f>
        <v>2.9213793585143844</v>
      </c>
      <c r="M3520" s="3">
        <f>DD_relocated_catalogue[[#This Row],[Semi-intermediate axis length (m)]]/0.3048</f>
        <v>4.2980021725155826</v>
      </c>
      <c r="N3520" s="3">
        <f>DD_relocated_catalogue[[#This Row],[Semi-major axis length (m)]]/0.3048</f>
        <v>11.977069994711281</v>
      </c>
      <c r="O3520" s="3">
        <v>-80.298060919439081</v>
      </c>
      <c r="P3520" s="3">
        <v>-74.048376802700048</v>
      </c>
      <c r="Q3520" s="3">
        <v>160.08622014299465</v>
      </c>
      <c r="R3520" s="3">
        <f>DD_relocated_catalogue[[#This Row],[Northing uncertainty half-length (m)]]/0.3048</f>
        <v>4.3164418722175242</v>
      </c>
      <c r="S3520" s="3">
        <f>DD_relocated_catalogue[[#This Row],[Easting uncertainty half-length (m)]]/0.3048</f>
        <v>11.93240887241517</v>
      </c>
      <c r="T3520" s="3">
        <f>DD_relocated_catalogue[[#This Row],[Depth uncertainty half-length (m)]]/0.3048</f>
        <v>3.0042743110045032</v>
      </c>
      <c r="U3520" s="4">
        <v>0.14283578332280997</v>
      </c>
    </row>
    <row r="3521" spans="1:21" x14ac:dyDescent="0.25">
      <c r="A3521">
        <v>2175</v>
      </c>
      <c r="B3521" t="s">
        <v>23</v>
      </c>
      <c r="C3521" s="1">
        <v>41117.930992569447</v>
      </c>
      <c r="D3521" s="2">
        <f>(DD_relocated_catalogue[[#This Row],[SLB northing (m)]]/0.3048)+1169000</f>
        <v>1172732.998687664</v>
      </c>
      <c r="E3521" s="2">
        <f>(DD_relocated_catalogue[[#This Row],[SLB easting (m)]]/0.3048)+342000</f>
        <v>342356.00065616798</v>
      </c>
      <c r="F3521" s="2">
        <f>DD_relocated_catalogue[[#This Row],[SLB depth (m)]]/0.3048</f>
        <v>6590</v>
      </c>
      <c r="G3521">
        <v>0.34</v>
      </c>
      <c r="H3521" s="1">
        <v>41117.930992557871</v>
      </c>
      <c r="I3521" s="3">
        <f>(DD_relocated_catalogue[[#This Row],[Relocated northing  (m)]]/0.3048)+1169000</f>
        <v>1172741.1679790027</v>
      </c>
      <c r="J3521" s="3">
        <f>(DD_relocated_catalogue[[#This Row],[Relocated easting (m)]]/0.3048)+342000</f>
        <v>342340.58398950129</v>
      </c>
      <c r="K3521" s="3">
        <f>DD_relocated_catalogue[[#This Row],[Relocated depth (m)]]/0.3048</f>
        <v>6588.8090551181103</v>
      </c>
      <c r="L3521" s="3">
        <f>DD_relocated_catalogue[[#This Row],[Semi-minor axis length (m)]]/0.3048</f>
        <v>2.4852468501474303</v>
      </c>
      <c r="M3521" s="3">
        <f>DD_relocated_catalogue[[#This Row],[Semi-intermediate axis length (m)]]/0.3048</f>
        <v>3.9917561258583762</v>
      </c>
      <c r="N3521" s="3">
        <f>DD_relocated_catalogue[[#This Row],[Semi-major axis length (m)]]/0.3048</f>
        <v>12.273651868858893</v>
      </c>
      <c r="O3521" s="3">
        <v>-76.42633894178033</v>
      </c>
      <c r="P3521" s="3">
        <v>-78.207820212863709</v>
      </c>
      <c r="Q3521" s="3">
        <v>169.70657914481887</v>
      </c>
      <c r="R3521" s="3">
        <f>DD_relocated_catalogue[[#This Row],[Northing uncertainty half-length (m)]]/0.3048</f>
        <v>3.8830063469357725</v>
      </c>
      <c r="S3521" s="3">
        <f>DD_relocated_catalogue[[#This Row],[Easting uncertainty half-length (m)]]/0.3048</f>
        <v>12.256934232661976</v>
      </c>
      <c r="T3521" s="3">
        <f>DD_relocated_catalogue[[#This Row],[Depth uncertainty half-length (m)]]/0.3048</f>
        <v>2.6412974241235871</v>
      </c>
      <c r="U3521" s="4">
        <v>0.13851767812287996</v>
      </c>
    </row>
    <row r="3522" spans="1:21" x14ac:dyDescent="0.25">
      <c r="A3522">
        <v>997</v>
      </c>
      <c r="B3522" t="s">
        <v>23</v>
      </c>
      <c r="C3522" s="1">
        <v>41069.633178368058</v>
      </c>
      <c r="D3522" s="2">
        <f>(DD_relocated_catalogue[[#This Row],[SLB northing (m)]]/0.3048)+1169000</f>
        <v>1172492.998687664</v>
      </c>
      <c r="E3522" s="2">
        <f>(DD_relocated_catalogue[[#This Row],[SLB easting (m)]]/0.3048)+342000</f>
        <v>342222.99868766405</v>
      </c>
      <c r="F3522" s="2">
        <f>DD_relocated_catalogue[[#This Row],[SLB depth (m)]]/0.3048</f>
        <v>6643.9993438320207</v>
      </c>
      <c r="G3522">
        <v>-0.86</v>
      </c>
      <c r="H3522" s="1">
        <v>41069.633178275464</v>
      </c>
      <c r="I3522" s="3">
        <f>(DD_relocated_catalogue[[#This Row],[Relocated northing  (m)]]/0.3048)+1169000</f>
        <v>1172600.3248031496</v>
      </c>
      <c r="J3522" s="3">
        <f>(DD_relocated_catalogue[[#This Row],[Relocated easting (m)]]/0.3048)+342000</f>
        <v>342115.53805774276</v>
      </c>
      <c r="K3522" s="3">
        <f>DD_relocated_catalogue[[#This Row],[Relocated depth (m)]]/0.3048</f>
        <v>6732.3425196850394</v>
      </c>
      <c r="L3522" s="3">
        <f>DD_relocated_catalogue[[#This Row],[Semi-minor axis length (m)]]/0.3048</f>
        <v>2.0754384143106872</v>
      </c>
      <c r="M3522" s="3">
        <f>DD_relocated_catalogue[[#This Row],[Semi-intermediate axis length (m)]]/0.3048</f>
        <v>3.7419454434367823</v>
      </c>
      <c r="N3522" s="3">
        <f>DD_relocated_catalogue[[#This Row],[Semi-major axis length (m)]]/0.3048</f>
        <v>12.380470532843962</v>
      </c>
      <c r="O3522" s="3">
        <v>-72.371619837537622</v>
      </c>
      <c r="P3522" s="3">
        <v>-85.068417512733575</v>
      </c>
      <c r="Q3522" s="3">
        <v>171.4082515555132</v>
      </c>
      <c r="R3522" s="3">
        <f>DD_relocated_catalogue[[#This Row],[Northing uncertainty half-length (m)]]/0.3048</f>
        <v>3.666263734905276</v>
      </c>
      <c r="S3522" s="3">
        <f>DD_relocated_catalogue[[#This Row],[Easting uncertainty half-length (m)]]/0.3048</f>
        <v>12.347750900245016</v>
      </c>
      <c r="T3522" s="3">
        <f>DD_relocated_catalogue[[#This Row],[Depth uncertainty half-length (m)]]/0.3048</f>
        <v>2.2863900490188453</v>
      </c>
      <c r="U3522" s="4">
        <v>0.11602579439315154</v>
      </c>
    </row>
    <row r="3523" spans="1:21" x14ac:dyDescent="0.25">
      <c r="A3523">
        <v>879</v>
      </c>
      <c r="B3523" t="s">
        <v>23</v>
      </c>
      <c r="C3523" s="1">
        <v>41036.965979837965</v>
      </c>
      <c r="D3523" s="2">
        <f>(DD_relocated_catalogue[[#This Row],[SLB northing (m)]]/0.3048)+1169000</f>
        <v>1172533.999343832</v>
      </c>
      <c r="E3523" s="2">
        <f>(DD_relocated_catalogue[[#This Row],[SLB easting (m)]]/0.3048)+342000</f>
        <v>342140</v>
      </c>
      <c r="F3523" s="2">
        <f>DD_relocated_catalogue[[#This Row],[SLB depth (m)]]/0.3048</f>
        <v>6801.0006561679793</v>
      </c>
      <c r="G3523">
        <v>-1.03</v>
      </c>
      <c r="H3523" s="1">
        <v>41036.965979745371</v>
      </c>
      <c r="I3523" s="3">
        <f>(DD_relocated_catalogue[[#This Row],[Relocated northing  (m)]]/0.3048)+1169000</f>
        <v>1172687.7919947507</v>
      </c>
      <c r="J3523" s="3">
        <f>(DD_relocated_catalogue[[#This Row],[Relocated easting (m)]]/0.3048)+342000</f>
        <v>342514.4816272966</v>
      </c>
      <c r="K3523" s="3">
        <f>DD_relocated_catalogue[[#This Row],[Relocated depth (m)]]/0.3048</f>
        <v>6812.7263779527548</v>
      </c>
      <c r="L3523" s="3">
        <f>DD_relocated_catalogue[[#This Row],[Semi-minor axis length (m)]]/0.3048</f>
        <v>2.1393019123221588</v>
      </c>
      <c r="M3523" s="3">
        <f>DD_relocated_catalogue[[#This Row],[Semi-intermediate axis length (m)]]/0.3048</f>
        <v>3.1863132697257925</v>
      </c>
      <c r="N3523" s="3">
        <f>DD_relocated_catalogue[[#This Row],[Semi-major axis length (m)]]/0.3048</f>
        <v>13.812132762550796</v>
      </c>
      <c r="O3523" s="3">
        <v>-77.124007675624028</v>
      </c>
      <c r="P3523" s="3">
        <v>-77.777187501666518</v>
      </c>
      <c r="Q3523" s="3">
        <v>170.18903728036085</v>
      </c>
      <c r="R3523" s="3">
        <f>DD_relocated_catalogue[[#This Row],[Northing uncertainty half-length (m)]]/0.3048</f>
        <v>3.1476794592523634</v>
      </c>
      <c r="S3523" s="3">
        <f>DD_relocated_catalogue[[#This Row],[Easting uncertainty half-length (m)]]/0.3048</f>
        <v>13.787367796618108</v>
      </c>
      <c r="T3523" s="3">
        <f>DD_relocated_catalogue[[#This Row],[Depth uncertainty half-length (m)]]/0.3048</f>
        <v>2.2916735447187495</v>
      </c>
      <c r="U3523" s="4">
        <v>9.4526874844881398E-2</v>
      </c>
    </row>
    <row r="3524" spans="1:21" x14ac:dyDescent="0.25">
      <c r="A3524">
        <v>1519</v>
      </c>
      <c r="B3524" t="s">
        <v>23</v>
      </c>
      <c r="C3524" s="1">
        <v>41085.66328523148</v>
      </c>
      <c r="D3524" s="2">
        <f>(DD_relocated_catalogue[[#This Row],[SLB northing (m)]]/0.3048)+1169000</f>
        <v>1172785</v>
      </c>
      <c r="E3524" s="2">
        <f>(DD_relocated_catalogue[[#This Row],[SLB easting (m)]]/0.3048)+342000</f>
        <v>342182.99868766405</v>
      </c>
      <c r="F3524" s="2">
        <f>DD_relocated_catalogue[[#This Row],[SLB depth (m)]]/0.3048</f>
        <v>6616.0006561679784</v>
      </c>
      <c r="G3524">
        <v>0.11</v>
      </c>
      <c r="H3524" s="1">
        <v>41085.663285277777</v>
      </c>
      <c r="I3524" s="3">
        <f>(DD_relocated_catalogue[[#This Row],[Relocated northing  (m)]]/0.3048)+1169000</f>
        <v>1172770.6758530184</v>
      </c>
      <c r="J3524" s="3">
        <f>(DD_relocated_catalogue[[#This Row],[Relocated easting (m)]]/0.3048)+342000</f>
        <v>342307.32939632545</v>
      </c>
      <c r="K3524" s="3">
        <f>DD_relocated_catalogue[[#This Row],[Relocated depth (m)]]/0.3048</f>
        <v>6614.6128608923882</v>
      </c>
      <c r="L3524" s="3">
        <f>DD_relocated_catalogue[[#This Row],[Semi-minor axis length (m)]]/0.3048</f>
        <v>2.8266020023252496</v>
      </c>
      <c r="M3524" s="3">
        <f>DD_relocated_catalogue[[#This Row],[Semi-intermediate axis length (m)]]/0.3048</f>
        <v>4.3925754097227925</v>
      </c>
      <c r="N3524" s="3">
        <f>DD_relocated_catalogue[[#This Row],[Semi-major axis length (m)]]/0.3048</f>
        <v>12.773617795436101</v>
      </c>
      <c r="O3524" s="3">
        <v>-80.887152988412694</v>
      </c>
      <c r="P3524" s="3">
        <v>-63.453265201786124</v>
      </c>
      <c r="Q3524" s="3">
        <v>154.47899697441943</v>
      </c>
      <c r="R3524" s="3">
        <f>DD_relocated_catalogue[[#This Row],[Northing uncertainty half-length (m)]]/0.3048</f>
        <v>4.3471143102661882</v>
      </c>
      <c r="S3524" s="3">
        <f>DD_relocated_catalogue[[#This Row],[Easting uncertainty half-length (m)]]/0.3048</f>
        <v>12.740526289179943</v>
      </c>
      <c r="T3524" s="3">
        <f>DD_relocated_catalogue[[#This Row],[Depth uncertainty half-length (m)]]/0.3048</f>
        <v>2.9867228400311423</v>
      </c>
      <c r="U3524" s="4">
        <v>0.15315431386863451</v>
      </c>
    </row>
    <row r="3525" spans="1:21" x14ac:dyDescent="0.25">
      <c r="A3525">
        <v>823</v>
      </c>
      <c r="B3525" t="s">
        <v>23</v>
      </c>
      <c r="C3525" s="1">
        <v>41020.314874212963</v>
      </c>
      <c r="D3525" s="2">
        <f>(DD_relocated_catalogue[[#This Row],[SLB northing (m)]]/0.3048)+1169000</f>
        <v>1172617.998687664</v>
      </c>
      <c r="E3525" s="2">
        <f>(DD_relocated_catalogue[[#This Row],[SLB easting (m)]]/0.3048)+342000</f>
        <v>342415</v>
      </c>
      <c r="F3525" s="2">
        <f>DD_relocated_catalogue[[#This Row],[SLB depth (m)]]/0.3048</f>
        <v>6630</v>
      </c>
      <c r="G3525">
        <v>-0.88</v>
      </c>
      <c r="H3525" s="1">
        <v>41020.314874247684</v>
      </c>
      <c r="I3525" s="3">
        <f>(DD_relocated_catalogue[[#This Row],[Relocated northing  (m)]]/0.3048)+1169000</f>
        <v>1172654.4258530184</v>
      </c>
      <c r="J3525" s="3">
        <f>(DD_relocated_catalogue[[#This Row],[Relocated easting (m)]]/0.3048)+342000</f>
        <v>342457.43766404199</v>
      </c>
      <c r="K3525" s="3">
        <f>DD_relocated_catalogue[[#This Row],[Relocated depth (m)]]/0.3048</f>
        <v>6640.3444881889764</v>
      </c>
      <c r="L3525" s="3">
        <f>DD_relocated_catalogue[[#This Row],[Semi-minor axis length (m)]]/0.3048</f>
        <v>2.0537090669211753</v>
      </c>
      <c r="M3525" s="3">
        <f>DD_relocated_catalogue[[#This Row],[Semi-intermediate axis length (m)]]/0.3048</f>
        <v>3.6001862851502722</v>
      </c>
      <c r="N3525" s="3">
        <f>DD_relocated_catalogue[[#This Row],[Semi-major axis length (m)]]/0.3048</f>
        <v>13.111094058678022</v>
      </c>
      <c r="O3525" s="3">
        <v>-65.781749460577984</v>
      </c>
      <c r="P3525" s="3">
        <v>-82.30972496484938</v>
      </c>
      <c r="Q3525" s="3">
        <v>175.15650925706129</v>
      </c>
      <c r="R3525" s="3">
        <f>DD_relocated_catalogue[[#This Row],[Northing uncertainty half-length (m)]]/0.3048</f>
        <v>3.4177526704473684</v>
      </c>
      <c r="S3525" s="3">
        <f>DD_relocated_catalogue[[#This Row],[Easting uncertainty half-length (m)]]/0.3048</f>
        <v>13.081876013067051</v>
      </c>
      <c r="T3525" s="3">
        <f>DD_relocated_catalogue[[#This Row],[Depth uncertainty half-length (m)]]/0.3048</f>
        <v>2.4816572405200525</v>
      </c>
      <c r="U3525" s="4">
        <v>0.12394239181974748</v>
      </c>
    </row>
    <row r="3526" spans="1:21" x14ac:dyDescent="0.25">
      <c r="A3526">
        <v>1232</v>
      </c>
      <c r="B3526" t="s">
        <v>23</v>
      </c>
      <c r="C3526" s="1">
        <v>41084.617021261576</v>
      </c>
      <c r="D3526" s="2">
        <f>(DD_relocated_catalogue[[#This Row],[SLB northing (m)]]/0.3048)+1169000</f>
        <v>1172576.000656168</v>
      </c>
      <c r="E3526" s="2">
        <f>(DD_relocated_catalogue[[#This Row],[SLB easting (m)]]/0.3048)+342000</f>
        <v>342163.99934383202</v>
      </c>
      <c r="F3526" s="2">
        <f>DD_relocated_catalogue[[#This Row],[SLB depth (m)]]/0.3048</f>
        <v>6584.9999999999991</v>
      </c>
      <c r="G3526">
        <v>-0.86</v>
      </c>
      <c r="H3526" s="1">
        <v>41084.617021307873</v>
      </c>
      <c r="I3526" s="3">
        <f>(DD_relocated_catalogue[[#This Row],[Relocated northing  (m)]]/0.3048)+1169000</f>
        <v>1172616.3910761154</v>
      </c>
      <c r="J3526" s="3">
        <f>(DD_relocated_catalogue[[#This Row],[Relocated easting (m)]]/0.3048)+342000</f>
        <v>342230.01968503935</v>
      </c>
      <c r="K3526" s="3">
        <f>DD_relocated_catalogue[[#This Row],[Relocated depth (m)]]/0.3048</f>
        <v>6582.9986876640414</v>
      </c>
      <c r="L3526" s="3">
        <f>DD_relocated_catalogue[[#This Row],[Semi-minor axis length (m)]]/0.3048</f>
        <v>2.4680382997008987</v>
      </c>
      <c r="M3526" s="3">
        <f>DD_relocated_catalogue[[#This Row],[Semi-intermediate axis length (m)]]/0.3048</f>
        <v>3.8145630637392154</v>
      </c>
      <c r="N3526" s="3">
        <f>DD_relocated_catalogue[[#This Row],[Semi-major axis length (m)]]/0.3048</f>
        <v>11.994713207256279</v>
      </c>
      <c r="O3526" s="3">
        <v>-75.165964546136195</v>
      </c>
      <c r="P3526" s="3">
        <v>-75.561290026525995</v>
      </c>
      <c r="Q3526" s="3">
        <v>164.88785879016004</v>
      </c>
      <c r="R3526" s="3">
        <f>DD_relocated_catalogue[[#This Row],[Northing uncertainty half-length (m)]]/0.3048</f>
        <v>3.7030766380798932</v>
      </c>
      <c r="S3526" s="3">
        <f>DD_relocated_catalogue[[#This Row],[Easting uncertainty half-length (m)]]/0.3048</f>
        <v>11.967897383691147</v>
      </c>
      <c r="T3526" s="3">
        <f>DD_relocated_catalogue[[#This Row],[Depth uncertainty half-length (m)]]/0.3048</f>
        <v>2.672528480595278</v>
      </c>
      <c r="U3526" s="4">
        <v>0.13600001241749179</v>
      </c>
    </row>
    <row r="3527" spans="1:21" x14ac:dyDescent="0.25">
      <c r="A3527">
        <v>1808</v>
      </c>
      <c r="B3527" t="s">
        <v>23</v>
      </c>
      <c r="C3527" s="1">
        <v>41088.151866238426</v>
      </c>
      <c r="D3527" s="2">
        <f>(DD_relocated_catalogue[[#This Row],[SLB northing (m)]]/0.3048)+1169000</f>
        <v>1172531.000656168</v>
      </c>
      <c r="E3527" s="2">
        <f>(DD_relocated_catalogue[[#This Row],[SLB easting (m)]]/0.3048)+342000</f>
        <v>342236.00065616798</v>
      </c>
      <c r="F3527" s="2">
        <f>DD_relocated_catalogue[[#This Row],[SLB depth (m)]]/0.3048</f>
        <v>6587.0013123359577</v>
      </c>
      <c r="G3527">
        <v>-0.22</v>
      </c>
      <c r="H3527" s="1">
        <v>41088.151866250002</v>
      </c>
      <c r="I3527" s="3">
        <f>(DD_relocated_catalogue[[#This Row],[Relocated northing  (m)]]/0.3048)+1169000</f>
        <v>1172552.6935695538</v>
      </c>
      <c r="J3527" s="3">
        <f>(DD_relocated_catalogue[[#This Row],[Relocated easting (m)]]/0.3048)+342000</f>
        <v>342104.79330708663</v>
      </c>
      <c r="K3527" s="3">
        <f>DD_relocated_catalogue[[#This Row],[Relocated depth (m)]]/0.3048</f>
        <v>6582.3392388451439</v>
      </c>
      <c r="L3527" s="3">
        <f>DD_relocated_catalogue[[#This Row],[Semi-minor axis length (m)]]/0.3048</f>
        <v>2.4002593406823078</v>
      </c>
      <c r="M3527" s="3">
        <f>DD_relocated_catalogue[[#This Row],[Semi-intermediate axis length (m)]]/0.3048</f>
        <v>3.6055995251708226</v>
      </c>
      <c r="N3527" s="3">
        <f>DD_relocated_catalogue[[#This Row],[Semi-major axis length (m)]]/0.3048</f>
        <v>11.596272332040272</v>
      </c>
      <c r="O3527" s="3">
        <v>-74.514301194860707</v>
      </c>
      <c r="P3527" s="3">
        <v>-79.1140220743534</v>
      </c>
      <c r="Q3527" s="3">
        <v>164.98647546373255</v>
      </c>
      <c r="R3527" s="3">
        <f>DD_relocated_catalogue[[#This Row],[Northing uncertainty half-length (m)]]/0.3048</f>
        <v>3.6041123731046008</v>
      </c>
      <c r="S3527" s="3">
        <f>DD_relocated_catalogue[[#This Row],[Easting uncertainty half-length (m)]]/0.3048</f>
        <v>11.545599763614762</v>
      </c>
      <c r="T3527" s="3">
        <f>DD_relocated_catalogue[[#This Row],[Depth uncertainty half-length (m)]]/0.3048</f>
        <v>2.5528348100623481</v>
      </c>
      <c r="U3527" s="4">
        <v>0.1280812208215561</v>
      </c>
    </row>
    <row r="3528" spans="1:21" x14ac:dyDescent="0.25">
      <c r="A3528">
        <v>1509</v>
      </c>
      <c r="B3528" t="s">
        <v>23</v>
      </c>
      <c r="C3528" s="1">
        <v>41085.657281041669</v>
      </c>
      <c r="D3528" s="2">
        <f>(DD_relocated_catalogue[[#This Row],[SLB northing (m)]]/0.3048)+1169000</f>
        <v>1172787.998687664</v>
      </c>
      <c r="E3528" s="2">
        <f>(DD_relocated_catalogue[[#This Row],[SLB easting (m)]]/0.3048)+342000</f>
        <v>342203.99934383202</v>
      </c>
      <c r="F3528" s="2">
        <f>DD_relocated_catalogue[[#This Row],[SLB depth (m)]]/0.3048</f>
        <v>6604.9999999999991</v>
      </c>
      <c r="G3528">
        <v>-0.39</v>
      </c>
      <c r="H3528" s="1">
        <v>41085.657281053238</v>
      </c>
      <c r="I3528" s="3">
        <f>(DD_relocated_catalogue[[#This Row],[Relocated northing  (m)]]/0.3048)+1169000</f>
        <v>1172766.0465879266</v>
      </c>
      <c r="J3528" s="3">
        <f>(DD_relocated_catalogue[[#This Row],[Relocated easting (m)]]/0.3048)+342000</f>
        <v>342339.01246719161</v>
      </c>
      <c r="K3528" s="3">
        <f>DD_relocated_catalogue[[#This Row],[Relocated depth (m)]]/0.3048</f>
        <v>6607.4999999999991</v>
      </c>
      <c r="L3528" s="3">
        <f>DD_relocated_catalogue[[#This Row],[Semi-minor axis length (m)]]/0.3048</f>
        <v>2.9991267863886861</v>
      </c>
      <c r="M3528" s="3">
        <f>DD_relocated_catalogue[[#This Row],[Semi-intermediate axis length (m)]]/0.3048</f>
        <v>4.3758485672360816</v>
      </c>
      <c r="N3528" s="3">
        <f>DD_relocated_catalogue[[#This Row],[Semi-major axis length (m)]]/0.3048</f>
        <v>11.88642588878384</v>
      </c>
      <c r="O3528" s="3">
        <v>-80.794768528341621</v>
      </c>
      <c r="P3528" s="3">
        <v>-75.236841861236172</v>
      </c>
      <c r="Q3528" s="3">
        <v>168.17738443162813</v>
      </c>
      <c r="R3528" s="3">
        <f>DD_relocated_catalogue[[#This Row],[Northing uncertainty half-length (m)]]/0.3048</f>
        <v>4.3530194777165079</v>
      </c>
      <c r="S3528" s="3">
        <f>DD_relocated_catalogue[[#This Row],[Easting uncertainty half-length (m)]]/0.3048</f>
        <v>11.862783109245258</v>
      </c>
      <c r="T3528" s="3">
        <f>DD_relocated_catalogue[[#This Row],[Depth uncertainty half-length (m)]]/0.3048</f>
        <v>3.0633390674819529</v>
      </c>
      <c r="U3528" s="4">
        <v>0.15071977651303342</v>
      </c>
    </row>
    <row r="3529" spans="1:21" x14ac:dyDescent="0.25">
      <c r="A3529">
        <v>1403</v>
      </c>
      <c r="B3529" t="s">
        <v>23</v>
      </c>
      <c r="C3529" s="1">
        <v>41085.359553333335</v>
      </c>
      <c r="D3529" s="2">
        <f>(DD_relocated_catalogue[[#This Row],[SLB northing (m)]]/0.3048)+1169000</f>
        <v>1172677.998687664</v>
      </c>
      <c r="E3529" s="2">
        <f>(DD_relocated_catalogue[[#This Row],[SLB easting (m)]]/0.3048)+342000</f>
        <v>342336.00065616798</v>
      </c>
      <c r="F3529" s="2">
        <f>DD_relocated_catalogue[[#This Row],[SLB depth (m)]]/0.3048</f>
        <v>6556.0006561679784</v>
      </c>
      <c r="G3529">
        <v>-0.33</v>
      </c>
      <c r="H3529" s="1">
        <v>41085.359553391201</v>
      </c>
      <c r="I3529" s="3">
        <f>(DD_relocated_catalogue[[#This Row],[Relocated northing  (m)]]/0.3048)+1169000</f>
        <v>1172689.9442257218</v>
      </c>
      <c r="J3529" s="3">
        <f>(DD_relocated_catalogue[[#This Row],[Relocated easting (m)]]/0.3048)+342000</f>
        <v>342329.04199475067</v>
      </c>
      <c r="K3529" s="3">
        <f>DD_relocated_catalogue[[#This Row],[Relocated depth (m)]]/0.3048</f>
        <v>6558.2316272965882</v>
      </c>
      <c r="L3529" s="3">
        <f>DD_relocated_catalogue[[#This Row],[Semi-minor axis length (m)]]/0.3048</f>
        <v>1.8525766420832863</v>
      </c>
      <c r="M3529" s="3">
        <f>DD_relocated_catalogue[[#This Row],[Semi-intermediate axis length (m)]]/0.3048</f>
        <v>3.6485969689849709</v>
      </c>
      <c r="N3529" s="3">
        <f>DD_relocated_catalogue[[#This Row],[Semi-major axis length (m)]]/0.3048</f>
        <v>11.810597641619941</v>
      </c>
      <c r="O3529" s="3">
        <v>-67.074323663165387</v>
      </c>
      <c r="P3529" s="3">
        <v>-82.672783782022691</v>
      </c>
      <c r="Q3529" s="3">
        <v>172.70486240325718</v>
      </c>
      <c r="R3529" s="3">
        <f>DD_relocated_catalogue[[#This Row],[Northing uncertainty half-length (m)]]/0.3048</f>
        <v>3.4215623825430703</v>
      </c>
      <c r="S3529" s="3">
        <f>DD_relocated_catalogue[[#This Row],[Easting uncertainty half-length (m)]]/0.3048</f>
        <v>11.795487768061429</v>
      </c>
      <c r="T3529" s="3">
        <f>DD_relocated_catalogue[[#This Row],[Depth uncertainty half-length (m)]]/0.3048</f>
        <v>2.2821565427518737</v>
      </c>
      <c r="U3529" s="4">
        <v>0.1246940936854176</v>
      </c>
    </row>
    <row r="3530" spans="1:21" x14ac:dyDescent="0.25">
      <c r="A3530">
        <v>2050</v>
      </c>
      <c r="B3530" t="s">
        <v>23</v>
      </c>
      <c r="C3530" s="1">
        <v>41107.418590671296</v>
      </c>
      <c r="D3530" s="2">
        <f>(DD_relocated_catalogue[[#This Row],[SLB northing (m)]]/0.3048)+1169000</f>
        <v>1172762.998687664</v>
      </c>
      <c r="E3530" s="2">
        <f>(DD_relocated_catalogue[[#This Row],[SLB easting (m)]]/0.3048)+342000</f>
        <v>342382.99868766405</v>
      </c>
      <c r="F3530" s="2">
        <f>DD_relocated_catalogue[[#This Row],[SLB depth (m)]]/0.3048</f>
        <v>6821.0006561679793</v>
      </c>
      <c r="G3530">
        <v>-0.17</v>
      </c>
      <c r="H3530" s="1">
        <v>41107.418590636575</v>
      </c>
      <c r="I3530" s="3">
        <f>(DD_relocated_catalogue[[#This Row],[Relocated northing  (m)]]/0.3048)+1169000</f>
        <v>1172747.8904199474</v>
      </c>
      <c r="J3530" s="3">
        <f>(DD_relocated_catalogue[[#This Row],[Relocated easting (m)]]/0.3048)+342000</f>
        <v>342352.73622047243</v>
      </c>
      <c r="K3530" s="3">
        <f>DD_relocated_catalogue[[#This Row],[Relocated depth (m)]]/0.3048</f>
        <v>6880.6561679790029</v>
      </c>
      <c r="L3530" s="3">
        <f>DD_relocated_catalogue[[#This Row],[Semi-minor axis length (m)]]/0.3048</f>
        <v>2.7757418367884319</v>
      </c>
      <c r="M3530" s="3">
        <f>DD_relocated_catalogue[[#This Row],[Semi-intermediate axis length (m)]]/0.3048</f>
        <v>3.8937416940117657</v>
      </c>
      <c r="N3530" s="3">
        <f>DD_relocated_catalogue[[#This Row],[Semi-major axis length (m)]]/0.3048</f>
        <v>12.867874417413853</v>
      </c>
      <c r="O3530" s="3">
        <v>-81.758506249858655</v>
      </c>
      <c r="P3530" s="3">
        <v>-106.48749909805692</v>
      </c>
      <c r="Q3530" s="3">
        <v>17.855476254812501</v>
      </c>
      <c r="R3530" s="3">
        <f>DD_relocated_catalogue[[#This Row],[Northing uncertainty half-length (m)]]/0.3048</f>
        <v>3.8621303037584802</v>
      </c>
      <c r="S3530" s="3">
        <f>DD_relocated_catalogue[[#This Row],[Easting uncertainty half-length (m)]]/0.3048</f>
        <v>12.852642810410662</v>
      </c>
      <c r="T3530" s="3">
        <f>DD_relocated_catalogue[[#This Row],[Depth uncertainty half-length (m)]]/0.3048</f>
        <v>2.8257014381214742</v>
      </c>
      <c r="U3530" s="4">
        <v>0.11763541022415698</v>
      </c>
    </row>
    <row r="3531" spans="1:21" x14ac:dyDescent="0.25">
      <c r="A3531">
        <v>1641</v>
      </c>
      <c r="B3531" t="s">
        <v>23</v>
      </c>
      <c r="C3531" s="1">
        <v>41086.37549179398</v>
      </c>
      <c r="D3531" s="2">
        <f>(DD_relocated_catalogue[[#This Row],[SLB northing (m)]]/0.3048)+1169000</f>
        <v>1172832.001312336</v>
      </c>
      <c r="E3531" s="2">
        <f>(DD_relocated_catalogue[[#This Row],[SLB easting (m)]]/0.3048)+342000</f>
        <v>342316.00065616798</v>
      </c>
      <c r="F3531" s="2">
        <f>DD_relocated_catalogue[[#This Row],[SLB depth (m)]]/0.3048</f>
        <v>6766.0006561679784</v>
      </c>
      <c r="G3531">
        <v>-0.22</v>
      </c>
      <c r="H3531" s="1">
        <v>41086.375491747684</v>
      </c>
      <c r="I3531" s="3">
        <f>(DD_relocated_catalogue[[#This Row],[Relocated northing  (m)]]/0.3048)+1169000</f>
        <v>1172788.1660104988</v>
      </c>
      <c r="J3531" s="3">
        <f>(DD_relocated_catalogue[[#This Row],[Relocated easting (m)]]/0.3048)+342000</f>
        <v>342169.64566929132</v>
      </c>
      <c r="K3531" s="3">
        <f>DD_relocated_catalogue[[#This Row],[Relocated depth (m)]]/0.3048</f>
        <v>6813.6843832020995</v>
      </c>
      <c r="L3531" s="3">
        <f>DD_relocated_catalogue[[#This Row],[Semi-minor axis length (m)]]/0.3048</f>
        <v>3.0622896635366645</v>
      </c>
      <c r="M3531" s="3">
        <f>DD_relocated_catalogue[[#This Row],[Semi-intermediate axis length (m)]]/0.3048</f>
        <v>4.1744393252875227</v>
      </c>
      <c r="N3531" s="3">
        <f>DD_relocated_catalogue[[#This Row],[Semi-major axis length (m)]]/0.3048</f>
        <v>13.508672664943246</v>
      </c>
      <c r="O3531" s="3">
        <v>-85.674499810326864</v>
      </c>
      <c r="P3531" s="3">
        <v>-117.36278637177116</v>
      </c>
      <c r="Q3531" s="3">
        <v>23.445418591292718</v>
      </c>
      <c r="R3531" s="3">
        <f>DD_relocated_catalogue[[#This Row],[Northing uncertainty half-length (m)]]/0.3048</f>
        <v>4.2456756265081754</v>
      </c>
      <c r="S3531" s="3">
        <f>DD_relocated_catalogue[[#This Row],[Easting uncertainty half-length (m)]]/0.3048</f>
        <v>13.470074783381877</v>
      </c>
      <c r="T3531" s="3">
        <f>DD_relocated_catalogue[[#This Row],[Depth uncertainty half-length (m)]]/0.3048</f>
        <v>3.0892295669306309</v>
      </c>
      <c r="U3531" s="4">
        <v>0.1247151407329548</v>
      </c>
    </row>
    <row r="3532" spans="1:21" x14ac:dyDescent="0.25">
      <c r="A3532">
        <v>2177</v>
      </c>
      <c r="B3532" t="s">
        <v>23</v>
      </c>
      <c r="C3532" s="1">
        <v>41117.94330175926</v>
      </c>
      <c r="D3532" s="2">
        <f>(DD_relocated_catalogue[[#This Row],[SLB northing (m)]]/0.3048)+1169000</f>
        <v>1172775</v>
      </c>
      <c r="E3532" s="2">
        <f>(DD_relocated_catalogue[[#This Row],[SLB easting (m)]]/0.3048)+342000</f>
        <v>342391.00065616798</v>
      </c>
      <c r="F3532" s="2">
        <f>DD_relocated_catalogue[[#This Row],[SLB depth (m)]]/0.3048</f>
        <v>6660</v>
      </c>
      <c r="G3532">
        <v>-0.32</v>
      </c>
      <c r="H3532" s="1">
        <v>41117.943301828702</v>
      </c>
      <c r="I3532" s="3">
        <f>(DD_relocated_catalogue[[#This Row],[Relocated northing  (m)]]/0.3048)+1169000</f>
        <v>1172707.9855643045</v>
      </c>
      <c r="J3532" s="3">
        <f>(DD_relocated_catalogue[[#This Row],[Relocated easting (m)]]/0.3048)+342000</f>
        <v>342248.63517060369</v>
      </c>
      <c r="K3532" s="3">
        <f>DD_relocated_catalogue[[#This Row],[Relocated depth (m)]]/0.3048</f>
        <v>6668.5269028871389</v>
      </c>
      <c r="L3532" s="3">
        <f>DD_relocated_catalogue[[#This Row],[Semi-minor axis length (m)]]/0.3048</f>
        <v>2.4229325336148793</v>
      </c>
      <c r="M3532" s="3">
        <f>DD_relocated_catalogue[[#This Row],[Semi-intermediate axis length (m)]]/0.3048</f>
        <v>4.139497967373674</v>
      </c>
      <c r="N3532" s="3">
        <f>DD_relocated_catalogue[[#This Row],[Semi-major axis length (m)]]/0.3048</f>
        <v>11.411463015700761</v>
      </c>
      <c r="O3532" s="3">
        <v>-74.245221849891479</v>
      </c>
      <c r="P3532" s="3">
        <v>-85.057643060246804</v>
      </c>
      <c r="Q3532" s="3">
        <v>175.84380003336182</v>
      </c>
      <c r="R3532" s="3">
        <f>DD_relocated_catalogue[[#This Row],[Northing uncertainty half-length (m)]]/0.3048</f>
        <v>3.9923247049507946</v>
      </c>
      <c r="S3532" s="3">
        <f>DD_relocated_catalogue[[#This Row],[Easting uncertainty half-length (m)]]/0.3048</f>
        <v>11.407712020334642</v>
      </c>
      <c r="T3532" s="3">
        <f>DD_relocated_catalogue[[#This Row],[Depth uncertainty half-length (m)]]/0.3048</f>
        <v>2.5740028692547425</v>
      </c>
      <c r="U3532" s="4">
        <v>0.13639308894248389</v>
      </c>
    </row>
    <row r="3533" spans="1:21" x14ac:dyDescent="0.25">
      <c r="A3533">
        <v>1607</v>
      </c>
      <c r="B3533" t="s">
        <v>23</v>
      </c>
      <c r="C3533" s="1">
        <v>41086.133889143515</v>
      </c>
      <c r="D3533" s="2">
        <f>(DD_relocated_catalogue[[#This Row],[SLB northing (m)]]/0.3048)+1169000</f>
        <v>1172760</v>
      </c>
      <c r="E3533" s="2">
        <f>(DD_relocated_catalogue[[#This Row],[SLB easting (m)]]/0.3048)+342000</f>
        <v>342415</v>
      </c>
      <c r="F3533" s="2">
        <f>DD_relocated_catalogue[[#This Row],[SLB depth (m)]]/0.3048</f>
        <v>6758.9993438320207</v>
      </c>
      <c r="G3533">
        <v>-0.53</v>
      </c>
      <c r="H3533" s="1">
        <v>41086.133889201388</v>
      </c>
      <c r="I3533" s="3">
        <f>(DD_relocated_catalogue[[#This Row],[Relocated northing  (m)]]/0.3048)+1169000</f>
        <v>1172730.5479002625</v>
      </c>
      <c r="J3533" s="3">
        <f>(DD_relocated_catalogue[[#This Row],[Relocated easting (m)]]/0.3048)+342000</f>
        <v>342389.44881889765</v>
      </c>
      <c r="K3533" s="3">
        <f>DD_relocated_catalogue[[#This Row],[Relocated depth (m)]]/0.3048</f>
        <v>6810.2001312335951</v>
      </c>
      <c r="L3533" s="3">
        <f>DD_relocated_catalogue[[#This Row],[Semi-minor axis length (m)]]/0.3048</f>
        <v>2.9671790065631583</v>
      </c>
      <c r="M3533" s="3">
        <f>DD_relocated_catalogue[[#This Row],[Semi-intermediate axis length (m)]]/0.3048</f>
        <v>4.2838243739366648</v>
      </c>
      <c r="N3533" s="3">
        <f>DD_relocated_catalogue[[#This Row],[Semi-major axis length (m)]]/0.3048</f>
        <v>12.919914249855657</v>
      </c>
      <c r="O3533" s="3">
        <v>-80.332162578093332</v>
      </c>
      <c r="P3533" s="3">
        <v>-101.95980040773011</v>
      </c>
      <c r="Q3533" s="3">
        <v>12.948043153149911</v>
      </c>
      <c r="R3533" s="3">
        <f>DD_relocated_catalogue[[#This Row],[Northing uncertainty half-length (m)]]/0.3048</f>
        <v>4.2251818188936987</v>
      </c>
      <c r="S3533" s="3">
        <f>DD_relocated_catalogue[[#This Row],[Easting uncertainty half-length (m)]]/0.3048</f>
        <v>12.909472593548742</v>
      </c>
      <c r="T3533" s="3">
        <f>DD_relocated_catalogue[[#This Row],[Depth uncertainty half-length (m)]]/0.3048</f>
        <v>3.0327701363330681</v>
      </c>
      <c r="U3533" s="4">
        <v>0.12074954587527528</v>
      </c>
    </row>
    <row r="3534" spans="1:21" x14ac:dyDescent="0.25">
      <c r="A3534">
        <v>1715</v>
      </c>
      <c r="B3534" t="s">
        <v>23</v>
      </c>
      <c r="C3534" s="1">
        <v>41087.037399699075</v>
      </c>
      <c r="D3534" s="2">
        <f>(DD_relocated_catalogue[[#This Row],[SLB northing (m)]]/0.3048)+1169000</f>
        <v>1172838.999343832</v>
      </c>
      <c r="E3534" s="2">
        <f>(DD_relocated_catalogue[[#This Row],[SLB easting (m)]]/0.3048)+342000</f>
        <v>342311.00065616798</v>
      </c>
      <c r="F3534" s="2">
        <f>DD_relocated_catalogue[[#This Row],[SLB depth (m)]]/0.3048</f>
        <v>6721.0006561679793</v>
      </c>
      <c r="G3534">
        <v>0.83</v>
      </c>
      <c r="H3534" s="1">
        <v>41087.037399826389</v>
      </c>
      <c r="I3534" s="3">
        <f>(DD_relocated_catalogue[[#This Row],[Relocated northing  (m)]]/0.3048)+1169000</f>
        <v>1172762.0177165354</v>
      </c>
      <c r="J3534" s="3">
        <f>(DD_relocated_catalogue[[#This Row],[Relocated easting (m)]]/0.3048)+342000</f>
        <v>342254.71456692915</v>
      </c>
      <c r="K3534" s="3">
        <f>DD_relocated_catalogue[[#This Row],[Relocated depth (m)]]/0.3048</f>
        <v>6696.0203412073488</v>
      </c>
      <c r="L3534" s="3">
        <f>DD_relocated_catalogue[[#This Row],[Semi-minor axis length (m)]]/0.3048</f>
        <v>2.9169753904234801</v>
      </c>
      <c r="M3534" s="3">
        <f>DD_relocated_catalogue[[#This Row],[Semi-intermediate axis length (m)]]/0.3048</f>
        <v>4.1107522479644754</v>
      </c>
      <c r="N3534" s="3">
        <f>DD_relocated_catalogue[[#This Row],[Semi-major axis length (m)]]/0.3048</f>
        <v>11.916799147787485</v>
      </c>
      <c r="O3534" s="3">
        <v>-86.930750507299422</v>
      </c>
      <c r="P3534" s="3">
        <v>-170.81902976908734</v>
      </c>
      <c r="Q3534" s="3">
        <v>79.653312433669456</v>
      </c>
      <c r="R3534" s="3">
        <f>DD_relocated_catalogue[[#This Row],[Northing uncertainty half-length (m)]]/0.3048</f>
        <v>4.109732490173954</v>
      </c>
      <c r="S3534" s="3">
        <f>DD_relocated_catalogue[[#This Row],[Easting uncertainty half-length (m)]]/0.3048</f>
        <v>11.897732135910481</v>
      </c>
      <c r="T3534" s="3">
        <f>DD_relocated_catalogue[[#This Row],[Depth uncertainty half-length (m)]]/0.3048</f>
        <v>2.9754657103047712</v>
      </c>
      <c r="U3534" s="4">
        <v>0.13543260753567063</v>
      </c>
    </row>
    <row r="3535" spans="1:21" x14ac:dyDescent="0.25">
      <c r="A3535">
        <v>1518</v>
      </c>
      <c r="B3535" t="s">
        <v>23</v>
      </c>
      <c r="C3535" s="1">
        <v>41085.66256783565</v>
      </c>
      <c r="D3535" s="2">
        <f>(DD_relocated_catalogue[[#This Row],[SLB northing (m)]]/0.3048)+1169000</f>
        <v>1172787.001312336</v>
      </c>
      <c r="E3535" s="2">
        <f>(DD_relocated_catalogue[[#This Row],[SLB easting (m)]]/0.3048)+342000</f>
        <v>342355</v>
      </c>
      <c r="F3535" s="2">
        <f>DD_relocated_catalogue[[#This Row],[SLB depth (m)]]/0.3048</f>
        <v>6623.9993438320207</v>
      </c>
      <c r="G3535">
        <v>-0.54</v>
      </c>
      <c r="H3535" s="1">
        <v>41085.662567789353</v>
      </c>
      <c r="I3535" s="3">
        <f>(DD_relocated_catalogue[[#This Row],[Relocated northing  (m)]]/0.3048)+1169000</f>
        <v>1172763.1036745408</v>
      </c>
      <c r="J3535" s="3">
        <f>(DD_relocated_catalogue[[#This Row],[Relocated easting (m)]]/0.3048)+342000</f>
        <v>342252.76246719161</v>
      </c>
      <c r="K3535" s="3">
        <f>DD_relocated_catalogue[[#This Row],[Relocated depth (m)]]/0.3048</f>
        <v>6636.1253280839892</v>
      </c>
      <c r="L3535" s="3">
        <f>DD_relocated_catalogue[[#This Row],[Semi-minor axis length (m)]]/0.3048</f>
        <v>2.809658306523048</v>
      </c>
      <c r="M3535" s="3">
        <f>DD_relocated_catalogue[[#This Row],[Semi-intermediate axis length (m)]]/0.3048</f>
        <v>4.1247410779368252</v>
      </c>
      <c r="N3535" s="3">
        <f>DD_relocated_catalogue[[#This Row],[Semi-major axis length (m)]]/0.3048</f>
        <v>13.725136912980977</v>
      </c>
      <c r="O3535" s="3">
        <v>-79.382815041497111</v>
      </c>
      <c r="P3535" s="3">
        <v>-75.427926275839241</v>
      </c>
      <c r="Q3535" s="3">
        <v>165.09735606852925</v>
      </c>
      <c r="R3535" s="3">
        <f>DD_relocated_catalogue[[#This Row],[Northing uncertainty half-length (m)]]/0.3048</f>
        <v>4.0586277392125449</v>
      </c>
      <c r="S3535" s="3">
        <f>DD_relocated_catalogue[[#This Row],[Easting uncertainty half-length (m)]]/0.3048</f>
        <v>13.709704523519912</v>
      </c>
      <c r="T3535" s="3">
        <f>DD_relocated_catalogue[[#This Row],[Depth uncertainty half-length (m)]]/0.3048</f>
        <v>2.9180820091569757</v>
      </c>
      <c r="U3535" s="4">
        <v>0.14248045593131881</v>
      </c>
    </row>
    <row r="3536" spans="1:21" x14ac:dyDescent="0.25">
      <c r="A3536">
        <v>1702</v>
      </c>
      <c r="B3536" t="s">
        <v>23</v>
      </c>
      <c r="C3536" s="1">
        <v>41086.967250289352</v>
      </c>
      <c r="D3536" s="2">
        <f>(DD_relocated_catalogue[[#This Row],[SLB northing (m)]]/0.3048)+1169000</f>
        <v>1172755</v>
      </c>
      <c r="E3536" s="2">
        <f>(DD_relocated_catalogue[[#This Row],[SLB easting (m)]]/0.3048)+342000</f>
        <v>342377.00131233595</v>
      </c>
      <c r="F3536" s="2">
        <f>DD_relocated_catalogue[[#This Row],[SLB depth (m)]]/0.3048</f>
        <v>6611.0006561679784</v>
      </c>
      <c r="G3536">
        <v>-0.38</v>
      </c>
      <c r="H3536" s="1">
        <v>41086.967250254631</v>
      </c>
      <c r="I3536" s="3">
        <f>(DD_relocated_catalogue[[#This Row],[Relocated northing  (m)]]/0.3048)+1169000</f>
        <v>1172724.2027559055</v>
      </c>
      <c r="J3536" s="3">
        <f>(DD_relocated_catalogue[[#This Row],[Relocated easting (m)]]/0.3048)+342000</f>
        <v>342292.98884514434</v>
      </c>
      <c r="K3536" s="3">
        <f>DD_relocated_catalogue[[#This Row],[Relocated depth (m)]]/0.3048</f>
        <v>6616.3188976377951</v>
      </c>
      <c r="L3536" s="3">
        <f>DD_relocated_catalogue[[#This Row],[Semi-minor axis length (m)]]/0.3048</f>
        <v>2.5528854251972</v>
      </c>
      <c r="M3536" s="3">
        <f>DD_relocated_catalogue[[#This Row],[Semi-intermediate axis length (m)]]/0.3048</f>
        <v>4.382461607938442</v>
      </c>
      <c r="N3536" s="3">
        <f>DD_relocated_catalogue[[#This Row],[Semi-major axis length (m)]]/0.3048</f>
        <v>12.496387807070867</v>
      </c>
      <c r="O3536" s="3">
        <v>-76.410243434881522</v>
      </c>
      <c r="P3536" s="3">
        <v>-74.409049076623035</v>
      </c>
      <c r="Q3536" s="3">
        <v>161.30353432364566</v>
      </c>
      <c r="R3536" s="3">
        <f>DD_relocated_catalogue[[#This Row],[Northing uncertainty half-length (m)]]/0.3048</f>
        <v>4.3314214099915818</v>
      </c>
      <c r="S3536" s="3">
        <f>DD_relocated_catalogue[[#This Row],[Easting uncertainty half-length (m)]]/0.3048</f>
        <v>12.447894189575102</v>
      </c>
      <c r="T3536" s="3">
        <f>DD_relocated_catalogue[[#This Row],[Depth uncertainty half-length (m)]]/0.3048</f>
        <v>2.7798232408804382</v>
      </c>
      <c r="U3536" s="4">
        <v>0.14426409968298171</v>
      </c>
    </row>
    <row r="3537" spans="1:21" x14ac:dyDescent="0.25">
      <c r="A3537">
        <v>1413</v>
      </c>
      <c r="B3537" t="s">
        <v>23</v>
      </c>
      <c r="C3537" s="1">
        <v>41085.402281296294</v>
      </c>
      <c r="D3537" s="2">
        <f>(DD_relocated_catalogue[[#This Row],[SLB northing (m)]]/0.3048)+1169000</f>
        <v>1172686.000656168</v>
      </c>
      <c r="E3537" s="2">
        <f>(DD_relocated_catalogue[[#This Row],[SLB easting (m)]]/0.3048)+342000</f>
        <v>342293.99934383202</v>
      </c>
      <c r="F3537" s="2">
        <f>DD_relocated_catalogue[[#This Row],[SLB depth (m)]]/0.3048</f>
        <v>6538.9993438320207</v>
      </c>
      <c r="G3537">
        <v>-0.56000000000000005</v>
      </c>
      <c r="H3537" s="1">
        <v>41085.40228130787</v>
      </c>
      <c r="I3537" s="3">
        <f>(DD_relocated_catalogue[[#This Row],[Relocated northing  (m)]]/0.3048)+1169000</f>
        <v>1172707.3884514435</v>
      </c>
      <c r="J3537" s="3">
        <f>(DD_relocated_catalogue[[#This Row],[Relocated easting (m)]]/0.3048)+342000</f>
        <v>342269.16338582675</v>
      </c>
      <c r="K3537" s="3">
        <f>DD_relocated_catalogue[[#This Row],[Relocated depth (m)]]/0.3048</f>
        <v>6528.4317585301833</v>
      </c>
      <c r="L3537" s="3">
        <f>DD_relocated_catalogue[[#This Row],[Semi-minor axis length (m)]]/0.3048</f>
        <v>2.7347172474768469</v>
      </c>
      <c r="M3537" s="3">
        <f>DD_relocated_catalogue[[#This Row],[Semi-intermediate axis length (m)]]/0.3048</f>
        <v>4.0990307812228322</v>
      </c>
      <c r="N3537" s="3">
        <f>DD_relocated_catalogue[[#This Row],[Semi-major axis length (m)]]/0.3048</f>
        <v>12.718389572195882</v>
      </c>
      <c r="O3537" s="3">
        <v>-73.765080846623761</v>
      </c>
      <c r="P3537" s="3">
        <v>-80.539121602496266</v>
      </c>
      <c r="Q3537" s="3">
        <v>168.65890348673466</v>
      </c>
      <c r="R3537" s="3">
        <f>DD_relocated_catalogue[[#This Row],[Northing uncertainty half-length (m)]]/0.3048</f>
        <v>4.0067083114208284</v>
      </c>
      <c r="S3537" s="3">
        <f>DD_relocated_catalogue[[#This Row],[Easting uncertainty half-length (m)]]/0.3048</f>
        <v>12.695148385935443</v>
      </c>
      <c r="T3537" s="3">
        <f>DD_relocated_catalogue[[#This Row],[Depth uncertainty half-length (m)]]/0.3048</f>
        <v>2.9028583362087361</v>
      </c>
      <c r="U3537" s="4">
        <v>0.14608457302567168</v>
      </c>
    </row>
    <row r="3538" spans="1:21" x14ac:dyDescent="0.25">
      <c r="A3538">
        <v>1438</v>
      </c>
      <c r="B3538" t="s">
        <v>23</v>
      </c>
      <c r="C3538" s="1">
        <v>41085.493958738429</v>
      </c>
      <c r="D3538" s="2">
        <f>(DD_relocated_catalogue[[#This Row],[SLB northing (m)]]/0.3048)+1169000</f>
        <v>1172673.999343832</v>
      </c>
      <c r="E3538" s="2">
        <f>(DD_relocated_catalogue[[#This Row],[SLB easting (m)]]/0.3048)+342000</f>
        <v>342281.00065616798</v>
      </c>
      <c r="F3538" s="2">
        <f>DD_relocated_catalogue[[#This Row],[SLB depth (m)]]/0.3048</f>
        <v>6534.9999999999991</v>
      </c>
      <c r="G3538">
        <v>-0.57999999999999996</v>
      </c>
      <c r="H3538" s="1">
        <v>41085.493958680556</v>
      </c>
      <c r="I3538" s="3">
        <f>(DD_relocated_catalogue[[#This Row],[Relocated northing  (m)]]/0.3048)+1169000</f>
        <v>1172684.278215223</v>
      </c>
      <c r="J3538" s="3">
        <f>(DD_relocated_catalogue[[#This Row],[Relocated easting (m)]]/0.3048)+342000</f>
        <v>342217.33595800528</v>
      </c>
      <c r="K3538" s="3">
        <f>DD_relocated_catalogue[[#This Row],[Relocated depth (m)]]/0.3048</f>
        <v>6528.4251968503931</v>
      </c>
      <c r="L3538" s="3">
        <f>DD_relocated_catalogue[[#This Row],[Semi-minor axis length (m)]]/0.3048</f>
        <v>2.7366131809937357</v>
      </c>
      <c r="M3538" s="3">
        <f>DD_relocated_catalogue[[#This Row],[Semi-intermediate axis length (m)]]/0.3048</f>
        <v>3.7358151937693274</v>
      </c>
      <c r="N3538" s="3">
        <f>DD_relocated_catalogue[[#This Row],[Semi-major axis length (m)]]/0.3048</f>
        <v>12.29749423664021</v>
      </c>
      <c r="O3538" s="3">
        <v>-78.388231842990521</v>
      </c>
      <c r="P3538" s="3">
        <v>-72.983388859931097</v>
      </c>
      <c r="Q3538" s="3">
        <v>161.71434679069026</v>
      </c>
      <c r="R3538" s="3">
        <f>DD_relocated_catalogue[[#This Row],[Northing uncertainty half-length (m)]]/0.3048</f>
        <v>3.6738982268644431</v>
      </c>
      <c r="S3538" s="3">
        <f>DD_relocated_catalogue[[#This Row],[Easting uncertainty half-length (m)]]/0.3048</f>
        <v>12.271368547391997</v>
      </c>
      <c r="T3538" s="3">
        <f>DD_relocated_catalogue[[#This Row],[Depth uncertainty half-length (m)]]/0.3048</f>
        <v>2.8597891369501123</v>
      </c>
      <c r="U3538" s="4">
        <v>0.13453544569840753</v>
      </c>
    </row>
    <row r="3539" spans="1:21" x14ac:dyDescent="0.25">
      <c r="A3539">
        <v>1992</v>
      </c>
      <c r="B3539" t="s">
        <v>23</v>
      </c>
      <c r="C3539" s="1">
        <v>41102.359645405093</v>
      </c>
      <c r="D3539" s="2">
        <f>(DD_relocated_catalogue[[#This Row],[SLB northing (m)]]/0.3048)+1169000</f>
        <v>1172657.001312336</v>
      </c>
      <c r="E3539" s="2">
        <f>(DD_relocated_catalogue[[#This Row],[SLB easting (m)]]/0.3048)+342000</f>
        <v>342143.99934383202</v>
      </c>
      <c r="F3539" s="2">
        <f>DD_relocated_catalogue[[#This Row],[SLB depth (m)]]/0.3048</f>
        <v>6570</v>
      </c>
      <c r="G3539">
        <v>-0.75</v>
      </c>
      <c r="H3539" s="1">
        <v>41102.359645462966</v>
      </c>
      <c r="I3539" s="3">
        <f>(DD_relocated_catalogue[[#This Row],[Relocated northing  (m)]]/0.3048)+1169000</f>
        <v>1172714.2454068242</v>
      </c>
      <c r="J3539" s="3">
        <f>(DD_relocated_catalogue[[#This Row],[Relocated easting (m)]]/0.3048)+342000</f>
        <v>342611.843832021</v>
      </c>
      <c r="K3539" s="3">
        <f>DD_relocated_catalogue[[#This Row],[Relocated depth (m)]]/0.3048</f>
        <v>6533.133202099737</v>
      </c>
      <c r="L3539" s="3">
        <f>DD_relocated_catalogue[[#This Row],[Semi-minor axis length (m)]]/0.3048</f>
        <v>1.9961989836794589</v>
      </c>
      <c r="M3539" s="3">
        <f>DD_relocated_catalogue[[#This Row],[Semi-intermediate axis length (m)]]/0.3048</f>
        <v>3.5143797037811826</v>
      </c>
      <c r="N3539" s="3">
        <f>DD_relocated_catalogue[[#This Row],[Semi-major axis length (m)]]/0.3048</f>
        <v>12.414331552622444</v>
      </c>
      <c r="O3539" s="3">
        <v>-70.382891675737966</v>
      </c>
      <c r="P3539" s="3">
        <v>-83.736169296443776</v>
      </c>
      <c r="Q3539" s="3">
        <v>-179.88136161292493</v>
      </c>
      <c r="R3539" s="3">
        <f>DD_relocated_catalogue[[#This Row],[Northing uncertainty half-length (m)]]/0.3048</f>
        <v>3.5748045532964023</v>
      </c>
      <c r="S3539" s="3">
        <f>DD_relocated_catalogue[[#This Row],[Easting uncertainty half-length (m)]]/0.3048</f>
        <v>12.337550054454923</v>
      </c>
      <c r="T3539" s="3">
        <f>DD_relocated_catalogue[[#This Row],[Depth uncertainty half-length (m)]]/0.3048</f>
        <v>2.2545272231728415</v>
      </c>
      <c r="U3539" s="4">
        <v>0.12030347644588396</v>
      </c>
    </row>
    <row r="3540" spans="1:21" x14ac:dyDescent="0.25">
      <c r="A3540">
        <v>1700</v>
      </c>
      <c r="B3540" t="s">
        <v>23</v>
      </c>
      <c r="C3540" s="1">
        <v>41086.95770885417</v>
      </c>
      <c r="D3540" s="2">
        <f>(DD_relocated_catalogue[[#This Row],[SLB northing (m)]]/0.3048)+1169000</f>
        <v>1172782.001312336</v>
      </c>
      <c r="E3540" s="2">
        <f>(DD_relocated_catalogue[[#This Row],[SLB easting (m)]]/0.3048)+342000</f>
        <v>342363.99934383202</v>
      </c>
      <c r="F3540" s="2">
        <f>DD_relocated_catalogue[[#This Row],[SLB depth (m)]]/0.3048</f>
        <v>6622.0013123359577</v>
      </c>
      <c r="G3540">
        <v>0.37</v>
      </c>
      <c r="H3540" s="1">
        <v>41086.957708865739</v>
      </c>
      <c r="I3540" s="3">
        <f>(DD_relocated_catalogue[[#This Row],[Relocated northing  (m)]]/0.3048)+1169000</f>
        <v>1172774.5702099737</v>
      </c>
      <c r="J3540" s="3">
        <f>(DD_relocated_catalogue[[#This Row],[Relocated easting (m)]]/0.3048)+342000</f>
        <v>342316.81430446194</v>
      </c>
      <c r="K3540" s="3">
        <f>DD_relocated_catalogue[[#This Row],[Relocated depth (m)]]/0.3048</f>
        <v>6616.3681102362207</v>
      </c>
      <c r="L3540" s="3">
        <f>DD_relocated_catalogue[[#This Row],[Semi-minor axis length (m)]]/0.3048</f>
        <v>2.8333940613407855</v>
      </c>
      <c r="M3540" s="3">
        <f>DD_relocated_catalogue[[#This Row],[Semi-intermediate axis length (m)]]/0.3048</f>
        <v>4.065460155398779</v>
      </c>
      <c r="N3540" s="3">
        <f>DD_relocated_catalogue[[#This Row],[Semi-major axis length (m)]]/0.3048</f>
        <v>12.80581042400603</v>
      </c>
      <c r="O3540" s="3">
        <v>-77.486831924884328</v>
      </c>
      <c r="P3540" s="3">
        <v>-77.295754470594673</v>
      </c>
      <c r="Q3540" s="3">
        <v>166.51465510729128</v>
      </c>
      <c r="R3540" s="3">
        <f>DD_relocated_catalogue[[#This Row],[Northing uncertainty half-length (m)]]/0.3048</f>
        <v>3.9734738933324167</v>
      </c>
      <c r="S3540" s="3">
        <f>DD_relocated_catalogue[[#This Row],[Easting uncertainty half-length (m)]]/0.3048</f>
        <v>12.789020488576455</v>
      </c>
      <c r="T3540" s="3">
        <f>DD_relocated_catalogue[[#This Row],[Depth uncertainty half-length (m)]]/0.3048</f>
        <v>2.9560337141698181</v>
      </c>
      <c r="U3540" s="4">
        <v>0.13889081072742704</v>
      </c>
    </row>
    <row r="3541" spans="1:21" x14ac:dyDescent="0.25">
      <c r="A3541">
        <v>1552</v>
      </c>
      <c r="B3541" t="s">
        <v>23</v>
      </c>
      <c r="C3541" s="1">
        <v>41085.739016446758</v>
      </c>
      <c r="D3541" s="2">
        <f>(DD_relocated_catalogue[[#This Row],[SLB northing (m)]]/0.3048)+1169000</f>
        <v>1172798.999343832</v>
      </c>
      <c r="E3541" s="2">
        <f>(DD_relocated_catalogue[[#This Row],[SLB easting (m)]]/0.3048)+342000</f>
        <v>342375</v>
      </c>
      <c r="F3541" s="2">
        <f>DD_relocated_catalogue[[#This Row],[SLB depth (m)]]/0.3048</f>
        <v>6661.0006561679784</v>
      </c>
      <c r="G3541">
        <v>-0.56000000000000005</v>
      </c>
      <c r="H3541" s="1">
        <v>41085.739016412037</v>
      </c>
      <c r="I3541" s="3">
        <f>(DD_relocated_catalogue[[#This Row],[Relocated northing  (m)]]/0.3048)+1169000</f>
        <v>1172762.089895013</v>
      </c>
      <c r="J3541" s="3">
        <f>(DD_relocated_catalogue[[#This Row],[Relocated easting (m)]]/0.3048)+342000</f>
        <v>342262.43110236223</v>
      </c>
      <c r="K3541" s="3">
        <f>DD_relocated_catalogue[[#This Row],[Relocated depth (m)]]/0.3048</f>
        <v>6692.0308398950128</v>
      </c>
      <c r="L3541" s="3">
        <f>DD_relocated_catalogue[[#This Row],[Semi-minor axis length (m)]]/0.3048</f>
        <v>2.8374104126073583</v>
      </c>
      <c r="M3541" s="3">
        <f>DD_relocated_catalogue[[#This Row],[Semi-intermediate axis length (m)]]/0.3048</f>
        <v>3.7661987853067438</v>
      </c>
      <c r="N3541" s="3">
        <f>DD_relocated_catalogue[[#This Row],[Semi-major axis length (m)]]/0.3048</f>
        <v>13.049053317910642</v>
      </c>
      <c r="O3541" s="3">
        <v>-77.35327879908435</v>
      </c>
      <c r="P3541" s="3">
        <v>-75.070333011132263</v>
      </c>
      <c r="Q3541" s="3">
        <v>164.40069734995055</v>
      </c>
      <c r="R3541" s="3">
        <f>DD_relocated_catalogue[[#This Row],[Northing uncertainty half-length (m)]]/0.3048</f>
        <v>3.6856448904079944</v>
      </c>
      <c r="S3541" s="3">
        <f>DD_relocated_catalogue[[#This Row],[Easting uncertainty half-length (m)]]/0.3048</f>
        <v>13.026228953227191</v>
      </c>
      <c r="T3541" s="3">
        <f>DD_relocated_catalogue[[#This Row],[Depth uncertainty half-length (m)]]/0.3048</f>
        <v>2.9657997027885092</v>
      </c>
      <c r="U3541" s="4">
        <v>0.13672338178215501</v>
      </c>
    </row>
    <row r="3542" spans="1:21" x14ac:dyDescent="0.25">
      <c r="A3542">
        <v>1996</v>
      </c>
      <c r="B3542" t="s">
        <v>23</v>
      </c>
      <c r="C3542" s="1">
        <v>41102.477804606482</v>
      </c>
      <c r="D3542" s="2">
        <f>(DD_relocated_catalogue[[#This Row],[SLB northing (m)]]/0.3048)+1169000</f>
        <v>1172778.999343832</v>
      </c>
      <c r="E3542" s="2">
        <f>(DD_relocated_catalogue[[#This Row],[SLB easting (m)]]/0.3048)+342000</f>
        <v>342348.99934383202</v>
      </c>
      <c r="F3542" s="2">
        <f>DD_relocated_catalogue[[#This Row],[SLB depth (m)]]/0.3048</f>
        <v>6602.9986876640414</v>
      </c>
      <c r="G3542">
        <v>-0.54</v>
      </c>
      <c r="H3542" s="1">
        <v>41102.477804548609</v>
      </c>
      <c r="I3542" s="3">
        <f>(DD_relocated_catalogue[[#This Row],[Relocated northing  (m)]]/0.3048)+1169000</f>
        <v>1172747.874015748</v>
      </c>
      <c r="J3542" s="3">
        <f>(DD_relocated_catalogue[[#This Row],[Relocated easting (m)]]/0.3048)+342000</f>
        <v>342195.93503937009</v>
      </c>
      <c r="K3542" s="3">
        <f>DD_relocated_catalogue[[#This Row],[Relocated depth (m)]]/0.3048</f>
        <v>6583.4940944881882</v>
      </c>
      <c r="L3542" s="3">
        <f>DD_relocated_catalogue[[#This Row],[Semi-minor axis length (m)]]/0.3048</f>
        <v>2.4753919825446982</v>
      </c>
      <c r="M3542" s="3">
        <f>DD_relocated_catalogue[[#This Row],[Semi-intermediate axis length (m)]]/0.3048</f>
        <v>3.9236146574149107</v>
      </c>
      <c r="N3542" s="3">
        <f>DD_relocated_catalogue[[#This Row],[Semi-major axis length (m)]]/0.3048</f>
        <v>12.520941222617042</v>
      </c>
      <c r="O3542" s="3">
        <v>-82.671816678015972</v>
      </c>
      <c r="P3542" s="3">
        <v>-67.259285531105519</v>
      </c>
      <c r="Q3542" s="3">
        <v>152.7983003299814</v>
      </c>
      <c r="R3542" s="3">
        <f>DD_relocated_catalogue[[#This Row],[Northing uncertainty half-length (m)]]/0.3048</f>
        <v>4.0070845900163956</v>
      </c>
      <c r="S3542" s="3">
        <f>DD_relocated_catalogue[[#This Row],[Easting uncertainty half-length (m)]]/0.3048</f>
        <v>12.464937012987926</v>
      </c>
      <c r="T3542" s="3">
        <f>DD_relocated_catalogue[[#This Row],[Depth uncertainty half-length (m)]]/0.3048</f>
        <v>2.5471515924562893</v>
      </c>
      <c r="U3542" s="4">
        <v>0.12828762109871569</v>
      </c>
    </row>
    <row r="3543" spans="1:21" x14ac:dyDescent="0.25">
      <c r="A3543">
        <v>1533</v>
      </c>
      <c r="B3543" t="s">
        <v>23</v>
      </c>
      <c r="C3543" s="1">
        <v>41085.700018078707</v>
      </c>
      <c r="D3543" s="2">
        <f>(DD_relocated_catalogue[[#This Row],[SLB northing (m)]]/0.3048)+1169000</f>
        <v>1172840</v>
      </c>
      <c r="E3543" s="2">
        <f>(DD_relocated_catalogue[[#This Row],[SLB easting (m)]]/0.3048)+342000</f>
        <v>342253.99934383202</v>
      </c>
      <c r="F3543" s="2">
        <f>DD_relocated_catalogue[[#This Row],[SLB depth (m)]]/0.3048</f>
        <v>6658.9993438320207</v>
      </c>
      <c r="G3543">
        <v>0.81</v>
      </c>
      <c r="H3543" s="1">
        <v>41085.700018136573</v>
      </c>
      <c r="I3543" s="3">
        <f>(DD_relocated_catalogue[[#This Row],[Relocated northing  (m)]]/0.3048)+1169000</f>
        <v>1172829.4586614172</v>
      </c>
      <c r="J3543" s="3">
        <f>(DD_relocated_catalogue[[#This Row],[Relocated easting (m)]]/0.3048)+342000</f>
        <v>342302.84776902886</v>
      </c>
      <c r="K3543" s="3">
        <f>DD_relocated_catalogue[[#This Row],[Relocated depth (m)]]/0.3048</f>
        <v>6647.8280839895015</v>
      </c>
      <c r="L3543" s="3">
        <f>DD_relocated_catalogue[[#This Row],[Semi-minor axis length (m)]]/0.3048</f>
        <v>2.6694386890267352</v>
      </c>
      <c r="M3543" s="3">
        <f>DD_relocated_catalogue[[#This Row],[Semi-intermediate axis length (m)]]/0.3048</f>
        <v>4.21228562835784</v>
      </c>
      <c r="N3543" s="3">
        <f>DD_relocated_catalogue[[#This Row],[Semi-major axis length (m)]]/0.3048</f>
        <v>14.03022954459286</v>
      </c>
      <c r="O3543" s="3">
        <v>-85.927487907118547</v>
      </c>
      <c r="P3543" s="3">
        <v>-71.022102916877913</v>
      </c>
      <c r="Q3543" s="3">
        <v>160.59360747830888</v>
      </c>
      <c r="R3543" s="3">
        <f>DD_relocated_catalogue[[#This Row],[Northing uncertainty half-length (m)]]/0.3048</f>
        <v>4.2026812590010554</v>
      </c>
      <c r="S3543" s="3">
        <f>DD_relocated_catalogue[[#This Row],[Easting uncertainty half-length (m)]]/0.3048</f>
        <v>14.026009180758061</v>
      </c>
      <c r="T3543" s="3">
        <f>DD_relocated_catalogue[[#This Row],[Depth uncertainty half-length (m)]]/0.3048</f>
        <v>2.6806065042236029</v>
      </c>
      <c r="U3543" s="4">
        <v>0.13043571648356467</v>
      </c>
    </row>
    <row r="3544" spans="1:21" x14ac:dyDescent="0.25">
      <c r="A3544">
        <v>1510</v>
      </c>
      <c r="B3544" t="s">
        <v>23</v>
      </c>
      <c r="C3544" s="1">
        <v>41085.658983483794</v>
      </c>
      <c r="D3544" s="2">
        <f>(DD_relocated_catalogue[[#This Row],[SLB northing (m)]]/0.3048)+1169000</f>
        <v>1172745</v>
      </c>
      <c r="E3544" s="2">
        <f>(DD_relocated_catalogue[[#This Row],[SLB easting (m)]]/0.3048)+342000</f>
        <v>342127.00131233595</v>
      </c>
      <c r="F3544" s="2">
        <f>DD_relocated_catalogue[[#This Row],[SLB depth (m)]]/0.3048</f>
        <v>6611.0006561679784</v>
      </c>
      <c r="G3544">
        <v>-0.18</v>
      </c>
      <c r="H3544" s="1">
        <v>41085.658983553243</v>
      </c>
      <c r="I3544" s="3">
        <f>(DD_relocated_catalogue[[#This Row],[Relocated northing  (m)]]/0.3048)+1169000</f>
        <v>1172725.875984252</v>
      </c>
      <c r="J3544" s="3">
        <f>(DD_relocated_catalogue[[#This Row],[Relocated easting (m)]]/0.3048)+342000</f>
        <v>342290.84973753279</v>
      </c>
      <c r="K3544" s="3">
        <f>DD_relocated_catalogue[[#This Row],[Relocated depth (m)]]/0.3048</f>
        <v>6600.4199475065616</v>
      </c>
      <c r="L3544" s="3">
        <f>DD_relocated_catalogue[[#This Row],[Semi-minor axis length (m)]]/0.3048</f>
        <v>2.6168973337354839</v>
      </c>
      <c r="M3544" s="3">
        <f>DD_relocated_catalogue[[#This Row],[Semi-intermediate axis length (m)]]/0.3048</f>
        <v>3.900634036639433</v>
      </c>
      <c r="N3544" s="3">
        <f>DD_relocated_catalogue[[#This Row],[Semi-major axis length (m)]]/0.3048</f>
        <v>12.047748656820364</v>
      </c>
      <c r="O3544" s="3">
        <v>-82.715290957218514</v>
      </c>
      <c r="P3544" s="3">
        <v>-72.711160536449611</v>
      </c>
      <c r="Q3544" s="3">
        <v>162.75517604420435</v>
      </c>
      <c r="R3544" s="3">
        <f>DD_relocated_catalogue[[#This Row],[Northing uncertainty half-length (m)]]/0.3048</f>
        <v>3.8719221187742434</v>
      </c>
      <c r="S3544" s="3">
        <f>DD_relocated_catalogue[[#This Row],[Easting uncertainty half-length (m)]]/0.3048</f>
        <v>12.039177451452536</v>
      </c>
      <c r="T3544" s="3">
        <f>DD_relocated_catalogue[[#This Row],[Depth uncertainty half-length (m)]]/0.3048</f>
        <v>2.6534932713341282</v>
      </c>
      <c r="U3544" s="4">
        <v>0.12723049114736265</v>
      </c>
    </row>
    <row r="3545" spans="1:21" x14ac:dyDescent="0.25">
      <c r="A3545">
        <v>971</v>
      </c>
      <c r="B3545" t="s">
        <v>23</v>
      </c>
      <c r="C3545" s="1">
        <v>41061.879691956019</v>
      </c>
      <c r="D3545" s="2">
        <f>(DD_relocated_catalogue[[#This Row],[SLB northing (m)]]/0.3048)+1169000</f>
        <v>1172633.999343832</v>
      </c>
      <c r="E3545" s="2">
        <f>(DD_relocated_catalogue[[#This Row],[SLB easting (m)]]/0.3048)+342000</f>
        <v>342068.99934383202</v>
      </c>
      <c r="F3545" s="2">
        <f>DD_relocated_catalogue[[#This Row],[SLB depth (m)]]/0.3048</f>
        <v>6775</v>
      </c>
      <c r="G3545">
        <v>-0.74</v>
      </c>
      <c r="H3545" s="1">
        <v>41061.879691909722</v>
      </c>
      <c r="I3545" s="3">
        <f>(DD_relocated_catalogue[[#This Row],[Relocated northing  (m)]]/0.3048)+1169000</f>
        <v>1172654.0551181103</v>
      </c>
      <c r="J3545" s="3">
        <f>(DD_relocated_catalogue[[#This Row],[Relocated easting (m)]]/0.3048)+342000</f>
        <v>342041.06955380575</v>
      </c>
      <c r="K3545" s="3">
        <f>DD_relocated_catalogue[[#This Row],[Relocated depth (m)]]/0.3048</f>
        <v>6799.8490813648295</v>
      </c>
      <c r="L3545" s="3">
        <f>DD_relocated_catalogue[[#This Row],[Semi-minor axis length (m)]]/0.3048</f>
        <v>1.906622323217211</v>
      </c>
      <c r="M3545" s="3">
        <f>DD_relocated_catalogue[[#This Row],[Semi-intermediate axis length (m)]]/0.3048</f>
        <v>3.4123796729926092</v>
      </c>
      <c r="N3545" s="3">
        <f>DD_relocated_catalogue[[#This Row],[Semi-major axis length (m)]]/0.3048</f>
        <v>12.918906032491178</v>
      </c>
      <c r="O3545" s="3">
        <v>-82.384740907925192</v>
      </c>
      <c r="P3545" s="3">
        <v>-78.249912652915128</v>
      </c>
      <c r="Q3545" s="3">
        <v>162.36791499954279</v>
      </c>
      <c r="R3545" s="3">
        <f>DD_relocated_catalogue[[#This Row],[Northing uncertainty half-length (m)]]/0.3048</f>
        <v>3.6175224471263707</v>
      </c>
      <c r="S3545" s="3">
        <f>DD_relocated_catalogue[[#This Row],[Easting uncertainty half-length (m)]]/0.3048</f>
        <v>12.843860463438695</v>
      </c>
      <c r="T3545" s="3">
        <f>DD_relocated_catalogue[[#This Row],[Depth uncertainty half-length (m)]]/0.3048</f>
        <v>1.9648521869139872</v>
      </c>
      <c r="U3545" s="4">
        <v>9.2307024157148046E-2</v>
      </c>
    </row>
    <row r="3546" spans="1:21" x14ac:dyDescent="0.25">
      <c r="A3546">
        <v>1312</v>
      </c>
      <c r="B3546" t="s">
        <v>23</v>
      </c>
      <c r="C3546" s="1">
        <v>41084.784866435184</v>
      </c>
      <c r="D3546" s="2">
        <f>(DD_relocated_catalogue[[#This Row],[SLB northing (m)]]/0.3048)+1169000</f>
        <v>1172642.001312336</v>
      </c>
      <c r="E3546" s="2">
        <f>(DD_relocated_catalogue[[#This Row],[SLB easting (m)]]/0.3048)+342000</f>
        <v>342162.99868766405</v>
      </c>
      <c r="F3546" s="2">
        <f>DD_relocated_catalogue[[#This Row],[SLB depth (m)]]/0.3048</f>
        <v>6552.9986876640414</v>
      </c>
      <c r="G3546">
        <v>-1.02</v>
      </c>
      <c r="H3546" s="1">
        <v>41084.784866412039</v>
      </c>
      <c r="I3546" s="3">
        <f>(DD_relocated_catalogue[[#This Row],[Relocated northing  (m)]]/0.3048)+1169000</f>
        <v>1172719.9671916009</v>
      </c>
      <c r="J3546" s="3">
        <f>(DD_relocated_catalogue[[#This Row],[Relocated easting (m)]]/0.3048)+342000</f>
        <v>342335.72506561677</v>
      </c>
      <c r="K3546" s="3">
        <f>DD_relocated_catalogue[[#This Row],[Relocated depth (m)]]/0.3048</f>
        <v>6548.1397637795271</v>
      </c>
      <c r="L3546" s="3">
        <f>DD_relocated_catalogue[[#This Row],[Semi-minor axis length (m)]]/0.3048</f>
        <v>1.7763943296836484</v>
      </c>
      <c r="M3546" s="3">
        <f>DD_relocated_catalogue[[#This Row],[Semi-intermediate axis length (m)]]/0.3048</f>
        <v>3.3331863685914924</v>
      </c>
      <c r="N3546" s="3">
        <f>DD_relocated_catalogue[[#This Row],[Semi-major axis length (m)]]/0.3048</f>
        <v>13.138153037267676</v>
      </c>
      <c r="O3546" s="3">
        <v>-74.322921002374812</v>
      </c>
      <c r="P3546" s="3">
        <v>-80.262408501047418</v>
      </c>
      <c r="Q3546" s="3">
        <v>170.18906970001896</v>
      </c>
      <c r="R3546" s="3">
        <f>DD_relocated_catalogue[[#This Row],[Northing uncertainty half-length (m)]]/0.3048</f>
        <v>3.2127625219891103</v>
      </c>
      <c r="S3546" s="3">
        <f>DD_relocated_catalogue[[#This Row],[Easting uncertainty half-length (m)]]/0.3048</f>
        <v>13.124056603346169</v>
      </c>
      <c r="T3546" s="3">
        <f>DD_relocated_catalogue[[#This Row],[Depth uncertainty half-length (m)]]/0.3048</f>
        <v>1.9977411179683748</v>
      </c>
      <c r="U3546" s="4">
        <v>0.10807401685951419</v>
      </c>
    </row>
    <row r="3547" spans="1:21" x14ac:dyDescent="0.25">
      <c r="A3547">
        <v>1472</v>
      </c>
      <c r="B3547" t="s">
        <v>23</v>
      </c>
      <c r="C3547" s="1">
        <v>41085.600907430555</v>
      </c>
      <c r="D3547" s="2">
        <f>(DD_relocated_catalogue[[#This Row],[SLB northing (m)]]/0.3048)+1169000</f>
        <v>1172632.998687664</v>
      </c>
      <c r="E3547" s="2">
        <f>(DD_relocated_catalogue[[#This Row],[SLB easting (m)]]/0.3048)+342000</f>
        <v>342312.00131233595</v>
      </c>
      <c r="F3547" s="2">
        <f>DD_relocated_catalogue[[#This Row],[SLB depth (m)]]/0.3048</f>
        <v>6536.0006561679784</v>
      </c>
      <c r="G3547">
        <v>0.91</v>
      </c>
      <c r="H3547" s="1">
        <v>41085.600907488428</v>
      </c>
      <c r="I3547" s="3">
        <f>(DD_relocated_catalogue[[#This Row],[Relocated northing  (m)]]/0.3048)+1169000</f>
        <v>1172665.223097113</v>
      </c>
      <c r="J3547" s="3">
        <f>(DD_relocated_catalogue[[#This Row],[Relocated easting (m)]]/0.3048)+342000</f>
        <v>342238.68438320211</v>
      </c>
      <c r="K3547" s="3">
        <f>DD_relocated_catalogue[[#This Row],[Relocated depth (m)]]/0.3048</f>
        <v>6502.6377952755902</v>
      </c>
      <c r="L3547" s="3">
        <f>DD_relocated_catalogue[[#This Row],[Semi-minor axis length (m)]]/0.3048</f>
        <v>2.6354905696892494</v>
      </c>
      <c r="M3547" s="3">
        <f>DD_relocated_catalogue[[#This Row],[Semi-intermediate axis length (m)]]/0.3048</f>
        <v>4.2048721337178439</v>
      </c>
      <c r="N3547" s="3">
        <f>DD_relocated_catalogue[[#This Row],[Semi-major axis length (m)]]/0.3048</f>
        <v>12.093579602180425</v>
      </c>
      <c r="O3547" s="3">
        <v>-82.160171541295924</v>
      </c>
      <c r="P3547" s="3">
        <v>-75.88328030237362</v>
      </c>
      <c r="Q3547" s="3">
        <v>165.04134585758322</v>
      </c>
      <c r="R3547" s="3">
        <f>DD_relocated_catalogue[[#This Row],[Northing uncertainty half-length (m)]]/0.3048</f>
        <v>4.1675948262928708</v>
      </c>
      <c r="S3547" s="3">
        <f>DD_relocated_catalogue[[#This Row],[Easting uncertainty half-length (m)]]/0.3048</f>
        <v>12.085157745975453</v>
      </c>
      <c r="T3547" s="3">
        <f>DD_relocated_catalogue[[#This Row],[Depth uncertainty half-length (m)]]/0.3048</f>
        <v>2.6852134503071539</v>
      </c>
      <c r="U3547" s="4">
        <v>0.14424111736117104</v>
      </c>
    </row>
    <row r="3548" spans="1:21" x14ac:dyDescent="0.25">
      <c r="A3548">
        <v>1568</v>
      </c>
      <c r="B3548" t="s">
        <v>23</v>
      </c>
      <c r="C3548" s="1">
        <v>41085.827450949073</v>
      </c>
      <c r="D3548" s="2">
        <f>(DD_relocated_catalogue[[#This Row],[SLB northing (m)]]/0.3048)+1169000</f>
        <v>1172747.001312336</v>
      </c>
      <c r="E3548" s="2">
        <f>(DD_relocated_catalogue[[#This Row],[SLB easting (m)]]/0.3048)+342000</f>
        <v>342418.99934383202</v>
      </c>
      <c r="F3548" s="2">
        <f>DD_relocated_catalogue[[#This Row],[SLB depth (m)]]/0.3048</f>
        <v>6647.9986876640414</v>
      </c>
      <c r="G3548">
        <v>-0.56000000000000005</v>
      </c>
      <c r="H3548" s="1">
        <v>41085.827451006946</v>
      </c>
      <c r="I3548" s="3">
        <f>(DD_relocated_catalogue[[#This Row],[Relocated northing  (m)]]/0.3048)+1169000</f>
        <v>1172728.1069553806</v>
      </c>
      <c r="J3548" s="3">
        <f>(DD_relocated_catalogue[[#This Row],[Relocated easting (m)]]/0.3048)+342000</f>
        <v>342313.63517060369</v>
      </c>
      <c r="K3548" s="3">
        <f>DD_relocated_catalogue[[#This Row],[Relocated depth (m)]]/0.3048</f>
        <v>6664.0026246719162</v>
      </c>
      <c r="L3548" s="3">
        <f>DD_relocated_catalogue[[#This Row],[Semi-minor axis length (m)]]/0.3048</f>
        <v>2.5007596858450256</v>
      </c>
      <c r="M3548" s="3">
        <f>DD_relocated_catalogue[[#This Row],[Semi-intermediate axis length (m)]]/0.3048</f>
        <v>4.196877018129741</v>
      </c>
      <c r="N3548" s="3">
        <f>DD_relocated_catalogue[[#This Row],[Semi-major axis length (m)]]/0.3048</f>
        <v>12.705838821559047</v>
      </c>
      <c r="O3548" s="3">
        <v>-87.001712399334323</v>
      </c>
      <c r="P3548" s="3">
        <v>-8.1476596756796891</v>
      </c>
      <c r="Q3548" s="3">
        <v>96.070388370995246</v>
      </c>
      <c r="R3548" s="3">
        <f>DD_relocated_catalogue[[#This Row],[Northing uncertainty half-length (m)]]/0.3048</f>
        <v>4.2147284892317369</v>
      </c>
      <c r="S3548" s="3">
        <f>DD_relocated_catalogue[[#This Row],[Easting uncertainty half-length (m)]]/0.3048</f>
        <v>12.680368261214712</v>
      </c>
      <c r="T3548" s="3">
        <f>DD_relocated_catalogue[[#This Row],[Depth uncertainty half-length (m)]]/0.3048</f>
        <v>2.5784055946781268</v>
      </c>
      <c r="U3548" s="4">
        <v>0.11940137575789736</v>
      </c>
    </row>
    <row r="3549" spans="1:21" x14ac:dyDescent="0.25">
      <c r="A3549">
        <v>805</v>
      </c>
      <c r="B3549" t="s">
        <v>23</v>
      </c>
      <c r="C3549" s="1">
        <v>41013.928563842594</v>
      </c>
      <c r="D3549" s="2">
        <f>(DD_relocated_catalogue[[#This Row],[SLB northing (m)]]/0.3048)+1169000</f>
        <v>1172543.999343832</v>
      </c>
      <c r="E3549" s="2">
        <f>(DD_relocated_catalogue[[#This Row],[SLB easting (m)]]/0.3048)+342000</f>
        <v>342132.99868766405</v>
      </c>
      <c r="F3549" s="2">
        <f>DD_relocated_catalogue[[#This Row],[SLB depth (m)]]/0.3048</f>
        <v>6616.0006561679784</v>
      </c>
      <c r="G3549">
        <v>-0.72</v>
      </c>
      <c r="H3549" s="1">
        <v>41013.928563819441</v>
      </c>
      <c r="I3549" s="3">
        <f>(DD_relocated_catalogue[[#This Row],[Relocated northing  (m)]]/0.3048)+1169000</f>
        <v>1172570.7578740157</v>
      </c>
      <c r="J3549" s="3">
        <f>(DD_relocated_catalogue[[#This Row],[Relocated easting (m)]]/0.3048)+342000</f>
        <v>342036.68635170604</v>
      </c>
      <c r="K3549" s="3">
        <f>DD_relocated_catalogue[[#This Row],[Relocated depth (m)]]/0.3048</f>
        <v>6639.3339895013123</v>
      </c>
      <c r="L3549" s="3">
        <f>DD_relocated_catalogue[[#This Row],[Semi-minor axis length (m)]]/0.3048</f>
        <v>3.108108359179476</v>
      </c>
      <c r="M3549" s="3">
        <f>DD_relocated_catalogue[[#This Row],[Semi-intermediate axis length (m)]]/0.3048</f>
        <v>4.5812876519593253</v>
      </c>
      <c r="N3549" s="3">
        <f>DD_relocated_catalogue[[#This Row],[Semi-major axis length (m)]]/0.3048</f>
        <v>12.631037092099943</v>
      </c>
      <c r="O3549" s="3">
        <v>-83.142528491520551</v>
      </c>
      <c r="P3549" s="3">
        <v>-73.778242041943699</v>
      </c>
      <c r="Q3549" s="3">
        <v>159.66197854582805</v>
      </c>
      <c r="R3549" s="3">
        <f>DD_relocated_catalogue[[#This Row],[Northing uncertainty half-length (m)]]/0.3048</f>
        <v>4.6296046174732712</v>
      </c>
      <c r="S3549" s="3">
        <f>DD_relocated_catalogue[[#This Row],[Easting uncertainty half-length (m)]]/0.3048</f>
        <v>12.589681473846147</v>
      </c>
      <c r="T3549" s="3">
        <f>DD_relocated_catalogue[[#This Row],[Depth uncertainty half-length (m)]]/0.3048</f>
        <v>3.1249208631102978</v>
      </c>
      <c r="U3549" s="4">
        <v>0.15314331229178837</v>
      </c>
    </row>
    <row r="3550" spans="1:21" x14ac:dyDescent="0.25">
      <c r="A3550">
        <v>1302</v>
      </c>
      <c r="B3550" t="s">
        <v>23</v>
      </c>
      <c r="C3550" s="1">
        <v>41084.759826805559</v>
      </c>
      <c r="D3550" s="2">
        <f>(DD_relocated_catalogue[[#This Row],[SLB northing (m)]]/0.3048)+1169000</f>
        <v>1172652.998687664</v>
      </c>
      <c r="E3550" s="2">
        <f>(DD_relocated_catalogue[[#This Row],[SLB easting (m)]]/0.3048)+342000</f>
        <v>342426.00065616798</v>
      </c>
      <c r="F3550" s="2">
        <f>DD_relocated_catalogue[[#This Row],[SLB depth (m)]]/0.3048</f>
        <v>6613.9993438320207</v>
      </c>
      <c r="G3550">
        <v>-0.76</v>
      </c>
      <c r="H3550" s="1">
        <v>41084.759826863425</v>
      </c>
      <c r="I3550" s="3">
        <f>(DD_relocated_catalogue[[#This Row],[Relocated northing  (m)]]/0.3048)+1169000</f>
        <v>1172663.5498687665</v>
      </c>
      <c r="J3550" s="3">
        <f>(DD_relocated_catalogue[[#This Row],[Relocated easting (m)]]/0.3048)+342000</f>
        <v>342406.79461942258</v>
      </c>
      <c r="K3550" s="3">
        <f>DD_relocated_catalogue[[#This Row],[Relocated depth (m)]]/0.3048</f>
        <v>6613.4973753280838</v>
      </c>
      <c r="L3550" s="3">
        <f>DD_relocated_catalogue[[#This Row],[Semi-minor axis length (m)]]/0.3048</f>
        <v>2.1914306019100183</v>
      </c>
      <c r="M3550" s="3">
        <f>DD_relocated_catalogue[[#This Row],[Semi-intermediate axis length (m)]]/0.3048</f>
        <v>3.8304767013139971</v>
      </c>
      <c r="N3550" s="3">
        <f>DD_relocated_catalogue[[#This Row],[Semi-major axis length (m)]]/0.3048</f>
        <v>11.881864068120601</v>
      </c>
      <c r="O3550" s="3">
        <v>-73.725495035976678</v>
      </c>
      <c r="P3550" s="3">
        <v>-81.943216582844201</v>
      </c>
      <c r="Q3550" s="3">
        <v>172.7250863308756</v>
      </c>
      <c r="R3550" s="3">
        <f>DD_relocated_catalogue[[#This Row],[Northing uncertainty half-length (m)]]/0.3048</f>
        <v>3.6875378256456797</v>
      </c>
      <c r="S3550" s="3">
        <f>DD_relocated_catalogue[[#This Row],[Easting uncertainty half-length (m)]]/0.3048</f>
        <v>11.872307950661236</v>
      </c>
      <c r="T3550" s="3">
        <f>DD_relocated_catalogue[[#This Row],[Depth uncertainty half-length (m)]]/0.3048</f>
        <v>2.3734322221450497</v>
      </c>
      <c r="U3550" s="4">
        <v>0.12276787501147984</v>
      </c>
    </row>
    <row r="3551" spans="1:21" x14ac:dyDescent="0.25">
      <c r="A3551">
        <v>1985</v>
      </c>
      <c r="B3551" t="s">
        <v>23</v>
      </c>
      <c r="C3551" s="1">
        <v>41102.286145995371</v>
      </c>
      <c r="D3551" s="2">
        <f>(DD_relocated_catalogue[[#This Row],[SLB northing (m)]]/0.3048)+1169000</f>
        <v>1172522.998687664</v>
      </c>
      <c r="E3551" s="2">
        <f>(DD_relocated_catalogue[[#This Row],[SLB easting (m)]]/0.3048)+342000</f>
        <v>342246.00065616798</v>
      </c>
      <c r="F3551" s="2">
        <f>DD_relocated_catalogue[[#This Row],[SLB depth (m)]]/0.3048</f>
        <v>6572.9986876640414</v>
      </c>
      <c r="G3551">
        <v>-0.83</v>
      </c>
      <c r="H3551" s="1">
        <v>41102.286145972219</v>
      </c>
      <c r="I3551" s="3">
        <f>(DD_relocated_catalogue[[#This Row],[Relocated northing  (m)]]/0.3048)+1169000</f>
        <v>1172571.9619422571</v>
      </c>
      <c r="J3551" s="3">
        <f>(DD_relocated_catalogue[[#This Row],[Relocated easting (m)]]/0.3048)+342000</f>
        <v>342334.90485564305</v>
      </c>
      <c r="K3551" s="3">
        <f>DD_relocated_catalogue[[#This Row],[Relocated depth (m)]]/0.3048</f>
        <v>6535.4035433070858</v>
      </c>
      <c r="L3551" s="3">
        <f>DD_relocated_catalogue[[#This Row],[Semi-minor axis length (m)]]/0.3048</f>
        <v>2.329073251518794</v>
      </c>
      <c r="M3551" s="3">
        <f>DD_relocated_catalogue[[#This Row],[Semi-intermediate axis length (m)]]/0.3048</f>
        <v>3.5665771974662857</v>
      </c>
      <c r="N3551" s="3">
        <f>DD_relocated_catalogue[[#This Row],[Semi-major axis length (m)]]/0.3048</f>
        <v>12.663898161247978</v>
      </c>
      <c r="O3551" s="3">
        <v>-83.81094469007877</v>
      </c>
      <c r="P3551" s="3">
        <v>-68.549987051473181</v>
      </c>
      <c r="Q3551" s="3">
        <v>158.41685068235083</v>
      </c>
      <c r="R3551" s="3">
        <f>DD_relocated_catalogue[[#This Row],[Northing uncertainty half-length (m)]]/0.3048</f>
        <v>3.5485764222966845</v>
      </c>
      <c r="S3551" s="3">
        <f>DD_relocated_catalogue[[#This Row],[Easting uncertainty half-length (m)]]/0.3048</f>
        <v>12.653935031668041</v>
      </c>
      <c r="T3551" s="3">
        <f>DD_relocated_catalogue[[#This Row],[Depth uncertainty half-length (m)]]/0.3048</f>
        <v>2.365094028067714</v>
      </c>
      <c r="U3551" s="4">
        <v>0.11304610657584506</v>
      </c>
    </row>
    <row r="3552" spans="1:21" x14ac:dyDescent="0.25">
      <c r="A3552">
        <v>1208</v>
      </c>
      <c r="B3552" t="s">
        <v>23</v>
      </c>
      <c r="C3552" s="1">
        <v>41084.348751006946</v>
      </c>
      <c r="D3552" s="2">
        <f>(DD_relocated_catalogue[[#This Row],[SLB northing (m)]]/0.3048)+1169000</f>
        <v>1172577.001312336</v>
      </c>
      <c r="E3552" s="2">
        <f>(DD_relocated_catalogue[[#This Row],[SLB easting (m)]]/0.3048)+342000</f>
        <v>342082.99868766405</v>
      </c>
      <c r="F3552" s="2">
        <f>DD_relocated_catalogue[[#This Row],[SLB depth (m)]]/0.3048</f>
        <v>6662.9986876640414</v>
      </c>
      <c r="G3552">
        <v>-0.72</v>
      </c>
      <c r="H3552" s="1">
        <v>41084.348751030091</v>
      </c>
      <c r="I3552" s="3">
        <f>(DD_relocated_catalogue[[#This Row],[Relocated northing  (m)]]/0.3048)+1169000</f>
        <v>1172622.125984252</v>
      </c>
      <c r="J3552" s="3">
        <f>(DD_relocated_catalogue[[#This Row],[Relocated easting (m)]]/0.3048)+342000</f>
        <v>342101.66010498686</v>
      </c>
      <c r="K3552" s="3">
        <f>DD_relocated_catalogue[[#This Row],[Relocated depth (m)]]/0.3048</f>
        <v>6671.7552493438316</v>
      </c>
      <c r="L3552" s="3">
        <f>DD_relocated_catalogue[[#This Row],[Semi-minor axis length (m)]]/0.3048</f>
        <v>1.7664813892771265</v>
      </c>
      <c r="M3552" s="3">
        <f>DD_relocated_catalogue[[#This Row],[Semi-intermediate axis length (m)]]/0.3048</f>
        <v>3.0774168389817995</v>
      </c>
      <c r="N3552" s="3">
        <f>DD_relocated_catalogue[[#This Row],[Semi-major axis length (m)]]/0.3048</f>
        <v>11.545201542161879</v>
      </c>
      <c r="O3552" s="3">
        <v>-75.758504941220806</v>
      </c>
      <c r="P3552" s="3">
        <v>-83.891108484055707</v>
      </c>
      <c r="Q3552" s="3">
        <v>171.37646911435232</v>
      </c>
      <c r="R3552" s="3">
        <f>DD_relocated_catalogue[[#This Row],[Northing uncertainty half-length (m)]]/0.3048</f>
        <v>3.0298503400627359</v>
      </c>
      <c r="S3552" s="3">
        <f>DD_relocated_catalogue[[#This Row],[Easting uncertainty half-length (m)]]/0.3048</f>
        <v>11.528422429915032</v>
      </c>
      <c r="T3552" s="3">
        <f>DD_relocated_catalogue[[#This Row],[Depth uncertainty half-length (m)]]/0.3048</f>
        <v>1.8853828573001821</v>
      </c>
      <c r="U3552" s="4">
        <v>9.3674772698347938E-2</v>
      </c>
    </row>
    <row r="3553" spans="1:21" x14ac:dyDescent="0.25">
      <c r="A3553">
        <v>1197</v>
      </c>
      <c r="B3553" t="s">
        <v>23</v>
      </c>
      <c r="C3553" s="1">
        <v>41084.321444131943</v>
      </c>
      <c r="D3553" s="2">
        <f>(DD_relocated_catalogue[[#This Row],[SLB northing (m)]]/0.3048)+1169000</f>
        <v>1172527.998687664</v>
      </c>
      <c r="E3553" s="2">
        <f>(DD_relocated_catalogue[[#This Row],[SLB easting (m)]]/0.3048)+342000</f>
        <v>342122.00131233595</v>
      </c>
      <c r="F3553" s="2">
        <f>DD_relocated_catalogue[[#This Row],[SLB depth (m)]]/0.3048</f>
        <v>6647.0013123359577</v>
      </c>
      <c r="G3553">
        <v>-0.89</v>
      </c>
      <c r="H3553" s="1">
        <v>41084.321444085646</v>
      </c>
      <c r="I3553" s="3">
        <f>(DD_relocated_catalogue[[#This Row],[Relocated northing  (m)]]/0.3048)+1169000</f>
        <v>1172523.1069553806</v>
      </c>
      <c r="J3553" s="3">
        <f>(DD_relocated_catalogue[[#This Row],[Relocated easting (m)]]/0.3048)+342000</f>
        <v>341867.51968503935</v>
      </c>
      <c r="K3553" s="3">
        <f>DD_relocated_catalogue[[#This Row],[Relocated depth (m)]]/0.3048</f>
        <v>6695.0557742782148</v>
      </c>
      <c r="L3553" s="3">
        <f>DD_relocated_catalogue[[#This Row],[Semi-minor axis length (m)]]/0.3048</f>
        <v>1.8026355610806808</v>
      </c>
      <c r="M3553" s="3">
        <f>DD_relocated_catalogue[[#This Row],[Semi-intermediate axis length (m)]]/0.3048</f>
        <v>3.3715896069458444</v>
      </c>
      <c r="N3553" s="3">
        <f>DD_relocated_catalogue[[#This Row],[Semi-major axis length (m)]]/0.3048</f>
        <v>13.232601541634185</v>
      </c>
      <c r="O3553" s="3">
        <v>-79.579536035317687</v>
      </c>
      <c r="P3553" s="3">
        <v>-77.899050150922875</v>
      </c>
      <c r="Q3553" s="3">
        <v>157.67399884301199</v>
      </c>
      <c r="R3553" s="3">
        <f>DD_relocated_catalogue[[#This Row],[Northing uncertainty half-length (m)]]/0.3048</f>
        <v>4.0492376589463017</v>
      </c>
      <c r="S3553" s="3">
        <f>DD_relocated_catalogue[[#This Row],[Easting uncertainty half-length (m)]]/0.3048</f>
        <v>13.005062440405224</v>
      </c>
      <c r="T3553" s="3">
        <f>DD_relocated_catalogue[[#This Row],[Depth uncertainty half-length (m)]]/0.3048</f>
        <v>1.9338920114342175</v>
      </c>
      <c r="U3553" s="4">
        <v>9.6392934611585962E-2</v>
      </c>
    </row>
    <row r="3554" spans="1:21" x14ac:dyDescent="0.25">
      <c r="A3554">
        <v>1813</v>
      </c>
      <c r="B3554" t="s">
        <v>23</v>
      </c>
      <c r="C3554" s="1">
        <v>41088.296029652774</v>
      </c>
      <c r="D3554" s="2">
        <f>(DD_relocated_catalogue[[#This Row],[SLB northing (m)]]/0.3048)+1169000</f>
        <v>1172711.000656168</v>
      </c>
      <c r="E3554" s="2">
        <f>(DD_relocated_catalogue[[#This Row],[SLB easting (m)]]/0.3048)+342000</f>
        <v>342248.99934383202</v>
      </c>
      <c r="F3554" s="2">
        <f>DD_relocated_catalogue[[#This Row],[SLB depth (m)]]/0.3048</f>
        <v>6531.0006561679784</v>
      </c>
      <c r="G3554">
        <v>-0.59</v>
      </c>
      <c r="H3554" s="1">
        <v>41088.296029699071</v>
      </c>
      <c r="I3554" s="3">
        <f>(DD_relocated_catalogue[[#This Row],[Relocated northing  (m)]]/0.3048)+1169000</f>
        <v>1172723.0085301837</v>
      </c>
      <c r="J3554" s="3">
        <f>(DD_relocated_catalogue[[#This Row],[Relocated easting (m)]]/0.3048)+342000</f>
        <v>342345.45275590551</v>
      </c>
      <c r="K3554" s="3">
        <f>DD_relocated_catalogue[[#This Row],[Relocated depth (m)]]/0.3048</f>
        <v>6501.0826771653537</v>
      </c>
      <c r="L3554" s="3">
        <f>DD_relocated_catalogue[[#This Row],[Semi-minor axis length (m)]]/0.3048</f>
        <v>2.5970079693739354</v>
      </c>
      <c r="M3554" s="3">
        <f>DD_relocated_catalogue[[#This Row],[Semi-intermediate axis length (m)]]/0.3048</f>
        <v>3.7318242888491593</v>
      </c>
      <c r="N3554" s="3">
        <f>DD_relocated_catalogue[[#This Row],[Semi-major axis length (m)]]/0.3048</f>
        <v>12.323244736386329</v>
      </c>
      <c r="O3554" s="3">
        <v>-87.385282449019172</v>
      </c>
      <c r="P3554" s="3">
        <v>-70.587961162813116</v>
      </c>
      <c r="Q3554" s="3">
        <v>162.23494745950509</v>
      </c>
      <c r="R3554" s="3">
        <f>DD_relocated_catalogue[[#This Row],[Northing uncertainty half-length (m)]]/0.3048</f>
        <v>3.7356817400813522</v>
      </c>
      <c r="S3554" s="3">
        <f>DD_relocated_catalogue[[#This Row],[Easting uncertainty half-length (m)]]/0.3048</f>
        <v>12.316852721962702</v>
      </c>
      <c r="T3554" s="3">
        <f>DD_relocated_catalogue[[#This Row],[Depth uncertainty half-length (m)]]/0.3048</f>
        <v>2.5943041840082097</v>
      </c>
      <c r="U3554" s="4">
        <v>0.12905913335186919</v>
      </c>
    </row>
    <row r="3555" spans="1:21" x14ac:dyDescent="0.25">
      <c r="A3555">
        <v>2168</v>
      </c>
      <c r="B3555" t="s">
        <v>23</v>
      </c>
      <c r="C3555" s="1">
        <v>41117.830516608796</v>
      </c>
      <c r="D3555" s="2">
        <f>(DD_relocated_catalogue[[#This Row],[SLB northing (m)]]/0.3048)+1169000</f>
        <v>1172743.999343832</v>
      </c>
      <c r="E3555" s="2">
        <f>(DD_relocated_catalogue[[#This Row],[SLB easting (m)]]/0.3048)+342000</f>
        <v>342332.00131233595</v>
      </c>
      <c r="F3555" s="2">
        <f>DD_relocated_catalogue[[#This Row],[SLB depth (m)]]/0.3048</f>
        <v>6553.9993438320207</v>
      </c>
      <c r="G3555">
        <v>-0.12</v>
      </c>
      <c r="H3555" s="1">
        <v>41117.830516620372</v>
      </c>
      <c r="I3555" s="3">
        <f>(DD_relocated_catalogue[[#This Row],[Relocated northing  (m)]]/0.3048)+1169000</f>
        <v>1172793.6778215223</v>
      </c>
      <c r="J3555" s="3">
        <f>(DD_relocated_catalogue[[#This Row],[Relocated easting (m)]]/0.3048)+342000</f>
        <v>342358.62860892387</v>
      </c>
      <c r="K3555" s="3">
        <f>DD_relocated_catalogue[[#This Row],[Relocated depth (m)]]/0.3048</f>
        <v>6542.1292650918631</v>
      </c>
      <c r="L3555" s="3">
        <f>DD_relocated_catalogue[[#This Row],[Semi-minor axis length (m)]]/0.3048</f>
        <v>2.5906495993653711</v>
      </c>
      <c r="M3555" s="3">
        <f>DD_relocated_catalogue[[#This Row],[Semi-intermediate axis length (m)]]/0.3048</f>
        <v>4.0008857932108146</v>
      </c>
      <c r="N3555" s="3">
        <f>DD_relocated_catalogue[[#This Row],[Semi-major axis length (m)]]/0.3048</f>
        <v>13.091009553539527</v>
      </c>
      <c r="O3555" s="3">
        <v>-87.63688284325174</v>
      </c>
      <c r="P3555" s="3">
        <v>-154.43847741689146</v>
      </c>
      <c r="Q3555" s="3">
        <v>65.091310241583287</v>
      </c>
      <c r="R3555" s="3">
        <f>DD_relocated_catalogue[[#This Row],[Northing uncertainty half-length (m)]]/0.3048</f>
        <v>4.0000077709496606</v>
      </c>
      <c r="S3555" s="3">
        <f>DD_relocated_catalogue[[#This Row],[Easting uncertainty half-length (m)]]/0.3048</f>
        <v>13.081050804197089</v>
      </c>
      <c r="T3555" s="3">
        <f>DD_relocated_catalogue[[#This Row],[Depth uncertainty half-length (m)]]/0.3048</f>
        <v>2.6327530562969388</v>
      </c>
      <c r="U3555" s="4">
        <v>0.12642221484587896</v>
      </c>
    </row>
    <row r="3556" spans="1:21" x14ac:dyDescent="0.25">
      <c r="A3556">
        <v>2074</v>
      </c>
      <c r="B3556" t="s">
        <v>23</v>
      </c>
      <c r="C3556" s="1">
        <v>41109.284706655089</v>
      </c>
      <c r="D3556" s="2">
        <f>(DD_relocated_catalogue[[#This Row],[SLB northing (m)]]/0.3048)+1169000</f>
        <v>1172622.998687664</v>
      </c>
      <c r="E3556" s="2">
        <f>(DD_relocated_catalogue[[#This Row],[SLB easting (m)]]/0.3048)+342000</f>
        <v>342062.00131233595</v>
      </c>
      <c r="F3556" s="2">
        <f>DD_relocated_catalogue[[#This Row],[SLB depth (m)]]/0.3048</f>
        <v>6782.0013123359577</v>
      </c>
      <c r="G3556">
        <v>-0.75</v>
      </c>
      <c r="H3556" s="1">
        <v>41109.284706678241</v>
      </c>
      <c r="I3556" s="3">
        <f>(DD_relocated_catalogue[[#This Row],[Relocated northing  (m)]]/0.3048)+1169000</f>
        <v>1172525.9448818897</v>
      </c>
      <c r="J3556" s="3">
        <f>(DD_relocated_catalogue[[#This Row],[Relocated easting (m)]]/0.3048)+342000</f>
        <v>341898.83202099736</v>
      </c>
      <c r="K3556" s="3">
        <f>DD_relocated_catalogue[[#This Row],[Relocated depth (m)]]/0.3048</f>
        <v>6797.8444881889764</v>
      </c>
      <c r="L3556" s="3">
        <f>DD_relocated_catalogue[[#This Row],[Semi-minor axis length (m)]]/0.3048</f>
        <v>2.1593365602440784</v>
      </c>
      <c r="M3556" s="3">
        <f>DD_relocated_catalogue[[#This Row],[Semi-intermediate axis length (m)]]/0.3048</f>
        <v>3.3708407367402615</v>
      </c>
      <c r="N3556" s="3">
        <f>DD_relocated_catalogue[[#This Row],[Semi-major axis length (m)]]/0.3048</f>
        <v>12.276565559535639</v>
      </c>
      <c r="O3556" s="3">
        <v>-75.682530008668564</v>
      </c>
      <c r="P3556" s="3">
        <v>-78.720669283424172</v>
      </c>
      <c r="Q3556" s="3">
        <v>161.42344942715329</v>
      </c>
      <c r="R3556" s="3">
        <f>DD_relocated_catalogue[[#This Row],[Northing uncertainty half-length (m)]]/0.3048</f>
        <v>3.6324114742226539</v>
      </c>
      <c r="S3556" s="3">
        <f>DD_relocated_catalogue[[#This Row],[Easting uncertainty half-length (m)]]/0.3048</f>
        <v>12.153373630151416</v>
      </c>
      <c r="T3556" s="3">
        <f>DD_relocated_catalogue[[#This Row],[Depth uncertainty half-length (m)]]/0.3048</f>
        <v>2.3162242785171947</v>
      </c>
      <c r="U3556" s="4">
        <v>0.10295213978417826</v>
      </c>
    </row>
    <row r="3557" spans="1:21" x14ac:dyDescent="0.25">
      <c r="A3557">
        <v>1520</v>
      </c>
      <c r="B3557" t="s">
        <v>23</v>
      </c>
      <c r="C3557" s="1">
        <v>41085.664984085648</v>
      </c>
      <c r="D3557" s="2">
        <f>(DD_relocated_catalogue[[#This Row],[SLB northing (m)]]/0.3048)+1169000</f>
        <v>1172738.999343832</v>
      </c>
      <c r="E3557" s="2">
        <f>(DD_relocated_catalogue[[#This Row],[SLB easting (m)]]/0.3048)+342000</f>
        <v>342390</v>
      </c>
      <c r="F3557" s="2">
        <f>DD_relocated_catalogue[[#This Row],[SLB depth (m)]]/0.3048</f>
        <v>6588.9993438320207</v>
      </c>
      <c r="G3557">
        <v>-0.46</v>
      </c>
      <c r="H3557" s="1">
        <v>41085.664984039351</v>
      </c>
      <c r="I3557" s="3">
        <f>(DD_relocated_catalogue[[#This Row],[Relocated northing  (m)]]/0.3048)+1169000</f>
        <v>1172728.2119422571</v>
      </c>
      <c r="J3557" s="3">
        <f>(DD_relocated_catalogue[[#This Row],[Relocated easting (m)]]/0.3048)+342000</f>
        <v>342375.42322834645</v>
      </c>
      <c r="K3557" s="3">
        <f>DD_relocated_catalogue[[#This Row],[Relocated depth (m)]]/0.3048</f>
        <v>6595.4494750656158</v>
      </c>
      <c r="L3557" s="3">
        <f>DD_relocated_catalogue[[#This Row],[Semi-minor axis length (m)]]/0.3048</f>
        <v>2.5891394423721419</v>
      </c>
      <c r="M3557" s="3">
        <f>DD_relocated_catalogue[[#This Row],[Semi-intermediate axis length (m)]]/0.3048</f>
        <v>3.8732690327126909</v>
      </c>
      <c r="N3557" s="3">
        <f>DD_relocated_catalogue[[#This Row],[Semi-major axis length (m)]]/0.3048</f>
        <v>12.60761614667712</v>
      </c>
      <c r="O3557" s="3">
        <v>-84.491851465448605</v>
      </c>
      <c r="P3557" s="3">
        <v>-68.29826952127371</v>
      </c>
      <c r="Q3557" s="3">
        <v>158.61278477740231</v>
      </c>
      <c r="R3557" s="3">
        <f>DD_relocated_catalogue[[#This Row],[Northing uncertainty half-length (m)]]/0.3048</f>
        <v>3.8577380043796787</v>
      </c>
      <c r="S3557" s="3">
        <f>DD_relocated_catalogue[[#This Row],[Easting uncertainty half-length (m)]]/0.3048</f>
        <v>12.599576177393125</v>
      </c>
      <c r="T3557" s="3">
        <f>DD_relocated_catalogue[[#This Row],[Depth uncertainty half-length (m)]]/0.3048</f>
        <v>2.6154578159850663</v>
      </c>
      <c r="U3557" s="4">
        <v>0.1234859270038606</v>
      </c>
    </row>
    <row r="3558" spans="1:21" x14ac:dyDescent="0.25">
      <c r="A3558">
        <v>1002</v>
      </c>
      <c r="B3558" t="s">
        <v>23</v>
      </c>
      <c r="C3558" s="1">
        <v>41071.285545752318</v>
      </c>
      <c r="D3558" s="2">
        <f>(DD_relocated_catalogue[[#This Row],[SLB northing (m)]]/0.3048)+1169000</f>
        <v>1172705</v>
      </c>
      <c r="E3558" s="2">
        <f>(DD_relocated_catalogue[[#This Row],[SLB easting (m)]]/0.3048)+342000</f>
        <v>342352.99868766405</v>
      </c>
      <c r="F3558" s="2">
        <f>DD_relocated_catalogue[[#This Row],[SLB depth (m)]]/0.3048</f>
        <v>6547.9986876640414</v>
      </c>
      <c r="G3558">
        <v>-0.54</v>
      </c>
      <c r="H3558" s="1">
        <v>41071.285545706021</v>
      </c>
      <c r="I3558" s="3">
        <f>(DD_relocated_catalogue[[#This Row],[Relocated northing  (m)]]/0.3048)+1169000</f>
        <v>1172705.5741469816</v>
      </c>
      <c r="J3558" s="3">
        <f>(DD_relocated_catalogue[[#This Row],[Relocated easting (m)]]/0.3048)+342000</f>
        <v>342293.73031496065</v>
      </c>
      <c r="K3558" s="3">
        <f>DD_relocated_catalogue[[#This Row],[Relocated depth (m)]]/0.3048</f>
        <v>6539.1502624671912</v>
      </c>
      <c r="L3558" s="3">
        <f>DD_relocated_catalogue[[#This Row],[Semi-minor axis length (m)]]/0.3048</f>
        <v>1.9558655804257128</v>
      </c>
      <c r="M3558" s="3">
        <f>DD_relocated_catalogue[[#This Row],[Semi-intermediate axis length (m)]]/0.3048</f>
        <v>3.2380587074077036</v>
      </c>
      <c r="N3558" s="3">
        <f>DD_relocated_catalogue[[#This Row],[Semi-major axis length (m)]]/0.3048</f>
        <v>12.846936573959077</v>
      </c>
      <c r="O3558" s="3">
        <v>-75.590667593127165</v>
      </c>
      <c r="P3558" s="3">
        <v>-81.916807024401351</v>
      </c>
      <c r="Q3558" s="3">
        <v>170.28032608869793</v>
      </c>
      <c r="R3558" s="3">
        <f>DD_relocated_catalogue[[#This Row],[Northing uncertainty half-length (m)]]/0.3048</f>
        <v>3.1648661589544318</v>
      </c>
      <c r="S3558" s="3">
        <f>DD_relocated_catalogue[[#This Row],[Easting uncertainty half-length (m)]]/0.3048</f>
        <v>12.832103083696577</v>
      </c>
      <c r="T3558" s="3">
        <f>DD_relocated_catalogue[[#This Row],[Depth uncertainty half-length (m)]]/0.3048</f>
        <v>2.0932552968223193</v>
      </c>
      <c r="U3558" s="4">
        <v>0.10339336048860261</v>
      </c>
    </row>
    <row r="3559" spans="1:21" x14ac:dyDescent="0.25">
      <c r="A3559">
        <v>1314</v>
      </c>
      <c r="B3559" t="s">
        <v>23</v>
      </c>
      <c r="C3559" s="1">
        <v>41084.785933645835</v>
      </c>
      <c r="D3559" s="2">
        <f>(DD_relocated_catalogue[[#This Row],[SLB northing (m)]]/0.3048)+1169000</f>
        <v>1172692.998687664</v>
      </c>
      <c r="E3559" s="2">
        <f>(DD_relocated_catalogue[[#This Row],[SLB easting (m)]]/0.3048)+342000</f>
        <v>342357.99868766405</v>
      </c>
      <c r="F3559" s="2">
        <f>DD_relocated_catalogue[[#This Row],[SLB depth (m)]]/0.3048</f>
        <v>6547.0013123359577</v>
      </c>
      <c r="G3559">
        <v>-0.39</v>
      </c>
      <c r="H3559" s="1">
        <v>41084.785933692132</v>
      </c>
      <c r="I3559" s="3">
        <f>(DD_relocated_catalogue[[#This Row],[Relocated northing  (m)]]/0.3048)+1169000</f>
        <v>1172710.9744094489</v>
      </c>
      <c r="J3559" s="3">
        <f>(DD_relocated_catalogue[[#This Row],[Relocated easting (m)]]/0.3048)+342000</f>
        <v>342326.35498687666</v>
      </c>
      <c r="K3559" s="3">
        <f>DD_relocated_catalogue[[#This Row],[Relocated depth (m)]]/0.3048</f>
        <v>6539.0846456692916</v>
      </c>
      <c r="L3559" s="3">
        <f>DD_relocated_catalogue[[#This Row],[Semi-minor axis length (m)]]/0.3048</f>
        <v>2.8582311936003602</v>
      </c>
      <c r="M3559" s="3">
        <f>DD_relocated_catalogue[[#This Row],[Semi-intermediate axis length (m)]]/0.3048</f>
        <v>3.8852925592686369</v>
      </c>
      <c r="N3559" s="3">
        <f>DD_relocated_catalogue[[#This Row],[Semi-major axis length (m)]]/0.3048</f>
        <v>12.429452715822691</v>
      </c>
      <c r="O3559" s="3">
        <v>-88.015432511976812</v>
      </c>
      <c r="P3559" s="3">
        <v>-150.68072793945021</v>
      </c>
      <c r="Q3559" s="3">
        <v>62.659069147866475</v>
      </c>
      <c r="R3559" s="3">
        <f>DD_relocated_catalogue[[#This Row],[Northing uncertainty half-length (m)]]/0.3048</f>
        <v>3.9022440352851397</v>
      </c>
      <c r="S3559" s="3">
        <f>DD_relocated_catalogue[[#This Row],[Easting uncertainty half-length (m)]]/0.3048</f>
        <v>12.416269962576632</v>
      </c>
      <c r="T3559" s="3">
        <f>DD_relocated_catalogue[[#This Row],[Depth uncertainty half-length (m)]]/0.3048</f>
        <v>2.8800580330014092</v>
      </c>
      <c r="U3559" s="4">
        <v>0.12961573797004347</v>
      </c>
    </row>
    <row r="3560" spans="1:21" x14ac:dyDescent="0.25">
      <c r="A3560">
        <v>1802</v>
      </c>
      <c r="B3560" t="s">
        <v>23</v>
      </c>
      <c r="C3560" s="1">
        <v>41087.930444594909</v>
      </c>
      <c r="D3560" s="2">
        <f>(DD_relocated_catalogue[[#This Row],[SLB northing (m)]]/0.3048)+1169000</f>
        <v>1172722.001312336</v>
      </c>
      <c r="E3560" s="2">
        <f>(DD_relocated_catalogue[[#This Row],[SLB easting (m)]]/0.3048)+342000</f>
        <v>342332.99868766405</v>
      </c>
      <c r="F3560" s="2">
        <f>DD_relocated_catalogue[[#This Row],[SLB depth (m)]]/0.3048</f>
        <v>6542.9986876640414</v>
      </c>
      <c r="G3560">
        <v>-0.55000000000000004</v>
      </c>
      <c r="H3560" s="1">
        <v>41087.930444560188</v>
      </c>
      <c r="I3560" s="3">
        <f>(DD_relocated_catalogue[[#This Row],[Relocated northing  (m)]]/0.3048)+1169000</f>
        <v>1172729.6194225722</v>
      </c>
      <c r="J3560" s="3">
        <f>(DD_relocated_catalogue[[#This Row],[Relocated easting (m)]]/0.3048)+342000</f>
        <v>342210.656167979</v>
      </c>
      <c r="K3560" s="3">
        <f>DD_relocated_catalogue[[#This Row],[Relocated depth (m)]]/0.3048</f>
        <v>6527.8248031496059</v>
      </c>
      <c r="L3560" s="3">
        <f>DD_relocated_catalogue[[#This Row],[Semi-minor axis length (m)]]/0.3048</f>
        <v>2.2632397315314394</v>
      </c>
      <c r="M3560" s="3">
        <f>DD_relocated_catalogue[[#This Row],[Semi-intermediate axis length (m)]]/0.3048</f>
        <v>3.6891099002653442</v>
      </c>
      <c r="N3560" s="3">
        <f>DD_relocated_catalogue[[#This Row],[Semi-major axis length (m)]]/0.3048</f>
        <v>13.514866791510984</v>
      </c>
      <c r="O3560" s="3">
        <v>-86.290233795641356</v>
      </c>
      <c r="P3560" s="3">
        <v>-49.74637607668523</v>
      </c>
      <c r="Q3560" s="3">
        <v>137.27441982236641</v>
      </c>
      <c r="R3560" s="3">
        <f>DD_relocated_catalogue[[#This Row],[Northing uncertainty half-length (m)]]/0.3048</f>
        <v>3.7293084352652865</v>
      </c>
      <c r="S3560" s="3">
        <f>DD_relocated_catalogue[[#This Row],[Easting uncertainty half-length (m)]]/0.3048</f>
        <v>13.489874942186384</v>
      </c>
      <c r="T3560" s="3">
        <f>DD_relocated_catalogue[[#This Row],[Depth uncertainty half-length (m)]]/0.3048</f>
        <v>2.3225661056828413</v>
      </c>
      <c r="U3560" s="4">
        <v>0.11763918319171736</v>
      </c>
    </row>
    <row r="3561" spans="1:21" x14ac:dyDescent="0.25">
      <c r="A3561">
        <v>1501</v>
      </c>
      <c r="B3561" t="s">
        <v>23</v>
      </c>
      <c r="C3561" s="1">
        <v>41085.640466921293</v>
      </c>
      <c r="D3561" s="2">
        <f>(DD_relocated_catalogue[[#This Row],[SLB northing (m)]]/0.3048)+1169000</f>
        <v>1172753.999343832</v>
      </c>
      <c r="E3561" s="2">
        <f>(DD_relocated_catalogue[[#This Row],[SLB easting (m)]]/0.3048)+342000</f>
        <v>342402.99868766405</v>
      </c>
      <c r="F3561" s="2">
        <f>DD_relocated_catalogue[[#This Row],[SLB depth (m)]]/0.3048</f>
        <v>6612.0013123359577</v>
      </c>
      <c r="G3561">
        <v>-0.42</v>
      </c>
      <c r="H3561" s="1">
        <v>41085.64046696759</v>
      </c>
      <c r="I3561" s="3">
        <f>(DD_relocated_catalogue[[#This Row],[Relocated northing  (m)]]/0.3048)+1169000</f>
        <v>1172724.1043307087</v>
      </c>
      <c r="J3561" s="3">
        <f>(DD_relocated_catalogue[[#This Row],[Relocated easting (m)]]/0.3048)+342000</f>
        <v>342361.7158792651</v>
      </c>
      <c r="K3561" s="3">
        <f>DD_relocated_catalogue[[#This Row],[Relocated depth (m)]]/0.3048</f>
        <v>6605.4265091863517</v>
      </c>
      <c r="L3561" s="3">
        <f>DD_relocated_catalogue[[#This Row],[Semi-minor axis length (m)]]/0.3048</f>
        <v>2.6480092590832029</v>
      </c>
      <c r="M3561" s="3">
        <f>DD_relocated_catalogue[[#This Row],[Semi-intermediate axis length (m)]]/0.3048</f>
        <v>3.8848969069225783</v>
      </c>
      <c r="N3561" s="3">
        <f>DD_relocated_catalogue[[#This Row],[Semi-major axis length (m)]]/0.3048</f>
        <v>12.741731143104552</v>
      </c>
      <c r="O3561" s="3">
        <v>-85.078465456005731</v>
      </c>
      <c r="P3561" s="3">
        <v>-45.496216595772232</v>
      </c>
      <c r="Q3561" s="3">
        <v>134.0370778159768</v>
      </c>
      <c r="R3561" s="3">
        <f>DD_relocated_catalogue[[#This Row],[Northing uncertainty half-length (m)]]/0.3048</f>
        <v>3.8831464783024638</v>
      </c>
      <c r="S3561" s="3">
        <f>DD_relocated_catalogue[[#This Row],[Easting uncertainty half-length (m)]]/0.3048</f>
        <v>12.713927185727538</v>
      </c>
      <c r="T3561" s="3">
        <f>DD_relocated_catalogue[[#This Row],[Depth uncertainty half-length (m)]]/0.3048</f>
        <v>2.7459016660385513</v>
      </c>
      <c r="U3561" s="4">
        <v>0.12772487326935222</v>
      </c>
    </row>
    <row r="3562" spans="1:21" x14ac:dyDescent="0.25">
      <c r="A3562">
        <v>2316</v>
      </c>
      <c r="B3562" t="s">
        <v>23</v>
      </c>
      <c r="C3562" s="1">
        <v>41133.230156319441</v>
      </c>
      <c r="D3562" s="2">
        <f>(DD_relocated_catalogue[[#This Row],[SLB northing (m)]]/0.3048)+1169000</f>
        <v>1172861.000656168</v>
      </c>
      <c r="E3562" s="2">
        <f>(DD_relocated_catalogue[[#This Row],[SLB easting (m)]]/0.3048)+342000</f>
        <v>342235</v>
      </c>
      <c r="F3562" s="2">
        <f>DD_relocated_catalogue[[#This Row],[SLB depth (m)]]/0.3048</f>
        <v>6756.0006561679784</v>
      </c>
      <c r="G3562">
        <v>-0.45</v>
      </c>
      <c r="H3562" s="1">
        <v>41133.230156342594</v>
      </c>
      <c r="I3562" s="3">
        <f>(DD_relocated_catalogue[[#This Row],[Relocated northing  (m)]]/0.3048)+1169000</f>
        <v>1172765.2198162731</v>
      </c>
      <c r="J3562" s="3">
        <f>(DD_relocated_catalogue[[#This Row],[Relocated easting (m)]]/0.3048)+342000</f>
        <v>342107.15879265091</v>
      </c>
      <c r="K3562" s="3">
        <f>DD_relocated_catalogue[[#This Row],[Relocated depth (m)]]/0.3048</f>
        <v>6820.7447506561684</v>
      </c>
      <c r="L3562" s="3">
        <f>DD_relocated_catalogue[[#This Row],[Semi-minor axis length (m)]]/0.3048</f>
        <v>2.328125815896859</v>
      </c>
      <c r="M3562" s="3">
        <f>DD_relocated_catalogue[[#This Row],[Semi-intermediate axis length (m)]]/0.3048</f>
        <v>4.0050261340441571</v>
      </c>
      <c r="N3562" s="3">
        <f>DD_relocated_catalogue[[#This Row],[Semi-major axis length (m)]]/0.3048</f>
        <v>13.446217526292417</v>
      </c>
      <c r="O3562" s="3">
        <v>-79.142274650551755</v>
      </c>
      <c r="P3562" s="3">
        <v>-95.435544428519236</v>
      </c>
      <c r="Q3562" s="3">
        <v>0.59635948472973754</v>
      </c>
      <c r="R3562" s="3">
        <f>DD_relocated_catalogue[[#This Row],[Northing uncertainty half-length (m)]]/0.3048</f>
        <v>4.0710264322356506</v>
      </c>
      <c r="S3562" s="3">
        <f>DD_relocated_catalogue[[#This Row],[Easting uncertainty half-length (m)]]/0.3048</f>
        <v>13.398049789897382</v>
      </c>
      <c r="T3562" s="3">
        <f>DD_relocated_catalogue[[#This Row],[Depth uncertainty half-length (m)]]/0.3048</f>
        <v>2.4145280037989472</v>
      </c>
      <c r="U3562" s="4">
        <v>0.10104722913322504</v>
      </c>
    </row>
    <row r="3563" spans="1:21" x14ac:dyDescent="0.25">
      <c r="A3563">
        <v>1296</v>
      </c>
      <c r="B3563" t="s">
        <v>23</v>
      </c>
      <c r="C3563" s="1">
        <v>41084.752551956015</v>
      </c>
      <c r="D3563" s="2">
        <f>(DD_relocated_catalogue[[#This Row],[SLB northing (m)]]/0.3048)+1169000</f>
        <v>1172642.001312336</v>
      </c>
      <c r="E3563" s="2">
        <f>(DD_relocated_catalogue[[#This Row],[SLB easting (m)]]/0.3048)+342000</f>
        <v>342082.99868766405</v>
      </c>
      <c r="F3563" s="2">
        <f>DD_relocated_catalogue[[#This Row],[SLB depth (m)]]/0.3048</f>
        <v>6612.0013123359577</v>
      </c>
      <c r="G3563">
        <v>7.0000000000000007E-2</v>
      </c>
      <c r="H3563" s="1">
        <v>41084.752552025464</v>
      </c>
      <c r="I3563" s="3">
        <f>(DD_relocated_catalogue[[#This Row],[Relocated northing  (m)]]/0.3048)+1169000</f>
        <v>1172623.3628608924</v>
      </c>
      <c r="J3563" s="3">
        <f>(DD_relocated_catalogue[[#This Row],[Relocated easting (m)]]/0.3048)+342000</f>
        <v>342187.78215223097</v>
      </c>
      <c r="K3563" s="3">
        <f>DD_relocated_catalogue[[#This Row],[Relocated depth (m)]]/0.3048</f>
        <v>6601.9192913385823</v>
      </c>
      <c r="L3563" s="3">
        <f>DD_relocated_catalogue[[#This Row],[Semi-minor axis length (m)]]/0.3048</f>
        <v>2.7223071902966525</v>
      </c>
      <c r="M3563" s="3">
        <f>DD_relocated_catalogue[[#This Row],[Semi-intermediate axis length (m)]]/0.3048</f>
        <v>3.884813644490408</v>
      </c>
      <c r="N3563" s="3">
        <f>DD_relocated_catalogue[[#This Row],[Semi-major axis length (m)]]/0.3048</f>
        <v>11.545692255255526</v>
      </c>
      <c r="O3563" s="3">
        <v>-88.535674439007096</v>
      </c>
      <c r="P3563" s="3">
        <v>-143.93756528838978</v>
      </c>
      <c r="Q3563" s="3">
        <v>51.467227018047083</v>
      </c>
      <c r="R3563" s="3">
        <f>DD_relocated_catalogue[[#This Row],[Northing uncertainty half-length (m)]]/0.3048</f>
        <v>3.910511519599555</v>
      </c>
      <c r="S3563" s="3">
        <f>DD_relocated_catalogue[[#This Row],[Easting uncertainty half-length (m)]]/0.3048</f>
        <v>11.532578212752096</v>
      </c>
      <c r="T3563" s="3">
        <f>DD_relocated_catalogue[[#This Row],[Depth uncertainty half-length (m)]]/0.3048</f>
        <v>2.7252237072445205</v>
      </c>
      <c r="U3563" s="4">
        <v>0.12272046444524652</v>
      </c>
    </row>
    <row r="3564" spans="1:21" x14ac:dyDescent="0.25">
      <c r="A3564">
        <v>1398</v>
      </c>
      <c r="B3564" t="s">
        <v>23</v>
      </c>
      <c r="C3564" s="1">
        <v>41085.35191341435</v>
      </c>
      <c r="D3564" s="2">
        <f>(DD_relocated_catalogue[[#This Row],[SLB northing (m)]]/0.3048)+1169000</f>
        <v>1172607.998687664</v>
      </c>
      <c r="E3564" s="2">
        <f>(DD_relocated_catalogue[[#This Row],[SLB easting (m)]]/0.3048)+342000</f>
        <v>342085</v>
      </c>
      <c r="F3564" s="2">
        <f>DD_relocated_catalogue[[#This Row],[SLB depth (m)]]/0.3048</f>
        <v>6617.9986876640414</v>
      </c>
      <c r="G3564">
        <v>-0.42</v>
      </c>
      <c r="H3564" s="1">
        <v>41085.351913425926</v>
      </c>
      <c r="I3564" s="3">
        <f>(DD_relocated_catalogue[[#This Row],[Relocated northing  (m)]]/0.3048)+1169000</f>
        <v>1172620.5872703411</v>
      </c>
      <c r="J3564" s="3">
        <f>(DD_relocated_catalogue[[#This Row],[Relocated easting (m)]]/0.3048)+342000</f>
        <v>342191.74212598422</v>
      </c>
      <c r="K3564" s="3">
        <f>DD_relocated_catalogue[[#This Row],[Relocated depth (m)]]/0.3048</f>
        <v>6609.4652230971124</v>
      </c>
      <c r="L3564" s="3">
        <f>DD_relocated_catalogue[[#This Row],[Semi-minor axis length (m)]]/0.3048</f>
        <v>2.2790989032222311</v>
      </c>
      <c r="M3564" s="3">
        <f>DD_relocated_catalogue[[#This Row],[Semi-intermediate axis length (m)]]/0.3048</f>
        <v>3.6798191804510836</v>
      </c>
      <c r="N3564" s="3">
        <f>DD_relocated_catalogue[[#This Row],[Semi-major axis length (m)]]/0.3048</f>
        <v>12.40176455717847</v>
      </c>
      <c r="O3564" s="3">
        <v>-85.712818232095344</v>
      </c>
      <c r="P3564" s="3">
        <v>-45.320147169012905</v>
      </c>
      <c r="Q3564" s="3">
        <v>133.79797051110236</v>
      </c>
      <c r="R3564" s="3">
        <f>DD_relocated_catalogue[[#This Row],[Northing uncertainty half-length (m)]]/0.3048</f>
        <v>3.6824045343594189</v>
      </c>
      <c r="S3564" s="3">
        <f>DD_relocated_catalogue[[#This Row],[Easting uncertainty half-length (m)]]/0.3048</f>
        <v>12.379776478758071</v>
      </c>
      <c r="T3564" s="3">
        <f>DD_relocated_catalogue[[#This Row],[Depth uncertainty half-length (m)]]/0.3048</f>
        <v>2.3629308730531386</v>
      </c>
      <c r="U3564" s="4">
        <v>0.11397127493192294</v>
      </c>
    </row>
    <row r="3565" spans="1:21" x14ac:dyDescent="0.25">
      <c r="A3565">
        <v>1717</v>
      </c>
      <c r="B3565" t="s">
        <v>23</v>
      </c>
      <c r="C3565" s="1">
        <v>41087.040053807868</v>
      </c>
      <c r="D3565" s="2">
        <f>(DD_relocated_catalogue[[#This Row],[SLB northing (m)]]/0.3048)+1169000</f>
        <v>1172727.998687664</v>
      </c>
      <c r="E3565" s="2">
        <f>(DD_relocated_catalogue[[#This Row],[SLB easting (m)]]/0.3048)+342000</f>
        <v>342452.99868766405</v>
      </c>
      <c r="F3565" s="2">
        <f>DD_relocated_catalogue[[#This Row],[SLB depth (m)]]/0.3048</f>
        <v>6766.0006561679784</v>
      </c>
      <c r="G3565">
        <v>-1.19</v>
      </c>
      <c r="H3565" s="1">
        <v>41087.040053761571</v>
      </c>
      <c r="I3565" s="3">
        <f>(DD_relocated_catalogue[[#This Row],[Relocated northing  (m)]]/0.3048)+1169000</f>
        <v>1172735.971128609</v>
      </c>
      <c r="J3565" s="3">
        <f>(DD_relocated_catalogue[[#This Row],[Relocated easting (m)]]/0.3048)+342000</f>
        <v>342412.52296587924</v>
      </c>
      <c r="K3565" s="3">
        <f>DD_relocated_catalogue[[#This Row],[Relocated depth (m)]]/0.3048</f>
        <v>6835.3641732283459</v>
      </c>
      <c r="L3565" s="3">
        <f>DD_relocated_catalogue[[#This Row],[Semi-minor axis length (m)]]/0.3048</f>
        <v>1.8833604901041876</v>
      </c>
      <c r="M3565" s="3">
        <f>DD_relocated_catalogue[[#This Row],[Semi-intermediate axis length (m)]]/0.3048</f>
        <v>3.1935555620139873</v>
      </c>
      <c r="N3565" s="3">
        <f>DD_relocated_catalogue[[#This Row],[Semi-major axis length (m)]]/0.3048</f>
        <v>13.1092724587192</v>
      </c>
      <c r="O3565" s="3">
        <v>-85.64124691040621</v>
      </c>
      <c r="P3565" s="3">
        <v>-63.439829175316518</v>
      </c>
      <c r="Q3565" s="3">
        <v>154.44715092956855</v>
      </c>
      <c r="R3565" s="3">
        <f>DD_relocated_catalogue[[#This Row],[Northing uncertainty half-length (m)]]/0.3048</f>
        <v>3.1856082712190532</v>
      </c>
      <c r="S3565" s="3">
        <f>DD_relocated_catalogue[[#This Row],[Easting uncertainty half-length (m)]]/0.3048</f>
        <v>13.099933727606768</v>
      </c>
      <c r="T3565" s="3">
        <f>DD_relocated_catalogue[[#This Row],[Depth uncertainty half-length (m)]]/0.3048</f>
        <v>1.9244834189217734</v>
      </c>
      <c r="U3565" s="4">
        <v>8.5749701618464055E-2</v>
      </c>
    </row>
    <row r="3566" spans="1:21" x14ac:dyDescent="0.25">
      <c r="A3566">
        <v>1500</v>
      </c>
      <c r="B3566" t="s">
        <v>23</v>
      </c>
      <c r="C3566" s="1">
        <v>41085.638029768517</v>
      </c>
      <c r="D3566" s="2">
        <f>(DD_relocated_catalogue[[#This Row],[SLB northing (m)]]/0.3048)+1169000</f>
        <v>1172546.000656168</v>
      </c>
      <c r="E3566" s="2">
        <f>(DD_relocated_catalogue[[#This Row],[SLB easting (m)]]/0.3048)+342000</f>
        <v>342237.00131233595</v>
      </c>
      <c r="F3566" s="2">
        <f>DD_relocated_catalogue[[#This Row],[SLB depth (m)]]/0.3048</f>
        <v>6546.0006561679784</v>
      </c>
      <c r="G3566">
        <v>-0.38</v>
      </c>
      <c r="H3566" s="1">
        <v>41085.638029768517</v>
      </c>
      <c r="I3566" s="3">
        <f>(DD_relocated_catalogue[[#This Row],[Relocated northing  (m)]]/0.3048)+1169000</f>
        <v>1172520.347769029</v>
      </c>
      <c r="J3566" s="3">
        <f>(DD_relocated_catalogue[[#This Row],[Relocated easting (m)]]/0.3048)+342000</f>
        <v>341980.8694225722</v>
      </c>
      <c r="K3566" s="3">
        <f>DD_relocated_catalogue[[#This Row],[Relocated depth (m)]]/0.3048</f>
        <v>6563.5433070866138</v>
      </c>
      <c r="L3566" s="3">
        <f>DD_relocated_catalogue[[#This Row],[Semi-minor axis length (m)]]/0.3048</f>
        <v>2.5159135796082901</v>
      </c>
      <c r="M3566" s="3">
        <f>DD_relocated_catalogue[[#This Row],[Semi-intermediate axis length (m)]]/0.3048</f>
        <v>3.7034834988316812</v>
      </c>
      <c r="N3566" s="3">
        <f>DD_relocated_catalogue[[#This Row],[Semi-major axis length (m)]]/0.3048</f>
        <v>11.952548538577178</v>
      </c>
      <c r="O3566" s="3">
        <v>-85.134927593908202</v>
      </c>
      <c r="P3566" s="3">
        <v>-65.788990733396773</v>
      </c>
      <c r="Q3566" s="3">
        <v>147.89329124965698</v>
      </c>
      <c r="R3566" s="3">
        <f>DD_relocated_catalogue[[#This Row],[Northing uncertainty half-length (m)]]/0.3048</f>
        <v>4.0115693809907746</v>
      </c>
      <c r="S3566" s="3">
        <f>DD_relocated_catalogue[[#This Row],[Easting uncertainty half-length (m)]]/0.3048</f>
        <v>11.82984945609207</v>
      </c>
      <c r="T3566" s="3">
        <f>DD_relocated_catalogue[[#This Row],[Depth uncertainty half-length (m)]]/0.3048</f>
        <v>2.541017497923721</v>
      </c>
      <c r="U3566" s="4">
        <v>0.12321020528813222</v>
      </c>
    </row>
    <row r="3567" spans="1:21" x14ac:dyDescent="0.25">
      <c r="A3567">
        <v>1707</v>
      </c>
      <c r="B3567" t="s">
        <v>23</v>
      </c>
      <c r="C3567" s="1">
        <v>41086.979809756944</v>
      </c>
      <c r="D3567" s="2">
        <f>(DD_relocated_catalogue[[#This Row],[SLB northing (m)]]/0.3048)+1169000</f>
        <v>1172746.000656168</v>
      </c>
      <c r="E3567" s="2">
        <f>(DD_relocated_catalogue[[#This Row],[SLB easting (m)]]/0.3048)+342000</f>
        <v>342382.00131233595</v>
      </c>
      <c r="F3567" s="2">
        <f>DD_relocated_catalogue[[#This Row],[SLB depth (m)]]/0.3048</f>
        <v>6577.9986876640414</v>
      </c>
      <c r="G3567">
        <v>-0.7</v>
      </c>
      <c r="H3567" s="1">
        <v>41086.979809722223</v>
      </c>
      <c r="I3567" s="3">
        <f>(DD_relocated_catalogue[[#This Row],[Relocated northing  (m)]]/0.3048)+1169000</f>
        <v>1172742.1719160106</v>
      </c>
      <c r="J3567" s="3">
        <f>(DD_relocated_catalogue[[#This Row],[Relocated easting (m)]]/0.3048)+342000</f>
        <v>342362.54265091865</v>
      </c>
      <c r="K3567" s="3">
        <f>DD_relocated_catalogue[[#This Row],[Relocated depth (m)]]/0.3048</f>
        <v>6589.1437007874019</v>
      </c>
      <c r="L3567" s="3">
        <f>DD_relocated_catalogue[[#This Row],[Semi-minor axis length (m)]]/0.3048</f>
        <v>2.4607736008630083</v>
      </c>
      <c r="M3567" s="3">
        <f>DD_relocated_catalogue[[#This Row],[Semi-intermediate axis length (m)]]/0.3048</f>
        <v>3.5782366569911908</v>
      </c>
      <c r="N3567" s="3">
        <f>DD_relocated_catalogue[[#This Row],[Semi-major axis length (m)]]/0.3048</f>
        <v>12.772817673392899</v>
      </c>
      <c r="O3567" s="3">
        <v>-86.563771153770716</v>
      </c>
      <c r="P3567" s="3">
        <v>-59.670727531448186</v>
      </c>
      <c r="Q3567" s="3">
        <v>149.48963823354617</v>
      </c>
      <c r="R3567" s="3">
        <f>DD_relocated_catalogue[[#This Row],[Northing uncertainty half-length (m)]]/0.3048</f>
        <v>3.573434886109339</v>
      </c>
      <c r="S3567" s="3">
        <f>DD_relocated_catalogue[[#This Row],[Easting uncertainty half-length (m)]]/0.3048</f>
        <v>12.766866632750679</v>
      </c>
      <c r="T3567" s="3">
        <f>DD_relocated_catalogue[[#This Row],[Depth uncertainty half-length (m)]]/0.3048</f>
        <v>2.4865836514724169</v>
      </c>
      <c r="U3567" s="4">
        <v>0.11856209027176545</v>
      </c>
    </row>
    <row r="3568" spans="1:21" x14ac:dyDescent="0.25">
      <c r="A3568">
        <v>1400</v>
      </c>
      <c r="B3568" t="s">
        <v>23</v>
      </c>
      <c r="C3568" s="1">
        <v>41085.353447395835</v>
      </c>
      <c r="D3568" s="2">
        <f>(DD_relocated_catalogue[[#This Row],[SLB northing (m)]]/0.3048)+1169000</f>
        <v>1172685</v>
      </c>
      <c r="E3568" s="2">
        <f>(DD_relocated_catalogue[[#This Row],[SLB easting (m)]]/0.3048)+342000</f>
        <v>342367.99868766405</v>
      </c>
      <c r="F3568" s="2">
        <f>DD_relocated_catalogue[[#This Row],[SLB depth (m)]]/0.3048</f>
        <v>6544.9999999999991</v>
      </c>
      <c r="G3568">
        <v>-0.72</v>
      </c>
      <c r="H3568" s="1">
        <v>41085.353447349538</v>
      </c>
      <c r="I3568" s="3">
        <f>(DD_relocated_catalogue[[#This Row],[Relocated northing  (m)]]/0.3048)+1169000</f>
        <v>1172722.9790026248</v>
      </c>
      <c r="J3568" s="3">
        <f>(DD_relocated_catalogue[[#This Row],[Relocated easting (m)]]/0.3048)+342000</f>
        <v>342346.59448818897</v>
      </c>
      <c r="K3568" s="3">
        <f>DD_relocated_catalogue[[#This Row],[Relocated depth (m)]]/0.3048</f>
        <v>6541.8143044619419</v>
      </c>
      <c r="L3568" s="3">
        <f>DD_relocated_catalogue[[#This Row],[Semi-minor axis length (m)]]/0.3048</f>
        <v>1.9062948016413432</v>
      </c>
      <c r="M3568" s="3">
        <f>DD_relocated_catalogue[[#This Row],[Semi-intermediate axis length (m)]]/0.3048</f>
        <v>3.1799346060488243</v>
      </c>
      <c r="N3568" s="3">
        <f>DD_relocated_catalogue[[#This Row],[Semi-major axis length (m)]]/0.3048</f>
        <v>13.020045246584441</v>
      </c>
      <c r="O3568" s="3">
        <v>-76.955925907113823</v>
      </c>
      <c r="P3568" s="3">
        <v>-78.693046312104698</v>
      </c>
      <c r="Q3568" s="3">
        <v>169.65511525471121</v>
      </c>
      <c r="R3568" s="3">
        <f>DD_relocated_catalogue[[#This Row],[Northing uncertainty half-length (m)]]/0.3048</f>
        <v>3.1003341146823233</v>
      </c>
      <c r="S3568" s="3">
        <f>DD_relocated_catalogue[[#This Row],[Easting uncertainty half-length (m)]]/0.3048</f>
        <v>13.006381344195676</v>
      </c>
      <c r="T3568" s="3">
        <f>DD_relocated_catalogue[[#This Row],[Depth uncertainty half-length (m)]]/0.3048</f>
        <v>2.0646490475958377</v>
      </c>
      <c r="U3568" s="4">
        <v>0.10309357289550862</v>
      </c>
    </row>
    <row r="3569" spans="1:21" x14ac:dyDescent="0.25">
      <c r="A3569">
        <v>1718</v>
      </c>
      <c r="B3569" t="s">
        <v>23</v>
      </c>
      <c r="C3569" s="1">
        <v>41087.041702905095</v>
      </c>
      <c r="D3569" s="2">
        <f>(DD_relocated_catalogue[[#This Row],[SLB northing (m)]]/0.3048)+1169000</f>
        <v>1172842.001312336</v>
      </c>
      <c r="E3569" s="2">
        <f>(DD_relocated_catalogue[[#This Row],[SLB easting (m)]]/0.3048)+342000</f>
        <v>342347.00131233595</v>
      </c>
      <c r="F3569" s="2">
        <f>DD_relocated_catalogue[[#This Row],[SLB depth (m)]]/0.3048</f>
        <v>6670</v>
      </c>
      <c r="G3569">
        <v>-0.27</v>
      </c>
      <c r="H3569" s="1">
        <v>41087.041702951392</v>
      </c>
      <c r="I3569" s="3">
        <f>(DD_relocated_catalogue[[#This Row],[Relocated northing  (m)]]/0.3048)+1169000</f>
        <v>1172810.5675853018</v>
      </c>
      <c r="J3569" s="3">
        <f>(DD_relocated_catalogue[[#This Row],[Relocated easting (m)]]/0.3048)+342000</f>
        <v>342266.34186351707</v>
      </c>
      <c r="K3569" s="3">
        <f>DD_relocated_catalogue[[#This Row],[Relocated depth (m)]]/0.3048</f>
        <v>6680.0459317585301</v>
      </c>
      <c r="L3569" s="3">
        <f>DD_relocated_catalogue[[#This Row],[Semi-minor axis length (m)]]/0.3048</f>
        <v>2.7649081025817259</v>
      </c>
      <c r="M3569" s="3">
        <f>DD_relocated_catalogue[[#This Row],[Semi-intermediate axis length (m)]]/0.3048</f>
        <v>3.6789051656972727</v>
      </c>
      <c r="N3569" s="3">
        <f>DD_relocated_catalogue[[#This Row],[Semi-major axis length (m)]]/0.3048</f>
        <v>13.445511528181651</v>
      </c>
      <c r="O3569" s="3">
        <v>-85.06035759515828</v>
      </c>
      <c r="P3569" s="3">
        <v>-139.66236120012584</v>
      </c>
      <c r="Q3569" s="3">
        <v>48.363893171753006</v>
      </c>
      <c r="R3569" s="3">
        <f>DD_relocated_catalogue[[#This Row],[Northing uncertainty half-length (m)]]/0.3048</f>
        <v>3.6720843345020997</v>
      </c>
      <c r="S3569" s="3">
        <f>DD_relocated_catalogue[[#This Row],[Easting uncertainty half-length (m)]]/0.3048</f>
        <v>13.413610462192212</v>
      </c>
      <c r="T3569" s="3">
        <f>DD_relocated_catalogue[[#This Row],[Depth uncertainty half-length (m)]]/0.3048</f>
        <v>2.8925193091397112</v>
      </c>
      <c r="U3569" s="4">
        <v>0.12279801033295867</v>
      </c>
    </row>
    <row r="3570" spans="1:21" x14ac:dyDescent="0.25">
      <c r="A3570">
        <v>1475</v>
      </c>
      <c r="B3570" t="s">
        <v>23</v>
      </c>
      <c r="C3570" s="1">
        <v>41085.602581851854</v>
      </c>
      <c r="D3570" s="2">
        <f>(DD_relocated_catalogue[[#This Row],[SLB northing (m)]]/0.3048)+1169000</f>
        <v>1172676.000656168</v>
      </c>
      <c r="E3570" s="2">
        <f>(DD_relocated_catalogue[[#This Row],[SLB easting (m)]]/0.3048)+342000</f>
        <v>342425</v>
      </c>
      <c r="F3570" s="2">
        <f>DD_relocated_catalogue[[#This Row],[SLB depth (m)]]/0.3048</f>
        <v>6592.0013123359577</v>
      </c>
      <c r="G3570">
        <v>-0.98</v>
      </c>
      <c r="H3570" s="1">
        <v>41085.602581886575</v>
      </c>
      <c r="I3570" s="3">
        <f>(DD_relocated_catalogue[[#This Row],[Relocated northing  (m)]]/0.3048)+1169000</f>
        <v>1172621.9947506562</v>
      </c>
      <c r="J3570" s="3">
        <f>(DD_relocated_catalogue[[#This Row],[Relocated easting (m)]]/0.3048)+342000</f>
        <v>342039.00262467191</v>
      </c>
      <c r="K3570" s="3">
        <f>DD_relocated_catalogue[[#This Row],[Relocated depth (m)]]/0.3048</f>
        <v>6595.833333333333</v>
      </c>
      <c r="L3570" s="3">
        <f>DD_relocated_catalogue[[#This Row],[Semi-minor axis length (m)]]/0.3048</f>
        <v>1.9146733918439822</v>
      </c>
      <c r="M3570" s="3">
        <f>DD_relocated_catalogue[[#This Row],[Semi-intermediate axis length (m)]]/0.3048</f>
        <v>3.4100525988528076</v>
      </c>
      <c r="N3570" s="3">
        <f>DD_relocated_catalogue[[#This Row],[Semi-major axis length (m)]]/0.3048</f>
        <v>12.820334938815556</v>
      </c>
      <c r="O3570" s="3">
        <v>-77.333851618984852</v>
      </c>
      <c r="P3570" s="3">
        <v>-77.899791357012646</v>
      </c>
      <c r="Q3570" s="3">
        <v>161.66744384822792</v>
      </c>
      <c r="R3570" s="3">
        <f>DD_relocated_catalogue[[#This Row],[Northing uncertainty half-length (m)]]/0.3048</f>
        <v>3.6118334417293712</v>
      </c>
      <c r="S3570" s="3">
        <f>DD_relocated_catalogue[[#This Row],[Easting uncertainty half-length (m)]]/0.3048</f>
        <v>12.723994071182874</v>
      </c>
      <c r="T3570" s="3">
        <f>DD_relocated_catalogue[[#This Row],[Depth uncertainty half-length (m)]]/0.3048</f>
        <v>2.0866551941248046</v>
      </c>
      <c r="U3570" s="4">
        <v>0.10598060509803146</v>
      </c>
    </row>
    <row r="3571" spans="1:21" x14ac:dyDescent="0.25">
      <c r="A3571">
        <v>1473</v>
      </c>
      <c r="B3571" t="s">
        <v>23</v>
      </c>
      <c r="C3571" s="1">
        <v>41085.601302870367</v>
      </c>
      <c r="D3571" s="2">
        <f>(DD_relocated_catalogue[[#This Row],[SLB northing (m)]]/0.3048)+1169000</f>
        <v>1172697.998687664</v>
      </c>
      <c r="E3571" s="2">
        <f>(DD_relocated_catalogue[[#This Row],[SLB easting (m)]]/0.3048)+342000</f>
        <v>342373.99934383202</v>
      </c>
      <c r="F3571" s="2">
        <f>DD_relocated_catalogue[[#This Row],[SLB depth (m)]]/0.3048</f>
        <v>6550</v>
      </c>
      <c r="G3571">
        <v>-0.12</v>
      </c>
      <c r="H3571" s="1">
        <v>41085.601302916664</v>
      </c>
      <c r="I3571" s="3">
        <f>(DD_relocated_catalogue[[#This Row],[Relocated northing  (m)]]/0.3048)+1169000</f>
        <v>1172686.1318897638</v>
      </c>
      <c r="J3571" s="3">
        <f>(DD_relocated_catalogue[[#This Row],[Relocated easting (m)]]/0.3048)+342000</f>
        <v>342293.48097112862</v>
      </c>
      <c r="K3571" s="3">
        <f>DD_relocated_catalogue[[#This Row],[Relocated depth (m)]]/0.3048</f>
        <v>6546.0334645669291</v>
      </c>
      <c r="L3571" s="3">
        <f>DD_relocated_catalogue[[#This Row],[Semi-minor axis length (m)]]/0.3048</f>
        <v>2.5138746867971218</v>
      </c>
      <c r="M3571" s="3">
        <f>DD_relocated_catalogue[[#This Row],[Semi-intermediate axis length (m)]]/0.3048</f>
        <v>3.4328197815388468</v>
      </c>
      <c r="N3571" s="3">
        <f>DD_relocated_catalogue[[#This Row],[Semi-major axis length (m)]]/0.3048</f>
        <v>11.865630712413109</v>
      </c>
      <c r="O3571" s="3">
        <v>-80.965022479714179</v>
      </c>
      <c r="P3571" s="3">
        <v>-111.07271290907566</v>
      </c>
      <c r="Q3571" s="3">
        <v>21.505740542956051</v>
      </c>
      <c r="R3571" s="3">
        <f>DD_relocated_catalogue[[#This Row],[Northing uncertainty half-length (m)]]/0.3048</f>
        <v>3.3957448580533818</v>
      </c>
      <c r="S3571" s="3">
        <f>DD_relocated_catalogue[[#This Row],[Easting uncertainty half-length (m)]]/0.3048</f>
        <v>11.845886651061685</v>
      </c>
      <c r="T3571" s="3">
        <f>DD_relocated_catalogue[[#This Row],[Depth uncertainty half-length (m)]]/0.3048</f>
        <v>2.6004782303163254</v>
      </c>
      <c r="U3571" s="4">
        <v>0.11546068875172437</v>
      </c>
    </row>
    <row r="3572" spans="1:21" x14ac:dyDescent="0.25">
      <c r="A3572">
        <v>1694</v>
      </c>
      <c r="B3572" t="s">
        <v>23</v>
      </c>
      <c r="C3572" s="1">
        <v>41086.917639386571</v>
      </c>
      <c r="D3572" s="2">
        <f>(DD_relocated_catalogue[[#This Row],[SLB northing (m)]]/0.3048)+1169000</f>
        <v>1172818.999343832</v>
      </c>
      <c r="E3572" s="2">
        <f>(DD_relocated_catalogue[[#This Row],[SLB easting (m)]]/0.3048)+342000</f>
        <v>342395</v>
      </c>
      <c r="F3572" s="2">
        <f>DD_relocated_catalogue[[#This Row],[SLB depth (m)]]/0.3048</f>
        <v>6698.9993438320207</v>
      </c>
      <c r="G3572">
        <v>0.1</v>
      </c>
      <c r="H3572" s="1">
        <v>41086.917639513886</v>
      </c>
      <c r="I3572" s="3">
        <f>(DD_relocated_catalogue[[#This Row],[Relocated northing  (m)]]/0.3048)+1169000</f>
        <v>1172745.839895013</v>
      </c>
      <c r="J3572" s="3">
        <f>(DD_relocated_catalogue[[#This Row],[Relocated easting (m)]]/0.3048)+342000</f>
        <v>342293.84186351707</v>
      </c>
      <c r="K3572" s="3">
        <f>DD_relocated_catalogue[[#This Row],[Relocated depth (m)]]/0.3048</f>
        <v>6729.8654855643035</v>
      </c>
      <c r="L3572" s="3">
        <f>DD_relocated_catalogue[[#This Row],[Semi-minor axis length (m)]]/0.3048</f>
        <v>2.5281452093381493</v>
      </c>
      <c r="M3572" s="3">
        <f>DD_relocated_catalogue[[#This Row],[Semi-intermediate axis length (m)]]/0.3048</f>
        <v>4.0415113353202523</v>
      </c>
      <c r="N3572" s="3">
        <f>DD_relocated_catalogue[[#This Row],[Semi-major axis length (m)]]/0.3048</f>
        <v>13.160059574697982</v>
      </c>
      <c r="O3572" s="3">
        <v>-82.636728363717182</v>
      </c>
      <c r="P3572" s="3">
        <v>-104.02376842520266</v>
      </c>
      <c r="Q3572" s="3">
        <v>13.719248214415392</v>
      </c>
      <c r="R3572" s="3">
        <f>DD_relocated_catalogue[[#This Row],[Northing uncertainty half-length (m)]]/0.3048</f>
        <v>4.010041882792855</v>
      </c>
      <c r="S3572" s="3">
        <f>DD_relocated_catalogue[[#This Row],[Easting uncertainty half-length (m)]]/0.3048</f>
        <v>13.153636738152262</v>
      </c>
      <c r="T3572" s="3">
        <f>DD_relocated_catalogue[[#This Row],[Depth uncertainty half-length (m)]]/0.3048</f>
        <v>2.5725340158764505</v>
      </c>
      <c r="U3572" s="4">
        <v>0.11722885045116126</v>
      </c>
    </row>
    <row r="3573" spans="1:21" x14ac:dyDescent="0.25">
      <c r="A3573">
        <v>2013</v>
      </c>
      <c r="B3573" t="s">
        <v>23</v>
      </c>
      <c r="C3573" s="1">
        <v>41103.478534016205</v>
      </c>
      <c r="D3573" s="2">
        <f>(DD_relocated_catalogue[[#This Row],[SLB northing (m)]]/0.3048)+1169000</f>
        <v>1172807.001312336</v>
      </c>
      <c r="E3573" s="2">
        <f>(DD_relocated_catalogue[[#This Row],[SLB easting (m)]]/0.3048)+342000</f>
        <v>342185</v>
      </c>
      <c r="F3573" s="2">
        <f>DD_relocated_catalogue[[#This Row],[SLB depth (m)]]/0.3048</f>
        <v>6858.9993438320207</v>
      </c>
      <c r="G3573">
        <v>-0.31</v>
      </c>
      <c r="H3573" s="1">
        <v>41103.478533993053</v>
      </c>
      <c r="I3573" s="3">
        <f>(DD_relocated_catalogue[[#This Row],[Relocated northing  (m)]]/0.3048)+1169000</f>
        <v>1172745.8956692913</v>
      </c>
      <c r="J3573" s="3">
        <f>(DD_relocated_catalogue[[#This Row],[Relocated easting (m)]]/0.3048)+342000</f>
        <v>342407.52296587924</v>
      </c>
      <c r="K3573" s="3">
        <f>DD_relocated_catalogue[[#This Row],[Relocated depth (m)]]/0.3048</f>
        <v>6884.4192913385823</v>
      </c>
      <c r="L3573" s="3">
        <f>DD_relocated_catalogue[[#This Row],[Semi-minor axis length (m)]]/0.3048</f>
        <v>2.4595525346872282</v>
      </c>
      <c r="M3573" s="3">
        <f>DD_relocated_catalogue[[#This Row],[Semi-intermediate axis length (m)]]/0.3048</f>
        <v>4.1644380304870605</v>
      </c>
      <c r="N3573" s="3">
        <f>DD_relocated_catalogue[[#This Row],[Semi-major axis length (m)]]/0.3048</f>
        <v>12.150978571634136</v>
      </c>
      <c r="O3573" s="3">
        <v>-70.017001501714034</v>
      </c>
      <c r="P3573" s="3">
        <v>-97.879537661225882</v>
      </c>
      <c r="Q3573" s="3">
        <v>9.1492902720860965</v>
      </c>
      <c r="R3573" s="3">
        <f>DD_relocated_catalogue[[#This Row],[Northing uncertainty half-length (m)]]/0.3048</f>
        <v>3.9914559250736161</v>
      </c>
      <c r="S3573" s="3">
        <f>DD_relocated_catalogue[[#This Row],[Easting uncertainty half-length (m)]]/0.3048</f>
        <v>12.132047960926158</v>
      </c>
      <c r="T3573" s="3">
        <f>DD_relocated_catalogue[[#This Row],[Depth uncertainty half-length (m)]]/0.3048</f>
        <v>2.7544641076121663</v>
      </c>
      <c r="U3573" s="4">
        <v>9.8445652472379713E-2</v>
      </c>
    </row>
    <row r="3574" spans="1:21" x14ac:dyDescent="0.25">
      <c r="A3574">
        <v>1272</v>
      </c>
      <c r="B3574" t="s">
        <v>23</v>
      </c>
      <c r="C3574" s="1">
        <v>41084.717829456022</v>
      </c>
      <c r="D3574" s="2">
        <f>(DD_relocated_catalogue[[#This Row],[SLB northing (m)]]/0.3048)+1169000</f>
        <v>1172682.001312336</v>
      </c>
      <c r="E3574" s="2">
        <f>(DD_relocated_catalogue[[#This Row],[SLB easting (m)]]/0.3048)+342000</f>
        <v>342320</v>
      </c>
      <c r="F3574" s="2">
        <f>DD_relocated_catalogue[[#This Row],[SLB depth (m)]]/0.3048</f>
        <v>6520</v>
      </c>
      <c r="G3574">
        <v>-0.49</v>
      </c>
      <c r="H3574" s="1">
        <v>41084.717829456022</v>
      </c>
      <c r="I3574" s="3">
        <f>(DD_relocated_catalogue[[#This Row],[Relocated northing  (m)]]/0.3048)+1169000</f>
        <v>1172714.0387139108</v>
      </c>
      <c r="J3574" s="3">
        <f>(DD_relocated_catalogue[[#This Row],[Relocated easting (m)]]/0.3048)+342000</f>
        <v>342260.39698162727</v>
      </c>
      <c r="K3574" s="3">
        <f>DD_relocated_catalogue[[#This Row],[Relocated depth (m)]]/0.3048</f>
        <v>6498.572834645669</v>
      </c>
      <c r="L3574" s="3">
        <f>DD_relocated_catalogue[[#This Row],[Semi-minor axis length (m)]]/0.3048</f>
        <v>2.6640526362347101</v>
      </c>
      <c r="M3574" s="3">
        <f>DD_relocated_catalogue[[#This Row],[Semi-intermediate axis length (m)]]/0.3048</f>
        <v>4.0299480058214998</v>
      </c>
      <c r="N3574" s="3">
        <f>DD_relocated_catalogue[[#This Row],[Semi-major axis length (m)]]/0.3048</f>
        <v>12.208475224432561</v>
      </c>
      <c r="O3574" s="3">
        <v>-85.852345386301067</v>
      </c>
      <c r="P3574" s="3">
        <v>-126.60859948903155</v>
      </c>
      <c r="Q3574" s="3">
        <v>35.65277925870847</v>
      </c>
      <c r="R3574" s="3">
        <f>DD_relocated_catalogue[[#This Row],[Northing uncertainty half-length (m)]]/0.3048</f>
        <v>4.0225028646292049</v>
      </c>
      <c r="S3574" s="3">
        <f>DD_relocated_catalogue[[#This Row],[Easting uncertainty half-length (m)]]/0.3048</f>
        <v>12.195662423939883</v>
      </c>
      <c r="T3574" s="3">
        <f>DD_relocated_catalogue[[#This Row],[Depth uncertainty half-length (m)]]/0.3048</f>
        <v>2.7067368037256441</v>
      </c>
      <c r="U3574" s="4">
        <v>0.1293109126590489</v>
      </c>
    </row>
    <row r="3575" spans="1:21" x14ac:dyDescent="0.25">
      <c r="A3575">
        <v>1745</v>
      </c>
      <c r="B3575" t="s">
        <v>23</v>
      </c>
      <c r="C3575" s="1">
        <v>41087.310294062503</v>
      </c>
      <c r="D3575" s="2">
        <f>(DD_relocated_catalogue[[#This Row],[SLB northing (m)]]/0.3048)+1169000</f>
        <v>1172733.999343832</v>
      </c>
      <c r="E3575" s="2">
        <f>(DD_relocated_catalogue[[#This Row],[SLB easting (m)]]/0.3048)+342000</f>
        <v>342060</v>
      </c>
      <c r="F3575" s="2">
        <f>DD_relocated_catalogue[[#This Row],[SLB depth (m)]]/0.3048</f>
        <v>6692.0013123359577</v>
      </c>
      <c r="G3575">
        <v>0.76</v>
      </c>
      <c r="H3575" s="1">
        <v>41087.310294166666</v>
      </c>
      <c r="I3575" s="3">
        <f>(DD_relocated_catalogue[[#This Row],[Relocated northing  (m)]]/0.3048)+1169000</f>
        <v>1172659.1305774278</v>
      </c>
      <c r="J3575" s="3">
        <f>(DD_relocated_catalogue[[#This Row],[Relocated easting (m)]]/0.3048)+342000</f>
        <v>342135.3280839895</v>
      </c>
      <c r="K3575" s="3">
        <f>DD_relocated_catalogue[[#This Row],[Relocated depth (m)]]/0.3048</f>
        <v>6662.5590551181103</v>
      </c>
      <c r="L3575" s="3">
        <f>DD_relocated_catalogue[[#This Row],[Semi-minor axis length (m)]]/0.3048</f>
        <v>2.4319269241217145</v>
      </c>
      <c r="M3575" s="3">
        <f>DD_relocated_catalogue[[#This Row],[Semi-intermediate axis length (m)]]/0.3048</f>
        <v>4.2282566260894727</v>
      </c>
      <c r="N3575" s="3">
        <f>DD_relocated_catalogue[[#This Row],[Semi-major axis length (m)]]/0.3048</f>
        <v>12.825365225712737</v>
      </c>
      <c r="O3575" s="3">
        <v>-82.0377778091474</v>
      </c>
      <c r="P3575" s="3">
        <v>-100.87507136603365</v>
      </c>
      <c r="Q3575" s="3">
        <v>6.9749172467856999</v>
      </c>
      <c r="R3575" s="3">
        <f>DD_relocated_catalogue[[#This Row],[Northing uncertainty half-length (m)]]/0.3048</f>
        <v>4.2601278330103201</v>
      </c>
      <c r="S3575" s="3">
        <f>DD_relocated_catalogue[[#This Row],[Easting uncertainty half-length (m)]]/0.3048</f>
        <v>12.792830174577592</v>
      </c>
      <c r="T3575" s="3">
        <f>DD_relocated_catalogue[[#This Row],[Depth uncertainty half-length (m)]]/0.3048</f>
        <v>2.4903878208028991</v>
      </c>
      <c r="U3575" s="4">
        <v>0.11421166883620594</v>
      </c>
    </row>
    <row r="3576" spans="1:21" x14ac:dyDescent="0.25">
      <c r="A3576">
        <v>1394</v>
      </c>
      <c r="B3576" t="s">
        <v>23</v>
      </c>
      <c r="C3576" s="1">
        <v>41085.340780289349</v>
      </c>
      <c r="D3576" s="2">
        <f>(DD_relocated_catalogue[[#This Row],[SLB northing (m)]]/0.3048)+1169000</f>
        <v>1172697.998687664</v>
      </c>
      <c r="E3576" s="2">
        <f>(DD_relocated_catalogue[[#This Row],[SLB easting (m)]]/0.3048)+342000</f>
        <v>342302.99868766405</v>
      </c>
      <c r="F3576" s="2">
        <f>DD_relocated_catalogue[[#This Row],[SLB depth (m)]]/0.3048</f>
        <v>6517.9986876640414</v>
      </c>
      <c r="G3576">
        <v>0.23</v>
      </c>
      <c r="H3576" s="1">
        <v>41085.340780335646</v>
      </c>
      <c r="I3576" s="3">
        <f>(DD_relocated_catalogue[[#This Row],[Relocated northing  (m)]]/0.3048)+1169000</f>
        <v>1172705.5479002625</v>
      </c>
      <c r="J3576" s="3">
        <f>(DD_relocated_catalogue[[#This Row],[Relocated easting (m)]]/0.3048)+342000</f>
        <v>342227.41141732282</v>
      </c>
      <c r="K3576" s="3">
        <f>DD_relocated_catalogue[[#This Row],[Relocated depth (m)]]/0.3048</f>
        <v>6526.7158792650916</v>
      </c>
      <c r="L3576" s="3">
        <f>DD_relocated_catalogue[[#This Row],[Semi-minor axis length (m)]]/0.3048</f>
        <v>2.3942122261824368</v>
      </c>
      <c r="M3576" s="3">
        <f>DD_relocated_catalogue[[#This Row],[Semi-intermediate axis length (m)]]/0.3048</f>
        <v>3.6895676699887923</v>
      </c>
      <c r="N3576" s="3">
        <f>DD_relocated_catalogue[[#This Row],[Semi-major axis length (m)]]/0.3048</f>
        <v>11.896431879100223</v>
      </c>
      <c r="O3576" s="3">
        <v>-87.496601136780299</v>
      </c>
      <c r="P3576" s="3">
        <v>-158.14150080342137</v>
      </c>
      <c r="Q3576" s="3">
        <v>66.993068664089634</v>
      </c>
      <c r="R3576" s="3">
        <f>DD_relocated_catalogue[[#This Row],[Northing uncertainty half-length (m)]]/0.3048</f>
        <v>3.6883141423743528</v>
      </c>
      <c r="S3576" s="3">
        <f>DD_relocated_catalogue[[#This Row],[Easting uncertainty half-length (m)]]/0.3048</f>
        <v>11.88434305568066</v>
      </c>
      <c r="T3576" s="3">
        <f>DD_relocated_catalogue[[#This Row],[Depth uncertainty half-length (m)]]/0.3048</f>
        <v>2.4379211704493486</v>
      </c>
      <c r="U3576" s="4">
        <v>0.11445424410435098</v>
      </c>
    </row>
    <row r="3577" spans="1:21" x14ac:dyDescent="0.25">
      <c r="A3577">
        <v>1328</v>
      </c>
      <c r="B3577" t="s">
        <v>23</v>
      </c>
      <c r="C3577" s="1">
        <v>41084.91794806713</v>
      </c>
      <c r="D3577" s="2">
        <f>(DD_relocated_catalogue[[#This Row],[SLB northing (m)]]/0.3048)+1169000</f>
        <v>1172685</v>
      </c>
      <c r="E3577" s="2">
        <f>(DD_relocated_catalogue[[#This Row],[SLB easting (m)]]/0.3048)+342000</f>
        <v>342250</v>
      </c>
      <c r="F3577" s="2">
        <f>DD_relocated_catalogue[[#This Row],[SLB depth (m)]]/0.3048</f>
        <v>6511.0006561679793</v>
      </c>
      <c r="G3577">
        <v>-0.57999999999999996</v>
      </c>
      <c r="H3577" s="1">
        <v>41084.917948113427</v>
      </c>
      <c r="I3577" s="3">
        <f>(DD_relocated_catalogue[[#This Row],[Relocated northing  (m)]]/0.3048)+1169000</f>
        <v>1172736.6699475066</v>
      </c>
      <c r="J3577" s="3">
        <f>(DD_relocated_catalogue[[#This Row],[Relocated easting (m)]]/0.3048)+342000</f>
        <v>342243.07086614176</v>
      </c>
      <c r="K3577" s="3">
        <f>DD_relocated_catalogue[[#This Row],[Relocated depth (m)]]/0.3048</f>
        <v>6485.748031496063</v>
      </c>
      <c r="L3577" s="3">
        <f>DD_relocated_catalogue[[#This Row],[Semi-minor axis length (m)]]/0.3048</f>
        <v>2.4509919970903504</v>
      </c>
      <c r="M3577" s="3">
        <f>DD_relocated_catalogue[[#This Row],[Semi-intermediate axis length (m)]]/0.3048</f>
        <v>3.5408641193277277</v>
      </c>
      <c r="N3577" s="3">
        <f>DD_relocated_catalogue[[#This Row],[Semi-major axis length (m)]]/0.3048</f>
        <v>12.496330077932846</v>
      </c>
      <c r="O3577" s="3">
        <v>-88.324807601358842</v>
      </c>
      <c r="P3577" s="3">
        <v>-1.8771179408074394</v>
      </c>
      <c r="Q3577" s="3">
        <v>90.165822725943855</v>
      </c>
      <c r="R3577" s="3">
        <f>DD_relocated_catalogue[[#This Row],[Northing uncertainty half-length (m)]]/0.3048</f>
        <v>3.5540911354516163</v>
      </c>
      <c r="S3577" s="3">
        <f>DD_relocated_catalogue[[#This Row],[Easting uncertainty half-length (m)]]/0.3048</f>
        <v>12.485418715081781</v>
      </c>
      <c r="T3577" s="3">
        <f>DD_relocated_catalogue[[#This Row],[Depth uncertainty half-length (m)]]/0.3048</f>
        <v>2.4768981427575518</v>
      </c>
      <c r="U3577" s="4">
        <v>0.11868097684897808</v>
      </c>
    </row>
    <row r="3578" spans="1:21" x14ac:dyDescent="0.25">
      <c r="A3578">
        <v>1974</v>
      </c>
      <c r="B3578" t="s">
        <v>23</v>
      </c>
      <c r="C3578" s="1">
        <v>41102.214878634259</v>
      </c>
      <c r="D3578" s="2">
        <f>(DD_relocated_catalogue[[#This Row],[SLB northing (m)]]/0.3048)+1169000</f>
        <v>1172718.999343832</v>
      </c>
      <c r="E3578" s="2">
        <f>(DD_relocated_catalogue[[#This Row],[SLB easting (m)]]/0.3048)+342000</f>
        <v>342395</v>
      </c>
      <c r="F3578" s="2">
        <f>DD_relocated_catalogue[[#This Row],[SLB depth (m)]]/0.3048</f>
        <v>6567.9986876640414</v>
      </c>
      <c r="G3578">
        <v>-0.47</v>
      </c>
      <c r="H3578" s="1">
        <v>41102.214878587962</v>
      </c>
      <c r="I3578" s="3">
        <f>(DD_relocated_catalogue[[#This Row],[Relocated northing  (m)]]/0.3048)+1169000</f>
        <v>1172738.3431758529</v>
      </c>
      <c r="J3578" s="3">
        <f>(DD_relocated_catalogue[[#This Row],[Relocated easting (m)]]/0.3048)+342000</f>
        <v>342449.26509186352</v>
      </c>
      <c r="K3578" s="3">
        <f>DD_relocated_catalogue[[#This Row],[Relocated depth (m)]]/0.3048</f>
        <v>6530.3969816272956</v>
      </c>
      <c r="L3578" s="3">
        <f>DD_relocated_catalogue[[#This Row],[Semi-minor axis length (m)]]/0.3048</f>
        <v>2.3798561176650446</v>
      </c>
      <c r="M3578" s="3">
        <f>DD_relocated_catalogue[[#This Row],[Semi-intermediate axis length (m)]]/0.3048</f>
        <v>3.8887056980532848</v>
      </c>
      <c r="N3578" s="3">
        <f>DD_relocated_catalogue[[#This Row],[Semi-major axis length (m)]]/0.3048</f>
        <v>12.892221969600422</v>
      </c>
      <c r="O3578" s="3">
        <v>-79.702822628767976</v>
      </c>
      <c r="P3578" s="3">
        <v>-97.316645498606334</v>
      </c>
      <c r="Q3578" s="3">
        <v>9.1625275368795815</v>
      </c>
      <c r="R3578" s="3">
        <f>DD_relocated_catalogue[[#This Row],[Northing uncertainty half-length (m)]]/0.3048</f>
        <v>3.8473088412198204</v>
      </c>
      <c r="S3578" s="3">
        <f>DD_relocated_catalogue[[#This Row],[Easting uncertainty half-length (m)]]/0.3048</f>
        <v>12.881321186758031</v>
      </c>
      <c r="T3578" s="3">
        <f>DD_relocated_catalogue[[#This Row],[Depth uncertainty half-length (m)]]/0.3048</f>
        <v>2.4558499796900088</v>
      </c>
      <c r="U3578" s="4">
        <v>0.10765263322591864</v>
      </c>
    </row>
    <row r="3579" spans="1:21" x14ac:dyDescent="0.25">
      <c r="A3579">
        <v>2166</v>
      </c>
      <c r="B3579" t="s">
        <v>23</v>
      </c>
      <c r="C3579" s="1">
        <v>41117.82614297454</v>
      </c>
      <c r="D3579" s="2">
        <f>(DD_relocated_catalogue[[#This Row],[SLB northing (m)]]/0.3048)+1169000</f>
        <v>1172807.001312336</v>
      </c>
      <c r="E3579" s="2">
        <f>(DD_relocated_catalogue[[#This Row],[SLB easting (m)]]/0.3048)+342000</f>
        <v>342387.00131233595</v>
      </c>
      <c r="F3579" s="2">
        <f>DD_relocated_catalogue[[#This Row],[SLB depth (m)]]/0.3048</f>
        <v>6636.0006561679784</v>
      </c>
      <c r="G3579">
        <v>0.08</v>
      </c>
      <c r="H3579" s="1">
        <v>41117.826142939812</v>
      </c>
      <c r="I3579" s="3">
        <f>(DD_relocated_catalogue[[#This Row],[Relocated northing  (m)]]/0.3048)+1169000</f>
        <v>1172782.3851706036</v>
      </c>
      <c r="J3579" s="3">
        <f>(DD_relocated_catalogue[[#This Row],[Relocated easting (m)]]/0.3048)+342000</f>
        <v>342354.08464566927</v>
      </c>
      <c r="K3579" s="3">
        <f>DD_relocated_catalogue[[#This Row],[Relocated depth (m)]]/0.3048</f>
        <v>6621.2040682414699</v>
      </c>
      <c r="L3579" s="3">
        <f>DD_relocated_catalogue[[#This Row],[Semi-minor axis length (m)]]/0.3048</f>
        <v>2.4299792892748848</v>
      </c>
      <c r="M3579" s="3">
        <f>DD_relocated_catalogue[[#This Row],[Semi-intermediate axis length (m)]]/0.3048</f>
        <v>3.6428318354552554</v>
      </c>
      <c r="N3579" s="3">
        <f>DD_relocated_catalogue[[#This Row],[Semi-major axis length (m)]]/0.3048</f>
        <v>12.312515827285679</v>
      </c>
      <c r="O3579" s="3">
        <v>-83.921542237874675</v>
      </c>
      <c r="P3579" s="3">
        <v>-107.52648948531618</v>
      </c>
      <c r="Q3579" s="3">
        <v>19.520549298248724</v>
      </c>
      <c r="R3579" s="3">
        <f>DD_relocated_catalogue[[#This Row],[Northing uncertainty half-length (m)]]/0.3048</f>
        <v>3.6477170849554885</v>
      </c>
      <c r="S3579" s="3">
        <f>DD_relocated_catalogue[[#This Row],[Easting uncertainty half-length (m)]]/0.3048</f>
        <v>12.298094171866071</v>
      </c>
      <c r="T3579" s="3">
        <f>DD_relocated_catalogue[[#This Row],[Depth uncertainty half-length (m)]]/0.3048</f>
        <v>2.4479891208194844</v>
      </c>
      <c r="U3579" s="4">
        <v>0.11307119722234782</v>
      </c>
    </row>
    <row r="3580" spans="1:21" x14ac:dyDescent="0.25">
      <c r="A3580">
        <v>1556</v>
      </c>
      <c r="B3580" t="s">
        <v>23</v>
      </c>
      <c r="C3580" s="1">
        <v>41085.75834226852</v>
      </c>
      <c r="D3580" s="2">
        <f>(DD_relocated_catalogue[[#This Row],[SLB northing (m)]]/0.3048)+1169000</f>
        <v>1172836.000656168</v>
      </c>
      <c r="E3580" s="2">
        <f>(DD_relocated_catalogue[[#This Row],[SLB easting (m)]]/0.3048)+342000</f>
        <v>342382.00131233595</v>
      </c>
      <c r="F3580" s="2">
        <f>DD_relocated_catalogue[[#This Row],[SLB depth (m)]]/0.3048</f>
        <v>6718.9993438320207</v>
      </c>
      <c r="G3580">
        <v>-0.37</v>
      </c>
      <c r="H3580" s="1">
        <v>41085.758342233799</v>
      </c>
      <c r="I3580" s="3">
        <f>(DD_relocated_catalogue[[#This Row],[Relocated northing  (m)]]/0.3048)+1169000</f>
        <v>1172799.9606299212</v>
      </c>
      <c r="J3580" s="3">
        <f>(DD_relocated_catalogue[[#This Row],[Relocated easting (m)]]/0.3048)+342000</f>
        <v>342297.92650918633</v>
      </c>
      <c r="K3580" s="3">
        <f>DD_relocated_catalogue[[#This Row],[Relocated depth (m)]]/0.3048</f>
        <v>6784.3864829396316</v>
      </c>
      <c r="L3580" s="3">
        <f>DD_relocated_catalogue[[#This Row],[Semi-minor axis length (m)]]/0.3048</f>
        <v>2.4693494217511742</v>
      </c>
      <c r="M3580" s="3">
        <f>DD_relocated_catalogue[[#This Row],[Semi-intermediate axis length (m)]]/0.3048</f>
        <v>4.1012966245925169</v>
      </c>
      <c r="N3580" s="3">
        <f>DD_relocated_catalogue[[#This Row],[Semi-major axis length (m)]]/0.3048</f>
        <v>12.742999333765882</v>
      </c>
      <c r="O3580" s="3">
        <v>-75.200426561746937</v>
      </c>
      <c r="P3580" s="3">
        <v>-93.204510413758257</v>
      </c>
      <c r="Q3580" s="3">
        <v>2.7580592124203789</v>
      </c>
      <c r="R3580" s="3">
        <f>DD_relocated_catalogue[[#This Row],[Northing uncertainty half-length (m)]]/0.3048</f>
        <v>3.9660903073886078</v>
      </c>
      <c r="S3580" s="3">
        <f>DD_relocated_catalogue[[#This Row],[Easting uncertainty half-length (m)]]/0.3048</f>
        <v>12.741475368520531</v>
      </c>
      <c r="T3580" s="3">
        <f>DD_relocated_catalogue[[#This Row],[Depth uncertainty half-length (m)]]/0.3048</f>
        <v>2.5938094117313075</v>
      </c>
      <c r="U3580" s="4">
        <v>0.10192329392159276</v>
      </c>
    </row>
    <row r="3581" spans="1:21" x14ac:dyDescent="0.25">
      <c r="A3581">
        <v>1480</v>
      </c>
      <c r="B3581" t="s">
        <v>23</v>
      </c>
      <c r="C3581" s="1">
        <v>41085.60956070602</v>
      </c>
      <c r="D3581" s="2">
        <f>(DD_relocated_catalogue[[#This Row],[SLB northing (m)]]/0.3048)+1169000</f>
        <v>1172742.998687664</v>
      </c>
      <c r="E3581" s="2">
        <f>(DD_relocated_catalogue[[#This Row],[SLB easting (m)]]/0.3048)+342000</f>
        <v>342407.00131233595</v>
      </c>
      <c r="F3581" s="2">
        <f>DD_relocated_catalogue[[#This Row],[SLB depth (m)]]/0.3048</f>
        <v>6590</v>
      </c>
      <c r="G3581">
        <v>-1.08</v>
      </c>
      <c r="H3581" s="1">
        <v>41085.609560682868</v>
      </c>
      <c r="I3581" s="3">
        <f>(DD_relocated_catalogue[[#This Row],[Relocated northing  (m)]]/0.3048)+1169000</f>
        <v>1172689.6194225722</v>
      </c>
      <c r="J3581" s="3">
        <f>(DD_relocated_catalogue[[#This Row],[Relocated easting (m)]]/0.3048)+342000</f>
        <v>342130.0754593176</v>
      </c>
      <c r="K3581" s="3">
        <f>DD_relocated_catalogue[[#This Row],[Relocated depth (m)]]/0.3048</f>
        <v>6595.6955380577419</v>
      </c>
      <c r="L3581" s="3">
        <f>DD_relocated_catalogue[[#This Row],[Semi-minor axis length (m)]]/0.3048</f>
        <v>1.9019817864324891</v>
      </c>
      <c r="M3581" s="3">
        <f>DD_relocated_catalogue[[#This Row],[Semi-intermediate axis length (m)]]/0.3048</f>
        <v>3.2577336903533096</v>
      </c>
      <c r="N3581" s="3">
        <f>DD_relocated_catalogue[[#This Row],[Semi-major axis length (m)]]/0.3048</f>
        <v>13.336858416126994</v>
      </c>
      <c r="O3581" s="3">
        <v>-79.516299736515847</v>
      </c>
      <c r="P3581" s="3">
        <v>-76.85835794318578</v>
      </c>
      <c r="Q3581" s="3">
        <v>161.49301560246914</v>
      </c>
      <c r="R3581" s="3">
        <f>DD_relocated_catalogue[[#This Row],[Northing uncertainty half-length (m)]]/0.3048</f>
        <v>3.4371540516948986</v>
      </c>
      <c r="S3581" s="3">
        <f>DD_relocated_catalogue[[#This Row],[Easting uncertainty half-length (m)]]/0.3048</f>
        <v>13.262358456219618</v>
      </c>
      <c r="T3581" s="3">
        <f>DD_relocated_catalogue[[#This Row],[Depth uncertainty half-length (m)]]/0.3048</f>
        <v>2.0317827141577331</v>
      </c>
      <c r="U3581" s="4">
        <v>9.8217554414980673E-2</v>
      </c>
    </row>
    <row r="3582" spans="1:21" x14ac:dyDescent="0.25">
      <c r="A3582">
        <v>1407</v>
      </c>
      <c r="B3582" t="s">
        <v>23</v>
      </c>
      <c r="C3582" s="1">
        <v>41085.377865451388</v>
      </c>
      <c r="D3582" s="2">
        <f>(DD_relocated_catalogue[[#This Row],[SLB northing (m)]]/0.3048)+1169000</f>
        <v>1172672.998687664</v>
      </c>
      <c r="E3582" s="2">
        <f>(DD_relocated_catalogue[[#This Row],[SLB easting (m)]]/0.3048)+342000</f>
        <v>342282.00131233595</v>
      </c>
      <c r="F3582" s="2">
        <f>DD_relocated_catalogue[[#This Row],[SLB depth (m)]]/0.3048</f>
        <v>6507.9986876640414</v>
      </c>
      <c r="G3582">
        <v>-0.59</v>
      </c>
      <c r="H3582" s="1">
        <v>41085.377865497685</v>
      </c>
      <c r="I3582" s="3">
        <f>(DD_relocated_catalogue[[#This Row],[Relocated northing  (m)]]/0.3048)+1169000</f>
        <v>1172669.3602362205</v>
      </c>
      <c r="J3582" s="3">
        <f>(DD_relocated_catalogue[[#This Row],[Relocated easting (m)]]/0.3048)+342000</f>
        <v>342094.21259842522</v>
      </c>
      <c r="K3582" s="3">
        <f>DD_relocated_catalogue[[#This Row],[Relocated depth (m)]]/0.3048</f>
        <v>6494.977034120735</v>
      </c>
      <c r="L3582" s="3">
        <f>DD_relocated_catalogue[[#This Row],[Semi-minor axis length (m)]]/0.3048</f>
        <v>2.6678750011426096</v>
      </c>
      <c r="M3582" s="3">
        <f>DD_relocated_catalogue[[#This Row],[Semi-intermediate axis length (m)]]/0.3048</f>
        <v>4.0450536370716312</v>
      </c>
      <c r="N3582" s="3">
        <f>DD_relocated_catalogue[[#This Row],[Semi-major axis length (m)]]/0.3048</f>
        <v>13.055588013466766</v>
      </c>
      <c r="O3582" s="3">
        <v>-81.004814065598666</v>
      </c>
      <c r="P3582" s="3">
        <v>-102.07856519771352</v>
      </c>
      <c r="Q3582" s="3">
        <v>7.1657831902499236</v>
      </c>
      <c r="R3582" s="3">
        <f>DD_relocated_catalogue[[#This Row],[Northing uncertainty half-length (m)]]/0.3048</f>
        <v>4.1222379997653658</v>
      </c>
      <c r="S3582" s="3">
        <f>DD_relocated_catalogue[[#This Row],[Easting uncertainty half-length (m)]]/0.3048</f>
        <v>13.003433495289864</v>
      </c>
      <c r="T3582" s="3">
        <f>DD_relocated_catalogue[[#This Row],[Depth uncertainty half-length (m)]]/0.3048</f>
        <v>2.7308182603985611</v>
      </c>
      <c r="U3582" s="4">
        <v>0.12134306524292486</v>
      </c>
    </row>
    <row r="3583" spans="1:21" x14ac:dyDescent="0.25">
      <c r="A3583">
        <v>2262</v>
      </c>
      <c r="B3583" t="s">
        <v>23</v>
      </c>
      <c r="C3583" s="1">
        <v>41125.012952210651</v>
      </c>
      <c r="D3583" s="2">
        <f>(DD_relocated_catalogue[[#This Row],[SLB northing (m)]]/0.3048)+1169000</f>
        <v>1172711.000656168</v>
      </c>
      <c r="E3583" s="2">
        <f>(DD_relocated_catalogue[[#This Row],[SLB easting (m)]]/0.3048)+342000</f>
        <v>342322.99868766405</v>
      </c>
      <c r="F3583" s="2">
        <f>DD_relocated_catalogue[[#This Row],[SLB depth (m)]]/0.3048</f>
        <v>6930</v>
      </c>
      <c r="G3583">
        <v>-0.57999999999999996</v>
      </c>
      <c r="H3583" s="1">
        <v>41125.012952187499</v>
      </c>
      <c r="I3583" s="3">
        <f>(DD_relocated_catalogue[[#This Row],[Relocated northing  (m)]]/0.3048)+1169000</f>
        <v>1172717.8379265091</v>
      </c>
      <c r="J3583" s="3">
        <f>(DD_relocated_catalogue[[#This Row],[Relocated easting (m)]]/0.3048)+342000</f>
        <v>342947.91338582675</v>
      </c>
      <c r="K3583" s="3">
        <f>DD_relocated_catalogue[[#This Row],[Relocated depth (m)]]/0.3048</f>
        <v>6965.1870078740158</v>
      </c>
      <c r="L3583" s="3">
        <f>DD_relocated_catalogue[[#This Row],[Semi-minor axis length (m)]]/0.3048</f>
        <v>2.5269510273960178</v>
      </c>
      <c r="M3583" s="3">
        <f>DD_relocated_catalogue[[#This Row],[Semi-intermediate axis length (m)]]/0.3048</f>
        <v>4.7186017985189697</v>
      </c>
      <c r="N3583" s="3">
        <f>DD_relocated_catalogue[[#This Row],[Semi-major axis length (m)]]/0.3048</f>
        <v>14.878645592006949</v>
      </c>
      <c r="O3583" s="3">
        <v>-66.507645202627032</v>
      </c>
      <c r="P3583" s="3">
        <v>-95.262616192839872</v>
      </c>
      <c r="Q3583" s="3">
        <v>11.617900826868208</v>
      </c>
      <c r="R3583" s="3">
        <f>DD_relocated_catalogue[[#This Row],[Northing uncertainty half-length (m)]]/0.3048</f>
        <v>4.7298879903119238</v>
      </c>
      <c r="S3583" s="3">
        <f>DD_relocated_catalogue[[#This Row],[Easting uncertainty half-length (m)]]/0.3048</f>
        <v>14.764431156437784</v>
      </c>
      <c r="T3583" s="3">
        <f>DD_relocated_catalogue[[#This Row],[Depth uncertainty half-length (m)]]/0.3048</f>
        <v>3.0243003821619596</v>
      </c>
      <c r="U3583" s="4">
        <v>9.9695334316451681E-2</v>
      </c>
    </row>
    <row r="3584" spans="1:21" x14ac:dyDescent="0.25">
      <c r="A3584">
        <v>1506</v>
      </c>
      <c r="B3584" t="s">
        <v>23</v>
      </c>
      <c r="C3584" s="1">
        <v>41085.653121238429</v>
      </c>
      <c r="D3584" s="2">
        <f>(DD_relocated_catalogue[[#This Row],[SLB northing (m)]]/0.3048)+1169000</f>
        <v>1172727.998687664</v>
      </c>
      <c r="E3584" s="2">
        <f>(DD_relocated_catalogue[[#This Row],[SLB easting (m)]]/0.3048)+342000</f>
        <v>342445</v>
      </c>
      <c r="F3584" s="2">
        <f>DD_relocated_catalogue[[#This Row],[SLB depth (m)]]/0.3048</f>
        <v>6631.0006561679784</v>
      </c>
      <c r="G3584">
        <v>-1.07</v>
      </c>
      <c r="H3584" s="1">
        <v>41085.653121203701</v>
      </c>
      <c r="I3584" s="3">
        <f>(DD_relocated_catalogue[[#This Row],[Relocated northing  (m)]]/0.3048)+1169000</f>
        <v>1172738.313648294</v>
      </c>
      <c r="J3584" s="3">
        <f>(DD_relocated_catalogue[[#This Row],[Relocated easting (m)]]/0.3048)+342000</f>
        <v>342565.07874015748</v>
      </c>
      <c r="K3584" s="3">
        <f>DD_relocated_catalogue[[#This Row],[Relocated depth (m)]]/0.3048</f>
        <v>6621.3812335958</v>
      </c>
      <c r="L3584" s="3">
        <f>DD_relocated_catalogue[[#This Row],[Semi-minor axis length (m)]]/0.3048</f>
        <v>2.0824509459013809</v>
      </c>
      <c r="M3584" s="3">
        <f>DD_relocated_catalogue[[#This Row],[Semi-intermediate axis length (m)]]/0.3048</f>
        <v>3.2008591482499265</v>
      </c>
      <c r="N3584" s="3">
        <f>DD_relocated_catalogue[[#This Row],[Semi-major axis length (m)]]/0.3048</f>
        <v>13.02620663238892</v>
      </c>
      <c r="O3584" s="3">
        <v>-83.375598426422869</v>
      </c>
      <c r="P3584" s="3">
        <v>-68.965252289451882</v>
      </c>
      <c r="Q3584" s="3">
        <v>163.15042191233917</v>
      </c>
      <c r="R3584" s="3">
        <f>DD_relocated_catalogue[[#This Row],[Northing uncertainty half-length (m)]]/0.3048</f>
        <v>3.3024611723162574</v>
      </c>
      <c r="S3584" s="3">
        <f>DD_relocated_catalogue[[#This Row],[Easting uncertainty half-length (m)]]/0.3048</f>
        <v>12.982422904281137</v>
      </c>
      <c r="T3584" s="3">
        <f>DD_relocated_catalogue[[#This Row],[Depth uncertainty half-length (m)]]/0.3048</f>
        <v>2.1389832869365955</v>
      </c>
      <c r="U3584" s="4">
        <v>9.9270997796931548E-2</v>
      </c>
    </row>
    <row r="3585" spans="1:21" x14ac:dyDescent="0.25">
      <c r="A3585">
        <v>1530</v>
      </c>
      <c r="B3585" t="s">
        <v>23</v>
      </c>
      <c r="C3585" s="1">
        <v>41085.688777060182</v>
      </c>
      <c r="D3585" s="2">
        <f>(DD_relocated_catalogue[[#This Row],[SLB northing (m)]]/0.3048)+1169000</f>
        <v>1172772.998687664</v>
      </c>
      <c r="E3585" s="2">
        <f>(DD_relocated_catalogue[[#This Row],[SLB easting (m)]]/0.3048)+342000</f>
        <v>342411.00065616798</v>
      </c>
      <c r="F3585" s="2">
        <f>DD_relocated_catalogue[[#This Row],[SLB depth (m)]]/0.3048</f>
        <v>6616.0006561679784</v>
      </c>
      <c r="G3585">
        <v>-0.79</v>
      </c>
      <c r="H3585" s="1">
        <v>41085.688777083335</v>
      </c>
      <c r="I3585" s="3">
        <f>(DD_relocated_catalogue[[#This Row],[Relocated northing  (m)]]/0.3048)+1169000</f>
        <v>1172787.965879265</v>
      </c>
      <c r="J3585" s="3">
        <f>(DD_relocated_catalogue[[#This Row],[Relocated easting (m)]]/0.3048)+342000</f>
        <v>342347.89370078739</v>
      </c>
      <c r="K3585" s="3">
        <f>DD_relocated_catalogue[[#This Row],[Relocated depth (m)]]/0.3048</f>
        <v>6625.7152230971124</v>
      </c>
      <c r="L3585" s="3">
        <f>DD_relocated_catalogue[[#This Row],[Semi-minor axis length (m)]]/0.3048</f>
        <v>2.105052064295577</v>
      </c>
      <c r="M3585" s="3">
        <f>DD_relocated_catalogue[[#This Row],[Semi-intermediate axis length (m)]]/0.3048</f>
        <v>3.4684725323969672</v>
      </c>
      <c r="N3585" s="3">
        <f>DD_relocated_catalogue[[#This Row],[Semi-major axis length (m)]]/0.3048</f>
        <v>11.457000053155475</v>
      </c>
      <c r="O3585" s="3">
        <v>-87.152524798855865</v>
      </c>
      <c r="P3585" s="3">
        <v>-55.057207416441344</v>
      </c>
      <c r="Q3585" s="3">
        <v>144.43178710856156</v>
      </c>
      <c r="R3585" s="3">
        <f>DD_relocated_catalogue[[#This Row],[Northing uncertainty half-length (m)]]/0.3048</f>
        <v>3.4654104247182933</v>
      </c>
      <c r="S3585" s="3">
        <f>DD_relocated_catalogue[[#This Row],[Easting uncertainty half-length (m)]]/0.3048</f>
        <v>11.451604739684464</v>
      </c>
      <c r="T3585" s="3">
        <f>DD_relocated_catalogue[[#This Row],[Depth uncertainty half-length (m)]]/0.3048</f>
        <v>2.1275639719479789</v>
      </c>
      <c r="U3585" s="4">
        <v>0.10084459750950406</v>
      </c>
    </row>
    <row r="3586" spans="1:21" x14ac:dyDescent="0.25">
      <c r="A3586">
        <v>1721</v>
      </c>
      <c r="B3586" t="s">
        <v>23</v>
      </c>
      <c r="C3586" s="1">
        <v>41087.048661064815</v>
      </c>
      <c r="D3586" s="2">
        <f>(DD_relocated_catalogue[[#This Row],[SLB northing (m)]]/0.3048)+1169000</f>
        <v>1172812.998687664</v>
      </c>
      <c r="E3586" s="2">
        <f>(DD_relocated_catalogue[[#This Row],[SLB easting (m)]]/0.3048)+342000</f>
        <v>342378.99934383202</v>
      </c>
      <c r="F3586" s="2">
        <f>DD_relocated_catalogue[[#This Row],[SLB depth (m)]]/0.3048</f>
        <v>6627.0013123359577</v>
      </c>
      <c r="G3586">
        <v>-1.23</v>
      </c>
      <c r="H3586" s="1">
        <v>41087.048661018518</v>
      </c>
      <c r="I3586" s="3">
        <f>(DD_relocated_catalogue[[#This Row],[Relocated northing  (m)]]/0.3048)+1169000</f>
        <v>1172831.3156167979</v>
      </c>
      <c r="J3586" s="3">
        <f>(DD_relocated_catalogue[[#This Row],[Relocated easting (m)]]/0.3048)+342000</f>
        <v>342129.12729658792</v>
      </c>
      <c r="K3586" s="3">
        <f>DD_relocated_catalogue[[#This Row],[Relocated depth (m)]]/0.3048</f>
        <v>6656.4271653543301</v>
      </c>
      <c r="L3586" s="3">
        <f>DD_relocated_catalogue[[#This Row],[Semi-minor axis length (m)]]/0.3048</f>
        <v>2.0108961296003334</v>
      </c>
      <c r="M3586" s="3">
        <f>DD_relocated_catalogue[[#This Row],[Semi-intermediate axis length (m)]]/0.3048</f>
        <v>3.1480948570553324</v>
      </c>
      <c r="N3586" s="3">
        <f>DD_relocated_catalogue[[#This Row],[Semi-major axis length (m)]]/0.3048</f>
        <v>12.543830292949085</v>
      </c>
      <c r="O3586" s="3">
        <v>-83.532748423372212</v>
      </c>
      <c r="P3586" s="3">
        <v>-107.45741910834987</v>
      </c>
      <c r="Q3586" s="3">
        <v>13.640404871623204</v>
      </c>
      <c r="R3586" s="3">
        <f>DD_relocated_catalogue[[#This Row],[Northing uncertainty half-length (m)]]/0.3048</f>
        <v>3.2205639875710736</v>
      </c>
      <c r="S3586" s="3">
        <f>DD_relocated_catalogue[[#This Row],[Easting uncertainty half-length (m)]]/0.3048</f>
        <v>12.510357518433505</v>
      </c>
      <c r="T3586" s="3">
        <f>DD_relocated_catalogue[[#This Row],[Depth uncertainty half-length (m)]]/0.3048</f>
        <v>2.0464553553771241</v>
      </c>
      <c r="U3586" s="4">
        <v>8.6323708338681512E-2</v>
      </c>
    </row>
    <row r="3587" spans="1:21" x14ac:dyDescent="0.25">
      <c r="A3587">
        <v>1365</v>
      </c>
      <c r="B3587" t="s">
        <v>23</v>
      </c>
      <c r="C3587" s="1">
        <v>41085.16045891204</v>
      </c>
      <c r="D3587" s="2">
        <f>(DD_relocated_catalogue[[#This Row],[SLB northing (m)]]/0.3048)+1169000</f>
        <v>1172595</v>
      </c>
      <c r="E3587" s="2">
        <f>(DD_relocated_catalogue[[#This Row],[SLB easting (m)]]/0.3048)+342000</f>
        <v>342322.00131233595</v>
      </c>
      <c r="F3587" s="2">
        <f>DD_relocated_catalogue[[#This Row],[SLB depth (m)]]/0.3048</f>
        <v>6521.0006561679793</v>
      </c>
      <c r="G3587">
        <v>-0.59</v>
      </c>
      <c r="H3587" s="1">
        <v>41085.160458888888</v>
      </c>
      <c r="I3587" s="3">
        <f>(DD_relocated_catalogue[[#This Row],[Relocated northing  (m)]]/0.3048)+1169000</f>
        <v>1172636.3779527559</v>
      </c>
      <c r="J3587" s="3">
        <f>(DD_relocated_catalogue[[#This Row],[Relocated easting (m)]]/0.3048)+342000</f>
        <v>342267.07349081367</v>
      </c>
      <c r="K3587" s="3">
        <f>DD_relocated_catalogue[[#This Row],[Relocated depth (m)]]/0.3048</f>
        <v>6530.5971128608926</v>
      </c>
      <c r="L3587" s="3">
        <f>DD_relocated_catalogue[[#This Row],[Semi-minor axis length (m)]]/0.3048</f>
        <v>2.4760004956259847</v>
      </c>
      <c r="M3587" s="3">
        <f>DD_relocated_catalogue[[#This Row],[Semi-intermediate axis length (m)]]/0.3048</f>
        <v>4.1390019177104636</v>
      </c>
      <c r="N3587" s="3">
        <f>DD_relocated_catalogue[[#This Row],[Semi-major axis length (m)]]/0.3048</f>
        <v>11.970586681060432</v>
      </c>
      <c r="O3587" s="3">
        <v>-78.63487584897203</v>
      </c>
      <c r="P3587" s="3">
        <v>-98.432421822660729</v>
      </c>
      <c r="Q3587" s="3">
        <v>5.6906857499774111</v>
      </c>
      <c r="R3587" s="3">
        <f>DD_relocated_catalogue[[#This Row],[Northing uncertainty half-length (m)]]/0.3048</f>
        <v>4.0886770480365824</v>
      </c>
      <c r="S3587" s="3">
        <f>DD_relocated_catalogue[[#This Row],[Easting uncertainty half-length (m)]]/0.3048</f>
        <v>11.953470776183213</v>
      </c>
      <c r="T3587" s="3">
        <f>DD_relocated_catalogue[[#This Row],[Depth uncertainty half-length (m)]]/0.3048</f>
        <v>2.5805827534508783</v>
      </c>
      <c r="U3587" s="4">
        <v>0.11085190121702633</v>
      </c>
    </row>
    <row r="3588" spans="1:21" x14ac:dyDescent="0.25">
      <c r="A3588">
        <v>1194</v>
      </c>
      <c r="B3588" t="s">
        <v>23</v>
      </c>
      <c r="C3588" s="1">
        <v>41084.313883854164</v>
      </c>
      <c r="D3588" s="2">
        <f>(DD_relocated_catalogue[[#This Row],[SLB northing (m)]]/0.3048)+1169000</f>
        <v>1172512.998687664</v>
      </c>
      <c r="E3588" s="2">
        <f>(DD_relocated_catalogue[[#This Row],[SLB easting (m)]]/0.3048)+342000</f>
        <v>342120</v>
      </c>
      <c r="F3588" s="2">
        <f>DD_relocated_catalogue[[#This Row],[SLB depth (m)]]/0.3048</f>
        <v>6622.9986876640414</v>
      </c>
      <c r="G3588">
        <v>0.33</v>
      </c>
      <c r="H3588" s="1">
        <v>41084.31388386574</v>
      </c>
      <c r="I3588" s="3">
        <f>(DD_relocated_catalogue[[#This Row],[Relocated northing  (m)]]/0.3048)+1169000</f>
        <v>1172548.904199475</v>
      </c>
      <c r="J3588" s="3">
        <f>(DD_relocated_catalogue[[#This Row],[Relocated easting (m)]]/0.3048)+342000</f>
        <v>341987.36876640422</v>
      </c>
      <c r="K3588" s="3">
        <f>DD_relocated_catalogue[[#This Row],[Relocated depth (m)]]/0.3048</f>
        <v>6627.0144356955379</v>
      </c>
      <c r="L3588" s="3">
        <f>DD_relocated_catalogue[[#This Row],[Semi-minor axis length (m)]]/0.3048</f>
        <v>2.5724785867884843</v>
      </c>
      <c r="M3588" s="3">
        <f>DD_relocated_catalogue[[#This Row],[Semi-intermediate axis length (m)]]/0.3048</f>
        <v>3.8880278858195751</v>
      </c>
      <c r="N3588" s="3">
        <f>DD_relocated_catalogue[[#This Row],[Semi-major axis length (m)]]/0.3048</f>
        <v>12.756632469373507</v>
      </c>
      <c r="O3588" s="3">
        <v>-84.887918136490256</v>
      </c>
      <c r="P3588" s="3">
        <v>-115.91063990561493</v>
      </c>
      <c r="Q3588" s="3">
        <v>18.732554272570731</v>
      </c>
      <c r="R3588" s="3">
        <f>DD_relocated_catalogue[[#This Row],[Northing uncertainty half-length (m)]]/0.3048</f>
        <v>4.1423053535124641</v>
      </c>
      <c r="S3588" s="3">
        <f>DD_relocated_catalogue[[#This Row],[Easting uncertainty half-length (m)]]/0.3048</f>
        <v>12.649532413731281</v>
      </c>
      <c r="T3588" s="3">
        <f>DD_relocated_catalogue[[#This Row],[Depth uncertainty half-length (m)]]/0.3048</f>
        <v>2.6083999479852817</v>
      </c>
      <c r="U3588" s="4">
        <v>0.11553673810940619</v>
      </c>
    </row>
    <row r="3589" spans="1:21" x14ac:dyDescent="0.25">
      <c r="A3589">
        <v>1565</v>
      </c>
      <c r="B3589" t="s">
        <v>23</v>
      </c>
      <c r="C3589" s="1">
        <v>41085.785762361113</v>
      </c>
      <c r="D3589" s="2">
        <f>(DD_relocated_catalogue[[#This Row],[SLB northing (m)]]/0.3048)+1169000</f>
        <v>1172767.001312336</v>
      </c>
      <c r="E3589" s="2">
        <f>(DD_relocated_catalogue[[#This Row],[SLB easting (m)]]/0.3048)+342000</f>
        <v>342415</v>
      </c>
      <c r="F3589" s="2">
        <f>DD_relocated_catalogue[[#This Row],[SLB depth (m)]]/0.3048</f>
        <v>6607.9986876640414</v>
      </c>
      <c r="G3589">
        <v>-0.88</v>
      </c>
      <c r="H3589" s="1">
        <v>41085.785762349537</v>
      </c>
      <c r="I3589" s="3">
        <f>(DD_relocated_catalogue[[#This Row],[Relocated northing  (m)]]/0.3048)+1169000</f>
        <v>1172717.1751968504</v>
      </c>
      <c r="J3589" s="3">
        <f>(DD_relocated_catalogue[[#This Row],[Relocated easting (m)]]/0.3048)+342000</f>
        <v>342193.26771653543</v>
      </c>
      <c r="K3589" s="3">
        <f>DD_relocated_catalogue[[#This Row],[Relocated depth (m)]]/0.3048</f>
        <v>6610.2526246719162</v>
      </c>
      <c r="L3589" s="3">
        <f>DD_relocated_catalogue[[#This Row],[Semi-minor axis length (m)]]/0.3048</f>
        <v>1.8167963498969084</v>
      </c>
      <c r="M3589" s="3">
        <f>DD_relocated_catalogue[[#This Row],[Semi-intermediate axis length (m)]]/0.3048</f>
        <v>3.0943354145552271</v>
      </c>
      <c r="N3589" s="3">
        <f>DD_relocated_catalogue[[#This Row],[Semi-major axis length (m)]]/0.3048</f>
        <v>12.684078653420519</v>
      </c>
      <c r="O3589" s="3">
        <v>-78.512304943518544</v>
      </c>
      <c r="P3589" s="3">
        <v>-78.484814743997745</v>
      </c>
      <c r="Q3589" s="3">
        <v>166.40334398089217</v>
      </c>
      <c r="R3589" s="3">
        <f>DD_relocated_catalogue[[#This Row],[Northing uncertainty half-length (m)]]/0.3048</f>
        <v>3.0756927818324904</v>
      </c>
      <c r="S3589" s="3">
        <f>DD_relocated_catalogue[[#This Row],[Easting uncertainty half-length (m)]]/0.3048</f>
        <v>12.663785089917965</v>
      </c>
      <c r="T3589" s="3">
        <f>DD_relocated_catalogue[[#This Row],[Depth uncertainty half-length (m)]]/0.3048</f>
        <v>1.9436896504827039</v>
      </c>
      <c r="U3589" s="4">
        <v>9.6852407426326143E-2</v>
      </c>
    </row>
    <row r="3590" spans="1:21" x14ac:dyDescent="0.25">
      <c r="A3590">
        <v>1837</v>
      </c>
      <c r="B3590" t="s">
        <v>23</v>
      </c>
      <c r="C3590" s="1">
        <v>41088.997414872683</v>
      </c>
      <c r="D3590" s="2">
        <f>(DD_relocated_catalogue[[#This Row],[SLB northing (m)]]/0.3048)+1169000</f>
        <v>1172867.998687664</v>
      </c>
      <c r="E3590" s="2">
        <f>(DD_relocated_catalogue[[#This Row],[SLB easting (m)]]/0.3048)+342000</f>
        <v>342265</v>
      </c>
      <c r="F3590" s="2">
        <f>DD_relocated_catalogue[[#This Row],[SLB depth (m)]]/0.3048</f>
        <v>6652.0013123359577</v>
      </c>
      <c r="G3590">
        <v>-0.44</v>
      </c>
      <c r="H3590" s="1">
        <v>41088.99741491898</v>
      </c>
      <c r="I3590" s="3">
        <f>(DD_relocated_catalogue[[#This Row],[Relocated northing  (m)]]/0.3048)+1169000</f>
        <v>1172853.562992126</v>
      </c>
      <c r="J3590" s="3">
        <f>(DD_relocated_catalogue[[#This Row],[Relocated easting (m)]]/0.3048)+342000</f>
        <v>342398.71062992123</v>
      </c>
      <c r="K3590" s="3">
        <f>DD_relocated_catalogue[[#This Row],[Relocated depth (m)]]/0.3048</f>
        <v>6630.3313648293961</v>
      </c>
      <c r="L3590" s="3">
        <f>DD_relocated_catalogue[[#This Row],[Semi-minor axis length (m)]]/0.3048</f>
        <v>2.3714797235320102</v>
      </c>
      <c r="M3590" s="3">
        <f>DD_relocated_catalogue[[#This Row],[Semi-intermediate axis length (m)]]/0.3048</f>
        <v>3.8667068909135711</v>
      </c>
      <c r="N3590" s="3">
        <f>DD_relocated_catalogue[[#This Row],[Semi-major axis length (m)]]/0.3048</f>
        <v>12.699054949822285</v>
      </c>
      <c r="O3590" s="3">
        <v>-80.174759450952806</v>
      </c>
      <c r="P3590" s="3">
        <v>-108.39983107363777</v>
      </c>
      <c r="Q3590" s="3">
        <v>16.472476912491295</v>
      </c>
      <c r="R3590" s="3">
        <f>DD_relocated_catalogue[[#This Row],[Northing uncertainty half-length (m)]]/0.3048</f>
        <v>3.8239638978926829</v>
      </c>
      <c r="S3590" s="3">
        <f>DD_relocated_catalogue[[#This Row],[Easting uncertainty half-length (m)]]/0.3048</f>
        <v>12.675199987988121</v>
      </c>
      <c r="T3590" s="3">
        <f>DD_relocated_catalogue[[#This Row],[Depth uncertainty half-length (m)]]/0.3048</f>
        <v>2.5089376794689424</v>
      </c>
      <c r="U3590" s="4">
        <v>0.10660961540314426</v>
      </c>
    </row>
    <row r="3591" spans="1:21" x14ac:dyDescent="0.25">
      <c r="A3591">
        <v>1389</v>
      </c>
      <c r="B3591" t="s">
        <v>23</v>
      </c>
      <c r="C3591" s="1">
        <v>41085.26921298611</v>
      </c>
      <c r="D3591" s="2">
        <f>(DD_relocated_catalogue[[#This Row],[SLB northing (m)]]/0.3048)+1169000</f>
        <v>1172582.998687664</v>
      </c>
      <c r="E3591" s="2">
        <f>(DD_relocated_catalogue[[#This Row],[SLB easting (m)]]/0.3048)+342000</f>
        <v>342336.00065616798</v>
      </c>
      <c r="F3591" s="2">
        <f>DD_relocated_catalogue[[#This Row],[SLB depth (m)]]/0.3048</f>
        <v>6526.0006561679784</v>
      </c>
      <c r="G3591">
        <v>-0.44</v>
      </c>
      <c r="H3591" s="1">
        <v>41085.269212974534</v>
      </c>
      <c r="I3591" s="3">
        <f>(DD_relocated_catalogue[[#This Row],[Relocated northing  (m)]]/0.3048)+1169000</f>
        <v>1172611.0104986876</v>
      </c>
      <c r="J3591" s="3">
        <f>(DD_relocated_catalogue[[#This Row],[Relocated easting (m)]]/0.3048)+342000</f>
        <v>342246.9586614173</v>
      </c>
      <c r="K3591" s="3">
        <f>DD_relocated_catalogue[[#This Row],[Relocated depth (m)]]/0.3048</f>
        <v>6534.8162729658789</v>
      </c>
      <c r="L3591" s="3">
        <f>DD_relocated_catalogue[[#This Row],[Semi-minor axis length (m)]]/0.3048</f>
        <v>2.4484201486395039</v>
      </c>
      <c r="M3591" s="3">
        <f>DD_relocated_catalogue[[#This Row],[Semi-intermediate axis length (m)]]/0.3048</f>
        <v>3.5486913254133965</v>
      </c>
      <c r="N3591" s="3">
        <f>DD_relocated_catalogue[[#This Row],[Semi-major axis length (m)]]/0.3048</f>
        <v>12.290403016232114</v>
      </c>
      <c r="O3591" s="3">
        <v>-85.889205596194245</v>
      </c>
      <c r="P3591" s="3">
        <v>-106.72737951035191</v>
      </c>
      <c r="Q3591" s="3">
        <v>14.645536292832604</v>
      </c>
      <c r="R3591" s="3">
        <f>DD_relocated_catalogue[[#This Row],[Northing uncertainty half-length (m)]]/0.3048</f>
        <v>3.5627988947772535</v>
      </c>
      <c r="S3591" s="3">
        <f>DD_relocated_catalogue[[#This Row],[Easting uncertainty half-length (m)]]/0.3048</f>
        <v>12.279989803776203</v>
      </c>
      <c r="T3591" s="3">
        <f>DD_relocated_catalogue[[#This Row],[Depth uncertainty half-length (m)]]/0.3048</f>
        <v>2.4517231600123752</v>
      </c>
      <c r="U3591" s="4">
        <v>0.11561460470202591</v>
      </c>
    </row>
    <row r="3592" spans="1:21" x14ac:dyDescent="0.25">
      <c r="A3592">
        <v>2254</v>
      </c>
      <c r="B3592" t="s">
        <v>23</v>
      </c>
      <c r="C3592" s="1">
        <v>41123.400679814818</v>
      </c>
      <c r="D3592" s="2">
        <f>(DD_relocated_catalogue[[#This Row],[SLB northing (m)]]/0.3048)+1169000</f>
        <v>1172842.998687664</v>
      </c>
      <c r="E3592" s="2">
        <f>(DD_relocated_catalogue[[#This Row],[SLB easting (m)]]/0.3048)+342000</f>
        <v>342187.99868766405</v>
      </c>
      <c r="F3592" s="2">
        <f>DD_relocated_catalogue[[#This Row],[SLB depth (m)]]/0.3048</f>
        <v>6830</v>
      </c>
      <c r="G3592">
        <v>-0.57999999999999996</v>
      </c>
      <c r="H3592" s="1">
        <v>41123.400679826387</v>
      </c>
      <c r="I3592" s="3">
        <f>(DD_relocated_catalogue[[#This Row],[Relocated northing  (m)]]/0.3048)+1169000</f>
        <v>1172831.5583989501</v>
      </c>
      <c r="J3592" s="3">
        <f>(DD_relocated_catalogue[[#This Row],[Relocated easting (m)]]/0.3048)+342000</f>
        <v>342477.22769028874</v>
      </c>
      <c r="K3592" s="3">
        <f>DD_relocated_catalogue[[#This Row],[Relocated depth (m)]]/0.3048</f>
        <v>6874.2158792650916</v>
      </c>
      <c r="L3592" s="3">
        <f>DD_relocated_catalogue[[#This Row],[Semi-minor axis length (m)]]/0.3048</f>
        <v>2.2534957269983353</v>
      </c>
      <c r="M3592" s="3">
        <f>DD_relocated_catalogue[[#This Row],[Semi-intermediate axis length (m)]]/0.3048</f>
        <v>4.1059930357793775</v>
      </c>
      <c r="N3592" s="3">
        <f>DD_relocated_catalogue[[#This Row],[Semi-major axis length (m)]]/0.3048</f>
        <v>13.193598017498841</v>
      </c>
      <c r="O3592" s="3">
        <v>-65.240804695507961</v>
      </c>
      <c r="P3592" s="3">
        <v>-97.007648559525535</v>
      </c>
      <c r="Q3592" s="3">
        <v>7.2215012539429662</v>
      </c>
      <c r="R3592" s="3">
        <f>DD_relocated_catalogue[[#This Row],[Northing uncertainty half-length (m)]]/0.3048</f>
        <v>3.8408752339643875</v>
      </c>
      <c r="S3592" s="3">
        <f>DD_relocated_catalogue[[#This Row],[Easting uncertainty half-length (m)]]/0.3048</f>
        <v>13.174906111871911</v>
      </c>
      <c r="T3592" s="3">
        <f>DD_relocated_catalogue[[#This Row],[Depth uncertainty half-length (m)]]/0.3048</f>
        <v>2.7369292190942023</v>
      </c>
      <c r="U3592" s="4">
        <v>8.9802687946416049E-2</v>
      </c>
    </row>
    <row r="3593" spans="1:21" x14ac:dyDescent="0.25">
      <c r="A3593">
        <v>1995</v>
      </c>
      <c r="B3593" t="s">
        <v>23</v>
      </c>
      <c r="C3593" s="1">
        <v>41102.456929722219</v>
      </c>
      <c r="D3593" s="2">
        <f>(DD_relocated_catalogue[[#This Row],[SLB northing (m)]]/0.3048)+1169000</f>
        <v>1172742.998687664</v>
      </c>
      <c r="E3593" s="2">
        <f>(DD_relocated_catalogue[[#This Row],[SLB easting (m)]]/0.3048)+342000</f>
        <v>342427.00131233595</v>
      </c>
      <c r="F3593" s="2">
        <f>DD_relocated_catalogue[[#This Row],[SLB depth (m)]]/0.3048</f>
        <v>6602.0013123359577</v>
      </c>
      <c r="G3593">
        <v>-0.66</v>
      </c>
      <c r="H3593" s="1">
        <v>41102.45692971065</v>
      </c>
      <c r="I3593" s="3">
        <f>(DD_relocated_catalogue[[#This Row],[Relocated northing  (m)]]/0.3048)+1169000</f>
        <v>1172727.4934383202</v>
      </c>
      <c r="J3593" s="3">
        <f>(DD_relocated_catalogue[[#This Row],[Relocated easting (m)]]/0.3048)+342000</f>
        <v>342350.29527559056</v>
      </c>
      <c r="K3593" s="3">
        <f>DD_relocated_catalogue[[#This Row],[Relocated depth (m)]]/0.3048</f>
        <v>6564.7965879265093</v>
      </c>
      <c r="L3593" s="3">
        <f>DD_relocated_catalogue[[#This Row],[Semi-minor axis length (m)]]/0.3048</f>
        <v>1.81474457816784</v>
      </c>
      <c r="M3593" s="3">
        <f>DD_relocated_catalogue[[#This Row],[Semi-intermediate axis length (m)]]/0.3048</f>
        <v>3.0966976116150513</v>
      </c>
      <c r="N3593" s="3">
        <f>DD_relocated_catalogue[[#This Row],[Semi-major axis length (m)]]/0.3048</f>
        <v>12.647126091749083</v>
      </c>
      <c r="O3593" s="3">
        <v>-87.967275312948203</v>
      </c>
      <c r="P3593" s="3">
        <v>-16.169627856732177</v>
      </c>
      <c r="Q3593" s="3">
        <v>105.02011799676247</v>
      </c>
      <c r="R3593" s="3">
        <f>DD_relocated_catalogue[[#This Row],[Northing uncertainty half-length (m)]]/0.3048</f>
        <v>3.097817942339856</v>
      </c>
      <c r="S3593" s="3">
        <f>DD_relocated_catalogue[[#This Row],[Easting uncertainty half-length (m)]]/0.3048</f>
        <v>12.637198385259735</v>
      </c>
      <c r="T3593" s="3">
        <f>DD_relocated_catalogue[[#This Row],[Depth uncertainty half-length (m)]]/0.3048</f>
        <v>1.858674174231332</v>
      </c>
      <c r="U3593" s="4">
        <v>8.6388541848134215E-2</v>
      </c>
    </row>
    <row r="3594" spans="1:21" x14ac:dyDescent="0.25">
      <c r="A3594">
        <v>1640</v>
      </c>
      <c r="B3594" t="s">
        <v>23</v>
      </c>
      <c r="C3594" s="1">
        <v>41086.359455520833</v>
      </c>
      <c r="D3594" s="2">
        <f>(DD_relocated_catalogue[[#This Row],[SLB northing (m)]]/0.3048)+1169000</f>
        <v>1172590</v>
      </c>
      <c r="E3594" s="2">
        <f>(DD_relocated_catalogue[[#This Row],[SLB easting (m)]]/0.3048)+342000</f>
        <v>342252.99868766405</v>
      </c>
      <c r="F3594" s="2">
        <f>DD_relocated_catalogue[[#This Row],[SLB depth (m)]]/0.3048</f>
        <v>6508.9993438320207</v>
      </c>
      <c r="G3594">
        <v>-0.5</v>
      </c>
      <c r="H3594" s="1">
        <v>41086.359455451391</v>
      </c>
      <c r="I3594" s="3">
        <f>(DD_relocated_catalogue[[#This Row],[Relocated northing  (m)]]/0.3048)+1169000</f>
        <v>1172633.1003937009</v>
      </c>
      <c r="J3594" s="3">
        <f>(DD_relocated_catalogue[[#This Row],[Relocated easting (m)]]/0.3048)+342000</f>
        <v>342157.26049868768</v>
      </c>
      <c r="K3594" s="3">
        <f>DD_relocated_catalogue[[#This Row],[Relocated depth (m)]]/0.3048</f>
        <v>6514.8950131233596</v>
      </c>
      <c r="L3594" s="3">
        <f>DD_relocated_catalogue[[#This Row],[Semi-minor axis length (m)]]/0.3048</f>
        <v>1.8615797813302994</v>
      </c>
      <c r="M3594" s="3">
        <f>DD_relocated_catalogue[[#This Row],[Semi-intermediate axis length (m)]]/0.3048</f>
        <v>2.9001155364752047</v>
      </c>
      <c r="N3594" s="3">
        <f>DD_relocated_catalogue[[#This Row],[Semi-major axis length (m)]]/0.3048</f>
        <v>12.823741024794231</v>
      </c>
      <c r="O3594" s="3">
        <v>-81.738621946778579</v>
      </c>
      <c r="P3594" s="3">
        <v>-75.027311904913475</v>
      </c>
      <c r="Q3594" s="3">
        <v>160.10740015497706</v>
      </c>
      <c r="R3594" s="3">
        <f>DD_relocated_catalogue[[#This Row],[Northing uncertainty half-length (m)]]/0.3048</f>
        <v>3.0718597242908734</v>
      </c>
      <c r="S3594" s="3">
        <f>DD_relocated_catalogue[[#This Row],[Easting uncertainty half-length (m)]]/0.3048</f>
        <v>12.76479429687498</v>
      </c>
      <c r="T3594" s="3">
        <f>DD_relocated_catalogue[[#This Row],[Depth uncertainty half-length (m)]]/0.3048</f>
        <v>1.93176371911878</v>
      </c>
      <c r="U3594" s="4">
        <v>9.1003847392153822E-2</v>
      </c>
    </row>
    <row r="3595" spans="1:21" x14ac:dyDescent="0.25">
      <c r="A3595">
        <v>1336</v>
      </c>
      <c r="B3595" t="s">
        <v>23</v>
      </c>
      <c r="C3595" s="1">
        <v>41084.977425011573</v>
      </c>
      <c r="D3595" s="2">
        <f>(DD_relocated_catalogue[[#This Row],[SLB northing (m)]]/0.3048)+1169000</f>
        <v>1172573.999343832</v>
      </c>
      <c r="E3595" s="2">
        <f>(DD_relocated_catalogue[[#This Row],[SLB easting (m)]]/0.3048)+342000</f>
        <v>342082.99868766405</v>
      </c>
      <c r="F3595" s="2">
        <f>DD_relocated_catalogue[[#This Row],[SLB depth (m)]]/0.3048</f>
        <v>6607.9986876640414</v>
      </c>
      <c r="G3595">
        <v>-1.02</v>
      </c>
      <c r="H3595" s="1">
        <v>41084.977425034725</v>
      </c>
      <c r="I3595" s="3">
        <f>(DD_relocated_catalogue[[#This Row],[Relocated northing  (m)]]/0.3048)+1169000</f>
        <v>1172653.464566929</v>
      </c>
      <c r="J3595" s="3">
        <f>(DD_relocated_catalogue[[#This Row],[Relocated easting (m)]]/0.3048)+342000</f>
        <v>342315.7316272966</v>
      </c>
      <c r="K3595" s="3">
        <f>DD_relocated_catalogue[[#This Row],[Relocated depth (m)]]/0.3048</f>
        <v>6606.7913385826769</v>
      </c>
      <c r="L3595" s="3">
        <f>DD_relocated_catalogue[[#This Row],[Semi-minor axis length (m)]]/0.3048</f>
        <v>1.8722638947141328</v>
      </c>
      <c r="M3595" s="3">
        <f>DD_relocated_catalogue[[#This Row],[Semi-intermediate axis length (m)]]/0.3048</f>
        <v>3.0885587169775728</v>
      </c>
      <c r="N3595" s="3">
        <f>DD_relocated_catalogue[[#This Row],[Semi-major axis length (m)]]/0.3048</f>
        <v>12.362464878893563</v>
      </c>
      <c r="O3595" s="3">
        <v>-88.094062289381753</v>
      </c>
      <c r="P3595" s="3">
        <v>-173.12960947833878</v>
      </c>
      <c r="Q3595" s="3">
        <v>81.15316918419029</v>
      </c>
      <c r="R3595" s="3">
        <f>DD_relocated_catalogue[[#This Row],[Northing uncertainty half-length (m)]]/0.3048</f>
        <v>3.1152221853664508</v>
      </c>
      <c r="S3595" s="3">
        <f>DD_relocated_catalogue[[#This Row],[Easting uncertainty half-length (m)]]/0.3048</f>
        <v>12.348401025230435</v>
      </c>
      <c r="T3595" s="3">
        <f>DD_relocated_catalogue[[#This Row],[Depth uncertainty half-length (m)]]/0.3048</f>
        <v>1.9120479495501688</v>
      </c>
      <c r="U3595" s="4">
        <v>8.3994949955277134E-2</v>
      </c>
    </row>
    <row r="3596" spans="1:21" x14ac:dyDescent="0.25">
      <c r="A3596">
        <v>2838</v>
      </c>
      <c r="B3596" t="s">
        <v>23</v>
      </c>
      <c r="C3596" s="1">
        <v>41239.58648460648</v>
      </c>
      <c r="D3596" s="2">
        <f>(DD_relocated_catalogue[[#This Row],[SLB northing (m)]]/0.3048)+1169000</f>
        <v>1172602.001312336</v>
      </c>
      <c r="E3596" s="2">
        <f>(DD_relocated_catalogue[[#This Row],[SLB easting (m)]]/0.3048)+342000</f>
        <v>342217.99868766405</v>
      </c>
      <c r="F3596" s="2">
        <f>DD_relocated_catalogue[[#This Row],[SLB depth (m)]]/0.3048</f>
        <v>6508.9993438320207</v>
      </c>
      <c r="G3596">
        <v>-0.76</v>
      </c>
      <c r="H3596" s="1">
        <v>41239.586484629632</v>
      </c>
      <c r="I3596" s="3">
        <f>(DD_relocated_catalogue[[#This Row],[Relocated northing  (m)]]/0.3048)+1169000</f>
        <v>1172645.4199475066</v>
      </c>
      <c r="J3596" s="3">
        <f>(DD_relocated_catalogue[[#This Row],[Relocated easting (m)]]/0.3048)+342000</f>
        <v>342293.58923884516</v>
      </c>
      <c r="K3596" s="3">
        <f>DD_relocated_catalogue[[#This Row],[Relocated depth (m)]]/0.3048</f>
        <v>6463.3202099737528</v>
      </c>
      <c r="L3596" s="3">
        <f>DD_relocated_catalogue[[#This Row],[Semi-minor axis length (m)]]/0.3048</f>
        <v>1.8827854764653889</v>
      </c>
      <c r="M3596" s="3">
        <f>DD_relocated_catalogue[[#This Row],[Semi-intermediate axis length (m)]]/0.3048</f>
        <v>2.8036332341193493</v>
      </c>
      <c r="N3596" s="3">
        <f>DD_relocated_catalogue[[#This Row],[Semi-major axis length (m)]]/0.3048</f>
        <v>12.500992181043999</v>
      </c>
      <c r="O3596" s="3">
        <v>-85.630330525253299</v>
      </c>
      <c r="P3596" s="3">
        <v>-117.57246606254751</v>
      </c>
      <c r="Q3596" s="3">
        <v>23.71953431147984</v>
      </c>
      <c r="R3596" s="3">
        <f>DD_relocated_catalogue[[#This Row],[Northing uncertainty half-length (m)]]/0.3048</f>
        <v>2.9089167468696524</v>
      </c>
      <c r="S3596" s="3">
        <f>DD_relocated_catalogue[[#This Row],[Easting uncertainty half-length (m)]]/0.3048</f>
        <v>12.465971803084104</v>
      </c>
      <c r="T3596" s="3">
        <f>DD_relocated_catalogue[[#This Row],[Depth uncertainty half-length (m)]]/0.3048</f>
        <v>1.9231667450876413</v>
      </c>
      <c r="U3596" s="4">
        <v>9.8519969494213072E-2</v>
      </c>
    </row>
    <row r="3597" spans="1:21" x14ac:dyDescent="0.25">
      <c r="A3597">
        <v>1291</v>
      </c>
      <c r="B3597" t="s">
        <v>23</v>
      </c>
      <c r="C3597" s="1">
        <v>41084.743790613429</v>
      </c>
      <c r="D3597" s="2">
        <f>(DD_relocated_catalogue[[#This Row],[SLB northing (m)]]/0.3048)+1169000</f>
        <v>1172777.998687664</v>
      </c>
      <c r="E3597" s="2">
        <f>(DD_relocated_catalogue[[#This Row],[SLB easting (m)]]/0.3048)+342000</f>
        <v>342242.00131233595</v>
      </c>
      <c r="F3597" s="2">
        <f>DD_relocated_catalogue[[#This Row],[SLB depth (m)]]/0.3048</f>
        <v>6534.9999999999991</v>
      </c>
      <c r="G3597">
        <v>-0.55000000000000004</v>
      </c>
      <c r="H3597" s="1">
        <v>41084.743790601853</v>
      </c>
      <c r="I3597" s="3">
        <f>(DD_relocated_catalogue[[#This Row],[Relocated northing  (m)]]/0.3048)+1169000</f>
        <v>1172831.2401574804</v>
      </c>
      <c r="J3597" s="3">
        <f>(DD_relocated_catalogue[[#This Row],[Relocated easting (m)]]/0.3048)+342000</f>
        <v>342423.71391076117</v>
      </c>
      <c r="K3597" s="3">
        <f>DD_relocated_catalogue[[#This Row],[Relocated depth (m)]]/0.3048</f>
        <v>6493.0839895013123</v>
      </c>
      <c r="L3597" s="3">
        <f>DD_relocated_catalogue[[#This Row],[Semi-minor axis length (m)]]/0.3048</f>
        <v>2.2341854047457477</v>
      </c>
      <c r="M3597" s="3">
        <f>DD_relocated_catalogue[[#This Row],[Semi-intermediate axis length (m)]]/0.3048</f>
        <v>3.7123825870477787</v>
      </c>
      <c r="N3597" s="3">
        <f>DD_relocated_catalogue[[#This Row],[Semi-major axis length (m)]]/0.3048</f>
        <v>12.459281232689692</v>
      </c>
      <c r="O3597" s="3">
        <v>-79.265916318912701</v>
      </c>
      <c r="P3597" s="3">
        <v>-93.792951020371078</v>
      </c>
      <c r="Q3597" s="3">
        <v>5.1733180853088303</v>
      </c>
      <c r="R3597" s="3">
        <f>DD_relocated_catalogue[[#This Row],[Northing uncertainty half-length (m)]]/0.3048</f>
        <v>3.6510543649480702</v>
      </c>
      <c r="S3597" s="3">
        <f>DD_relocated_catalogue[[#This Row],[Easting uncertainty half-length (m)]]/0.3048</f>
        <v>12.454365205460872</v>
      </c>
      <c r="T3597" s="3">
        <f>DD_relocated_catalogue[[#This Row],[Depth uncertainty half-length (m)]]/0.3048</f>
        <v>2.3008538433122712</v>
      </c>
      <c r="U3597" s="4">
        <v>0.10587563202606781</v>
      </c>
    </row>
    <row r="3598" spans="1:21" x14ac:dyDescent="0.25">
      <c r="A3598">
        <v>1393</v>
      </c>
      <c r="B3598" t="s">
        <v>23</v>
      </c>
      <c r="C3598" s="1">
        <v>41085.340606689817</v>
      </c>
      <c r="D3598" s="2">
        <f>(DD_relocated_catalogue[[#This Row],[SLB northing (m)]]/0.3048)+1169000</f>
        <v>1172638.999343832</v>
      </c>
      <c r="E3598" s="2">
        <f>(DD_relocated_catalogue[[#This Row],[SLB easting (m)]]/0.3048)+342000</f>
        <v>342210</v>
      </c>
      <c r="F3598" s="2">
        <f>DD_relocated_catalogue[[#This Row],[SLB depth (m)]]/0.3048</f>
        <v>6503.9993438320207</v>
      </c>
      <c r="G3598">
        <v>0.04</v>
      </c>
      <c r="H3598" s="1">
        <v>41085.340606666665</v>
      </c>
      <c r="I3598" s="3">
        <f>(DD_relocated_catalogue[[#This Row],[Relocated northing  (m)]]/0.3048)+1169000</f>
        <v>1172662.4442257218</v>
      </c>
      <c r="J3598" s="3">
        <f>(DD_relocated_catalogue[[#This Row],[Relocated easting (m)]]/0.3048)+342000</f>
        <v>342240.16732283466</v>
      </c>
      <c r="K3598" s="3">
        <f>DD_relocated_catalogue[[#This Row],[Relocated depth (m)]]/0.3048</f>
        <v>6496.5551181102364</v>
      </c>
      <c r="L3598" s="3">
        <f>DD_relocated_catalogue[[#This Row],[Semi-minor axis length (m)]]/0.3048</f>
        <v>2.4039322385369548</v>
      </c>
      <c r="M3598" s="3">
        <f>DD_relocated_catalogue[[#This Row],[Semi-intermediate axis length (m)]]/0.3048</f>
        <v>3.3682084886338881</v>
      </c>
      <c r="N3598" s="3">
        <f>DD_relocated_catalogue[[#This Row],[Semi-major axis length (m)]]/0.3048</f>
        <v>12.155775068142201</v>
      </c>
      <c r="O3598" s="3">
        <v>-87.864472575590725</v>
      </c>
      <c r="P3598" s="3">
        <v>-152.96555286228477</v>
      </c>
      <c r="Q3598" s="3">
        <v>58.567620915199292</v>
      </c>
      <c r="R3598" s="3">
        <f>DD_relocated_catalogue[[#This Row],[Northing uncertainty half-length (m)]]/0.3048</f>
        <v>3.4802328810082228</v>
      </c>
      <c r="S3598" s="3">
        <f>DD_relocated_catalogue[[#This Row],[Easting uncertainty half-length (m)]]/0.3048</f>
        <v>12.113566192716291</v>
      </c>
      <c r="T3598" s="3">
        <f>DD_relocated_catalogue[[#This Row],[Depth uncertainty half-length (m)]]/0.3048</f>
        <v>2.4358035954383537</v>
      </c>
      <c r="U3598" s="4">
        <v>0.11027029349397555</v>
      </c>
    </row>
    <row r="3599" spans="1:21" x14ac:dyDescent="0.25">
      <c r="A3599">
        <v>1435</v>
      </c>
      <c r="B3599" t="s">
        <v>23</v>
      </c>
      <c r="C3599" s="1">
        <v>41085.477147118057</v>
      </c>
      <c r="D3599" s="2">
        <f>(DD_relocated_catalogue[[#This Row],[SLB northing (m)]]/0.3048)+1169000</f>
        <v>1172685</v>
      </c>
      <c r="E3599" s="2">
        <f>(DD_relocated_catalogue[[#This Row],[SLB easting (m)]]/0.3048)+342000</f>
        <v>342383.99934383202</v>
      </c>
      <c r="F3599" s="2">
        <f>DD_relocated_catalogue[[#This Row],[SLB depth (m)]]/0.3048</f>
        <v>6537.0013123359577</v>
      </c>
      <c r="G3599">
        <v>-0.96</v>
      </c>
      <c r="H3599" s="1">
        <v>41085.477147129626</v>
      </c>
      <c r="I3599" s="3">
        <f>(DD_relocated_catalogue[[#This Row],[Relocated northing  (m)]]/0.3048)+1169000</f>
        <v>1172707.0833333333</v>
      </c>
      <c r="J3599" s="3">
        <f>(DD_relocated_catalogue[[#This Row],[Relocated easting (m)]]/0.3048)+342000</f>
        <v>342453.50721784774</v>
      </c>
      <c r="K3599" s="3">
        <f>DD_relocated_catalogue[[#This Row],[Relocated depth (m)]]/0.3048</f>
        <v>6529.9311023622049</v>
      </c>
      <c r="L3599" s="3">
        <f>DD_relocated_catalogue[[#This Row],[Semi-minor axis length (m)]]/0.3048</f>
        <v>1.608141665274273</v>
      </c>
      <c r="M3599" s="3">
        <f>DD_relocated_catalogue[[#This Row],[Semi-intermediate axis length (m)]]/0.3048</f>
        <v>3.1241386790200907</v>
      </c>
      <c r="N3599" s="3">
        <f>DD_relocated_catalogue[[#This Row],[Semi-major axis length (m)]]/0.3048</f>
        <v>12.802706059410802</v>
      </c>
      <c r="O3599" s="3">
        <v>-81.87526145899902</v>
      </c>
      <c r="P3599" s="3">
        <v>-68.899628442815967</v>
      </c>
      <c r="Q3599" s="3">
        <v>158.76689946766763</v>
      </c>
      <c r="R3599" s="3">
        <f>DD_relocated_catalogue[[#This Row],[Northing uncertainty half-length (m)]]/0.3048</f>
        <v>3.0968609788201951</v>
      </c>
      <c r="S3599" s="3">
        <f>DD_relocated_catalogue[[#This Row],[Easting uncertainty half-length (m)]]/0.3048</f>
        <v>12.785917355632662</v>
      </c>
      <c r="T3599" s="3">
        <f>DD_relocated_catalogue[[#This Row],[Depth uncertainty half-length (m)]]/0.3048</f>
        <v>1.762329076540496</v>
      </c>
      <c r="U3599" s="4">
        <v>9.2178488496527863E-2</v>
      </c>
    </row>
    <row r="3600" spans="1:21" x14ac:dyDescent="0.25">
      <c r="A3600">
        <v>2228</v>
      </c>
      <c r="B3600" t="s">
        <v>23</v>
      </c>
      <c r="C3600" s="1">
        <v>41120.8809721875</v>
      </c>
      <c r="D3600" s="2">
        <f>(DD_relocated_catalogue[[#This Row],[SLB northing (m)]]/0.3048)+1169000</f>
        <v>1172782.998687664</v>
      </c>
      <c r="E3600" s="2">
        <f>(DD_relocated_catalogue[[#This Row],[SLB easting (m)]]/0.3048)+342000</f>
        <v>342417.99868766405</v>
      </c>
      <c r="F3600" s="2">
        <f>DD_relocated_catalogue[[#This Row],[SLB depth (m)]]/0.3048</f>
        <v>6832.0013123359568</v>
      </c>
      <c r="G3600">
        <v>0.23</v>
      </c>
      <c r="H3600" s="1">
        <v>41120.880972118059</v>
      </c>
      <c r="I3600" s="3">
        <f>(DD_relocated_catalogue[[#This Row],[Relocated northing  (m)]]/0.3048)+1169000</f>
        <v>1172767.8215223097</v>
      </c>
      <c r="J3600" s="3">
        <f>(DD_relocated_catalogue[[#This Row],[Relocated easting (m)]]/0.3048)+342000</f>
        <v>342380.89566929132</v>
      </c>
      <c r="K3600" s="3">
        <f>DD_relocated_catalogue[[#This Row],[Relocated depth (m)]]/0.3048</f>
        <v>6872.4606299212601</v>
      </c>
      <c r="L3600" s="3">
        <f>DD_relocated_catalogue[[#This Row],[Semi-minor axis length (m)]]/0.3048</f>
        <v>2.2247321757761411</v>
      </c>
      <c r="M3600" s="3">
        <f>DD_relocated_catalogue[[#This Row],[Semi-intermediate axis length (m)]]/0.3048</f>
        <v>4.1233249569948542</v>
      </c>
      <c r="N3600" s="3">
        <f>DD_relocated_catalogue[[#This Row],[Semi-major axis length (m)]]/0.3048</f>
        <v>11.816048572585659</v>
      </c>
      <c r="O3600" s="3">
        <v>-63.350062789884589</v>
      </c>
      <c r="P3600" s="3">
        <v>-90.418354159832504</v>
      </c>
      <c r="Q3600" s="3">
        <v>2.6290997713465796</v>
      </c>
      <c r="R3600" s="3">
        <f>DD_relocated_catalogue[[#This Row],[Northing uncertainty half-length (m)]]/0.3048</f>
        <v>3.8362978460662602</v>
      </c>
      <c r="S3600" s="3">
        <f>DD_relocated_catalogue[[#This Row],[Easting uncertainty half-length (m)]]/0.3048</f>
        <v>11.806833448587202</v>
      </c>
      <c r="T3600" s="3">
        <f>DD_relocated_catalogue[[#This Row],[Depth uncertainty half-length (m)]]/0.3048</f>
        <v>2.6956986073699301</v>
      </c>
      <c r="U3600" s="4">
        <v>9.014215885110155E-2</v>
      </c>
    </row>
    <row r="3601" spans="1:21" x14ac:dyDescent="0.25">
      <c r="A3601">
        <v>1166</v>
      </c>
      <c r="B3601" t="s">
        <v>23</v>
      </c>
      <c r="C3601" s="1">
        <v>41083.533279120369</v>
      </c>
      <c r="D3601" s="2">
        <f>(DD_relocated_catalogue[[#This Row],[SLB northing (m)]]/0.3048)+1169000</f>
        <v>1172602.998687664</v>
      </c>
      <c r="E3601" s="2">
        <f>(DD_relocated_catalogue[[#This Row],[SLB easting (m)]]/0.3048)+342000</f>
        <v>342033.99934383202</v>
      </c>
      <c r="F3601" s="2">
        <f>DD_relocated_catalogue[[#This Row],[SLB depth (m)]]/0.3048</f>
        <v>6722.0013123359577</v>
      </c>
      <c r="G3601">
        <v>-0.51</v>
      </c>
      <c r="H3601" s="1">
        <v>41083.533279120369</v>
      </c>
      <c r="I3601" s="3">
        <f>(DD_relocated_catalogue[[#This Row],[Relocated northing  (m)]]/0.3048)+1169000</f>
        <v>1172607.250656168</v>
      </c>
      <c r="J3601" s="3">
        <f>(DD_relocated_catalogue[[#This Row],[Relocated easting (m)]]/0.3048)+342000</f>
        <v>341996.40748031496</v>
      </c>
      <c r="K3601" s="3">
        <f>DD_relocated_catalogue[[#This Row],[Relocated depth (m)]]/0.3048</f>
        <v>6756.3812335957991</v>
      </c>
      <c r="L3601" s="3">
        <f>DD_relocated_catalogue[[#This Row],[Semi-minor axis length (m)]]/0.3048</f>
        <v>1.83769346914862</v>
      </c>
      <c r="M3601" s="3">
        <f>DD_relocated_catalogue[[#This Row],[Semi-intermediate axis length (m)]]/0.3048</f>
        <v>2.8806921643021597</v>
      </c>
      <c r="N3601" s="3">
        <f>DD_relocated_catalogue[[#This Row],[Semi-major axis length (m)]]/0.3048</f>
        <v>11.850841076518421</v>
      </c>
      <c r="O3601" s="3">
        <v>-87.160514457577833</v>
      </c>
      <c r="P3601" s="3">
        <v>-113.09488468273645</v>
      </c>
      <c r="Q3601" s="3">
        <v>17.286338830767864</v>
      </c>
      <c r="R3601" s="3">
        <f>DD_relocated_catalogue[[#This Row],[Northing uncertainty half-length (m)]]/0.3048</f>
        <v>3.0927935009848446</v>
      </c>
      <c r="S3601" s="3">
        <f>DD_relocated_catalogue[[#This Row],[Easting uncertainty half-length (m)]]/0.3048</f>
        <v>11.788298496385213</v>
      </c>
      <c r="T3601" s="3">
        <f>DD_relocated_catalogue[[#This Row],[Depth uncertainty half-length (m)]]/0.3048</f>
        <v>1.8488637206867147</v>
      </c>
      <c r="U3601" s="4">
        <v>7.307522400406273E-2</v>
      </c>
    </row>
    <row r="3602" spans="1:21" x14ac:dyDescent="0.25">
      <c r="A3602">
        <v>1174</v>
      </c>
      <c r="B3602" t="s">
        <v>23</v>
      </c>
      <c r="C3602" s="1">
        <v>41083.701554930558</v>
      </c>
      <c r="D3602" s="2">
        <f>(DD_relocated_catalogue[[#This Row],[SLB northing (m)]]/0.3048)+1169000</f>
        <v>1172526.000656168</v>
      </c>
      <c r="E3602" s="2">
        <f>(DD_relocated_catalogue[[#This Row],[SLB easting (m)]]/0.3048)+342000</f>
        <v>342122.99868766405</v>
      </c>
      <c r="F3602" s="2">
        <f>DD_relocated_catalogue[[#This Row],[SLB depth (m)]]/0.3048</f>
        <v>6591.0006561679784</v>
      </c>
      <c r="G3602">
        <v>-0.96</v>
      </c>
      <c r="H3602" s="1">
        <v>41083.701554872685</v>
      </c>
      <c r="I3602" s="3">
        <f>(DD_relocated_catalogue[[#This Row],[Relocated northing  (m)]]/0.3048)+1169000</f>
        <v>1172536.909448819</v>
      </c>
      <c r="J3602" s="3">
        <f>(DD_relocated_catalogue[[#This Row],[Relocated easting (m)]]/0.3048)+342000</f>
        <v>341892.20800524933</v>
      </c>
      <c r="K3602" s="3">
        <f>DD_relocated_catalogue[[#This Row],[Relocated depth (m)]]/0.3048</f>
        <v>6612.5787401574798</v>
      </c>
      <c r="L3602" s="3">
        <f>DD_relocated_catalogue[[#This Row],[Semi-minor axis length (m)]]/0.3048</f>
        <v>1.6679167200351688</v>
      </c>
      <c r="M3602" s="3">
        <f>DD_relocated_catalogue[[#This Row],[Semi-intermediate axis length (m)]]/0.3048</f>
        <v>2.8485087377601479</v>
      </c>
      <c r="N3602" s="3">
        <f>DD_relocated_catalogue[[#This Row],[Semi-major axis length (m)]]/0.3048</f>
        <v>13.140968506633099</v>
      </c>
      <c r="O3602" s="3">
        <v>-83.661557441667</v>
      </c>
      <c r="P3602" s="3">
        <v>-66.516669613217886</v>
      </c>
      <c r="Q3602" s="3">
        <v>147.39707598413491</v>
      </c>
      <c r="R3602" s="3">
        <f>DD_relocated_catalogue[[#This Row],[Northing uncertainty half-length (m)]]/0.3048</f>
        <v>3.5045598193766998</v>
      </c>
      <c r="S3602" s="3">
        <f>DD_relocated_catalogue[[#This Row],[Easting uncertainty half-length (m)]]/0.3048</f>
        <v>12.957614906020499</v>
      </c>
      <c r="T3602" s="3">
        <f>DD_relocated_catalogue[[#This Row],[Depth uncertainty half-length (m)]]/0.3048</f>
        <v>1.762836452551261</v>
      </c>
      <c r="U3602" s="4">
        <v>8.293318951513054E-2</v>
      </c>
    </row>
    <row r="3603" spans="1:21" x14ac:dyDescent="0.25">
      <c r="A3603">
        <v>1748</v>
      </c>
      <c r="B3603" t="s">
        <v>23</v>
      </c>
      <c r="C3603" s="1">
        <v>41087.318301099534</v>
      </c>
      <c r="D3603" s="2">
        <f>(DD_relocated_catalogue[[#This Row],[SLB northing (m)]]/0.3048)+1169000</f>
        <v>1172852.998687664</v>
      </c>
      <c r="E3603" s="2">
        <f>(DD_relocated_catalogue[[#This Row],[SLB easting (m)]]/0.3048)+342000</f>
        <v>342297.00131233595</v>
      </c>
      <c r="F3603" s="2">
        <f>DD_relocated_catalogue[[#This Row],[SLB depth (m)]]/0.3048</f>
        <v>6611.0006561679784</v>
      </c>
      <c r="G3603">
        <v>-0.73</v>
      </c>
      <c r="H3603" s="1">
        <v>41087.318301099534</v>
      </c>
      <c r="I3603" s="3">
        <f>(DD_relocated_catalogue[[#This Row],[Relocated northing  (m)]]/0.3048)+1169000</f>
        <v>1172837.1423884514</v>
      </c>
      <c r="J3603" s="3">
        <f>(DD_relocated_catalogue[[#This Row],[Relocated easting (m)]]/0.3048)+342000</f>
        <v>342192.39829396323</v>
      </c>
      <c r="K3603" s="3">
        <f>DD_relocated_catalogue[[#This Row],[Relocated depth (m)]]/0.3048</f>
        <v>6597.8149606299203</v>
      </c>
      <c r="L3603" s="3">
        <f>DD_relocated_catalogue[[#This Row],[Semi-minor axis length (m)]]/0.3048</f>
        <v>2.2993115804025988</v>
      </c>
      <c r="M3603" s="3">
        <f>DD_relocated_catalogue[[#This Row],[Semi-intermediate axis length (m)]]/0.3048</f>
        <v>4.1702456543488253</v>
      </c>
      <c r="N3603" s="3">
        <f>DD_relocated_catalogue[[#This Row],[Semi-major axis length (m)]]/0.3048</f>
        <v>13.731654662733844</v>
      </c>
      <c r="O3603" s="3">
        <v>-73.148313188920909</v>
      </c>
      <c r="P3603" s="3">
        <v>-94.398545290483483</v>
      </c>
      <c r="Q3603" s="3">
        <v>1.4435170699640658</v>
      </c>
      <c r="R3603" s="3">
        <f>DD_relocated_catalogue[[#This Row],[Northing uncertainty half-length (m)]]/0.3048</f>
        <v>4.0514785611359905</v>
      </c>
      <c r="S3603" s="3">
        <f>DD_relocated_catalogue[[#This Row],[Easting uncertainty half-length (m)]]/0.3048</f>
        <v>13.712256524725337</v>
      </c>
      <c r="T3603" s="3">
        <f>DD_relocated_catalogue[[#This Row],[Depth uncertainty half-length (m)]]/0.3048</f>
        <v>2.505921678237319</v>
      </c>
      <c r="U3603" s="4">
        <v>0.10775444654109509</v>
      </c>
    </row>
    <row r="3604" spans="1:21" x14ac:dyDescent="0.25">
      <c r="A3604">
        <v>1200</v>
      </c>
      <c r="B3604" t="s">
        <v>23</v>
      </c>
      <c r="C3604" s="1">
        <v>41084.329422210649</v>
      </c>
      <c r="D3604" s="2">
        <f>(DD_relocated_catalogue[[#This Row],[SLB northing (m)]]/0.3048)+1169000</f>
        <v>1172536.000656168</v>
      </c>
      <c r="E3604" s="2">
        <f>(DD_relocated_catalogue[[#This Row],[SLB easting (m)]]/0.3048)+342000</f>
        <v>342062.99868766405</v>
      </c>
      <c r="F3604" s="2">
        <f>DD_relocated_catalogue[[#This Row],[SLB depth (m)]]/0.3048</f>
        <v>6690</v>
      </c>
      <c r="G3604">
        <v>-0.47</v>
      </c>
      <c r="H3604" s="1">
        <v>41084.329422233794</v>
      </c>
      <c r="I3604" s="3">
        <f>(DD_relocated_catalogue[[#This Row],[Relocated northing  (m)]]/0.3048)+1169000</f>
        <v>1172537.8313648293</v>
      </c>
      <c r="J3604" s="3">
        <f>(DD_relocated_catalogue[[#This Row],[Relocated easting (m)]]/0.3048)+342000</f>
        <v>341933.57283464569</v>
      </c>
      <c r="K3604" s="3">
        <f>DD_relocated_catalogue[[#This Row],[Relocated depth (m)]]/0.3048</f>
        <v>6714.2585301837271</v>
      </c>
      <c r="L3604" s="3">
        <f>DD_relocated_catalogue[[#This Row],[Semi-minor axis length (m)]]/0.3048</f>
        <v>1.6735360870873979</v>
      </c>
      <c r="M3604" s="3">
        <f>DD_relocated_catalogue[[#This Row],[Semi-intermediate axis length (m)]]/0.3048</f>
        <v>2.7575290236932526</v>
      </c>
      <c r="N3604" s="3">
        <f>DD_relocated_catalogue[[#This Row],[Semi-major axis length (m)]]/0.3048</f>
        <v>11.883253300593699</v>
      </c>
      <c r="O3604" s="3">
        <v>-86.791653407659624</v>
      </c>
      <c r="P3604" s="3">
        <v>-128.92185437070003</v>
      </c>
      <c r="Q3604" s="3">
        <v>31.445539150665571</v>
      </c>
      <c r="R3604" s="3">
        <f>DD_relocated_catalogue[[#This Row],[Northing uncertainty half-length (m)]]/0.3048</f>
        <v>3.130963183651438</v>
      </c>
      <c r="S3604" s="3">
        <f>DD_relocated_catalogue[[#This Row],[Easting uncertainty half-length (m)]]/0.3048</f>
        <v>11.776125966042578</v>
      </c>
      <c r="T3604" s="3">
        <f>DD_relocated_catalogue[[#This Row],[Depth uncertainty half-length (m)]]/0.3048</f>
        <v>1.7182512840709632</v>
      </c>
      <c r="U3604" s="4">
        <v>7.208557190869358E-2</v>
      </c>
    </row>
    <row r="3605" spans="1:21" x14ac:dyDescent="0.25">
      <c r="A3605">
        <v>1569</v>
      </c>
      <c r="B3605" t="s">
        <v>23</v>
      </c>
      <c r="C3605" s="1">
        <v>41085.827456134262</v>
      </c>
      <c r="D3605" s="2">
        <f>(DD_relocated_catalogue[[#This Row],[SLB northing (m)]]/0.3048)+1169000</f>
        <v>1172773.999343832</v>
      </c>
      <c r="E3605" s="2">
        <f>(DD_relocated_catalogue[[#This Row],[SLB easting (m)]]/0.3048)+342000</f>
        <v>342440</v>
      </c>
      <c r="F3605" s="2">
        <f>DD_relocated_catalogue[[#This Row],[SLB depth (m)]]/0.3048</f>
        <v>6638.9993438320207</v>
      </c>
      <c r="G3605">
        <v>-0.59</v>
      </c>
      <c r="H3605" s="1">
        <v>41085.827456180552</v>
      </c>
      <c r="I3605" s="3">
        <f>(DD_relocated_catalogue[[#This Row],[Relocated northing  (m)]]/0.3048)+1169000</f>
        <v>1172717.5229658792</v>
      </c>
      <c r="J3605" s="3">
        <f>(DD_relocated_catalogue[[#This Row],[Relocated easting (m)]]/0.3048)+342000</f>
        <v>342340.22309711284</v>
      </c>
      <c r="K3605" s="3">
        <f>DD_relocated_catalogue[[#This Row],[Relocated depth (m)]]/0.3048</f>
        <v>6662.1095800524936</v>
      </c>
      <c r="L3605" s="3">
        <f>DD_relocated_catalogue[[#This Row],[Semi-minor axis length (m)]]/0.3048</f>
        <v>1.8734070973223809</v>
      </c>
      <c r="M3605" s="3">
        <f>DD_relocated_catalogue[[#This Row],[Semi-intermediate axis length (m)]]/0.3048</f>
        <v>2.8758279296467104</v>
      </c>
      <c r="N3605" s="3">
        <f>DD_relocated_catalogue[[#This Row],[Semi-major axis length (m)]]/0.3048</f>
        <v>12.678628651187063</v>
      </c>
      <c r="O3605" s="3">
        <v>-87.929804503675442</v>
      </c>
      <c r="P3605" s="3">
        <v>-8.9842170683142406</v>
      </c>
      <c r="Q3605" s="3">
        <v>99.055831924444703</v>
      </c>
      <c r="R3605" s="3">
        <f>DD_relocated_catalogue[[#This Row],[Northing uncertainty half-length (m)]]/0.3048</f>
        <v>2.8757795476761996</v>
      </c>
      <c r="S3605" s="3">
        <f>DD_relocated_catalogue[[#This Row],[Easting uncertainty half-length (m)]]/0.3048</f>
        <v>12.670547065466257</v>
      </c>
      <c r="T3605" s="3">
        <f>DD_relocated_catalogue[[#This Row],[Depth uncertainty half-length (m)]]/0.3048</f>
        <v>1.920346879850533</v>
      </c>
      <c r="U3605" s="4">
        <v>8.1435458794595683E-2</v>
      </c>
    </row>
    <row r="3606" spans="1:21" x14ac:dyDescent="0.25">
      <c r="A3606">
        <v>1524</v>
      </c>
      <c r="B3606" t="s">
        <v>23</v>
      </c>
      <c r="C3606" s="1">
        <v>41085.67330988426</v>
      </c>
      <c r="D3606" s="2">
        <f>(DD_relocated_catalogue[[#This Row],[SLB northing (m)]]/0.3048)+1169000</f>
        <v>1172731.000656168</v>
      </c>
      <c r="E3606" s="2">
        <f>(DD_relocated_catalogue[[#This Row],[SLB easting (m)]]/0.3048)+342000</f>
        <v>342335</v>
      </c>
      <c r="F3606" s="2">
        <f>DD_relocated_catalogue[[#This Row],[SLB depth (m)]]/0.3048</f>
        <v>6517.0013123359577</v>
      </c>
      <c r="G3606">
        <v>-0.28999999999999998</v>
      </c>
      <c r="H3606" s="1">
        <v>41085.673309907404</v>
      </c>
      <c r="I3606" s="3">
        <f>(DD_relocated_catalogue[[#This Row],[Relocated northing  (m)]]/0.3048)+1169000</f>
        <v>1172762.1981627296</v>
      </c>
      <c r="J3606" s="3">
        <f>(DD_relocated_catalogue[[#This Row],[Relocated easting (m)]]/0.3048)+342000</f>
        <v>342364.52099737531</v>
      </c>
      <c r="K3606" s="3">
        <f>DD_relocated_catalogue[[#This Row],[Relocated depth (m)]]/0.3048</f>
        <v>6486.358267716535</v>
      </c>
      <c r="L3606" s="3">
        <f>DD_relocated_catalogue[[#This Row],[Semi-minor axis length (m)]]/0.3048</f>
        <v>2.2814698363116444</v>
      </c>
      <c r="M3606" s="3">
        <f>DD_relocated_catalogue[[#This Row],[Semi-intermediate axis length (m)]]/0.3048</f>
        <v>3.1759932045819843</v>
      </c>
      <c r="N3606" s="3">
        <f>DD_relocated_catalogue[[#This Row],[Semi-major axis length (m)]]/0.3048</f>
        <v>12.536515069322448</v>
      </c>
      <c r="O3606" s="3">
        <v>-75.684696557763687</v>
      </c>
      <c r="P3606" s="3">
        <v>-100.70759626233959</v>
      </c>
      <c r="Q3606" s="3">
        <v>9.8987071437236036</v>
      </c>
      <c r="R3606" s="3">
        <f>DD_relocated_catalogue[[#This Row],[Northing uncertainty half-length (m)]]/0.3048</f>
        <v>3.1011889864437348</v>
      </c>
      <c r="S3606" s="3">
        <f>DD_relocated_catalogue[[#This Row],[Easting uncertainty half-length (m)]]/0.3048</f>
        <v>12.522832809774034</v>
      </c>
      <c r="T3606" s="3">
        <f>DD_relocated_catalogue[[#This Row],[Depth uncertainty half-length (m)]]/0.3048</f>
        <v>2.4042757937753039</v>
      </c>
      <c r="U3606" s="4">
        <v>0.10227168631307004</v>
      </c>
    </row>
    <row r="3607" spans="1:21" x14ac:dyDescent="0.25">
      <c r="A3607">
        <v>1286</v>
      </c>
      <c r="B3607" t="s">
        <v>23</v>
      </c>
      <c r="C3607" s="1">
        <v>41084.740498217594</v>
      </c>
      <c r="D3607" s="2">
        <f>(DD_relocated_catalogue[[#This Row],[SLB northing (m)]]/0.3048)+1169000</f>
        <v>1172762.998687664</v>
      </c>
      <c r="E3607" s="2">
        <f>(DD_relocated_catalogue[[#This Row],[SLB easting (m)]]/0.3048)+342000</f>
        <v>342343.99934383202</v>
      </c>
      <c r="F3607" s="2">
        <f>DD_relocated_catalogue[[#This Row],[SLB depth (m)]]/0.3048</f>
        <v>6533.9993438320207</v>
      </c>
      <c r="G3607">
        <v>0.42</v>
      </c>
      <c r="H3607" s="1">
        <v>41084.740498240739</v>
      </c>
      <c r="I3607" s="3">
        <f>(DD_relocated_catalogue[[#This Row],[Relocated northing  (m)]]/0.3048)+1169000</f>
        <v>1172788.0610236221</v>
      </c>
      <c r="J3607" s="3">
        <f>(DD_relocated_catalogue[[#This Row],[Relocated easting (m)]]/0.3048)+342000</f>
        <v>342341.57152230974</v>
      </c>
      <c r="K3607" s="3">
        <f>DD_relocated_catalogue[[#This Row],[Relocated depth (m)]]/0.3048</f>
        <v>6524.5767716535429</v>
      </c>
      <c r="L3607" s="3">
        <f>DD_relocated_catalogue[[#This Row],[Semi-minor axis length (m)]]/0.3048</f>
        <v>2.4113525525789523</v>
      </c>
      <c r="M3607" s="3">
        <f>DD_relocated_catalogue[[#This Row],[Semi-intermediate axis length (m)]]/0.3048</f>
        <v>3.4550389417690099</v>
      </c>
      <c r="N3607" s="3">
        <f>DD_relocated_catalogue[[#This Row],[Semi-major axis length (m)]]/0.3048</f>
        <v>12.6938029023576</v>
      </c>
      <c r="O3607" s="3">
        <v>-72.766646161356377</v>
      </c>
      <c r="P3607" s="3">
        <v>-96.295831649401023</v>
      </c>
      <c r="Q3607" s="3">
        <v>6.8152224378639028</v>
      </c>
      <c r="R3607" s="3">
        <f>DD_relocated_catalogue[[#This Row],[Northing uncertainty half-length (m)]]/0.3048</f>
        <v>3.3594103650237197</v>
      </c>
      <c r="S3607" s="3">
        <f>DD_relocated_catalogue[[#This Row],[Easting uncertainty half-length (m)]]/0.3048</f>
        <v>12.685865366783331</v>
      </c>
      <c r="T3607" s="3">
        <f>DD_relocated_catalogue[[#This Row],[Depth uncertainty half-length (m)]]/0.3048</f>
        <v>2.5384559764238701</v>
      </c>
      <c r="U3607" s="4">
        <v>0.10345194852619811</v>
      </c>
    </row>
    <row r="3608" spans="1:21" x14ac:dyDescent="0.25">
      <c r="A3608">
        <v>2332</v>
      </c>
      <c r="B3608" t="s">
        <v>23</v>
      </c>
      <c r="C3608" s="1">
        <v>41139.480696712963</v>
      </c>
      <c r="D3608" s="2">
        <f>(DD_relocated_catalogue[[#This Row],[SLB northing (m)]]/0.3048)+1169000</f>
        <v>1172652.001312336</v>
      </c>
      <c r="E3608" s="2">
        <f>(DD_relocated_catalogue[[#This Row],[SLB easting (m)]]/0.3048)+342000</f>
        <v>342158.99934383202</v>
      </c>
      <c r="F3608" s="2">
        <f>DD_relocated_catalogue[[#This Row],[SLB depth (m)]]/0.3048</f>
        <v>6939.9999999999991</v>
      </c>
      <c r="G3608">
        <v>-0.5</v>
      </c>
      <c r="H3608" s="1">
        <v>41139.480696724539</v>
      </c>
      <c r="I3608" s="3">
        <f>(DD_relocated_catalogue[[#This Row],[Relocated northing  (m)]]/0.3048)+1169000</f>
        <v>1172678.8615485565</v>
      </c>
      <c r="J3608" s="3">
        <f>(DD_relocated_catalogue[[#This Row],[Relocated easting (m)]]/0.3048)+342000</f>
        <v>342325.44619422575</v>
      </c>
      <c r="K3608" s="3">
        <f>DD_relocated_catalogue[[#This Row],[Relocated depth (m)]]/0.3048</f>
        <v>7002.2670603674542</v>
      </c>
      <c r="L3608" s="3">
        <f>DD_relocated_catalogue[[#This Row],[Semi-minor axis length (m)]]/0.3048</f>
        <v>1.8605878262743889</v>
      </c>
      <c r="M3608" s="3">
        <f>DD_relocated_catalogue[[#This Row],[Semi-intermediate axis length (m)]]/0.3048</f>
        <v>4.4193596478924118</v>
      </c>
      <c r="N3608" s="3">
        <f>DD_relocated_catalogue[[#This Row],[Semi-major axis length (m)]]/0.3048</f>
        <v>14.197867551352152</v>
      </c>
      <c r="O3608" s="3">
        <v>-62.127262850929149</v>
      </c>
      <c r="P3608" s="3">
        <v>-93.866727769242146</v>
      </c>
      <c r="Q3608" s="3">
        <v>0.38368728125837187</v>
      </c>
      <c r="R3608" s="3">
        <f>DD_relocated_catalogue[[#This Row],[Northing uncertainty half-length (m)]]/0.3048</f>
        <v>4.04619142124404</v>
      </c>
      <c r="S3608" s="3">
        <f>DD_relocated_catalogue[[#This Row],[Easting uncertainty half-length (m)]]/0.3048</f>
        <v>14.170897785208989</v>
      </c>
      <c r="T3608" s="3">
        <f>DD_relocated_catalogue[[#This Row],[Depth uncertainty half-length (m)]]/0.3048</f>
        <v>2.6720386024420004</v>
      </c>
      <c r="U3608" s="4">
        <v>7.3812999109934607E-2</v>
      </c>
    </row>
    <row r="3609" spans="1:21" x14ac:dyDescent="0.25">
      <c r="A3609">
        <v>1752</v>
      </c>
      <c r="B3609" t="s">
        <v>23</v>
      </c>
      <c r="C3609" s="1">
        <v>41087.329484907408</v>
      </c>
      <c r="D3609" s="2">
        <f>(DD_relocated_catalogue[[#This Row],[SLB northing (m)]]/0.3048)+1169000</f>
        <v>1172866.000656168</v>
      </c>
      <c r="E3609" s="2">
        <f>(DD_relocated_catalogue[[#This Row],[SLB easting (m)]]/0.3048)+342000</f>
        <v>342301.00065616798</v>
      </c>
      <c r="F3609" s="2">
        <f>DD_relocated_catalogue[[#This Row],[SLB depth (m)]]/0.3048</f>
        <v>6627.9986876640414</v>
      </c>
      <c r="G3609">
        <v>-0.51</v>
      </c>
      <c r="H3609" s="1">
        <v>41087.329484918984</v>
      </c>
      <c r="I3609" s="3">
        <f>(DD_relocated_catalogue[[#This Row],[Relocated northing  (m)]]/0.3048)+1169000</f>
        <v>1172849.5997375329</v>
      </c>
      <c r="J3609" s="3">
        <f>(DD_relocated_catalogue[[#This Row],[Relocated easting (m)]]/0.3048)+342000</f>
        <v>342210.47572178475</v>
      </c>
      <c r="K3609" s="3">
        <f>DD_relocated_catalogue[[#This Row],[Relocated depth (m)]]/0.3048</f>
        <v>6612.2604986876631</v>
      </c>
      <c r="L3609" s="3">
        <f>DD_relocated_catalogue[[#This Row],[Semi-minor axis length (m)]]/0.3048</f>
        <v>2.2274528303727124</v>
      </c>
      <c r="M3609" s="3">
        <f>DD_relocated_catalogue[[#This Row],[Semi-intermediate axis length (m)]]/0.3048</f>
        <v>3.2663486499389691</v>
      </c>
      <c r="N3609" s="3">
        <f>DD_relocated_catalogue[[#This Row],[Semi-major axis length (m)]]/0.3048</f>
        <v>13.011279182763836</v>
      </c>
      <c r="O3609" s="3">
        <v>-69.664528268698376</v>
      </c>
      <c r="P3609" s="3">
        <v>-96.671651509908969</v>
      </c>
      <c r="Q3609" s="3">
        <v>4.3744005479488406</v>
      </c>
      <c r="R3609" s="3">
        <f>DD_relocated_catalogue[[#This Row],[Northing uncertainty half-length (m)]]/0.3048</f>
        <v>3.1788487277886097</v>
      </c>
      <c r="S3609" s="3">
        <f>DD_relocated_catalogue[[#This Row],[Easting uncertainty half-length (m)]]/0.3048</f>
        <v>12.993636187731173</v>
      </c>
      <c r="T3609" s="3">
        <f>DD_relocated_catalogue[[#This Row],[Depth uncertainty half-length (m)]]/0.3048</f>
        <v>2.4056310825941249</v>
      </c>
      <c r="U3609" s="4">
        <v>9.6365611320678682E-2</v>
      </c>
    </row>
    <row r="3610" spans="1:21" x14ac:dyDescent="0.25">
      <c r="A3610">
        <v>3112</v>
      </c>
      <c r="B3610" t="s">
        <v>23</v>
      </c>
      <c r="C3610" s="1">
        <v>41316.017137511575</v>
      </c>
      <c r="D3610" s="2">
        <f>(DD_relocated_catalogue[[#This Row],[SLB northing (m)]]/0.3048)+1169000</f>
        <v>1172863.999343832</v>
      </c>
      <c r="E3610" s="2">
        <f>(DD_relocated_catalogue[[#This Row],[SLB easting (m)]]/0.3048)+342000</f>
        <v>342212.99868766405</v>
      </c>
      <c r="F3610" s="2">
        <f>DD_relocated_catalogue[[#This Row],[SLB depth (m)]]/0.3048</f>
        <v>6827.9986876640414</v>
      </c>
      <c r="G3610">
        <v>-0.05</v>
      </c>
      <c r="H3610" s="1">
        <v>41316.017137581017</v>
      </c>
      <c r="I3610" s="3">
        <f>(DD_relocated_catalogue[[#This Row],[Relocated northing  (m)]]/0.3048)+1169000</f>
        <v>1172797.1653543308</v>
      </c>
      <c r="J3610" s="3">
        <f>(DD_relocated_catalogue[[#This Row],[Relocated easting (m)]]/0.3048)+342000</f>
        <v>342494.46522309713</v>
      </c>
      <c r="K3610" s="3">
        <f>DD_relocated_catalogue[[#This Row],[Relocated depth (m)]]/0.3048</f>
        <v>6897.8871391076118</v>
      </c>
      <c r="L3610" s="3">
        <f>DD_relocated_catalogue[[#This Row],[Semi-minor axis length (m)]]/0.3048</f>
        <v>2.0575411113622306</v>
      </c>
      <c r="M3610" s="3">
        <f>DD_relocated_catalogue[[#This Row],[Semi-intermediate axis length (m)]]/0.3048</f>
        <v>3.9195272445898732</v>
      </c>
      <c r="N3610" s="3">
        <f>DD_relocated_catalogue[[#This Row],[Semi-major axis length (m)]]/0.3048</f>
        <v>13.217870417738318</v>
      </c>
      <c r="O3610" s="3">
        <v>-64.832490317215616</v>
      </c>
      <c r="P3610" s="3">
        <v>-91.798531412072165</v>
      </c>
      <c r="Q3610" s="3">
        <v>4.3635833775327306</v>
      </c>
      <c r="R3610" s="3">
        <f>DD_relocated_catalogue[[#This Row],[Northing uncertainty half-length (m)]]/0.3048</f>
        <v>3.6947434619210036</v>
      </c>
      <c r="S3610" s="3">
        <f>DD_relocated_catalogue[[#This Row],[Easting uncertainty half-length (m)]]/0.3048</f>
        <v>13.201630435570269</v>
      </c>
      <c r="T3610" s="3">
        <f>DD_relocated_catalogue[[#This Row],[Depth uncertainty half-length (m)]]/0.3048</f>
        <v>2.4858264516838191</v>
      </c>
      <c r="U3610" s="4">
        <v>7.9009081882604651E-2</v>
      </c>
    </row>
    <row r="3611" spans="1:21" x14ac:dyDescent="0.25">
      <c r="A3611">
        <v>1512</v>
      </c>
      <c r="B3611" t="s">
        <v>23</v>
      </c>
      <c r="C3611" s="1">
        <v>41085.65988230324</v>
      </c>
      <c r="D3611" s="2">
        <f>(DD_relocated_catalogue[[#This Row],[SLB northing (m)]]/0.3048)+1169000</f>
        <v>1172752.998687664</v>
      </c>
      <c r="E3611" s="2">
        <f>(DD_relocated_catalogue[[#This Row],[SLB easting (m)]]/0.3048)+342000</f>
        <v>342080</v>
      </c>
      <c r="F3611" s="2">
        <f>DD_relocated_catalogue[[#This Row],[SLB depth (m)]]/0.3048</f>
        <v>6604.9999999999991</v>
      </c>
      <c r="G3611">
        <v>-0.51</v>
      </c>
      <c r="H3611" s="1">
        <v>41085.65988230324</v>
      </c>
      <c r="I3611" s="3">
        <f>(DD_relocated_catalogue[[#This Row],[Relocated northing  (m)]]/0.3048)+1169000</f>
        <v>1172730.1902887139</v>
      </c>
      <c r="J3611" s="3">
        <f>(DD_relocated_catalogue[[#This Row],[Relocated easting (m)]]/0.3048)+342000</f>
        <v>342318.29068241472</v>
      </c>
      <c r="K3611" s="3">
        <f>DD_relocated_catalogue[[#This Row],[Relocated depth (m)]]/0.3048</f>
        <v>6605.1213910761153</v>
      </c>
      <c r="L3611" s="3">
        <f>DD_relocated_catalogue[[#This Row],[Semi-minor axis length (m)]]/0.3048</f>
        <v>2.2912221637163781</v>
      </c>
      <c r="M3611" s="3">
        <f>DD_relocated_catalogue[[#This Row],[Semi-intermediate axis length (m)]]/0.3048</f>
        <v>3.8061665900106907</v>
      </c>
      <c r="N3611" s="3">
        <f>DD_relocated_catalogue[[#This Row],[Semi-major axis length (m)]]/0.3048</f>
        <v>12.192081921054006</v>
      </c>
      <c r="O3611" s="3">
        <v>-73.137576692358934</v>
      </c>
      <c r="P3611" s="3">
        <v>-98.417642706255691</v>
      </c>
      <c r="Q3611" s="3">
        <v>7.317884396750113</v>
      </c>
      <c r="R3611" s="3">
        <f>DD_relocated_catalogue[[#This Row],[Northing uncertainty half-length (m)]]/0.3048</f>
        <v>3.6702109052283158</v>
      </c>
      <c r="S3611" s="3">
        <f>DD_relocated_catalogue[[#This Row],[Easting uncertainty half-length (m)]]/0.3048</f>
        <v>12.180061623145701</v>
      </c>
      <c r="T3611" s="3">
        <f>DD_relocated_catalogue[[#This Row],[Depth uncertainty half-length (m)]]/0.3048</f>
        <v>2.4740506368985207</v>
      </c>
      <c r="U3611" s="4">
        <v>0.10087199696964609</v>
      </c>
    </row>
    <row r="3612" spans="1:21" x14ac:dyDescent="0.25">
      <c r="A3612">
        <v>2190</v>
      </c>
      <c r="B3612" t="s">
        <v>23</v>
      </c>
      <c r="C3612" s="1">
        <v>41118.659081562502</v>
      </c>
      <c r="D3612" s="2">
        <f>(DD_relocated_catalogue[[#This Row],[SLB northing (m)]]/0.3048)+1169000</f>
        <v>1172761.000656168</v>
      </c>
      <c r="E3612" s="2">
        <f>(DD_relocated_catalogue[[#This Row],[SLB easting (m)]]/0.3048)+342000</f>
        <v>342342.00131233595</v>
      </c>
      <c r="F3612" s="2">
        <f>DD_relocated_catalogue[[#This Row],[SLB depth (m)]]/0.3048</f>
        <v>6530</v>
      </c>
      <c r="G3612">
        <v>-0.65</v>
      </c>
      <c r="H3612" s="1">
        <v>41118.659081585647</v>
      </c>
      <c r="I3612" s="3">
        <f>(DD_relocated_catalogue[[#This Row],[Relocated northing  (m)]]/0.3048)+1169000</f>
        <v>1172795.5085301837</v>
      </c>
      <c r="J3612" s="3">
        <f>(DD_relocated_catalogue[[#This Row],[Relocated easting (m)]]/0.3048)+342000</f>
        <v>342443.34317585302</v>
      </c>
      <c r="K3612" s="3">
        <f>DD_relocated_catalogue[[#This Row],[Relocated depth (m)]]/0.3048</f>
        <v>6477.5295275590552</v>
      </c>
      <c r="L3612" s="3">
        <f>DD_relocated_catalogue[[#This Row],[Semi-minor axis length (m)]]/0.3048</f>
        <v>1.9344006748957072</v>
      </c>
      <c r="M3612" s="3">
        <f>DD_relocated_catalogue[[#This Row],[Semi-intermediate axis length (m)]]/0.3048</f>
        <v>3.2138726494004173</v>
      </c>
      <c r="N3612" s="3">
        <f>DD_relocated_catalogue[[#This Row],[Semi-major axis length (m)]]/0.3048</f>
        <v>11.917224728119724</v>
      </c>
      <c r="O3612" s="3">
        <v>-78.024504123915648</v>
      </c>
      <c r="P3612" s="3">
        <v>-102.36669805231487</v>
      </c>
      <c r="Q3612" s="3">
        <v>11.396363844041568</v>
      </c>
      <c r="R3612" s="3">
        <f>DD_relocated_catalogue[[#This Row],[Northing uncertainty half-length (m)]]/0.3048</f>
        <v>3.1464364415463804</v>
      </c>
      <c r="S3612" s="3">
        <f>DD_relocated_catalogue[[#This Row],[Easting uncertainty half-length (m)]]/0.3048</f>
        <v>11.904539989298323</v>
      </c>
      <c r="T3612" s="3">
        <f>DD_relocated_catalogue[[#This Row],[Depth uncertainty half-length (m)]]/0.3048</f>
        <v>2.0666892843559639</v>
      </c>
      <c r="U3612" s="4">
        <v>0.10417564100100422</v>
      </c>
    </row>
    <row r="3613" spans="1:21" x14ac:dyDescent="0.25">
      <c r="A3613">
        <v>2115</v>
      </c>
      <c r="B3613" t="s">
        <v>23</v>
      </c>
      <c r="C3613" s="1">
        <v>41113.573791527779</v>
      </c>
      <c r="D3613" s="2">
        <f>(DD_relocated_catalogue[[#This Row],[SLB northing (m)]]/0.3048)+1169000</f>
        <v>1172803.999343832</v>
      </c>
      <c r="E3613" s="2">
        <f>(DD_relocated_catalogue[[#This Row],[SLB easting (m)]]/0.3048)+342000</f>
        <v>342217.00131233595</v>
      </c>
      <c r="F3613" s="2">
        <f>DD_relocated_catalogue[[#This Row],[SLB depth (m)]]/0.3048</f>
        <v>6544.9999999999991</v>
      </c>
      <c r="G3613">
        <v>-0.54</v>
      </c>
      <c r="H3613" s="1">
        <v>41113.573791481482</v>
      </c>
      <c r="I3613" s="3">
        <f>(DD_relocated_catalogue[[#This Row],[Relocated northing  (m)]]/0.3048)+1169000</f>
        <v>1172910.902230971</v>
      </c>
      <c r="J3613" s="3">
        <f>(DD_relocated_catalogue[[#This Row],[Relocated easting (m)]]/0.3048)+342000</f>
        <v>342327.14566929132</v>
      </c>
      <c r="K3613" s="3">
        <f>DD_relocated_catalogue[[#This Row],[Relocated depth (m)]]/0.3048</f>
        <v>6548.0971128608917</v>
      </c>
      <c r="L3613" s="3">
        <f>DD_relocated_catalogue[[#This Row],[Semi-minor axis length (m)]]/0.3048</f>
        <v>2.0819988298683816</v>
      </c>
      <c r="M3613" s="3">
        <f>DD_relocated_catalogue[[#This Row],[Semi-intermediate axis length (m)]]/0.3048</f>
        <v>3.4773243758187133</v>
      </c>
      <c r="N3613" s="3">
        <f>DD_relocated_catalogue[[#This Row],[Semi-major axis length (m)]]/0.3048</f>
        <v>13.842838827275314</v>
      </c>
      <c r="O3613" s="3">
        <v>-66.801067413728347</v>
      </c>
      <c r="P3613" s="3">
        <v>-93.518456670567943</v>
      </c>
      <c r="Q3613" s="3">
        <v>2.1707331128218015</v>
      </c>
      <c r="R3613" s="3">
        <f>DD_relocated_catalogue[[#This Row],[Northing uncertainty half-length (m)]]/0.3048</f>
        <v>3.2927655808477927</v>
      </c>
      <c r="S3613" s="3">
        <f>DD_relocated_catalogue[[#This Row],[Easting uncertainty half-length (m)]]/0.3048</f>
        <v>13.836407577902458</v>
      </c>
      <c r="T3613" s="3">
        <f>DD_relocated_catalogue[[#This Row],[Depth uncertainty half-length (m)]]/0.3048</f>
        <v>2.3752082894522721</v>
      </c>
      <c r="U3613" s="4">
        <v>8.8016925211384406E-2</v>
      </c>
    </row>
    <row r="3614" spans="1:21" x14ac:dyDescent="0.25">
      <c r="A3614">
        <v>1288</v>
      </c>
      <c r="B3614" t="s">
        <v>23</v>
      </c>
      <c r="C3614" s="1">
        <v>41084.742404351855</v>
      </c>
      <c r="D3614" s="2">
        <f>(DD_relocated_catalogue[[#This Row],[SLB northing (m)]]/0.3048)+1169000</f>
        <v>1172780</v>
      </c>
      <c r="E3614" s="2">
        <f>(DD_relocated_catalogue[[#This Row],[SLB easting (m)]]/0.3048)+342000</f>
        <v>342385</v>
      </c>
      <c r="F3614" s="2">
        <f>DD_relocated_catalogue[[#This Row],[SLB depth (m)]]/0.3048</f>
        <v>6566.0006561679784</v>
      </c>
      <c r="G3614">
        <v>-0.89</v>
      </c>
      <c r="H3614" s="1">
        <v>41084.742404351855</v>
      </c>
      <c r="I3614" s="3">
        <f>(DD_relocated_catalogue[[#This Row],[Relocated northing  (m)]]/0.3048)+1169000</f>
        <v>1172743.0413385828</v>
      </c>
      <c r="J3614" s="3">
        <f>(DD_relocated_catalogue[[#This Row],[Relocated easting (m)]]/0.3048)+342000</f>
        <v>342061.81430446194</v>
      </c>
      <c r="K3614" s="3">
        <f>DD_relocated_catalogue[[#This Row],[Relocated depth (m)]]/0.3048</f>
        <v>6556.6272965879261</v>
      </c>
      <c r="L3614" s="3">
        <f>DD_relocated_catalogue[[#This Row],[Semi-minor axis length (m)]]/0.3048</f>
        <v>1.6627886236084031</v>
      </c>
      <c r="M3614" s="3">
        <f>DD_relocated_catalogue[[#This Row],[Semi-intermediate axis length (m)]]/0.3048</f>
        <v>2.8271949936810201</v>
      </c>
      <c r="N3614" s="3">
        <f>DD_relocated_catalogue[[#This Row],[Semi-major axis length (m)]]/0.3048</f>
        <v>11.935914237837371</v>
      </c>
      <c r="O3614" s="3">
        <v>-88.176948669810841</v>
      </c>
      <c r="P3614" s="3">
        <v>-17.533258364573477</v>
      </c>
      <c r="Q3614" s="3">
        <v>103.04161906010221</v>
      </c>
      <c r="R3614" s="3">
        <f>DD_relocated_catalogue[[#This Row],[Northing uncertainty half-length (m)]]/0.3048</f>
        <v>2.9697254217249038</v>
      </c>
      <c r="S3614" s="3">
        <f>DD_relocated_catalogue[[#This Row],[Easting uncertainty half-length (m)]]/0.3048</f>
        <v>11.893644132106393</v>
      </c>
      <c r="T3614" s="3">
        <f>DD_relocated_catalogue[[#This Row],[Depth uncertainty half-length (m)]]/0.3048</f>
        <v>1.6981266828221477</v>
      </c>
      <c r="U3614" s="4">
        <v>8.1899570392165236E-2</v>
      </c>
    </row>
    <row r="3615" spans="1:21" x14ac:dyDescent="0.25">
      <c r="A3615">
        <v>1268</v>
      </c>
      <c r="B3615" t="s">
        <v>23</v>
      </c>
      <c r="C3615" s="1">
        <v>41084.716422233796</v>
      </c>
      <c r="D3615" s="2">
        <f>(DD_relocated_catalogue[[#This Row],[SLB northing (m)]]/0.3048)+1169000</f>
        <v>1172742.001312336</v>
      </c>
      <c r="E3615" s="2">
        <f>(DD_relocated_catalogue[[#This Row],[SLB easting (m)]]/0.3048)+342000</f>
        <v>342347.00131233595</v>
      </c>
      <c r="F3615" s="2">
        <f>DD_relocated_catalogue[[#This Row],[SLB depth (m)]]/0.3048</f>
        <v>6521.0006561679793</v>
      </c>
      <c r="G3615">
        <v>-0.5</v>
      </c>
      <c r="H3615" s="1">
        <v>41084.716422210651</v>
      </c>
      <c r="I3615" s="3">
        <f>(DD_relocated_catalogue[[#This Row],[Relocated northing  (m)]]/0.3048)+1169000</f>
        <v>1172773.464566929</v>
      </c>
      <c r="J3615" s="3">
        <f>(DD_relocated_catalogue[[#This Row],[Relocated easting (m)]]/0.3048)+342000</f>
        <v>342364.46850393701</v>
      </c>
      <c r="K3615" s="3">
        <f>DD_relocated_catalogue[[#This Row],[Relocated depth (m)]]/0.3048</f>
        <v>6485.6594488188975</v>
      </c>
      <c r="L3615" s="3">
        <f>DD_relocated_catalogue[[#This Row],[Semi-minor axis length (m)]]/0.3048</f>
        <v>2.1565612671413557</v>
      </c>
      <c r="M3615" s="3">
        <f>DD_relocated_catalogue[[#This Row],[Semi-intermediate axis length (m)]]/0.3048</f>
        <v>3.8169425740343526</v>
      </c>
      <c r="N3615" s="3">
        <f>DD_relocated_catalogue[[#This Row],[Semi-major axis length (m)]]/0.3048</f>
        <v>12.719882804201928</v>
      </c>
      <c r="O3615" s="3">
        <v>-67.440954784093847</v>
      </c>
      <c r="P3615" s="3">
        <v>-93.064272163180163</v>
      </c>
      <c r="Q3615" s="3">
        <v>4.9094094586647481</v>
      </c>
      <c r="R3615" s="3">
        <f>DD_relocated_catalogue[[#This Row],[Northing uncertainty half-length (m)]]/0.3048</f>
        <v>3.6343964645544089</v>
      </c>
      <c r="S3615" s="3">
        <f>DD_relocated_catalogue[[#This Row],[Easting uncertainty half-length (m)]]/0.3048</f>
        <v>12.708835105098771</v>
      </c>
      <c r="T3615" s="3">
        <f>DD_relocated_catalogue[[#This Row],[Depth uncertainty half-length (m)]]/0.3048</f>
        <v>2.4810590333480187</v>
      </c>
      <c r="U3615" s="4">
        <v>9.7926824545864322E-2</v>
      </c>
    </row>
    <row r="3616" spans="1:21" x14ac:dyDescent="0.25">
      <c r="A3616">
        <v>1776</v>
      </c>
      <c r="B3616" t="s">
        <v>23</v>
      </c>
      <c r="C3616" s="1">
        <v>41087.473074456022</v>
      </c>
      <c r="D3616" s="2">
        <f>(DD_relocated_catalogue[[#This Row],[SLB northing (m)]]/0.3048)+1169000</f>
        <v>1172662.998687664</v>
      </c>
      <c r="E3616" s="2">
        <f>(DD_relocated_catalogue[[#This Row],[SLB easting (m)]]/0.3048)+342000</f>
        <v>342218.99934383202</v>
      </c>
      <c r="F3616" s="2">
        <f>DD_relocated_catalogue[[#This Row],[SLB depth (m)]]/0.3048</f>
        <v>6490</v>
      </c>
      <c r="G3616">
        <v>-0.55000000000000004</v>
      </c>
      <c r="H3616" s="1">
        <v>41087.473074456022</v>
      </c>
      <c r="I3616" s="3">
        <f>(DD_relocated_catalogue[[#This Row],[Relocated northing  (m)]]/0.3048)+1169000</f>
        <v>1172757.6213910761</v>
      </c>
      <c r="J3616" s="3">
        <f>(DD_relocated_catalogue[[#This Row],[Relocated easting (m)]]/0.3048)+342000</f>
        <v>342520.17060367455</v>
      </c>
      <c r="K3616" s="3">
        <f>DD_relocated_catalogue[[#This Row],[Relocated depth (m)]]/0.3048</f>
        <v>6450.7578740157478</v>
      </c>
      <c r="L3616" s="3">
        <f>DD_relocated_catalogue[[#This Row],[Semi-minor axis length (m)]]/0.3048</f>
        <v>1.6391008607585789</v>
      </c>
      <c r="M3616" s="3">
        <f>DD_relocated_catalogue[[#This Row],[Semi-intermediate axis length (m)]]/0.3048</f>
        <v>2.7552839197720669</v>
      </c>
      <c r="N3616" s="3">
        <f>DD_relocated_catalogue[[#This Row],[Semi-major axis length (m)]]/0.3048</f>
        <v>13.076762486503686</v>
      </c>
      <c r="O3616" s="3">
        <v>-78.782398009086705</v>
      </c>
      <c r="P3616" s="3">
        <v>-98.716999147745327</v>
      </c>
      <c r="Q3616" s="3">
        <v>7.2356618385677667</v>
      </c>
      <c r="R3616" s="3">
        <f>DD_relocated_catalogue[[#This Row],[Northing uncertainty half-length (m)]]/0.3048</f>
        <v>2.7164788496113479</v>
      </c>
      <c r="S3616" s="3">
        <f>DD_relocated_catalogue[[#This Row],[Easting uncertainty half-length (m)]]/0.3048</f>
        <v>13.06762345023793</v>
      </c>
      <c r="T3616" s="3">
        <f>DD_relocated_catalogue[[#This Row],[Depth uncertainty half-length (m)]]/0.3048</f>
        <v>1.7322861513868135</v>
      </c>
      <c r="U3616" s="4">
        <v>8.2957336340946777E-2</v>
      </c>
    </row>
    <row r="3617" spans="1:21" x14ac:dyDescent="0.25">
      <c r="A3617">
        <v>1557</v>
      </c>
      <c r="B3617" t="s">
        <v>23</v>
      </c>
      <c r="C3617" s="1">
        <v>41085.76077050926</v>
      </c>
      <c r="D3617" s="2">
        <f>(DD_relocated_catalogue[[#This Row],[SLB northing (m)]]/0.3048)+1169000</f>
        <v>1172573.999343832</v>
      </c>
      <c r="E3617" s="2">
        <f>(DD_relocated_catalogue[[#This Row],[SLB easting (m)]]/0.3048)+342000</f>
        <v>342290</v>
      </c>
      <c r="F3617" s="2">
        <f>DD_relocated_catalogue[[#This Row],[SLB depth (m)]]/0.3048</f>
        <v>6502.0013123359577</v>
      </c>
      <c r="G3617">
        <v>-0.35</v>
      </c>
      <c r="H3617" s="1">
        <v>41085.760770462963</v>
      </c>
      <c r="I3617" s="3">
        <f>(DD_relocated_catalogue[[#This Row],[Relocated northing  (m)]]/0.3048)+1169000</f>
        <v>1172624.8490813649</v>
      </c>
      <c r="J3617" s="3">
        <f>(DD_relocated_catalogue[[#This Row],[Relocated easting (m)]]/0.3048)+342000</f>
        <v>342197.79527559056</v>
      </c>
      <c r="K3617" s="3">
        <f>DD_relocated_catalogue[[#This Row],[Relocated depth (m)]]/0.3048</f>
        <v>6505.2690288713911</v>
      </c>
      <c r="L3617" s="3">
        <f>DD_relocated_catalogue[[#This Row],[Semi-minor axis length (m)]]/0.3048</f>
        <v>2.0200991940281967</v>
      </c>
      <c r="M3617" s="3">
        <f>DD_relocated_catalogue[[#This Row],[Semi-intermediate axis length (m)]]/0.3048</f>
        <v>3.4965313774693225</v>
      </c>
      <c r="N3617" s="3">
        <f>DD_relocated_catalogue[[#This Row],[Semi-major axis length (m)]]/0.3048</f>
        <v>11.86662212227661</v>
      </c>
      <c r="O3617" s="3">
        <v>-77.610310039395259</v>
      </c>
      <c r="P3617" s="3">
        <v>-106.2028102036073</v>
      </c>
      <c r="Q3617" s="3">
        <v>12.232352363415524</v>
      </c>
      <c r="R3617" s="3">
        <f>DD_relocated_catalogue[[#This Row],[Northing uncertainty half-length (m)]]/0.3048</f>
        <v>3.486461935012048</v>
      </c>
      <c r="S3617" s="3">
        <f>DD_relocated_catalogue[[#This Row],[Easting uncertainty half-length (m)]]/0.3048</f>
        <v>11.821801819257903</v>
      </c>
      <c r="T3617" s="3">
        <f>DD_relocated_catalogue[[#This Row],[Depth uncertainty half-length (m)]]/0.3048</f>
        <v>2.2159117437536642</v>
      </c>
      <c r="U3617" s="4">
        <v>9.570397455776801E-2</v>
      </c>
    </row>
    <row r="3618" spans="1:21" x14ac:dyDescent="0.25">
      <c r="A3618">
        <v>1529</v>
      </c>
      <c r="B3618" t="s">
        <v>23</v>
      </c>
      <c r="C3618" s="1">
        <v>41085.688200381941</v>
      </c>
      <c r="D3618" s="2">
        <f>(DD_relocated_catalogue[[#This Row],[SLB northing (m)]]/0.3048)+1169000</f>
        <v>1172796.000656168</v>
      </c>
      <c r="E3618" s="2">
        <f>(DD_relocated_catalogue[[#This Row],[SLB easting (m)]]/0.3048)+342000</f>
        <v>342417.99868766405</v>
      </c>
      <c r="F3618" s="2">
        <f>DD_relocated_catalogue[[#This Row],[SLB depth (m)]]/0.3048</f>
        <v>6613.9993438320207</v>
      </c>
      <c r="G3618">
        <v>-0.41</v>
      </c>
      <c r="H3618" s="1">
        <v>41085.68820034722</v>
      </c>
      <c r="I3618" s="3">
        <f>(DD_relocated_catalogue[[#This Row],[Relocated northing  (m)]]/0.3048)+1169000</f>
        <v>1172785.9350393701</v>
      </c>
      <c r="J3618" s="3">
        <f>(DD_relocated_catalogue[[#This Row],[Relocated easting (m)]]/0.3048)+342000</f>
        <v>342373.05118110235</v>
      </c>
      <c r="K3618" s="3">
        <f>DD_relocated_catalogue[[#This Row],[Relocated depth (m)]]/0.3048</f>
        <v>6623.1496062992128</v>
      </c>
      <c r="L3618" s="3">
        <f>DD_relocated_catalogue[[#This Row],[Semi-minor axis length (m)]]/0.3048</f>
        <v>2.3844555571078625</v>
      </c>
      <c r="M3618" s="3">
        <f>DD_relocated_catalogue[[#This Row],[Semi-intermediate axis length (m)]]/0.3048</f>
        <v>3.3427008769702589</v>
      </c>
      <c r="N3618" s="3">
        <f>DD_relocated_catalogue[[#This Row],[Semi-major axis length (m)]]/0.3048</f>
        <v>12.427949868985671</v>
      </c>
      <c r="O3618" s="3">
        <v>-74.770856085968944</v>
      </c>
      <c r="P3618" s="3">
        <v>-100.8026173482052</v>
      </c>
      <c r="Q3618" s="3">
        <v>8.5870817563287716</v>
      </c>
      <c r="R3618" s="3">
        <f>DD_relocated_catalogue[[#This Row],[Northing uncertainty half-length (m)]]/0.3048</f>
        <v>3.282045186769218</v>
      </c>
      <c r="S3618" s="3">
        <f>DD_relocated_catalogue[[#This Row],[Easting uncertainty half-length (m)]]/0.3048</f>
        <v>12.406446034455296</v>
      </c>
      <c r="T3618" s="3">
        <f>DD_relocated_catalogue[[#This Row],[Depth uncertainty half-length (m)]]/0.3048</f>
        <v>2.5235810443671931</v>
      </c>
      <c r="U3618" s="4">
        <v>0.10344576701174266</v>
      </c>
    </row>
    <row r="3619" spans="1:21" x14ac:dyDescent="0.25">
      <c r="A3619">
        <v>1572</v>
      </c>
      <c r="B3619" t="s">
        <v>23</v>
      </c>
      <c r="C3619" s="1">
        <v>41085.846298518518</v>
      </c>
      <c r="D3619" s="2">
        <f>(DD_relocated_catalogue[[#This Row],[SLB northing (m)]]/0.3048)+1169000</f>
        <v>1172748.999343832</v>
      </c>
      <c r="E3619" s="2">
        <f>(DD_relocated_catalogue[[#This Row],[SLB easting (m)]]/0.3048)+342000</f>
        <v>342467.99868766405</v>
      </c>
      <c r="F3619" s="2">
        <f>DD_relocated_catalogue[[#This Row],[SLB depth (m)]]/0.3048</f>
        <v>6647.9986876640414</v>
      </c>
      <c r="G3619">
        <v>-0.59</v>
      </c>
      <c r="H3619" s="1">
        <v>41085.846298530094</v>
      </c>
      <c r="I3619" s="3">
        <f>(DD_relocated_catalogue[[#This Row],[Relocated northing  (m)]]/0.3048)+1169000</f>
        <v>1172736.8667979003</v>
      </c>
      <c r="J3619" s="3">
        <f>(DD_relocated_catalogue[[#This Row],[Relocated easting (m)]]/0.3048)+342000</f>
        <v>342444.68832020997</v>
      </c>
      <c r="K3619" s="3">
        <f>DD_relocated_catalogue[[#This Row],[Relocated depth (m)]]/0.3048</f>
        <v>6668.2841207349074</v>
      </c>
      <c r="L3619" s="3">
        <f>DD_relocated_catalogue[[#This Row],[Semi-minor axis length (m)]]/0.3048</f>
        <v>2.1803130436968896</v>
      </c>
      <c r="M3619" s="3">
        <f>DD_relocated_catalogue[[#This Row],[Semi-intermediate axis length (m)]]/0.3048</f>
        <v>3.5716559411896798</v>
      </c>
      <c r="N3619" s="3">
        <f>DD_relocated_catalogue[[#This Row],[Semi-major axis length (m)]]/0.3048</f>
        <v>12.626656082903098</v>
      </c>
      <c r="O3619" s="3">
        <v>-71.29880372125146</v>
      </c>
      <c r="P3619" s="3">
        <v>-93.329305530783188</v>
      </c>
      <c r="Q3619" s="3">
        <v>4.448813826579638</v>
      </c>
      <c r="R3619" s="3">
        <f>DD_relocated_catalogue[[#This Row],[Northing uncertainty half-length (m)]]/0.3048</f>
        <v>3.4354390113560949</v>
      </c>
      <c r="S3619" s="3">
        <f>DD_relocated_catalogue[[#This Row],[Easting uncertainty half-length (m)]]/0.3048</f>
        <v>12.621242814838009</v>
      </c>
      <c r="T3619" s="3">
        <f>DD_relocated_catalogue[[#This Row],[Depth uncertainty half-length (m)]]/0.3048</f>
        <v>2.3507087337748387</v>
      </c>
      <c r="U3619" s="4">
        <v>9.1821973294076209E-2</v>
      </c>
    </row>
    <row r="3620" spans="1:21" x14ac:dyDescent="0.25">
      <c r="A3620">
        <v>1610</v>
      </c>
      <c r="B3620" t="s">
        <v>23</v>
      </c>
      <c r="C3620" s="1">
        <v>41086.141321157411</v>
      </c>
      <c r="D3620" s="2">
        <f>(DD_relocated_catalogue[[#This Row],[SLB northing (m)]]/0.3048)+1169000</f>
        <v>1172780</v>
      </c>
      <c r="E3620" s="2">
        <f>(DD_relocated_catalogue[[#This Row],[SLB easting (m)]]/0.3048)+342000</f>
        <v>342467.00131233595</v>
      </c>
      <c r="F3620" s="2">
        <f>DD_relocated_catalogue[[#This Row],[SLB depth (m)]]/0.3048</f>
        <v>6746.0006561679784</v>
      </c>
      <c r="G3620">
        <v>-0.62</v>
      </c>
      <c r="H3620" s="1">
        <v>41086.141321099538</v>
      </c>
      <c r="I3620" s="3">
        <f>(DD_relocated_catalogue[[#This Row],[Relocated northing  (m)]]/0.3048)+1169000</f>
        <v>1172759.3897637795</v>
      </c>
      <c r="J3620" s="3">
        <f>(DD_relocated_catalogue[[#This Row],[Relocated easting (m)]]/0.3048)+342000</f>
        <v>342607.29330708663</v>
      </c>
      <c r="K3620" s="3">
        <f>DD_relocated_catalogue[[#This Row],[Relocated depth (m)]]/0.3048</f>
        <v>6792.7526246719162</v>
      </c>
      <c r="L3620" s="3">
        <f>DD_relocated_catalogue[[#This Row],[Semi-minor axis length (m)]]/0.3048</f>
        <v>2.0085822522654917</v>
      </c>
      <c r="M3620" s="3">
        <f>DD_relocated_catalogue[[#This Row],[Semi-intermediate axis length (m)]]/0.3048</f>
        <v>3.7647441195850075</v>
      </c>
      <c r="N3620" s="3">
        <f>DD_relocated_catalogue[[#This Row],[Semi-major axis length (m)]]/0.3048</f>
        <v>13.963413843813861</v>
      </c>
      <c r="O3620" s="3">
        <v>-65.386792162291428</v>
      </c>
      <c r="P3620" s="3">
        <v>-94.380973946516079</v>
      </c>
      <c r="Q3620" s="3">
        <v>6.4342489230923148</v>
      </c>
      <c r="R3620" s="3">
        <f>DD_relocated_catalogue[[#This Row],[Northing uncertainty half-length (m)]]/0.3048</f>
        <v>3.5628188074625311</v>
      </c>
      <c r="S3620" s="3">
        <f>DD_relocated_catalogue[[#This Row],[Easting uncertainty half-length (m)]]/0.3048</f>
        <v>13.943588040629091</v>
      </c>
      <c r="T3620" s="3">
        <f>DD_relocated_catalogue[[#This Row],[Depth uncertainty half-length (m)]]/0.3048</f>
        <v>2.4362673612811134</v>
      </c>
      <c r="U3620" s="4">
        <v>7.9132033041911104E-2</v>
      </c>
    </row>
    <row r="3621" spans="1:21" x14ac:dyDescent="0.25">
      <c r="A3621">
        <v>1525</v>
      </c>
      <c r="B3621" t="s">
        <v>23</v>
      </c>
      <c r="C3621" s="1">
        <v>41085.674212638885</v>
      </c>
      <c r="D3621" s="2">
        <f>(DD_relocated_catalogue[[#This Row],[SLB northing (m)]]/0.3048)+1169000</f>
        <v>1172813.999343832</v>
      </c>
      <c r="E3621" s="2">
        <f>(DD_relocated_catalogue[[#This Row],[SLB easting (m)]]/0.3048)+342000</f>
        <v>342433.99934383202</v>
      </c>
      <c r="F3621" s="2">
        <f>DD_relocated_catalogue[[#This Row],[SLB depth (m)]]/0.3048</f>
        <v>6653.9993438320207</v>
      </c>
      <c r="G3621">
        <v>-0.3</v>
      </c>
      <c r="H3621" s="1">
        <v>41085.674212638885</v>
      </c>
      <c r="I3621" s="3">
        <f>(DD_relocated_catalogue[[#This Row],[Relocated northing  (m)]]/0.3048)+1169000</f>
        <v>1172772.4015748031</v>
      </c>
      <c r="J3621" s="3">
        <f>(DD_relocated_catalogue[[#This Row],[Relocated easting (m)]]/0.3048)+342000</f>
        <v>342327.42782152229</v>
      </c>
      <c r="K3621" s="3">
        <f>DD_relocated_catalogue[[#This Row],[Relocated depth (m)]]/0.3048</f>
        <v>6679.3339895013123</v>
      </c>
      <c r="L3621" s="3">
        <f>DD_relocated_catalogue[[#This Row],[Semi-minor axis length (m)]]/0.3048</f>
        <v>2.2554234026716475</v>
      </c>
      <c r="M3621" s="3">
        <f>DD_relocated_catalogue[[#This Row],[Semi-intermediate axis length (m)]]/0.3048</f>
        <v>3.6248210932203033</v>
      </c>
      <c r="N3621" s="3">
        <f>DD_relocated_catalogue[[#This Row],[Semi-major axis length (m)]]/0.3048</f>
        <v>12.729677414159546</v>
      </c>
      <c r="O3621" s="3">
        <v>-71.789930685022668</v>
      </c>
      <c r="P3621" s="3">
        <v>-94.198465421488962</v>
      </c>
      <c r="Q3621" s="3">
        <v>1.3296935791128957</v>
      </c>
      <c r="R3621" s="3">
        <f>DD_relocated_catalogue[[#This Row],[Northing uncertainty half-length (m)]]/0.3048</f>
        <v>3.5381005319360761</v>
      </c>
      <c r="S3621" s="3">
        <f>DD_relocated_catalogue[[#This Row],[Easting uncertainty half-length (m)]]/0.3048</f>
        <v>12.71264125755855</v>
      </c>
      <c r="T3621" s="3">
        <f>DD_relocated_catalogue[[#This Row],[Depth uncertainty half-length (m)]]/0.3048</f>
        <v>2.4133704339579274</v>
      </c>
      <c r="U3621" s="4">
        <v>9.4713899789067107E-2</v>
      </c>
    </row>
    <row r="3622" spans="1:21" x14ac:dyDescent="0.25">
      <c r="A3622">
        <v>1224</v>
      </c>
      <c r="B3622" t="s">
        <v>23</v>
      </c>
      <c r="C3622" s="1">
        <v>41084.513834201389</v>
      </c>
      <c r="D3622" s="2">
        <f>(DD_relocated_catalogue[[#This Row],[SLB northing (m)]]/0.3048)+1169000</f>
        <v>1172736.000656168</v>
      </c>
      <c r="E3622" s="2">
        <f>(DD_relocated_catalogue[[#This Row],[SLB easting (m)]]/0.3048)+342000</f>
        <v>342360</v>
      </c>
      <c r="F3622" s="2">
        <f>DD_relocated_catalogue[[#This Row],[SLB depth (m)]]/0.3048</f>
        <v>6514.9999999999991</v>
      </c>
      <c r="G3622">
        <v>-0.11</v>
      </c>
      <c r="H3622" s="1">
        <v>41084.513834178244</v>
      </c>
      <c r="I3622" s="3">
        <f>(DD_relocated_catalogue[[#This Row],[Relocated northing  (m)]]/0.3048)+1169000</f>
        <v>1172773.7828083991</v>
      </c>
      <c r="J3622" s="3">
        <f>(DD_relocated_catalogue[[#This Row],[Relocated easting (m)]]/0.3048)+342000</f>
        <v>342322.17519685038</v>
      </c>
      <c r="K3622" s="3">
        <f>DD_relocated_catalogue[[#This Row],[Relocated depth (m)]]/0.3048</f>
        <v>6483.4809711286089</v>
      </c>
      <c r="L3622" s="3">
        <f>DD_relocated_catalogue[[#This Row],[Semi-minor axis length (m)]]/0.3048</f>
        <v>2.0695782176965505</v>
      </c>
      <c r="M3622" s="3">
        <f>DD_relocated_catalogue[[#This Row],[Semi-intermediate axis length (m)]]/0.3048</f>
        <v>3.1601746573833807</v>
      </c>
      <c r="N3622" s="3">
        <f>DD_relocated_catalogue[[#This Row],[Semi-major axis length (m)]]/0.3048</f>
        <v>12.820016919201652</v>
      </c>
      <c r="O3622" s="3">
        <v>-65.574656207777835</v>
      </c>
      <c r="P3622" s="3">
        <v>-94.715083576987325</v>
      </c>
      <c r="Q3622" s="3">
        <v>1.7706897559518386</v>
      </c>
      <c r="R3622" s="3">
        <f>DD_relocated_catalogue[[#This Row],[Northing uncertainty half-length (m)]]/0.3048</f>
        <v>3.049270379397881</v>
      </c>
      <c r="S3622" s="3">
        <f>DD_relocated_catalogue[[#This Row],[Easting uncertainty half-length (m)]]/0.3048</f>
        <v>12.800178361325548</v>
      </c>
      <c r="T3622" s="3">
        <f>DD_relocated_catalogue[[#This Row],[Depth uncertainty half-length (m)]]/0.3048</f>
        <v>2.3299400389889993</v>
      </c>
      <c r="U3622" s="4">
        <v>0.10189397883100546</v>
      </c>
    </row>
    <row r="3623" spans="1:21" x14ac:dyDescent="0.25">
      <c r="A3623">
        <v>1175</v>
      </c>
      <c r="B3623" t="s">
        <v>23</v>
      </c>
      <c r="C3623" s="1">
        <v>41083.844084317127</v>
      </c>
      <c r="D3623" s="2">
        <f>(DD_relocated_catalogue[[#This Row],[SLB northing (m)]]/0.3048)+1169000</f>
        <v>1172695</v>
      </c>
      <c r="E3623" s="2">
        <f>(DD_relocated_catalogue[[#This Row],[SLB easting (m)]]/0.3048)+342000</f>
        <v>342295</v>
      </c>
      <c r="F3623" s="2">
        <f>DD_relocated_catalogue[[#This Row],[SLB depth (m)]]/0.3048</f>
        <v>6483.9993438320207</v>
      </c>
      <c r="G3623">
        <v>-1.0900000000000001</v>
      </c>
      <c r="H3623" s="1">
        <v>41083.844084236109</v>
      </c>
      <c r="I3623" s="3">
        <f>(DD_relocated_catalogue[[#This Row],[Relocated northing  (m)]]/0.3048)+1169000</f>
        <v>1172801.1154855643</v>
      </c>
      <c r="J3623" s="3">
        <f>(DD_relocated_catalogue[[#This Row],[Relocated easting (m)]]/0.3048)+342000</f>
        <v>342215.31167979003</v>
      </c>
      <c r="K3623" s="3">
        <f>DD_relocated_catalogue[[#This Row],[Relocated depth (m)]]/0.3048</f>
        <v>6504.4947506561675</v>
      </c>
      <c r="L3623" s="3">
        <f>DD_relocated_catalogue[[#This Row],[Semi-minor axis length (m)]]/0.3048</f>
        <v>2.0828081142702319</v>
      </c>
      <c r="M3623" s="3">
        <f>DD_relocated_catalogue[[#This Row],[Semi-intermediate axis length (m)]]/0.3048</f>
        <v>3.5636805810729815</v>
      </c>
      <c r="N3623" s="3">
        <f>DD_relocated_catalogue[[#This Row],[Semi-major axis length (m)]]/0.3048</f>
        <v>13.360385978218233</v>
      </c>
      <c r="O3623" s="3">
        <v>-77.285711572636188</v>
      </c>
      <c r="P3623" s="3">
        <v>-101.43893756490196</v>
      </c>
      <c r="Q3623" s="3">
        <v>6.80910913040948</v>
      </c>
      <c r="R3623" s="3">
        <f>DD_relocated_catalogue[[#This Row],[Northing uncertainty half-length (m)]]/0.3048</f>
        <v>3.6106370481883543</v>
      </c>
      <c r="S3623" s="3">
        <f>DD_relocated_catalogue[[#This Row],[Easting uncertainty half-length (m)]]/0.3048</f>
        <v>13.309087851658285</v>
      </c>
      <c r="T3623" s="3">
        <f>DD_relocated_catalogue[[#This Row],[Depth uncertainty half-length (m)]]/0.3048</f>
        <v>2.2438613971769992</v>
      </c>
      <c r="U3623" s="4">
        <v>9.9003153486395226E-2</v>
      </c>
    </row>
    <row r="3624" spans="1:21" x14ac:dyDescent="0.25">
      <c r="A3624">
        <v>1231</v>
      </c>
      <c r="B3624" t="s">
        <v>23</v>
      </c>
      <c r="C3624" s="1">
        <v>41084.59277653935</v>
      </c>
      <c r="D3624" s="2">
        <f>(DD_relocated_catalogue[[#This Row],[SLB northing (m)]]/0.3048)+1169000</f>
        <v>1172668.999343832</v>
      </c>
      <c r="E3624" s="2">
        <f>(DD_relocated_catalogue[[#This Row],[SLB easting (m)]]/0.3048)+342000</f>
        <v>342457.99868766405</v>
      </c>
      <c r="F3624" s="2">
        <f>DD_relocated_catalogue[[#This Row],[SLB depth (m)]]/0.3048</f>
        <v>6577.0013123359577</v>
      </c>
      <c r="G3624">
        <v>-1.01</v>
      </c>
      <c r="H3624" s="1">
        <v>41084.592776585647</v>
      </c>
      <c r="I3624" s="3">
        <f>(DD_relocated_catalogue[[#This Row],[Relocated northing  (m)]]/0.3048)+1169000</f>
        <v>1172649.8162729659</v>
      </c>
      <c r="J3624" s="3">
        <f>(DD_relocated_catalogue[[#This Row],[Relocated easting (m)]]/0.3048)+342000</f>
        <v>342310.71522309713</v>
      </c>
      <c r="K3624" s="3">
        <f>DD_relocated_catalogue[[#This Row],[Relocated depth (m)]]/0.3048</f>
        <v>6593.595800524934</v>
      </c>
      <c r="L3624" s="3">
        <f>DD_relocated_catalogue[[#This Row],[Semi-minor axis length (m)]]/0.3048</f>
        <v>1.786031130413765</v>
      </c>
      <c r="M3624" s="3">
        <f>DD_relocated_catalogue[[#This Row],[Semi-intermediate axis length (m)]]/0.3048</f>
        <v>2.9677494738103638</v>
      </c>
      <c r="N3624" s="3">
        <f>DD_relocated_catalogue[[#This Row],[Semi-major axis length (m)]]/0.3048</f>
        <v>11.690377205702132</v>
      </c>
      <c r="O3624" s="3">
        <v>-85.483468045276368</v>
      </c>
      <c r="P3624" s="3">
        <v>-112.62764688282985</v>
      </c>
      <c r="Q3624" s="3">
        <v>22.539663167608545</v>
      </c>
      <c r="R3624" s="3">
        <f>DD_relocated_catalogue[[#This Row],[Northing uncertainty half-length (m)]]/0.3048</f>
        <v>2.9598892550731923</v>
      </c>
      <c r="S3624" s="3">
        <f>DD_relocated_catalogue[[#This Row],[Easting uncertainty half-length (m)]]/0.3048</f>
        <v>11.685009506994714</v>
      </c>
      <c r="T3624" s="3">
        <f>DD_relocated_catalogue[[#This Row],[Depth uncertainty half-length (m)]]/0.3048</f>
        <v>1.8139707927650373</v>
      </c>
      <c r="U3624" s="4">
        <v>8.2972090188419778E-2</v>
      </c>
    </row>
    <row r="3625" spans="1:21" x14ac:dyDescent="0.25">
      <c r="A3625">
        <v>1009</v>
      </c>
      <c r="B3625" t="s">
        <v>23</v>
      </c>
      <c r="C3625" s="1">
        <v>41074.815004780095</v>
      </c>
      <c r="D3625" s="2">
        <f>(DD_relocated_catalogue[[#This Row],[SLB northing (m)]]/0.3048)+1169000</f>
        <v>1172487.001312336</v>
      </c>
      <c r="E3625" s="2">
        <f>(DD_relocated_catalogue[[#This Row],[SLB easting (m)]]/0.3048)+342000</f>
        <v>342137.99868766405</v>
      </c>
      <c r="F3625" s="2">
        <f>DD_relocated_catalogue[[#This Row],[SLB depth (m)]]/0.3048</f>
        <v>6586.0006561679784</v>
      </c>
      <c r="G3625">
        <v>-0.71</v>
      </c>
      <c r="H3625" s="1">
        <v>41074.815004710646</v>
      </c>
      <c r="I3625" s="3">
        <f>(DD_relocated_catalogue[[#This Row],[Relocated northing  (m)]]/0.3048)+1169000</f>
        <v>1172532.2342519686</v>
      </c>
      <c r="J3625" s="3">
        <f>(DD_relocated_catalogue[[#This Row],[Relocated easting (m)]]/0.3048)+342000</f>
        <v>342001.61745406827</v>
      </c>
      <c r="K3625" s="3">
        <f>DD_relocated_catalogue[[#This Row],[Relocated depth (m)]]/0.3048</f>
        <v>6590.0820209973745</v>
      </c>
      <c r="L3625" s="3">
        <f>DD_relocated_catalogue[[#This Row],[Semi-minor axis length (m)]]/0.3048</f>
        <v>1.4769591643732611</v>
      </c>
      <c r="M3625" s="3">
        <f>DD_relocated_catalogue[[#This Row],[Semi-intermediate axis length (m)]]/0.3048</f>
        <v>2.5858799535912373</v>
      </c>
      <c r="N3625" s="3">
        <f>DD_relocated_catalogue[[#This Row],[Semi-major axis length (m)]]/0.3048</f>
        <v>12.008062677837044</v>
      </c>
      <c r="O3625" s="3">
        <v>-85.90518406285787</v>
      </c>
      <c r="P3625" s="3">
        <v>-107.22112397239049</v>
      </c>
      <c r="Q3625" s="3">
        <v>9.5704804792260187</v>
      </c>
      <c r="R3625" s="3">
        <f>DD_relocated_catalogue[[#This Row],[Northing uncertainty half-length (m)]]/0.3048</f>
        <v>3.0027786531471081</v>
      </c>
      <c r="S3625" s="3">
        <f>DD_relocated_catalogue[[#This Row],[Easting uncertainty half-length (m)]]/0.3048</f>
        <v>11.899661064109118</v>
      </c>
      <c r="T3625" s="3">
        <f>DD_relocated_catalogue[[#This Row],[Depth uncertainty half-length (m)]]/0.3048</f>
        <v>1.4947639732807938</v>
      </c>
      <c r="U3625" s="4">
        <v>6.9617082428988286E-2</v>
      </c>
    </row>
    <row r="3626" spans="1:21" x14ac:dyDescent="0.25">
      <c r="A3626">
        <v>1485</v>
      </c>
      <c r="B3626" t="s">
        <v>23</v>
      </c>
      <c r="C3626" s="1">
        <v>41085.614420057871</v>
      </c>
      <c r="D3626" s="2">
        <f>(DD_relocated_catalogue[[#This Row],[SLB northing (m)]]/0.3048)+1169000</f>
        <v>1172757.001312336</v>
      </c>
      <c r="E3626" s="2">
        <f>(DD_relocated_catalogue[[#This Row],[SLB easting (m)]]/0.3048)+342000</f>
        <v>342420</v>
      </c>
      <c r="F3626" s="2">
        <f>DD_relocated_catalogue[[#This Row],[SLB depth (m)]]/0.3048</f>
        <v>6563.9993438320207</v>
      </c>
      <c r="G3626">
        <v>-1.07</v>
      </c>
      <c r="H3626" s="1">
        <v>41085.614420046295</v>
      </c>
      <c r="I3626" s="3">
        <f>(DD_relocated_catalogue[[#This Row],[Relocated northing  (m)]]/0.3048)+1169000</f>
        <v>1172770.3280839894</v>
      </c>
      <c r="J3626" s="3">
        <f>(DD_relocated_catalogue[[#This Row],[Relocated easting (m)]]/0.3048)+342000</f>
        <v>342308.9402887139</v>
      </c>
      <c r="K3626" s="3">
        <f>DD_relocated_catalogue[[#This Row],[Relocated depth (m)]]/0.3048</f>
        <v>6585.9776902887133</v>
      </c>
      <c r="L3626" s="3">
        <f>DD_relocated_catalogue[[#This Row],[Semi-minor axis length (m)]]/0.3048</f>
        <v>1.6649684597421417</v>
      </c>
      <c r="M3626" s="3">
        <f>DD_relocated_catalogue[[#This Row],[Semi-intermediate axis length (m)]]/0.3048</f>
        <v>2.6978778766520319</v>
      </c>
      <c r="N3626" s="3">
        <f>DD_relocated_catalogue[[#This Row],[Semi-major axis length (m)]]/0.3048</f>
        <v>12.956409986259734</v>
      </c>
      <c r="O3626" s="3">
        <v>-88.66461901646953</v>
      </c>
      <c r="P3626" s="3">
        <v>-2.1049345860697786</v>
      </c>
      <c r="Q3626" s="3">
        <v>90.785753875141538</v>
      </c>
      <c r="R3626" s="3">
        <f>DD_relocated_catalogue[[#This Row],[Northing uncertainty half-length (m)]]/0.3048</f>
        <v>2.7106251402664636</v>
      </c>
      <c r="S3626" s="3">
        <f>DD_relocated_catalogue[[#This Row],[Easting uncertainty half-length (m)]]/0.3048</f>
        <v>12.949459857950218</v>
      </c>
      <c r="T3626" s="3">
        <f>DD_relocated_catalogue[[#This Row],[Depth uncertainty half-length (m)]]/0.3048</f>
        <v>1.6912260522737925</v>
      </c>
      <c r="U3626" s="4">
        <v>7.70770980016727E-2</v>
      </c>
    </row>
    <row r="3627" spans="1:21" x14ac:dyDescent="0.25">
      <c r="A3627">
        <v>1276</v>
      </c>
      <c r="B3627" t="s">
        <v>23</v>
      </c>
      <c r="C3627" s="1">
        <v>41084.724852615742</v>
      </c>
      <c r="D3627" s="2">
        <f>(DD_relocated_catalogue[[#This Row],[SLB northing (m)]]/0.3048)+1169000</f>
        <v>1172677.001312336</v>
      </c>
      <c r="E3627" s="2">
        <f>(DD_relocated_catalogue[[#This Row],[SLB easting (m)]]/0.3048)+342000</f>
        <v>342137.99868766405</v>
      </c>
      <c r="F3627" s="2">
        <f>DD_relocated_catalogue[[#This Row],[SLB depth (m)]]/0.3048</f>
        <v>6507.9986876640414</v>
      </c>
      <c r="G3627">
        <v>0.13</v>
      </c>
      <c r="H3627" s="1">
        <v>41084.724852627318</v>
      </c>
      <c r="I3627" s="3">
        <f>(DD_relocated_catalogue[[#This Row],[Relocated northing  (m)]]/0.3048)+1169000</f>
        <v>1172749.6850393701</v>
      </c>
      <c r="J3627" s="3">
        <f>(DD_relocated_catalogue[[#This Row],[Relocated easting (m)]]/0.3048)+342000</f>
        <v>342362.30643044622</v>
      </c>
      <c r="K3627" s="3">
        <f>DD_relocated_catalogue[[#This Row],[Relocated depth (m)]]/0.3048</f>
        <v>6471.272965879265</v>
      </c>
      <c r="L3627" s="3">
        <f>DD_relocated_catalogue[[#This Row],[Semi-minor axis length (m)]]/0.3048</f>
        <v>1.9534412779852022</v>
      </c>
      <c r="M3627" s="3">
        <f>DD_relocated_catalogue[[#This Row],[Semi-intermediate axis length (m)]]/0.3048</f>
        <v>3.1135538691553446</v>
      </c>
      <c r="N3627" s="3">
        <f>DD_relocated_catalogue[[#This Row],[Semi-major axis length (m)]]/0.3048</f>
        <v>12.175216762879424</v>
      </c>
      <c r="O3627" s="3">
        <v>-65.682772835916438</v>
      </c>
      <c r="P3627" s="3">
        <v>-95.377557099474316</v>
      </c>
      <c r="Q3627" s="3">
        <v>1.5161118232700059</v>
      </c>
      <c r="R3627" s="3">
        <f>DD_relocated_catalogue[[#This Row],[Northing uncertainty half-length (m)]]/0.3048</f>
        <v>3.0195966136946435</v>
      </c>
      <c r="S3627" s="3">
        <f>DD_relocated_catalogue[[#This Row],[Easting uncertainty half-length (m)]]/0.3048</f>
        <v>12.144898392663077</v>
      </c>
      <c r="T3627" s="3">
        <f>DD_relocated_catalogue[[#This Row],[Depth uncertainty half-length (m)]]/0.3048</f>
        <v>2.2369890646245651</v>
      </c>
      <c r="U3627" s="4">
        <v>9.6550954916735723E-2</v>
      </c>
    </row>
    <row r="3628" spans="1:21" x14ac:dyDescent="0.25">
      <c r="A3628">
        <v>1283</v>
      </c>
      <c r="B3628" t="s">
        <v>23</v>
      </c>
      <c r="C3628" s="1">
        <v>41084.737606921299</v>
      </c>
      <c r="D3628" s="2">
        <f>(DD_relocated_catalogue[[#This Row],[SLB northing (m)]]/0.3048)+1169000</f>
        <v>1172550</v>
      </c>
      <c r="E3628" s="2">
        <f>(DD_relocated_catalogue[[#This Row],[SLB easting (m)]]/0.3048)+342000</f>
        <v>342051.00065616798</v>
      </c>
      <c r="F3628" s="2">
        <f>DD_relocated_catalogue[[#This Row],[SLB depth (m)]]/0.3048</f>
        <v>6633.9993438320207</v>
      </c>
      <c r="G3628">
        <v>-0.43</v>
      </c>
      <c r="H3628" s="1">
        <v>41084.737606967596</v>
      </c>
      <c r="I3628" s="3">
        <f>(DD_relocated_catalogue[[#This Row],[Relocated northing  (m)]]/0.3048)+1169000</f>
        <v>1172576.0695538057</v>
      </c>
      <c r="J3628" s="3">
        <f>(DD_relocated_catalogue[[#This Row],[Relocated easting (m)]]/0.3048)+342000</f>
        <v>342065.43963254592</v>
      </c>
      <c r="K3628" s="3">
        <f>DD_relocated_catalogue[[#This Row],[Relocated depth (m)]]/0.3048</f>
        <v>6634.4488188976375</v>
      </c>
      <c r="L3628" s="3">
        <f>DD_relocated_catalogue[[#This Row],[Semi-minor axis length (m)]]/0.3048</f>
        <v>2.2897022519388748</v>
      </c>
      <c r="M3628" s="3">
        <f>DD_relocated_catalogue[[#This Row],[Semi-intermediate axis length (m)]]/0.3048</f>
        <v>3.4640579167810301</v>
      </c>
      <c r="N3628" s="3">
        <f>DD_relocated_catalogue[[#This Row],[Semi-major axis length (m)]]/0.3048</f>
        <v>12.483699371876449</v>
      </c>
      <c r="O3628" s="3">
        <v>-83.025950192011834</v>
      </c>
      <c r="P3628" s="3">
        <v>-95.498793425868001</v>
      </c>
      <c r="Q3628" s="3">
        <v>-0.81023787041624051</v>
      </c>
      <c r="R3628" s="3">
        <f>DD_relocated_catalogue[[#This Row],[Northing uncertainty half-length (m)]]/0.3048</f>
        <v>3.6714903714581482</v>
      </c>
      <c r="S3628" s="3">
        <f>DD_relocated_catalogue[[#This Row],[Easting uncertainty half-length (m)]]/0.3048</f>
        <v>12.408218828039457</v>
      </c>
      <c r="T3628" s="3">
        <f>DD_relocated_catalogue[[#This Row],[Depth uncertainty half-length (m)]]/0.3048</f>
        <v>2.2909004909343569</v>
      </c>
      <c r="U3628" s="4">
        <v>0.10027905653725229</v>
      </c>
    </row>
    <row r="3629" spans="1:21" x14ac:dyDescent="0.25">
      <c r="A3629">
        <v>1983</v>
      </c>
      <c r="B3629" t="s">
        <v>23</v>
      </c>
      <c r="C3629" s="1">
        <v>41102.272438136577</v>
      </c>
      <c r="D3629" s="2">
        <f>(DD_relocated_catalogue[[#This Row],[SLB northing (m)]]/0.3048)+1169000</f>
        <v>1172488.999343832</v>
      </c>
      <c r="E3629" s="2">
        <f>(DD_relocated_catalogue[[#This Row],[SLB easting (m)]]/0.3048)+342000</f>
        <v>342132.99868766405</v>
      </c>
      <c r="F3629" s="2">
        <f>DD_relocated_catalogue[[#This Row],[SLB depth (m)]]/0.3048</f>
        <v>6586.0006561679784</v>
      </c>
      <c r="G3629">
        <v>7.0000000000000007E-2</v>
      </c>
      <c r="H3629" s="1">
        <v>41102.272438148146</v>
      </c>
      <c r="I3629" s="3">
        <f>(DD_relocated_catalogue[[#This Row],[Relocated northing  (m)]]/0.3048)+1169000</f>
        <v>1172477.6640419948</v>
      </c>
      <c r="J3629" s="3">
        <f>(DD_relocated_catalogue[[#This Row],[Relocated easting (m)]]/0.3048)+342000</f>
        <v>341957.16535433073</v>
      </c>
      <c r="K3629" s="3">
        <f>DD_relocated_catalogue[[#This Row],[Relocated depth (m)]]/0.3048</f>
        <v>6531.4566929133853</v>
      </c>
      <c r="L3629" s="3">
        <f>DD_relocated_catalogue[[#This Row],[Semi-minor axis length (m)]]/0.3048</f>
        <v>1.9530030602065827</v>
      </c>
      <c r="M3629" s="3">
        <f>DD_relocated_catalogue[[#This Row],[Semi-intermediate axis length (m)]]/0.3048</f>
        <v>3.2760823865306721</v>
      </c>
      <c r="N3629" s="3">
        <f>DD_relocated_catalogue[[#This Row],[Semi-major axis length (m)]]/0.3048</f>
        <v>12.084956717625488</v>
      </c>
      <c r="O3629" s="3">
        <v>-87.982182426467276</v>
      </c>
      <c r="P3629" s="3">
        <v>-144.09607578261119</v>
      </c>
      <c r="Q3629" s="3">
        <v>45.193104366365922</v>
      </c>
      <c r="R3629" s="3">
        <f>DD_relocated_catalogue[[#This Row],[Northing uncertainty half-length (m)]]/0.3048</f>
        <v>3.7302448729053919</v>
      </c>
      <c r="S3629" s="3">
        <f>DD_relocated_catalogue[[#This Row],[Easting uncertainty half-length (m)]]/0.3048</f>
        <v>11.935048798174913</v>
      </c>
      <c r="T3629" s="3">
        <f>DD_relocated_catalogue[[#This Row],[Depth uncertainty half-length (m)]]/0.3048</f>
        <v>1.9816801386173986</v>
      </c>
      <c r="U3629" s="4">
        <v>9.1961393724277543E-2</v>
      </c>
    </row>
    <row r="3630" spans="1:21" x14ac:dyDescent="0.25">
      <c r="A3630">
        <v>1331</v>
      </c>
      <c r="B3630" t="s">
        <v>23</v>
      </c>
      <c r="C3630" s="1">
        <v>41084.947781863426</v>
      </c>
      <c r="D3630" s="2">
        <f>(DD_relocated_catalogue[[#This Row],[SLB northing (m)]]/0.3048)+1169000</f>
        <v>1172707.998687664</v>
      </c>
      <c r="E3630" s="2">
        <f>(DD_relocated_catalogue[[#This Row],[SLB easting (m)]]/0.3048)+342000</f>
        <v>342363.99934383202</v>
      </c>
      <c r="F3630" s="2">
        <f>DD_relocated_catalogue[[#This Row],[SLB depth (m)]]/0.3048</f>
        <v>6503.9993438320207</v>
      </c>
      <c r="G3630">
        <v>-0.76</v>
      </c>
      <c r="H3630" s="1">
        <v>41084.947781817129</v>
      </c>
      <c r="I3630" s="3">
        <f>(DD_relocated_catalogue[[#This Row],[Relocated northing  (m)]]/0.3048)+1169000</f>
        <v>1172752.9199475066</v>
      </c>
      <c r="J3630" s="3">
        <f>(DD_relocated_catalogue[[#This Row],[Relocated easting (m)]]/0.3048)+342000</f>
        <v>342302.87401574804</v>
      </c>
      <c r="K3630" s="3">
        <f>DD_relocated_catalogue[[#This Row],[Relocated depth (m)]]/0.3048</f>
        <v>6477.8313648293961</v>
      </c>
      <c r="L3630" s="3">
        <f>DD_relocated_catalogue[[#This Row],[Semi-minor axis length (m)]]/0.3048</f>
        <v>1.6977496357981412</v>
      </c>
      <c r="M3630" s="3">
        <f>DD_relocated_catalogue[[#This Row],[Semi-intermediate axis length (m)]]/0.3048</f>
        <v>3.2050726570824248</v>
      </c>
      <c r="N3630" s="3">
        <f>DD_relocated_catalogue[[#This Row],[Semi-major axis length (m)]]/0.3048</f>
        <v>12.02011351011534</v>
      </c>
      <c r="O3630" s="3">
        <v>-72.936988693315627</v>
      </c>
      <c r="P3630" s="3">
        <v>-96.32639354323662</v>
      </c>
      <c r="Q3630" s="3">
        <v>3.879627205020618</v>
      </c>
      <c r="R3630" s="3">
        <f>DD_relocated_catalogue[[#This Row],[Northing uncertainty half-length (m)]]/0.3048</f>
        <v>3.0993899737041515</v>
      </c>
      <c r="S3630" s="3">
        <f>DD_relocated_catalogue[[#This Row],[Easting uncertainty half-length (m)]]/0.3048</f>
        <v>12.005210236857511</v>
      </c>
      <c r="T3630" s="3">
        <f>DD_relocated_catalogue[[#This Row],[Depth uncertainty half-length (m)]]/0.3048</f>
        <v>1.900329805521789</v>
      </c>
      <c r="U3630" s="4">
        <v>9.4621683527531988E-2</v>
      </c>
    </row>
    <row r="3631" spans="1:21" x14ac:dyDescent="0.25">
      <c r="A3631">
        <v>1371</v>
      </c>
      <c r="B3631" t="s">
        <v>23</v>
      </c>
      <c r="C3631" s="1">
        <v>41085.189737233799</v>
      </c>
      <c r="D3631" s="2">
        <f>(DD_relocated_catalogue[[#This Row],[SLB northing (m)]]/0.3048)+1169000</f>
        <v>1172678.999343832</v>
      </c>
      <c r="E3631" s="2">
        <f>(DD_relocated_catalogue[[#This Row],[SLB easting (m)]]/0.3048)+342000</f>
        <v>342338.99934383202</v>
      </c>
      <c r="F3631" s="2">
        <f>DD_relocated_catalogue[[#This Row],[SLB depth (m)]]/0.3048</f>
        <v>6487.9986876640414</v>
      </c>
      <c r="G3631">
        <v>-0.26</v>
      </c>
      <c r="H3631" s="1">
        <v>41085.189737245368</v>
      </c>
      <c r="I3631" s="3">
        <f>(DD_relocated_catalogue[[#This Row],[Relocated northing  (m)]]/0.3048)+1169000</f>
        <v>1172743.9895013124</v>
      </c>
      <c r="J3631" s="3">
        <f>(DD_relocated_catalogue[[#This Row],[Relocated easting (m)]]/0.3048)+342000</f>
        <v>342203.03149606299</v>
      </c>
      <c r="K3631" s="3">
        <f>DD_relocated_catalogue[[#This Row],[Relocated depth (m)]]/0.3048</f>
        <v>6448.218503937007</v>
      </c>
      <c r="L3631" s="3">
        <f>DD_relocated_catalogue[[#This Row],[Semi-minor axis length (m)]]/0.3048</f>
        <v>1.8522634661762167</v>
      </c>
      <c r="M3631" s="3">
        <f>DD_relocated_catalogue[[#This Row],[Semi-intermediate axis length (m)]]/0.3048</f>
        <v>3.0673059073839877</v>
      </c>
      <c r="N3631" s="3">
        <f>DD_relocated_catalogue[[#This Row],[Semi-major axis length (m)]]/0.3048</f>
        <v>12.628550111738631</v>
      </c>
      <c r="O3631" s="3">
        <v>-71.567882405936317</v>
      </c>
      <c r="P3631" s="3">
        <v>-93.817829926959035</v>
      </c>
      <c r="Q3631" s="3">
        <v>8.5199624672131297E-2</v>
      </c>
      <c r="R3631" s="3">
        <f>DD_relocated_catalogue[[#This Row],[Northing uncertainty half-length (m)]]/0.3048</f>
        <v>3.0393440328523345</v>
      </c>
      <c r="S3631" s="3">
        <f>DD_relocated_catalogue[[#This Row],[Easting uncertainty half-length (m)]]/0.3048</f>
        <v>12.601697084505352</v>
      </c>
      <c r="T3631" s="3">
        <f>DD_relocated_catalogue[[#This Row],[Depth uncertainty half-length (m)]]/0.3048</f>
        <v>2.0075053274111809</v>
      </c>
      <c r="U3631" s="4">
        <v>9.4884034363078879E-2</v>
      </c>
    </row>
    <row r="3632" spans="1:21" x14ac:dyDescent="0.25">
      <c r="A3632">
        <v>872</v>
      </c>
      <c r="B3632" t="s">
        <v>23</v>
      </c>
      <c r="C3632" s="1">
        <v>41035.917020347224</v>
      </c>
      <c r="D3632" s="2">
        <f>(DD_relocated_catalogue[[#This Row],[SLB northing (m)]]/0.3048)+1169000</f>
        <v>1172646.000656168</v>
      </c>
      <c r="E3632" s="2">
        <f>(DD_relocated_catalogue[[#This Row],[SLB easting (m)]]/0.3048)+342000</f>
        <v>342012.99868766405</v>
      </c>
      <c r="F3632" s="2">
        <f>DD_relocated_catalogue[[#This Row],[SLB depth (m)]]/0.3048</f>
        <v>6782.0013123359577</v>
      </c>
      <c r="G3632">
        <v>-0.8</v>
      </c>
      <c r="H3632" s="1">
        <v>41035.917020358793</v>
      </c>
      <c r="I3632" s="3">
        <f>(DD_relocated_catalogue[[#This Row],[Relocated northing  (m)]]/0.3048)+1169000</f>
        <v>1172699.0583989501</v>
      </c>
      <c r="J3632" s="3">
        <f>(DD_relocated_catalogue[[#This Row],[Relocated easting (m)]]/0.3048)+342000</f>
        <v>342202.26377952757</v>
      </c>
      <c r="K3632" s="3">
        <f>DD_relocated_catalogue[[#This Row],[Relocated depth (m)]]/0.3048</f>
        <v>6819.2224409448809</v>
      </c>
      <c r="L3632" s="3">
        <f>DD_relocated_catalogue[[#This Row],[Semi-minor axis length (m)]]/0.3048</f>
        <v>1.6854191454443084</v>
      </c>
      <c r="M3632" s="3">
        <f>DD_relocated_catalogue[[#This Row],[Semi-intermediate axis length (m)]]/0.3048</f>
        <v>2.6322494773500971</v>
      </c>
      <c r="N3632" s="3">
        <f>DD_relocated_catalogue[[#This Row],[Semi-major axis length (m)]]/0.3048</f>
        <v>12.910858158414111</v>
      </c>
      <c r="O3632" s="3">
        <v>-71.332444379294671</v>
      </c>
      <c r="P3632" s="3">
        <v>-96.707611628859482</v>
      </c>
      <c r="Q3632" s="3">
        <v>2.0654068542943236</v>
      </c>
      <c r="R3632" s="3">
        <f>DD_relocated_catalogue[[#This Row],[Northing uncertainty half-length (m)]]/0.3048</f>
        <v>2.705603362917814</v>
      </c>
      <c r="S3632" s="3">
        <f>DD_relocated_catalogue[[#This Row],[Easting uncertainty half-length (m)]]/0.3048</f>
        <v>12.865645263701003</v>
      </c>
      <c r="T3632" s="3">
        <f>DD_relocated_catalogue[[#This Row],[Depth uncertainty half-length (m)]]/0.3048</f>
        <v>1.8454915221914674</v>
      </c>
      <c r="U3632" s="4">
        <v>6.5483900821155641E-2</v>
      </c>
    </row>
    <row r="3633" spans="1:21" x14ac:dyDescent="0.25">
      <c r="A3633">
        <v>1630</v>
      </c>
      <c r="B3633" t="s">
        <v>23</v>
      </c>
      <c r="C3633" s="1">
        <v>41086.298261875003</v>
      </c>
      <c r="D3633" s="2">
        <f>(DD_relocated_catalogue[[#This Row],[SLB northing (m)]]/0.3048)+1169000</f>
        <v>1172622.001312336</v>
      </c>
      <c r="E3633" s="2">
        <f>(DD_relocated_catalogue[[#This Row],[SLB easting (m)]]/0.3048)+342000</f>
        <v>342320</v>
      </c>
      <c r="F3633" s="2">
        <f>DD_relocated_catalogue[[#This Row],[SLB depth (m)]]/0.3048</f>
        <v>6482.9986876640414</v>
      </c>
      <c r="G3633">
        <v>-0.61</v>
      </c>
      <c r="H3633" s="1">
        <v>41086.298261886572</v>
      </c>
      <c r="I3633" s="3">
        <f>(DD_relocated_catalogue[[#This Row],[Relocated northing  (m)]]/0.3048)+1169000</f>
        <v>1172605.652887139</v>
      </c>
      <c r="J3633" s="3">
        <f>(DD_relocated_catalogue[[#This Row],[Relocated easting (m)]]/0.3048)+342000</f>
        <v>342030.04265091865</v>
      </c>
      <c r="K3633" s="3">
        <f>DD_relocated_catalogue[[#This Row],[Relocated depth (m)]]/0.3048</f>
        <v>6478.9206036745409</v>
      </c>
      <c r="L3633" s="3">
        <f>DD_relocated_catalogue[[#This Row],[Semi-minor axis length (m)]]/0.3048</f>
        <v>1.9570867178872069</v>
      </c>
      <c r="M3633" s="3">
        <f>DD_relocated_catalogue[[#This Row],[Semi-intermediate axis length (m)]]/0.3048</f>
        <v>3.0179772051726612</v>
      </c>
      <c r="N3633" s="3">
        <f>DD_relocated_catalogue[[#This Row],[Semi-major axis length (m)]]/0.3048</f>
        <v>12.956246964666976</v>
      </c>
      <c r="O3633" s="3">
        <v>-78.761989156027525</v>
      </c>
      <c r="P3633" s="3">
        <v>-103.70699832008941</v>
      </c>
      <c r="Q3633" s="3">
        <v>4.4700401389692086</v>
      </c>
      <c r="R3633" s="3">
        <f>DD_relocated_catalogue[[#This Row],[Northing uncertainty half-length (m)]]/0.3048</f>
        <v>3.5525188925805677</v>
      </c>
      <c r="S3633" s="3">
        <f>DD_relocated_catalogue[[#This Row],[Easting uncertainty half-length (m)]]/0.3048</f>
        <v>12.783654567565552</v>
      </c>
      <c r="T3633" s="3">
        <f>DD_relocated_catalogue[[#This Row],[Depth uncertainty half-length (m)]]/0.3048</f>
        <v>2.0890807771277546</v>
      </c>
      <c r="U3633" s="4">
        <v>0.10770008649089421</v>
      </c>
    </row>
    <row r="3634" spans="1:21" x14ac:dyDescent="0.25">
      <c r="A3634">
        <v>1198</v>
      </c>
      <c r="B3634" t="s">
        <v>23</v>
      </c>
      <c r="C3634" s="1">
        <v>41084.323716180559</v>
      </c>
      <c r="D3634" s="2">
        <f>(DD_relocated_catalogue[[#This Row],[SLB northing (m)]]/0.3048)+1169000</f>
        <v>1172680</v>
      </c>
      <c r="E3634" s="2">
        <f>(DD_relocated_catalogue[[#This Row],[SLB easting (m)]]/0.3048)+342000</f>
        <v>342278.99934383202</v>
      </c>
      <c r="F3634" s="2">
        <f>DD_relocated_catalogue[[#This Row],[SLB depth (m)]]/0.3048</f>
        <v>6474.9999999999991</v>
      </c>
      <c r="G3634">
        <v>-0.81</v>
      </c>
      <c r="H3634" s="1">
        <v>41084.323716180559</v>
      </c>
      <c r="I3634" s="3">
        <f>(DD_relocated_catalogue[[#This Row],[Relocated northing  (m)]]/0.3048)+1169000</f>
        <v>1172677.5065616798</v>
      </c>
      <c r="J3634" s="3">
        <f>(DD_relocated_catalogue[[#This Row],[Relocated easting (m)]]/0.3048)+342000</f>
        <v>342116.92585301836</v>
      </c>
      <c r="K3634" s="3">
        <f>DD_relocated_catalogue[[#This Row],[Relocated depth (m)]]/0.3048</f>
        <v>6446.0236220472443</v>
      </c>
      <c r="L3634" s="3">
        <f>DD_relocated_catalogue[[#This Row],[Semi-minor axis length (m)]]/0.3048</f>
        <v>1.8175874612427534</v>
      </c>
      <c r="M3634" s="3">
        <f>DD_relocated_catalogue[[#This Row],[Semi-intermediate axis length (m)]]/0.3048</f>
        <v>3.3586847262018846</v>
      </c>
      <c r="N3634" s="3">
        <f>DD_relocated_catalogue[[#This Row],[Semi-major axis length (m)]]/0.3048</f>
        <v>12.750185567753519</v>
      </c>
      <c r="O3634" s="3">
        <v>-68.68004384309782</v>
      </c>
      <c r="P3634" s="3">
        <v>-93.461330064633202</v>
      </c>
      <c r="Q3634" s="3">
        <v>-3.7000495813244396</v>
      </c>
      <c r="R3634" s="3">
        <f>DD_relocated_catalogue[[#This Row],[Northing uncertainty half-length (m)]]/0.3048</f>
        <v>3.509242490808949</v>
      </c>
      <c r="S3634" s="3">
        <f>DD_relocated_catalogue[[#This Row],[Easting uncertainty half-length (m)]]/0.3048</f>
        <v>12.654120488502322</v>
      </c>
      <c r="T3634" s="3">
        <f>DD_relocated_catalogue[[#This Row],[Depth uncertainty half-length (m)]]/0.3048</f>
        <v>2.1043810691166254</v>
      </c>
      <c r="U3634" s="4">
        <v>9.2123905399172548E-2</v>
      </c>
    </row>
    <row r="3635" spans="1:21" x14ac:dyDescent="0.25">
      <c r="A3635">
        <v>1354</v>
      </c>
      <c r="B3635" t="s">
        <v>23</v>
      </c>
      <c r="C3635" s="1">
        <v>41085.085142986114</v>
      </c>
      <c r="D3635" s="2">
        <f>(DD_relocated_catalogue[[#This Row],[SLB northing (m)]]/0.3048)+1169000</f>
        <v>1172703.999343832</v>
      </c>
      <c r="E3635" s="2">
        <f>(DD_relocated_catalogue[[#This Row],[SLB easting (m)]]/0.3048)+342000</f>
        <v>342385</v>
      </c>
      <c r="F3635" s="2">
        <f>DD_relocated_catalogue[[#This Row],[SLB depth (m)]]/0.3048</f>
        <v>6512.0013123359577</v>
      </c>
      <c r="G3635">
        <v>-0.71</v>
      </c>
      <c r="H3635" s="1">
        <v>41085.085142962962</v>
      </c>
      <c r="I3635" s="3">
        <f>(DD_relocated_catalogue[[#This Row],[Relocated northing  (m)]]/0.3048)+1169000</f>
        <v>1172734.1338582677</v>
      </c>
      <c r="J3635" s="3">
        <f>(DD_relocated_catalogue[[#This Row],[Relocated easting (m)]]/0.3048)+342000</f>
        <v>342368.82874015748</v>
      </c>
      <c r="K3635" s="3">
        <f>DD_relocated_catalogue[[#This Row],[Relocated depth (m)]]/0.3048</f>
        <v>6485.4232283464562</v>
      </c>
      <c r="L3635" s="3">
        <f>DD_relocated_catalogue[[#This Row],[Semi-minor axis length (m)]]/0.3048</f>
        <v>2.070230037197665</v>
      </c>
      <c r="M3635" s="3">
        <f>DD_relocated_catalogue[[#This Row],[Semi-intermediate axis length (m)]]/0.3048</f>
        <v>3.3208671854241945</v>
      </c>
      <c r="N3635" s="3">
        <f>DD_relocated_catalogue[[#This Row],[Semi-major axis length (m)]]/0.3048</f>
        <v>13.389219148183098</v>
      </c>
      <c r="O3635" s="3">
        <v>-66.037479185977872</v>
      </c>
      <c r="P3635" s="3">
        <v>-91.770587811120834</v>
      </c>
      <c r="Q3635" s="3">
        <v>0.78890270526407957</v>
      </c>
      <c r="R3635" s="3">
        <f>DD_relocated_catalogue[[#This Row],[Northing uncertainty half-length (m)]]/0.3048</f>
        <v>3.1456092749935483</v>
      </c>
      <c r="S3635" s="3">
        <f>DD_relocated_catalogue[[#This Row],[Easting uncertainty half-length (m)]]/0.3048</f>
        <v>13.386762987921303</v>
      </c>
      <c r="T3635" s="3">
        <f>DD_relocated_catalogue[[#This Row],[Depth uncertainty half-length (m)]]/0.3048</f>
        <v>2.3228852765428711</v>
      </c>
      <c r="U3635" s="4">
        <v>9.4438306479953174E-2</v>
      </c>
    </row>
    <row r="3636" spans="1:21" x14ac:dyDescent="0.25">
      <c r="A3636">
        <v>1461</v>
      </c>
      <c r="B3636" t="s">
        <v>23</v>
      </c>
      <c r="C3636" s="1">
        <v>41085.55259929398</v>
      </c>
      <c r="D3636" s="2">
        <f>(DD_relocated_catalogue[[#This Row],[SLB northing (m)]]/0.3048)+1169000</f>
        <v>1172731.000656168</v>
      </c>
      <c r="E3636" s="2">
        <f>(DD_relocated_catalogue[[#This Row],[SLB easting (m)]]/0.3048)+342000</f>
        <v>342163.99934383202</v>
      </c>
      <c r="F3636" s="2">
        <f>DD_relocated_catalogue[[#This Row],[SLB depth (m)]]/0.3048</f>
        <v>6503.9993438320207</v>
      </c>
      <c r="G3636">
        <v>-0.75</v>
      </c>
      <c r="H3636" s="1">
        <v>41085.552599317132</v>
      </c>
      <c r="I3636" s="3">
        <f>(DD_relocated_catalogue[[#This Row],[Relocated northing  (m)]]/0.3048)+1169000</f>
        <v>1172774.409448819</v>
      </c>
      <c r="J3636" s="3">
        <f>(DD_relocated_catalogue[[#This Row],[Relocated easting (m)]]/0.3048)+342000</f>
        <v>342250.51181102364</v>
      </c>
      <c r="K3636" s="3">
        <f>DD_relocated_catalogue[[#This Row],[Relocated depth (m)]]/0.3048</f>
        <v>6466.6699475065616</v>
      </c>
      <c r="L3636" s="3">
        <f>DD_relocated_catalogue[[#This Row],[Semi-minor axis length (m)]]/0.3048</f>
        <v>1.6579673498916179</v>
      </c>
      <c r="M3636" s="3">
        <f>DD_relocated_catalogue[[#This Row],[Semi-intermediate axis length (m)]]/0.3048</f>
        <v>2.9330633046486749</v>
      </c>
      <c r="N3636" s="3">
        <f>DD_relocated_catalogue[[#This Row],[Semi-major axis length (m)]]/0.3048</f>
        <v>13.108559449985284</v>
      </c>
      <c r="O3636" s="3">
        <v>-68.220758370950762</v>
      </c>
      <c r="P3636" s="3">
        <v>-94.621206772235993</v>
      </c>
      <c r="Q3636" s="3">
        <v>0.37687996517611005</v>
      </c>
      <c r="R3636" s="3">
        <f>DD_relocated_catalogue[[#This Row],[Northing uncertainty half-length (m)]]/0.3048</f>
        <v>2.9142433769917151</v>
      </c>
      <c r="S3636" s="3">
        <f>DD_relocated_catalogue[[#This Row],[Easting uncertainty half-length (m)]]/0.3048</f>
        <v>13.072113592365229</v>
      </c>
      <c r="T3636" s="3">
        <f>DD_relocated_catalogue[[#This Row],[Depth uncertainty half-length (m)]]/0.3048</f>
        <v>1.9212784615990615</v>
      </c>
      <c r="U3636" s="4">
        <v>8.756038175526909E-2</v>
      </c>
    </row>
    <row r="3637" spans="1:21" x14ac:dyDescent="0.25">
      <c r="A3637">
        <v>1285</v>
      </c>
      <c r="B3637" t="s">
        <v>23</v>
      </c>
      <c r="C3637" s="1">
        <v>41084.740495509257</v>
      </c>
      <c r="D3637" s="2">
        <f>(DD_relocated_catalogue[[#This Row],[SLB northing (m)]]/0.3048)+1169000</f>
        <v>1172493.999343832</v>
      </c>
      <c r="E3637" s="2">
        <f>(DD_relocated_catalogue[[#This Row],[SLB easting (m)]]/0.3048)+342000</f>
        <v>342202.99868766405</v>
      </c>
      <c r="F3637" s="2">
        <f>DD_relocated_catalogue[[#This Row],[SLB depth (m)]]/0.3048</f>
        <v>6537.9986876640414</v>
      </c>
      <c r="G3637">
        <v>-0.68</v>
      </c>
      <c r="H3637" s="1">
        <v>41084.740495439815</v>
      </c>
      <c r="I3637" s="3">
        <f>(DD_relocated_catalogue[[#This Row],[Relocated northing  (m)]]/0.3048)+1169000</f>
        <v>1172555.2690288713</v>
      </c>
      <c r="J3637" s="3">
        <f>(DD_relocated_catalogue[[#This Row],[Relocated easting (m)]]/0.3048)+342000</f>
        <v>342096.07283464569</v>
      </c>
      <c r="K3637" s="3">
        <f>DD_relocated_catalogue[[#This Row],[Relocated depth (m)]]/0.3048</f>
        <v>6561.512467191601</v>
      </c>
      <c r="L3637" s="3">
        <f>DD_relocated_catalogue[[#This Row],[Semi-minor axis length (m)]]/0.3048</f>
        <v>2.6160235660398774</v>
      </c>
      <c r="M3637" s="3">
        <f>DD_relocated_catalogue[[#This Row],[Semi-intermediate axis length (m)]]/0.3048</f>
        <v>4.6631849129198537</v>
      </c>
      <c r="N3637" s="3">
        <f>DD_relocated_catalogue[[#This Row],[Semi-major axis length (m)]]/0.3048</f>
        <v>12.248607617387274</v>
      </c>
      <c r="O3637" s="3">
        <v>22.135441176423051</v>
      </c>
      <c r="P3637" s="3">
        <v>91.94760676917717</v>
      </c>
      <c r="Q3637" s="3">
        <v>-6.1300611379876573</v>
      </c>
      <c r="R3637" s="3">
        <f>DD_relocated_catalogue[[#This Row],[Northing uncertainty half-length (m)]]/0.3048</f>
        <v>3.3065895765989306</v>
      </c>
      <c r="S3637" s="3">
        <f>DD_relocated_catalogue[[#This Row],[Easting uncertainty half-length (m)]]/0.3048</f>
        <v>12.154785917800302</v>
      </c>
      <c r="T3637" s="3">
        <f>DD_relocated_catalogue[[#This Row],[Depth uncertainty half-length (m)]]/0.3048</f>
        <v>4.4163278499093028</v>
      </c>
      <c r="U3637" s="4">
        <v>0.17086132444330129</v>
      </c>
    </row>
    <row r="3638" spans="1:21" x14ac:dyDescent="0.25">
      <c r="A3638">
        <v>1706</v>
      </c>
      <c r="B3638" t="s">
        <v>23</v>
      </c>
      <c r="C3638" s="1">
        <v>41086.979525034723</v>
      </c>
      <c r="D3638" s="2">
        <f>(DD_relocated_catalogue[[#This Row],[SLB northing (m)]]/0.3048)+1169000</f>
        <v>1172730</v>
      </c>
      <c r="E3638" s="2">
        <f>(DD_relocated_catalogue[[#This Row],[SLB easting (m)]]/0.3048)+342000</f>
        <v>342451.00065616798</v>
      </c>
      <c r="F3638" s="2">
        <f>DD_relocated_catalogue[[#This Row],[SLB depth (m)]]/0.3048</f>
        <v>6577.0013123359577</v>
      </c>
      <c r="G3638">
        <v>-1.05</v>
      </c>
      <c r="H3638" s="1">
        <v>41086.979524988426</v>
      </c>
      <c r="I3638" s="3">
        <f>(DD_relocated_catalogue[[#This Row],[Relocated northing  (m)]]/0.3048)+1169000</f>
        <v>1172739.3799212598</v>
      </c>
      <c r="J3638" s="3">
        <f>(DD_relocated_catalogue[[#This Row],[Relocated easting (m)]]/0.3048)+342000</f>
        <v>342477.16863517062</v>
      </c>
      <c r="K3638" s="3">
        <f>DD_relocated_catalogue[[#This Row],[Relocated depth (m)]]/0.3048</f>
        <v>6576.2828083989498</v>
      </c>
      <c r="L3638" s="3">
        <f>DD_relocated_catalogue[[#This Row],[Semi-minor axis length (m)]]/0.3048</f>
        <v>1.7142336023285736</v>
      </c>
      <c r="M3638" s="3">
        <f>DD_relocated_catalogue[[#This Row],[Semi-intermediate axis length (m)]]/0.3048</f>
        <v>2.8579450540781748</v>
      </c>
      <c r="N3638" s="3">
        <f>DD_relocated_catalogue[[#This Row],[Semi-major axis length (m)]]/0.3048</f>
        <v>13.139399090063497</v>
      </c>
      <c r="O3638" s="3">
        <v>-83.933927169251774</v>
      </c>
      <c r="P3638" s="3">
        <v>-106.1563868382938</v>
      </c>
      <c r="Q3638" s="3">
        <v>16.318244339769215</v>
      </c>
      <c r="R3638" s="3">
        <f>DD_relocated_catalogue[[#This Row],[Northing uncertainty half-length (m)]]/0.3048</f>
        <v>2.8431823331459474</v>
      </c>
      <c r="S3638" s="3">
        <f>DD_relocated_catalogue[[#This Row],[Easting uncertainty half-length (m)]]/0.3048</f>
        <v>13.133594591536641</v>
      </c>
      <c r="T3638" s="3">
        <f>DD_relocated_catalogue[[#This Row],[Depth uncertainty half-length (m)]]/0.3048</f>
        <v>1.7502236153244501</v>
      </c>
      <c r="U3638" s="4">
        <v>7.6320370017378084E-2</v>
      </c>
    </row>
    <row r="3639" spans="1:21" x14ac:dyDescent="0.25">
      <c r="A3639">
        <v>965</v>
      </c>
      <c r="B3639" t="s">
        <v>23</v>
      </c>
      <c r="C3639" s="1">
        <v>41060.382355694448</v>
      </c>
      <c r="D3639" s="2">
        <f>(DD_relocated_catalogue[[#This Row],[SLB northing (m)]]/0.3048)+1169000</f>
        <v>1172741.000656168</v>
      </c>
      <c r="E3639" s="2">
        <f>(DD_relocated_catalogue[[#This Row],[SLB easting (m)]]/0.3048)+342000</f>
        <v>342346.00065616798</v>
      </c>
      <c r="F3639" s="2">
        <f>DD_relocated_catalogue[[#This Row],[SLB depth (m)]]/0.3048</f>
        <v>6502.9986876640414</v>
      </c>
      <c r="G3639">
        <v>-0.68</v>
      </c>
      <c r="H3639" s="1">
        <v>41060.382355752314</v>
      </c>
      <c r="I3639" s="3">
        <f>(DD_relocated_catalogue[[#This Row],[Relocated northing  (m)]]/0.3048)+1169000</f>
        <v>1172734.6620734909</v>
      </c>
      <c r="J3639" s="3">
        <f>(DD_relocated_catalogue[[#This Row],[Relocated easting (m)]]/0.3048)+342000</f>
        <v>342254.16338582675</v>
      </c>
      <c r="K3639" s="3">
        <f>DD_relocated_catalogue[[#This Row],[Relocated depth (m)]]/0.3048</f>
        <v>6493.727034120735</v>
      </c>
      <c r="L3639" s="3">
        <f>DD_relocated_catalogue[[#This Row],[Semi-minor axis length (m)]]/0.3048</f>
        <v>1.6291834696796881</v>
      </c>
      <c r="M3639" s="3">
        <f>DD_relocated_catalogue[[#This Row],[Semi-intermediate axis length (m)]]/0.3048</f>
        <v>2.6350755240898129</v>
      </c>
      <c r="N3639" s="3">
        <f>DD_relocated_catalogue[[#This Row],[Semi-major axis length (m)]]/0.3048</f>
        <v>11.729521319802528</v>
      </c>
      <c r="O3639" s="3">
        <v>-85.784059498377545</v>
      </c>
      <c r="P3639" s="3">
        <v>-108.68783696564904</v>
      </c>
      <c r="Q3639" s="3">
        <v>17.837368602890614</v>
      </c>
      <c r="R3639" s="3">
        <f>DD_relocated_catalogue[[#This Row],[Northing uncertainty half-length (m)]]/0.3048</f>
        <v>2.6283554994128866</v>
      </c>
      <c r="S3639" s="3">
        <f>DD_relocated_catalogue[[#This Row],[Easting uncertainty half-length (m)]]/0.3048</f>
        <v>11.725114035005104</v>
      </c>
      <c r="T3639" s="3">
        <f>DD_relocated_catalogue[[#This Row],[Depth uncertainty half-length (m)]]/0.3048</f>
        <v>1.6479929650747032</v>
      </c>
      <c r="U3639" s="4">
        <v>7.7408683653488103E-2</v>
      </c>
    </row>
    <row r="3640" spans="1:21" x14ac:dyDescent="0.25">
      <c r="A3640">
        <v>1207</v>
      </c>
      <c r="B3640" t="s">
        <v>23</v>
      </c>
      <c r="C3640" s="1">
        <v>41084.347300833331</v>
      </c>
      <c r="D3640" s="2">
        <f>(DD_relocated_catalogue[[#This Row],[SLB northing (m)]]/0.3048)+1169000</f>
        <v>1172511.000656168</v>
      </c>
      <c r="E3640" s="2">
        <f>(DD_relocated_catalogue[[#This Row],[SLB easting (m)]]/0.3048)+342000</f>
        <v>342262.99868766405</v>
      </c>
      <c r="F3640" s="2">
        <f>DD_relocated_catalogue[[#This Row],[SLB depth (m)]]/0.3048</f>
        <v>6514.9999999999991</v>
      </c>
      <c r="G3640">
        <v>-0.44</v>
      </c>
      <c r="H3640" s="1">
        <v>41084.347300868052</v>
      </c>
      <c r="I3640" s="3">
        <f>(DD_relocated_catalogue[[#This Row],[Relocated northing  (m)]]/0.3048)+1169000</f>
        <v>1172557.0472440945</v>
      </c>
      <c r="J3640" s="3">
        <f>(DD_relocated_catalogue[[#This Row],[Relocated easting (m)]]/0.3048)+342000</f>
        <v>342204.7867454068</v>
      </c>
      <c r="K3640" s="3">
        <f>DD_relocated_catalogue[[#This Row],[Relocated depth (m)]]/0.3048</f>
        <v>6513.5400262467192</v>
      </c>
      <c r="L3640" s="3">
        <f>DD_relocated_catalogue[[#This Row],[Semi-minor axis length (m)]]/0.3048</f>
        <v>2.1676204268184294</v>
      </c>
      <c r="M3640" s="3">
        <f>DD_relocated_catalogue[[#This Row],[Semi-intermediate axis length (m)]]/0.3048</f>
        <v>3.5625439467881588</v>
      </c>
      <c r="N3640" s="3">
        <f>DD_relocated_catalogue[[#This Row],[Semi-major axis length (m)]]/0.3048</f>
        <v>12.612613416655932</v>
      </c>
      <c r="O3640" s="3">
        <v>-73.722837408461601</v>
      </c>
      <c r="P3640" s="3">
        <v>-96.013338952108128</v>
      </c>
      <c r="Q3640" s="3">
        <v>1.5973504667610292</v>
      </c>
      <c r="R3640" s="3">
        <f>DD_relocated_catalogue[[#This Row],[Northing uncertainty half-length (m)]]/0.3048</f>
        <v>3.5466075294982211</v>
      </c>
      <c r="S3640" s="3">
        <f>DD_relocated_catalogue[[#This Row],[Easting uncertainty half-length (m)]]/0.3048</f>
        <v>12.573694089921739</v>
      </c>
      <c r="T3640" s="3">
        <f>DD_relocated_catalogue[[#This Row],[Depth uncertainty half-length (m)]]/0.3048</f>
        <v>2.3155528349422525</v>
      </c>
      <c r="U3640" s="4">
        <v>9.7881057059821835E-2</v>
      </c>
    </row>
    <row r="3641" spans="1:21" x14ac:dyDescent="0.25">
      <c r="A3641">
        <v>2232</v>
      </c>
      <c r="B3641" t="s">
        <v>23</v>
      </c>
      <c r="C3641" s="1">
        <v>41121.174585949077</v>
      </c>
      <c r="D3641" s="2">
        <f>(DD_relocated_catalogue[[#This Row],[SLB northing (m)]]/0.3048)+1169000</f>
        <v>1172830</v>
      </c>
      <c r="E3641" s="2">
        <f>(DD_relocated_catalogue[[#This Row],[SLB easting (m)]]/0.3048)+342000</f>
        <v>342397.00131233595</v>
      </c>
      <c r="F3641" s="2">
        <f>DD_relocated_catalogue[[#This Row],[SLB depth (m)]]/0.3048</f>
        <v>6852.0013123359568</v>
      </c>
      <c r="G3641">
        <v>-0.53</v>
      </c>
      <c r="H3641" s="1">
        <v>41121.174585891204</v>
      </c>
      <c r="I3641" s="3">
        <f>(DD_relocated_catalogue[[#This Row],[Relocated northing  (m)]]/0.3048)+1169000</f>
        <v>1172756.1318897638</v>
      </c>
      <c r="J3641" s="3">
        <f>(DD_relocated_catalogue[[#This Row],[Relocated easting (m)]]/0.3048)+342000</f>
        <v>342107.83792650921</v>
      </c>
      <c r="K3641" s="3">
        <f>DD_relocated_catalogue[[#This Row],[Relocated depth (m)]]/0.3048</f>
        <v>6895.5839895013114</v>
      </c>
      <c r="L3641" s="3">
        <f>DD_relocated_catalogue[[#This Row],[Semi-minor axis length (m)]]/0.3048</f>
        <v>1.9690175468286764</v>
      </c>
      <c r="M3641" s="3">
        <f>DD_relocated_catalogue[[#This Row],[Semi-intermediate axis length (m)]]/0.3048</f>
        <v>4.3903510849696037</v>
      </c>
      <c r="N3641" s="3">
        <f>DD_relocated_catalogue[[#This Row],[Semi-major axis length (m)]]/0.3048</f>
        <v>12.915874791855698</v>
      </c>
      <c r="O3641" s="3">
        <v>-68.619917186231746</v>
      </c>
      <c r="P3641" s="3">
        <v>-91.331501318695089</v>
      </c>
      <c r="Q3641" s="3">
        <v>-4.7060387256368976</v>
      </c>
      <c r="R3641" s="3">
        <f>DD_relocated_catalogue[[#This Row],[Northing uncertainty half-length (m)]]/0.3048</f>
        <v>4.30048090196175</v>
      </c>
      <c r="S3641" s="3">
        <f>DD_relocated_catalogue[[#This Row],[Easting uncertainty half-length (m)]]/0.3048</f>
        <v>12.84592747358686</v>
      </c>
      <c r="T3641" s="3">
        <f>DD_relocated_catalogue[[#This Row],[Depth uncertainty half-length (m)]]/0.3048</f>
        <v>2.4238504537385381</v>
      </c>
      <c r="U3641" s="4">
        <v>8.4351462040025013E-2</v>
      </c>
    </row>
    <row r="3642" spans="1:21" x14ac:dyDescent="0.25">
      <c r="A3642">
        <v>1146</v>
      </c>
      <c r="B3642" t="s">
        <v>23</v>
      </c>
      <c r="C3642" s="1">
        <v>41081.086463136577</v>
      </c>
      <c r="D3642" s="2">
        <f>(DD_relocated_catalogue[[#This Row],[SLB northing (m)]]/0.3048)+1169000</f>
        <v>1172510</v>
      </c>
      <c r="E3642" s="2">
        <f>(DD_relocated_catalogue[[#This Row],[SLB easting (m)]]/0.3048)+342000</f>
        <v>342240</v>
      </c>
      <c r="F3642" s="2">
        <f>DD_relocated_catalogue[[#This Row],[SLB depth (m)]]/0.3048</f>
        <v>6513.9993438320207</v>
      </c>
      <c r="G3642">
        <v>0.05</v>
      </c>
      <c r="H3642" s="1">
        <v>41081.086463101848</v>
      </c>
      <c r="I3642" s="3">
        <f>(DD_relocated_catalogue[[#This Row],[Relocated northing  (m)]]/0.3048)+1169000</f>
        <v>1172545.2198162731</v>
      </c>
      <c r="J3642" s="3">
        <f>(DD_relocated_catalogue[[#This Row],[Relocated easting (m)]]/0.3048)+342000</f>
        <v>342142.31299212598</v>
      </c>
      <c r="K3642" s="3">
        <f>DD_relocated_catalogue[[#This Row],[Relocated depth (m)]]/0.3048</f>
        <v>6492.3162729658789</v>
      </c>
      <c r="L3642" s="3">
        <f>DD_relocated_catalogue[[#This Row],[Semi-minor axis length (m)]]/0.3048</f>
        <v>2.2620435395183356</v>
      </c>
      <c r="M3642" s="3">
        <f>DD_relocated_catalogue[[#This Row],[Semi-intermediate axis length (m)]]/0.3048</f>
        <v>3.5802036287415251</v>
      </c>
      <c r="N3642" s="3">
        <f>DD_relocated_catalogue[[#This Row],[Semi-major axis length (m)]]/0.3048</f>
        <v>11.834952389870761</v>
      </c>
      <c r="O3642" s="3">
        <v>-70.772866040685926</v>
      </c>
      <c r="P3642" s="3">
        <v>-96.279458764416844</v>
      </c>
      <c r="Q3642" s="3">
        <v>1.1197481919820587</v>
      </c>
      <c r="R3642" s="3">
        <f>DD_relocated_catalogue[[#This Row],[Northing uncertainty half-length (m)]]/0.3048</f>
        <v>3.5711657930511946</v>
      </c>
      <c r="S3642" s="3">
        <f>DD_relocated_catalogue[[#This Row],[Easting uncertainty half-length (m)]]/0.3048</f>
        <v>11.785584741359669</v>
      </c>
      <c r="T3642" s="3">
        <f>DD_relocated_catalogue[[#This Row],[Depth uncertainty half-length (m)]]/0.3048</f>
        <v>2.4537324396444302</v>
      </c>
      <c r="U3642" s="4">
        <v>9.8090205663674268E-2</v>
      </c>
    </row>
    <row r="3643" spans="1:21" x14ac:dyDescent="0.25">
      <c r="A3643">
        <v>6699</v>
      </c>
      <c r="B3643" t="s">
        <v>23</v>
      </c>
      <c r="C3643" s="1">
        <v>42402.055383541665</v>
      </c>
      <c r="D3643" s="2">
        <f>(DD_relocated_catalogue[[#This Row],[SLB northing (m)]]/0.3048)+1169000</f>
        <v>1172740</v>
      </c>
      <c r="E3643" s="2">
        <f>(DD_relocated_catalogue[[#This Row],[SLB easting (m)]]/0.3048)+342000</f>
        <v>342405</v>
      </c>
      <c r="F3643" s="2">
        <f>DD_relocated_catalogue[[#This Row],[SLB depth (m)]]/0.3048</f>
        <v>6921.0006561679793</v>
      </c>
      <c r="G3643">
        <v>-1.77</v>
      </c>
      <c r="H3643" s="1">
        <v>42402.055383483799</v>
      </c>
      <c r="I3643" s="3">
        <f>(DD_relocated_catalogue[[#This Row],[Relocated northing  (m)]]/0.3048)+1169000</f>
        <v>1172751.3615485565</v>
      </c>
      <c r="J3643" s="3">
        <f>(DD_relocated_catalogue[[#This Row],[Relocated easting (m)]]/0.3048)+342000</f>
        <v>342683.54002624674</v>
      </c>
      <c r="K3643" s="3">
        <f>DD_relocated_catalogue[[#This Row],[Relocated depth (m)]]/0.3048</f>
        <v>6946.4796587926503</v>
      </c>
      <c r="L3643" s="3">
        <f>DD_relocated_catalogue[[#This Row],[Semi-minor axis length (m)]]/0.3048</f>
        <v>1.7709634799926641</v>
      </c>
      <c r="M3643" s="3">
        <f>DD_relocated_catalogue[[#This Row],[Semi-intermediate axis length (m)]]/0.3048</f>
        <v>5.128050952194096</v>
      </c>
      <c r="N3643" s="3">
        <f>DD_relocated_catalogue[[#This Row],[Semi-major axis length (m)]]/0.3048</f>
        <v>16.752362212062316</v>
      </c>
      <c r="O3643" s="3">
        <v>-63.168689522674882</v>
      </c>
      <c r="P3643" s="3">
        <v>-95.060603736684072</v>
      </c>
      <c r="Q3643" s="3">
        <v>5.4925558015673444</v>
      </c>
      <c r="R3643" s="3">
        <f>DD_relocated_catalogue[[#This Row],[Northing uncertainty half-length (m)]]/0.3048</f>
        <v>4.6021864291975687</v>
      </c>
      <c r="S3643" s="3">
        <f>DD_relocated_catalogue[[#This Row],[Easting uncertainty half-length (m)]]/0.3048</f>
        <v>16.736658431988388</v>
      </c>
      <c r="T3643" s="3">
        <f>DD_relocated_catalogue[[#This Row],[Depth uncertainty half-length (m)]]/0.3048</f>
        <v>2.8640875396662202</v>
      </c>
      <c r="U3643" s="4">
        <v>6.7022442447032607E-2</v>
      </c>
    </row>
    <row r="3644" spans="1:21" x14ac:dyDescent="0.25">
      <c r="A3644">
        <v>1481</v>
      </c>
      <c r="B3644" t="s">
        <v>23</v>
      </c>
      <c r="C3644" s="1">
        <v>41085.612822835647</v>
      </c>
      <c r="D3644" s="2">
        <f>(DD_relocated_catalogue[[#This Row],[SLB northing (m)]]/0.3048)+1169000</f>
        <v>1172761.000656168</v>
      </c>
      <c r="E3644" s="2">
        <f>(DD_relocated_catalogue[[#This Row],[SLB easting (m)]]/0.3048)+342000</f>
        <v>342075</v>
      </c>
      <c r="F3644" s="2">
        <f>DD_relocated_catalogue[[#This Row],[SLB depth (m)]]/0.3048</f>
        <v>6578.9993438320207</v>
      </c>
      <c r="G3644">
        <v>0.28999999999999998</v>
      </c>
      <c r="H3644" s="1">
        <v>41085.612822905096</v>
      </c>
      <c r="I3644" s="3">
        <f>(DD_relocated_catalogue[[#This Row],[Relocated northing  (m)]]/0.3048)+1169000</f>
        <v>1172779.3700787402</v>
      </c>
      <c r="J3644" s="3">
        <f>(DD_relocated_catalogue[[#This Row],[Relocated easting (m)]]/0.3048)+342000</f>
        <v>342370.89895013126</v>
      </c>
      <c r="K3644" s="3">
        <f>DD_relocated_catalogue[[#This Row],[Relocated depth (m)]]/0.3048</f>
        <v>6561.4993438320207</v>
      </c>
      <c r="L3644" s="3">
        <f>DD_relocated_catalogue[[#This Row],[Semi-minor axis length (m)]]/0.3048</f>
        <v>2.2094257882086041</v>
      </c>
      <c r="M3644" s="3">
        <f>DD_relocated_catalogue[[#This Row],[Semi-intermediate axis length (m)]]/0.3048</f>
        <v>3.4526696255612404</v>
      </c>
      <c r="N3644" s="3">
        <f>DD_relocated_catalogue[[#This Row],[Semi-major axis length (m)]]/0.3048</f>
        <v>12.954403463166447</v>
      </c>
      <c r="O3644" s="3">
        <v>-70.10262571113131</v>
      </c>
      <c r="P3644" s="3">
        <v>-91.670091866330722</v>
      </c>
      <c r="Q3644" s="3">
        <v>3.1445791082437244</v>
      </c>
      <c r="R3644" s="3">
        <f>DD_relocated_catalogue[[#This Row],[Northing uncertainty half-length (m)]]/0.3048</f>
        <v>3.3337705320490993</v>
      </c>
      <c r="S3644" s="3">
        <f>DD_relocated_catalogue[[#This Row],[Easting uncertainty half-length (m)]]/0.3048</f>
        <v>12.948877673139599</v>
      </c>
      <c r="T3644" s="3">
        <f>DD_relocated_catalogue[[#This Row],[Depth uncertainty half-length (m)]]/0.3048</f>
        <v>2.3711531656231739</v>
      </c>
      <c r="U3644" s="4">
        <v>9.6619293941579726E-2</v>
      </c>
    </row>
    <row r="3645" spans="1:21" x14ac:dyDescent="0.25">
      <c r="A3645">
        <v>1187</v>
      </c>
      <c r="B3645" t="s">
        <v>23</v>
      </c>
      <c r="C3645" s="1">
        <v>41084.201211157408</v>
      </c>
      <c r="D3645" s="2">
        <f>(DD_relocated_catalogue[[#This Row],[SLB northing (m)]]/0.3048)+1169000</f>
        <v>1172727.001312336</v>
      </c>
      <c r="E3645" s="2">
        <f>(DD_relocated_catalogue[[#This Row],[SLB easting (m)]]/0.3048)+342000</f>
        <v>342363.99934383202</v>
      </c>
      <c r="F3645" s="2">
        <f>DD_relocated_catalogue[[#This Row],[SLB depth (m)]]/0.3048</f>
        <v>6501.0006561679793</v>
      </c>
      <c r="G3645">
        <v>-0.43</v>
      </c>
      <c r="H3645" s="1">
        <v>41084.201211180552</v>
      </c>
      <c r="I3645" s="3">
        <f>(DD_relocated_catalogue[[#This Row],[Relocated northing  (m)]]/0.3048)+1169000</f>
        <v>1172753.5203412073</v>
      </c>
      <c r="J3645" s="3">
        <f>(DD_relocated_catalogue[[#This Row],[Relocated easting (m)]]/0.3048)+342000</f>
        <v>342265.31167979003</v>
      </c>
      <c r="K3645" s="3">
        <f>DD_relocated_catalogue[[#This Row],[Relocated depth (m)]]/0.3048</f>
        <v>6478.5793963254591</v>
      </c>
      <c r="L3645" s="3">
        <f>DD_relocated_catalogue[[#This Row],[Semi-minor axis length (m)]]/0.3048</f>
        <v>1.5453836863575714</v>
      </c>
      <c r="M3645" s="3">
        <f>DD_relocated_catalogue[[#This Row],[Semi-intermediate axis length (m)]]/0.3048</f>
        <v>3.1735429913860256</v>
      </c>
      <c r="N3645" s="3">
        <f>DD_relocated_catalogue[[#This Row],[Semi-major axis length (m)]]/0.3048</f>
        <v>12.58359073256749</v>
      </c>
      <c r="O3645" s="3">
        <v>-67.01797758821445</v>
      </c>
      <c r="P3645" s="3">
        <v>-92.239674399559334</v>
      </c>
      <c r="Q3645" s="3">
        <v>-0.4841123079131367</v>
      </c>
      <c r="R3645" s="3">
        <f>DD_relocated_catalogue[[#This Row],[Northing uncertainty half-length (m)]]/0.3048</f>
        <v>3.012859716813566</v>
      </c>
      <c r="S3645" s="3">
        <f>DD_relocated_catalogue[[#This Row],[Easting uncertainty half-length (m)]]/0.3048</f>
        <v>12.56970399448892</v>
      </c>
      <c r="T3645" s="3">
        <f>DD_relocated_catalogue[[#This Row],[Depth uncertainty half-length (m)]]/0.3048</f>
        <v>1.8856719913591693</v>
      </c>
      <c r="U3645" s="4">
        <v>8.6506822770579195E-2</v>
      </c>
    </row>
    <row r="3646" spans="1:21" x14ac:dyDescent="0.25">
      <c r="A3646">
        <v>774</v>
      </c>
      <c r="B3646" t="s">
        <v>23</v>
      </c>
      <c r="C3646" s="1">
        <v>40997.253343993056</v>
      </c>
      <c r="D3646" s="2">
        <f>(DD_relocated_catalogue[[#This Row],[SLB northing (m)]]/0.3048)+1169000</f>
        <v>1172900</v>
      </c>
      <c r="E3646" s="2">
        <f>(DD_relocated_catalogue[[#This Row],[SLB easting (m)]]/0.3048)+342000</f>
        <v>342325</v>
      </c>
      <c r="F3646" s="2">
        <f>DD_relocated_catalogue[[#This Row],[SLB depth (m)]]/0.3048</f>
        <v>6673.9993438320207</v>
      </c>
      <c r="G3646">
        <v>-1.21</v>
      </c>
      <c r="H3646" s="1">
        <v>40997.253343969911</v>
      </c>
      <c r="I3646" s="3">
        <f>(DD_relocated_catalogue[[#This Row],[Relocated northing  (m)]]/0.3048)+1169000</f>
        <v>1172799.3602362205</v>
      </c>
      <c r="J3646" s="3">
        <f>(DD_relocated_catalogue[[#This Row],[Relocated easting (m)]]/0.3048)+342000</f>
        <v>342090.47244094487</v>
      </c>
      <c r="K3646" s="3">
        <f>DD_relocated_catalogue[[#This Row],[Relocated depth (m)]]/0.3048</f>
        <v>6718.4219160104985</v>
      </c>
      <c r="L3646" s="3">
        <f>DD_relocated_catalogue[[#This Row],[Semi-minor axis length (m)]]/0.3048</f>
        <v>1.5734174908474103</v>
      </c>
      <c r="M3646" s="3">
        <f>DD_relocated_catalogue[[#This Row],[Semi-intermediate axis length (m)]]/0.3048</f>
        <v>2.8091676262266736</v>
      </c>
      <c r="N3646" s="3">
        <f>DD_relocated_catalogue[[#This Row],[Semi-major axis length (m)]]/0.3048</f>
        <v>13.804164347562425</v>
      </c>
      <c r="O3646" s="3">
        <v>-79.97572539857957</v>
      </c>
      <c r="P3646" s="3">
        <v>-98.248555297577255</v>
      </c>
      <c r="Q3646" s="3">
        <v>2.5394672370934228</v>
      </c>
      <c r="R3646" s="3">
        <f>DD_relocated_catalogue[[#This Row],[Northing uncertainty half-length (m)]]/0.3048</f>
        <v>3.0625032212023906</v>
      </c>
      <c r="S3646" s="3">
        <f>DD_relocated_catalogue[[#This Row],[Easting uncertainty half-length (m)]]/0.3048</f>
        <v>13.734353415242246</v>
      </c>
      <c r="T3646" s="3">
        <f>DD_relocated_catalogue[[#This Row],[Depth uncertainty half-length (m)]]/0.3048</f>
        <v>1.6570487817822417</v>
      </c>
      <c r="U3646" s="4">
        <v>7.6754122308545183E-2</v>
      </c>
    </row>
    <row r="3647" spans="1:21" x14ac:dyDescent="0.25">
      <c r="A3647">
        <v>1357</v>
      </c>
      <c r="B3647" t="s">
        <v>23</v>
      </c>
      <c r="C3647" s="1">
        <v>41085.098060185184</v>
      </c>
      <c r="D3647" s="2">
        <f>(DD_relocated_catalogue[[#This Row],[SLB northing (m)]]/0.3048)+1169000</f>
        <v>1172673.999343832</v>
      </c>
      <c r="E3647" s="2">
        <f>(DD_relocated_catalogue[[#This Row],[SLB easting (m)]]/0.3048)+342000</f>
        <v>342386.00065616798</v>
      </c>
      <c r="F3647" s="2">
        <f>DD_relocated_catalogue[[#This Row],[SLB depth (m)]]/0.3048</f>
        <v>6501.0006561679793</v>
      </c>
      <c r="G3647">
        <v>-1.0900000000000001</v>
      </c>
      <c r="H3647" s="1">
        <v>41085.098060185184</v>
      </c>
      <c r="I3647" s="3">
        <f>(DD_relocated_catalogue[[#This Row],[Relocated northing  (m)]]/0.3048)+1169000</f>
        <v>1172716.4074803151</v>
      </c>
      <c r="J3647" s="3">
        <f>(DD_relocated_catalogue[[#This Row],[Relocated easting (m)]]/0.3048)+342000</f>
        <v>342203.18897637795</v>
      </c>
      <c r="K3647" s="3">
        <f>DD_relocated_catalogue[[#This Row],[Relocated depth (m)]]/0.3048</f>
        <v>6488.2808398950128</v>
      </c>
      <c r="L3647" s="3">
        <f>DD_relocated_catalogue[[#This Row],[Semi-minor axis length (m)]]/0.3048</f>
        <v>1.4161217539505606</v>
      </c>
      <c r="M3647" s="3">
        <f>DD_relocated_catalogue[[#This Row],[Semi-intermediate axis length (m)]]/0.3048</f>
        <v>2.4090774772817656</v>
      </c>
      <c r="N3647" s="3">
        <f>DD_relocated_catalogue[[#This Row],[Semi-major axis length (m)]]/0.3048</f>
        <v>13.766201661598698</v>
      </c>
      <c r="O3647" s="3">
        <v>-84.714933564755654</v>
      </c>
      <c r="P3647" s="3">
        <v>-118.84104943327158</v>
      </c>
      <c r="Q3647" s="3">
        <v>25.216362836068416</v>
      </c>
      <c r="R3647" s="3">
        <f>DD_relocated_catalogue[[#This Row],[Northing uncertainty half-length (m)]]/0.3048</f>
        <v>2.5399134833119406</v>
      </c>
      <c r="S3647" s="3">
        <f>DD_relocated_catalogue[[#This Row],[Easting uncertainty half-length (m)]]/0.3048</f>
        <v>13.726636138821227</v>
      </c>
      <c r="T3647" s="3">
        <f>DD_relocated_catalogue[[#This Row],[Depth uncertainty half-length (m)]]/0.3048</f>
        <v>1.5341014860933955</v>
      </c>
      <c r="U3647" s="4">
        <v>7.1248266391313778E-2</v>
      </c>
    </row>
    <row r="3648" spans="1:21" x14ac:dyDescent="0.25">
      <c r="A3648">
        <v>1270</v>
      </c>
      <c r="B3648" t="s">
        <v>23</v>
      </c>
      <c r="C3648" s="1">
        <v>41084.716768206017</v>
      </c>
      <c r="D3648" s="2">
        <f>(DD_relocated_catalogue[[#This Row],[SLB northing (m)]]/0.3048)+1169000</f>
        <v>1172782.998687664</v>
      </c>
      <c r="E3648" s="2">
        <f>(DD_relocated_catalogue[[#This Row],[SLB easting (m)]]/0.3048)+342000</f>
        <v>342392.00131233595</v>
      </c>
      <c r="F3648" s="2">
        <f>DD_relocated_catalogue[[#This Row],[SLB depth (m)]]/0.3048</f>
        <v>6542.9986876640414</v>
      </c>
      <c r="G3648">
        <v>-0.34</v>
      </c>
      <c r="H3648" s="1">
        <v>41084.716768229169</v>
      </c>
      <c r="I3648" s="3">
        <f>(DD_relocated_catalogue[[#This Row],[Relocated northing  (m)]]/0.3048)+1169000</f>
        <v>1172811.2434383202</v>
      </c>
      <c r="J3648" s="3">
        <f>(DD_relocated_catalogue[[#This Row],[Relocated easting (m)]]/0.3048)+342000</f>
        <v>342388.01509186352</v>
      </c>
      <c r="K3648" s="3">
        <f>DD_relocated_catalogue[[#This Row],[Relocated depth (m)]]/0.3048</f>
        <v>6519.6948818897636</v>
      </c>
      <c r="L3648" s="3">
        <f>DD_relocated_catalogue[[#This Row],[Semi-minor axis length (m)]]/0.3048</f>
        <v>1.9383941619658809</v>
      </c>
      <c r="M3648" s="3">
        <f>DD_relocated_catalogue[[#This Row],[Semi-intermediate axis length (m)]]/0.3048</f>
        <v>3.4190950383738272</v>
      </c>
      <c r="N3648" s="3">
        <f>DD_relocated_catalogue[[#This Row],[Semi-major axis length (m)]]/0.3048</f>
        <v>12.914004472498007</v>
      </c>
      <c r="O3648" s="3">
        <v>-65.010954987354438</v>
      </c>
      <c r="P3648" s="3">
        <v>-94.857232702799081</v>
      </c>
      <c r="Q3648" s="3">
        <v>3.3414954647320561</v>
      </c>
      <c r="R3648" s="3">
        <f>DD_relocated_catalogue[[#This Row],[Northing uncertainty half-length (m)]]/0.3048</f>
        <v>3.200435411335083</v>
      </c>
      <c r="S3648" s="3">
        <f>DD_relocated_catalogue[[#This Row],[Easting uncertainty half-length (m)]]/0.3048</f>
        <v>12.903519491009243</v>
      </c>
      <c r="T3648" s="3">
        <f>DD_relocated_catalogue[[#This Row],[Depth uncertainty half-length (m)]]/0.3048</f>
        <v>2.3116763640033606</v>
      </c>
      <c r="U3648" s="4">
        <v>8.5576945260768728E-2</v>
      </c>
    </row>
    <row r="3649" spans="1:21" x14ac:dyDescent="0.25">
      <c r="A3649">
        <v>1567</v>
      </c>
      <c r="B3649" t="s">
        <v>23</v>
      </c>
      <c r="C3649" s="1">
        <v>41085.792685879627</v>
      </c>
      <c r="D3649" s="2">
        <f>(DD_relocated_catalogue[[#This Row],[SLB northing (m)]]/0.3048)+1169000</f>
        <v>1172827.998687664</v>
      </c>
      <c r="E3649" s="2">
        <f>(DD_relocated_catalogue[[#This Row],[SLB easting (m)]]/0.3048)+342000</f>
        <v>342453.99934383202</v>
      </c>
      <c r="F3649" s="2">
        <f>DD_relocated_catalogue[[#This Row],[SLB depth (m)]]/0.3048</f>
        <v>6730</v>
      </c>
      <c r="G3649">
        <v>-0.7</v>
      </c>
      <c r="H3649" s="1">
        <v>41085.792685902779</v>
      </c>
      <c r="I3649" s="3">
        <f>(DD_relocated_catalogue[[#This Row],[Relocated northing  (m)]]/0.3048)+1169000</f>
        <v>1172811.8274278215</v>
      </c>
      <c r="J3649" s="3">
        <f>(DD_relocated_catalogue[[#This Row],[Relocated easting (m)]]/0.3048)+342000</f>
        <v>342365.04921259842</v>
      </c>
      <c r="K3649" s="3">
        <f>DD_relocated_catalogue[[#This Row],[Relocated depth (m)]]/0.3048</f>
        <v>6799.8818897637784</v>
      </c>
      <c r="L3649" s="3">
        <f>DD_relocated_catalogue[[#This Row],[Semi-minor axis length (m)]]/0.3048</f>
        <v>1.4847142849427726</v>
      </c>
      <c r="M3649" s="3">
        <f>DD_relocated_catalogue[[#This Row],[Semi-intermediate axis length (m)]]/0.3048</f>
        <v>2.6113295159544463</v>
      </c>
      <c r="N3649" s="3">
        <f>DD_relocated_catalogue[[#This Row],[Semi-major axis length (m)]]/0.3048</f>
        <v>13.091881604478059</v>
      </c>
      <c r="O3649" s="3">
        <v>-70.269348089034807</v>
      </c>
      <c r="P3649" s="3">
        <v>-90.892250771892748</v>
      </c>
      <c r="Q3649" s="3">
        <v>0.94058408507396074</v>
      </c>
      <c r="R3649" s="3">
        <f>DD_relocated_catalogue[[#This Row],[Northing uncertainty half-length (m)]]/0.3048</f>
        <v>2.4926211474873137</v>
      </c>
      <c r="S3649" s="3">
        <f>DD_relocated_catalogue[[#This Row],[Easting uncertainty half-length (m)]]/0.3048</f>
        <v>13.091680467389505</v>
      </c>
      <c r="T3649" s="3">
        <f>DD_relocated_catalogue[[#This Row],[Depth uncertainty half-length (m)]]/0.3048</f>
        <v>1.6487571376552688</v>
      </c>
      <c r="U3649" s="4">
        <v>5.523298149239652E-2</v>
      </c>
    </row>
    <row r="3650" spans="1:21" x14ac:dyDescent="0.25">
      <c r="A3650">
        <v>3078</v>
      </c>
      <c r="B3650" t="s">
        <v>23</v>
      </c>
      <c r="C3650" s="1">
        <v>41311.277967199072</v>
      </c>
      <c r="D3650" s="2">
        <f>(DD_relocated_catalogue[[#This Row],[SLB northing (m)]]/0.3048)+1169000</f>
        <v>1172768.999343832</v>
      </c>
      <c r="E3650" s="2">
        <f>(DD_relocated_catalogue[[#This Row],[SLB easting (m)]]/0.3048)+342000</f>
        <v>342185</v>
      </c>
      <c r="F3650" s="2">
        <f>DD_relocated_catalogue[[#This Row],[SLB depth (m)]]/0.3048</f>
        <v>6500</v>
      </c>
      <c r="G3650">
        <v>-0.28999999999999998</v>
      </c>
      <c r="H3650" s="1">
        <v>41311.277967175927</v>
      </c>
      <c r="I3650" s="3">
        <f>(DD_relocated_catalogue[[#This Row],[Relocated northing  (m)]]/0.3048)+1169000</f>
        <v>1172801.8766404199</v>
      </c>
      <c r="J3650" s="3">
        <f>(DD_relocated_catalogue[[#This Row],[Relocated easting (m)]]/0.3048)+342000</f>
        <v>342485</v>
      </c>
      <c r="K3650" s="3">
        <f>DD_relocated_catalogue[[#This Row],[Relocated depth (m)]]/0.3048</f>
        <v>6462.6574803149606</v>
      </c>
      <c r="L3650" s="3">
        <f>DD_relocated_catalogue[[#This Row],[Semi-minor axis length (m)]]/0.3048</f>
        <v>1.6279393966657021</v>
      </c>
      <c r="M3650" s="3">
        <f>DD_relocated_catalogue[[#This Row],[Semi-intermediate axis length (m)]]/0.3048</f>
        <v>2.8244595453606061</v>
      </c>
      <c r="N3650" s="3">
        <f>DD_relocated_catalogue[[#This Row],[Semi-major axis length (m)]]/0.3048</f>
        <v>12.445762426063059</v>
      </c>
      <c r="O3650" s="3">
        <v>-61.561784776797651</v>
      </c>
      <c r="P3650" s="3">
        <v>-93.388622146747295</v>
      </c>
      <c r="Q3650" s="3">
        <v>3.4980420124955462</v>
      </c>
      <c r="R3650" s="3">
        <f>DD_relocated_catalogue[[#This Row],[Northing uncertainty half-length (m)]]/0.3048</f>
        <v>2.6023589075862814</v>
      </c>
      <c r="S3650" s="3">
        <f>DD_relocated_catalogue[[#This Row],[Easting uncertainty half-length (m)]]/0.3048</f>
        <v>12.440323507375139</v>
      </c>
      <c r="T3650" s="3">
        <f>DD_relocated_catalogue[[#This Row],[Depth uncertainty half-length (m)]]/0.3048</f>
        <v>1.9781451839438531</v>
      </c>
      <c r="U3650" s="4">
        <v>7.8657407327487716E-2</v>
      </c>
    </row>
    <row r="3651" spans="1:21" x14ac:dyDescent="0.25">
      <c r="A3651">
        <v>1973</v>
      </c>
      <c r="B3651" t="s">
        <v>23</v>
      </c>
      <c r="C3651" s="1">
        <v>41102.20769239583</v>
      </c>
      <c r="D3651" s="2">
        <f>(DD_relocated_catalogue[[#This Row],[SLB northing (m)]]/0.3048)+1169000</f>
        <v>1172492.001312336</v>
      </c>
      <c r="E3651" s="2">
        <f>(DD_relocated_catalogue[[#This Row],[SLB easting (m)]]/0.3048)+342000</f>
        <v>342091.00065616798</v>
      </c>
      <c r="F3651" s="2">
        <f>DD_relocated_catalogue[[#This Row],[SLB depth (m)]]/0.3048</f>
        <v>6603.9993438320207</v>
      </c>
      <c r="G3651">
        <v>-0.08</v>
      </c>
      <c r="H3651" s="1">
        <v>41102.207692442127</v>
      </c>
      <c r="I3651" s="3">
        <f>(DD_relocated_catalogue[[#This Row],[Relocated northing  (m)]]/0.3048)+1169000</f>
        <v>1172495.6135170604</v>
      </c>
      <c r="J3651" s="3">
        <f>(DD_relocated_catalogue[[#This Row],[Relocated easting (m)]]/0.3048)+342000</f>
        <v>341965.66272965877</v>
      </c>
      <c r="K3651" s="3">
        <f>DD_relocated_catalogue[[#This Row],[Relocated depth (m)]]/0.3048</f>
        <v>6557.3687664041991</v>
      </c>
      <c r="L3651" s="3">
        <f>DD_relocated_catalogue[[#This Row],[Semi-minor axis length (m)]]/0.3048</f>
        <v>2.0404788389178705</v>
      </c>
      <c r="M3651" s="3">
        <f>DD_relocated_catalogue[[#This Row],[Semi-intermediate axis length (m)]]/0.3048</f>
        <v>3.0346941575110495</v>
      </c>
      <c r="N3651" s="3">
        <f>DD_relocated_catalogue[[#This Row],[Semi-major axis length (m)]]/0.3048</f>
        <v>11.675486328015623</v>
      </c>
      <c r="O3651" s="3">
        <v>-74.531391765878595</v>
      </c>
      <c r="P3651" s="3">
        <v>-91.430434854827141</v>
      </c>
      <c r="Q3651" s="3">
        <v>-5.275759207322948</v>
      </c>
      <c r="R3651" s="3">
        <f>DD_relocated_catalogue[[#This Row],[Northing uncertainty half-length (m)]]/0.3048</f>
        <v>3.2246941161675267</v>
      </c>
      <c r="S3651" s="3">
        <f>DD_relocated_catalogue[[#This Row],[Easting uncertainty half-length (m)]]/0.3048</f>
        <v>11.596573769714061</v>
      </c>
      <c r="T3651" s="3">
        <f>DD_relocated_catalogue[[#This Row],[Depth uncertainty half-length (m)]]/0.3048</f>
        <v>2.1203510175882494</v>
      </c>
      <c r="U3651" s="4">
        <v>8.7225479546177875E-2</v>
      </c>
    </row>
    <row r="3652" spans="1:21" x14ac:dyDescent="0.25">
      <c r="A3652">
        <v>1483</v>
      </c>
      <c r="B3652" t="s">
        <v>23</v>
      </c>
      <c r="C3652" s="1">
        <v>41085.613654305555</v>
      </c>
      <c r="D3652" s="2">
        <f>(DD_relocated_catalogue[[#This Row],[SLB northing (m)]]/0.3048)+1169000</f>
        <v>1172727.001312336</v>
      </c>
      <c r="E3652" s="2">
        <f>(DD_relocated_catalogue[[#This Row],[SLB easting (m)]]/0.3048)+342000</f>
        <v>342030</v>
      </c>
      <c r="F3652" s="2">
        <f>DD_relocated_catalogue[[#This Row],[SLB depth (m)]]/0.3048</f>
        <v>6612.0013123359577</v>
      </c>
      <c r="G3652">
        <v>-0.38</v>
      </c>
      <c r="H3652" s="1">
        <v>41085.613654363427</v>
      </c>
      <c r="I3652" s="3">
        <f>(DD_relocated_catalogue[[#This Row],[Relocated northing  (m)]]/0.3048)+1169000</f>
        <v>1172721.8569553806</v>
      </c>
      <c r="J3652" s="3">
        <f>(DD_relocated_catalogue[[#This Row],[Relocated easting (m)]]/0.3048)+342000</f>
        <v>342320.37401574804</v>
      </c>
      <c r="K3652" s="3">
        <f>DD_relocated_catalogue[[#This Row],[Relocated depth (m)]]/0.3048</f>
        <v>6595.8005249343832</v>
      </c>
      <c r="L3652" s="3">
        <f>DD_relocated_catalogue[[#This Row],[Semi-minor axis length (m)]]/0.3048</f>
        <v>1.6565683091469983</v>
      </c>
      <c r="M3652" s="3">
        <f>DD_relocated_catalogue[[#This Row],[Semi-intermediate axis length (m)]]/0.3048</f>
        <v>2.5636106699304753</v>
      </c>
      <c r="N3652" s="3">
        <f>DD_relocated_catalogue[[#This Row],[Semi-major axis length (m)]]/0.3048</f>
        <v>13.32338647258212</v>
      </c>
      <c r="O3652" s="3">
        <v>-85.868599633146701</v>
      </c>
      <c r="P3652" s="3">
        <v>-120.27086220800334</v>
      </c>
      <c r="Q3652" s="3">
        <v>29.199814859290363</v>
      </c>
      <c r="R3652" s="3">
        <f>DD_relocated_catalogue[[#This Row],[Northing uncertainty half-length (m)]]/0.3048</f>
        <v>2.5632213624637039</v>
      </c>
      <c r="S3652" s="3">
        <f>DD_relocated_catalogue[[#This Row],[Easting uncertainty half-length (m)]]/0.3048</f>
        <v>13.312544460120002</v>
      </c>
      <c r="T3652" s="3">
        <f>DD_relocated_catalogue[[#This Row],[Depth uncertainty half-length (m)]]/0.3048</f>
        <v>1.7209170302828714</v>
      </c>
      <c r="U3652" s="4">
        <v>7.3367886240165589E-2</v>
      </c>
    </row>
    <row r="3653" spans="1:21" x14ac:dyDescent="0.25">
      <c r="A3653">
        <v>1523</v>
      </c>
      <c r="B3653" t="s">
        <v>23</v>
      </c>
      <c r="C3653" s="1">
        <v>41085.669896273146</v>
      </c>
      <c r="D3653" s="2">
        <f>(DD_relocated_catalogue[[#This Row],[SLB northing (m)]]/0.3048)+1169000</f>
        <v>1172580</v>
      </c>
      <c r="E3653" s="2">
        <f>(DD_relocated_catalogue[[#This Row],[SLB easting (m)]]/0.3048)+342000</f>
        <v>342392.99868766405</v>
      </c>
      <c r="F3653" s="2">
        <f>DD_relocated_catalogue[[#This Row],[SLB depth (m)]]/0.3048</f>
        <v>6508.9993438320207</v>
      </c>
      <c r="G3653">
        <v>-0.83</v>
      </c>
      <c r="H3653" s="1">
        <v>41085.669896273146</v>
      </c>
      <c r="I3653" s="3">
        <f>(DD_relocated_catalogue[[#This Row],[Relocated northing  (m)]]/0.3048)+1169000</f>
        <v>1172616.6108923885</v>
      </c>
      <c r="J3653" s="3">
        <f>(DD_relocated_catalogue[[#This Row],[Relocated easting (m)]]/0.3048)+342000</f>
        <v>342282.24081364827</v>
      </c>
      <c r="K3653" s="3">
        <f>DD_relocated_catalogue[[#This Row],[Relocated depth (m)]]/0.3048</f>
        <v>6509.0059055118109</v>
      </c>
      <c r="L3653" s="3">
        <f>DD_relocated_catalogue[[#This Row],[Semi-minor axis length (m)]]/0.3048</f>
        <v>1.5123135160801651</v>
      </c>
      <c r="M3653" s="3">
        <f>DD_relocated_catalogue[[#This Row],[Semi-intermediate axis length (m)]]/0.3048</f>
        <v>2.6668398656864225</v>
      </c>
      <c r="N3653" s="3">
        <f>DD_relocated_catalogue[[#This Row],[Semi-major axis length (m)]]/0.3048</f>
        <v>12.408514517775226</v>
      </c>
      <c r="O3653" s="3">
        <v>-85.490522820720557</v>
      </c>
      <c r="P3653" s="3">
        <v>-114.29275446317044</v>
      </c>
      <c r="Q3653" s="3">
        <v>21.989267842335156</v>
      </c>
      <c r="R3653" s="3">
        <f>DD_relocated_catalogue[[#This Row],[Northing uncertainty half-length (m)]]/0.3048</f>
        <v>2.7007132403407987</v>
      </c>
      <c r="S3653" s="3">
        <f>DD_relocated_catalogue[[#This Row],[Easting uncertainty half-length (m)]]/0.3048</f>
        <v>12.392570715641986</v>
      </c>
      <c r="T3653" s="3">
        <f>DD_relocated_catalogue[[#This Row],[Depth uncertainty half-length (m)]]/0.3048</f>
        <v>1.5578713958224555</v>
      </c>
      <c r="U3653" s="4">
        <v>7.0184247580779902E-2</v>
      </c>
    </row>
    <row r="3654" spans="1:21" x14ac:dyDescent="0.25">
      <c r="A3654">
        <v>1434</v>
      </c>
      <c r="B3654" t="s">
        <v>23</v>
      </c>
      <c r="C3654" s="1">
        <v>41085.472676666664</v>
      </c>
      <c r="D3654" s="2">
        <f>(DD_relocated_catalogue[[#This Row],[SLB northing (m)]]/0.3048)+1169000</f>
        <v>1172568.999343832</v>
      </c>
      <c r="E3654" s="2">
        <f>(DD_relocated_catalogue[[#This Row],[SLB easting (m)]]/0.3048)+342000</f>
        <v>342341.00065616798</v>
      </c>
      <c r="F3654" s="2">
        <f>DD_relocated_catalogue[[#This Row],[SLB depth (m)]]/0.3048</f>
        <v>6487.0013123359577</v>
      </c>
      <c r="G3654">
        <v>-1.01</v>
      </c>
      <c r="H3654" s="1">
        <v>41085.472676585647</v>
      </c>
      <c r="I3654" s="3">
        <f>(DD_relocated_catalogue[[#This Row],[Relocated northing  (m)]]/0.3048)+1169000</f>
        <v>1172636.8241469816</v>
      </c>
      <c r="J3654" s="3">
        <f>(DD_relocated_catalogue[[#This Row],[Relocated easting (m)]]/0.3048)+342000</f>
        <v>342253.2316272966</v>
      </c>
      <c r="K3654" s="3">
        <f>DD_relocated_catalogue[[#This Row],[Relocated depth (m)]]/0.3048</f>
        <v>6517.8871391076118</v>
      </c>
      <c r="L3654" s="3">
        <f>DD_relocated_catalogue[[#This Row],[Semi-minor axis length (m)]]/0.3048</f>
        <v>1.5353110736720175</v>
      </c>
      <c r="M3654" s="3">
        <f>DD_relocated_catalogue[[#This Row],[Semi-intermediate axis length (m)]]/0.3048</f>
        <v>2.6705717734703023</v>
      </c>
      <c r="N3654" s="3">
        <f>DD_relocated_catalogue[[#This Row],[Semi-major axis length (m)]]/0.3048</f>
        <v>12.999394778945664</v>
      </c>
      <c r="O3654" s="3">
        <v>-80.757933767382184</v>
      </c>
      <c r="P3654" s="3">
        <v>-103.96979467039729</v>
      </c>
      <c r="Q3654" s="3">
        <v>10.329200049637558</v>
      </c>
      <c r="R3654" s="3">
        <f>DD_relocated_catalogue[[#This Row],[Northing uncertainty half-length (m)]]/0.3048</f>
        <v>2.7459493093455936</v>
      </c>
      <c r="S3654" s="3">
        <f>DD_relocated_catalogue[[#This Row],[Easting uncertainty half-length (m)]]/0.3048</f>
        <v>12.965857397270614</v>
      </c>
      <c r="T3654" s="3">
        <f>DD_relocated_catalogue[[#This Row],[Depth uncertainty half-length (m)]]/0.3048</f>
        <v>1.6487478641893307</v>
      </c>
      <c r="U3654" s="4">
        <v>7.1758841582791041E-2</v>
      </c>
    </row>
    <row r="3655" spans="1:21" x14ac:dyDescent="0.25">
      <c r="A3655">
        <v>1763</v>
      </c>
      <c r="B3655" t="s">
        <v>23</v>
      </c>
      <c r="C3655" s="1">
        <v>41087.363722222224</v>
      </c>
      <c r="D3655" s="2">
        <f>(DD_relocated_catalogue[[#This Row],[SLB northing (m)]]/0.3048)+1169000</f>
        <v>1172618.999343832</v>
      </c>
      <c r="E3655" s="2">
        <f>(DD_relocated_catalogue[[#This Row],[SLB easting (m)]]/0.3048)+342000</f>
        <v>342227.00131233595</v>
      </c>
      <c r="F3655" s="2">
        <f>DD_relocated_catalogue[[#This Row],[SLB depth (m)]]/0.3048</f>
        <v>6462.9986876640414</v>
      </c>
      <c r="G3655">
        <v>0.47</v>
      </c>
      <c r="H3655" s="1">
        <v>41087.363722210648</v>
      </c>
      <c r="I3655" s="3">
        <f>(DD_relocated_catalogue[[#This Row],[Relocated northing  (m)]]/0.3048)+1169000</f>
        <v>1172615.0754593175</v>
      </c>
      <c r="J3655" s="3">
        <f>(DD_relocated_catalogue[[#This Row],[Relocated easting (m)]]/0.3048)+342000</f>
        <v>342057.54593175853</v>
      </c>
      <c r="K3655" s="3">
        <f>DD_relocated_catalogue[[#This Row],[Relocated depth (m)]]/0.3048</f>
        <v>6420.9678477690286</v>
      </c>
      <c r="L3655" s="3">
        <f>DD_relocated_catalogue[[#This Row],[Semi-minor axis length (m)]]/0.3048</f>
        <v>1.7227350907385599</v>
      </c>
      <c r="M3655" s="3">
        <f>DD_relocated_catalogue[[#This Row],[Semi-intermediate axis length (m)]]/0.3048</f>
        <v>2.8590137295015658</v>
      </c>
      <c r="N3655" s="3">
        <f>DD_relocated_catalogue[[#This Row],[Semi-major axis length (m)]]/0.3048</f>
        <v>11.969666305015915</v>
      </c>
      <c r="O3655" s="3">
        <v>-70.355272348725464</v>
      </c>
      <c r="P3655" s="3">
        <v>-97.472087012158269</v>
      </c>
      <c r="Q3655" s="3">
        <v>-0.42844404826023108</v>
      </c>
      <c r="R3655" s="3">
        <f>DD_relocated_catalogue[[#This Row],[Northing uncertainty half-length (m)]]/0.3048</f>
        <v>3.1251813079750161</v>
      </c>
      <c r="S3655" s="3">
        <f>DD_relocated_catalogue[[#This Row],[Easting uncertainty half-length (m)]]/0.3048</f>
        <v>11.856729975638318</v>
      </c>
      <c r="T3655" s="3">
        <f>DD_relocated_catalogue[[#This Row],[Depth uncertainty half-length (m)]]/0.3048</f>
        <v>1.9428097594754048</v>
      </c>
      <c r="U3655" s="4">
        <v>8.7717330399212895E-2</v>
      </c>
    </row>
    <row r="3656" spans="1:21" x14ac:dyDescent="0.25">
      <c r="A3656">
        <v>934</v>
      </c>
      <c r="B3656" t="s">
        <v>23</v>
      </c>
      <c r="C3656" s="1">
        <v>41054.189010462964</v>
      </c>
      <c r="D3656" s="2">
        <f>(DD_relocated_catalogue[[#This Row],[SLB northing (m)]]/0.3048)+1169000</f>
        <v>1172911.000656168</v>
      </c>
      <c r="E3656" s="2">
        <f>(DD_relocated_catalogue[[#This Row],[SLB easting (m)]]/0.3048)+342000</f>
        <v>342323.99934383202</v>
      </c>
      <c r="F3656" s="2">
        <f>DD_relocated_catalogue[[#This Row],[SLB depth (m)]]/0.3048</f>
        <v>6767.9986876640414</v>
      </c>
      <c r="G3656">
        <v>-0.4</v>
      </c>
      <c r="H3656" s="1">
        <v>41054.189010439812</v>
      </c>
      <c r="I3656" s="3">
        <f>(DD_relocated_catalogue[[#This Row],[Relocated northing  (m)]]/0.3048)+1169000</f>
        <v>1172919.8326771653</v>
      </c>
      <c r="J3656" s="3">
        <f>(DD_relocated_catalogue[[#This Row],[Relocated easting (m)]]/0.3048)+342000</f>
        <v>342383.72375328082</v>
      </c>
      <c r="K3656" s="3">
        <f>DD_relocated_catalogue[[#This Row],[Relocated depth (m)]]/0.3048</f>
        <v>6751.0925196850394</v>
      </c>
      <c r="L3656" s="3">
        <f>DD_relocated_catalogue[[#This Row],[Semi-minor axis length (m)]]/0.3048</f>
        <v>1.3323829632428001</v>
      </c>
      <c r="M3656" s="3">
        <f>DD_relocated_catalogue[[#This Row],[Semi-intermediate axis length (m)]]/0.3048</f>
        <v>2.8101823758169013</v>
      </c>
      <c r="N3656" s="3">
        <f>DD_relocated_catalogue[[#This Row],[Semi-major axis length (m)]]/0.3048</f>
        <v>13.513716595893372</v>
      </c>
      <c r="O3656" s="3">
        <v>-73.810799432047219</v>
      </c>
      <c r="P3656" s="3">
        <v>-96.064440770285984</v>
      </c>
      <c r="Q3656" s="3">
        <v>3.9729195966515873</v>
      </c>
      <c r="R3656" s="3">
        <f>DD_relocated_catalogue[[#This Row],[Northing uncertainty half-length (m)]]/0.3048</f>
        <v>2.732869560723846</v>
      </c>
      <c r="S3656" s="3">
        <f>DD_relocated_catalogue[[#This Row],[Easting uncertainty half-length (m)]]/0.3048</f>
        <v>13.500791403958553</v>
      </c>
      <c r="T3656" s="3">
        <f>DD_relocated_catalogue[[#This Row],[Depth uncertainty half-length (m)]]/0.3048</f>
        <v>1.5430593767108101</v>
      </c>
      <c r="U3656" s="4">
        <v>5.0404486243525587E-2</v>
      </c>
    </row>
    <row r="3657" spans="1:21" x14ac:dyDescent="0.25">
      <c r="A3657">
        <v>1295</v>
      </c>
      <c r="B3657" t="s">
        <v>23</v>
      </c>
      <c r="C3657" s="1">
        <v>41084.751819166668</v>
      </c>
      <c r="D3657" s="2">
        <f>(DD_relocated_catalogue[[#This Row],[SLB northing (m)]]/0.3048)+1169000</f>
        <v>1172712.998687664</v>
      </c>
      <c r="E3657" s="2">
        <f>(DD_relocated_catalogue[[#This Row],[SLB easting (m)]]/0.3048)+342000</f>
        <v>342212.99868766405</v>
      </c>
      <c r="F3657" s="2">
        <f>DD_relocated_catalogue[[#This Row],[SLB depth (m)]]/0.3048</f>
        <v>6468.9993438320207</v>
      </c>
      <c r="G3657">
        <v>0.09</v>
      </c>
      <c r="H3657" s="1">
        <v>41084.751819131947</v>
      </c>
      <c r="I3657" s="3">
        <f>(DD_relocated_catalogue[[#This Row],[Relocated northing  (m)]]/0.3048)+1169000</f>
        <v>1172729.8162729659</v>
      </c>
      <c r="J3657" s="3">
        <f>(DD_relocated_catalogue[[#This Row],[Relocated easting (m)]]/0.3048)+342000</f>
        <v>342321.843832021</v>
      </c>
      <c r="K3657" s="3">
        <f>DD_relocated_catalogue[[#This Row],[Relocated depth (m)]]/0.3048</f>
        <v>6439.5275590551182</v>
      </c>
      <c r="L3657" s="3">
        <f>DD_relocated_catalogue[[#This Row],[Semi-minor axis length (m)]]/0.3048</f>
        <v>1.6932011118463985</v>
      </c>
      <c r="M3657" s="3">
        <f>DD_relocated_catalogue[[#This Row],[Semi-intermediate axis length (m)]]/0.3048</f>
        <v>3.2323283129381859</v>
      </c>
      <c r="N3657" s="3">
        <f>DD_relocated_catalogue[[#This Row],[Semi-major axis length (m)]]/0.3048</f>
        <v>12.941788278836681</v>
      </c>
      <c r="O3657" s="3">
        <v>-64.15616729003257</v>
      </c>
      <c r="P3657" s="3">
        <v>-94.64470460708543</v>
      </c>
      <c r="Q3657" s="3">
        <v>0.73283418616680374</v>
      </c>
      <c r="R3657" s="3">
        <f>DD_relocated_catalogue[[#This Row],[Northing uncertainty half-length (m)]]/0.3048</f>
        <v>3.082785233002781</v>
      </c>
      <c r="S3657" s="3">
        <f>DD_relocated_catalogue[[#This Row],[Easting uncertainty half-length (m)]]/0.3048</f>
        <v>12.910295497123782</v>
      </c>
      <c r="T3657" s="3">
        <f>DD_relocated_catalogue[[#This Row],[Depth uncertainty half-length (m)]]/0.3048</f>
        <v>2.1044400332411035</v>
      </c>
      <c r="U3657" s="4">
        <v>8.7153337831306965E-2</v>
      </c>
    </row>
    <row r="3658" spans="1:21" x14ac:dyDescent="0.25">
      <c r="A3658">
        <v>1648</v>
      </c>
      <c r="B3658" t="s">
        <v>23</v>
      </c>
      <c r="C3658" s="1">
        <v>41086.49279084491</v>
      </c>
      <c r="D3658" s="2">
        <f>(DD_relocated_catalogue[[#This Row],[SLB northing (m)]]/0.3048)+1169000</f>
        <v>1172578.999343832</v>
      </c>
      <c r="E3658" s="2">
        <f>(DD_relocated_catalogue[[#This Row],[SLB easting (m)]]/0.3048)+342000</f>
        <v>342447.99868766405</v>
      </c>
      <c r="F3658" s="2">
        <f>DD_relocated_catalogue[[#This Row],[SLB depth (m)]]/0.3048</f>
        <v>6552.0013123359577</v>
      </c>
      <c r="G3658">
        <v>-0.6</v>
      </c>
      <c r="H3658" s="1">
        <v>41086.492790821758</v>
      </c>
      <c r="I3658" s="3">
        <f>(DD_relocated_catalogue[[#This Row],[Relocated northing  (m)]]/0.3048)+1169000</f>
        <v>1172607.001312336</v>
      </c>
      <c r="J3658" s="3">
        <f>(DD_relocated_catalogue[[#This Row],[Relocated easting (m)]]/0.3048)+342000</f>
        <v>342338.83202099736</v>
      </c>
      <c r="K3658" s="3">
        <f>DD_relocated_catalogue[[#This Row],[Relocated depth (m)]]/0.3048</f>
        <v>6549.1371391076109</v>
      </c>
      <c r="L3658" s="3">
        <f>DD_relocated_catalogue[[#This Row],[Semi-minor axis length (m)]]/0.3048</f>
        <v>1.8413315502982202</v>
      </c>
      <c r="M3658" s="3">
        <f>DD_relocated_catalogue[[#This Row],[Semi-intermediate axis length (m)]]/0.3048</f>
        <v>3.5668738163435156</v>
      </c>
      <c r="N3658" s="3">
        <f>DD_relocated_catalogue[[#This Row],[Semi-major axis length (m)]]/0.3048</f>
        <v>12.014650738129932</v>
      </c>
      <c r="O3658" s="3">
        <v>-66.76842338233007</v>
      </c>
      <c r="P3658" s="3">
        <v>-91.491857075547045</v>
      </c>
      <c r="Q3658" s="3">
        <v>-0.9435477014844631</v>
      </c>
      <c r="R3658" s="3">
        <f>DD_relocated_catalogue[[#This Row],[Northing uncertainty half-length (m)]]/0.3048</f>
        <v>3.3735164521550569</v>
      </c>
      <c r="S3658" s="3">
        <f>DD_relocated_catalogue[[#This Row],[Easting uncertainty half-length (m)]]/0.3048</f>
        <v>12.004216312342328</v>
      </c>
      <c r="T3658" s="3">
        <f>DD_relocated_catalogue[[#This Row],[Depth uncertainty half-length (m)]]/0.3048</f>
        <v>2.1955861235457732</v>
      </c>
      <c r="U3658" s="4">
        <v>8.0529373603543772E-2</v>
      </c>
    </row>
    <row r="3659" spans="1:21" x14ac:dyDescent="0.25">
      <c r="A3659">
        <v>1362</v>
      </c>
      <c r="B3659" t="s">
        <v>23</v>
      </c>
      <c r="C3659" s="1">
        <v>41085.137021712966</v>
      </c>
      <c r="D3659" s="2">
        <f>(DD_relocated_catalogue[[#This Row],[SLB northing (m)]]/0.3048)+1169000</f>
        <v>1172601.000656168</v>
      </c>
      <c r="E3659" s="2">
        <f>(DD_relocated_catalogue[[#This Row],[SLB easting (m)]]/0.3048)+342000</f>
        <v>342195</v>
      </c>
      <c r="F3659" s="2">
        <f>DD_relocated_catalogue[[#This Row],[SLB depth (m)]]/0.3048</f>
        <v>6471.0006561679793</v>
      </c>
      <c r="G3659">
        <v>-0.68</v>
      </c>
      <c r="H3659" s="1">
        <v>41085.137021655093</v>
      </c>
      <c r="I3659" s="3">
        <f>(DD_relocated_catalogue[[#This Row],[Relocated northing  (m)]]/0.3048)+1169000</f>
        <v>1172636.8110236221</v>
      </c>
      <c r="J3659" s="3">
        <f>(DD_relocated_catalogue[[#This Row],[Relocated easting (m)]]/0.3048)+342000</f>
        <v>342058.52690288716</v>
      </c>
      <c r="K3659" s="3">
        <f>DD_relocated_catalogue[[#This Row],[Relocated depth (m)]]/0.3048</f>
        <v>6453.0807086614168</v>
      </c>
      <c r="L3659" s="3">
        <f>DD_relocated_catalogue[[#This Row],[Semi-minor axis length (m)]]/0.3048</f>
        <v>1.6294484398478923</v>
      </c>
      <c r="M3659" s="3">
        <f>DD_relocated_catalogue[[#This Row],[Semi-intermediate axis length (m)]]/0.3048</f>
        <v>2.8885836617320808</v>
      </c>
      <c r="N3659" s="3">
        <f>DD_relocated_catalogue[[#This Row],[Semi-major axis length (m)]]/0.3048</f>
        <v>12.440068953844778</v>
      </c>
      <c r="O3659" s="3">
        <v>-69.813254215357489</v>
      </c>
      <c r="P3659" s="3">
        <v>-95.895802347480654</v>
      </c>
      <c r="Q3659" s="3">
        <v>-2.4723474778864802</v>
      </c>
      <c r="R3659" s="3">
        <f>DD_relocated_catalogue[[#This Row],[Northing uncertainty half-length (m)]]/0.3048</f>
        <v>3.221696915924293</v>
      </c>
      <c r="S3659" s="3">
        <f>DD_relocated_catalogue[[#This Row],[Easting uncertainty half-length (m)]]/0.3048</f>
        <v>12.311010358066378</v>
      </c>
      <c r="T3659" s="3">
        <f>DD_relocated_catalogue[[#This Row],[Depth uncertainty half-length (m)]]/0.3048</f>
        <v>1.8672602845429578</v>
      </c>
      <c r="U3659" s="4">
        <v>8.264376769406033E-2</v>
      </c>
    </row>
    <row r="3660" spans="1:21" x14ac:dyDescent="0.25">
      <c r="A3660">
        <v>1664</v>
      </c>
      <c r="B3660" t="s">
        <v>23</v>
      </c>
      <c r="C3660" s="1">
        <v>41086.631945300927</v>
      </c>
      <c r="D3660" s="2">
        <f>(DD_relocated_catalogue[[#This Row],[SLB northing (m)]]/0.3048)+1169000</f>
        <v>1172602.001312336</v>
      </c>
      <c r="E3660" s="2">
        <f>(DD_relocated_catalogue[[#This Row],[SLB easting (m)]]/0.3048)+342000</f>
        <v>342350</v>
      </c>
      <c r="F3660" s="2">
        <f>DD_relocated_catalogue[[#This Row],[SLB depth (m)]]/0.3048</f>
        <v>6478.9993438320207</v>
      </c>
      <c r="G3660">
        <v>-0.81</v>
      </c>
      <c r="H3660" s="1">
        <v>41086.631945266206</v>
      </c>
      <c r="I3660" s="3">
        <f>(DD_relocated_catalogue[[#This Row],[Relocated northing  (m)]]/0.3048)+1169000</f>
        <v>1172598.5990813649</v>
      </c>
      <c r="J3660" s="3">
        <f>(DD_relocated_catalogue[[#This Row],[Relocated easting (m)]]/0.3048)+342000</f>
        <v>342096.20734908135</v>
      </c>
      <c r="K3660" s="3">
        <f>DD_relocated_catalogue[[#This Row],[Relocated depth (m)]]/0.3048</f>
        <v>6469.6784776902887</v>
      </c>
      <c r="L3660" s="3">
        <f>DD_relocated_catalogue[[#This Row],[Semi-minor axis length (m)]]/0.3048</f>
        <v>1.5884185802866744</v>
      </c>
      <c r="M3660" s="3">
        <f>DD_relocated_catalogue[[#This Row],[Semi-intermediate axis length (m)]]/0.3048</f>
        <v>3.0916260600266052</v>
      </c>
      <c r="N3660" s="3">
        <f>DD_relocated_catalogue[[#This Row],[Semi-major axis length (m)]]/0.3048</f>
        <v>13.572969722035404</v>
      </c>
      <c r="O3660" s="3">
        <v>-64.534440730206157</v>
      </c>
      <c r="P3660" s="3">
        <v>-93.390847616421624</v>
      </c>
      <c r="Q3660" s="3">
        <v>-3.0468881433951616</v>
      </c>
      <c r="R3660" s="3">
        <f>DD_relocated_catalogue[[#This Row],[Northing uncertainty half-length (m)]]/0.3048</f>
        <v>3.1929133018444151</v>
      </c>
      <c r="S3660" s="3">
        <f>DD_relocated_catalogue[[#This Row],[Easting uncertainty half-length (m)]]/0.3048</f>
        <v>13.491528273216163</v>
      </c>
      <c r="T3660" s="3">
        <f>DD_relocated_catalogue[[#This Row],[Depth uncertainty half-length (m)]]/0.3048</f>
        <v>1.9702934176011444</v>
      </c>
      <c r="U3660" s="4">
        <v>8.1914345572002403E-2</v>
      </c>
    </row>
    <row r="3661" spans="1:21" x14ac:dyDescent="0.25">
      <c r="A3661">
        <v>1396</v>
      </c>
      <c r="B3661" t="s">
        <v>23</v>
      </c>
      <c r="C3661" s="1">
        <v>41085.342316261573</v>
      </c>
      <c r="D3661" s="2">
        <f>(DD_relocated_catalogue[[#This Row],[SLB northing (m)]]/0.3048)+1169000</f>
        <v>1172737.998687664</v>
      </c>
      <c r="E3661" s="2">
        <f>(DD_relocated_catalogue[[#This Row],[SLB easting (m)]]/0.3048)+342000</f>
        <v>342432.00131233595</v>
      </c>
      <c r="F3661" s="2">
        <f>DD_relocated_catalogue[[#This Row],[SLB depth (m)]]/0.3048</f>
        <v>6537.9986876640414</v>
      </c>
      <c r="G3661">
        <v>-0.36</v>
      </c>
      <c r="H3661" s="1">
        <v>41085.342316226852</v>
      </c>
      <c r="I3661" s="3">
        <f>(DD_relocated_catalogue[[#This Row],[Relocated northing  (m)]]/0.3048)+1169000</f>
        <v>1172750.3904199474</v>
      </c>
      <c r="J3661" s="3">
        <f>(DD_relocated_catalogue[[#This Row],[Relocated easting (m)]]/0.3048)+342000</f>
        <v>342420.593832021</v>
      </c>
      <c r="K3661" s="3">
        <f>DD_relocated_catalogue[[#This Row],[Relocated depth (m)]]/0.3048</f>
        <v>6526.0662729658789</v>
      </c>
      <c r="L3661" s="3">
        <f>DD_relocated_catalogue[[#This Row],[Semi-minor axis length (m)]]/0.3048</f>
        <v>1.4703321300192986</v>
      </c>
      <c r="M3661" s="3">
        <f>DD_relocated_catalogue[[#This Row],[Semi-intermediate axis length (m)]]/0.3048</f>
        <v>2.7078762285820273</v>
      </c>
      <c r="N3661" s="3">
        <f>DD_relocated_catalogue[[#This Row],[Semi-major axis length (m)]]/0.3048</f>
        <v>12.886616780256272</v>
      </c>
      <c r="O3661" s="3">
        <v>-81.99923705942615</v>
      </c>
      <c r="P3661" s="3">
        <v>-103.4468191852993</v>
      </c>
      <c r="Q3661" s="3">
        <v>13.245101232313296</v>
      </c>
      <c r="R3661" s="3">
        <f>DD_relocated_catalogue[[#This Row],[Northing uncertainty half-length (m)]]/0.3048</f>
        <v>2.6829060618832274</v>
      </c>
      <c r="S3661" s="3">
        <f>DD_relocated_catalogue[[#This Row],[Easting uncertainty half-length (m)]]/0.3048</f>
        <v>12.879853768665622</v>
      </c>
      <c r="T3661" s="3">
        <f>DD_relocated_catalogue[[#This Row],[Depth uncertainty half-length (m)]]/0.3048</f>
        <v>1.5536043857266213</v>
      </c>
      <c r="U3661" s="4">
        <v>6.8267472224892947E-2</v>
      </c>
    </row>
    <row r="3662" spans="1:21" x14ac:dyDescent="0.25">
      <c r="A3662">
        <v>1308</v>
      </c>
      <c r="B3662" t="s">
        <v>23</v>
      </c>
      <c r="C3662" s="1">
        <v>41084.778509930555</v>
      </c>
      <c r="D3662" s="2">
        <f>(DD_relocated_catalogue[[#This Row],[SLB northing (m)]]/0.3048)+1169000</f>
        <v>1172750</v>
      </c>
      <c r="E3662" s="2">
        <f>(DD_relocated_catalogue[[#This Row],[SLB easting (m)]]/0.3048)+342000</f>
        <v>342132.00131233595</v>
      </c>
      <c r="F3662" s="2">
        <f>DD_relocated_catalogue[[#This Row],[SLB depth (m)]]/0.3048</f>
        <v>6508.9993438320207</v>
      </c>
      <c r="G3662">
        <v>-0.64</v>
      </c>
      <c r="H3662" s="1">
        <v>41084.778510011573</v>
      </c>
      <c r="I3662" s="3">
        <f>(DD_relocated_catalogue[[#This Row],[Relocated northing  (m)]]/0.3048)+1169000</f>
        <v>1172754.8425196849</v>
      </c>
      <c r="J3662" s="3">
        <f>(DD_relocated_catalogue[[#This Row],[Relocated easting (m)]]/0.3048)+342000</f>
        <v>342330.12467191601</v>
      </c>
      <c r="K3662" s="3">
        <f>DD_relocated_catalogue[[#This Row],[Relocated depth (m)]]/0.3048</f>
        <v>6462.2604986876631</v>
      </c>
      <c r="L3662" s="3">
        <f>DD_relocated_catalogue[[#This Row],[Semi-minor axis length (m)]]/0.3048</f>
        <v>1.4993392813934987</v>
      </c>
      <c r="M3662" s="3">
        <f>DD_relocated_catalogue[[#This Row],[Semi-intermediate axis length (m)]]/0.3048</f>
        <v>2.7454420443144389</v>
      </c>
      <c r="N3662" s="3">
        <f>DD_relocated_catalogue[[#This Row],[Semi-major axis length (m)]]/0.3048</f>
        <v>11.980847427058716</v>
      </c>
      <c r="O3662" s="3">
        <v>-68.830269824418664</v>
      </c>
      <c r="P3662" s="3">
        <v>-93.734820838479806</v>
      </c>
      <c r="Q3662" s="3">
        <v>1.5035723754036419</v>
      </c>
      <c r="R3662" s="3">
        <f>DD_relocated_catalogue[[#This Row],[Northing uncertainty half-length (m)]]/0.3048</f>
        <v>2.6332944044711355</v>
      </c>
      <c r="S3662" s="3">
        <f>DD_relocated_catalogue[[#This Row],[Easting uncertainty half-length (m)]]/0.3048</f>
        <v>11.970381990054156</v>
      </c>
      <c r="T3662" s="3">
        <f>DD_relocated_catalogue[[#This Row],[Depth uncertainty half-length (m)]]/0.3048</f>
        <v>1.7356666373444423</v>
      </c>
      <c r="U3662" s="4">
        <v>7.894325023576601E-2</v>
      </c>
    </row>
    <row r="3663" spans="1:21" x14ac:dyDescent="0.25">
      <c r="A3663">
        <v>1130</v>
      </c>
      <c r="B3663" t="s">
        <v>23</v>
      </c>
      <c r="C3663" s="1">
        <v>41078.21870208333</v>
      </c>
      <c r="D3663" s="2">
        <f>(DD_relocated_catalogue[[#This Row],[SLB northing (m)]]/0.3048)+1169000</f>
        <v>1172546.000656168</v>
      </c>
      <c r="E3663" s="2">
        <f>(DD_relocated_catalogue[[#This Row],[SLB easting (m)]]/0.3048)+342000</f>
        <v>342321.00065616798</v>
      </c>
      <c r="F3663" s="2">
        <f>DD_relocated_catalogue[[#This Row],[SLB depth (m)]]/0.3048</f>
        <v>6487.9986876640414</v>
      </c>
      <c r="G3663">
        <v>-0.64</v>
      </c>
      <c r="H3663" s="1">
        <v>41078.218702025464</v>
      </c>
      <c r="I3663" s="3">
        <f>(DD_relocated_catalogue[[#This Row],[Relocated northing  (m)]]/0.3048)+1169000</f>
        <v>1172576.9685039369</v>
      </c>
      <c r="J3663" s="3">
        <f>(DD_relocated_catalogue[[#This Row],[Relocated easting (m)]]/0.3048)+342000</f>
        <v>342335.93832020997</v>
      </c>
      <c r="K3663" s="3">
        <f>DD_relocated_catalogue[[#This Row],[Relocated depth (m)]]/0.3048</f>
        <v>6502.0702099737528</v>
      </c>
      <c r="L3663" s="3">
        <f>DD_relocated_catalogue[[#This Row],[Semi-minor axis length (m)]]/0.3048</f>
        <v>1.8646972480924024</v>
      </c>
      <c r="M3663" s="3">
        <f>DD_relocated_catalogue[[#This Row],[Semi-intermediate axis length (m)]]/0.3048</f>
        <v>3.3883501917239323</v>
      </c>
      <c r="N3663" s="3">
        <f>DD_relocated_catalogue[[#This Row],[Semi-major axis length (m)]]/0.3048</f>
        <v>12.632147858576799</v>
      </c>
      <c r="O3663" s="3">
        <v>-65.675932179192884</v>
      </c>
      <c r="P3663" s="3">
        <v>-95.322141498871716</v>
      </c>
      <c r="Q3663" s="3">
        <v>2.3838249120868538</v>
      </c>
      <c r="R3663" s="3">
        <f>DD_relocated_catalogue[[#This Row],[Northing uncertainty half-length (m)]]/0.3048</f>
        <v>3.2168351089736098</v>
      </c>
      <c r="S3663" s="3">
        <f>DD_relocated_catalogue[[#This Row],[Easting uncertainty half-length (m)]]/0.3048</f>
        <v>12.611214164551154</v>
      </c>
      <c r="T3663" s="3">
        <f>DD_relocated_catalogue[[#This Row],[Depth uncertainty half-length (m)]]/0.3048</f>
        <v>2.2399811757429</v>
      </c>
      <c r="U3663" s="4">
        <v>8.0417856380833763E-2</v>
      </c>
    </row>
    <row r="3664" spans="1:21" x14ac:dyDescent="0.25">
      <c r="A3664">
        <v>1213</v>
      </c>
      <c r="B3664" t="s">
        <v>23</v>
      </c>
      <c r="C3664" s="1">
        <v>41084.415377106481</v>
      </c>
      <c r="D3664" s="2">
        <f>(DD_relocated_catalogue[[#This Row],[SLB northing (m)]]/0.3048)+1169000</f>
        <v>1172531.000656168</v>
      </c>
      <c r="E3664" s="2">
        <f>(DD_relocated_catalogue[[#This Row],[SLB easting (m)]]/0.3048)+342000</f>
        <v>342037.99868766405</v>
      </c>
      <c r="F3664" s="2">
        <f>DD_relocated_catalogue[[#This Row],[SLB depth (m)]]/0.3048</f>
        <v>6633.9993438320207</v>
      </c>
      <c r="G3664">
        <v>-0.13</v>
      </c>
      <c r="H3664" s="1">
        <v>41084.41537707176</v>
      </c>
      <c r="I3664" s="3">
        <f>(DD_relocated_catalogue[[#This Row],[Relocated northing  (m)]]/0.3048)+1169000</f>
        <v>1172516.0662729659</v>
      </c>
      <c r="J3664" s="3">
        <f>(DD_relocated_catalogue[[#This Row],[Relocated easting (m)]]/0.3048)+342000</f>
        <v>341896.86679790023</v>
      </c>
      <c r="K3664" s="3">
        <f>DD_relocated_catalogue[[#This Row],[Relocated depth (m)]]/0.3048</f>
        <v>6628.8221784776897</v>
      </c>
      <c r="L3664" s="3">
        <f>DD_relocated_catalogue[[#This Row],[Semi-minor axis length (m)]]/0.3048</f>
        <v>2.1434728901537445</v>
      </c>
      <c r="M3664" s="3">
        <f>DD_relocated_catalogue[[#This Row],[Semi-intermediate axis length (m)]]/0.3048</f>
        <v>3.6184612517973012</v>
      </c>
      <c r="N3664" s="3">
        <f>DD_relocated_catalogue[[#This Row],[Semi-major axis length (m)]]/0.3048</f>
        <v>12.055172618339398</v>
      </c>
      <c r="O3664" s="3">
        <v>-80.990490822605878</v>
      </c>
      <c r="P3664" s="3">
        <v>-95.860542524272816</v>
      </c>
      <c r="Q3664" s="3">
        <v>-2.3320165636513686</v>
      </c>
      <c r="R3664" s="3">
        <f>DD_relocated_catalogue[[#This Row],[Northing uncertainty half-length (m)]]/0.3048</f>
        <v>3.9246396567943647</v>
      </c>
      <c r="S3664" s="3">
        <f>DD_relocated_catalogue[[#This Row],[Easting uncertainty half-length (m)]]/0.3048</f>
        <v>11.932764462623769</v>
      </c>
      <c r="T3664" s="3">
        <f>DD_relocated_catalogue[[#This Row],[Depth uncertainty half-length (m)]]/0.3048</f>
        <v>2.190822010014732</v>
      </c>
      <c r="U3664" s="4">
        <v>9.5973576113914758E-2</v>
      </c>
    </row>
    <row r="3665" spans="1:21" x14ac:dyDescent="0.25">
      <c r="A3665">
        <v>1527</v>
      </c>
      <c r="B3665" t="s">
        <v>23</v>
      </c>
      <c r="C3665" s="1">
        <v>41085.680844618058</v>
      </c>
      <c r="D3665" s="2">
        <f>(DD_relocated_catalogue[[#This Row],[SLB northing (m)]]/0.3048)+1169000</f>
        <v>1172723.999343832</v>
      </c>
      <c r="E3665" s="2">
        <f>(DD_relocated_catalogue[[#This Row],[SLB easting (m)]]/0.3048)+342000</f>
        <v>342386.00065616798</v>
      </c>
      <c r="F3665" s="2">
        <f>DD_relocated_catalogue[[#This Row],[SLB depth (m)]]/0.3048</f>
        <v>6497.9986876640414</v>
      </c>
      <c r="G3665">
        <v>-0.26</v>
      </c>
      <c r="H3665" s="1">
        <v>41085.680844594906</v>
      </c>
      <c r="I3665" s="3">
        <f>(DD_relocated_catalogue[[#This Row],[Relocated northing  (m)]]/0.3048)+1169000</f>
        <v>1172759.2749343831</v>
      </c>
      <c r="J3665" s="3">
        <f>(DD_relocated_catalogue[[#This Row],[Relocated easting (m)]]/0.3048)+342000</f>
        <v>342357.11286089238</v>
      </c>
      <c r="K3665" s="3">
        <f>DD_relocated_catalogue[[#This Row],[Relocated depth (m)]]/0.3048</f>
        <v>6476.7191601049863</v>
      </c>
      <c r="L3665" s="3">
        <f>DD_relocated_catalogue[[#This Row],[Semi-minor axis length (m)]]/0.3048</f>
        <v>1.6010969279236598</v>
      </c>
      <c r="M3665" s="3">
        <f>DD_relocated_catalogue[[#This Row],[Semi-intermediate axis length (m)]]/0.3048</f>
        <v>3.2205213724666493</v>
      </c>
      <c r="N3665" s="3">
        <f>DD_relocated_catalogue[[#This Row],[Semi-major axis length (m)]]/0.3048</f>
        <v>12.945764115095125</v>
      </c>
      <c r="O3665" s="3">
        <v>-66.232975608975096</v>
      </c>
      <c r="P3665" s="3">
        <v>-95.633665986728161</v>
      </c>
      <c r="Q3665" s="3">
        <v>0.92508750373873472</v>
      </c>
      <c r="R3665" s="3">
        <f>DD_relocated_catalogue[[#This Row],[Northing uncertainty half-length (m)]]/0.3048</f>
        <v>3.1420412840148328</v>
      </c>
      <c r="S3665" s="3">
        <f>DD_relocated_catalogue[[#This Row],[Easting uncertainty half-length (m)]]/0.3048</f>
        <v>12.900333449037801</v>
      </c>
      <c r="T3665" s="3">
        <f>DD_relocated_catalogue[[#This Row],[Depth uncertainty half-length (m)]]/0.3048</f>
        <v>2.0077729600978671</v>
      </c>
      <c r="U3665" s="4">
        <v>8.5095233380695648E-2</v>
      </c>
    </row>
    <row r="3666" spans="1:21" x14ac:dyDescent="0.25">
      <c r="A3666">
        <v>1280</v>
      </c>
      <c r="B3666" t="s">
        <v>23</v>
      </c>
      <c r="C3666" s="1">
        <v>41084.730391666664</v>
      </c>
      <c r="D3666" s="2">
        <f>(DD_relocated_catalogue[[#This Row],[SLB northing (m)]]/0.3048)+1169000</f>
        <v>1172767.001312336</v>
      </c>
      <c r="E3666" s="2">
        <f>(DD_relocated_catalogue[[#This Row],[SLB easting (m)]]/0.3048)+342000</f>
        <v>342413.99934383202</v>
      </c>
      <c r="F3666" s="2">
        <f>DD_relocated_catalogue[[#This Row],[SLB depth (m)]]/0.3048</f>
        <v>6533.9993438320207</v>
      </c>
      <c r="G3666">
        <v>-0.86</v>
      </c>
      <c r="H3666" s="1">
        <v>41084.730391643519</v>
      </c>
      <c r="I3666" s="3">
        <f>(DD_relocated_catalogue[[#This Row],[Relocated northing  (m)]]/0.3048)+1169000</f>
        <v>1172801.062992126</v>
      </c>
      <c r="J3666" s="3">
        <f>(DD_relocated_catalogue[[#This Row],[Relocated easting (m)]]/0.3048)+342000</f>
        <v>342373.13648293965</v>
      </c>
      <c r="K3666" s="3">
        <f>DD_relocated_catalogue[[#This Row],[Relocated depth (m)]]/0.3048</f>
        <v>6513.8057742782148</v>
      </c>
      <c r="L3666" s="3">
        <f>DD_relocated_catalogue[[#This Row],[Semi-minor axis length (m)]]/0.3048</f>
        <v>1.799806082790621</v>
      </c>
      <c r="M3666" s="3">
        <f>DD_relocated_catalogue[[#This Row],[Semi-intermediate axis length (m)]]/0.3048</f>
        <v>3.7365772257492758</v>
      </c>
      <c r="N3666" s="3">
        <f>DD_relocated_catalogue[[#This Row],[Semi-major axis length (m)]]/0.3048</f>
        <v>12.955693086081331</v>
      </c>
      <c r="O3666" s="3">
        <v>-62.129647452146308</v>
      </c>
      <c r="P3666" s="3">
        <v>-95.553574927780005</v>
      </c>
      <c r="Q3666" s="3">
        <v>2.9810250231113273</v>
      </c>
      <c r="R3666" s="3">
        <f>DD_relocated_catalogue[[#This Row],[Northing uncertainty half-length (m)]]/0.3048</f>
        <v>3.4264336396077022</v>
      </c>
      <c r="S3666" s="3">
        <f>DD_relocated_catalogue[[#This Row],[Easting uncertainty half-length (m)]]/0.3048</f>
        <v>12.935072965501778</v>
      </c>
      <c r="T3666" s="3">
        <f>DD_relocated_catalogue[[#This Row],[Depth uncertainty half-length (m)]]/0.3048</f>
        <v>2.4082157795646411</v>
      </c>
      <c r="U3666" s="4">
        <v>8.0934531938573445E-2</v>
      </c>
    </row>
    <row r="3667" spans="1:21" x14ac:dyDescent="0.25">
      <c r="A3667">
        <v>1756</v>
      </c>
      <c r="B3667" t="s">
        <v>23</v>
      </c>
      <c r="C3667" s="1">
        <v>41087.332458703706</v>
      </c>
      <c r="D3667" s="2">
        <f>(DD_relocated_catalogue[[#This Row],[SLB northing (m)]]/0.3048)+1169000</f>
        <v>1172900</v>
      </c>
      <c r="E3667" s="2">
        <f>(DD_relocated_catalogue[[#This Row],[SLB easting (m)]]/0.3048)+342000</f>
        <v>342342.99868766405</v>
      </c>
      <c r="F3667" s="2">
        <f>DD_relocated_catalogue[[#This Row],[SLB depth (m)]]/0.3048</f>
        <v>6646.0006561679784</v>
      </c>
      <c r="G3667">
        <v>-0.69</v>
      </c>
      <c r="H3667" s="1">
        <v>41087.332458703706</v>
      </c>
      <c r="I3667" s="3">
        <f>(DD_relocated_catalogue[[#This Row],[Relocated northing  (m)]]/0.3048)+1169000</f>
        <v>1172922.8346456692</v>
      </c>
      <c r="J3667" s="3">
        <f>(DD_relocated_catalogue[[#This Row],[Relocated easting (m)]]/0.3048)+342000</f>
        <v>342261.94553805777</v>
      </c>
      <c r="K3667" s="3">
        <f>DD_relocated_catalogue[[#This Row],[Relocated depth (m)]]/0.3048</f>
        <v>6636.1089238845143</v>
      </c>
      <c r="L3667" s="3">
        <f>DD_relocated_catalogue[[#This Row],[Semi-minor axis length (m)]]/0.3048</f>
        <v>2.1205847672869464</v>
      </c>
      <c r="M3667" s="3">
        <f>DD_relocated_catalogue[[#This Row],[Semi-intermediate axis length (m)]]/0.3048</f>
        <v>3.6656847279674505</v>
      </c>
      <c r="N3667" s="3">
        <f>DD_relocated_catalogue[[#This Row],[Semi-major axis length (m)]]/0.3048</f>
        <v>12.480082726091265</v>
      </c>
      <c r="O3667" s="3">
        <v>-70.036903058613987</v>
      </c>
      <c r="P3667" s="3">
        <v>-93.286316506504065</v>
      </c>
      <c r="Q3667" s="3">
        <v>-0.41617782746457249</v>
      </c>
      <c r="R3667" s="3">
        <f>DD_relocated_catalogue[[#This Row],[Northing uncertainty half-length (m)]]/0.3048</f>
        <v>3.5699239413656092</v>
      </c>
      <c r="S3667" s="3">
        <f>DD_relocated_catalogue[[#This Row],[Easting uncertainty half-length (m)]]/0.3048</f>
        <v>12.454346645767364</v>
      </c>
      <c r="T3667" s="3">
        <f>DD_relocated_catalogue[[#This Row],[Depth uncertainty half-length (m)]]/0.3048</f>
        <v>2.3562346855398366</v>
      </c>
      <c r="U3667" s="4">
        <v>9.2445003932828493E-2</v>
      </c>
    </row>
    <row r="3668" spans="1:21" x14ac:dyDescent="0.25">
      <c r="A3668">
        <v>1977</v>
      </c>
      <c r="B3668" t="s">
        <v>23</v>
      </c>
      <c r="C3668" s="1">
        <v>41102.226601967595</v>
      </c>
      <c r="D3668" s="2">
        <f>(DD_relocated_catalogue[[#This Row],[SLB northing (m)]]/0.3048)+1169000</f>
        <v>1172627.998687664</v>
      </c>
      <c r="E3668" s="2">
        <f>(DD_relocated_catalogue[[#This Row],[SLB easting (m)]]/0.3048)+342000</f>
        <v>342348.99934383202</v>
      </c>
      <c r="F3668" s="2">
        <f>DD_relocated_catalogue[[#This Row],[SLB depth (m)]]/0.3048</f>
        <v>6471.0006561679793</v>
      </c>
      <c r="G3668">
        <v>-0.19</v>
      </c>
      <c r="H3668" s="1">
        <v>41102.226601921298</v>
      </c>
      <c r="I3668" s="3">
        <f>(DD_relocated_catalogue[[#This Row],[Relocated northing  (m)]]/0.3048)+1169000</f>
        <v>1172708.6942257218</v>
      </c>
      <c r="J3668" s="3">
        <f>(DD_relocated_catalogue[[#This Row],[Relocated easting (m)]]/0.3048)+342000</f>
        <v>342286.78477690287</v>
      </c>
      <c r="K3668" s="3">
        <f>DD_relocated_catalogue[[#This Row],[Relocated depth (m)]]/0.3048</f>
        <v>6433.372703412073</v>
      </c>
      <c r="L3668" s="3">
        <f>DD_relocated_catalogue[[#This Row],[Semi-minor axis length (m)]]/0.3048</f>
        <v>1.4943189140106417</v>
      </c>
      <c r="M3668" s="3">
        <f>DD_relocated_catalogue[[#This Row],[Semi-intermediate axis length (m)]]/0.3048</f>
        <v>3.0804444742634614</v>
      </c>
      <c r="N3668" s="3">
        <f>DD_relocated_catalogue[[#This Row],[Semi-major axis length (m)]]/0.3048</f>
        <v>13.808269357409301</v>
      </c>
      <c r="O3668" s="3">
        <v>-68.451890502083899</v>
      </c>
      <c r="P3668" s="3">
        <v>-94.328681029393522</v>
      </c>
      <c r="Q3668" s="3">
        <v>0.57697491553678459</v>
      </c>
      <c r="R3668" s="3">
        <f>DD_relocated_catalogue[[#This Row],[Northing uncertainty half-length (m)]]/0.3048</f>
        <v>3.0041315777705573</v>
      </c>
      <c r="S3668" s="3">
        <f>DD_relocated_catalogue[[#This Row],[Easting uncertainty half-length (m)]]/0.3048</f>
        <v>13.777944387956284</v>
      </c>
      <c r="T3668" s="3">
        <f>DD_relocated_catalogue[[#This Row],[Depth uncertainty half-length (m)]]/0.3048</f>
        <v>1.825429334355626</v>
      </c>
      <c r="U3668" s="4">
        <v>8.2397158800766229E-2</v>
      </c>
    </row>
    <row r="3669" spans="1:21" x14ac:dyDescent="0.25">
      <c r="A3669">
        <v>1602</v>
      </c>
      <c r="B3669" t="s">
        <v>23</v>
      </c>
      <c r="C3669" s="1">
        <v>41086.060740659719</v>
      </c>
      <c r="D3669" s="2">
        <f>(DD_relocated_catalogue[[#This Row],[SLB northing (m)]]/0.3048)+1169000</f>
        <v>1172521.000656168</v>
      </c>
      <c r="E3669" s="2">
        <f>(DD_relocated_catalogue[[#This Row],[SLB easting (m)]]/0.3048)+342000</f>
        <v>342047.00131233595</v>
      </c>
      <c r="F3669" s="2">
        <f>DD_relocated_catalogue[[#This Row],[SLB depth (m)]]/0.3048</f>
        <v>6621.0006561679784</v>
      </c>
      <c r="G3669">
        <v>0.25</v>
      </c>
      <c r="H3669" s="1">
        <v>41086.060740671295</v>
      </c>
      <c r="I3669" s="3">
        <f>(DD_relocated_catalogue[[#This Row],[Relocated northing  (m)]]/0.3048)+1169000</f>
        <v>1172559.2421259843</v>
      </c>
      <c r="J3669" s="3">
        <f>(DD_relocated_catalogue[[#This Row],[Relocated easting (m)]]/0.3048)+342000</f>
        <v>342029.33727034123</v>
      </c>
      <c r="K3669" s="3">
        <f>DD_relocated_catalogue[[#This Row],[Relocated depth (m)]]/0.3048</f>
        <v>6622.7066929133862</v>
      </c>
      <c r="L3669" s="3">
        <f>DD_relocated_catalogue[[#This Row],[Semi-minor axis length (m)]]/0.3048</f>
        <v>2.1108967449621798</v>
      </c>
      <c r="M3669" s="3">
        <f>DD_relocated_catalogue[[#This Row],[Semi-intermediate axis length (m)]]/0.3048</f>
        <v>3.4704236850460508</v>
      </c>
      <c r="N3669" s="3">
        <f>DD_relocated_catalogue[[#This Row],[Semi-major axis length (m)]]/0.3048</f>
        <v>12.070425592104698</v>
      </c>
      <c r="O3669" s="3">
        <v>-75.031902798132904</v>
      </c>
      <c r="P3669" s="3">
        <v>-92.910396220205001</v>
      </c>
      <c r="Q3669" s="3">
        <v>-2.0181547130099555</v>
      </c>
      <c r="R3669" s="3">
        <f>DD_relocated_catalogue[[#This Row],[Northing uncertainty half-length (m)]]/0.3048</f>
        <v>3.4952814833414965</v>
      </c>
      <c r="S3669" s="3">
        <f>DD_relocated_catalogue[[#This Row],[Easting uncertainty half-length (m)]]/0.3048</f>
        <v>12.026528812140182</v>
      </c>
      <c r="T3669" s="3">
        <f>DD_relocated_catalogue[[#This Row],[Depth uncertainty half-length (m)]]/0.3048</f>
        <v>2.2160930178766787</v>
      </c>
      <c r="U3669" s="4">
        <v>9.336697774293605E-2</v>
      </c>
    </row>
    <row r="3670" spans="1:21" x14ac:dyDescent="0.25">
      <c r="A3670">
        <v>1541</v>
      </c>
      <c r="B3670" t="s">
        <v>23</v>
      </c>
      <c r="C3670" s="1">
        <v>41085.712536574072</v>
      </c>
      <c r="D3670" s="2">
        <f>(DD_relocated_catalogue[[#This Row],[SLB northing (m)]]/0.3048)+1169000</f>
        <v>1172550</v>
      </c>
      <c r="E3670" s="2">
        <f>(DD_relocated_catalogue[[#This Row],[SLB easting (m)]]/0.3048)+342000</f>
        <v>342257.99868766405</v>
      </c>
      <c r="F3670" s="2">
        <f>DD_relocated_catalogue[[#This Row],[SLB depth (m)]]/0.3048</f>
        <v>6474.9999999999991</v>
      </c>
      <c r="G3670">
        <v>-0.69</v>
      </c>
      <c r="H3670" s="1">
        <v>41085.712536574072</v>
      </c>
      <c r="I3670" s="3">
        <f>(DD_relocated_catalogue[[#This Row],[Relocated northing  (m)]]/0.3048)+1169000</f>
        <v>1172577.9133858269</v>
      </c>
      <c r="J3670" s="3">
        <f>(DD_relocated_catalogue[[#This Row],[Relocated easting (m)]]/0.3048)+342000</f>
        <v>342111.64698162727</v>
      </c>
      <c r="K3670" s="3">
        <f>DD_relocated_catalogue[[#This Row],[Relocated depth (m)]]/0.3048</f>
        <v>6472.345800524934</v>
      </c>
      <c r="L3670" s="3">
        <f>DD_relocated_catalogue[[#This Row],[Semi-minor axis length (m)]]/0.3048</f>
        <v>1.654141194732156</v>
      </c>
      <c r="M3670" s="3">
        <f>DD_relocated_catalogue[[#This Row],[Semi-intermediate axis length (m)]]/0.3048</f>
        <v>2.7610677978229221</v>
      </c>
      <c r="N3670" s="3">
        <f>DD_relocated_catalogue[[#This Row],[Semi-major axis length (m)]]/0.3048</f>
        <v>12.651808593687644</v>
      </c>
      <c r="O3670" s="3">
        <v>-69.936511052625576</v>
      </c>
      <c r="P3670" s="3">
        <v>-96.403810114144022</v>
      </c>
      <c r="Q3670" s="3">
        <v>-1.2319018701668751</v>
      </c>
      <c r="R3670" s="3">
        <f>DD_relocated_catalogue[[#This Row],[Northing uncertainty half-length (m)]]/0.3048</f>
        <v>3.0584465767581275</v>
      </c>
      <c r="S3670" s="3">
        <f>DD_relocated_catalogue[[#This Row],[Easting uncertainty half-length (m)]]/0.3048</f>
        <v>12.541465018818213</v>
      </c>
      <c r="T3670" s="3">
        <f>DD_relocated_catalogue[[#This Row],[Depth uncertainty half-length (m)]]/0.3048</f>
        <v>1.8712934281208062</v>
      </c>
      <c r="U3670" s="4">
        <v>8.6389121049783579E-2</v>
      </c>
    </row>
    <row r="3671" spans="1:21" x14ac:dyDescent="0.25">
      <c r="A3671">
        <v>1497</v>
      </c>
      <c r="B3671" t="s">
        <v>23</v>
      </c>
      <c r="C3671" s="1">
        <v>41085.630761712964</v>
      </c>
      <c r="D3671" s="2">
        <f>(DD_relocated_catalogue[[#This Row],[SLB northing (m)]]/0.3048)+1169000</f>
        <v>1172758.999343832</v>
      </c>
      <c r="E3671" s="2">
        <f>(DD_relocated_catalogue[[#This Row],[SLB easting (m)]]/0.3048)+342000</f>
        <v>342465</v>
      </c>
      <c r="F3671" s="2">
        <f>DD_relocated_catalogue[[#This Row],[SLB depth (m)]]/0.3048</f>
        <v>6580</v>
      </c>
      <c r="G3671">
        <v>-0.69</v>
      </c>
      <c r="H3671" s="1">
        <v>41085.630761689812</v>
      </c>
      <c r="I3671" s="3">
        <f>(DD_relocated_catalogue[[#This Row],[Relocated northing  (m)]]/0.3048)+1169000</f>
        <v>1172752.1653543308</v>
      </c>
      <c r="J3671" s="3">
        <f>(DD_relocated_catalogue[[#This Row],[Relocated easting (m)]]/0.3048)+342000</f>
        <v>342510.21653543308</v>
      </c>
      <c r="K3671" s="3">
        <f>DD_relocated_catalogue[[#This Row],[Relocated depth (m)]]/0.3048</f>
        <v>6581.597769028871</v>
      </c>
      <c r="L3671" s="3">
        <f>DD_relocated_catalogue[[#This Row],[Semi-minor axis length (m)]]/0.3048</f>
        <v>2.0200292014646779</v>
      </c>
      <c r="M3671" s="3">
        <f>DD_relocated_catalogue[[#This Row],[Semi-intermediate axis length (m)]]/0.3048</f>
        <v>3.5389420315141407</v>
      </c>
      <c r="N3671" s="3">
        <f>DD_relocated_catalogue[[#This Row],[Semi-major axis length (m)]]/0.3048</f>
        <v>13.47670867890802</v>
      </c>
      <c r="O3671" s="3">
        <v>-62.9151603379484</v>
      </c>
      <c r="P3671" s="3">
        <v>-90.086435557437468</v>
      </c>
      <c r="Q3671" s="3">
        <v>1.8399339235398295</v>
      </c>
      <c r="R3671" s="3">
        <f>DD_relocated_catalogue[[#This Row],[Northing uncertainty half-length (m)]]/0.3048</f>
        <v>3.3037933138668061</v>
      </c>
      <c r="S3671" s="3">
        <f>DD_relocated_catalogue[[#This Row],[Easting uncertainty half-length (m)]]/0.3048</f>
        <v>13.470326277593532</v>
      </c>
      <c r="T3671" s="3">
        <f>DD_relocated_catalogue[[#This Row],[Depth uncertainty half-length (m)]]/0.3048</f>
        <v>2.4021216441152076</v>
      </c>
      <c r="U3671" s="4">
        <v>8.8953004494139745E-2</v>
      </c>
    </row>
    <row r="3672" spans="1:21" x14ac:dyDescent="0.25">
      <c r="A3672">
        <v>6817</v>
      </c>
      <c r="B3672" t="s">
        <v>23</v>
      </c>
      <c r="C3672" s="1">
        <v>42904.230388263888</v>
      </c>
      <c r="D3672" s="2">
        <f>(DD_relocated_catalogue[[#This Row],[SLB northing (m)]]/0.3048)+1169000</f>
        <v>1172597.998687664</v>
      </c>
      <c r="E3672" s="2">
        <f>(DD_relocated_catalogue[[#This Row],[SLB easting (m)]]/0.3048)+342000</f>
        <v>342406.00065616798</v>
      </c>
      <c r="F3672" s="2">
        <f>DD_relocated_catalogue[[#This Row],[SLB depth (m)]]/0.3048</f>
        <v>6950</v>
      </c>
      <c r="G3672">
        <v>-1.54</v>
      </c>
      <c r="H3672" s="1">
        <v>42904.230388148149</v>
      </c>
      <c r="I3672" s="3">
        <f>(DD_relocated_catalogue[[#This Row],[Relocated northing  (m)]]/0.3048)+1169000</f>
        <v>1172745.249343832</v>
      </c>
      <c r="J3672" s="3">
        <f>(DD_relocated_catalogue[[#This Row],[Relocated easting (m)]]/0.3048)+342000</f>
        <v>342448.16272965877</v>
      </c>
      <c r="K3672" s="3">
        <f>DD_relocated_catalogue[[#This Row],[Relocated depth (m)]]/0.3048</f>
        <v>6928.2053805774276</v>
      </c>
      <c r="L3672" s="3">
        <f>DD_relocated_catalogue[[#This Row],[Semi-minor axis length (m)]]/0.3048</f>
        <v>3.102029451467776</v>
      </c>
      <c r="M3672" s="3">
        <f>DD_relocated_catalogue[[#This Row],[Semi-intermediate axis length (m)]]/0.3048</f>
        <v>7.5647820311606759</v>
      </c>
      <c r="N3672" s="3">
        <f>DD_relocated_catalogue[[#This Row],[Semi-major axis length (m)]]/0.3048</f>
        <v>16.710135034036359</v>
      </c>
      <c r="O3672" s="3">
        <v>-85.432535307624875</v>
      </c>
      <c r="P3672" s="3">
        <v>-110.78658912251875</v>
      </c>
      <c r="Q3672" s="3">
        <v>17.849321566155051</v>
      </c>
      <c r="R3672" s="3">
        <f>DD_relocated_catalogue[[#This Row],[Northing uncertainty half-length (m)]]/0.3048</f>
        <v>7.5718610930168078</v>
      </c>
      <c r="S3672" s="3">
        <f>DD_relocated_catalogue[[#This Row],[Easting uncertainty half-length (m)]]/0.3048</f>
        <v>16.682409341907054</v>
      </c>
      <c r="T3672" s="3">
        <f>DD_relocated_catalogue[[#This Row],[Depth uncertainty half-length (m)]]/0.3048</f>
        <v>3.1503983581085757</v>
      </c>
      <c r="U3672" s="4">
        <v>0.26453500958367315</v>
      </c>
    </row>
    <row r="3673" spans="1:21" x14ac:dyDescent="0.25">
      <c r="A3673">
        <v>2172</v>
      </c>
      <c r="B3673" t="s">
        <v>23</v>
      </c>
      <c r="C3673" s="1">
        <v>41117.897113252315</v>
      </c>
      <c r="D3673" s="2">
        <f>(DD_relocated_catalogue[[#This Row],[SLB northing (m)]]/0.3048)+1169000</f>
        <v>1172761.000656168</v>
      </c>
      <c r="E3673" s="2">
        <f>(DD_relocated_catalogue[[#This Row],[SLB easting (m)]]/0.3048)+342000</f>
        <v>342498.99934383202</v>
      </c>
      <c r="F3673" s="2">
        <f>DD_relocated_catalogue[[#This Row],[SLB depth (m)]]/0.3048</f>
        <v>6646.0006561679784</v>
      </c>
      <c r="G3673">
        <v>-0.83</v>
      </c>
      <c r="H3673" s="1">
        <v>41117.897113240739</v>
      </c>
      <c r="I3673" s="3">
        <f>(DD_relocated_catalogue[[#This Row],[Relocated northing  (m)]]/0.3048)+1169000</f>
        <v>1172726.5485564305</v>
      </c>
      <c r="J3673" s="3">
        <f>(DD_relocated_catalogue[[#This Row],[Relocated easting (m)]]/0.3048)+342000</f>
        <v>342418.64829396323</v>
      </c>
      <c r="K3673" s="3">
        <f>DD_relocated_catalogue[[#This Row],[Relocated depth (m)]]/0.3048</f>
        <v>6641.4304461942256</v>
      </c>
      <c r="L3673" s="3">
        <f>DD_relocated_catalogue[[#This Row],[Semi-minor axis length (m)]]/0.3048</f>
        <v>1.9285677607481704</v>
      </c>
      <c r="M3673" s="3">
        <f>DD_relocated_catalogue[[#This Row],[Semi-intermediate axis length (m)]]/0.3048</f>
        <v>4.0389186835654947</v>
      </c>
      <c r="N3673" s="3">
        <f>DD_relocated_catalogue[[#This Row],[Semi-major axis length (m)]]/0.3048</f>
        <v>14.721966515483556</v>
      </c>
      <c r="O3673" s="3">
        <v>-64.607173186962143</v>
      </c>
      <c r="P3673" s="3">
        <v>-95.96010549434375</v>
      </c>
      <c r="Q3673" s="3">
        <v>2.2147572795188686</v>
      </c>
      <c r="R3673" s="3">
        <f>DD_relocated_catalogue[[#This Row],[Northing uncertainty half-length (m)]]/0.3048</f>
        <v>3.8011397038954673</v>
      </c>
      <c r="S3673" s="3">
        <f>DD_relocated_catalogue[[#This Row],[Easting uncertainty half-length (m)]]/0.3048</f>
        <v>14.684816416130474</v>
      </c>
      <c r="T3673" s="3">
        <f>DD_relocated_catalogue[[#This Row],[Depth uncertainty half-length (m)]]/0.3048</f>
        <v>2.506061244923576</v>
      </c>
      <c r="U3673" s="4">
        <v>7.9596025146797686E-2</v>
      </c>
    </row>
    <row r="3674" spans="1:21" x14ac:dyDescent="0.25">
      <c r="A3674">
        <v>1333</v>
      </c>
      <c r="B3674" t="s">
        <v>23</v>
      </c>
      <c r="C3674" s="1">
        <v>41084.968706562497</v>
      </c>
      <c r="D3674" s="2">
        <f>(DD_relocated_catalogue[[#This Row],[SLB northing (m)]]/0.3048)+1169000</f>
        <v>1172636.000656168</v>
      </c>
      <c r="E3674" s="2">
        <f>(DD_relocated_catalogue[[#This Row],[SLB easting (m)]]/0.3048)+342000</f>
        <v>342270</v>
      </c>
      <c r="F3674" s="2">
        <f>DD_relocated_catalogue[[#This Row],[SLB depth (m)]]/0.3048</f>
        <v>6452.0013123359577</v>
      </c>
      <c r="G3674">
        <v>-0.04</v>
      </c>
      <c r="H3674" s="1">
        <v>41084.96870662037</v>
      </c>
      <c r="I3674" s="3">
        <f>(DD_relocated_catalogue[[#This Row],[Relocated northing  (m)]]/0.3048)+1169000</f>
        <v>1172639.7047244094</v>
      </c>
      <c r="J3674" s="3">
        <f>(DD_relocated_catalogue[[#This Row],[Relocated easting (m)]]/0.3048)+342000</f>
        <v>342084.91469816276</v>
      </c>
      <c r="K3674" s="3">
        <f>DD_relocated_catalogue[[#This Row],[Relocated depth (m)]]/0.3048</f>
        <v>6405.8497375328079</v>
      </c>
      <c r="L3674" s="3">
        <f>DD_relocated_catalogue[[#This Row],[Semi-minor axis length (m)]]/0.3048</f>
        <v>1.7340772388487364</v>
      </c>
      <c r="M3674" s="3">
        <f>DD_relocated_catalogue[[#This Row],[Semi-intermediate axis length (m)]]/0.3048</f>
        <v>3.161263330014533</v>
      </c>
      <c r="N3674" s="3">
        <f>DD_relocated_catalogue[[#This Row],[Semi-major axis length (m)]]/0.3048</f>
        <v>12.835726834424751</v>
      </c>
      <c r="O3674" s="3">
        <v>-68.018378258621979</v>
      </c>
      <c r="P3674" s="3">
        <v>-92.735660899135269</v>
      </c>
      <c r="Q3674" s="3">
        <v>-4.5662439775128245</v>
      </c>
      <c r="R3674" s="3">
        <f>DD_relocated_catalogue[[#This Row],[Northing uncertainty half-length (m)]]/0.3048</f>
        <v>3.3618490163749164</v>
      </c>
      <c r="S3674" s="3">
        <f>DD_relocated_catalogue[[#This Row],[Easting uncertainty half-length (m)]]/0.3048</f>
        <v>12.735177423330477</v>
      </c>
      <c r="T3674" s="3">
        <f>DD_relocated_catalogue[[#This Row],[Depth uncertainty half-length (m)]]/0.3048</f>
        <v>2.0069430725557571</v>
      </c>
      <c r="U3674" s="4">
        <v>9.5690611457522889E-2</v>
      </c>
    </row>
    <row r="3675" spans="1:21" x14ac:dyDescent="0.25">
      <c r="A3675">
        <v>1860</v>
      </c>
      <c r="B3675" t="s">
        <v>23</v>
      </c>
      <c r="C3675" s="1">
        <v>41091.082766087966</v>
      </c>
      <c r="D3675" s="2">
        <f>(DD_relocated_catalogue[[#This Row],[SLB northing (m)]]/0.3048)+1169000</f>
        <v>1172892.001312336</v>
      </c>
      <c r="E3675" s="2">
        <f>(DD_relocated_catalogue[[#This Row],[SLB easting (m)]]/0.3048)+342000</f>
        <v>342397.99868766405</v>
      </c>
      <c r="F3675" s="2">
        <f>DD_relocated_catalogue[[#This Row],[SLB depth (m)]]/0.3048</f>
        <v>6747.9986876640414</v>
      </c>
      <c r="G3675">
        <v>-0.71</v>
      </c>
      <c r="H3675" s="1">
        <v>41091.082765995372</v>
      </c>
      <c r="I3675" s="3">
        <f>(DD_relocated_catalogue[[#This Row],[Relocated northing  (m)]]/0.3048)+1169000</f>
        <v>1172832.6017060368</v>
      </c>
      <c r="J3675" s="3">
        <f>(DD_relocated_catalogue[[#This Row],[Relocated easting (m)]]/0.3048)+342000</f>
        <v>341994.53083989501</v>
      </c>
      <c r="K3675" s="3">
        <f>DD_relocated_catalogue[[#This Row],[Relocated depth (m)]]/0.3048</f>
        <v>6807.6082677165341</v>
      </c>
      <c r="L3675" s="3">
        <f>DD_relocated_catalogue[[#This Row],[Semi-minor axis length (m)]]/0.3048</f>
        <v>1.9857155617998257</v>
      </c>
      <c r="M3675" s="3">
        <f>DD_relocated_catalogue[[#This Row],[Semi-intermediate axis length (m)]]/0.3048</f>
        <v>3.9620404039435368</v>
      </c>
      <c r="N3675" s="3">
        <f>DD_relocated_catalogue[[#This Row],[Semi-major axis length (m)]]/0.3048</f>
        <v>12.476775441030128</v>
      </c>
      <c r="O3675" s="3">
        <v>-66.097808436830306</v>
      </c>
      <c r="P3675" s="3">
        <v>89.684905979701128</v>
      </c>
      <c r="Q3675" s="3">
        <v>-6.8177247232573706</v>
      </c>
      <c r="R3675" s="3">
        <f>DD_relocated_catalogue[[#This Row],[Northing uncertainty half-length (m)]]/0.3048</f>
        <v>3.9661896402104939</v>
      </c>
      <c r="S3675" s="3">
        <f>DD_relocated_catalogue[[#This Row],[Easting uncertainty half-length (m)]]/0.3048</f>
        <v>12.380915942989398</v>
      </c>
      <c r="T3675" s="3">
        <f>DD_relocated_catalogue[[#This Row],[Depth uncertainty half-length (m)]]/0.3048</f>
        <v>2.4122762496687167</v>
      </c>
      <c r="U3675" s="4">
        <v>7.945860049821668E-2</v>
      </c>
    </row>
    <row r="3676" spans="1:21" x14ac:dyDescent="0.25">
      <c r="A3676">
        <v>1911</v>
      </c>
      <c r="B3676" t="s">
        <v>23</v>
      </c>
      <c r="C3676" s="1">
        <v>41094.947654768519</v>
      </c>
      <c r="D3676" s="2">
        <f>(DD_relocated_catalogue[[#This Row],[SLB northing (m)]]/0.3048)+1169000</f>
        <v>1172832.001312336</v>
      </c>
      <c r="E3676" s="2">
        <f>(DD_relocated_catalogue[[#This Row],[SLB easting (m)]]/0.3048)+342000</f>
        <v>342420</v>
      </c>
      <c r="F3676" s="2">
        <f>DD_relocated_catalogue[[#This Row],[SLB depth (m)]]/0.3048</f>
        <v>6587.9986876640414</v>
      </c>
      <c r="G3676">
        <v>-0.31</v>
      </c>
      <c r="H3676" s="1">
        <v>41094.947654791664</v>
      </c>
      <c r="I3676" s="3">
        <f>(DD_relocated_catalogue[[#This Row],[Relocated northing  (m)]]/0.3048)+1169000</f>
        <v>1172831.0367454069</v>
      </c>
      <c r="J3676" s="3">
        <f>(DD_relocated_catalogue[[#This Row],[Relocated easting (m)]]/0.3048)+342000</f>
        <v>342390.39041994751</v>
      </c>
      <c r="K3676" s="3">
        <f>DD_relocated_catalogue[[#This Row],[Relocated depth (m)]]/0.3048</f>
        <v>6571.7421259842513</v>
      </c>
      <c r="L3676" s="3">
        <f>DD_relocated_catalogue[[#This Row],[Semi-minor axis length (m)]]/0.3048</f>
        <v>1.7934216057380539</v>
      </c>
      <c r="M3676" s="3">
        <f>DD_relocated_catalogue[[#This Row],[Semi-intermediate axis length (m)]]/0.3048</f>
        <v>3.9684039859814728</v>
      </c>
      <c r="N3676" s="3">
        <f>DD_relocated_catalogue[[#This Row],[Semi-major axis length (m)]]/0.3048</f>
        <v>13.013102798057204</v>
      </c>
      <c r="O3676" s="3">
        <v>-63.017565786638905</v>
      </c>
      <c r="P3676" s="3">
        <v>-94.078240739339321</v>
      </c>
      <c r="Q3676" s="3">
        <v>1.7280786159306618</v>
      </c>
      <c r="R3676" s="3">
        <f>DD_relocated_catalogue[[#This Row],[Northing uncertainty half-length (m)]]/0.3048</f>
        <v>3.6359738504993855</v>
      </c>
      <c r="S3676" s="3">
        <f>DD_relocated_catalogue[[#This Row],[Easting uncertainty half-length (m)]]/0.3048</f>
        <v>12.999119197452865</v>
      </c>
      <c r="T3676" s="3">
        <f>DD_relocated_catalogue[[#This Row],[Depth uncertainty half-length (m)]]/0.3048</f>
        <v>2.4286054687150189</v>
      </c>
      <c r="U3676" s="4">
        <v>8.2669116197737383E-2</v>
      </c>
    </row>
    <row r="3677" spans="1:21" x14ac:dyDescent="0.25">
      <c r="A3677">
        <v>1690</v>
      </c>
      <c r="B3677" t="s">
        <v>23</v>
      </c>
      <c r="C3677" s="1">
        <v>41086.902247708334</v>
      </c>
      <c r="D3677" s="2">
        <f>(DD_relocated_catalogue[[#This Row],[SLB northing (m)]]/0.3048)+1169000</f>
        <v>1172857.001312336</v>
      </c>
      <c r="E3677" s="2">
        <f>(DD_relocated_catalogue[[#This Row],[SLB easting (m)]]/0.3048)+342000</f>
        <v>342442.99868766405</v>
      </c>
      <c r="F3677" s="2">
        <f>DD_relocated_catalogue[[#This Row],[SLB depth (m)]]/0.3048</f>
        <v>6685</v>
      </c>
      <c r="G3677">
        <v>0.41</v>
      </c>
      <c r="H3677" s="1">
        <v>41086.902247789352</v>
      </c>
      <c r="I3677" s="3">
        <f>(DD_relocated_catalogue[[#This Row],[Relocated northing  (m)]]/0.3048)+1169000</f>
        <v>1172858.595800525</v>
      </c>
      <c r="J3677" s="3">
        <f>(DD_relocated_catalogue[[#This Row],[Relocated easting (m)]]/0.3048)+342000</f>
        <v>342372.52952755906</v>
      </c>
      <c r="K3677" s="3">
        <f>DD_relocated_catalogue[[#This Row],[Relocated depth (m)]]/0.3048</f>
        <v>6783.0118110236217</v>
      </c>
      <c r="L3677" s="3">
        <f>DD_relocated_catalogue[[#This Row],[Semi-minor axis length (m)]]/0.3048</f>
        <v>1.8566117950587886</v>
      </c>
      <c r="M3677" s="3">
        <f>DD_relocated_catalogue[[#This Row],[Semi-intermediate axis length (m)]]/0.3048</f>
        <v>4.024379264509979</v>
      </c>
      <c r="N3677" s="3">
        <f>DD_relocated_catalogue[[#This Row],[Semi-major axis length (m)]]/0.3048</f>
        <v>12.38519062183345</v>
      </c>
      <c r="O3677" s="3">
        <v>-61.590424092171212</v>
      </c>
      <c r="P3677" s="3">
        <v>91.621218215563843</v>
      </c>
      <c r="Q3677" s="3">
        <v>0.14211607019664055</v>
      </c>
      <c r="R3677" s="3">
        <f>DD_relocated_catalogue[[#This Row],[Northing uncertainty half-length (m)]]/0.3048</f>
        <v>3.6460369776949872</v>
      </c>
      <c r="S3677" s="3">
        <f>DD_relocated_catalogue[[#This Row],[Easting uncertainty half-length (m)]]/0.3048</f>
        <v>12.37943036676285</v>
      </c>
      <c r="T3677" s="3">
        <f>DD_relocated_catalogue[[#This Row],[Depth uncertainty half-length (m)]]/0.3048</f>
        <v>2.5082557748765408</v>
      </c>
      <c r="U3677" s="4">
        <v>7.033980722427656E-2</v>
      </c>
    </row>
    <row r="3678" spans="1:21" x14ac:dyDescent="0.25">
      <c r="A3678">
        <v>1627</v>
      </c>
      <c r="B3678" t="s">
        <v>23</v>
      </c>
      <c r="C3678" s="1">
        <v>41086.290729432869</v>
      </c>
      <c r="D3678" s="2">
        <f>(DD_relocated_catalogue[[#This Row],[SLB northing (m)]]/0.3048)+1169000</f>
        <v>1172466.000656168</v>
      </c>
      <c r="E3678" s="2">
        <f>(DD_relocated_catalogue[[#This Row],[SLB easting (m)]]/0.3048)+342000</f>
        <v>342212.99868766405</v>
      </c>
      <c r="F3678" s="2">
        <f>DD_relocated_catalogue[[#This Row],[SLB depth (m)]]/0.3048</f>
        <v>6528.9993438320207</v>
      </c>
      <c r="G3678">
        <v>-0.42</v>
      </c>
      <c r="H3678" s="1">
        <v>41086.290729409724</v>
      </c>
      <c r="I3678" s="3">
        <f>(DD_relocated_catalogue[[#This Row],[Relocated northing  (m)]]/0.3048)+1169000</f>
        <v>1172482.2276902888</v>
      </c>
      <c r="J3678" s="3">
        <f>(DD_relocated_catalogue[[#This Row],[Relocated easting (m)]]/0.3048)+342000</f>
        <v>342106.39763779525</v>
      </c>
      <c r="K3678" s="3">
        <f>DD_relocated_catalogue[[#This Row],[Relocated depth (m)]]/0.3048</f>
        <v>6544.383202099737</v>
      </c>
      <c r="L3678" s="3">
        <f>DD_relocated_catalogue[[#This Row],[Semi-minor axis length (m)]]/0.3048</f>
        <v>1.8670353477942172</v>
      </c>
      <c r="M3678" s="3">
        <f>DD_relocated_catalogue[[#This Row],[Semi-intermediate axis length (m)]]/0.3048</f>
        <v>3.5680379576735701</v>
      </c>
      <c r="N3678" s="3">
        <f>DD_relocated_catalogue[[#This Row],[Semi-major axis length (m)]]/0.3048</f>
        <v>12.489695330862723</v>
      </c>
      <c r="O3678" s="3">
        <v>-66.62470269721068</v>
      </c>
      <c r="P3678" s="3">
        <v>-95.597265154076453</v>
      </c>
      <c r="Q3678" s="3">
        <v>-1.6106290097637443</v>
      </c>
      <c r="R3678" s="3">
        <f>DD_relocated_catalogue[[#This Row],[Northing uncertainty half-length (m)]]/0.3048</f>
        <v>3.6227202158026848</v>
      </c>
      <c r="S3678" s="3">
        <f>DD_relocated_catalogue[[#This Row],[Easting uncertainty half-length (m)]]/0.3048</f>
        <v>12.393804755155449</v>
      </c>
      <c r="T3678" s="3">
        <f>DD_relocated_catalogue[[#This Row],[Depth uncertainty half-length (m)]]/0.3048</f>
        <v>2.2629525721133112</v>
      </c>
      <c r="U3678" s="4">
        <v>8.0755716379278808E-2</v>
      </c>
    </row>
    <row r="3679" spans="1:21" x14ac:dyDescent="0.25">
      <c r="A3679">
        <v>1326</v>
      </c>
      <c r="B3679" t="s">
        <v>23</v>
      </c>
      <c r="C3679" s="1">
        <v>41084.914524872685</v>
      </c>
      <c r="D3679" s="2">
        <f>(DD_relocated_catalogue[[#This Row],[SLB northing (m)]]/0.3048)+1169000</f>
        <v>1172677.998687664</v>
      </c>
      <c r="E3679" s="2">
        <f>(DD_relocated_catalogue[[#This Row],[SLB easting (m)]]/0.3048)+342000</f>
        <v>342368.99934383202</v>
      </c>
      <c r="F3679" s="2">
        <f>DD_relocated_catalogue[[#This Row],[SLB depth (m)]]/0.3048</f>
        <v>6472.0013123359577</v>
      </c>
      <c r="G3679">
        <v>0.15</v>
      </c>
      <c r="H3679" s="1">
        <v>41084.914524837965</v>
      </c>
      <c r="I3679" s="3">
        <f>(DD_relocated_catalogue[[#This Row],[Relocated northing  (m)]]/0.3048)+1169000</f>
        <v>1172695.4330708662</v>
      </c>
      <c r="J3679" s="3">
        <f>(DD_relocated_catalogue[[#This Row],[Relocated easting (m)]]/0.3048)+342000</f>
        <v>342244.04199475067</v>
      </c>
      <c r="K3679" s="3">
        <f>DD_relocated_catalogue[[#This Row],[Relocated depth (m)]]/0.3048</f>
        <v>6445.3740157480306</v>
      </c>
      <c r="L3679" s="3">
        <f>DD_relocated_catalogue[[#This Row],[Semi-minor axis length (m)]]/0.3048</f>
        <v>1.5379879078538305</v>
      </c>
      <c r="M3679" s="3">
        <f>DD_relocated_catalogue[[#This Row],[Semi-intermediate axis length (m)]]/0.3048</f>
        <v>3.2154595442706002</v>
      </c>
      <c r="N3679" s="3">
        <f>DD_relocated_catalogue[[#This Row],[Semi-major axis length (m)]]/0.3048</f>
        <v>12.302182135040848</v>
      </c>
      <c r="O3679" s="3">
        <v>-63.895839965927706</v>
      </c>
      <c r="P3679" s="3">
        <v>-91.687663855314597</v>
      </c>
      <c r="Q3679" s="3">
        <v>-3.7793841782120632</v>
      </c>
      <c r="R3679" s="3">
        <f>DD_relocated_catalogue[[#This Row],[Northing uncertainty half-length (m)]]/0.3048</f>
        <v>3.1485281274632055</v>
      </c>
      <c r="S3679" s="3">
        <f>DD_relocated_catalogue[[#This Row],[Easting uncertainty half-length (m)]]/0.3048</f>
        <v>12.24865747732423</v>
      </c>
      <c r="T3679" s="3">
        <f>DD_relocated_catalogue[[#This Row],[Depth uncertainty half-length (m)]]/0.3048</f>
        <v>1.9567660065459864</v>
      </c>
      <c r="U3679" s="4">
        <v>8.0323295145226056E-2</v>
      </c>
    </row>
    <row r="3680" spans="1:21" x14ac:dyDescent="0.25">
      <c r="A3680">
        <v>1409</v>
      </c>
      <c r="B3680" t="s">
        <v>23</v>
      </c>
      <c r="C3680" s="1">
        <v>41085.388927280095</v>
      </c>
      <c r="D3680" s="2">
        <f>(DD_relocated_catalogue[[#This Row],[SLB northing (m)]]/0.3048)+1169000</f>
        <v>1172587.001312336</v>
      </c>
      <c r="E3680" s="2">
        <f>(DD_relocated_catalogue[[#This Row],[SLB easting (m)]]/0.3048)+342000</f>
        <v>342098.99934383202</v>
      </c>
      <c r="F3680" s="2">
        <f>DD_relocated_catalogue[[#This Row],[SLB depth (m)]]/0.3048</f>
        <v>6508.9993438320207</v>
      </c>
      <c r="G3680">
        <v>-0.92</v>
      </c>
      <c r="H3680" s="1">
        <v>41085.388927233798</v>
      </c>
      <c r="I3680" s="3">
        <f>(DD_relocated_catalogue[[#This Row],[Relocated northing  (m)]]/0.3048)+1169000</f>
        <v>1172715.8694225722</v>
      </c>
      <c r="J3680" s="3">
        <f>(DD_relocated_catalogue[[#This Row],[Relocated easting (m)]]/0.3048)+342000</f>
        <v>342261.23359580053</v>
      </c>
      <c r="K3680" s="3">
        <f>DD_relocated_catalogue[[#This Row],[Relocated depth (m)]]/0.3048</f>
        <v>6515.21653543307</v>
      </c>
      <c r="L3680" s="3">
        <f>DD_relocated_catalogue[[#This Row],[Semi-minor axis length (m)]]/0.3048</f>
        <v>1.3079444980550896</v>
      </c>
      <c r="M3680" s="3">
        <f>DD_relocated_catalogue[[#This Row],[Semi-intermediate axis length (m)]]/0.3048</f>
        <v>2.3656213494954779</v>
      </c>
      <c r="N3680" s="3">
        <f>DD_relocated_catalogue[[#This Row],[Semi-major axis length (m)]]/0.3048</f>
        <v>12.37635892985506</v>
      </c>
      <c r="O3680" s="3">
        <v>-76.53671255085419</v>
      </c>
      <c r="P3680" s="3">
        <v>-93.399697540273038</v>
      </c>
      <c r="Q3680" s="3">
        <v>0.12463153805222223</v>
      </c>
      <c r="R3680" s="3">
        <f>DD_relocated_catalogue[[#This Row],[Northing uncertainty half-length (m)]]/0.3048</f>
        <v>2.3967066673592465</v>
      </c>
      <c r="S3680" s="3">
        <f>DD_relocated_catalogue[[#This Row],[Easting uncertainty half-length (m)]]/0.3048</f>
        <v>12.356101651876806</v>
      </c>
      <c r="T3680" s="3">
        <f>DD_relocated_catalogue[[#This Row],[Depth uncertainty half-length (m)]]/0.3048</f>
        <v>1.3893878049990362</v>
      </c>
      <c r="U3680" s="4">
        <v>5.563875705968651E-2</v>
      </c>
    </row>
    <row r="3681" spans="1:21" x14ac:dyDescent="0.25">
      <c r="A3681">
        <v>1332</v>
      </c>
      <c r="B3681" t="s">
        <v>23</v>
      </c>
      <c r="C3681" s="1">
        <v>41084.965914432869</v>
      </c>
      <c r="D3681" s="2">
        <f>(DD_relocated_catalogue[[#This Row],[SLB northing (m)]]/0.3048)+1169000</f>
        <v>1172592.001312336</v>
      </c>
      <c r="E3681" s="2">
        <f>(DD_relocated_catalogue[[#This Row],[SLB easting (m)]]/0.3048)+342000</f>
        <v>342232.99868766405</v>
      </c>
      <c r="F3681" s="2">
        <f>DD_relocated_catalogue[[#This Row],[SLB depth (m)]]/0.3048</f>
        <v>6454.9999999999991</v>
      </c>
      <c r="G3681">
        <v>-0.76</v>
      </c>
      <c r="H3681" s="1">
        <v>41084.965914444445</v>
      </c>
      <c r="I3681" s="3">
        <f>(DD_relocated_catalogue[[#This Row],[Relocated northing  (m)]]/0.3048)+1169000</f>
        <v>1172534.9835958006</v>
      </c>
      <c r="J3681" s="3">
        <f>(DD_relocated_catalogue[[#This Row],[Relocated easting (m)]]/0.3048)+342000</f>
        <v>341797.2867454068</v>
      </c>
      <c r="K3681" s="3">
        <f>DD_relocated_catalogue[[#This Row],[Relocated depth (m)]]/0.3048</f>
        <v>6421.4140419947507</v>
      </c>
      <c r="L3681" s="3">
        <f>DD_relocated_catalogue[[#This Row],[Semi-minor axis length (m)]]/0.3048</f>
        <v>1.537269667852575</v>
      </c>
      <c r="M3681" s="3">
        <f>DD_relocated_catalogue[[#This Row],[Semi-intermediate axis length (m)]]/0.3048</f>
        <v>3.1754011978743049</v>
      </c>
      <c r="N3681" s="3">
        <f>DD_relocated_catalogue[[#This Row],[Semi-major axis length (m)]]/0.3048</f>
        <v>12.355006665394415</v>
      </c>
      <c r="O3681" s="3">
        <v>-69.56314941510513</v>
      </c>
      <c r="P3681" s="3">
        <v>-95.494288738010468</v>
      </c>
      <c r="Q3681" s="3">
        <v>-8.9416303733767286</v>
      </c>
      <c r="R3681" s="3">
        <f>DD_relocated_catalogue[[#This Row],[Northing uncertainty half-length (m)]]/0.3048</f>
        <v>4.1776538665302052</v>
      </c>
      <c r="S3681" s="3">
        <f>DD_relocated_catalogue[[#This Row],[Easting uncertainty half-length (m)]]/0.3048</f>
        <v>11.976495664628541</v>
      </c>
      <c r="T3681" s="3">
        <f>DD_relocated_catalogue[[#This Row],[Depth uncertainty half-length (m)]]/0.3048</f>
        <v>1.8564031465074264</v>
      </c>
      <c r="U3681" s="4">
        <v>8.1887004152796067E-2</v>
      </c>
    </row>
    <row r="3682" spans="1:21" x14ac:dyDescent="0.25">
      <c r="A3682">
        <v>1265</v>
      </c>
      <c r="B3682" t="s">
        <v>23</v>
      </c>
      <c r="C3682" s="1">
        <v>41084.712670231478</v>
      </c>
      <c r="D3682" s="2">
        <f>(DD_relocated_catalogue[[#This Row],[SLB northing (m)]]/0.3048)+1169000</f>
        <v>1172721.000656168</v>
      </c>
      <c r="E3682" s="2">
        <f>(DD_relocated_catalogue[[#This Row],[SLB easting (m)]]/0.3048)+342000</f>
        <v>342381.00065616798</v>
      </c>
      <c r="F3682" s="2">
        <f>DD_relocated_catalogue[[#This Row],[SLB depth (m)]]/0.3048</f>
        <v>6482.9986876640414</v>
      </c>
      <c r="G3682">
        <v>0.57999999999999996</v>
      </c>
      <c r="H3682" s="1">
        <v>41084.712670289351</v>
      </c>
      <c r="I3682" s="3">
        <f>(DD_relocated_catalogue[[#This Row],[Relocated northing  (m)]]/0.3048)+1169000</f>
        <v>1172742.0538057743</v>
      </c>
      <c r="J3682" s="3">
        <f>(DD_relocated_catalogue[[#This Row],[Relocated easting (m)]]/0.3048)+342000</f>
        <v>342285.14763779525</v>
      </c>
      <c r="K3682" s="3">
        <f>DD_relocated_catalogue[[#This Row],[Relocated depth (m)]]/0.3048</f>
        <v>6465.5577427821518</v>
      </c>
      <c r="L3682" s="3">
        <f>DD_relocated_catalogue[[#This Row],[Semi-minor axis length (m)]]/0.3048</f>
        <v>1.4786792134452507</v>
      </c>
      <c r="M3682" s="3">
        <f>DD_relocated_catalogue[[#This Row],[Semi-intermediate axis length (m)]]/0.3048</f>
        <v>3.1156560652995013</v>
      </c>
      <c r="N3682" s="3">
        <f>DD_relocated_catalogue[[#This Row],[Semi-major axis length (m)]]/0.3048</f>
        <v>13.468611540798999</v>
      </c>
      <c r="O3682" s="3">
        <v>-65.652944588407223</v>
      </c>
      <c r="P3682" s="3">
        <v>-92.658596400777284</v>
      </c>
      <c r="Q3682" s="3">
        <v>-3.682584329785763</v>
      </c>
      <c r="R3682" s="3">
        <f>DD_relocated_catalogue[[#This Row],[Northing uncertainty half-length (m)]]/0.3048</f>
        <v>3.2076564791611304</v>
      </c>
      <c r="S3682" s="3">
        <f>DD_relocated_catalogue[[#This Row],[Easting uncertainty half-length (m)]]/0.3048</f>
        <v>13.389776884887373</v>
      </c>
      <c r="T3682" s="3">
        <f>DD_relocated_catalogue[[#This Row],[Depth uncertainty half-length (m)]]/0.3048</f>
        <v>1.8616520430378636</v>
      </c>
      <c r="U3682" s="4">
        <v>7.9109652806158157E-2</v>
      </c>
    </row>
    <row r="3683" spans="1:21" x14ac:dyDescent="0.25">
      <c r="A3683">
        <v>1138</v>
      </c>
      <c r="B3683" t="s">
        <v>23</v>
      </c>
      <c r="C3683" s="1">
        <v>41079.616471759262</v>
      </c>
      <c r="D3683" s="2">
        <f>(DD_relocated_catalogue[[#This Row],[SLB northing (m)]]/0.3048)+1169000</f>
        <v>1172560</v>
      </c>
      <c r="E3683" s="2">
        <f>(DD_relocated_catalogue[[#This Row],[SLB easting (m)]]/0.3048)+342000</f>
        <v>342411.00065616798</v>
      </c>
      <c r="F3683" s="2">
        <f>DD_relocated_catalogue[[#This Row],[SLB depth (m)]]/0.3048</f>
        <v>6511.0006561679793</v>
      </c>
      <c r="G3683">
        <v>-0.8</v>
      </c>
      <c r="H3683" s="1">
        <v>41079.61647173611</v>
      </c>
      <c r="I3683" s="3">
        <f>(DD_relocated_catalogue[[#This Row],[Relocated northing  (m)]]/0.3048)+1169000</f>
        <v>1172569.2979002625</v>
      </c>
      <c r="J3683" s="3">
        <f>(DD_relocated_catalogue[[#This Row],[Relocated easting (m)]]/0.3048)+342000</f>
        <v>342228.88451443572</v>
      </c>
      <c r="K3683" s="3">
        <f>DD_relocated_catalogue[[#This Row],[Relocated depth (m)]]/0.3048</f>
        <v>6510.3248031496059</v>
      </c>
      <c r="L3683" s="3">
        <f>DD_relocated_catalogue[[#This Row],[Semi-minor axis length (m)]]/0.3048</f>
        <v>1.30795531803535</v>
      </c>
      <c r="M3683" s="3">
        <f>DD_relocated_catalogue[[#This Row],[Semi-intermediate axis length (m)]]/0.3048</f>
        <v>2.7878956440028504</v>
      </c>
      <c r="N3683" s="3">
        <f>DD_relocated_catalogue[[#This Row],[Semi-major axis length (m)]]/0.3048</f>
        <v>11.775334847400245</v>
      </c>
      <c r="O3683" s="3">
        <v>-77.924373745043454</v>
      </c>
      <c r="P3683" s="3">
        <v>-94.538520015166753</v>
      </c>
      <c r="Q3683" s="3">
        <v>1.1742921913508184</v>
      </c>
      <c r="R3683" s="3">
        <f>DD_relocated_catalogue[[#This Row],[Northing uncertainty half-length (m)]]/0.3048</f>
        <v>2.7955677775861925</v>
      </c>
      <c r="S3683" s="3">
        <f>DD_relocated_catalogue[[#This Row],[Easting uncertainty half-length (m)]]/0.3048</f>
        <v>11.754619409952491</v>
      </c>
      <c r="T3683" s="3">
        <f>DD_relocated_catalogue[[#This Row],[Depth uncertainty half-length (m)]]/0.3048</f>
        <v>1.4093839858868922</v>
      </c>
      <c r="U3683" s="4">
        <v>5.9602720702868865E-2</v>
      </c>
    </row>
    <row r="3684" spans="1:21" x14ac:dyDescent="0.25">
      <c r="A3684">
        <v>1532</v>
      </c>
      <c r="B3684" t="s">
        <v>23</v>
      </c>
      <c r="C3684" s="1">
        <v>41085.695441504628</v>
      </c>
      <c r="D3684" s="2">
        <f>(DD_relocated_catalogue[[#This Row],[SLB northing (m)]]/0.3048)+1169000</f>
        <v>1172641.000656168</v>
      </c>
      <c r="E3684" s="2">
        <f>(DD_relocated_catalogue[[#This Row],[SLB easting (m)]]/0.3048)+342000</f>
        <v>342357.00131233595</v>
      </c>
      <c r="F3684" s="2">
        <f>DD_relocated_catalogue[[#This Row],[SLB depth (m)]]/0.3048</f>
        <v>6463.9993438320207</v>
      </c>
      <c r="G3684">
        <v>-0.7</v>
      </c>
      <c r="H3684" s="1">
        <v>41085.695441493059</v>
      </c>
      <c r="I3684" s="3">
        <f>(DD_relocated_catalogue[[#This Row],[Relocated northing  (m)]]/0.3048)+1169000</f>
        <v>1172687.5524934384</v>
      </c>
      <c r="J3684" s="3">
        <f>(DD_relocated_catalogue[[#This Row],[Relocated easting (m)]]/0.3048)+342000</f>
        <v>342336.58792650921</v>
      </c>
      <c r="K3684" s="3">
        <f>DD_relocated_catalogue[[#This Row],[Relocated depth (m)]]/0.3048</f>
        <v>6454.8884514435695</v>
      </c>
      <c r="L3684" s="3">
        <f>DD_relocated_catalogue[[#This Row],[Semi-minor axis length (m)]]/0.3048</f>
        <v>1.2745857875391386</v>
      </c>
      <c r="M3684" s="3">
        <f>DD_relocated_catalogue[[#This Row],[Semi-intermediate axis length (m)]]/0.3048</f>
        <v>2.7581768442837253</v>
      </c>
      <c r="N3684" s="3">
        <f>DD_relocated_catalogue[[#This Row],[Semi-major axis length (m)]]/0.3048</f>
        <v>12.416807263589634</v>
      </c>
      <c r="O3684" s="3">
        <v>-63.331491321187954</v>
      </c>
      <c r="P3684" s="3">
        <v>-91.673456889731838</v>
      </c>
      <c r="Q3684" s="3">
        <v>-2.6459108577464479</v>
      </c>
      <c r="R3684" s="3">
        <f>DD_relocated_catalogue[[#This Row],[Northing uncertainty half-length (m)]]/0.3048</f>
        <v>2.6677310589684504</v>
      </c>
      <c r="S3684" s="3">
        <f>DD_relocated_catalogue[[#This Row],[Easting uncertainty half-length (m)]]/0.3048</f>
        <v>12.383320956859006</v>
      </c>
      <c r="T3684" s="3">
        <f>DD_relocated_catalogue[[#This Row],[Depth uncertainty half-length (m)]]/0.3048</f>
        <v>1.6754682174142326</v>
      </c>
      <c r="U3684" s="4">
        <v>6.8948128605820475E-2</v>
      </c>
    </row>
    <row r="3685" spans="1:21" x14ac:dyDescent="0.25">
      <c r="A3685">
        <v>1325</v>
      </c>
      <c r="B3685" t="s">
        <v>23</v>
      </c>
      <c r="C3685" s="1">
        <v>41084.908166527777</v>
      </c>
      <c r="D3685" s="2">
        <f>(DD_relocated_catalogue[[#This Row],[SLB northing (m)]]/0.3048)+1169000</f>
        <v>1172662.998687664</v>
      </c>
      <c r="E3685" s="2">
        <f>(DD_relocated_catalogue[[#This Row],[SLB easting (m)]]/0.3048)+342000</f>
        <v>342333.99934383202</v>
      </c>
      <c r="F3685" s="2">
        <f>DD_relocated_catalogue[[#This Row],[SLB depth (m)]]/0.3048</f>
        <v>6456.0006561679784</v>
      </c>
      <c r="G3685">
        <v>0.2</v>
      </c>
      <c r="H3685" s="1">
        <v>41084.908166597219</v>
      </c>
      <c r="I3685" s="3">
        <f>(DD_relocated_catalogue[[#This Row],[Relocated northing  (m)]]/0.3048)+1169000</f>
        <v>1172665.813648294</v>
      </c>
      <c r="J3685" s="3">
        <f>(DD_relocated_catalogue[[#This Row],[Relocated easting (m)]]/0.3048)+342000</f>
        <v>342153.23490813648</v>
      </c>
      <c r="K3685" s="3">
        <f>DD_relocated_catalogue[[#This Row],[Relocated depth (m)]]/0.3048</f>
        <v>6424.2716535433065</v>
      </c>
      <c r="L3685" s="3">
        <f>DD_relocated_catalogue[[#This Row],[Semi-minor axis length (m)]]/0.3048</f>
        <v>1.6239642528242735</v>
      </c>
      <c r="M3685" s="3">
        <f>DD_relocated_catalogue[[#This Row],[Semi-intermediate axis length (m)]]/0.3048</f>
        <v>3.2346798831693215</v>
      </c>
      <c r="N3685" s="3">
        <f>DD_relocated_catalogue[[#This Row],[Semi-major axis length (m)]]/0.3048</f>
        <v>12.431420513897335</v>
      </c>
      <c r="O3685" s="3">
        <v>-63.149827728372792</v>
      </c>
      <c r="P3685" s="3">
        <v>-94.332534012279112</v>
      </c>
      <c r="Q3685" s="3">
        <v>-3.071035362588256</v>
      </c>
      <c r="R3685" s="3">
        <f>DD_relocated_catalogue[[#This Row],[Northing uncertainty half-length (m)]]/0.3048</f>
        <v>3.3069659594641263</v>
      </c>
      <c r="S3685" s="3">
        <f>DD_relocated_catalogue[[#This Row],[Easting uncertainty half-length (m)]]/0.3048</f>
        <v>12.333205675559263</v>
      </c>
      <c r="T3685" s="3">
        <f>DD_relocated_catalogue[[#This Row],[Depth uncertainty half-length (m)]]/0.3048</f>
        <v>2.0715665718188001</v>
      </c>
      <c r="U3685" s="4">
        <v>8.6939946890547376E-2</v>
      </c>
    </row>
    <row r="3686" spans="1:21" x14ac:dyDescent="0.25">
      <c r="A3686">
        <v>1742</v>
      </c>
      <c r="B3686" t="s">
        <v>23</v>
      </c>
      <c r="C3686" s="1">
        <v>41087.296895486113</v>
      </c>
      <c r="D3686" s="2">
        <f>(DD_relocated_catalogue[[#This Row],[SLB northing (m)]]/0.3048)+1169000</f>
        <v>1172846.000656168</v>
      </c>
      <c r="E3686" s="2">
        <f>(DD_relocated_catalogue[[#This Row],[SLB easting (m)]]/0.3048)+342000</f>
        <v>342422.00131233595</v>
      </c>
      <c r="F3686" s="2">
        <f>DD_relocated_catalogue[[#This Row],[SLB depth (m)]]/0.3048</f>
        <v>6601.0006561679784</v>
      </c>
      <c r="G3686">
        <v>0.09</v>
      </c>
      <c r="H3686" s="1">
        <v>41087.29689553241</v>
      </c>
      <c r="I3686" s="3">
        <f>(DD_relocated_catalogue[[#This Row],[Relocated northing  (m)]]/0.3048)+1169000</f>
        <v>1172852.1391076115</v>
      </c>
      <c r="J3686" s="3">
        <f>(DD_relocated_catalogue[[#This Row],[Relocated easting (m)]]/0.3048)+342000</f>
        <v>342382.37860892387</v>
      </c>
      <c r="K3686" s="3">
        <f>DD_relocated_catalogue[[#This Row],[Relocated depth (m)]]/0.3048</f>
        <v>6580.7709973753272</v>
      </c>
      <c r="L3686" s="3">
        <f>DD_relocated_catalogue[[#This Row],[Semi-minor axis length (m)]]/0.3048</f>
        <v>1.6988162731466405</v>
      </c>
      <c r="M3686" s="3">
        <f>DD_relocated_catalogue[[#This Row],[Semi-intermediate axis length (m)]]/0.3048</f>
        <v>3.6025647138890906</v>
      </c>
      <c r="N3686" s="3">
        <f>DD_relocated_catalogue[[#This Row],[Semi-major axis length (m)]]/0.3048</f>
        <v>13.059233392435745</v>
      </c>
      <c r="O3686" s="3">
        <v>-66.508236280657599</v>
      </c>
      <c r="P3686" s="3">
        <v>-95.67040795157547</v>
      </c>
      <c r="Q3686" s="3">
        <v>2.9420689879823825</v>
      </c>
      <c r="R3686" s="3">
        <f>DD_relocated_catalogue[[#This Row],[Northing uncertainty half-length (m)]]/0.3048</f>
        <v>3.3884309141345161</v>
      </c>
      <c r="S3686" s="3">
        <f>DD_relocated_catalogue[[#This Row],[Easting uncertainty half-length (m)]]/0.3048</f>
        <v>13.038941021594566</v>
      </c>
      <c r="T3686" s="3">
        <f>DD_relocated_catalogue[[#This Row],[Depth uncertainty half-length (m)]]/0.3048</f>
        <v>2.1565554770161071</v>
      </c>
      <c r="U3686" s="4">
        <v>8.1390673818311748E-2</v>
      </c>
    </row>
    <row r="3687" spans="1:21" x14ac:dyDescent="0.25">
      <c r="A3687">
        <v>944</v>
      </c>
      <c r="B3687" t="s">
        <v>23</v>
      </c>
      <c r="C3687" s="1">
        <v>41056.006337372688</v>
      </c>
      <c r="D3687" s="2">
        <f>(DD_relocated_catalogue[[#This Row],[SLB northing (m)]]/0.3048)+1169000</f>
        <v>1172532.998687664</v>
      </c>
      <c r="E3687" s="2">
        <f>(DD_relocated_catalogue[[#This Row],[SLB easting (m)]]/0.3048)+342000</f>
        <v>342042.99868766405</v>
      </c>
      <c r="F3687" s="2">
        <f>DD_relocated_catalogue[[#This Row],[SLB depth (m)]]/0.3048</f>
        <v>6593.9993438320207</v>
      </c>
      <c r="G3687">
        <v>-0.4</v>
      </c>
      <c r="H3687" s="1">
        <v>41056.00633733796</v>
      </c>
      <c r="I3687" s="3">
        <f>(DD_relocated_catalogue[[#This Row],[Relocated northing  (m)]]/0.3048)+1169000</f>
        <v>1172570.498687664</v>
      </c>
      <c r="J3687" s="3">
        <f>(DD_relocated_catalogue[[#This Row],[Relocated easting (m)]]/0.3048)+342000</f>
        <v>342133.156167979</v>
      </c>
      <c r="K3687" s="3">
        <f>DD_relocated_catalogue[[#This Row],[Relocated depth (m)]]/0.3048</f>
        <v>6590.3248031496059</v>
      </c>
      <c r="L3687" s="3">
        <f>DD_relocated_catalogue[[#This Row],[Semi-minor axis length (m)]]/0.3048</f>
        <v>1.2677343073524998</v>
      </c>
      <c r="M3687" s="3">
        <f>DD_relocated_catalogue[[#This Row],[Semi-intermediate axis length (m)]]/0.3048</f>
        <v>2.4694877305803336</v>
      </c>
      <c r="N3687" s="3">
        <f>DD_relocated_catalogue[[#This Row],[Semi-major axis length (m)]]/0.3048</f>
        <v>12.360418092051653</v>
      </c>
      <c r="O3687" s="3">
        <v>-75.968705678679612</v>
      </c>
      <c r="P3687" s="3">
        <v>-96.516833570153409</v>
      </c>
      <c r="Q3687" s="3">
        <v>0.5419596531740658</v>
      </c>
      <c r="R3687" s="3">
        <f>DD_relocated_catalogue[[#This Row],[Northing uncertainty half-length (m)]]/0.3048</f>
        <v>2.6882674787692289</v>
      </c>
      <c r="S3687" s="3">
        <f>DD_relocated_catalogue[[#This Row],[Easting uncertainty half-length (m)]]/0.3048</f>
        <v>12.292875927346886</v>
      </c>
      <c r="T3687" s="3">
        <f>DD_relocated_catalogue[[#This Row],[Depth uncertainty half-length (m)]]/0.3048</f>
        <v>1.3923932091179709</v>
      </c>
      <c r="U3687" s="4">
        <v>5.6283150400250552E-2</v>
      </c>
    </row>
    <row r="3688" spans="1:21" x14ac:dyDescent="0.25">
      <c r="A3688">
        <v>1171</v>
      </c>
      <c r="B3688" t="s">
        <v>23</v>
      </c>
      <c r="C3688" s="1">
        <v>41083.681900740739</v>
      </c>
      <c r="D3688" s="2">
        <f>(DD_relocated_catalogue[[#This Row],[SLB northing (m)]]/0.3048)+1169000</f>
        <v>1172745</v>
      </c>
      <c r="E3688" s="2">
        <f>(DD_relocated_catalogue[[#This Row],[SLB easting (m)]]/0.3048)+342000</f>
        <v>342402.00131233595</v>
      </c>
      <c r="F3688" s="2">
        <f>DD_relocated_catalogue[[#This Row],[SLB depth (m)]]/0.3048</f>
        <v>6501.0006561679793</v>
      </c>
      <c r="G3688">
        <v>-0.14000000000000001</v>
      </c>
      <c r="H3688" s="1">
        <v>41083.68190077546</v>
      </c>
      <c r="I3688" s="3">
        <f>(DD_relocated_catalogue[[#This Row],[Relocated northing  (m)]]/0.3048)+1169000</f>
        <v>1172802.4770341208</v>
      </c>
      <c r="J3688" s="3">
        <f>(DD_relocated_catalogue[[#This Row],[Relocated easting (m)]]/0.3048)+342000</f>
        <v>342389.90157480317</v>
      </c>
      <c r="K3688" s="3">
        <f>DD_relocated_catalogue[[#This Row],[Relocated depth (m)]]/0.3048</f>
        <v>6465.3871391076118</v>
      </c>
      <c r="L3688" s="3">
        <f>DD_relocated_catalogue[[#This Row],[Semi-minor axis length (m)]]/0.3048</f>
        <v>1.5653186336987455</v>
      </c>
      <c r="M3688" s="3">
        <f>DD_relocated_catalogue[[#This Row],[Semi-intermediate axis length (m)]]/0.3048</f>
        <v>3.3792390020141152</v>
      </c>
      <c r="N3688" s="3">
        <f>DD_relocated_catalogue[[#This Row],[Semi-major axis length (m)]]/0.3048</f>
        <v>11.64763196644601</v>
      </c>
      <c r="O3688" s="3">
        <v>-62.070486042925907</v>
      </c>
      <c r="P3688" s="3">
        <v>-91.370181797279514</v>
      </c>
      <c r="Q3688" s="3">
        <v>-0.62849119113994079</v>
      </c>
      <c r="R3688" s="3">
        <f>DD_relocated_catalogue[[#This Row],[Northing uncertainty half-length (m)]]/0.3048</f>
        <v>3.0849835444701532</v>
      </c>
      <c r="S3688" s="3">
        <f>DD_relocated_catalogue[[#This Row],[Easting uncertainty half-length (m)]]/0.3048</f>
        <v>11.640901795038427</v>
      </c>
      <c r="T3688" s="3">
        <f>DD_relocated_catalogue[[#This Row],[Depth uncertainty half-length (m)]]/0.3048</f>
        <v>2.0930391299917654</v>
      </c>
      <c r="U3688" s="4">
        <v>8.3651983880808078E-2</v>
      </c>
    </row>
    <row r="3689" spans="1:21" x14ac:dyDescent="0.25">
      <c r="A3689">
        <v>1334</v>
      </c>
      <c r="B3689" t="s">
        <v>23</v>
      </c>
      <c r="C3689" s="1">
        <v>41084.97047753472</v>
      </c>
      <c r="D3689" s="2">
        <f>(DD_relocated_catalogue[[#This Row],[SLB northing (m)]]/0.3048)+1169000</f>
        <v>1172625</v>
      </c>
      <c r="E3689" s="2">
        <f>(DD_relocated_catalogue[[#This Row],[SLB easting (m)]]/0.3048)+342000</f>
        <v>342293.99934383202</v>
      </c>
      <c r="F3689" s="2">
        <f>DD_relocated_catalogue[[#This Row],[SLB depth (m)]]/0.3048</f>
        <v>6447.9986876640414</v>
      </c>
      <c r="G3689">
        <v>0.06</v>
      </c>
      <c r="H3689" s="1">
        <v>41084.970477511575</v>
      </c>
      <c r="I3689" s="3">
        <f>(DD_relocated_catalogue[[#This Row],[Relocated northing  (m)]]/0.3048)+1169000</f>
        <v>1172650.4002624671</v>
      </c>
      <c r="J3689" s="3">
        <f>(DD_relocated_catalogue[[#This Row],[Relocated easting (m)]]/0.3048)+342000</f>
        <v>342098.63517060369</v>
      </c>
      <c r="K3689" s="3">
        <f>DD_relocated_catalogue[[#This Row],[Relocated depth (m)]]/0.3048</f>
        <v>6400.7447506561675</v>
      </c>
      <c r="L3689" s="3">
        <f>DD_relocated_catalogue[[#This Row],[Semi-minor axis length (m)]]/0.3048</f>
        <v>1.7114030630269306</v>
      </c>
      <c r="M3689" s="3">
        <f>DD_relocated_catalogue[[#This Row],[Semi-intermediate axis length (m)]]/0.3048</f>
        <v>2.9433041208034449</v>
      </c>
      <c r="N3689" s="3">
        <f>DD_relocated_catalogue[[#This Row],[Semi-major axis length (m)]]/0.3048</f>
        <v>12.08393480577886</v>
      </c>
      <c r="O3689" s="3">
        <v>-69.668390813201313</v>
      </c>
      <c r="P3689" s="3">
        <v>-93.291818456093154</v>
      </c>
      <c r="Q3689" s="3">
        <v>-4.8623790435919387</v>
      </c>
      <c r="R3689" s="3">
        <f>DD_relocated_catalogue[[#This Row],[Northing uncertainty half-length (m)]]/0.3048</f>
        <v>3.2360546229034806</v>
      </c>
      <c r="S3689" s="3">
        <f>DD_relocated_catalogue[[#This Row],[Easting uncertainty half-length (m)]]/0.3048</f>
        <v>11.965429735459027</v>
      </c>
      <c r="T3689" s="3">
        <f>DD_relocated_catalogue[[#This Row],[Depth uncertainty half-length (m)]]/0.3048</f>
        <v>1.9127476536401824</v>
      </c>
      <c r="U3689" s="4">
        <v>9.4868470887912906E-2</v>
      </c>
    </row>
    <row r="3690" spans="1:21" x14ac:dyDescent="0.25">
      <c r="A3690">
        <v>1193</v>
      </c>
      <c r="B3690" t="s">
        <v>23</v>
      </c>
      <c r="C3690" s="1">
        <v>41084.296770567133</v>
      </c>
      <c r="D3690" s="2">
        <f>(DD_relocated_catalogue[[#This Row],[SLB northing (m)]]/0.3048)+1169000</f>
        <v>1172542.998687664</v>
      </c>
      <c r="E3690" s="2">
        <f>(DD_relocated_catalogue[[#This Row],[SLB easting (m)]]/0.3048)+342000</f>
        <v>342408.99934383202</v>
      </c>
      <c r="F3690" s="2">
        <f>DD_relocated_catalogue[[#This Row],[SLB depth (m)]]/0.3048</f>
        <v>6512.9986876640414</v>
      </c>
      <c r="G3690">
        <v>-0.91</v>
      </c>
      <c r="H3690" s="1">
        <v>41084.296770567133</v>
      </c>
      <c r="I3690" s="3">
        <f>(DD_relocated_catalogue[[#This Row],[Relocated northing  (m)]]/0.3048)+1169000</f>
        <v>1172667.8674540683</v>
      </c>
      <c r="J3690" s="3">
        <f>(DD_relocated_catalogue[[#This Row],[Relocated easting (m)]]/0.3048)+342000</f>
        <v>342395.8694225722</v>
      </c>
      <c r="K3690" s="3">
        <f>DD_relocated_catalogue[[#This Row],[Relocated depth (m)]]/0.3048</f>
        <v>6475.2559055118099</v>
      </c>
      <c r="L3690" s="3">
        <f>DD_relocated_catalogue[[#This Row],[Semi-minor axis length (m)]]/0.3048</f>
        <v>1.1549569530247468</v>
      </c>
      <c r="M3690" s="3">
        <f>DD_relocated_catalogue[[#This Row],[Semi-intermediate axis length (m)]]/0.3048</f>
        <v>2.3832997239404179</v>
      </c>
      <c r="N3690" s="3">
        <f>DD_relocated_catalogue[[#This Row],[Semi-major axis length (m)]]/0.3048</f>
        <v>12.768502203432876</v>
      </c>
      <c r="O3690" s="3">
        <v>-81.506294159233192</v>
      </c>
      <c r="P3690" s="3">
        <v>-102.35933008521572</v>
      </c>
      <c r="Q3690" s="3">
        <v>10.156775503981144</v>
      </c>
      <c r="R3690" s="3">
        <f>DD_relocated_catalogue[[#This Row],[Northing uncertainty half-length (m)]]/0.3048</f>
        <v>2.3995442615499414</v>
      </c>
      <c r="S3690" s="3">
        <f>DD_relocated_catalogue[[#This Row],[Easting uncertainty half-length (m)]]/0.3048</f>
        <v>12.753782983601459</v>
      </c>
      <c r="T3690" s="3">
        <f>DD_relocated_catalogue[[#This Row],[Depth uncertainty half-length (m)]]/0.3048</f>
        <v>1.2590071259127078</v>
      </c>
      <c r="U3690" s="4">
        <v>6.4807088772866575E-2</v>
      </c>
    </row>
    <row r="3691" spans="1:21" x14ac:dyDescent="0.25">
      <c r="A3691">
        <v>1646</v>
      </c>
      <c r="B3691" t="s">
        <v>23</v>
      </c>
      <c r="C3691" s="1">
        <v>41086.479571261574</v>
      </c>
      <c r="D3691" s="2">
        <f>(DD_relocated_catalogue[[#This Row],[SLB northing (m)]]/0.3048)+1169000</f>
        <v>1172457.998687664</v>
      </c>
      <c r="E3691" s="2">
        <f>(DD_relocated_catalogue[[#This Row],[SLB easting (m)]]/0.3048)+342000</f>
        <v>342062.99868766405</v>
      </c>
      <c r="F3691" s="2">
        <f>DD_relocated_catalogue[[#This Row],[SLB depth (m)]]/0.3048</f>
        <v>6667.0013123359577</v>
      </c>
      <c r="G3691">
        <v>0.79</v>
      </c>
      <c r="H3691" s="1">
        <v>41086.479571203701</v>
      </c>
      <c r="I3691" s="3">
        <f>(DD_relocated_catalogue[[#This Row],[Relocated northing  (m)]]/0.3048)+1169000</f>
        <v>1172528.1003937009</v>
      </c>
      <c r="J3691" s="3">
        <f>(DD_relocated_catalogue[[#This Row],[Relocated easting (m)]]/0.3048)+342000</f>
        <v>341927.0341207349</v>
      </c>
      <c r="K3691" s="3">
        <f>DD_relocated_catalogue[[#This Row],[Relocated depth (m)]]/0.3048</f>
        <v>6670.7939632545931</v>
      </c>
      <c r="L3691" s="3">
        <f>DD_relocated_catalogue[[#This Row],[Semi-minor axis length (m)]]/0.3048</f>
        <v>1.9053711076943645</v>
      </c>
      <c r="M3691" s="3">
        <f>DD_relocated_catalogue[[#This Row],[Semi-intermediate axis length (m)]]/0.3048</f>
        <v>3.863554853085756</v>
      </c>
      <c r="N3691" s="3">
        <f>DD_relocated_catalogue[[#This Row],[Semi-major axis length (m)]]/0.3048</f>
        <v>11.468367082724104</v>
      </c>
      <c r="O3691" s="3">
        <v>-72.175754076170747</v>
      </c>
      <c r="P3691" s="3">
        <v>89.880008222207039</v>
      </c>
      <c r="Q3691" s="3">
        <v>-7.9726479584078502</v>
      </c>
      <c r="R3691" s="3">
        <f>DD_relocated_catalogue[[#This Row],[Northing uncertainty half-length (m)]]/0.3048</f>
        <v>3.977190980818941</v>
      </c>
      <c r="S3691" s="3">
        <f>DD_relocated_catalogue[[#This Row],[Easting uncertainty half-length (m)]]/0.3048</f>
        <v>11.354322114708346</v>
      </c>
      <c r="T3691" s="3">
        <f>DD_relocated_catalogue[[#This Row],[Depth uncertainty half-length (m)]]/0.3048</f>
        <v>2.16261587329448</v>
      </c>
      <c r="U3691" s="4">
        <v>7.8032682798405251E-2</v>
      </c>
    </row>
    <row r="3692" spans="1:21" x14ac:dyDescent="0.25">
      <c r="A3692">
        <v>1840</v>
      </c>
      <c r="B3692" t="s">
        <v>23</v>
      </c>
      <c r="C3692" s="1">
        <v>41089.39358236111</v>
      </c>
      <c r="D3692" s="2">
        <f>(DD_relocated_catalogue[[#This Row],[SLB northing (m)]]/0.3048)+1169000</f>
        <v>1172763.999343832</v>
      </c>
      <c r="E3692" s="2">
        <f>(DD_relocated_catalogue[[#This Row],[SLB easting (m)]]/0.3048)+342000</f>
        <v>342011.00065616798</v>
      </c>
      <c r="F3692" s="2">
        <f>DD_relocated_catalogue[[#This Row],[SLB depth (m)]]/0.3048</f>
        <v>6640</v>
      </c>
      <c r="G3692">
        <v>-0.79</v>
      </c>
      <c r="H3692" s="1">
        <v>41089.39358236111</v>
      </c>
      <c r="I3692" s="3">
        <f>(DD_relocated_catalogue[[#This Row],[Relocated northing  (m)]]/0.3048)+1169000</f>
        <v>1172941.3812335958</v>
      </c>
      <c r="J3692" s="3">
        <f>(DD_relocated_catalogue[[#This Row],[Relocated easting (m)]]/0.3048)+342000</f>
        <v>342441.26640419947</v>
      </c>
      <c r="K3692" s="3">
        <f>DD_relocated_catalogue[[#This Row],[Relocated depth (m)]]/0.3048</f>
        <v>6603.0938320209971</v>
      </c>
      <c r="L3692" s="3">
        <f>DD_relocated_catalogue[[#This Row],[Semi-minor axis length (m)]]/0.3048</f>
        <v>2.0101268315366583</v>
      </c>
      <c r="M3692" s="3">
        <f>DD_relocated_catalogue[[#This Row],[Semi-intermediate axis length (m)]]/0.3048</f>
        <v>3.8142434969873698</v>
      </c>
      <c r="N3692" s="3">
        <f>DD_relocated_catalogue[[#This Row],[Semi-major axis length (m)]]/0.3048</f>
        <v>12.175188646993185</v>
      </c>
      <c r="O3692" s="3">
        <v>-67.907584848441942</v>
      </c>
      <c r="P3692" s="3">
        <v>-93.992555855157079</v>
      </c>
      <c r="Q3692" s="3">
        <v>5.1094836208909102</v>
      </c>
      <c r="R3692" s="3">
        <f>DD_relocated_catalogue[[#This Row],[Northing uncertainty half-length (m)]]/0.3048</f>
        <v>3.5974898787877723</v>
      </c>
      <c r="S3692" s="3">
        <f>DD_relocated_catalogue[[#This Row],[Easting uncertainty half-length (m)]]/0.3048</f>
        <v>12.167332194011342</v>
      </c>
      <c r="T3692" s="3">
        <f>DD_relocated_catalogue[[#This Row],[Depth uncertainty half-length (m)]]/0.3048</f>
        <v>2.3689518146531539</v>
      </c>
      <c r="U3692" s="4">
        <v>9.7132417919216979E-2</v>
      </c>
    </row>
    <row r="3693" spans="1:21" x14ac:dyDescent="0.25">
      <c r="A3693">
        <v>1442</v>
      </c>
      <c r="B3693" t="s">
        <v>23</v>
      </c>
      <c r="C3693" s="1">
        <v>41085.504501157404</v>
      </c>
      <c r="D3693" s="2">
        <f>(DD_relocated_catalogue[[#This Row],[SLB northing (m)]]/0.3048)+1169000</f>
        <v>1172782.001312336</v>
      </c>
      <c r="E3693" s="2">
        <f>(DD_relocated_catalogue[[#This Row],[SLB easting (m)]]/0.3048)+342000</f>
        <v>342437.99868766405</v>
      </c>
      <c r="F3693" s="2">
        <f>DD_relocated_catalogue[[#This Row],[SLB depth (m)]]/0.3048</f>
        <v>6543.9993438320207</v>
      </c>
      <c r="G3693">
        <v>-0.73</v>
      </c>
      <c r="H3693" s="1">
        <v>41085.504501145835</v>
      </c>
      <c r="I3693" s="3">
        <f>(DD_relocated_catalogue[[#This Row],[Relocated northing  (m)]]/0.3048)+1169000</f>
        <v>1172792.8051181103</v>
      </c>
      <c r="J3693" s="3">
        <f>(DD_relocated_catalogue[[#This Row],[Relocated easting (m)]]/0.3048)+342000</f>
        <v>342308.16929133859</v>
      </c>
      <c r="K3693" s="3">
        <f>DD_relocated_catalogue[[#This Row],[Relocated depth (m)]]/0.3048</f>
        <v>6552.7066929133862</v>
      </c>
      <c r="L3693" s="3">
        <f>DD_relocated_catalogue[[#This Row],[Semi-minor axis length (m)]]/0.3048</f>
        <v>1.5093068068140625</v>
      </c>
      <c r="M3693" s="3">
        <f>DD_relocated_catalogue[[#This Row],[Semi-intermediate axis length (m)]]/0.3048</f>
        <v>3.3580919674639276</v>
      </c>
      <c r="N3693" s="3">
        <f>DD_relocated_catalogue[[#This Row],[Semi-major axis length (m)]]/0.3048</f>
        <v>12.530719370533586</v>
      </c>
      <c r="O3693" s="3">
        <v>-64.77548489933082</v>
      </c>
      <c r="P3693" s="3">
        <v>-92.085630277660613</v>
      </c>
      <c r="Q3693" s="3">
        <v>0.92195249923858136</v>
      </c>
      <c r="R3693" s="3">
        <f>DD_relocated_catalogue[[#This Row],[Northing uncertainty half-length (m)]]/0.3048</f>
        <v>3.0875173158029057</v>
      </c>
      <c r="S3693" s="3">
        <f>DD_relocated_catalogue[[#This Row],[Easting uncertainty half-length (m)]]/0.3048</f>
        <v>12.527435329596466</v>
      </c>
      <c r="T3693" s="3">
        <f>DD_relocated_catalogue[[#This Row],[Depth uncertainty half-length (m)]]/0.3048</f>
        <v>1.9658528105059974</v>
      </c>
      <c r="U3693" s="4">
        <v>7.5515779411225684E-2</v>
      </c>
    </row>
    <row r="3694" spans="1:21" x14ac:dyDescent="0.25">
      <c r="A3694">
        <v>6828</v>
      </c>
      <c r="B3694" t="s">
        <v>23</v>
      </c>
      <c r="C3694" s="1">
        <v>42917.213850162036</v>
      </c>
      <c r="D3694" s="2">
        <f>(DD_relocated_catalogue[[#This Row],[SLB northing (m)]]/0.3048)+1169000</f>
        <v>1172630</v>
      </c>
      <c r="E3694" s="2">
        <f>(DD_relocated_catalogue[[#This Row],[SLB easting (m)]]/0.3048)+342000</f>
        <v>342448.99934383202</v>
      </c>
      <c r="F3694" s="2">
        <f>DD_relocated_catalogue[[#This Row],[SLB depth (m)]]/0.3048</f>
        <v>6937.9986876640423</v>
      </c>
      <c r="G3694">
        <v>-1.25</v>
      </c>
      <c r="H3694" s="1">
        <v>42917.213850023145</v>
      </c>
      <c r="I3694" s="3">
        <f>(DD_relocated_catalogue[[#This Row],[Relocated northing  (m)]]/0.3048)+1169000</f>
        <v>1172833.2414698163</v>
      </c>
      <c r="J3694" s="3">
        <f>(DD_relocated_catalogue[[#This Row],[Relocated easting (m)]]/0.3048)+342000</f>
        <v>342799.32742782152</v>
      </c>
      <c r="K3694" s="3">
        <f>DD_relocated_catalogue[[#This Row],[Relocated depth (m)]]/0.3048</f>
        <v>6956.6010498687656</v>
      </c>
      <c r="L3694" s="3">
        <f>DD_relocated_catalogue[[#This Row],[Semi-minor axis length (m)]]/0.3048</f>
        <v>1.4422725119851056</v>
      </c>
      <c r="M3694" s="3">
        <f>DD_relocated_catalogue[[#This Row],[Semi-intermediate axis length (m)]]/0.3048</f>
        <v>4.6609966892321149</v>
      </c>
      <c r="N3694" s="3">
        <f>DD_relocated_catalogue[[#This Row],[Semi-major axis length (m)]]/0.3048</f>
        <v>15.982769757311798</v>
      </c>
      <c r="O3694" s="3">
        <v>-60.537060876331367</v>
      </c>
      <c r="P3694" s="3">
        <v>-94.114457718861658</v>
      </c>
      <c r="Q3694" s="3">
        <v>6.1004179501797298</v>
      </c>
      <c r="R3694" s="3">
        <f>DD_relocated_catalogue[[#This Row],[Northing uncertainty half-length (m)]]/0.3048</f>
        <v>4.1391003040191174</v>
      </c>
      <c r="S3694" s="3">
        <f>DD_relocated_catalogue[[#This Row],[Easting uncertainty half-length (m)]]/0.3048</f>
        <v>15.957409167964711</v>
      </c>
      <c r="T3694" s="3">
        <f>DD_relocated_catalogue[[#This Row],[Depth uncertainty half-length (m)]]/0.3048</f>
        <v>2.6444230229915133</v>
      </c>
      <c r="U3694" s="4">
        <v>6.4587606529758465E-2</v>
      </c>
    </row>
    <row r="3695" spans="1:21" x14ac:dyDescent="0.25">
      <c r="A3695">
        <v>1570</v>
      </c>
      <c r="B3695" t="s">
        <v>23</v>
      </c>
      <c r="C3695" s="1">
        <v>41085.827656111112</v>
      </c>
      <c r="D3695" s="2">
        <f>(DD_relocated_catalogue[[#This Row],[SLB northing (m)]]/0.3048)+1169000</f>
        <v>1172772.998687664</v>
      </c>
      <c r="E3695" s="2">
        <f>(DD_relocated_catalogue[[#This Row],[SLB easting (m)]]/0.3048)+342000</f>
        <v>342483.99934383202</v>
      </c>
      <c r="F3695" s="2">
        <f>DD_relocated_catalogue[[#This Row],[SLB depth (m)]]/0.3048</f>
        <v>6594.9999999999991</v>
      </c>
      <c r="G3695">
        <v>-0.75</v>
      </c>
      <c r="H3695" s="1">
        <v>41085.827656099536</v>
      </c>
      <c r="I3695" s="3">
        <f>(DD_relocated_catalogue[[#This Row],[Relocated northing  (m)]]/0.3048)+1169000</f>
        <v>1172733.3366141731</v>
      </c>
      <c r="J3695" s="3">
        <f>(DD_relocated_catalogue[[#This Row],[Relocated easting (m)]]/0.3048)+342000</f>
        <v>342328.52362204727</v>
      </c>
      <c r="K3695" s="3">
        <f>DD_relocated_catalogue[[#This Row],[Relocated depth (m)]]/0.3048</f>
        <v>6595.7283464566926</v>
      </c>
      <c r="L3695" s="3">
        <f>DD_relocated_catalogue[[#This Row],[Semi-minor axis length (m)]]/0.3048</f>
        <v>1.3500904391820836</v>
      </c>
      <c r="M3695" s="3">
        <f>DD_relocated_catalogue[[#This Row],[Semi-intermediate axis length (m)]]/0.3048</f>
        <v>2.9507377281268399</v>
      </c>
      <c r="N3695" s="3">
        <f>DD_relocated_catalogue[[#This Row],[Semi-major axis length (m)]]/0.3048</f>
        <v>14.785859640762309</v>
      </c>
      <c r="O3695" s="3">
        <v>-72.684729668798681</v>
      </c>
      <c r="P3695" s="3">
        <v>-96.560182911001519</v>
      </c>
      <c r="Q3695" s="3">
        <v>1.9000740927010633</v>
      </c>
      <c r="R3695" s="3">
        <f>DD_relocated_catalogue[[#This Row],[Northing uncertainty half-length (m)]]/0.3048</f>
        <v>3.0183351109027226</v>
      </c>
      <c r="S3695" s="3">
        <f>DD_relocated_catalogue[[#This Row],[Easting uncertainty half-length (m)]]/0.3048</f>
        <v>14.734442200464629</v>
      </c>
      <c r="T3695" s="3">
        <f>DD_relocated_catalogue[[#This Row],[Depth uncertainty half-length (m)]]/0.3048</f>
        <v>1.634803667810905</v>
      </c>
      <c r="U3695" s="4">
        <v>5.5509695176770339E-2</v>
      </c>
    </row>
    <row r="3696" spans="1:21" x14ac:dyDescent="0.25">
      <c r="A3696">
        <v>6806</v>
      </c>
      <c r="B3696" t="s">
        <v>23</v>
      </c>
      <c r="C3696" s="1">
        <v>42880.969340578704</v>
      </c>
      <c r="D3696" s="2">
        <f>(DD_relocated_catalogue[[#This Row],[SLB northing (m)]]/0.3048)+1169000</f>
        <v>1172811.000656168</v>
      </c>
      <c r="E3696" s="2">
        <f>(DD_relocated_catalogue[[#This Row],[SLB easting (m)]]/0.3048)+342000</f>
        <v>342197.99868766405</v>
      </c>
      <c r="F3696" s="2">
        <f>DD_relocated_catalogue[[#This Row],[SLB depth (m)]]/0.3048</f>
        <v>6957.9986876640405</v>
      </c>
      <c r="G3696">
        <v>-1.3</v>
      </c>
      <c r="H3696" s="1">
        <v>42880.969340555559</v>
      </c>
      <c r="I3696" s="3">
        <f>(DD_relocated_catalogue[[#This Row],[Relocated northing  (m)]]/0.3048)+1169000</f>
        <v>1172784.7998687665</v>
      </c>
      <c r="J3696" s="3">
        <f>(DD_relocated_catalogue[[#This Row],[Relocated easting (m)]]/0.3048)+342000</f>
        <v>341942.59842519683</v>
      </c>
      <c r="K3696" s="3">
        <f>DD_relocated_catalogue[[#This Row],[Relocated depth (m)]]/0.3048</f>
        <v>7033.4776902887143</v>
      </c>
      <c r="L3696" s="3">
        <f>DD_relocated_catalogue[[#This Row],[Semi-minor axis length (m)]]/0.3048</f>
        <v>1.5275795699508439</v>
      </c>
      <c r="M3696" s="3">
        <f>DD_relocated_catalogue[[#This Row],[Semi-intermediate axis length (m)]]/0.3048</f>
        <v>5.2785164545407097</v>
      </c>
      <c r="N3696" s="3">
        <f>DD_relocated_catalogue[[#This Row],[Semi-major axis length (m)]]/0.3048</f>
        <v>17.496422675763903</v>
      </c>
      <c r="O3696" s="3">
        <v>-62.102076951288034</v>
      </c>
      <c r="P3696" s="3">
        <v>-93.490545333938755</v>
      </c>
      <c r="Q3696" s="3">
        <v>-8.5093373081348869</v>
      </c>
      <c r="R3696" s="3">
        <f>DD_relocated_catalogue[[#This Row],[Northing uncertainty half-length (m)]]/0.3048</f>
        <v>5.7533757281255218</v>
      </c>
      <c r="S3696" s="3">
        <f>DD_relocated_catalogue[[#This Row],[Easting uncertainty half-length (m)]]/0.3048</f>
        <v>17.132410146270928</v>
      </c>
      <c r="T3696" s="3">
        <f>DD_relocated_catalogue[[#This Row],[Depth uncertainty half-length (m)]]/0.3048</f>
        <v>2.8315938059347712</v>
      </c>
      <c r="U3696" s="4">
        <v>5.8252294760970554E-2</v>
      </c>
    </row>
    <row r="3697" spans="1:21" x14ac:dyDescent="0.25">
      <c r="A3697">
        <v>1474</v>
      </c>
      <c r="B3697" t="s">
        <v>23</v>
      </c>
      <c r="C3697" s="1">
        <v>41085.601806851853</v>
      </c>
      <c r="D3697" s="2">
        <f>(DD_relocated_catalogue[[#This Row],[SLB northing (m)]]/0.3048)+1169000</f>
        <v>1172593.999343832</v>
      </c>
      <c r="E3697" s="2">
        <f>(DD_relocated_catalogue[[#This Row],[SLB easting (m)]]/0.3048)+342000</f>
        <v>342022.99868766405</v>
      </c>
      <c r="F3697" s="2">
        <f>DD_relocated_catalogue[[#This Row],[SLB depth (m)]]/0.3048</f>
        <v>6573.9993438320207</v>
      </c>
      <c r="G3697">
        <v>-0.91</v>
      </c>
      <c r="H3697" s="1">
        <v>41085.601806874998</v>
      </c>
      <c r="I3697" s="3">
        <f>(DD_relocated_catalogue[[#This Row],[Relocated northing  (m)]]/0.3048)+1169000</f>
        <v>1172482.3851706036</v>
      </c>
      <c r="J3697" s="3">
        <f>(DD_relocated_catalogue[[#This Row],[Relocated easting (m)]]/0.3048)+342000</f>
        <v>341809.85892388452</v>
      </c>
      <c r="K3697" s="3">
        <f>DD_relocated_catalogue[[#This Row],[Relocated depth (m)]]/0.3048</f>
        <v>6582.2211286089232</v>
      </c>
      <c r="L3697" s="3">
        <f>DD_relocated_catalogue[[#This Row],[Semi-minor axis length (m)]]/0.3048</f>
        <v>1.2576638286177351</v>
      </c>
      <c r="M3697" s="3">
        <f>DD_relocated_catalogue[[#This Row],[Semi-intermediate axis length (m)]]/0.3048</f>
        <v>2.521757329573425</v>
      </c>
      <c r="N3697" s="3">
        <f>DD_relocated_catalogue[[#This Row],[Semi-major axis length (m)]]/0.3048</f>
        <v>11.919058922135358</v>
      </c>
      <c r="O3697" s="3">
        <v>-75.613630330659632</v>
      </c>
      <c r="P3697" s="3">
        <v>-93.116299229096981</v>
      </c>
      <c r="Q3697" s="3">
        <v>-8.77904062187846</v>
      </c>
      <c r="R3697" s="3">
        <f>DD_relocated_catalogue[[#This Row],[Northing uncertainty half-length (m)]]/0.3048</f>
        <v>3.4127100841747442</v>
      </c>
      <c r="S3697" s="3">
        <f>DD_relocated_catalogue[[#This Row],[Easting uncertainty half-length (m)]]/0.3048</f>
        <v>11.666207188027608</v>
      </c>
      <c r="T3697" s="3">
        <f>DD_relocated_catalogue[[#This Row],[Depth uncertainty half-length (m)]]/0.3048</f>
        <v>1.3618237853753568</v>
      </c>
      <c r="U3697" s="4">
        <v>5.5339569465997794E-2</v>
      </c>
    </row>
    <row r="3698" spans="1:21" x14ac:dyDescent="0.25">
      <c r="A3698">
        <v>1612</v>
      </c>
      <c r="B3698" t="s">
        <v>23</v>
      </c>
      <c r="C3698" s="1">
        <v>41086.189996122688</v>
      </c>
      <c r="D3698" s="2">
        <f>(DD_relocated_catalogue[[#This Row],[SLB northing (m)]]/0.3048)+1169000</f>
        <v>1172566.000656168</v>
      </c>
      <c r="E3698" s="2">
        <f>(DD_relocated_catalogue[[#This Row],[SLB easting (m)]]/0.3048)+342000</f>
        <v>342271.00065616798</v>
      </c>
      <c r="F3698" s="2">
        <f>DD_relocated_catalogue[[#This Row],[SLB depth (m)]]/0.3048</f>
        <v>6452.9986876640414</v>
      </c>
      <c r="G3698">
        <v>-0.61</v>
      </c>
      <c r="H3698" s="1">
        <v>41086.189996064815</v>
      </c>
      <c r="I3698" s="3">
        <f>(DD_relocated_catalogue[[#This Row],[Relocated northing  (m)]]/0.3048)+1169000</f>
        <v>1172548.2677165354</v>
      </c>
      <c r="J3698" s="3">
        <f>(DD_relocated_catalogue[[#This Row],[Relocated easting (m)]]/0.3048)+342000</f>
        <v>341939.14370078739</v>
      </c>
      <c r="K3698" s="3">
        <f>DD_relocated_catalogue[[#This Row],[Relocated depth (m)]]/0.3048</f>
        <v>6438.1364829396325</v>
      </c>
      <c r="L3698" s="3">
        <f>DD_relocated_catalogue[[#This Row],[Semi-minor axis length (m)]]/0.3048</f>
        <v>1.457749513191777</v>
      </c>
      <c r="M3698" s="3">
        <f>DD_relocated_catalogue[[#This Row],[Semi-intermediate axis length (m)]]/0.3048</f>
        <v>3.1021470257415795</v>
      </c>
      <c r="N3698" s="3">
        <f>DD_relocated_catalogue[[#This Row],[Semi-major axis length (m)]]/0.3048</f>
        <v>11.613346578910519</v>
      </c>
      <c r="O3698" s="3">
        <v>-65.528193114644637</v>
      </c>
      <c r="P3698" s="3">
        <v>-93.882118523452149</v>
      </c>
      <c r="Q3698" s="3">
        <v>-7.8428104537384211</v>
      </c>
      <c r="R3698" s="3">
        <f>DD_relocated_catalogue[[#This Row],[Northing uncertainty half-length (m)]]/0.3048</f>
        <v>3.6207144300439107</v>
      </c>
      <c r="S3698" s="3">
        <f>DD_relocated_catalogue[[#This Row],[Easting uncertainty half-length (m)]]/0.3048</f>
        <v>11.380666603008086</v>
      </c>
      <c r="T3698" s="3">
        <f>DD_relocated_catalogue[[#This Row],[Depth uncertainty half-length (m)]]/0.3048</f>
        <v>1.8554570732744899</v>
      </c>
      <c r="U3698" s="4">
        <v>7.0924594958725967E-2</v>
      </c>
    </row>
    <row r="3699" spans="1:21" x14ac:dyDescent="0.25">
      <c r="A3699">
        <v>1444</v>
      </c>
      <c r="B3699" t="s">
        <v>23</v>
      </c>
      <c r="C3699" s="1">
        <v>41085.51001690972</v>
      </c>
      <c r="D3699" s="2">
        <f>(DD_relocated_catalogue[[#This Row],[SLB northing (m)]]/0.3048)+1169000</f>
        <v>1172692.998687664</v>
      </c>
      <c r="E3699" s="2">
        <f>(DD_relocated_catalogue[[#This Row],[SLB easting (m)]]/0.3048)+342000</f>
        <v>342057.99868766405</v>
      </c>
      <c r="F3699" s="2">
        <f>DD_relocated_catalogue[[#This Row],[SLB depth (m)]]/0.3048</f>
        <v>6523.9993438320207</v>
      </c>
      <c r="G3699">
        <v>-0.88</v>
      </c>
      <c r="H3699" s="1">
        <v>41085.510016921296</v>
      </c>
      <c r="I3699" s="3">
        <f>(DD_relocated_catalogue[[#This Row],[Relocated northing  (m)]]/0.3048)+1169000</f>
        <v>1172730.5052493438</v>
      </c>
      <c r="J3699" s="3">
        <f>(DD_relocated_catalogue[[#This Row],[Relocated easting (m)]]/0.3048)+342000</f>
        <v>342338.0183727034</v>
      </c>
      <c r="K3699" s="3">
        <f>DD_relocated_catalogue[[#This Row],[Relocated depth (m)]]/0.3048</f>
        <v>6503.9107611548552</v>
      </c>
      <c r="L3699" s="3">
        <f>DD_relocated_catalogue[[#This Row],[Semi-minor axis length (m)]]/0.3048</f>
        <v>1.6816260462328918</v>
      </c>
      <c r="M3699" s="3">
        <f>DD_relocated_catalogue[[#This Row],[Semi-intermediate axis length (m)]]/0.3048</f>
        <v>3.1885736757430925</v>
      </c>
      <c r="N3699" s="3">
        <f>DD_relocated_catalogue[[#This Row],[Semi-major axis length (m)]]/0.3048</f>
        <v>12.655177421121918</v>
      </c>
      <c r="O3699" s="3">
        <v>-66.381480816279506</v>
      </c>
      <c r="P3699" s="3">
        <v>-93.098467717177286</v>
      </c>
      <c r="Q3699" s="3">
        <v>1.7387839490616142</v>
      </c>
      <c r="R3699" s="3">
        <f>DD_relocated_catalogue[[#This Row],[Northing uncertainty half-length (m)]]/0.3048</f>
        <v>2.9874751749369071</v>
      </c>
      <c r="S3699" s="3">
        <f>DD_relocated_catalogue[[#This Row],[Easting uncertainty half-length (m)]]/0.3048</f>
        <v>12.649875517478041</v>
      </c>
      <c r="T3699" s="3">
        <f>DD_relocated_catalogue[[#This Row],[Depth uncertainty half-length (m)]]/0.3048</f>
        <v>2.0145868695311973</v>
      </c>
      <c r="U3699" s="4">
        <v>7.5072357321773989E-2</v>
      </c>
    </row>
    <row r="3700" spans="1:21" x14ac:dyDescent="0.25">
      <c r="A3700">
        <v>1708</v>
      </c>
      <c r="B3700" t="s">
        <v>23</v>
      </c>
      <c r="C3700" s="1">
        <v>41086.985540972222</v>
      </c>
      <c r="D3700" s="2">
        <f>(DD_relocated_catalogue[[#This Row],[SLB northing (m)]]/0.3048)+1169000</f>
        <v>1172551.000656168</v>
      </c>
      <c r="E3700" s="2">
        <f>(DD_relocated_catalogue[[#This Row],[SLB easting (m)]]/0.3048)+342000</f>
        <v>342341.00065616798</v>
      </c>
      <c r="F3700" s="2">
        <f>DD_relocated_catalogue[[#This Row],[SLB depth (m)]]/0.3048</f>
        <v>6468.9993438320207</v>
      </c>
      <c r="G3700">
        <v>-0.88</v>
      </c>
      <c r="H3700" s="1">
        <v>41086.985540914349</v>
      </c>
      <c r="I3700" s="3">
        <f>(DD_relocated_catalogue[[#This Row],[Relocated northing  (m)]]/0.3048)+1169000</f>
        <v>1172577.8904199474</v>
      </c>
      <c r="J3700" s="3">
        <f>(DD_relocated_catalogue[[#This Row],[Relocated easting (m)]]/0.3048)+342000</f>
        <v>342139.07480314962</v>
      </c>
      <c r="K3700" s="3">
        <f>DD_relocated_catalogue[[#This Row],[Relocated depth (m)]]/0.3048</f>
        <v>6446.8307086614168</v>
      </c>
      <c r="L3700" s="3">
        <f>DD_relocated_catalogue[[#This Row],[Semi-minor axis length (m)]]/0.3048</f>
        <v>1.3844662235428642</v>
      </c>
      <c r="M3700" s="3">
        <f>DD_relocated_catalogue[[#This Row],[Semi-intermediate axis length (m)]]/0.3048</f>
        <v>2.9443881980376063</v>
      </c>
      <c r="N3700" s="3">
        <f>DD_relocated_catalogue[[#This Row],[Semi-major axis length (m)]]/0.3048</f>
        <v>13.031770141191101</v>
      </c>
      <c r="O3700" s="3">
        <v>-64.451181977741626</v>
      </c>
      <c r="P3700" s="3">
        <v>-93.095400395480397</v>
      </c>
      <c r="Q3700" s="3">
        <v>-4.6654528517940905</v>
      </c>
      <c r="R3700" s="3">
        <f>DD_relocated_catalogue[[#This Row],[Northing uncertainty half-length (m)]]/0.3048</f>
        <v>3.1671043322922485</v>
      </c>
      <c r="S3700" s="3">
        <f>DD_relocated_catalogue[[#This Row],[Easting uncertainty half-length (m)]]/0.3048</f>
        <v>12.918000246457064</v>
      </c>
      <c r="T3700" s="3">
        <f>DD_relocated_catalogue[[#This Row],[Depth uncertainty half-length (m)]]/0.3048</f>
        <v>1.7858404518972262</v>
      </c>
      <c r="U3700" s="4">
        <v>7.6370038698748435E-2</v>
      </c>
    </row>
    <row r="3701" spans="1:21" x14ac:dyDescent="0.25">
      <c r="A3701">
        <v>1666</v>
      </c>
      <c r="B3701" t="s">
        <v>23</v>
      </c>
      <c r="C3701" s="1">
        <v>41086.661088078705</v>
      </c>
      <c r="D3701" s="2">
        <f>(DD_relocated_catalogue[[#This Row],[SLB northing (m)]]/0.3048)+1169000</f>
        <v>1172783.999343832</v>
      </c>
      <c r="E3701" s="2">
        <f>(DD_relocated_catalogue[[#This Row],[SLB easting (m)]]/0.3048)+342000</f>
        <v>342453.99934383202</v>
      </c>
      <c r="F3701" s="2">
        <f>DD_relocated_catalogue[[#This Row],[SLB depth (m)]]/0.3048</f>
        <v>6554.9999999999991</v>
      </c>
      <c r="G3701">
        <v>-0.46</v>
      </c>
      <c r="H3701" s="1">
        <v>41086.66108810185</v>
      </c>
      <c r="I3701" s="3">
        <f>(DD_relocated_catalogue[[#This Row],[Relocated northing  (m)]]/0.3048)+1169000</f>
        <v>1172799.4192913387</v>
      </c>
      <c r="J3701" s="3">
        <f>(DD_relocated_catalogue[[#This Row],[Relocated easting (m)]]/0.3048)+342000</f>
        <v>342463.45800524933</v>
      </c>
      <c r="K3701" s="3">
        <f>DD_relocated_catalogue[[#This Row],[Relocated depth (m)]]/0.3048</f>
        <v>6540.3576115485557</v>
      </c>
      <c r="L3701" s="3">
        <f>DD_relocated_catalogue[[#This Row],[Semi-minor axis length (m)]]/0.3048</f>
        <v>1.6871968530487393</v>
      </c>
      <c r="M3701" s="3">
        <f>DD_relocated_catalogue[[#This Row],[Semi-intermediate axis length (m)]]/0.3048</f>
        <v>3.431801206743275</v>
      </c>
      <c r="N3701" s="3">
        <f>DD_relocated_catalogue[[#This Row],[Semi-major axis length (m)]]/0.3048</f>
        <v>13.095276961908295</v>
      </c>
      <c r="O3701" s="3">
        <v>-61.830989528772307</v>
      </c>
      <c r="P3701" s="3">
        <v>-92.902575698831711</v>
      </c>
      <c r="Q3701" s="3">
        <v>2.2233699909536622</v>
      </c>
      <c r="R3701" s="3">
        <f>DD_relocated_catalogue[[#This Row],[Northing uncertainty half-length (m)]]/0.3048</f>
        <v>3.1237628937928275</v>
      </c>
      <c r="S3701" s="3">
        <f>DD_relocated_catalogue[[#This Row],[Easting uncertainty half-length (m)]]/0.3048</f>
        <v>13.091309858619118</v>
      </c>
      <c r="T3701" s="3">
        <f>DD_relocated_catalogue[[#This Row],[Depth uncertainty half-length (m)]]/0.3048</f>
        <v>2.2053193872567931</v>
      </c>
      <c r="U3701" s="4">
        <v>7.5119623102907485E-2</v>
      </c>
    </row>
    <row r="3702" spans="1:21" x14ac:dyDescent="0.25">
      <c r="A3702">
        <v>1841</v>
      </c>
      <c r="B3702" t="s">
        <v>23</v>
      </c>
      <c r="C3702" s="1">
        <v>41089.393869768515</v>
      </c>
      <c r="D3702" s="2">
        <f>(DD_relocated_catalogue[[#This Row],[SLB northing (m)]]/0.3048)+1169000</f>
        <v>1172505</v>
      </c>
      <c r="E3702" s="2">
        <f>(DD_relocated_catalogue[[#This Row],[SLB easting (m)]]/0.3048)+342000</f>
        <v>342228.99934383202</v>
      </c>
      <c r="F3702" s="2">
        <f>DD_relocated_catalogue[[#This Row],[SLB depth (m)]]/0.3048</f>
        <v>6480</v>
      </c>
      <c r="G3702">
        <v>-0.75</v>
      </c>
      <c r="H3702" s="1">
        <v>41089.393869699074</v>
      </c>
      <c r="I3702" s="3">
        <f>(DD_relocated_catalogue[[#This Row],[Relocated northing  (m)]]/0.3048)+1169000</f>
        <v>1172557.5295275589</v>
      </c>
      <c r="J3702" s="3">
        <f>(DD_relocated_catalogue[[#This Row],[Relocated easting (m)]]/0.3048)+342000</f>
        <v>342216.07283464569</v>
      </c>
      <c r="K3702" s="3">
        <f>DD_relocated_catalogue[[#This Row],[Relocated depth (m)]]/0.3048</f>
        <v>6451.8503937007863</v>
      </c>
      <c r="L3702" s="3">
        <f>DD_relocated_catalogue[[#This Row],[Semi-minor axis length (m)]]/0.3048</f>
        <v>1.3784474771714084</v>
      </c>
      <c r="M3702" s="3">
        <f>DD_relocated_catalogue[[#This Row],[Semi-intermediate axis length (m)]]/0.3048</f>
        <v>2.8066605392420332</v>
      </c>
      <c r="N3702" s="3">
        <f>DD_relocated_catalogue[[#This Row],[Semi-major axis length (m)]]/0.3048</f>
        <v>12.069584125350397</v>
      </c>
      <c r="O3702" s="3">
        <v>-64.956133739829383</v>
      </c>
      <c r="P3702" s="3">
        <v>-94.84492908835503</v>
      </c>
      <c r="Q3702" s="3">
        <v>-0.50549580205571931</v>
      </c>
      <c r="R3702" s="3">
        <f>DD_relocated_catalogue[[#This Row],[Northing uncertainty half-length (m)]]/0.3048</f>
        <v>2.7794282618593531</v>
      </c>
      <c r="S3702" s="3">
        <f>DD_relocated_catalogue[[#This Row],[Easting uncertainty half-length (m)]]/0.3048</f>
        <v>12.01784271029671</v>
      </c>
      <c r="T3702" s="3">
        <f>DD_relocated_catalogue[[#This Row],[Depth uncertainty half-length (m)]]/0.3048</f>
        <v>1.7560301573028392</v>
      </c>
      <c r="U3702" s="4">
        <v>7.266201634742997E-2</v>
      </c>
    </row>
    <row r="3703" spans="1:21" x14ac:dyDescent="0.25">
      <c r="A3703">
        <v>2779</v>
      </c>
      <c r="B3703" t="s">
        <v>23</v>
      </c>
      <c r="C3703" s="1">
        <v>41220.930306944443</v>
      </c>
      <c r="D3703" s="2">
        <f>(DD_relocated_catalogue[[#This Row],[SLB northing (m)]]/0.3048)+1169000</f>
        <v>1172941.000656168</v>
      </c>
      <c r="E3703" s="2">
        <f>(DD_relocated_catalogue[[#This Row],[SLB easting (m)]]/0.3048)+342000</f>
        <v>342230</v>
      </c>
      <c r="F3703" s="2">
        <f>DD_relocated_catalogue[[#This Row],[SLB depth (m)]]/0.3048</f>
        <v>6766.0006561679784</v>
      </c>
      <c r="G3703">
        <v>-1</v>
      </c>
      <c r="H3703" s="1">
        <v>41220.930306944443</v>
      </c>
      <c r="I3703" s="3">
        <f>(DD_relocated_catalogue[[#This Row],[Relocated northing  (m)]]/0.3048)+1169000</f>
        <v>1172946.2237532809</v>
      </c>
      <c r="J3703" s="3">
        <f>(DD_relocated_catalogue[[#This Row],[Relocated easting (m)]]/0.3048)+342000</f>
        <v>342316.23031496065</v>
      </c>
      <c r="K3703" s="3">
        <f>DD_relocated_catalogue[[#This Row],[Relocated depth (m)]]/0.3048</f>
        <v>6764.2585301837271</v>
      </c>
      <c r="L3703" s="3">
        <f>DD_relocated_catalogue[[#This Row],[Semi-minor axis length (m)]]/0.3048</f>
        <v>1.2322448463181284</v>
      </c>
      <c r="M3703" s="3">
        <f>DD_relocated_catalogue[[#This Row],[Semi-intermediate axis length (m)]]/0.3048</f>
        <v>3.0235288797458026</v>
      </c>
      <c r="N3703" s="3">
        <f>DD_relocated_catalogue[[#This Row],[Semi-major axis length (m)]]/0.3048</f>
        <v>13.32629138742292</v>
      </c>
      <c r="O3703" s="3">
        <v>-59.931751513635575</v>
      </c>
      <c r="P3703" s="3">
        <v>90.052608148885142</v>
      </c>
      <c r="Q3703" s="3">
        <v>-1.8279358518671118</v>
      </c>
      <c r="R3703" s="3">
        <f>DD_relocated_catalogue[[#This Row],[Northing uncertainty half-length (m)]]/0.3048</f>
        <v>2.709957153911986</v>
      </c>
      <c r="S3703" s="3">
        <f>DD_relocated_catalogue[[#This Row],[Easting uncertainty half-length (m)]]/0.3048</f>
        <v>13.319842158234517</v>
      </c>
      <c r="T3703" s="3">
        <f>DD_relocated_catalogue[[#This Row],[Depth uncertainty half-length (m)]]/0.3048</f>
        <v>1.852391411237565</v>
      </c>
      <c r="U3703" s="4">
        <v>4.5136567624475425E-2</v>
      </c>
    </row>
    <row r="3704" spans="1:21" x14ac:dyDescent="0.25">
      <c r="A3704">
        <v>1306</v>
      </c>
      <c r="B3704" t="s">
        <v>23</v>
      </c>
      <c r="C3704" s="1">
        <v>41084.767984942133</v>
      </c>
      <c r="D3704" s="2">
        <f>(DD_relocated_catalogue[[#This Row],[SLB northing (m)]]/0.3048)+1169000</f>
        <v>1172727.998687664</v>
      </c>
      <c r="E3704" s="2">
        <f>(DD_relocated_catalogue[[#This Row],[SLB easting (m)]]/0.3048)+342000</f>
        <v>342110</v>
      </c>
      <c r="F3704" s="2">
        <f>DD_relocated_catalogue[[#This Row],[SLB depth (m)]]/0.3048</f>
        <v>6487.0013123359577</v>
      </c>
      <c r="G3704">
        <v>-0.41</v>
      </c>
      <c r="H3704" s="1">
        <v>41084.767984999999</v>
      </c>
      <c r="I3704" s="3">
        <f>(DD_relocated_catalogue[[#This Row],[Relocated northing  (m)]]/0.3048)+1169000</f>
        <v>1172745.9580052493</v>
      </c>
      <c r="J3704" s="3">
        <f>(DD_relocated_catalogue[[#This Row],[Relocated easting (m)]]/0.3048)+342000</f>
        <v>342270.87598425196</v>
      </c>
      <c r="K3704" s="3">
        <f>DD_relocated_catalogue[[#This Row],[Relocated depth (m)]]/0.3048</f>
        <v>6451.7060367454069</v>
      </c>
      <c r="L3704" s="3">
        <f>DD_relocated_catalogue[[#This Row],[Semi-minor axis length (m)]]/0.3048</f>
        <v>1.472274104941578</v>
      </c>
      <c r="M3704" s="3">
        <f>DD_relocated_catalogue[[#This Row],[Semi-intermediate axis length (m)]]/0.3048</f>
        <v>2.9668233851000867</v>
      </c>
      <c r="N3704" s="3">
        <f>DD_relocated_catalogue[[#This Row],[Semi-major axis length (m)]]/0.3048</f>
        <v>13.350224956177851</v>
      </c>
      <c r="O3704" s="3">
        <v>-55.995854970340915</v>
      </c>
      <c r="P3704" s="3">
        <v>-93.139406900079692</v>
      </c>
      <c r="Q3704" s="3">
        <v>-2.3946982265469003</v>
      </c>
      <c r="R3704" s="3">
        <f>DD_relocated_catalogue[[#This Row],[Northing uncertainty half-length (m)]]/0.3048</f>
        <v>2.8277617629832812</v>
      </c>
      <c r="S3704" s="3">
        <f>DD_relocated_catalogue[[#This Row],[Easting uncertainty half-length (m)]]/0.3048</f>
        <v>13.29322313761123</v>
      </c>
      <c r="T3704" s="3">
        <f>DD_relocated_catalogue[[#This Row],[Depth uncertainty half-length (m)]]/0.3048</f>
        <v>2.0963388850609865</v>
      </c>
      <c r="U3704" s="4">
        <v>7.7262156866561099E-2</v>
      </c>
    </row>
    <row r="3705" spans="1:21" x14ac:dyDescent="0.25">
      <c r="A3705">
        <v>1177</v>
      </c>
      <c r="B3705" t="s">
        <v>23</v>
      </c>
      <c r="C3705" s="1">
        <v>41083.923151446761</v>
      </c>
      <c r="D3705" s="2">
        <f>(DD_relocated_catalogue[[#This Row],[SLB northing (m)]]/0.3048)+1169000</f>
        <v>1172470</v>
      </c>
      <c r="E3705" s="2">
        <f>(DD_relocated_catalogue[[#This Row],[SLB easting (m)]]/0.3048)+342000</f>
        <v>342298.99934383202</v>
      </c>
      <c r="F3705" s="2">
        <f>DD_relocated_catalogue[[#This Row],[SLB depth (m)]]/0.3048</f>
        <v>6504.9999999999991</v>
      </c>
      <c r="G3705">
        <v>-0.61</v>
      </c>
      <c r="H3705" s="1">
        <v>41083.923151388888</v>
      </c>
      <c r="I3705" s="3">
        <f>(DD_relocated_catalogue[[#This Row],[Relocated northing  (m)]]/0.3048)+1169000</f>
        <v>1172548.3923884514</v>
      </c>
      <c r="J3705" s="3">
        <f>(DD_relocated_catalogue[[#This Row],[Relocated easting (m)]]/0.3048)+342000</f>
        <v>342259.66535433073</v>
      </c>
      <c r="K3705" s="3">
        <f>DD_relocated_catalogue[[#This Row],[Relocated depth (m)]]/0.3048</f>
        <v>6528.5629921259833</v>
      </c>
      <c r="L3705" s="3">
        <f>DD_relocated_catalogue[[#This Row],[Semi-minor axis length (m)]]/0.3048</f>
        <v>1.9661139834717685</v>
      </c>
      <c r="M3705" s="3">
        <f>DD_relocated_catalogue[[#This Row],[Semi-intermediate axis length (m)]]/0.3048</f>
        <v>3.9477098889240434</v>
      </c>
      <c r="N3705" s="3">
        <f>DD_relocated_catalogue[[#This Row],[Semi-major axis length (m)]]/0.3048</f>
        <v>12.465807981310041</v>
      </c>
      <c r="O3705" s="3">
        <v>-64.88574263797895</v>
      </c>
      <c r="P3705" s="3">
        <v>-94.52701992983323</v>
      </c>
      <c r="Q3705" s="3">
        <v>-0.66303323273177062</v>
      </c>
      <c r="R3705" s="3">
        <f>DD_relocated_catalogue[[#This Row],[Northing uncertainty half-length (m)]]/0.3048</f>
        <v>3.7845568716958229</v>
      </c>
      <c r="S3705" s="3">
        <f>DD_relocated_catalogue[[#This Row],[Easting uncertainty half-length (m)]]/0.3048</f>
        <v>12.415776009246482</v>
      </c>
      <c r="T3705" s="3">
        <f>DD_relocated_catalogue[[#This Row],[Depth uncertainty half-length (m)]]/0.3048</f>
        <v>2.4575204774467192</v>
      </c>
      <c r="U3705" s="4">
        <v>9.1808278933818266E-2</v>
      </c>
    </row>
    <row r="3706" spans="1:21" x14ac:dyDescent="0.25">
      <c r="A3706">
        <v>1420</v>
      </c>
      <c r="B3706" t="s">
        <v>23</v>
      </c>
      <c r="C3706" s="1">
        <v>41085.414523611114</v>
      </c>
      <c r="D3706" s="2">
        <f>(DD_relocated_catalogue[[#This Row],[SLB northing (m)]]/0.3048)+1169000</f>
        <v>1172592.001312336</v>
      </c>
      <c r="E3706" s="2">
        <f>(DD_relocated_catalogue[[#This Row],[SLB easting (m)]]/0.3048)+342000</f>
        <v>342322.99868766405</v>
      </c>
      <c r="F3706" s="2">
        <f>DD_relocated_catalogue[[#This Row],[SLB depth (m)]]/0.3048</f>
        <v>6448.9993438320207</v>
      </c>
      <c r="G3706">
        <v>-0.84</v>
      </c>
      <c r="H3706" s="1">
        <v>41085.414523599538</v>
      </c>
      <c r="I3706" s="3">
        <f>(DD_relocated_catalogue[[#This Row],[Relocated northing  (m)]]/0.3048)+1169000</f>
        <v>1172654.091207349</v>
      </c>
      <c r="J3706" s="3">
        <f>(DD_relocated_catalogue[[#This Row],[Relocated easting (m)]]/0.3048)+342000</f>
        <v>342320.26246719161</v>
      </c>
      <c r="K3706" s="3">
        <f>DD_relocated_catalogue[[#This Row],[Relocated depth (m)]]/0.3048</f>
        <v>6463.4612860892385</v>
      </c>
      <c r="L3706" s="3">
        <f>DD_relocated_catalogue[[#This Row],[Semi-minor axis length (m)]]/0.3048</f>
        <v>1.5135538444995396</v>
      </c>
      <c r="M3706" s="3">
        <f>DD_relocated_catalogue[[#This Row],[Semi-intermediate axis length (m)]]/0.3048</f>
        <v>3.2325417129770893</v>
      </c>
      <c r="N3706" s="3">
        <f>DD_relocated_catalogue[[#This Row],[Semi-major axis length (m)]]/0.3048</f>
        <v>11.876019231952849</v>
      </c>
      <c r="O3706" s="3">
        <v>-63.031567805567647</v>
      </c>
      <c r="P3706" s="3">
        <v>-92.025678731613695</v>
      </c>
      <c r="Q3706" s="3">
        <v>-1.0057633772746688</v>
      </c>
      <c r="R3706" s="3">
        <f>DD_relocated_catalogue[[#This Row],[Northing uncertainty half-length (m)]]/0.3048</f>
        <v>3.0028636846340282</v>
      </c>
      <c r="S3706" s="3">
        <f>DD_relocated_catalogue[[#This Row],[Easting uncertainty half-length (m)]]/0.3048</f>
        <v>11.86020196817598</v>
      </c>
      <c r="T3706" s="3">
        <f>DD_relocated_catalogue[[#This Row],[Depth uncertainty half-length (m)]]/0.3048</f>
        <v>1.9835705011167244</v>
      </c>
      <c r="U3706" s="4">
        <v>8.3341752241899464E-2</v>
      </c>
    </row>
    <row r="3707" spans="1:21" x14ac:dyDescent="0.25">
      <c r="A3707">
        <v>1743</v>
      </c>
      <c r="B3707" t="s">
        <v>23</v>
      </c>
      <c r="C3707" s="1">
        <v>41087.29897408565</v>
      </c>
      <c r="D3707" s="2">
        <f>(DD_relocated_catalogue[[#This Row],[SLB northing (m)]]/0.3048)+1169000</f>
        <v>1172846.000656168</v>
      </c>
      <c r="E3707" s="2">
        <f>(DD_relocated_catalogue[[#This Row],[SLB easting (m)]]/0.3048)+342000</f>
        <v>342446.00065616798</v>
      </c>
      <c r="F3707" s="2">
        <f>DD_relocated_catalogue[[#This Row],[SLB depth (m)]]/0.3048</f>
        <v>6607.9986876640414</v>
      </c>
      <c r="G3707">
        <v>0.06</v>
      </c>
      <c r="H3707" s="1">
        <v>41087.298974050929</v>
      </c>
      <c r="I3707" s="3">
        <f>(DD_relocated_catalogue[[#This Row],[Relocated northing  (m)]]/0.3048)+1169000</f>
        <v>1172863.1332020997</v>
      </c>
      <c r="J3707" s="3">
        <f>(DD_relocated_catalogue[[#This Row],[Relocated easting (m)]]/0.3048)+342000</f>
        <v>342471.50918635173</v>
      </c>
      <c r="K3707" s="3">
        <f>DD_relocated_catalogue[[#This Row],[Relocated depth (m)]]/0.3048</f>
        <v>6588.3759842519676</v>
      </c>
      <c r="L3707" s="3">
        <f>DD_relocated_catalogue[[#This Row],[Semi-minor axis length (m)]]/0.3048</f>
        <v>1.8282899086829172</v>
      </c>
      <c r="M3707" s="3">
        <f>DD_relocated_catalogue[[#This Row],[Semi-intermediate axis length (m)]]/0.3048</f>
        <v>3.394024910796333</v>
      </c>
      <c r="N3707" s="3">
        <f>DD_relocated_catalogue[[#This Row],[Semi-major axis length (m)]]/0.3048</f>
        <v>12.585574660512355</v>
      </c>
      <c r="O3707" s="3">
        <v>-62.189492688095079</v>
      </c>
      <c r="P3707" s="3">
        <v>-92.13524154966376</v>
      </c>
      <c r="Q3707" s="3">
        <v>2.5625269584514916</v>
      </c>
      <c r="R3707" s="3">
        <f>DD_relocated_catalogue[[#This Row],[Northing uncertainty half-length (m)]]/0.3048</f>
        <v>3.1189366588345067</v>
      </c>
      <c r="S3707" s="3">
        <f>DD_relocated_catalogue[[#This Row],[Easting uncertainty half-length (m)]]/0.3048</f>
        <v>12.582803119359307</v>
      </c>
      <c r="T3707" s="3">
        <f>DD_relocated_catalogue[[#This Row],[Depth uncertainty half-length (m)]]/0.3048</f>
        <v>2.2450373755518358</v>
      </c>
      <c r="U3707" s="4">
        <v>8.0642077472703327E-2</v>
      </c>
    </row>
    <row r="3708" spans="1:21" x14ac:dyDescent="0.25">
      <c r="A3708">
        <v>2024</v>
      </c>
      <c r="B3708" t="s">
        <v>23</v>
      </c>
      <c r="C3708" s="1">
        <v>41104.529604374999</v>
      </c>
      <c r="D3708" s="2">
        <f>(DD_relocated_catalogue[[#This Row],[SLB northing (m)]]/0.3048)+1169000</f>
        <v>1172708.999343832</v>
      </c>
      <c r="E3708" s="2">
        <f>(DD_relocated_catalogue[[#This Row],[SLB easting (m)]]/0.3048)+342000</f>
        <v>342008.99934383202</v>
      </c>
      <c r="F3708" s="2">
        <f>DD_relocated_catalogue[[#This Row],[SLB depth (m)]]/0.3048</f>
        <v>6868.9993438320198</v>
      </c>
      <c r="G3708">
        <v>-0.54</v>
      </c>
      <c r="H3708" s="1">
        <v>41104.529604421296</v>
      </c>
      <c r="I3708" s="3">
        <f>(DD_relocated_catalogue[[#This Row],[Relocated northing  (m)]]/0.3048)+1169000</f>
        <v>1172704.1633858269</v>
      </c>
      <c r="J3708" s="3">
        <f>(DD_relocated_catalogue[[#This Row],[Relocated easting (m)]]/0.3048)+342000</f>
        <v>342369.55708661419</v>
      </c>
      <c r="K3708" s="3">
        <f>DD_relocated_catalogue[[#This Row],[Relocated depth (m)]]/0.3048</f>
        <v>6916.791338582676</v>
      </c>
      <c r="L3708" s="3">
        <f>DD_relocated_catalogue[[#This Row],[Semi-minor axis length (m)]]/0.3048</f>
        <v>1.6034679329054384</v>
      </c>
      <c r="M3708" s="3">
        <f>DD_relocated_catalogue[[#This Row],[Semi-intermediate axis length (m)]]/0.3048</f>
        <v>3.7558070645322625</v>
      </c>
      <c r="N3708" s="3">
        <f>DD_relocated_catalogue[[#This Row],[Semi-major axis length (m)]]/0.3048</f>
        <v>13.478086935969095</v>
      </c>
      <c r="O3708" s="3">
        <v>-66.439600538922647</v>
      </c>
      <c r="P3708" s="3">
        <v>-91.934808860549822</v>
      </c>
      <c r="Q3708" s="3">
        <v>0.6529646114605836</v>
      </c>
      <c r="R3708" s="3">
        <f>DD_relocated_catalogue[[#This Row],[Northing uncertainty half-length (m)]]/0.3048</f>
        <v>3.4715622651679565</v>
      </c>
      <c r="S3708" s="3">
        <f>DD_relocated_catalogue[[#This Row],[Easting uncertainty half-length (m)]]/0.3048</f>
        <v>13.474281725635054</v>
      </c>
      <c r="T3708" s="3">
        <f>DD_relocated_catalogue[[#This Row],[Depth uncertainty half-length (m)]]/0.3048</f>
        <v>2.0806489901039025</v>
      </c>
      <c r="U3708" s="4">
        <v>6.0417222075253137E-2</v>
      </c>
    </row>
    <row r="3709" spans="1:21" x14ac:dyDescent="0.25">
      <c r="A3709">
        <v>2364</v>
      </c>
      <c r="B3709" t="s">
        <v>23</v>
      </c>
      <c r="C3709" s="1">
        <v>41147.019305312497</v>
      </c>
      <c r="D3709" s="2">
        <f>(DD_relocated_catalogue[[#This Row],[SLB northing (m)]]/0.3048)+1169000</f>
        <v>1172905</v>
      </c>
      <c r="E3709" s="2">
        <f>(DD_relocated_catalogue[[#This Row],[SLB easting (m)]]/0.3048)+342000</f>
        <v>342217.00131233595</v>
      </c>
      <c r="F3709" s="2">
        <f>DD_relocated_catalogue[[#This Row],[SLB depth (m)]]/0.3048</f>
        <v>6872.9986876640414</v>
      </c>
      <c r="G3709">
        <v>-0.64</v>
      </c>
      <c r="H3709" s="1">
        <v>41147.019305277776</v>
      </c>
      <c r="I3709" s="3">
        <f>(DD_relocated_catalogue[[#This Row],[Relocated northing  (m)]]/0.3048)+1169000</f>
        <v>1172840.1476377952</v>
      </c>
      <c r="J3709" s="3">
        <f>(DD_relocated_catalogue[[#This Row],[Relocated easting (m)]]/0.3048)+342000</f>
        <v>342076.03346456692</v>
      </c>
      <c r="K3709" s="3">
        <f>DD_relocated_catalogue[[#This Row],[Relocated depth (m)]]/0.3048</f>
        <v>6927.3195538057744</v>
      </c>
      <c r="L3709" s="3">
        <f>DD_relocated_catalogue[[#This Row],[Semi-minor axis length (m)]]/0.3048</f>
        <v>1.7296160522829571</v>
      </c>
      <c r="M3709" s="3">
        <f>DD_relocated_catalogue[[#This Row],[Semi-intermediate axis length (m)]]/0.3048</f>
        <v>4.2940533917999639</v>
      </c>
      <c r="N3709" s="3">
        <f>DD_relocated_catalogue[[#This Row],[Semi-major axis length (m)]]/0.3048</f>
        <v>13.120021278033677</v>
      </c>
      <c r="O3709" s="3">
        <v>-61.641353051492558</v>
      </c>
      <c r="P3709" s="3">
        <v>90.088833765237695</v>
      </c>
      <c r="Q3709" s="3">
        <v>-6.358070573842391</v>
      </c>
      <c r="R3709" s="3">
        <f>DD_relocated_catalogue[[#This Row],[Northing uncertainty half-length (m)]]/0.3048</f>
        <v>4.0809793470080109</v>
      </c>
      <c r="S3709" s="3">
        <f>DD_relocated_catalogue[[#This Row],[Easting uncertainty half-length (m)]]/0.3048</f>
        <v>13.041289675180208</v>
      </c>
      <c r="T3709" s="3">
        <f>DD_relocated_catalogue[[#This Row],[Depth uncertainty half-length (m)]]/0.3048</f>
        <v>2.5447296890054236</v>
      </c>
      <c r="U3709" s="4">
        <v>7.16199984251467E-2</v>
      </c>
    </row>
    <row r="3710" spans="1:21" x14ac:dyDescent="0.25">
      <c r="A3710">
        <v>1898</v>
      </c>
      <c r="B3710" t="s">
        <v>23</v>
      </c>
      <c r="C3710" s="1">
        <v>41093.863543634259</v>
      </c>
      <c r="D3710" s="2">
        <f>(DD_relocated_catalogue[[#This Row],[SLB northing (m)]]/0.3048)+1169000</f>
        <v>1172547.001312336</v>
      </c>
      <c r="E3710" s="2">
        <f>(DD_relocated_catalogue[[#This Row],[SLB easting (m)]]/0.3048)+342000</f>
        <v>342317.99868766405</v>
      </c>
      <c r="F3710" s="2">
        <f>DD_relocated_catalogue[[#This Row],[SLB depth (m)]]/0.3048</f>
        <v>6460</v>
      </c>
      <c r="G3710">
        <v>-0.54</v>
      </c>
      <c r="H3710" s="1">
        <v>41093.863543634259</v>
      </c>
      <c r="I3710" s="3">
        <f>(DD_relocated_catalogue[[#This Row],[Relocated northing  (m)]]/0.3048)+1169000</f>
        <v>1172576.5387139108</v>
      </c>
      <c r="J3710" s="3">
        <f>(DD_relocated_catalogue[[#This Row],[Relocated easting (m)]]/0.3048)+342000</f>
        <v>342190.58727034123</v>
      </c>
      <c r="K3710" s="3">
        <f>DD_relocated_catalogue[[#This Row],[Relocated depth (m)]]/0.3048</f>
        <v>6412.2572178477685</v>
      </c>
      <c r="L3710" s="3">
        <f>DD_relocated_catalogue[[#This Row],[Semi-minor axis length (m)]]/0.3048</f>
        <v>1.6362211869645336</v>
      </c>
      <c r="M3710" s="3">
        <f>DD_relocated_catalogue[[#This Row],[Semi-intermediate axis length (m)]]/0.3048</f>
        <v>3.0414898924317693</v>
      </c>
      <c r="N3710" s="3">
        <f>DD_relocated_catalogue[[#This Row],[Semi-major axis length (m)]]/0.3048</f>
        <v>12.325984725950146</v>
      </c>
      <c r="O3710" s="3">
        <v>-70.263595533829317</v>
      </c>
      <c r="P3710" s="3">
        <v>-100.0310045908022</v>
      </c>
      <c r="Q3710" s="3">
        <v>3.9187487324187926</v>
      </c>
      <c r="R3710" s="3">
        <f>DD_relocated_catalogue[[#This Row],[Northing uncertainty half-length (m)]]/0.3048</f>
        <v>3.1053386496421322</v>
      </c>
      <c r="S3710" s="3">
        <f>DD_relocated_catalogue[[#This Row],[Easting uncertainty half-length (m)]]/0.3048</f>
        <v>12.24729457747913</v>
      </c>
      <c r="T3710" s="3">
        <f>DD_relocated_catalogue[[#This Row],[Depth uncertainty half-length (m)]]/0.3048</f>
        <v>1.9744131103091072</v>
      </c>
      <c r="U3710" s="4">
        <v>9.2041423518022317E-2</v>
      </c>
    </row>
    <row r="3711" spans="1:21" x14ac:dyDescent="0.25">
      <c r="A3711">
        <v>1487</v>
      </c>
      <c r="B3711" t="s">
        <v>23</v>
      </c>
      <c r="C3711" s="1">
        <v>41085.614916574072</v>
      </c>
      <c r="D3711" s="2">
        <f>(DD_relocated_catalogue[[#This Row],[SLB northing (m)]]/0.3048)+1169000</f>
        <v>1172802.998687664</v>
      </c>
      <c r="E3711" s="2">
        <f>(DD_relocated_catalogue[[#This Row],[SLB easting (m)]]/0.3048)+342000</f>
        <v>342445</v>
      </c>
      <c r="F3711" s="2">
        <f>DD_relocated_catalogue[[#This Row],[SLB depth (m)]]/0.3048</f>
        <v>6553.9993438320207</v>
      </c>
      <c r="G3711">
        <v>-1</v>
      </c>
      <c r="H3711" s="1">
        <v>41085.614916597224</v>
      </c>
      <c r="I3711" s="3">
        <f>(DD_relocated_catalogue[[#This Row],[Relocated northing  (m)]]/0.3048)+1169000</f>
        <v>1172816.7454068242</v>
      </c>
      <c r="J3711" s="3">
        <f>(DD_relocated_catalogue[[#This Row],[Relocated easting (m)]]/0.3048)+342000</f>
        <v>342375.95800524933</v>
      </c>
      <c r="K3711" s="3">
        <f>DD_relocated_catalogue[[#This Row],[Relocated depth (m)]]/0.3048</f>
        <v>6538.0183727034118</v>
      </c>
      <c r="L3711" s="3">
        <f>DD_relocated_catalogue[[#This Row],[Semi-minor axis length (m)]]/0.3048</f>
        <v>1.172954794728807</v>
      </c>
      <c r="M3711" s="3">
        <f>DD_relocated_catalogue[[#This Row],[Semi-intermediate axis length (m)]]/0.3048</f>
        <v>2.521200705905474</v>
      </c>
      <c r="N3711" s="3">
        <f>DD_relocated_catalogue[[#This Row],[Semi-major axis length (m)]]/0.3048</f>
        <v>13.072488588711975</v>
      </c>
      <c r="O3711" s="3">
        <v>-68.889117697223654</v>
      </c>
      <c r="P3711" s="3">
        <v>-92.907706576886113</v>
      </c>
      <c r="Q3711" s="3">
        <v>1.9788165373646247</v>
      </c>
      <c r="R3711" s="3">
        <f>DD_relocated_catalogue[[#This Row],[Northing uncertainty half-length (m)]]/0.3048</f>
        <v>2.3673358733993801</v>
      </c>
      <c r="S3711" s="3">
        <f>DD_relocated_catalogue[[#This Row],[Easting uncertainty half-length (m)]]/0.3048</f>
        <v>13.069233880263532</v>
      </c>
      <c r="T3711" s="3">
        <f>DD_relocated_catalogue[[#This Row],[Depth uncertainty half-length (m)]]/0.3048</f>
        <v>1.4382173147196096</v>
      </c>
      <c r="U3711" s="4">
        <v>5.1111825715020986E-2</v>
      </c>
    </row>
    <row r="3712" spans="1:21" x14ac:dyDescent="0.25">
      <c r="A3712">
        <v>1408</v>
      </c>
      <c r="B3712" t="s">
        <v>23</v>
      </c>
      <c r="C3712" s="1">
        <v>41085.38472130787</v>
      </c>
      <c r="D3712" s="2">
        <f>(DD_relocated_catalogue[[#This Row],[SLB northing (m)]]/0.3048)+1169000</f>
        <v>1172712.001312336</v>
      </c>
      <c r="E3712" s="2">
        <f>(DD_relocated_catalogue[[#This Row],[SLB easting (m)]]/0.3048)+342000</f>
        <v>342472.00131233595</v>
      </c>
      <c r="F3712" s="2">
        <f>DD_relocated_catalogue[[#This Row],[SLB depth (m)]]/0.3048</f>
        <v>6532.0013123359577</v>
      </c>
      <c r="G3712">
        <v>-1.06</v>
      </c>
      <c r="H3712" s="1">
        <v>41085.384721319446</v>
      </c>
      <c r="I3712" s="3">
        <f>(DD_relocated_catalogue[[#This Row],[Relocated northing  (m)]]/0.3048)+1169000</f>
        <v>1172711.9324146982</v>
      </c>
      <c r="J3712" s="3">
        <f>(DD_relocated_catalogue[[#This Row],[Relocated easting (m)]]/0.3048)+342000</f>
        <v>342228.65813648293</v>
      </c>
      <c r="K3712" s="3">
        <f>DD_relocated_catalogue[[#This Row],[Relocated depth (m)]]/0.3048</f>
        <v>6527.3589238845143</v>
      </c>
      <c r="L3712" s="3">
        <f>DD_relocated_catalogue[[#This Row],[Semi-minor axis length (m)]]/0.3048</f>
        <v>1.1929495664579322</v>
      </c>
      <c r="M3712" s="3">
        <f>DD_relocated_catalogue[[#This Row],[Semi-intermediate axis length (m)]]/0.3048</f>
        <v>2.4923800214916301</v>
      </c>
      <c r="N3712" s="3">
        <f>DD_relocated_catalogue[[#This Row],[Semi-major axis length (m)]]/0.3048</f>
        <v>13.158677754753969</v>
      </c>
      <c r="O3712" s="3">
        <v>-74.257486961700224</v>
      </c>
      <c r="P3712" s="3">
        <v>-93.784922392544317</v>
      </c>
      <c r="Q3712" s="3">
        <v>-5.0660231481327062E-2</v>
      </c>
      <c r="R3712" s="3">
        <f>DD_relocated_catalogue[[#This Row],[Northing uncertainty half-length (m)]]/0.3048</f>
        <v>2.5383050440899657</v>
      </c>
      <c r="S3712" s="3">
        <f>DD_relocated_catalogue[[#This Row],[Easting uncertainty half-length (m)]]/0.3048</f>
        <v>13.129232671260608</v>
      </c>
      <c r="T3712" s="3">
        <f>DD_relocated_catalogue[[#This Row],[Depth uncertainty half-length (m)]]/0.3048</f>
        <v>1.3460679457160689</v>
      </c>
      <c r="U3712" s="4">
        <v>5.2084359652520687E-2</v>
      </c>
    </row>
    <row r="3713" spans="1:21" x14ac:dyDescent="0.25">
      <c r="A3713">
        <v>1599</v>
      </c>
      <c r="B3713" t="s">
        <v>23</v>
      </c>
      <c r="C3713" s="1">
        <v>41086.052937858796</v>
      </c>
      <c r="D3713" s="2">
        <f>(DD_relocated_catalogue[[#This Row],[SLB northing (m)]]/0.3048)+1169000</f>
        <v>1172553.999343832</v>
      </c>
      <c r="E3713" s="2">
        <f>(DD_relocated_catalogue[[#This Row],[SLB easting (m)]]/0.3048)+342000</f>
        <v>342286.00065616798</v>
      </c>
      <c r="F3713" s="2">
        <f>DD_relocated_catalogue[[#This Row],[SLB depth (m)]]/0.3048</f>
        <v>6450</v>
      </c>
      <c r="G3713">
        <v>-0.22</v>
      </c>
      <c r="H3713" s="1">
        <v>41086.052937893517</v>
      </c>
      <c r="I3713" s="3">
        <f>(DD_relocated_catalogue[[#This Row],[Relocated northing  (m)]]/0.3048)+1169000</f>
        <v>1172558.8057742782</v>
      </c>
      <c r="J3713" s="3">
        <f>(DD_relocated_catalogue[[#This Row],[Relocated easting (m)]]/0.3048)+342000</f>
        <v>342028.40879265091</v>
      </c>
      <c r="K3713" s="3">
        <f>DD_relocated_catalogue[[#This Row],[Relocated depth (m)]]/0.3048</f>
        <v>6423.727034120735</v>
      </c>
      <c r="L3713" s="3">
        <f>DD_relocated_catalogue[[#This Row],[Semi-minor axis length (m)]]/0.3048</f>
        <v>1.5574954911132701</v>
      </c>
      <c r="M3713" s="3">
        <f>DD_relocated_catalogue[[#This Row],[Semi-intermediate axis length (m)]]/0.3048</f>
        <v>2.8106272256866447</v>
      </c>
      <c r="N3713" s="3">
        <f>DD_relocated_catalogue[[#This Row],[Semi-major axis length (m)]]/0.3048</f>
        <v>12.475951429845011</v>
      </c>
      <c r="O3713" s="3">
        <v>-61.552052834950828</v>
      </c>
      <c r="P3713" s="3">
        <v>-93.430079786396661</v>
      </c>
      <c r="Q3713" s="3">
        <v>-8.439359766392112</v>
      </c>
      <c r="R3713" s="3">
        <f>DD_relocated_catalogue[[#This Row],[Northing uncertainty half-length (m)]]/0.3048</f>
        <v>3.5361831072824015</v>
      </c>
      <c r="S3713" s="3">
        <f>DD_relocated_catalogue[[#This Row],[Easting uncertainty half-length (m)]]/0.3048</f>
        <v>12.22242910462473</v>
      </c>
      <c r="T3713" s="3">
        <f>DD_relocated_catalogue[[#This Row],[Depth uncertainty half-length (m)]]/0.3048</f>
        <v>1.9257621730221777</v>
      </c>
      <c r="U3713" s="4">
        <v>8.3666306356197581E-2</v>
      </c>
    </row>
    <row r="3714" spans="1:21" x14ac:dyDescent="0.25">
      <c r="A3714">
        <v>1701</v>
      </c>
      <c r="B3714" t="s">
        <v>23</v>
      </c>
      <c r="C3714" s="1">
        <v>41086.964195023145</v>
      </c>
      <c r="D3714" s="2">
        <f>(DD_relocated_catalogue[[#This Row],[SLB northing (m)]]/0.3048)+1169000</f>
        <v>1172772.001312336</v>
      </c>
      <c r="E3714" s="2">
        <f>(DD_relocated_catalogue[[#This Row],[SLB easting (m)]]/0.3048)+342000</f>
        <v>342497.00131233595</v>
      </c>
      <c r="F3714" s="2">
        <f>DD_relocated_catalogue[[#This Row],[SLB depth (m)]]/0.3048</f>
        <v>6592.9986876640414</v>
      </c>
      <c r="G3714">
        <v>-1.1200000000000001</v>
      </c>
      <c r="H3714" s="1">
        <v>41086.964195034721</v>
      </c>
      <c r="I3714" s="3">
        <f>(DD_relocated_catalogue[[#This Row],[Relocated northing  (m)]]/0.3048)+1169000</f>
        <v>1172785.9120734909</v>
      </c>
      <c r="J3714" s="3">
        <f>(DD_relocated_catalogue[[#This Row],[Relocated easting (m)]]/0.3048)+342000</f>
        <v>342527.04724409449</v>
      </c>
      <c r="K3714" s="3">
        <f>DD_relocated_catalogue[[#This Row],[Relocated depth (m)]]/0.3048</f>
        <v>6592.3687664041991</v>
      </c>
      <c r="L3714" s="3">
        <f>DD_relocated_catalogue[[#This Row],[Semi-minor axis length (m)]]/0.3048</f>
        <v>1.2302129610182961</v>
      </c>
      <c r="M3714" s="3">
        <f>DD_relocated_catalogue[[#This Row],[Semi-intermediate axis length (m)]]/0.3048</f>
        <v>2.6121700248768152</v>
      </c>
      <c r="N3714" s="3">
        <f>DD_relocated_catalogue[[#This Row],[Semi-major axis length (m)]]/0.3048</f>
        <v>12.625588190031815</v>
      </c>
      <c r="O3714" s="3">
        <v>-64.886599579344391</v>
      </c>
      <c r="P3714" s="3">
        <v>-92.187198105565173</v>
      </c>
      <c r="Q3714" s="3">
        <v>3.696540417822662</v>
      </c>
      <c r="R3714" s="3">
        <f>DD_relocated_catalogue[[#This Row],[Northing uncertainty half-length (m)]]/0.3048</f>
        <v>2.4397413500116039</v>
      </c>
      <c r="S3714" s="3">
        <f>DD_relocated_catalogue[[#This Row],[Easting uncertainty half-length (m)]]/0.3048</f>
        <v>12.618270991611984</v>
      </c>
      <c r="T3714" s="3">
        <f>DD_relocated_catalogue[[#This Row],[Depth uncertainty half-length (m)]]/0.3048</f>
        <v>1.5652239288898555</v>
      </c>
      <c r="U3714" s="4">
        <v>5.1230158214048131E-2</v>
      </c>
    </row>
    <row r="3715" spans="1:21" x14ac:dyDescent="0.25">
      <c r="A3715">
        <v>1804</v>
      </c>
      <c r="B3715" t="s">
        <v>23</v>
      </c>
      <c r="C3715" s="1">
        <v>41088.064729293983</v>
      </c>
      <c r="D3715" s="2">
        <f>(DD_relocated_catalogue[[#This Row],[SLB northing (m)]]/0.3048)+1169000</f>
        <v>1172857.001312336</v>
      </c>
      <c r="E3715" s="2">
        <f>(DD_relocated_catalogue[[#This Row],[SLB easting (m)]]/0.3048)+342000</f>
        <v>342427.00131233595</v>
      </c>
      <c r="F3715" s="2">
        <f>DD_relocated_catalogue[[#This Row],[SLB depth (m)]]/0.3048</f>
        <v>6587.9986876640414</v>
      </c>
      <c r="G3715">
        <v>0.39</v>
      </c>
      <c r="H3715" s="1">
        <v>41088.064729270831</v>
      </c>
      <c r="I3715" s="3">
        <f>(DD_relocated_catalogue[[#This Row],[Relocated northing  (m)]]/0.3048)+1169000</f>
        <v>1172876.0170603674</v>
      </c>
      <c r="J3715" s="3">
        <f>(DD_relocated_catalogue[[#This Row],[Relocated easting (m)]]/0.3048)+342000</f>
        <v>342431.82086614176</v>
      </c>
      <c r="K3715" s="3">
        <f>DD_relocated_catalogue[[#This Row],[Relocated depth (m)]]/0.3048</f>
        <v>6548.5170603674542</v>
      </c>
      <c r="L3715" s="3">
        <f>DD_relocated_catalogue[[#This Row],[Semi-minor axis length (m)]]/0.3048</f>
        <v>1.4389658249278012</v>
      </c>
      <c r="M3715" s="3">
        <f>DD_relocated_catalogue[[#This Row],[Semi-intermediate axis length (m)]]/0.3048</f>
        <v>3.2510732446576518</v>
      </c>
      <c r="N3715" s="3">
        <f>DD_relocated_catalogue[[#This Row],[Semi-major axis length (m)]]/0.3048</f>
        <v>12.987101265701916</v>
      </c>
      <c r="O3715" s="3">
        <v>-63.580789175006842</v>
      </c>
      <c r="P3715" s="3">
        <v>-92.045839428940297</v>
      </c>
      <c r="Q3715" s="3">
        <v>0.70523918899854121</v>
      </c>
      <c r="R3715" s="3">
        <f>DD_relocated_catalogue[[#This Row],[Northing uncertainty half-length (m)]]/0.3048</f>
        <v>2.9696929701191968</v>
      </c>
      <c r="S3715" s="3">
        <f>DD_relocated_catalogue[[#This Row],[Easting uncertainty half-length (m)]]/0.3048</f>
        <v>12.982950486629852</v>
      </c>
      <c r="T3715" s="3">
        <f>DD_relocated_catalogue[[#This Row],[Depth uncertainty half-length (m)]]/0.3048</f>
        <v>1.9355266476798154</v>
      </c>
      <c r="U3715" s="4">
        <v>6.3923289607182174E-2</v>
      </c>
    </row>
    <row r="3716" spans="1:21" x14ac:dyDescent="0.25">
      <c r="A3716">
        <v>1730</v>
      </c>
      <c r="B3716" t="s">
        <v>23</v>
      </c>
      <c r="C3716" s="1">
        <v>41087.106198981484</v>
      </c>
      <c r="D3716" s="2">
        <f>(DD_relocated_catalogue[[#This Row],[SLB northing (m)]]/0.3048)+1169000</f>
        <v>1172417.001312336</v>
      </c>
      <c r="E3716" s="2">
        <f>(DD_relocated_catalogue[[#This Row],[SLB easting (m)]]/0.3048)+342000</f>
        <v>342102.99868766405</v>
      </c>
      <c r="F3716" s="2">
        <f>DD_relocated_catalogue[[#This Row],[SLB depth (m)]]/0.3048</f>
        <v>6641.0006561679784</v>
      </c>
      <c r="G3716">
        <v>-0.6</v>
      </c>
      <c r="H3716" s="1">
        <v>41087.106198912035</v>
      </c>
      <c r="I3716" s="3">
        <f>(DD_relocated_catalogue[[#This Row],[Relocated northing  (m)]]/0.3048)+1169000</f>
        <v>1172498.6384514435</v>
      </c>
      <c r="J3716" s="3">
        <f>(DD_relocated_catalogue[[#This Row],[Relocated easting (m)]]/0.3048)+342000</f>
        <v>342009.93438320211</v>
      </c>
      <c r="K3716" s="3">
        <f>DD_relocated_catalogue[[#This Row],[Relocated depth (m)]]/0.3048</f>
        <v>6681.227034120735</v>
      </c>
      <c r="L3716" s="3">
        <f>DD_relocated_catalogue[[#This Row],[Semi-minor axis length (m)]]/0.3048</f>
        <v>1.8849171308716501</v>
      </c>
      <c r="M3716" s="3">
        <f>DD_relocated_catalogue[[#This Row],[Semi-intermediate axis length (m)]]/0.3048</f>
        <v>3.6366432093425276</v>
      </c>
      <c r="N3716" s="3">
        <f>DD_relocated_catalogue[[#This Row],[Semi-major axis length (m)]]/0.3048</f>
        <v>11.483036491807079</v>
      </c>
      <c r="O3716" s="3">
        <v>-67.207822892910031</v>
      </c>
      <c r="P3716" s="3">
        <v>-93.778274852675395</v>
      </c>
      <c r="Q3716" s="3">
        <v>-3.9491723143066197</v>
      </c>
      <c r="R3716" s="3">
        <f>DD_relocated_catalogue[[#This Row],[Northing uncertainty half-length (m)]]/0.3048</f>
        <v>3.6889430422958656</v>
      </c>
      <c r="S3716" s="3">
        <f>DD_relocated_catalogue[[#This Row],[Easting uncertainty half-length (m)]]/0.3048</f>
        <v>11.38282714623584</v>
      </c>
      <c r="T3716" s="3">
        <f>DD_relocated_catalogue[[#This Row],[Depth uncertainty half-length (m)]]/0.3048</f>
        <v>2.2505029430438301</v>
      </c>
      <c r="U3716" s="4">
        <v>8.1199624184288319E-2</v>
      </c>
    </row>
    <row r="3717" spans="1:21" x14ac:dyDescent="0.25">
      <c r="A3717">
        <v>966</v>
      </c>
      <c r="B3717" t="s">
        <v>23</v>
      </c>
      <c r="C3717" s="1">
        <v>41061.52010681713</v>
      </c>
      <c r="D3717" s="2">
        <f>(DD_relocated_catalogue[[#This Row],[SLB northing (m)]]/0.3048)+1169000</f>
        <v>1172517.998687664</v>
      </c>
      <c r="E3717" s="2">
        <f>(DD_relocated_catalogue[[#This Row],[SLB easting (m)]]/0.3048)+342000</f>
        <v>342038.99934383202</v>
      </c>
      <c r="F3717" s="2">
        <f>DD_relocated_catalogue[[#This Row],[SLB depth (m)]]/0.3048</f>
        <v>6580</v>
      </c>
      <c r="G3717">
        <v>-0.52</v>
      </c>
      <c r="H3717" s="1">
        <v>41061.520106793978</v>
      </c>
      <c r="I3717" s="3">
        <f>(DD_relocated_catalogue[[#This Row],[Relocated northing  (m)]]/0.3048)+1169000</f>
        <v>1172565.5118110236</v>
      </c>
      <c r="J3717" s="3">
        <f>(DD_relocated_catalogue[[#This Row],[Relocated easting (m)]]/0.3048)+342000</f>
        <v>342053.84842519683</v>
      </c>
      <c r="K3717" s="3">
        <f>DD_relocated_catalogue[[#This Row],[Relocated depth (m)]]/0.3048</f>
        <v>6580.4494750656168</v>
      </c>
      <c r="L3717" s="3">
        <f>DD_relocated_catalogue[[#This Row],[Semi-minor axis length (m)]]/0.3048</f>
        <v>1.6761535226148621</v>
      </c>
      <c r="M3717" s="3">
        <f>DD_relocated_catalogue[[#This Row],[Semi-intermediate axis length (m)]]/0.3048</f>
        <v>3.0138337834747504</v>
      </c>
      <c r="N3717" s="3">
        <f>DD_relocated_catalogue[[#This Row],[Semi-major axis length (m)]]/0.3048</f>
        <v>11.719104467098997</v>
      </c>
      <c r="O3717" s="3">
        <v>-71.976608009155996</v>
      </c>
      <c r="P3717" s="3">
        <v>-96.909083587263694</v>
      </c>
      <c r="Q3717" s="3">
        <v>0.70976902759471516</v>
      </c>
      <c r="R3717" s="3">
        <f>DD_relocated_catalogue[[#This Row],[Northing uncertainty half-length (m)]]/0.3048</f>
        <v>3.1004914889816724</v>
      </c>
      <c r="S3717" s="3">
        <f>DD_relocated_catalogue[[#This Row],[Easting uncertainty half-length (m)]]/0.3048</f>
        <v>11.649717231478755</v>
      </c>
      <c r="T3717" s="3">
        <f>DD_relocated_catalogue[[#This Row],[Depth uncertainty half-length (m)]]/0.3048</f>
        <v>1.8792823553990261</v>
      </c>
      <c r="U3717" s="4">
        <v>7.3634267965101252E-2</v>
      </c>
    </row>
    <row r="3718" spans="1:21" x14ac:dyDescent="0.25">
      <c r="A3718">
        <v>1383</v>
      </c>
      <c r="B3718" t="s">
        <v>23</v>
      </c>
      <c r="C3718" s="1">
        <v>41085.238257881945</v>
      </c>
      <c r="D3718" s="2">
        <f>(DD_relocated_catalogue[[#This Row],[SLB northing (m)]]/0.3048)+1169000</f>
        <v>1172496.000656168</v>
      </c>
      <c r="E3718" s="2">
        <f>(DD_relocated_catalogue[[#This Row],[SLB easting (m)]]/0.3048)+342000</f>
        <v>342141.00065616798</v>
      </c>
      <c r="F3718" s="2">
        <f>DD_relocated_catalogue[[#This Row],[SLB depth (m)]]/0.3048</f>
        <v>6502.0013123359577</v>
      </c>
      <c r="G3718">
        <v>-0.66</v>
      </c>
      <c r="H3718" s="1">
        <v>41085.238257847224</v>
      </c>
      <c r="I3718" s="3">
        <f>(DD_relocated_catalogue[[#This Row],[Relocated northing  (m)]]/0.3048)+1169000</f>
        <v>1172520.6660104988</v>
      </c>
      <c r="J3718" s="3">
        <f>(DD_relocated_catalogue[[#This Row],[Relocated easting (m)]]/0.3048)+342000</f>
        <v>342068.28083989501</v>
      </c>
      <c r="K3718" s="3">
        <f>DD_relocated_catalogue[[#This Row],[Relocated depth (m)]]/0.3048</f>
        <v>6503.1660104986868</v>
      </c>
      <c r="L3718" s="3">
        <f>DD_relocated_catalogue[[#This Row],[Semi-minor axis length (m)]]/0.3048</f>
        <v>1.696183933306016</v>
      </c>
      <c r="M3718" s="3">
        <f>DD_relocated_catalogue[[#This Row],[Semi-intermediate axis length (m)]]/0.3048</f>
        <v>2.8178095427369891</v>
      </c>
      <c r="N3718" s="3">
        <f>DD_relocated_catalogue[[#This Row],[Semi-major axis length (m)]]/0.3048</f>
        <v>12.673552007161705</v>
      </c>
      <c r="O3718" s="3">
        <v>-70.311980151662439</v>
      </c>
      <c r="P3718" s="3">
        <v>-96.342529406718882</v>
      </c>
      <c r="Q3718" s="3">
        <v>-2.8159174131775764</v>
      </c>
      <c r="R3718" s="3">
        <f>DD_relocated_catalogue[[#This Row],[Northing uncertainty half-length (m)]]/0.3048</f>
        <v>3.2949382139646137</v>
      </c>
      <c r="S3718" s="3">
        <f>DD_relocated_catalogue[[#This Row],[Easting uncertainty half-length (m)]]/0.3048</f>
        <v>12.516009942059448</v>
      </c>
      <c r="T3718" s="3">
        <f>DD_relocated_catalogue[[#This Row],[Depth uncertainty half-length (m)]]/0.3048</f>
        <v>1.9019789577123685</v>
      </c>
      <c r="U3718" s="4">
        <v>7.3011935562027619E-2</v>
      </c>
    </row>
    <row r="3719" spans="1:21" x14ac:dyDescent="0.25">
      <c r="A3719">
        <v>1353</v>
      </c>
      <c r="B3719" t="s">
        <v>23</v>
      </c>
      <c r="C3719" s="1">
        <v>41085.070170277781</v>
      </c>
      <c r="D3719" s="2">
        <f>(DD_relocated_catalogue[[#This Row],[SLB northing (m)]]/0.3048)+1169000</f>
        <v>1172682.998687664</v>
      </c>
      <c r="E3719" s="2">
        <f>(DD_relocated_catalogue[[#This Row],[SLB easting (m)]]/0.3048)+342000</f>
        <v>342010</v>
      </c>
      <c r="F3719" s="2">
        <f>DD_relocated_catalogue[[#This Row],[SLB depth (m)]]/0.3048</f>
        <v>6562.0013123359577</v>
      </c>
      <c r="G3719">
        <v>-0.65</v>
      </c>
      <c r="H3719" s="1">
        <v>41085.070170289349</v>
      </c>
      <c r="I3719" s="3">
        <f>(DD_relocated_catalogue[[#This Row],[Relocated northing  (m)]]/0.3048)+1169000</f>
        <v>1172732.1555118109</v>
      </c>
      <c r="J3719" s="3">
        <f>(DD_relocated_catalogue[[#This Row],[Relocated easting (m)]]/0.3048)+342000</f>
        <v>342326.35826771654</v>
      </c>
      <c r="K3719" s="3">
        <f>DD_relocated_catalogue[[#This Row],[Relocated depth (m)]]/0.3048</f>
        <v>6543.0905511811025</v>
      </c>
      <c r="L3719" s="3">
        <f>DD_relocated_catalogue[[#This Row],[Semi-minor axis length (m)]]/0.3048</f>
        <v>1.7023794514388813</v>
      </c>
      <c r="M3719" s="3">
        <f>DD_relocated_catalogue[[#This Row],[Semi-intermediate axis length (m)]]/0.3048</f>
        <v>3.2511237677282483</v>
      </c>
      <c r="N3719" s="3">
        <f>DD_relocated_catalogue[[#This Row],[Semi-major axis length (m)]]/0.3048</f>
        <v>13.081664123485718</v>
      </c>
      <c r="O3719" s="3">
        <v>-63.837840357706035</v>
      </c>
      <c r="P3719" s="3">
        <v>-94.15263141849266</v>
      </c>
      <c r="Q3719" s="3">
        <v>1.2498774227424017</v>
      </c>
      <c r="R3719" s="3">
        <f>DD_relocated_catalogue[[#This Row],[Northing uncertainty half-length (m)]]/0.3048</f>
        <v>3.0555284981944606</v>
      </c>
      <c r="S3719" s="3">
        <f>DD_relocated_catalogue[[#This Row],[Easting uncertainty half-length (m)]]/0.3048</f>
        <v>13.06276242564935</v>
      </c>
      <c r="T3719" s="3">
        <f>DD_relocated_catalogue[[#This Row],[Depth uncertainty half-length (m)]]/0.3048</f>
        <v>2.1162836743860143</v>
      </c>
      <c r="U3719" s="4">
        <v>7.7850833236091183E-2</v>
      </c>
    </row>
    <row r="3720" spans="1:21" x14ac:dyDescent="0.25">
      <c r="A3720">
        <v>1597</v>
      </c>
      <c r="B3720" t="s">
        <v>23</v>
      </c>
      <c r="C3720" s="1">
        <v>41086.047932499998</v>
      </c>
      <c r="D3720" s="2">
        <f>(DD_relocated_catalogue[[#This Row],[SLB northing (m)]]/0.3048)+1169000</f>
        <v>1172443.999343832</v>
      </c>
      <c r="E3720" s="2">
        <f>(DD_relocated_catalogue[[#This Row],[SLB easting (m)]]/0.3048)+342000</f>
        <v>342165</v>
      </c>
      <c r="F3720" s="2">
        <f>DD_relocated_catalogue[[#This Row],[SLB depth (m)]]/0.3048</f>
        <v>6532.0013123359577</v>
      </c>
      <c r="G3720">
        <v>0.48</v>
      </c>
      <c r="H3720" s="1">
        <v>41086.047932488429</v>
      </c>
      <c r="I3720" s="3">
        <f>(DD_relocated_catalogue[[#This Row],[Relocated northing  (m)]]/0.3048)+1169000</f>
        <v>1172503.9698162731</v>
      </c>
      <c r="J3720" s="3">
        <f>(DD_relocated_catalogue[[#This Row],[Relocated easting (m)]]/0.3048)+342000</f>
        <v>341981.04002624674</v>
      </c>
      <c r="K3720" s="3">
        <f>DD_relocated_catalogue[[#This Row],[Relocated depth (m)]]/0.3048</f>
        <v>6574.4258530183724</v>
      </c>
      <c r="L3720" s="3">
        <f>DD_relocated_catalogue[[#This Row],[Semi-minor axis length (m)]]/0.3048</f>
        <v>1.6394876725104068</v>
      </c>
      <c r="M3720" s="3">
        <f>DD_relocated_catalogue[[#This Row],[Semi-intermediate axis length (m)]]/0.3048</f>
        <v>3.147569826920757</v>
      </c>
      <c r="N3720" s="3">
        <f>DD_relocated_catalogue[[#This Row],[Semi-major axis length (m)]]/0.3048</f>
        <v>12.648725500034294</v>
      </c>
      <c r="O3720" s="3">
        <v>-62.967926313884917</v>
      </c>
      <c r="P3720" s="3">
        <v>90.404547130687135</v>
      </c>
      <c r="Q3720" s="3">
        <v>-8.7790886459693223</v>
      </c>
      <c r="R3720" s="3">
        <f>DD_relocated_catalogue[[#This Row],[Northing uncertainty half-length (m)]]/0.3048</f>
        <v>3.4070998696987354</v>
      </c>
      <c r="S3720" s="3">
        <f>DD_relocated_catalogue[[#This Row],[Easting uncertainty half-length (m)]]/0.3048</f>
        <v>12.512364859145281</v>
      </c>
      <c r="T3720" s="3">
        <f>DD_relocated_catalogue[[#This Row],[Depth uncertainty half-length (m)]]/0.3048</f>
        <v>2.0222973791887937</v>
      </c>
      <c r="U3720" s="4">
        <v>7.0987413304424471E-2</v>
      </c>
    </row>
    <row r="3721" spans="1:21" x14ac:dyDescent="0.25">
      <c r="A3721">
        <v>1936</v>
      </c>
      <c r="B3721" t="s">
        <v>23</v>
      </c>
      <c r="C3721" s="1">
        <v>41098.004977581018</v>
      </c>
      <c r="D3721" s="2">
        <f>(DD_relocated_catalogue[[#This Row],[SLB northing (m)]]/0.3048)+1169000</f>
        <v>1172741.000656168</v>
      </c>
      <c r="E3721" s="2">
        <f>(DD_relocated_catalogue[[#This Row],[SLB easting (m)]]/0.3048)+342000</f>
        <v>342458.99934383202</v>
      </c>
      <c r="F3721" s="2">
        <f>DD_relocated_catalogue[[#This Row],[SLB depth (m)]]/0.3048</f>
        <v>6517.0013123359577</v>
      </c>
      <c r="G3721">
        <v>-0.56999999999999995</v>
      </c>
      <c r="H3721" s="1">
        <v>41098.004977546298</v>
      </c>
      <c r="I3721" s="3">
        <f>(DD_relocated_catalogue[[#This Row],[Relocated northing  (m)]]/0.3048)+1169000</f>
        <v>1172774.8523622048</v>
      </c>
      <c r="J3721" s="3">
        <f>(DD_relocated_catalogue[[#This Row],[Relocated easting (m)]]/0.3048)+342000</f>
        <v>342364.62926509185</v>
      </c>
      <c r="K3721" s="3">
        <f>DD_relocated_catalogue[[#This Row],[Relocated depth (m)]]/0.3048</f>
        <v>6474.1338582677163</v>
      </c>
      <c r="L3721" s="3">
        <f>DD_relocated_catalogue[[#This Row],[Semi-minor axis length (m)]]/0.3048</f>
        <v>1.3315981033780129</v>
      </c>
      <c r="M3721" s="3">
        <f>DD_relocated_catalogue[[#This Row],[Semi-intermediate axis length (m)]]/0.3048</f>
        <v>3.0763646233174629</v>
      </c>
      <c r="N3721" s="3">
        <f>DD_relocated_catalogue[[#This Row],[Semi-major axis length (m)]]/0.3048</f>
        <v>12.778667530060309</v>
      </c>
      <c r="O3721" s="3">
        <v>-65.546059047700851</v>
      </c>
      <c r="P3721" s="3">
        <v>-92.534380054321517</v>
      </c>
      <c r="Q3721" s="3">
        <v>-0.17366812271627843</v>
      </c>
      <c r="R3721" s="3">
        <f>DD_relocated_catalogue[[#This Row],[Northing uncertainty half-length (m)]]/0.3048</f>
        <v>2.8823332193286686</v>
      </c>
      <c r="S3721" s="3">
        <f>DD_relocated_catalogue[[#This Row],[Easting uncertainty half-length (m)]]/0.3048</f>
        <v>12.764550571964396</v>
      </c>
      <c r="T3721" s="3">
        <f>DD_relocated_catalogue[[#This Row],[Depth uncertainty half-length (m)]]/0.3048</f>
        <v>1.7569025712752704</v>
      </c>
      <c r="U3721" s="4">
        <v>7.6466100170142159E-2</v>
      </c>
    </row>
    <row r="3722" spans="1:21" x14ac:dyDescent="0.25">
      <c r="A3722">
        <v>1789</v>
      </c>
      <c r="B3722" t="s">
        <v>23</v>
      </c>
      <c r="C3722" s="1">
        <v>41087.740031921297</v>
      </c>
      <c r="D3722" s="2">
        <f>(DD_relocated_catalogue[[#This Row],[SLB northing (m)]]/0.3048)+1169000</f>
        <v>1172938.999343832</v>
      </c>
      <c r="E3722" s="2">
        <f>(DD_relocated_catalogue[[#This Row],[SLB easting (m)]]/0.3048)+342000</f>
        <v>342317.00131233595</v>
      </c>
      <c r="F3722" s="2">
        <f>DD_relocated_catalogue[[#This Row],[SLB depth (m)]]/0.3048</f>
        <v>6641.0006561679784</v>
      </c>
      <c r="G3722">
        <v>-0.82</v>
      </c>
      <c r="H3722" s="1">
        <v>41087.740031967594</v>
      </c>
      <c r="I3722" s="3">
        <f>(DD_relocated_catalogue[[#This Row],[Relocated northing  (m)]]/0.3048)+1169000</f>
        <v>1172977.6148293964</v>
      </c>
      <c r="J3722" s="3">
        <f>(DD_relocated_catalogue[[#This Row],[Relocated easting (m)]]/0.3048)+342000</f>
        <v>342847.51640419947</v>
      </c>
      <c r="K3722" s="3">
        <f>DD_relocated_catalogue[[#This Row],[Relocated depth (m)]]/0.3048</f>
        <v>6565.1246719160099</v>
      </c>
      <c r="L3722" s="3">
        <f>DD_relocated_catalogue[[#This Row],[Semi-minor axis length (m)]]/0.3048</f>
        <v>1.6802130018120527</v>
      </c>
      <c r="M3722" s="3">
        <f>DD_relocated_catalogue[[#This Row],[Semi-intermediate axis length (m)]]/0.3048</f>
        <v>3.2771319980830742</v>
      </c>
      <c r="N3722" s="3">
        <f>DD_relocated_catalogue[[#This Row],[Semi-major axis length (m)]]/0.3048</f>
        <v>16.318208206255751</v>
      </c>
      <c r="O3722" s="3">
        <v>-62.422146205982258</v>
      </c>
      <c r="P3722" s="3">
        <v>-95.324908656896227</v>
      </c>
      <c r="Q3722" s="3">
        <v>9.860607731340675</v>
      </c>
      <c r="R3722" s="3">
        <f>DD_relocated_catalogue[[#This Row],[Northing uncertainty half-length (m)]]/0.3048</f>
        <v>3.3326399971730725</v>
      </c>
      <c r="S3722" s="3">
        <f>DD_relocated_catalogue[[#This Row],[Easting uncertainty half-length (m)]]/0.3048</f>
        <v>16.23763805058584</v>
      </c>
      <c r="T3722" s="3">
        <f>DD_relocated_catalogue[[#This Row],[Depth uncertainty half-length (m)]]/0.3048</f>
        <v>2.2114958762780508</v>
      </c>
      <c r="U3722" s="4">
        <v>7.9918959673516879E-2</v>
      </c>
    </row>
    <row r="3723" spans="1:21" x14ac:dyDescent="0.25">
      <c r="A3723">
        <v>1563</v>
      </c>
      <c r="B3723" t="s">
        <v>23</v>
      </c>
      <c r="C3723" s="1">
        <v>41085.78353523148</v>
      </c>
      <c r="D3723" s="2">
        <f>(DD_relocated_catalogue[[#This Row],[SLB northing (m)]]/0.3048)+1169000</f>
        <v>1172722.998687664</v>
      </c>
      <c r="E3723" s="2">
        <f>(DD_relocated_catalogue[[#This Row],[SLB easting (m)]]/0.3048)+342000</f>
        <v>341981.00065616798</v>
      </c>
      <c r="F3723" s="2">
        <f>DD_relocated_catalogue[[#This Row],[SLB depth (m)]]/0.3048</f>
        <v>6627.9986876640414</v>
      </c>
      <c r="G3723">
        <v>0.1</v>
      </c>
      <c r="H3723" s="1">
        <v>41085.783535277777</v>
      </c>
      <c r="I3723" s="3">
        <f>(DD_relocated_catalogue[[#This Row],[Relocated northing  (m)]]/0.3048)+1169000</f>
        <v>1172694.1010498689</v>
      </c>
      <c r="J3723" s="3">
        <f>(DD_relocated_catalogue[[#This Row],[Relocated easting (m)]]/0.3048)+342000</f>
        <v>342226.1745406824</v>
      </c>
      <c r="K3723" s="3">
        <f>DD_relocated_catalogue[[#This Row],[Relocated depth (m)]]/0.3048</f>
        <v>6668.3300524934384</v>
      </c>
      <c r="L3723" s="3">
        <f>DD_relocated_catalogue[[#This Row],[Semi-minor axis length (m)]]/0.3048</f>
        <v>1.7548533071950323</v>
      </c>
      <c r="M3723" s="3">
        <f>DD_relocated_catalogue[[#This Row],[Semi-intermediate axis length (m)]]/0.3048</f>
        <v>3.6475493213131278</v>
      </c>
      <c r="N3723" s="3">
        <f>DD_relocated_catalogue[[#This Row],[Semi-major axis length (m)]]/0.3048</f>
        <v>12.653611493295685</v>
      </c>
      <c r="O3723" s="3">
        <v>-58.331532368821762</v>
      </c>
      <c r="P3723" s="3">
        <v>-91.592342393321388</v>
      </c>
      <c r="Q3723" s="3">
        <v>-1.9560230500479192</v>
      </c>
      <c r="R3723" s="3">
        <f>DD_relocated_catalogue[[#This Row],[Northing uncertainty half-length (m)]]/0.3048</f>
        <v>3.3054188632756443</v>
      </c>
      <c r="S3723" s="3">
        <f>DD_relocated_catalogue[[#This Row],[Easting uncertainty half-length (m)]]/0.3048</f>
        <v>12.631140412406767</v>
      </c>
      <c r="T3723" s="3">
        <f>DD_relocated_catalogue[[#This Row],[Depth uncertainty half-length (m)]]/0.3048</f>
        <v>2.4265396640931778</v>
      </c>
      <c r="U3723" s="4">
        <v>7.6054813630598267E-2</v>
      </c>
    </row>
    <row r="3724" spans="1:21" x14ac:dyDescent="0.25">
      <c r="A3724">
        <v>1179</v>
      </c>
      <c r="B3724" t="s">
        <v>23</v>
      </c>
      <c r="C3724" s="1">
        <v>41084.078890208337</v>
      </c>
      <c r="D3724" s="2">
        <f>(DD_relocated_catalogue[[#This Row],[SLB northing (m)]]/0.3048)+1169000</f>
        <v>1172442.001312336</v>
      </c>
      <c r="E3724" s="2">
        <f>(DD_relocated_catalogue[[#This Row],[SLB easting (m)]]/0.3048)+342000</f>
        <v>342183.99934383202</v>
      </c>
      <c r="F3724" s="2">
        <f>DD_relocated_catalogue[[#This Row],[SLB depth (m)]]/0.3048</f>
        <v>6523.9993438320207</v>
      </c>
      <c r="G3724">
        <v>-0.68</v>
      </c>
      <c r="H3724" s="1">
        <v>41084.078890208337</v>
      </c>
      <c r="I3724" s="3">
        <f>(DD_relocated_catalogue[[#This Row],[Relocated northing  (m)]]/0.3048)+1169000</f>
        <v>1172532.5393700788</v>
      </c>
      <c r="J3724" s="3">
        <f>(DD_relocated_catalogue[[#This Row],[Relocated easting (m)]]/0.3048)+342000</f>
        <v>342292.19160104985</v>
      </c>
      <c r="K3724" s="3">
        <f>DD_relocated_catalogue[[#This Row],[Relocated depth (m)]]/0.3048</f>
        <v>6527.71653543307</v>
      </c>
      <c r="L3724" s="3">
        <f>DD_relocated_catalogue[[#This Row],[Semi-minor axis length (m)]]/0.3048</f>
        <v>1.6192084874327559</v>
      </c>
      <c r="M3724" s="3">
        <f>DD_relocated_catalogue[[#This Row],[Semi-intermediate axis length (m)]]/0.3048</f>
        <v>3.2325695214949111</v>
      </c>
      <c r="N3724" s="3">
        <f>DD_relocated_catalogue[[#This Row],[Semi-major axis length (m)]]/0.3048</f>
        <v>11.867743375912669</v>
      </c>
      <c r="O3724" s="3">
        <v>-61.026024591827372</v>
      </c>
      <c r="P3724" s="3">
        <v>-92.584289433688781</v>
      </c>
      <c r="Q3724" s="3">
        <v>-0.22126684718548909</v>
      </c>
      <c r="R3724" s="3">
        <f>DD_relocated_catalogue[[#This Row],[Northing uncertainty half-length (m)]]/0.3048</f>
        <v>2.9729957586613365</v>
      </c>
      <c r="S3724" s="3">
        <f>DD_relocated_catalogue[[#This Row],[Easting uncertainty half-length (m)]]/0.3048</f>
        <v>11.853777285832404</v>
      </c>
      <c r="T3724" s="3">
        <f>DD_relocated_catalogue[[#This Row],[Depth uncertainty half-length (m)]]/0.3048</f>
        <v>2.1128921269445016</v>
      </c>
      <c r="U3724" s="4">
        <v>6.7109400010069833E-2</v>
      </c>
    </row>
    <row r="3725" spans="1:21" x14ac:dyDescent="0.25">
      <c r="A3725">
        <v>1770</v>
      </c>
      <c r="B3725" t="s">
        <v>23</v>
      </c>
      <c r="C3725" s="1">
        <v>41087.440523159719</v>
      </c>
      <c r="D3725" s="2">
        <f>(DD_relocated_catalogue[[#This Row],[SLB northing (m)]]/0.3048)+1169000</f>
        <v>1172772.998687664</v>
      </c>
      <c r="E3725" s="2">
        <f>(DD_relocated_catalogue[[#This Row],[SLB easting (m)]]/0.3048)+342000</f>
        <v>342435</v>
      </c>
      <c r="F3725" s="2">
        <f>DD_relocated_catalogue[[#This Row],[SLB depth (m)]]/0.3048</f>
        <v>6508.9993438320207</v>
      </c>
      <c r="G3725">
        <v>-0.59</v>
      </c>
      <c r="H3725" s="1">
        <v>41087.440523124998</v>
      </c>
      <c r="I3725" s="3">
        <f>(DD_relocated_catalogue[[#This Row],[Relocated northing  (m)]]/0.3048)+1169000</f>
        <v>1172810.9120734909</v>
      </c>
      <c r="J3725" s="3">
        <f>(DD_relocated_catalogue[[#This Row],[Relocated easting (m)]]/0.3048)+342000</f>
        <v>342450.6036745407</v>
      </c>
      <c r="K3725" s="3">
        <f>DD_relocated_catalogue[[#This Row],[Relocated depth (m)]]/0.3048</f>
        <v>6477.6738845144355</v>
      </c>
      <c r="L3725" s="3">
        <f>DD_relocated_catalogue[[#This Row],[Semi-minor axis length (m)]]/0.3048</f>
        <v>1.6163668837533642</v>
      </c>
      <c r="M3725" s="3">
        <f>DD_relocated_catalogue[[#This Row],[Semi-intermediate axis length (m)]]/0.3048</f>
        <v>3.2381116021755796</v>
      </c>
      <c r="N3725" s="3">
        <f>DD_relocated_catalogue[[#This Row],[Semi-major axis length (m)]]/0.3048</f>
        <v>12.8967687229274</v>
      </c>
      <c r="O3725" s="3">
        <v>-59.201259418087574</v>
      </c>
      <c r="P3725" s="3">
        <v>-92.242215644368443</v>
      </c>
      <c r="Q3725" s="3">
        <v>1.8421305480380565</v>
      </c>
      <c r="R3725" s="3">
        <f>DD_relocated_catalogue[[#This Row],[Northing uncertainty half-length (m)]]/0.3048</f>
        <v>2.9014086500441216</v>
      </c>
      <c r="S3725" s="3">
        <f>DD_relocated_catalogue[[#This Row],[Easting uncertainty half-length (m)]]/0.3048</f>
        <v>12.894166832457232</v>
      </c>
      <c r="T3725" s="3">
        <f>DD_relocated_catalogue[[#This Row],[Depth uncertainty half-length (m)]]/0.3048</f>
        <v>2.1702707058922868</v>
      </c>
      <c r="U3725" s="4">
        <v>8.7052614400318501E-2</v>
      </c>
    </row>
    <row r="3726" spans="1:21" x14ac:dyDescent="0.25">
      <c r="A3726">
        <v>1182</v>
      </c>
      <c r="B3726" t="s">
        <v>23</v>
      </c>
      <c r="C3726" s="1">
        <v>41084.127445289349</v>
      </c>
      <c r="D3726" s="2">
        <f>(DD_relocated_catalogue[[#This Row],[SLB northing (m)]]/0.3048)+1169000</f>
        <v>1172462.998687664</v>
      </c>
      <c r="E3726" s="2">
        <f>(DD_relocated_catalogue[[#This Row],[SLB easting (m)]]/0.3048)+342000</f>
        <v>342132.99868766405</v>
      </c>
      <c r="F3726" s="2">
        <f>DD_relocated_catalogue[[#This Row],[SLB depth (m)]]/0.3048</f>
        <v>6526.0006561679784</v>
      </c>
      <c r="G3726">
        <v>-0.57999999999999996</v>
      </c>
      <c r="H3726" s="1">
        <v>41084.127445289349</v>
      </c>
      <c r="I3726" s="3">
        <f>(DD_relocated_catalogue[[#This Row],[Relocated northing  (m)]]/0.3048)+1169000</f>
        <v>1172452.6049868767</v>
      </c>
      <c r="J3726" s="3">
        <f>(DD_relocated_catalogue[[#This Row],[Relocated easting (m)]]/0.3048)+342000</f>
        <v>341951.7060367454</v>
      </c>
      <c r="K3726" s="3">
        <f>DD_relocated_catalogue[[#This Row],[Relocated depth (m)]]/0.3048</f>
        <v>6545.5446194225724</v>
      </c>
      <c r="L3726" s="3">
        <f>DD_relocated_catalogue[[#This Row],[Semi-minor axis length (m)]]/0.3048</f>
        <v>1.6160773758881741</v>
      </c>
      <c r="M3726" s="3">
        <f>DD_relocated_catalogue[[#This Row],[Semi-intermediate axis length (m)]]/0.3048</f>
        <v>3.618611370657594</v>
      </c>
      <c r="N3726" s="3">
        <f>DD_relocated_catalogue[[#This Row],[Semi-major axis length (m)]]/0.3048</f>
        <v>11.974675796342442</v>
      </c>
      <c r="O3726" s="3">
        <v>-68.19227389966295</v>
      </c>
      <c r="P3726" s="3">
        <v>-95.650553524961296</v>
      </c>
      <c r="Q3726" s="3">
        <v>-6.0845647783093728</v>
      </c>
      <c r="R3726" s="3">
        <f>DD_relocated_catalogue[[#This Row],[Northing uncertainty half-length (m)]]/0.3048</f>
        <v>4.0603524411183392</v>
      </c>
      <c r="S3726" s="3">
        <f>DD_relocated_catalogue[[#This Row],[Easting uncertainty half-length (m)]]/0.3048</f>
        <v>11.73332874281145</v>
      </c>
      <c r="T3726" s="3">
        <f>DD_relocated_catalogue[[#This Row],[Depth uncertainty half-length (m)]]/0.3048</f>
        <v>2.0440757269937877</v>
      </c>
      <c r="U3726" s="4">
        <v>7.2947674121140199E-2</v>
      </c>
    </row>
    <row r="3727" spans="1:21" x14ac:dyDescent="0.25">
      <c r="A3727">
        <v>1827</v>
      </c>
      <c r="B3727" t="s">
        <v>23</v>
      </c>
      <c r="C3727" s="1">
        <v>41088.658896597219</v>
      </c>
      <c r="D3727" s="2">
        <f>(DD_relocated_catalogue[[#This Row],[SLB northing (m)]]/0.3048)+1169000</f>
        <v>1172561.000656168</v>
      </c>
      <c r="E3727" s="2">
        <f>(DD_relocated_catalogue[[#This Row],[SLB easting (m)]]/0.3048)+342000</f>
        <v>342331.00065616798</v>
      </c>
      <c r="F3727" s="2">
        <f>DD_relocated_catalogue[[#This Row],[SLB depth (m)]]/0.3048</f>
        <v>6443.9993438320207</v>
      </c>
      <c r="G3727">
        <v>-0.73</v>
      </c>
      <c r="H3727" s="1">
        <v>41088.658896608795</v>
      </c>
      <c r="I3727" s="3">
        <f>(DD_relocated_catalogue[[#This Row],[Relocated northing  (m)]]/0.3048)+1169000</f>
        <v>1172524.2388451444</v>
      </c>
      <c r="J3727" s="3">
        <f>(DD_relocated_catalogue[[#This Row],[Relocated easting (m)]]/0.3048)+342000</f>
        <v>341809.15026246721</v>
      </c>
      <c r="K3727" s="3">
        <f>DD_relocated_catalogue[[#This Row],[Relocated depth (m)]]/0.3048</f>
        <v>6422.2572178477685</v>
      </c>
      <c r="L3727" s="3">
        <f>DD_relocated_catalogue[[#This Row],[Semi-minor axis length (m)]]/0.3048</f>
        <v>1.6154762461074403</v>
      </c>
      <c r="M3727" s="3">
        <f>DD_relocated_catalogue[[#This Row],[Semi-intermediate axis length (m)]]/0.3048</f>
        <v>2.9980488199142825</v>
      </c>
      <c r="N3727" s="3">
        <f>DD_relocated_catalogue[[#This Row],[Semi-major axis length (m)]]/0.3048</f>
        <v>12.460523258168807</v>
      </c>
      <c r="O3727" s="3">
        <v>-65.093768492487811</v>
      </c>
      <c r="P3727" s="3">
        <v>-93.236866861494477</v>
      </c>
      <c r="Q3727" s="3">
        <v>-9.5657538798540305</v>
      </c>
      <c r="R3727" s="3">
        <f>DD_relocated_catalogue[[#This Row],[Northing uncertainty half-length (m)]]/0.3048</f>
        <v>3.8348583731959334</v>
      </c>
      <c r="S3727" s="3">
        <f>DD_relocated_catalogue[[#This Row],[Easting uncertainty half-length (m)]]/0.3048</f>
        <v>12.16161858756745</v>
      </c>
      <c r="T3727" s="3">
        <f>DD_relocated_catalogue[[#This Row],[Depth uncertainty half-length (m)]]/0.3048</f>
        <v>1.9489768927621842</v>
      </c>
      <c r="U3727" s="4">
        <v>8.237163036133667E-2</v>
      </c>
    </row>
    <row r="3728" spans="1:21" x14ac:dyDescent="0.25">
      <c r="A3728">
        <v>894</v>
      </c>
      <c r="B3728" t="s">
        <v>23</v>
      </c>
      <c r="C3728" s="1">
        <v>41039.45597077546</v>
      </c>
      <c r="D3728" s="2">
        <f>(DD_relocated_catalogue[[#This Row],[SLB northing (m)]]/0.3048)+1169000</f>
        <v>1172950</v>
      </c>
      <c r="E3728" s="2">
        <f>(DD_relocated_catalogue[[#This Row],[SLB easting (m)]]/0.3048)+342000</f>
        <v>342337.00131233595</v>
      </c>
      <c r="F3728" s="2">
        <f>DD_relocated_catalogue[[#This Row],[SLB depth (m)]]/0.3048</f>
        <v>6747.0013123359577</v>
      </c>
      <c r="G3728">
        <v>-0.74</v>
      </c>
      <c r="H3728" s="1">
        <v>41039.45597077546</v>
      </c>
      <c r="I3728" s="3">
        <f>(DD_relocated_catalogue[[#This Row],[Relocated northing  (m)]]/0.3048)+1169000</f>
        <v>1172968.0643044619</v>
      </c>
      <c r="J3728" s="3">
        <f>(DD_relocated_catalogue[[#This Row],[Relocated easting (m)]]/0.3048)+342000</f>
        <v>342534.88845144358</v>
      </c>
      <c r="K3728" s="3">
        <f>DD_relocated_catalogue[[#This Row],[Relocated depth (m)]]/0.3048</f>
        <v>6751.8963254593173</v>
      </c>
      <c r="L3728" s="3">
        <f>DD_relocated_catalogue[[#This Row],[Semi-minor axis length (m)]]/0.3048</f>
        <v>1.6368663214946642</v>
      </c>
      <c r="M3728" s="3">
        <f>DD_relocated_catalogue[[#This Row],[Semi-intermediate axis length (m)]]/0.3048</f>
        <v>3.5022450703422061</v>
      </c>
      <c r="N3728" s="3">
        <f>DD_relocated_catalogue[[#This Row],[Semi-major axis length (m)]]/0.3048</f>
        <v>13.258774406946019</v>
      </c>
      <c r="O3728" s="3">
        <v>-60.669384256326879</v>
      </c>
      <c r="P3728" s="3">
        <v>-91.173250078330454</v>
      </c>
      <c r="Q3728" s="3">
        <v>2.9704592398216869</v>
      </c>
      <c r="R3728" s="3">
        <f>DD_relocated_catalogue[[#This Row],[Northing uncertainty half-length (m)]]/0.3048</f>
        <v>3.1820125878856818</v>
      </c>
      <c r="S3728" s="3">
        <f>DD_relocated_catalogue[[#This Row],[Easting uncertainty half-length (m)]]/0.3048</f>
        <v>13.250448799916946</v>
      </c>
      <c r="T3728" s="3">
        <f>DD_relocated_catalogue[[#This Row],[Depth uncertainty half-length (m)]]/0.3048</f>
        <v>2.226422231228574</v>
      </c>
      <c r="U3728" s="4">
        <v>6.7670841819230693E-2</v>
      </c>
    </row>
    <row r="3729" spans="1:21" x14ac:dyDescent="0.25">
      <c r="A3729">
        <v>1222</v>
      </c>
      <c r="B3729" t="s">
        <v>23</v>
      </c>
      <c r="C3729" s="1">
        <v>41084.505228518516</v>
      </c>
      <c r="D3729" s="2">
        <f>(DD_relocated_catalogue[[#This Row],[SLB northing (m)]]/0.3048)+1169000</f>
        <v>1172497.998687664</v>
      </c>
      <c r="E3729" s="2">
        <f>(DD_relocated_catalogue[[#This Row],[SLB easting (m)]]/0.3048)+342000</f>
        <v>342183.99934383202</v>
      </c>
      <c r="F3729" s="2">
        <f>DD_relocated_catalogue[[#This Row],[SLB depth (m)]]/0.3048</f>
        <v>6473.9993438320207</v>
      </c>
      <c r="G3729">
        <v>-0.16</v>
      </c>
      <c r="H3729" s="1">
        <v>41084.505228472219</v>
      </c>
      <c r="I3729" s="3">
        <f>(DD_relocated_catalogue[[#This Row],[Relocated northing  (m)]]/0.3048)+1169000</f>
        <v>1172506.528871391</v>
      </c>
      <c r="J3729" s="3">
        <f>(DD_relocated_catalogue[[#This Row],[Relocated easting (m)]]/0.3048)+342000</f>
        <v>342047.73293963255</v>
      </c>
      <c r="K3729" s="3">
        <f>DD_relocated_catalogue[[#This Row],[Relocated depth (m)]]/0.3048</f>
        <v>6471.9258530183724</v>
      </c>
      <c r="L3729" s="3">
        <f>DD_relocated_catalogue[[#This Row],[Semi-minor axis length (m)]]/0.3048</f>
        <v>1.5723238533668251</v>
      </c>
      <c r="M3729" s="3">
        <f>DD_relocated_catalogue[[#This Row],[Semi-intermediate axis length (m)]]/0.3048</f>
        <v>3.2784955959636259</v>
      </c>
      <c r="N3729" s="3">
        <f>DD_relocated_catalogue[[#This Row],[Semi-major axis length (m)]]/0.3048</f>
        <v>12.552606797034244</v>
      </c>
      <c r="O3729" s="3">
        <v>-66.896713239946891</v>
      </c>
      <c r="P3729" s="3">
        <v>-90.959507591703343</v>
      </c>
      <c r="Q3729" s="3">
        <v>-7.6378787633282812</v>
      </c>
      <c r="R3729" s="3">
        <f>DD_relocated_catalogue[[#This Row],[Northing uncertainty half-length (m)]]/0.3048</f>
        <v>3.5397359332083047</v>
      </c>
      <c r="S3729" s="3">
        <f>DD_relocated_catalogue[[#This Row],[Easting uncertainty half-length (m)]]/0.3048</f>
        <v>12.413796374568138</v>
      </c>
      <c r="T3729" s="3">
        <f>DD_relocated_catalogue[[#This Row],[Depth uncertainty half-length (m)]]/0.3048</f>
        <v>1.926067514194693</v>
      </c>
      <c r="U3729" s="4">
        <v>8.0019066485761889E-2</v>
      </c>
    </row>
    <row r="3730" spans="1:21" x14ac:dyDescent="0.25">
      <c r="A3730">
        <v>1747</v>
      </c>
      <c r="B3730" t="s">
        <v>23</v>
      </c>
      <c r="C3730" s="1">
        <v>41087.311435289354</v>
      </c>
      <c r="D3730" s="2">
        <f>(DD_relocated_catalogue[[#This Row],[SLB northing (m)]]/0.3048)+1169000</f>
        <v>1172872.001312336</v>
      </c>
      <c r="E3730" s="2">
        <f>(DD_relocated_catalogue[[#This Row],[SLB easting (m)]]/0.3048)+342000</f>
        <v>342437.99868766405</v>
      </c>
      <c r="F3730" s="2">
        <f>DD_relocated_catalogue[[#This Row],[SLB depth (m)]]/0.3048</f>
        <v>6603.9993438320207</v>
      </c>
      <c r="G3730">
        <v>-0.17</v>
      </c>
      <c r="H3730" s="1">
        <v>41087.311435358795</v>
      </c>
      <c r="I3730" s="3">
        <f>(DD_relocated_catalogue[[#This Row],[Relocated northing  (m)]]/0.3048)+1169000</f>
        <v>1172856.4173228347</v>
      </c>
      <c r="J3730" s="3">
        <f>(DD_relocated_catalogue[[#This Row],[Relocated easting (m)]]/0.3048)+342000</f>
        <v>342437.99212598422</v>
      </c>
      <c r="K3730" s="3">
        <f>DD_relocated_catalogue[[#This Row],[Relocated depth (m)]]/0.3048</f>
        <v>6581.6929133858257</v>
      </c>
      <c r="L3730" s="3">
        <f>DD_relocated_catalogue[[#This Row],[Semi-minor axis length (m)]]/0.3048</f>
        <v>1.6817233920521575</v>
      </c>
      <c r="M3730" s="3">
        <f>DD_relocated_catalogue[[#This Row],[Semi-intermediate axis length (m)]]/0.3048</f>
        <v>3.193035930995892</v>
      </c>
      <c r="N3730" s="3">
        <f>DD_relocated_catalogue[[#This Row],[Semi-major axis length (m)]]/0.3048</f>
        <v>13.408466201280858</v>
      </c>
      <c r="O3730" s="3">
        <v>-60.160762729394555</v>
      </c>
      <c r="P3730" s="3">
        <v>-92.431019494987908</v>
      </c>
      <c r="Q3730" s="3">
        <v>3.3436487541313014</v>
      </c>
      <c r="R3730" s="3">
        <f>DD_relocated_catalogue[[#This Row],[Northing uncertainty half-length (m)]]/0.3048</f>
        <v>2.9025248520199276</v>
      </c>
      <c r="S3730" s="3">
        <f>DD_relocated_catalogue[[#This Row],[Easting uncertainty half-length (m)]]/0.3048</f>
        <v>13.402367558731594</v>
      </c>
      <c r="T3730" s="3">
        <f>DD_relocated_catalogue[[#This Row],[Depth uncertainty half-length (m)]]/0.3048</f>
        <v>2.1595162023450767</v>
      </c>
      <c r="U3730" s="4">
        <v>7.2072298406861843E-2</v>
      </c>
    </row>
    <row r="3731" spans="1:21" x14ac:dyDescent="0.25">
      <c r="A3731">
        <v>1933</v>
      </c>
      <c r="B3731" t="s">
        <v>23</v>
      </c>
      <c r="C3731" s="1">
        <v>41097.69714045139</v>
      </c>
      <c r="D3731" s="2">
        <f>(DD_relocated_catalogue[[#This Row],[SLB northing (m)]]/0.3048)+1169000</f>
        <v>1172537.998687664</v>
      </c>
      <c r="E3731" s="2">
        <f>(DD_relocated_catalogue[[#This Row],[SLB easting (m)]]/0.3048)+342000</f>
        <v>342400</v>
      </c>
      <c r="F3731" s="2">
        <f>DD_relocated_catalogue[[#This Row],[SLB depth (m)]]/0.3048</f>
        <v>6478.9993438320207</v>
      </c>
      <c r="G3731">
        <v>-0.43</v>
      </c>
      <c r="H3731" s="1">
        <v>41097.697140428238</v>
      </c>
      <c r="I3731" s="3">
        <f>(DD_relocated_catalogue[[#This Row],[Relocated northing  (m)]]/0.3048)+1169000</f>
        <v>1172615.2427821523</v>
      </c>
      <c r="J3731" s="3">
        <f>(DD_relocated_catalogue[[#This Row],[Relocated easting (m)]]/0.3048)+342000</f>
        <v>342337.9560367454</v>
      </c>
      <c r="K3731" s="3">
        <f>DD_relocated_catalogue[[#This Row],[Relocated depth (m)]]/0.3048</f>
        <v>6472.0406824146985</v>
      </c>
      <c r="L3731" s="3">
        <f>DD_relocated_catalogue[[#This Row],[Semi-minor axis length (m)]]/0.3048</f>
        <v>1.5559021087519316</v>
      </c>
      <c r="M3731" s="3">
        <f>DD_relocated_catalogue[[#This Row],[Semi-intermediate axis length (m)]]/0.3048</f>
        <v>2.8307827052145527</v>
      </c>
      <c r="N3731" s="3">
        <f>DD_relocated_catalogue[[#This Row],[Semi-major axis length (m)]]/0.3048</f>
        <v>12.287194733836415</v>
      </c>
      <c r="O3731" s="3">
        <v>-62.986939295756699</v>
      </c>
      <c r="P3731" s="3">
        <v>-91.713307954032416</v>
      </c>
      <c r="Q3731" s="3">
        <v>-1.9600542536780066</v>
      </c>
      <c r="R3731" s="3">
        <f>DD_relocated_catalogue[[#This Row],[Northing uncertainty half-length (m)]]/0.3048</f>
        <v>2.7146090335089186</v>
      </c>
      <c r="S3731" s="3">
        <f>DD_relocated_catalogue[[#This Row],[Easting uncertainty half-length (m)]]/0.3048</f>
        <v>12.263321647800657</v>
      </c>
      <c r="T3731" s="3">
        <f>DD_relocated_catalogue[[#This Row],[Depth uncertainty half-length (m)]]/0.3048</f>
        <v>1.8798119630909709</v>
      </c>
      <c r="U3731" s="4">
        <v>7.9022383893464124E-2</v>
      </c>
    </row>
    <row r="3732" spans="1:21" x14ac:dyDescent="0.25">
      <c r="A3732">
        <v>2904</v>
      </c>
      <c r="B3732" t="s">
        <v>23</v>
      </c>
      <c r="C3732" s="1">
        <v>41257.905495520834</v>
      </c>
      <c r="D3732" s="2">
        <f>(DD_relocated_catalogue[[#This Row],[SLB northing (m)]]/0.3048)+1169000</f>
        <v>1172943.999343832</v>
      </c>
      <c r="E3732" s="2">
        <f>(DD_relocated_catalogue[[#This Row],[SLB easting (m)]]/0.3048)+342000</f>
        <v>342172.00131233595</v>
      </c>
      <c r="F3732" s="2">
        <f>DD_relocated_catalogue[[#This Row],[SLB depth (m)]]/0.3048</f>
        <v>6661.0006561679784</v>
      </c>
      <c r="G3732">
        <v>-0.71</v>
      </c>
      <c r="H3732" s="1">
        <v>41257.905495451392</v>
      </c>
      <c r="I3732" s="3">
        <f>(DD_relocated_catalogue[[#This Row],[Relocated northing  (m)]]/0.3048)+1169000</f>
        <v>1172953.1988188976</v>
      </c>
      <c r="J3732" s="3">
        <f>(DD_relocated_catalogue[[#This Row],[Relocated easting (m)]]/0.3048)+342000</f>
        <v>342019.89829396323</v>
      </c>
      <c r="K3732" s="3">
        <f>DD_relocated_catalogue[[#This Row],[Relocated depth (m)]]/0.3048</f>
        <v>6669.5341207349074</v>
      </c>
      <c r="L3732" s="3">
        <f>DD_relocated_catalogue[[#This Row],[Semi-minor axis length (m)]]/0.3048</f>
        <v>1.7669021071170152</v>
      </c>
      <c r="M3732" s="3">
        <f>DD_relocated_catalogue[[#This Row],[Semi-intermediate axis length (m)]]/0.3048</f>
        <v>3.8352761092791563</v>
      </c>
      <c r="N3732" s="3">
        <f>DD_relocated_catalogue[[#This Row],[Semi-major axis length (m)]]/0.3048</f>
        <v>15.157771876913518</v>
      </c>
      <c r="O3732" s="3">
        <v>-61.754861689701755</v>
      </c>
      <c r="P3732" s="3">
        <v>89.840597833141757</v>
      </c>
      <c r="Q3732" s="3">
        <v>-6.0453660196447982</v>
      </c>
      <c r="R3732" s="3">
        <f>DD_relocated_catalogue[[#This Row],[Northing uncertainty half-length (m)]]/0.3048</f>
        <v>3.8165913828216196</v>
      </c>
      <c r="S3732" s="3">
        <f>DD_relocated_catalogue[[#This Row],[Easting uncertainty half-length (m)]]/0.3048</f>
        <v>15.069506046018196</v>
      </c>
      <c r="T3732" s="3">
        <f>DD_relocated_catalogue[[#This Row],[Depth uncertainty half-length (m)]]/0.3048</f>
        <v>2.3832790470258227</v>
      </c>
      <c r="U3732" s="4">
        <v>7.5675202432608335E-2</v>
      </c>
    </row>
    <row r="3733" spans="1:21" x14ac:dyDescent="0.25">
      <c r="A3733">
        <v>1590</v>
      </c>
      <c r="B3733" t="s">
        <v>23</v>
      </c>
      <c r="C3733" s="1">
        <v>41085.976488067128</v>
      </c>
      <c r="D3733" s="2">
        <f>(DD_relocated_catalogue[[#This Row],[SLB northing (m)]]/0.3048)+1169000</f>
        <v>1172737.001312336</v>
      </c>
      <c r="E3733" s="2">
        <f>(DD_relocated_catalogue[[#This Row],[SLB easting (m)]]/0.3048)+342000</f>
        <v>342523.99934383202</v>
      </c>
      <c r="F3733" s="2">
        <f>DD_relocated_catalogue[[#This Row],[SLB depth (m)]]/0.3048</f>
        <v>6588.9993438320207</v>
      </c>
      <c r="G3733">
        <v>-0.85</v>
      </c>
      <c r="H3733" s="1">
        <v>41085.976488043983</v>
      </c>
      <c r="I3733" s="3">
        <f>(DD_relocated_catalogue[[#This Row],[Relocated northing  (m)]]/0.3048)+1169000</f>
        <v>1172729.783464567</v>
      </c>
      <c r="J3733" s="3">
        <f>(DD_relocated_catalogue[[#This Row],[Relocated easting (m)]]/0.3048)+342000</f>
        <v>342432.0439632546</v>
      </c>
      <c r="K3733" s="3">
        <f>DD_relocated_catalogue[[#This Row],[Relocated depth (m)]]/0.3048</f>
        <v>6594.7769028871389</v>
      </c>
      <c r="L3733" s="3">
        <f>DD_relocated_catalogue[[#This Row],[Semi-minor axis length (m)]]/0.3048</f>
        <v>1.9860794914651418</v>
      </c>
      <c r="M3733" s="3">
        <f>DD_relocated_catalogue[[#This Row],[Semi-intermediate axis length (m)]]/0.3048</f>
        <v>3.7980459592991576</v>
      </c>
      <c r="N3733" s="3">
        <f>DD_relocated_catalogue[[#This Row],[Semi-major axis length (m)]]/0.3048</f>
        <v>12.443698517356053</v>
      </c>
      <c r="O3733" s="3">
        <v>-58.570633112406377</v>
      </c>
      <c r="P3733" s="3">
        <v>-92.185606963908455</v>
      </c>
      <c r="Q3733" s="3">
        <v>2.0122607475401666</v>
      </c>
      <c r="R3733" s="3">
        <f>DD_relocated_catalogue[[#This Row],[Northing uncertainty half-length (m)]]/0.3048</f>
        <v>3.4027210610401459</v>
      </c>
      <c r="S3733" s="3">
        <f>DD_relocated_catalogue[[#This Row],[Easting uncertainty half-length (m)]]/0.3048</f>
        <v>12.44119675986812</v>
      </c>
      <c r="T3733" s="3">
        <f>DD_relocated_catalogue[[#This Row],[Depth uncertainty half-length (m)]]/0.3048</f>
        <v>2.6039250151382585</v>
      </c>
      <c r="U3733" s="4">
        <v>8.6979166144799849E-2</v>
      </c>
    </row>
    <row r="3734" spans="1:21" x14ac:dyDescent="0.25">
      <c r="A3734">
        <v>1229</v>
      </c>
      <c r="B3734" t="s">
        <v>23</v>
      </c>
      <c r="C3734" s="1">
        <v>41084.573979201392</v>
      </c>
      <c r="D3734" s="2">
        <f>(DD_relocated_catalogue[[#This Row],[SLB northing (m)]]/0.3048)+1169000</f>
        <v>1172466.000656168</v>
      </c>
      <c r="E3734" s="2">
        <f>(DD_relocated_catalogue[[#This Row],[SLB easting (m)]]/0.3048)+342000</f>
        <v>342345</v>
      </c>
      <c r="F3734" s="2">
        <f>DD_relocated_catalogue[[#This Row],[SLB depth (m)]]/0.3048</f>
        <v>6492.9986876640414</v>
      </c>
      <c r="G3734">
        <v>-0.71</v>
      </c>
      <c r="H3734" s="1">
        <v>41084.573979212961</v>
      </c>
      <c r="I3734" s="3">
        <f>(DD_relocated_catalogue[[#This Row],[Relocated northing  (m)]]/0.3048)+1169000</f>
        <v>1172487.9068241471</v>
      </c>
      <c r="J3734" s="3">
        <f>(DD_relocated_catalogue[[#This Row],[Relocated easting (m)]]/0.3048)+342000</f>
        <v>342215.6036745407</v>
      </c>
      <c r="K3734" s="3">
        <f>DD_relocated_catalogue[[#This Row],[Relocated depth (m)]]/0.3048</f>
        <v>6519.8687664041991</v>
      </c>
      <c r="L3734" s="3">
        <f>DD_relocated_catalogue[[#This Row],[Semi-minor axis length (m)]]/0.3048</f>
        <v>1.7301842766193778</v>
      </c>
      <c r="M3734" s="3">
        <f>DD_relocated_catalogue[[#This Row],[Semi-intermediate axis length (m)]]/0.3048</f>
        <v>4.1325767079919995</v>
      </c>
      <c r="N3734" s="3">
        <f>DD_relocated_catalogue[[#This Row],[Semi-major axis length (m)]]/0.3048</f>
        <v>11.433083476632765</v>
      </c>
      <c r="O3734" s="3">
        <v>-62.363190418009346</v>
      </c>
      <c r="P3734" s="3">
        <v>-94.151400055955065</v>
      </c>
      <c r="Q3734" s="3">
        <v>-3.68405008015919</v>
      </c>
      <c r="R3734" s="3">
        <f>DD_relocated_catalogue[[#This Row],[Northing uncertainty half-length (m)]]/0.3048</f>
        <v>3.966484326152028</v>
      </c>
      <c r="S3734" s="3">
        <f>DD_relocated_catalogue[[#This Row],[Easting uncertainty half-length (m)]]/0.3048</f>
        <v>11.332408237772931</v>
      </c>
      <c r="T3734" s="3">
        <f>DD_relocated_catalogue[[#This Row],[Depth uncertainty half-length (m)]]/0.3048</f>
        <v>2.4776524244564198</v>
      </c>
      <c r="U3734" s="4">
        <v>8.0985790581791534E-2</v>
      </c>
    </row>
    <row r="3735" spans="1:21" x14ac:dyDescent="0.25">
      <c r="A3735">
        <v>2173</v>
      </c>
      <c r="B3735" t="s">
        <v>23</v>
      </c>
      <c r="C3735" s="1">
        <v>41117.914532662035</v>
      </c>
      <c r="D3735" s="2">
        <f>(DD_relocated_catalogue[[#This Row],[SLB northing (m)]]/0.3048)+1169000</f>
        <v>1172770</v>
      </c>
      <c r="E3735" s="2">
        <f>(DD_relocated_catalogue[[#This Row],[SLB easting (m)]]/0.3048)+342000</f>
        <v>342537.99868766405</v>
      </c>
      <c r="F3735" s="2">
        <f>DD_relocated_catalogue[[#This Row],[SLB depth (m)]]/0.3048</f>
        <v>6642.9986876640414</v>
      </c>
      <c r="G3735">
        <v>-0.41</v>
      </c>
      <c r="H3735" s="1">
        <v>41117.914532719908</v>
      </c>
      <c r="I3735" s="3">
        <f>(DD_relocated_catalogue[[#This Row],[Relocated northing  (m)]]/0.3048)+1169000</f>
        <v>1172710.2296587927</v>
      </c>
      <c r="J3735" s="3">
        <f>(DD_relocated_catalogue[[#This Row],[Relocated easting (m)]]/0.3048)+342000</f>
        <v>342312.84776902886</v>
      </c>
      <c r="K3735" s="3">
        <f>DD_relocated_catalogue[[#This Row],[Relocated depth (m)]]/0.3048</f>
        <v>6644.0912073490808</v>
      </c>
      <c r="L3735" s="3">
        <f>DD_relocated_catalogue[[#This Row],[Semi-minor axis length (m)]]/0.3048</f>
        <v>1.9066954414310018</v>
      </c>
      <c r="M3735" s="3">
        <f>DD_relocated_catalogue[[#This Row],[Semi-intermediate axis length (m)]]/0.3048</f>
        <v>3.5267017516544166</v>
      </c>
      <c r="N3735" s="3">
        <f>DD_relocated_catalogue[[#This Row],[Semi-major axis length (m)]]/0.3048</f>
        <v>12.328316263195306</v>
      </c>
      <c r="O3735" s="3">
        <v>-64.480078700751378</v>
      </c>
      <c r="P3735" s="3">
        <v>-91.498461362328456</v>
      </c>
      <c r="Q3735" s="3">
        <v>-0.38708542652027916</v>
      </c>
      <c r="R3735" s="3">
        <f>DD_relocated_catalogue[[#This Row],[Northing uncertainty half-length (m)]]/0.3048</f>
        <v>3.2971583733648857</v>
      </c>
      <c r="S3735" s="3">
        <f>DD_relocated_catalogue[[#This Row],[Easting uncertainty half-length (m)]]/0.3048</f>
        <v>12.32185356395814</v>
      </c>
      <c r="T3735" s="3">
        <f>DD_relocated_catalogue[[#This Row],[Depth uncertainty half-length (m)]]/0.3048</f>
        <v>2.2848212188103321</v>
      </c>
      <c r="U3735" s="4">
        <v>8.5323057728783097E-2</v>
      </c>
    </row>
    <row r="3736" spans="1:21" x14ac:dyDescent="0.25">
      <c r="A3736">
        <v>2046</v>
      </c>
      <c r="B3736" t="s">
        <v>23</v>
      </c>
      <c r="C3736" s="1">
        <v>41107.013610833332</v>
      </c>
      <c r="D3736" s="2">
        <f>(DD_relocated_catalogue[[#This Row],[SLB northing (m)]]/0.3048)+1169000</f>
        <v>1172483.999343832</v>
      </c>
      <c r="E3736" s="2">
        <f>(DD_relocated_catalogue[[#This Row],[SLB easting (m)]]/0.3048)+342000</f>
        <v>342020</v>
      </c>
      <c r="F3736" s="2">
        <f>DD_relocated_catalogue[[#This Row],[SLB depth (m)]]/0.3048</f>
        <v>6617.9986876640414</v>
      </c>
      <c r="G3736">
        <v>-0.64</v>
      </c>
      <c r="H3736" s="1">
        <v>41107.013610891205</v>
      </c>
      <c r="I3736" s="3">
        <f>(DD_relocated_catalogue[[#This Row],[Relocated northing  (m)]]/0.3048)+1169000</f>
        <v>1172378.1299212598</v>
      </c>
      <c r="J3736" s="3">
        <f>(DD_relocated_catalogue[[#This Row],[Relocated easting (m)]]/0.3048)+342000</f>
        <v>341852.62795275589</v>
      </c>
      <c r="K3736" s="3">
        <f>DD_relocated_catalogue[[#This Row],[Relocated depth (m)]]/0.3048</f>
        <v>6507.7788713910759</v>
      </c>
      <c r="L3736" s="3">
        <f>DD_relocated_catalogue[[#This Row],[Semi-minor axis length (m)]]/0.3048</f>
        <v>1.1054387972161832</v>
      </c>
      <c r="M3736" s="3">
        <f>DD_relocated_catalogue[[#This Row],[Semi-intermediate axis length (m)]]/0.3048</f>
        <v>2.5752773189144618</v>
      </c>
      <c r="N3736" s="3">
        <f>DD_relocated_catalogue[[#This Row],[Semi-major axis length (m)]]/0.3048</f>
        <v>12.665633474285533</v>
      </c>
      <c r="O3736" s="3">
        <v>-73.676324455356919</v>
      </c>
      <c r="P3736" s="3">
        <v>-95.861529812433773</v>
      </c>
      <c r="Q3736" s="3">
        <v>-7.1417075431869597</v>
      </c>
      <c r="R3736" s="3">
        <f>DD_relocated_catalogue[[#This Row],[Northing uncertainty half-length (m)]]/0.3048</f>
        <v>3.6804069830919719</v>
      </c>
      <c r="S3736" s="3">
        <f>DD_relocated_catalogue[[#This Row],[Easting uncertainty half-length (m)]]/0.3048</f>
        <v>12.347335459464954</v>
      </c>
      <c r="T3736" s="3">
        <f>DD_relocated_catalogue[[#This Row],[Depth uncertainty half-length (m)]]/0.3048</f>
        <v>1.3311137929335246</v>
      </c>
      <c r="U3736" s="4">
        <v>4.9873169586715158E-2</v>
      </c>
    </row>
    <row r="3737" spans="1:21" x14ac:dyDescent="0.25">
      <c r="A3737">
        <v>1482</v>
      </c>
      <c r="B3737" t="s">
        <v>23</v>
      </c>
      <c r="C3737" s="1">
        <v>41085.613118900466</v>
      </c>
      <c r="D3737" s="2">
        <f>(DD_relocated_catalogue[[#This Row],[SLB northing (m)]]/0.3048)+1169000</f>
        <v>1172722.001312336</v>
      </c>
      <c r="E3737" s="2">
        <f>(DD_relocated_catalogue[[#This Row],[SLB easting (m)]]/0.3048)+342000</f>
        <v>341985</v>
      </c>
      <c r="F3737" s="2">
        <f>DD_relocated_catalogue[[#This Row],[SLB depth (m)]]/0.3048</f>
        <v>6588.9993438320207</v>
      </c>
      <c r="G3737">
        <v>-0.37</v>
      </c>
      <c r="H3737" s="1">
        <v>41085.613118935187</v>
      </c>
      <c r="I3737" s="3">
        <f>(DD_relocated_catalogue[[#This Row],[Relocated northing  (m)]]/0.3048)+1169000</f>
        <v>1172740.9153543308</v>
      </c>
      <c r="J3737" s="3">
        <f>(DD_relocated_catalogue[[#This Row],[Relocated easting (m)]]/0.3048)+342000</f>
        <v>342318.13648293965</v>
      </c>
      <c r="K3737" s="3">
        <f>DD_relocated_catalogue[[#This Row],[Relocated depth (m)]]/0.3048</f>
        <v>6579.5209973753281</v>
      </c>
      <c r="L3737" s="3">
        <f>DD_relocated_catalogue[[#This Row],[Semi-minor axis length (m)]]/0.3048</f>
        <v>1.0980903455346263</v>
      </c>
      <c r="M3737" s="3">
        <f>DD_relocated_catalogue[[#This Row],[Semi-intermediate axis length (m)]]/0.3048</f>
        <v>2.4107770335584799</v>
      </c>
      <c r="N3737" s="3">
        <f>DD_relocated_catalogue[[#This Row],[Semi-major axis length (m)]]/0.3048</f>
        <v>12.391253177186433</v>
      </c>
      <c r="O3737" s="3">
        <v>-70.353332649176821</v>
      </c>
      <c r="P3737" s="3">
        <v>-90.746779328729744</v>
      </c>
      <c r="Q3737" s="3">
        <v>-1.3209184688936384</v>
      </c>
      <c r="R3737" s="3">
        <f>DD_relocated_catalogue[[#This Row],[Northing uncertainty half-length (m)]]/0.3048</f>
        <v>2.3124177476082268</v>
      </c>
      <c r="S3737" s="3">
        <f>DD_relocated_catalogue[[#This Row],[Easting uncertainty half-length (m)]]/0.3048</f>
        <v>12.383401892905018</v>
      </c>
      <c r="T3737" s="3">
        <f>DD_relocated_catalogue[[#This Row],[Depth uncertainty half-length (m)]]/0.3048</f>
        <v>1.313044080879668</v>
      </c>
      <c r="U3737" s="4">
        <v>4.9676927166006794E-2</v>
      </c>
    </row>
    <row r="3738" spans="1:21" x14ac:dyDescent="0.25">
      <c r="A3738">
        <v>2021</v>
      </c>
      <c r="B3738" t="s">
        <v>23</v>
      </c>
      <c r="C3738" s="1">
        <v>41104.220027094911</v>
      </c>
      <c r="D3738" s="2">
        <f>(DD_relocated_catalogue[[#This Row],[SLB northing (m)]]/0.3048)+1169000</f>
        <v>1172957.998687664</v>
      </c>
      <c r="E3738" s="2">
        <f>(DD_relocated_catalogue[[#This Row],[SLB easting (m)]]/0.3048)+342000</f>
        <v>342258.99934383202</v>
      </c>
      <c r="F3738" s="2">
        <f>DD_relocated_catalogue[[#This Row],[SLB depth (m)]]/0.3048</f>
        <v>6807.9986876640414</v>
      </c>
      <c r="G3738">
        <v>-0.53</v>
      </c>
      <c r="H3738" s="1">
        <v>41104.220027060182</v>
      </c>
      <c r="I3738" s="3">
        <f>(DD_relocated_catalogue[[#This Row],[Relocated northing  (m)]]/0.3048)+1169000</f>
        <v>1173061.9783464568</v>
      </c>
      <c r="J3738" s="3">
        <f>(DD_relocated_catalogue[[#This Row],[Relocated easting (m)]]/0.3048)+342000</f>
        <v>342450.13451443572</v>
      </c>
      <c r="K3738" s="3">
        <f>DD_relocated_catalogue[[#This Row],[Relocated depth (m)]]/0.3048</f>
        <v>6785.0524934383193</v>
      </c>
      <c r="L3738" s="3">
        <f>DD_relocated_catalogue[[#This Row],[Semi-minor axis length (m)]]/0.3048</f>
        <v>1.1404894058681969</v>
      </c>
      <c r="M3738" s="3">
        <f>DD_relocated_catalogue[[#This Row],[Semi-intermediate axis length (m)]]/0.3048</f>
        <v>2.8834710445785787</v>
      </c>
      <c r="N3738" s="3">
        <f>DD_relocated_catalogue[[#This Row],[Semi-major axis length (m)]]/0.3048</f>
        <v>13.896297645573839</v>
      </c>
      <c r="O3738" s="3">
        <v>-60.955923778200614</v>
      </c>
      <c r="P3738" s="3">
        <v>-90.311753742008264</v>
      </c>
      <c r="Q3738" s="3">
        <v>0.21597358600814068</v>
      </c>
      <c r="R3738" s="3">
        <f>DD_relocated_catalogue[[#This Row],[Northing uncertainty half-length (m)]]/0.3048</f>
        <v>2.5685858994737769</v>
      </c>
      <c r="S3738" s="3">
        <f>DD_relocated_catalogue[[#This Row],[Easting uncertainty half-length (m)]]/0.3048</f>
        <v>13.896242387655995</v>
      </c>
      <c r="T3738" s="3">
        <f>DD_relocated_catalogue[[#This Row],[Depth uncertainty half-length (m)]]/0.3048</f>
        <v>1.7185675921360344</v>
      </c>
      <c r="U3738" s="4">
        <v>4.5088701892084755E-2</v>
      </c>
    </row>
    <row r="3739" spans="1:21" x14ac:dyDescent="0.25">
      <c r="A3739">
        <v>1192</v>
      </c>
      <c r="B3739" t="s">
        <v>23</v>
      </c>
      <c r="C3739" s="1">
        <v>41084.295074861111</v>
      </c>
      <c r="D3739" s="2">
        <f>(DD_relocated_catalogue[[#This Row],[SLB northing (m)]]/0.3048)+1169000</f>
        <v>1172446.000656168</v>
      </c>
      <c r="E3739" s="2">
        <f>(DD_relocated_catalogue[[#This Row],[SLB easting (m)]]/0.3048)+342000</f>
        <v>342113.99934383202</v>
      </c>
      <c r="F3739" s="2">
        <f>DD_relocated_catalogue[[#This Row],[SLB depth (m)]]/0.3048</f>
        <v>6541.0006561679784</v>
      </c>
      <c r="G3739">
        <v>0.56000000000000005</v>
      </c>
      <c r="H3739" s="1">
        <v>41084.295074814814</v>
      </c>
      <c r="I3739" s="3">
        <f>(DD_relocated_catalogue[[#This Row],[Relocated northing  (m)]]/0.3048)+1169000</f>
        <v>1172523.3202099737</v>
      </c>
      <c r="J3739" s="3">
        <f>(DD_relocated_catalogue[[#This Row],[Relocated easting (m)]]/0.3048)+342000</f>
        <v>341948.49409448821</v>
      </c>
      <c r="K3739" s="3">
        <f>DD_relocated_catalogue[[#This Row],[Relocated depth (m)]]/0.3048</f>
        <v>6581.450131233596</v>
      </c>
      <c r="L3739" s="3">
        <f>DD_relocated_catalogue[[#This Row],[Semi-minor axis length (m)]]/0.3048</f>
        <v>1.829966932048295</v>
      </c>
      <c r="M3739" s="3">
        <f>DD_relocated_catalogue[[#This Row],[Semi-intermediate axis length (m)]]/0.3048</f>
        <v>3.3395000780958179</v>
      </c>
      <c r="N3739" s="3">
        <f>DD_relocated_catalogue[[#This Row],[Semi-major axis length (m)]]/0.3048</f>
        <v>12.927264723543642</v>
      </c>
      <c r="O3739" s="3">
        <v>-57.042408858849036</v>
      </c>
      <c r="P3739" s="3">
        <v>-91.11915857024546</v>
      </c>
      <c r="Q3739" s="3">
        <v>-7.0779557753584168</v>
      </c>
      <c r="R3739" s="3">
        <f>DD_relocated_catalogue[[#This Row],[Northing uncertainty half-length (m)]]/0.3048</f>
        <v>3.4396281526266774</v>
      </c>
      <c r="S3739" s="3">
        <f>DD_relocated_catalogue[[#This Row],[Easting uncertainty half-length (m)]]/0.3048</f>
        <v>12.800198947303462</v>
      </c>
      <c r="T3739" s="3">
        <f>DD_relocated_catalogue[[#This Row],[Depth uncertainty half-length (m)]]/0.3048</f>
        <v>2.3720306419899235</v>
      </c>
      <c r="U3739" s="4">
        <v>7.8362069365431608E-2</v>
      </c>
    </row>
    <row r="3740" spans="1:21" x14ac:dyDescent="0.25">
      <c r="A3740">
        <v>6650</v>
      </c>
      <c r="B3740" t="s">
        <v>23</v>
      </c>
      <c r="C3740" s="1">
        <v>42236.574614224533</v>
      </c>
      <c r="D3740" s="2">
        <f>(DD_relocated_catalogue[[#This Row],[SLB northing (m)]]/0.3048)+1169000</f>
        <v>1172691.000656168</v>
      </c>
      <c r="E3740" s="2">
        <f>(DD_relocated_catalogue[[#This Row],[SLB easting (m)]]/0.3048)+342000</f>
        <v>342396.00065616798</v>
      </c>
      <c r="F3740" s="2">
        <f>DD_relocated_catalogue[[#This Row],[SLB depth (m)]]/0.3048</f>
        <v>7007.0013123359577</v>
      </c>
      <c r="G3740">
        <v>-1.44</v>
      </c>
      <c r="H3740" s="1">
        <v>42236.574614120371</v>
      </c>
      <c r="I3740" s="3">
        <f>(DD_relocated_catalogue[[#This Row],[Relocated northing  (m)]]/0.3048)+1169000</f>
        <v>1172783.6122047245</v>
      </c>
      <c r="J3740" s="3">
        <f>(DD_relocated_catalogue[[#This Row],[Relocated easting (m)]]/0.3048)+342000</f>
        <v>343121.66010498686</v>
      </c>
      <c r="K3740" s="3">
        <f>DD_relocated_catalogue[[#This Row],[Relocated depth (m)]]/0.3048</f>
        <v>6994.3110236220473</v>
      </c>
      <c r="L3740" s="3">
        <f>DD_relocated_catalogue[[#This Row],[Semi-minor axis length (m)]]/0.3048</f>
        <v>2.0213989569878179</v>
      </c>
      <c r="M3740" s="3">
        <f>DD_relocated_catalogue[[#This Row],[Semi-intermediate axis length (m)]]/0.3048</f>
        <v>5.9940147014665968</v>
      </c>
      <c r="N3740" s="3">
        <f>DD_relocated_catalogue[[#This Row],[Semi-major axis length (m)]]/0.3048</f>
        <v>17.392305107188012</v>
      </c>
      <c r="O3740" s="3">
        <v>-62.718512379877495</v>
      </c>
      <c r="P3740" s="3">
        <v>-91.093826638675054</v>
      </c>
      <c r="Q3740" s="3">
        <v>9.7765372402371362</v>
      </c>
      <c r="R3740" s="3">
        <f>DD_relocated_catalogue[[#This Row],[Northing uncertainty half-length (m)]]/0.3048</f>
        <v>5.9243306029222946</v>
      </c>
      <c r="S3740" s="3">
        <f>DD_relocated_catalogue[[#This Row],[Easting uncertainty half-length (m)]]/0.3048</f>
        <v>17.18670916364918</v>
      </c>
      <c r="T3740" s="3">
        <f>DD_relocated_catalogue[[#This Row],[Depth uncertainty half-length (m)]]/0.3048</f>
        <v>3.2782986315350007</v>
      </c>
      <c r="U3740" s="4">
        <v>0.10978472864418731</v>
      </c>
    </row>
    <row r="3741" spans="1:21" x14ac:dyDescent="0.25">
      <c r="A3741">
        <v>1195</v>
      </c>
      <c r="B3741" t="s">
        <v>23</v>
      </c>
      <c r="C3741" s="1">
        <v>41084.314135682871</v>
      </c>
      <c r="D3741" s="2">
        <f>(DD_relocated_catalogue[[#This Row],[SLB northing (m)]]/0.3048)+1169000</f>
        <v>1172445</v>
      </c>
      <c r="E3741" s="2">
        <f>(DD_relocated_catalogue[[#This Row],[SLB easting (m)]]/0.3048)+342000</f>
        <v>342112.00131233595</v>
      </c>
      <c r="F3741" s="2">
        <f>DD_relocated_catalogue[[#This Row],[SLB depth (m)]]/0.3048</f>
        <v>6541.0006561679784</v>
      </c>
      <c r="G3741">
        <v>-0.77</v>
      </c>
      <c r="H3741" s="1">
        <v>41084.314135636574</v>
      </c>
      <c r="I3741" s="3">
        <f>(DD_relocated_catalogue[[#This Row],[Relocated northing  (m)]]/0.3048)+1169000</f>
        <v>1172491.5780839894</v>
      </c>
      <c r="J3741" s="3">
        <f>(DD_relocated_catalogue[[#This Row],[Relocated easting (m)]]/0.3048)+342000</f>
        <v>341922.63451443572</v>
      </c>
      <c r="K3741" s="3">
        <f>DD_relocated_catalogue[[#This Row],[Relocated depth (m)]]/0.3048</f>
        <v>6581.7847769028867</v>
      </c>
      <c r="L3741" s="3">
        <f>DD_relocated_catalogue[[#This Row],[Semi-minor axis length (m)]]/0.3048</f>
        <v>1.79249348314271</v>
      </c>
      <c r="M3741" s="3">
        <f>DD_relocated_catalogue[[#This Row],[Semi-intermediate axis length (m)]]/0.3048</f>
        <v>3.6104146959410293</v>
      </c>
      <c r="N3741" s="3">
        <f>DD_relocated_catalogue[[#This Row],[Semi-major axis length (m)]]/0.3048</f>
        <v>12.427962079821306</v>
      </c>
      <c r="O3741" s="3">
        <v>-62.836049023230046</v>
      </c>
      <c r="P3741" s="3">
        <v>-92.573087211218763</v>
      </c>
      <c r="Q3741" s="3">
        <v>-7.2641531708763827</v>
      </c>
      <c r="R3741" s="3">
        <f>DD_relocated_catalogue[[#This Row],[Northing uncertainty half-length (m)]]/0.3048</f>
        <v>3.8485719702042318</v>
      </c>
      <c r="S3741" s="3">
        <f>DD_relocated_catalogue[[#This Row],[Easting uncertainty half-length (m)]]/0.3048</f>
        <v>12.253015661179106</v>
      </c>
      <c r="T3741" s="3">
        <f>DD_relocated_catalogue[[#This Row],[Depth uncertainty half-length (m)]]/0.3048</f>
        <v>2.2814501875954374</v>
      </c>
      <c r="U3741" s="4">
        <v>7.7169157167238309E-2</v>
      </c>
    </row>
    <row r="3742" spans="1:21" x14ac:dyDescent="0.25">
      <c r="A3742">
        <v>1370</v>
      </c>
      <c r="B3742" t="s">
        <v>23</v>
      </c>
      <c r="C3742" s="1">
        <v>41085.189508958334</v>
      </c>
      <c r="D3742" s="2">
        <f>(DD_relocated_catalogue[[#This Row],[SLB northing (m)]]/0.3048)+1169000</f>
        <v>1172508.999343832</v>
      </c>
      <c r="E3742" s="2">
        <f>(DD_relocated_catalogue[[#This Row],[SLB easting (m)]]/0.3048)+342000</f>
        <v>342273.99934383202</v>
      </c>
      <c r="F3742" s="2">
        <f>DD_relocated_catalogue[[#This Row],[SLB depth (m)]]/0.3048</f>
        <v>6446.0006561679784</v>
      </c>
      <c r="G3742">
        <v>-0.21</v>
      </c>
      <c r="H3742" s="1">
        <v>41085.189508923613</v>
      </c>
      <c r="I3742" s="3">
        <f>(DD_relocated_catalogue[[#This Row],[Relocated northing  (m)]]/0.3048)+1169000</f>
        <v>1172545.1902887139</v>
      </c>
      <c r="J3742" s="3">
        <f>(DD_relocated_catalogue[[#This Row],[Relocated easting (m)]]/0.3048)+342000</f>
        <v>342054.16338582675</v>
      </c>
      <c r="K3742" s="3">
        <f>DD_relocated_catalogue[[#This Row],[Relocated depth (m)]]/0.3048</f>
        <v>6432.3195538057735</v>
      </c>
      <c r="L3742" s="3">
        <f>DD_relocated_catalogue[[#This Row],[Semi-minor axis length (m)]]/0.3048</f>
        <v>1.6383558899428061</v>
      </c>
      <c r="M3742" s="3">
        <f>DD_relocated_catalogue[[#This Row],[Semi-intermediate axis length (m)]]/0.3048</f>
        <v>3.1352841939847846</v>
      </c>
      <c r="N3742" s="3">
        <f>DD_relocated_catalogue[[#This Row],[Semi-major axis length (m)]]/0.3048</f>
        <v>13.039722806060135</v>
      </c>
      <c r="O3742" s="3">
        <v>-63.489303349109541</v>
      </c>
      <c r="P3742" s="3">
        <v>-90.344090453284068</v>
      </c>
      <c r="Q3742" s="3">
        <v>-7.2920351322860526</v>
      </c>
      <c r="R3742" s="3">
        <f>DD_relocated_catalogue[[#This Row],[Northing uncertainty half-length (m)]]/0.3048</f>
        <v>3.3388362202487905</v>
      </c>
      <c r="S3742" s="3">
        <f>DD_relocated_catalogue[[#This Row],[Easting uncertainty half-length (m)]]/0.3048</f>
        <v>12.925131085301237</v>
      </c>
      <c r="T3742" s="3">
        <f>DD_relocated_catalogue[[#This Row],[Depth uncertainty half-length (m)]]/0.3048</f>
        <v>2.0086665767789218</v>
      </c>
      <c r="U3742" s="4">
        <v>8.5984081718921662E-2</v>
      </c>
    </row>
    <row r="3743" spans="1:21" x14ac:dyDescent="0.25">
      <c r="A3743">
        <v>1219</v>
      </c>
      <c r="B3743" t="s">
        <v>23</v>
      </c>
      <c r="C3743" s="1">
        <v>41084.480251793982</v>
      </c>
      <c r="D3743" s="2">
        <f>(DD_relocated_catalogue[[#This Row],[SLB northing (m)]]/0.3048)+1169000</f>
        <v>1172482.998687664</v>
      </c>
      <c r="E3743" s="2">
        <f>(DD_relocated_catalogue[[#This Row],[SLB easting (m)]]/0.3048)+342000</f>
        <v>342171.00065616798</v>
      </c>
      <c r="F3743" s="2">
        <f>DD_relocated_catalogue[[#This Row],[SLB depth (m)]]/0.3048</f>
        <v>6473.9993438320207</v>
      </c>
      <c r="G3743">
        <v>0.02</v>
      </c>
      <c r="H3743" s="1">
        <v>41084.48025177083</v>
      </c>
      <c r="I3743" s="3">
        <f>(DD_relocated_catalogue[[#This Row],[Relocated northing  (m)]]/0.3048)+1169000</f>
        <v>1172478.4612860892</v>
      </c>
      <c r="J3743" s="3">
        <f>(DD_relocated_catalogue[[#This Row],[Relocated easting (m)]]/0.3048)+342000</f>
        <v>342032.9035433071</v>
      </c>
      <c r="K3743" s="3">
        <f>DD_relocated_catalogue[[#This Row],[Relocated depth (m)]]/0.3048</f>
        <v>6469.8884514435695</v>
      </c>
      <c r="L3743" s="3">
        <f>DD_relocated_catalogue[[#This Row],[Semi-minor axis length (m)]]/0.3048</f>
        <v>1.4600716488708696</v>
      </c>
      <c r="M3743" s="3">
        <f>DD_relocated_catalogue[[#This Row],[Semi-intermediate axis length (m)]]/0.3048</f>
        <v>2.8777927754341608</v>
      </c>
      <c r="N3743" s="3">
        <f>DD_relocated_catalogue[[#This Row],[Semi-major axis length (m)]]/0.3048</f>
        <v>11.99195122869364</v>
      </c>
      <c r="O3743" s="3">
        <v>-64.043040480802333</v>
      </c>
      <c r="P3743" s="3">
        <v>-92.007595780165786</v>
      </c>
      <c r="Q3743" s="3">
        <v>-6.417340966563736</v>
      </c>
      <c r="R3743" s="3">
        <f>DD_relocated_catalogue[[#This Row],[Northing uncertainty half-length (m)]]/0.3048</f>
        <v>3.1352514686537516</v>
      </c>
      <c r="S3743" s="3">
        <f>DD_relocated_catalogue[[#This Row],[Easting uncertainty half-length (m)]]/0.3048</f>
        <v>11.867278644007834</v>
      </c>
      <c r="T3743" s="3">
        <f>DD_relocated_catalogue[[#This Row],[Depth uncertainty half-length (m)]]/0.3048</f>
        <v>1.8085626078949981</v>
      </c>
      <c r="U3743" s="4">
        <v>7.4538874881439995E-2</v>
      </c>
    </row>
    <row r="3744" spans="1:21" x14ac:dyDescent="0.25">
      <c r="A3744">
        <v>2264</v>
      </c>
      <c r="B3744" t="s">
        <v>23</v>
      </c>
      <c r="C3744" s="1">
        <v>41125.110343379631</v>
      </c>
      <c r="D3744" s="2">
        <f>(DD_relocated_catalogue[[#This Row],[SLB northing (m)]]/0.3048)+1169000</f>
        <v>1172648.999343832</v>
      </c>
      <c r="E3744" s="2">
        <f>(DD_relocated_catalogue[[#This Row],[SLB easting (m)]]/0.3048)+342000</f>
        <v>341962.00131233595</v>
      </c>
      <c r="F3744" s="2">
        <f>DD_relocated_catalogue[[#This Row],[SLB depth (m)]]/0.3048</f>
        <v>6838.9993438320207</v>
      </c>
      <c r="G3744">
        <v>-0.01</v>
      </c>
      <c r="H3744" s="1">
        <v>41125.110343321758</v>
      </c>
      <c r="I3744" s="3">
        <f>(DD_relocated_catalogue[[#This Row],[Relocated northing  (m)]]/0.3048)+1169000</f>
        <v>1172632.4179790027</v>
      </c>
      <c r="J3744" s="3">
        <f>(DD_relocated_catalogue[[#This Row],[Relocated easting (m)]]/0.3048)+342000</f>
        <v>342211.62073490815</v>
      </c>
      <c r="K3744" s="3">
        <f>DD_relocated_catalogue[[#This Row],[Relocated depth (m)]]/0.3048</f>
        <v>6896.7618110236208</v>
      </c>
      <c r="L3744" s="3">
        <f>DD_relocated_catalogue[[#This Row],[Semi-minor axis length (m)]]/0.3048</f>
        <v>1.665520716985212</v>
      </c>
      <c r="M3744" s="3">
        <f>DD_relocated_catalogue[[#This Row],[Semi-intermediate axis length (m)]]/0.3048</f>
        <v>4.1581573067108337</v>
      </c>
      <c r="N3744" s="3">
        <f>DD_relocated_catalogue[[#This Row],[Semi-major axis length (m)]]/0.3048</f>
        <v>12.906962357912464</v>
      </c>
      <c r="O3744" s="3">
        <v>-61.459093268915829</v>
      </c>
      <c r="P3744" s="3">
        <v>-95.208062823456899</v>
      </c>
      <c r="Q3744" s="3">
        <v>-0.40921794636915221</v>
      </c>
      <c r="R3744" s="3">
        <f>DD_relocated_catalogue[[#This Row],[Northing uncertainty half-length (m)]]/0.3048</f>
        <v>3.8681350417219638</v>
      </c>
      <c r="S3744" s="3">
        <f>DD_relocated_catalogue[[#This Row],[Easting uncertainty half-length (m)]]/0.3048</f>
        <v>12.845999010491536</v>
      </c>
      <c r="T3744" s="3">
        <f>DD_relocated_catalogue[[#This Row],[Depth uncertainty half-length (m)]]/0.3048</f>
        <v>2.5179203264068151</v>
      </c>
      <c r="U3744" s="4">
        <v>7.0602277940893299E-2</v>
      </c>
    </row>
    <row r="3745" spans="1:21" x14ac:dyDescent="0.25">
      <c r="A3745">
        <v>962</v>
      </c>
      <c r="B3745" t="s">
        <v>23</v>
      </c>
      <c r="C3745" s="1">
        <v>41059.440337314816</v>
      </c>
      <c r="D3745" s="2">
        <f>(DD_relocated_catalogue[[#This Row],[SLB northing (m)]]/0.3048)+1169000</f>
        <v>1172945</v>
      </c>
      <c r="E3745" s="2">
        <f>(DD_relocated_catalogue[[#This Row],[SLB easting (m)]]/0.3048)+342000</f>
        <v>342387.99868766405</v>
      </c>
      <c r="F3745" s="2">
        <f>DD_relocated_catalogue[[#This Row],[SLB depth (m)]]/0.3048</f>
        <v>6706.0006561679784</v>
      </c>
      <c r="G3745">
        <v>-0.56999999999999995</v>
      </c>
      <c r="H3745" s="1">
        <v>41059.440337349537</v>
      </c>
      <c r="I3745" s="3">
        <f>(DD_relocated_catalogue[[#This Row],[Relocated northing  (m)]]/0.3048)+1169000</f>
        <v>1172939.6161417323</v>
      </c>
      <c r="J3745" s="3">
        <f>(DD_relocated_catalogue[[#This Row],[Relocated easting (m)]]/0.3048)+342000</f>
        <v>342344.54724409449</v>
      </c>
      <c r="K3745" s="3">
        <f>DD_relocated_catalogue[[#This Row],[Relocated depth (m)]]/0.3048</f>
        <v>6683.8254593175852</v>
      </c>
      <c r="L3745" s="3">
        <f>DD_relocated_catalogue[[#This Row],[Semi-minor axis length (m)]]/0.3048</f>
        <v>1.0773941229921977</v>
      </c>
      <c r="M3745" s="3">
        <f>DD_relocated_catalogue[[#This Row],[Semi-intermediate axis length (m)]]/0.3048</f>
        <v>2.6286208573921352</v>
      </c>
      <c r="N3745" s="3">
        <f>DD_relocated_catalogue[[#This Row],[Semi-major axis length (m)]]/0.3048</f>
        <v>14.1582387989908</v>
      </c>
      <c r="O3745" s="3">
        <v>-67.46068650033807</v>
      </c>
      <c r="P3745" s="3">
        <v>-93.403397159172187</v>
      </c>
      <c r="Q3745" s="3">
        <v>0.86392394636062464</v>
      </c>
      <c r="R3745" s="3">
        <f>DD_relocated_catalogue[[#This Row],[Northing uncertainty half-length (m)]]/0.3048</f>
        <v>2.4926383114434261</v>
      </c>
      <c r="S3745" s="3">
        <f>DD_relocated_catalogue[[#This Row],[Easting uncertainty half-length (m)]]/0.3048</f>
        <v>14.143366459529311</v>
      </c>
      <c r="T3745" s="3">
        <f>DD_relocated_catalogue[[#This Row],[Depth uncertainty half-length (m)]]/0.3048</f>
        <v>1.4318100824815525</v>
      </c>
      <c r="U3745" s="4">
        <v>4.6838125043350207E-2</v>
      </c>
    </row>
    <row r="3746" spans="1:21" x14ac:dyDescent="0.25">
      <c r="A3746">
        <v>3343</v>
      </c>
      <c r="B3746" t="s">
        <v>23</v>
      </c>
      <c r="C3746" s="1">
        <v>41350.109066354169</v>
      </c>
      <c r="D3746" s="2">
        <f>(DD_relocated_catalogue[[#This Row],[SLB northing (m)]]/0.3048)+1169000</f>
        <v>1172772.998687664</v>
      </c>
      <c r="E3746" s="2">
        <f>(DD_relocated_catalogue[[#This Row],[SLB easting (m)]]/0.3048)+342000</f>
        <v>342037.99868766405</v>
      </c>
      <c r="F3746" s="2">
        <f>DD_relocated_catalogue[[#This Row],[SLB depth (m)]]/0.3048</f>
        <v>6922.0013123359577</v>
      </c>
      <c r="G3746">
        <v>-1.0900000000000001</v>
      </c>
      <c r="H3746" s="1">
        <v>41350.109066273151</v>
      </c>
      <c r="I3746" s="3">
        <f>(DD_relocated_catalogue[[#This Row],[Relocated northing  (m)]]/0.3048)+1169000</f>
        <v>1172839.5045931758</v>
      </c>
      <c r="J3746" s="3">
        <f>(DD_relocated_catalogue[[#This Row],[Relocated easting (m)]]/0.3048)+342000</f>
        <v>342463.27755905513</v>
      </c>
      <c r="K3746" s="3">
        <f>DD_relocated_catalogue[[#This Row],[Relocated depth (m)]]/0.3048</f>
        <v>6953.218503937007</v>
      </c>
      <c r="L3746" s="3">
        <f>DD_relocated_catalogue[[#This Row],[Semi-minor axis length (m)]]/0.3048</f>
        <v>1.7560126415678929</v>
      </c>
      <c r="M3746" s="3">
        <f>DD_relocated_catalogue[[#This Row],[Semi-intermediate axis length (m)]]/0.3048</f>
        <v>4.1922702703279873</v>
      </c>
      <c r="N3746" s="3">
        <f>DD_relocated_catalogue[[#This Row],[Semi-major axis length (m)]]/0.3048</f>
        <v>15.347400000268642</v>
      </c>
      <c r="O3746" s="3">
        <v>-60.873192347198149</v>
      </c>
      <c r="P3746" s="3">
        <v>92.047703623146134</v>
      </c>
      <c r="Q3746" s="3">
        <v>-0.5278994493741902</v>
      </c>
      <c r="R3746" s="3">
        <f>DD_relocated_catalogue[[#This Row],[Northing uncertainty half-length (m)]]/0.3048</f>
        <v>3.7526628343056734</v>
      </c>
      <c r="S3746" s="3">
        <f>DD_relocated_catalogue[[#This Row],[Easting uncertainty half-length (m)]]/0.3048</f>
        <v>15.341362129355032</v>
      </c>
      <c r="T3746" s="3">
        <f>DD_relocated_catalogue[[#This Row],[Depth uncertainty half-length (m)]]/0.3048</f>
        <v>2.5617760324885261</v>
      </c>
      <c r="U3746" s="4">
        <v>7.2822201343387183E-2</v>
      </c>
    </row>
    <row r="3747" spans="1:21" x14ac:dyDescent="0.25">
      <c r="A3747">
        <v>1405</v>
      </c>
      <c r="B3747" t="s">
        <v>23</v>
      </c>
      <c r="C3747" s="1">
        <v>41085.362809178238</v>
      </c>
      <c r="D3747" s="2">
        <f>(DD_relocated_catalogue[[#This Row],[SLB northing (m)]]/0.3048)+1169000</f>
        <v>1172507.998687664</v>
      </c>
      <c r="E3747" s="2">
        <f>(DD_relocated_catalogue[[#This Row],[SLB easting (m)]]/0.3048)+342000</f>
        <v>342247.00131233595</v>
      </c>
      <c r="F3747" s="2">
        <f>DD_relocated_catalogue[[#This Row],[SLB depth (m)]]/0.3048</f>
        <v>6443.9993438320207</v>
      </c>
      <c r="G3747">
        <v>-0.21</v>
      </c>
      <c r="H3747" s="1">
        <v>41085.362809143517</v>
      </c>
      <c r="I3747" s="3">
        <f>(DD_relocated_catalogue[[#This Row],[Relocated northing  (m)]]/0.3048)+1169000</f>
        <v>1172534.1141732284</v>
      </c>
      <c r="J3747" s="3">
        <f>(DD_relocated_catalogue[[#This Row],[Relocated easting (m)]]/0.3048)+342000</f>
        <v>342030.1377952756</v>
      </c>
      <c r="K3747" s="3">
        <f>DD_relocated_catalogue[[#This Row],[Relocated depth (m)]]/0.3048</f>
        <v>6417.4048556430444</v>
      </c>
      <c r="L3747" s="3">
        <f>DD_relocated_catalogue[[#This Row],[Semi-minor axis length (m)]]/0.3048</f>
        <v>1.6741645242533161</v>
      </c>
      <c r="M3747" s="3">
        <f>DD_relocated_catalogue[[#This Row],[Semi-intermediate axis length (m)]]/0.3048</f>
        <v>3.1438144341830587</v>
      </c>
      <c r="N3747" s="3">
        <f>DD_relocated_catalogue[[#This Row],[Semi-major axis length (m)]]/0.3048</f>
        <v>12.393868584570527</v>
      </c>
      <c r="O3747" s="3">
        <v>-65.57136535946465</v>
      </c>
      <c r="P3747" s="3">
        <v>-93.176440692651042</v>
      </c>
      <c r="Q3747" s="3">
        <v>-4.998865461655245</v>
      </c>
      <c r="R3747" s="3">
        <f>DD_relocated_catalogue[[#This Row],[Northing uncertainty half-length (m)]]/0.3048</f>
        <v>3.3619979765070078</v>
      </c>
      <c r="S3747" s="3">
        <f>DD_relocated_catalogue[[#This Row],[Easting uncertainty half-length (m)]]/0.3048</f>
        <v>12.273274421597893</v>
      </c>
      <c r="T3747" s="3">
        <f>DD_relocated_catalogue[[#This Row],[Depth uncertainty half-length (m)]]/0.3048</f>
        <v>2.0160656691866654</v>
      </c>
      <c r="U3747" s="4">
        <v>8.6921834127173525E-2</v>
      </c>
    </row>
    <row r="3748" spans="1:21" x14ac:dyDescent="0.25">
      <c r="A3748">
        <v>1257</v>
      </c>
      <c r="B3748" t="s">
        <v>23</v>
      </c>
      <c r="C3748" s="1">
        <v>41084.696934305553</v>
      </c>
      <c r="D3748" s="2">
        <f>(DD_relocated_catalogue[[#This Row],[SLB northing (m)]]/0.3048)+1169000</f>
        <v>1172642.001312336</v>
      </c>
      <c r="E3748" s="2">
        <f>(DD_relocated_catalogue[[#This Row],[SLB easting (m)]]/0.3048)+342000</f>
        <v>341942.99868766405</v>
      </c>
      <c r="F3748" s="2">
        <f>DD_relocated_catalogue[[#This Row],[SLB depth (m)]]/0.3048</f>
        <v>6686.0006561679784</v>
      </c>
      <c r="G3748">
        <v>-0.56000000000000005</v>
      </c>
      <c r="H3748" s="1">
        <v>41084.696934386571</v>
      </c>
      <c r="I3748" s="3">
        <f>(DD_relocated_catalogue[[#This Row],[Relocated northing  (m)]]/0.3048)+1169000</f>
        <v>1172608.8090551181</v>
      </c>
      <c r="J3748" s="3">
        <f>(DD_relocated_catalogue[[#This Row],[Relocated easting (m)]]/0.3048)+342000</f>
        <v>342050.88910761155</v>
      </c>
      <c r="K3748" s="3">
        <f>DD_relocated_catalogue[[#This Row],[Relocated depth (m)]]/0.3048</f>
        <v>6663.4153543307084</v>
      </c>
      <c r="L3748" s="3">
        <f>DD_relocated_catalogue[[#This Row],[Semi-minor axis length (m)]]/0.3048</f>
        <v>1.6579302733444539</v>
      </c>
      <c r="M3748" s="3">
        <f>DD_relocated_catalogue[[#This Row],[Semi-intermediate axis length (m)]]/0.3048</f>
        <v>3.1525521923206994</v>
      </c>
      <c r="N3748" s="3">
        <f>DD_relocated_catalogue[[#This Row],[Semi-major axis length (m)]]/0.3048</f>
        <v>13.026308812999922</v>
      </c>
      <c r="O3748" s="3">
        <v>-71.885483181836648</v>
      </c>
      <c r="P3748" s="3">
        <v>-92.24326438706666</v>
      </c>
      <c r="Q3748" s="3">
        <v>-5.973863292930143</v>
      </c>
      <c r="R3748" s="3">
        <f>DD_relocated_catalogue[[#This Row],[Northing uncertainty half-length (m)]]/0.3048</f>
        <v>3.4889842457820714</v>
      </c>
      <c r="S3748" s="3">
        <f>DD_relocated_catalogue[[#This Row],[Easting uncertainty half-length (m)]]/0.3048</f>
        <v>12.895204959793604</v>
      </c>
      <c r="T3748" s="3">
        <f>DD_relocated_catalogue[[#This Row],[Depth uncertainty half-length (m)]]/0.3048</f>
        <v>1.8525274940645318</v>
      </c>
      <c r="U3748" s="4">
        <v>6.9391366743038627E-2</v>
      </c>
    </row>
    <row r="3749" spans="1:21" x14ac:dyDescent="0.25">
      <c r="A3749">
        <v>1753</v>
      </c>
      <c r="B3749" t="s">
        <v>23</v>
      </c>
      <c r="C3749" s="1">
        <v>41087.330699861108</v>
      </c>
      <c r="D3749" s="2">
        <f>(DD_relocated_catalogue[[#This Row],[SLB northing (m)]]/0.3048)+1169000</f>
        <v>1172888.999343832</v>
      </c>
      <c r="E3749" s="2">
        <f>(DD_relocated_catalogue[[#This Row],[SLB easting (m)]]/0.3048)+342000</f>
        <v>342447.99868766405</v>
      </c>
      <c r="F3749" s="2">
        <f>DD_relocated_catalogue[[#This Row],[SLB depth (m)]]/0.3048</f>
        <v>6620</v>
      </c>
      <c r="G3749">
        <v>-0.19</v>
      </c>
      <c r="H3749" s="1">
        <v>41087.330699930557</v>
      </c>
      <c r="I3749" s="3">
        <f>(DD_relocated_catalogue[[#This Row],[Relocated northing  (m)]]/0.3048)+1169000</f>
        <v>1172889.6981627296</v>
      </c>
      <c r="J3749" s="3">
        <f>(DD_relocated_catalogue[[#This Row],[Relocated easting (m)]]/0.3048)+342000</f>
        <v>342422.73293963255</v>
      </c>
      <c r="K3749" s="3">
        <f>DD_relocated_catalogue[[#This Row],[Relocated depth (m)]]/0.3048</f>
        <v>6599.760498687664</v>
      </c>
      <c r="L3749" s="3">
        <f>DD_relocated_catalogue[[#This Row],[Semi-minor axis length (m)]]/0.3048</f>
        <v>1.8686168039861573</v>
      </c>
      <c r="M3749" s="3">
        <f>DD_relocated_catalogue[[#This Row],[Semi-intermediate axis length (m)]]/0.3048</f>
        <v>3.5277279819644343</v>
      </c>
      <c r="N3749" s="3">
        <f>DD_relocated_catalogue[[#This Row],[Semi-major axis length (m)]]/0.3048</f>
        <v>14.135338489775259</v>
      </c>
      <c r="O3749" s="3">
        <v>-61.668953959933575</v>
      </c>
      <c r="P3749" s="3">
        <v>-92.157425962491232</v>
      </c>
      <c r="Q3749" s="3">
        <v>0.85675519961720359</v>
      </c>
      <c r="R3749" s="3">
        <f>DD_relocated_catalogue[[#This Row],[Northing uncertainty half-length (m)]]/0.3048</f>
        <v>3.2271626221187053</v>
      </c>
      <c r="S3749" s="3">
        <f>DD_relocated_catalogue[[#This Row],[Easting uncertainty half-length (m)]]/0.3048</f>
        <v>14.130743375307482</v>
      </c>
      <c r="T3749" s="3">
        <f>DD_relocated_catalogue[[#This Row],[Depth uncertainty half-length (m)]]/0.3048</f>
        <v>2.3311697072194768</v>
      </c>
      <c r="U3749" s="4">
        <v>8.2722516754771672E-2</v>
      </c>
    </row>
    <row r="3750" spans="1:21" x14ac:dyDescent="0.25">
      <c r="A3750">
        <v>1720</v>
      </c>
      <c r="B3750" t="s">
        <v>23</v>
      </c>
      <c r="C3750" s="1">
        <v>41087.046505995371</v>
      </c>
      <c r="D3750" s="2">
        <f>(DD_relocated_catalogue[[#This Row],[SLB northing (m)]]/0.3048)+1169000</f>
        <v>1172740</v>
      </c>
      <c r="E3750" s="2">
        <f>(DD_relocated_catalogue[[#This Row],[SLB easting (m)]]/0.3048)+342000</f>
        <v>341965</v>
      </c>
      <c r="F3750" s="2">
        <f>DD_relocated_catalogue[[#This Row],[SLB depth (m)]]/0.3048</f>
        <v>6632.9986876640414</v>
      </c>
      <c r="G3750">
        <v>-0.27</v>
      </c>
      <c r="H3750" s="1">
        <v>41087.046506018516</v>
      </c>
      <c r="I3750" s="3">
        <f>(DD_relocated_catalogue[[#This Row],[Relocated northing  (m)]]/0.3048)+1169000</f>
        <v>1172767.3982939632</v>
      </c>
      <c r="J3750" s="3">
        <f>(DD_relocated_catalogue[[#This Row],[Relocated easting (m)]]/0.3048)+342000</f>
        <v>342318.14960629924</v>
      </c>
      <c r="K3750" s="3">
        <f>DD_relocated_catalogue[[#This Row],[Relocated depth (m)]]/0.3048</f>
        <v>6628.4219160104985</v>
      </c>
      <c r="L3750" s="3">
        <f>DD_relocated_catalogue[[#This Row],[Semi-minor axis length (m)]]/0.3048</f>
        <v>1.6925709813382923</v>
      </c>
      <c r="M3750" s="3">
        <f>DD_relocated_catalogue[[#This Row],[Semi-intermediate axis length (m)]]/0.3048</f>
        <v>4.2054406572402412</v>
      </c>
      <c r="N3750" s="3">
        <f>DD_relocated_catalogue[[#This Row],[Semi-major axis length (m)]]/0.3048</f>
        <v>14.959289254078231</v>
      </c>
      <c r="O3750" s="3">
        <v>-62.907318635554489</v>
      </c>
      <c r="P3750" s="3">
        <v>-93.295894785940717</v>
      </c>
      <c r="Q3750" s="3">
        <v>-0.48915628099912262</v>
      </c>
      <c r="R3750" s="3">
        <f>DD_relocated_catalogue[[#This Row],[Northing uncertainty half-length (m)]]/0.3048</f>
        <v>3.8839989865935927</v>
      </c>
      <c r="S3750" s="3">
        <f>DD_relocated_catalogue[[#This Row],[Easting uncertainty half-length (m)]]/0.3048</f>
        <v>14.927464622677102</v>
      </c>
      <c r="T3750" s="3">
        <f>DD_relocated_catalogue[[#This Row],[Depth uncertainty half-length (m)]]/0.3048</f>
        <v>2.463964923719395</v>
      </c>
      <c r="U3750" s="4">
        <v>7.3260278256327943E-2</v>
      </c>
    </row>
    <row r="3751" spans="1:21" x14ac:dyDescent="0.25">
      <c r="A3751">
        <v>3297</v>
      </c>
      <c r="B3751" t="s">
        <v>23</v>
      </c>
      <c r="C3751" s="1">
        <v>41340.672994826389</v>
      </c>
      <c r="D3751" s="2">
        <f>(DD_relocated_catalogue[[#This Row],[SLB northing (m)]]/0.3048)+1169000</f>
        <v>1172847.001312336</v>
      </c>
      <c r="E3751" s="2">
        <f>(DD_relocated_catalogue[[#This Row],[SLB easting (m)]]/0.3048)+342000</f>
        <v>342477.99868766405</v>
      </c>
      <c r="F3751" s="2">
        <f>DD_relocated_catalogue[[#This Row],[SLB depth (m)]]/0.3048</f>
        <v>6858.9993438320207</v>
      </c>
      <c r="G3751">
        <v>-0.33</v>
      </c>
      <c r="H3751" s="1">
        <v>41340.672994826389</v>
      </c>
      <c r="I3751" s="3">
        <f>(DD_relocated_catalogue[[#This Row],[Relocated northing  (m)]]/0.3048)+1169000</f>
        <v>1172793.937007874</v>
      </c>
      <c r="J3751" s="3">
        <f>(DD_relocated_catalogue[[#This Row],[Relocated easting (m)]]/0.3048)+342000</f>
        <v>342399.46850393701</v>
      </c>
      <c r="K3751" s="3">
        <f>DD_relocated_catalogue[[#This Row],[Relocated depth (m)]]/0.3048</f>
        <v>6914.6784776902887</v>
      </c>
      <c r="L3751" s="3">
        <f>DD_relocated_catalogue[[#This Row],[Semi-minor axis length (m)]]/0.3048</f>
        <v>1.7940386738458483</v>
      </c>
      <c r="M3751" s="3">
        <f>DD_relocated_catalogue[[#This Row],[Semi-intermediate axis length (m)]]/0.3048</f>
        <v>4.4827200571502068</v>
      </c>
      <c r="N3751" s="3">
        <f>DD_relocated_catalogue[[#This Row],[Semi-major axis length (m)]]/0.3048</f>
        <v>12.890456767612665</v>
      </c>
      <c r="O3751" s="3">
        <v>-63.077177207575701</v>
      </c>
      <c r="P3751" s="3">
        <v>-92.090337471277977</v>
      </c>
      <c r="Q3751" s="3">
        <v>-2.2992162802823257</v>
      </c>
      <c r="R3751" s="3">
        <f>DD_relocated_catalogue[[#This Row],[Northing uncertainty half-length (m)]]/0.3048</f>
        <v>4.1368735799238348</v>
      </c>
      <c r="S3751" s="3">
        <f>DD_relocated_catalogue[[#This Row],[Easting uncertainty half-length (m)]]/0.3048</f>
        <v>12.85468989283687</v>
      </c>
      <c r="T3751" s="3">
        <f>DD_relocated_catalogue[[#This Row],[Depth uncertainty half-length (m)]]/0.3048</f>
        <v>2.5827373731150391</v>
      </c>
      <c r="U3751" s="4">
        <v>8.2038665428670013E-2</v>
      </c>
    </row>
    <row r="3752" spans="1:21" x14ac:dyDescent="0.25">
      <c r="A3752">
        <v>2030</v>
      </c>
      <c r="B3752" t="s">
        <v>23</v>
      </c>
      <c r="C3752" s="1">
        <v>41105.240106701393</v>
      </c>
      <c r="D3752" s="2">
        <f>(DD_relocated_catalogue[[#This Row],[SLB northing (m)]]/0.3048)+1169000</f>
        <v>1172655</v>
      </c>
      <c r="E3752" s="2">
        <f>(DD_relocated_catalogue[[#This Row],[SLB easting (m)]]/0.3048)+342000</f>
        <v>341987.00131233595</v>
      </c>
      <c r="F3752" s="2">
        <f>DD_relocated_catalogue[[#This Row],[SLB depth (m)]]/0.3048</f>
        <v>6895</v>
      </c>
      <c r="G3752">
        <v>-0.53</v>
      </c>
      <c r="H3752" s="1">
        <v>41105.240106747682</v>
      </c>
      <c r="I3752" s="3">
        <f>(DD_relocated_catalogue[[#This Row],[Relocated northing  (m)]]/0.3048)+1169000</f>
        <v>1172694.3339895012</v>
      </c>
      <c r="J3752" s="3">
        <f>(DD_relocated_catalogue[[#This Row],[Relocated easting (m)]]/0.3048)+342000</f>
        <v>342356.26312335959</v>
      </c>
      <c r="K3752" s="3">
        <f>DD_relocated_catalogue[[#This Row],[Relocated depth (m)]]/0.3048</f>
        <v>6912.2933070866147</v>
      </c>
      <c r="L3752" s="3">
        <f>DD_relocated_catalogue[[#This Row],[Semi-minor axis length (m)]]/0.3048</f>
        <v>1.7676160731884096</v>
      </c>
      <c r="M3752" s="3">
        <f>DD_relocated_catalogue[[#This Row],[Semi-intermediate axis length (m)]]/0.3048</f>
        <v>4.1512398463902134</v>
      </c>
      <c r="N3752" s="3">
        <f>DD_relocated_catalogue[[#This Row],[Semi-major axis length (m)]]/0.3048</f>
        <v>13.316554956861857</v>
      </c>
      <c r="O3752" s="3">
        <v>-61.149902201811557</v>
      </c>
      <c r="P3752" s="3">
        <v>-95.609561223295231</v>
      </c>
      <c r="Q3752" s="3">
        <v>0.36978387968148141</v>
      </c>
      <c r="R3752" s="3">
        <f>DD_relocated_catalogue[[#This Row],[Northing uncertainty half-length (m)]]/0.3048</f>
        <v>3.8518894879645784</v>
      </c>
      <c r="S3752" s="3">
        <f>DD_relocated_catalogue[[#This Row],[Easting uncertainty half-length (m)]]/0.3048</f>
        <v>13.259865556188473</v>
      </c>
      <c r="T3752" s="3">
        <f>DD_relocated_catalogue[[#This Row],[Depth uncertainty half-length (m)]]/0.3048</f>
        <v>2.5933871350421009</v>
      </c>
      <c r="U3752" s="4">
        <v>7.3371711866599784E-2</v>
      </c>
    </row>
    <row r="3753" spans="1:21" x14ac:dyDescent="0.25">
      <c r="A3753">
        <v>1269</v>
      </c>
      <c r="B3753" t="s">
        <v>23</v>
      </c>
      <c r="C3753" s="1">
        <v>41084.716679189813</v>
      </c>
      <c r="D3753" s="2">
        <f>(DD_relocated_catalogue[[#This Row],[SLB northing (m)]]/0.3048)+1169000</f>
        <v>1172646.000656168</v>
      </c>
      <c r="E3753" s="2">
        <f>(DD_relocated_catalogue[[#This Row],[SLB easting (m)]]/0.3048)+342000</f>
        <v>341988.99934383202</v>
      </c>
      <c r="F3753" s="2">
        <f>DD_relocated_catalogue[[#This Row],[SLB depth (m)]]/0.3048</f>
        <v>6553.9993438320207</v>
      </c>
      <c r="G3753">
        <v>-0.65</v>
      </c>
      <c r="H3753" s="1">
        <v>41084.716679224533</v>
      </c>
      <c r="I3753" s="3">
        <f>(DD_relocated_catalogue[[#This Row],[Relocated northing  (m)]]/0.3048)+1169000</f>
        <v>1172709.6358267716</v>
      </c>
      <c r="J3753" s="3">
        <f>(DD_relocated_catalogue[[#This Row],[Relocated easting (m)]]/0.3048)+342000</f>
        <v>342090.8694225722</v>
      </c>
      <c r="K3753" s="3">
        <f>DD_relocated_catalogue[[#This Row],[Relocated depth (m)]]/0.3048</f>
        <v>6532.0570866141725</v>
      </c>
      <c r="L3753" s="3">
        <f>DD_relocated_catalogue[[#This Row],[Semi-minor axis length (m)]]/0.3048</f>
        <v>1.8910233878051934</v>
      </c>
      <c r="M3753" s="3">
        <f>DD_relocated_catalogue[[#This Row],[Semi-intermediate axis length (m)]]/0.3048</f>
        <v>3.4450759468412979</v>
      </c>
      <c r="N3753" s="3">
        <f>DD_relocated_catalogue[[#This Row],[Semi-major axis length (m)]]/0.3048</f>
        <v>12.61585698049397</v>
      </c>
      <c r="O3753" s="3">
        <v>-57.306249677606161</v>
      </c>
      <c r="P3753" s="3">
        <v>-92.555565884638852</v>
      </c>
      <c r="Q3753" s="3">
        <v>-5.4963426238317208</v>
      </c>
      <c r="R3753" s="3">
        <f>DD_relocated_catalogue[[#This Row],[Northing uncertainty half-length (m)]]/0.3048</f>
        <v>3.4725598881659678</v>
      </c>
      <c r="S3753" s="3">
        <f>DD_relocated_catalogue[[#This Row],[Easting uncertainty half-length (m)]]/0.3048</f>
        <v>12.500020617559624</v>
      </c>
      <c r="T3753" s="3">
        <f>DD_relocated_catalogue[[#This Row],[Depth uncertainty half-length (m)]]/0.3048</f>
        <v>2.456880907839436</v>
      </c>
      <c r="U3753" s="4">
        <v>8.1726039608869622E-2</v>
      </c>
    </row>
    <row r="3754" spans="1:21" x14ac:dyDescent="0.25">
      <c r="A3754">
        <v>1764</v>
      </c>
      <c r="B3754" t="s">
        <v>23</v>
      </c>
      <c r="C3754" s="1">
        <v>41087.370382997688</v>
      </c>
      <c r="D3754" s="2">
        <f>(DD_relocated_catalogue[[#This Row],[SLB northing (m)]]/0.3048)+1169000</f>
        <v>1172742.001312336</v>
      </c>
      <c r="E3754" s="2">
        <f>(DD_relocated_catalogue[[#This Row],[SLB easting (m)]]/0.3048)+342000</f>
        <v>342462.99868766405</v>
      </c>
      <c r="F3754" s="2">
        <f>DD_relocated_catalogue[[#This Row],[SLB depth (m)]]/0.3048</f>
        <v>6493.9993438320207</v>
      </c>
      <c r="G3754">
        <v>-0.32</v>
      </c>
      <c r="H3754" s="1">
        <v>41087.370382928239</v>
      </c>
      <c r="I3754" s="3">
        <f>(DD_relocated_catalogue[[#This Row],[Relocated northing  (m)]]/0.3048)+1169000</f>
        <v>1172797.1555118109</v>
      </c>
      <c r="J3754" s="3">
        <f>(DD_relocated_catalogue[[#This Row],[Relocated easting (m)]]/0.3048)+342000</f>
        <v>342363.72047244094</v>
      </c>
      <c r="K3754" s="3">
        <f>DD_relocated_catalogue[[#This Row],[Relocated depth (m)]]/0.3048</f>
        <v>6467.7559055118109</v>
      </c>
      <c r="L3754" s="3">
        <f>DD_relocated_catalogue[[#This Row],[Semi-minor axis length (m)]]/0.3048</f>
        <v>1.4449953201551078</v>
      </c>
      <c r="M3754" s="3">
        <f>DD_relocated_catalogue[[#This Row],[Semi-intermediate axis length (m)]]/0.3048</f>
        <v>3.3915974903750139</v>
      </c>
      <c r="N3754" s="3">
        <f>DD_relocated_catalogue[[#This Row],[Semi-major axis length (m)]]/0.3048</f>
        <v>13.045887220429769</v>
      </c>
      <c r="O3754" s="3">
        <v>-57.570543005308259</v>
      </c>
      <c r="P3754" s="3">
        <v>-91.348514071705424</v>
      </c>
      <c r="Q3754" s="3">
        <v>-1.9283820059268215</v>
      </c>
      <c r="R3754" s="3">
        <f>DD_relocated_catalogue[[#This Row],[Northing uncertainty half-length (m)]]/0.3048</f>
        <v>3.0298107370499099</v>
      </c>
      <c r="S3754" s="3">
        <f>DD_relocated_catalogue[[#This Row],[Easting uncertainty half-length (m)]]/0.3048</f>
        <v>13.026167651946102</v>
      </c>
      <c r="T3754" s="3">
        <f>DD_relocated_catalogue[[#This Row],[Depth uncertainty half-length (m)]]/0.3048</f>
        <v>2.1879103354254119</v>
      </c>
      <c r="U3754" s="4">
        <v>7.9813605591123507E-2</v>
      </c>
    </row>
    <row r="3755" spans="1:21" x14ac:dyDescent="0.25">
      <c r="A3755">
        <v>1749</v>
      </c>
      <c r="B3755" t="s">
        <v>23</v>
      </c>
      <c r="C3755" s="1">
        <v>41087.31918204861</v>
      </c>
      <c r="D3755" s="2">
        <f>(DD_relocated_catalogue[[#This Row],[SLB northing (m)]]/0.3048)+1169000</f>
        <v>1172898.999343832</v>
      </c>
      <c r="E3755" s="2">
        <f>(DD_relocated_catalogue[[#This Row],[SLB easting (m)]]/0.3048)+342000</f>
        <v>342437.99868766405</v>
      </c>
      <c r="F3755" s="2">
        <f>DD_relocated_catalogue[[#This Row],[SLB depth (m)]]/0.3048</f>
        <v>6618.9993438320207</v>
      </c>
      <c r="G3755">
        <v>0.2</v>
      </c>
      <c r="H3755" s="1">
        <v>41087.319182037034</v>
      </c>
      <c r="I3755" s="3">
        <f>(DD_relocated_catalogue[[#This Row],[Relocated northing  (m)]]/0.3048)+1169000</f>
        <v>1172871.2959317586</v>
      </c>
      <c r="J3755" s="3">
        <f>(DD_relocated_catalogue[[#This Row],[Relocated easting (m)]]/0.3048)+342000</f>
        <v>342456.78149606299</v>
      </c>
      <c r="K3755" s="3">
        <f>DD_relocated_catalogue[[#This Row],[Relocated depth (m)]]/0.3048</f>
        <v>6578.2545931758523</v>
      </c>
      <c r="L3755" s="3">
        <f>DD_relocated_catalogue[[#This Row],[Semi-minor axis length (m)]]/0.3048</f>
        <v>1.5214742315284029</v>
      </c>
      <c r="M3755" s="3">
        <f>DD_relocated_catalogue[[#This Row],[Semi-intermediate axis length (m)]]/0.3048</f>
        <v>3.5222555505574906</v>
      </c>
      <c r="N3755" s="3">
        <f>DD_relocated_catalogue[[#This Row],[Semi-major axis length (m)]]/0.3048</f>
        <v>13.08408802051188</v>
      </c>
      <c r="O3755" s="3">
        <v>-62.513778356702908</v>
      </c>
      <c r="P3755" s="3">
        <v>90.342794394212248</v>
      </c>
      <c r="Q3755" s="3">
        <v>0.16137363189116083</v>
      </c>
      <c r="R3755" s="3">
        <f>DD_relocated_catalogue[[#This Row],[Northing uncertainty half-length (m)]]/0.3048</f>
        <v>3.1886114199380846</v>
      </c>
      <c r="S3755" s="3">
        <f>DD_relocated_catalogue[[#This Row],[Easting uncertainty half-length (m)]]/0.3048</f>
        <v>13.083606364813312</v>
      </c>
      <c r="T3755" s="3">
        <f>DD_relocated_catalogue[[#This Row],[Depth uncertainty half-length (m)]]/0.3048</f>
        <v>2.1085042659677287</v>
      </c>
      <c r="U3755" s="4">
        <v>6.760900545523392E-2</v>
      </c>
    </row>
    <row r="3756" spans="1:21" x14ac:dyDescent="0.25">
      <c r="A3756">
        <v>1629</v>
      </c>
      <c r="B3756" t="s">
        <v>23</v>
      </c>
      <c r="C3756" s="1">
        <v>41086.294927418981</v>
      </c>
      <c r="D3756" s="2">
        <f>(DD_relocated_catalogue[[#This Row],[SLB northing (m)]]/0.3048)+1169000</f>
        <v>1172442.998687664</v>
      </c>
      <c r="E3756" s="2">
        <f>(DD_relocated_catalogue[[#This Row],[SLB easting (m)]]/0.3048)+342000</f>
        <v>342160</v>
      </c>
      <c r="F3756" s="2">
        <f>DD_relocated_catalogue[[#This Row],[SLB depth (m)]]/0.3048</f>
        <v>6504.9999999999991</v>
      </c>
      <c r="G3756">
        <v>0.47</v>
      </c>
      <c r="H3756" s="1">
        <v>41086.294927418981</v>
      </c>
      <c r="I3756" s="3">
        <f>(DD_relocated_catalogue[[#This Row],[Relocated northing  (m)]]/0.3048)+1169000</f>
        <v>1172485.3543307087</v>
      </c>
      <c r="J3756" s="3">
        <f>(DD_relocated_catalogue[[#This Row],[Relocated easting (m)]]/0.3048)+342000</f>
        <v>342045.01968503935</v>
      </c>
      <c r="K3756" s="3">
        <f>DD_relocated_catalogue[[#This Row],[Relocated depth (m)]]/0.3048</f>
        <v>6542.5754593175843</v>
      </c>
      <c r="L3756" s="3">
        <f>DD_relocated_catalogue[[#This Row],[Semi-minor axis length (m)]]/0.3048</f>
        <v>1.5249112045052808</v>
      </c>
      <c r="M3756" s="3">
        <f>DD_relocated_catalogue[[#This Row],[Semi-intermediate axis length (m)]]/0.3048</f>
        <v>3.1687224439330222</v>
      </c>
      <c r="N3756" s="3">
        <f>DD_relocated_catalogue[[#This Row],[Semi-major axis length (m)]]/0.3048</f>
        <v>11.905587364170223</v>
      </c>
      <c r="O3756" s="3">
        <v>-62.26908923143467</v>
      </c>
      <c r="P3756" s="3">
        <v>-91.569616970213744</v>
      </c>
      <c r="Q3756" s="3">
        <v>-4.7269832831461009</v>
      </c>
      <c r="R3756" s="3">
        <f>DD_relocated_catalogue[[#This Row],[Northing uncertainty half-length (m)]]/0.3048</f>
        <v>3.1322793867213554</v>
      </c>
      <c r="S3756" s="3">
        <f>DD_relocated_catalogue[[#This Row],[Easting uncertainty half-length (m)]]/0.3048</f>
        <v>11.836853193833113</v>
      </c>
      <c r="T3756" s="3">
        <f>DD_relocated_catalogue[[#This Row],[Depth uncertainty half-length (m)]]/0.3048</f>
        <v>1.9857941275865909</v>
      </c>
      <c r="U3756" s="4">
        <v>6.9583324295102528E-2</v>
      </c>
    </row>
    <row r="3757" spans="1:21" x14ac:dyDescent="0.25">
      <c r="A3757">
        <v>2431</v>
      </c>
      <c r="B3757" t="s">
        <v>23</v>
      </c>
      <c r="C3757" s="1">
        <v>41161.023124884261</v>
      </c>
      <c r="D3757" s="2">
        <f>(DD_relocated_catalogue[[#This Row],[SLB northing (m)]]/0.3048)+1169000</f>
        <v>1172935</v>
      </c>
      <c r="E3757" s="2">
        <f>(DD_relocated_catalogue[[#This Row],[SLB easting (m)]]/0.3048)+342000</f>
        <v>342330</v>
      </c>
      <c r="F3757" s="2">
        <f>DD_relocated_catalogue[[#This Row],[SLB depth (m)]]/0.3048</f>
        <v>6583.9993438320207</v>
      </c>
      <c r="G3757">
        <v>-1.39</v>
      </c>
      <c r="H3757" s="1">
        <v>41161.023124918982</v>
      </c>
      <c r="I3757" s="3">
        <f>(DD_relocated_catalogue[[#This Row],[Relocated northing  (m)]]/0.3048)+1169000</f>
        <v>1172909.1338582677</v>
      </c>
      <c r="J3757" s="3">
        <f>(DD_relocated_catalogue[[#This Row],[Relocated easting (m)]]/0.3048)+342000</f>
        <v>342274.60958005249</v>
      </c>
      <c r="K3757" s="3">
        <f>DD_relocated_catalogue[[#This Row],[Relocated depth (m)]]/0.3048</f>
        <v>6561.8438320209971</v>
      </c>
      <c r="L3757" s="3">
        <f>DD_relocated_catalogue[[#This Row],[Semi-minor axis length (m)]]/0.3048</f>
        <v>1.1891578090015975</v>
      </c>
      <c r="M3757" s="3">
        <f>DD_relocated_catalogue[[#This Row],[Semi-intermediate axis length (m)]]/0.3048</f>
        <v>2.6127576526864273</v>
      </c>
      <c r="N3757" s="3">
        <f>DD_relocated_catalogue[[#This Row],[Semi-major axis length (m)]]/0.3048</f>
        <v>13.705823169050614</v>
      </c>
      <c r="O3757" s="3">
        <v>-63.040982939563889</v>
      </c>
      <c r="P3757" s="3">
        <v>-92.576252620995163</v>
      </c>
      <c r="Q3757" s="3">
        <v>-1.8537703247828192</v>
      </c>
      <c r="R3757" s="3">
        <f>DD_relocated_catalogue[[#This Row],[Northing uncertainty half-length (m)]]/0.3048</f>
        <v>2.5658025128591828</v>
      </c>
      <c r="S3757" s="3">
        <f>DD_relocated_catalogue[[#This Row],[Easting uncertainty half-length (m)]]/0.3048</f>
        <v>13.667041499254747</v>
      </c>
      <c r="T3757" s="3">
        <f>DD_relocated_catalogue[[#This Row],[Depth uncertainty half-length (m)]]/0.3048</f>
        <v>1.6045612862938927</v>
      </c>
      <c r="U3757" s="4">
        <v>5.2270654653346314E-2</v>
      </c>
    </row>
    <row r="3758" spans="1:21" x14ac:dyDescent="0.25">
      <c r="A3758">
        <v>1181</v>
      </c>
      <c r="B3758" t="s">
        <v>23</v>
      </c>
      <c r="C3758" s="1">
        <v>41084.127179374998</v>
      </c>
      <c r="D3758" s="2">
        <f>(DD_relocated_catalogue[[#This Row],[SLB northing (m)]]/0.3048)+1169000</f>
        <v>1172442.998687664</v>
      </c>
      <c r="E3758" s="2">
        <f>(DD_relocated_catalogue[[#This Row],[SLB easting (m)]]/0.3048)+342000</f>
        <v>342148.99934383202</v>
      </c>
      <c r="F3758" s="2">
        <f>DD_relocated_catalogue[[#This Row],[SLB depth (m)]]/0.3048</f>
        <v>6507.9986876640414</v>
      </c>
      <c r="G3758">
        <v>0.12</v>
      </c>
      <c r="H3758" s="1">
        <v>41084.127179386574</v>
      </c>
      <c r="I3758" s="3">
        <f>(DD_relocated_catalogue[[#This Row],[Relocated northing  (m)]]/0.3048)+1169000</f>
        <v>1172503.3562992127</v>
      </c>
      <c r="J3758" s="3">
        <f>(DD_relocated_catalogue[[#This Row],[Relocated easting (m)]]/0.3048)+342000</f>
        <v>342058.89435695537</v>
      </c>
      <c r="K3758" s="3">
        <f>DD_relocated_catalogue[[#This Row],[Relocated depth (m)]]/0.3048</f>
        <v>6536.9717847769025</v>
      </c>
      <c r="L3758" s="3">
        <f>DD_relocated_catalogue[[#This Row],[Semi-minor axis length (m)]]/0.3048</f>
        <v>1.7227282622588089</v>
      </c>
      <c r="M3758" s="3">
        <f>DD_relocated_catalogue[[#This Row],[Semi-intermediate axis length (m)]]/0.3048</f>
        <v>3.6602942380239614</v>
      </c>
      <c r="N3758" s="3">
        <f>DD_relocated_catalogue[[#This Row],[Semi-major axis length (m)]]/0.3048</f>
        <v>13.009301712794358</v>
      </c>
      <c r="O3758" s="3">
        <v>-63.110914753686963</v>
      </c>
      <c r="P3758" s="3">
        <v>-92.102591096707499</v>
      </c>
      <c r="Q3758" s="3">
        <v>-5.7857302712309249</v>
      </c>
      <c r="R3758" s="3">
        <f>DD_relocated_catalogue[[#This Row],[Northing uncertainty half-length (m)]]/0.3048</f>
        <v>3.7396503856026113</v>
      </c>
      <c r="S3758" s="3">
        <f>DD_relocated_catalogue[[#This Row],[Easting uncertainty half-length (m)]]/0.3048</f>
        <v>12.891402730429082</v>
      </c>
      <c r="T3758" s="3">
        <f>DD_relocated_catalogue[[#This Row],[Depth uncertainty half-length (m)]]/0.3048</f>
        <v>2.247651751515706</v>
      </c>
      <c r="U3758" s="4">
        <v>7.7866305465325081E-2</v>
      </c>
    </row>
    <row r="3759" spans="1:21" x14ac:dyDescent="0.25">
      <c r="A3759">
        <v>1819</v>
      </c>
      <c r="B3759" t="s">
        <v>23</v>
      </c>
      <c r="C3759" s="1">
        <v>41088.532994849535</v>
      </c>
      <c r="D3759" s="2">
        <f>(DD_relocated_catalogue[[#This Row],[SLB northing (m)]]/0.3048)+1169000</f>
        <v>1172507.001312336</v>
      </c>
      <c r="E3759" s="2">
        <f>(DD_relocated_catalogue[[#This Row],[SLB easting (m)]]/0.3048)+342000</f>
        <v>341991.00065616798</v>
      </c>
      <c r="F3759" s="2">
        <f>DD_relocated_catalogue[[#This Row],[SLB depth (m)]]/0.3048</f>
        <v>6620</v>
      </c>
      <c r="G3759">
        <v>-0.78</v>
      </c>
      <c r="H3759" s="1">
        <v>41088.53299482639</v>
      </c>
      <c r="I3759" s="3">
        <f>(DD_relocated_catalogue[[#This Row],[Relocated northing  (m)]]/0.3048)+1169000</f>
        <v>1172602.0997375329</v>
      </c>
      <c r="J3759" s="3">
        <f>(DD_relocated_catalogue[[#This Row],[Relocated easting (m)]]/0.3048)+342000</f>
        <v>342204.57349081367</v>
      </c>
      <c r="K3759" s="3">
        <f>DD_relocated_catalogue[[#This Row],[Relocated depth (m)]]/0.3048</f>
        <v>6594.7670603674542</v>
      </c>
      <c r="L3759" s="3">
        <f>DD_relocated_catalogue[[#This Row],[Semi-minor axis length (m)]]/0.3048</f>
        <v>1.7965212416822898</v>
      </c>
      <c r="M3759" s="3">
        <f>DD_relocated_catalogue[[#This Row],[Semi-intermediate axis length (m)]]/0.3048</f>
        <v>3.702804185851734</v>
      </c>
      <c r="N3759" s="3">
        <f>DD_relocated_catalogue[[#This Row],[Semi-major axis length (m)]]/0.3048</f>
        <v>12.686763758875816</v>
      </c>
      <c r="O3759" s="3">
        <v>-68.945339243497941</v>
      </c>
      <c r="P3759" s="3">
        <v>-96.056448064967441</v>
      </c>
      <c r="Q3759" s="3">
        <v>-0.4217149410771468</v>
      </c>
      <c r="R3759" s="3">
        <f>DD_relocated_catalogue[[#This Row],[Northing uncertainty half-length (m)]]/0.3048</f>
        <v>3.709870231470179</v>
      </c>
      <c r="S3759" s="3">
        <f>DD_relocated_catalogue[[#This Row],[Easting uncertainty half-length (m)]]/0.3048</f>
        <v>12.606415609392119</v>
      </c>
      <c r="T3759" s="3">
        <f>DD_relocated_catalogue[[#This Row],[Depth uncertainty half-length (m)]]/0.3048</f>
        <v>2.1828837554053959</v>
      </c>
      <c r="U3759" s="4">
        <v>7.7056487005584831E-2</v>
      </c>
    </row>
    <row r="3760" spans="1:21" x14ac:dyDescent="0.25">
      <c r="A3760">
        <v>1215</v>
      </c>
      <c r="B3760" t="s">
        <v>23</v>
      </c>
      <c r="C3760" s="1">
        <v>41084.419211504632</v>
      </c>
      <c r="D3760" s="2">
        <f>(DD_relocated_catalogue[[#This Row],[SLB northing (m)]]/0.3048)+1169000</f>
        <v>1172407.001312336</v>
      </c>
      <c r="E3760" s="2">
        <f>(DD_relocated_catalogue[[#This Row],[SLB easting (m)]]/0.3048)+342000</f>
        <v>342102.99868766405</v>
      </c>
      <c r="F3760" s="2">
        <f>DD_relocated_catalogue[[#This Row],[SLB depth (m)]]/0.3048</f>
        <v>6587.0013123359577</v>
      </c>
      <c r="G3760">
        <v>-0.35</v>
      </c>
      <c r="H3760" s="1">
        <v>41084.419211493056</v>
      </c>
      <c r="I3760" s="3">
        <f>(DD_relocated_catalogue[[#This Row],[Relocated northing  (m)]]/0.3048)+1169000</f>
        <v>1172493.0741469816</v>
      </c>
      <c r="J3760" s="3">
        <f>(DD_relocated_catalogue[[#This Row],[Relocated easting (m)]]/0.3048)+342000</f>
        <v>341893.25787401578</v>
      </c>
      <c r="K3760" s="3">
        <f>DD_relocated_catalogue[[#This Row],[Relocated depth (m)]]/0.3048</f>
        <v>6580.2559055118109</v>
      </c>
      <c r="L3760" s="3">
        <f>DD_relocated_catalogue[[#This Row],[Semi-minor axis length (m)]]/0.3048</f>
        <v>1.7747031789125844</v>
      </c>
      <c r="M3760" s="3">
        <f>DD_relocated_catalogue[[#This Row],[Semi-intermediate axis length (m)]]/0.3048</f>
        <v>3.7198134457369605</v>
      </c>
      <c r="N3760" s="3">
        <f>DD_relocated_catalogue[[#This Row],[Semi-major axis length (m)]]/0.3048</f>
        <v>12.991099588974851</v>
      </c>
      <c r="O3760" s="3">
        <v>-64.639891224697593</v>
      </c>
      <c r="P3760" s="3">
        <v>-92.071706499468348</v>
      </c>
      <c r="Q3760" s="3">
        <v>-9.3775288805055137</v>
      </c>
      <c r="R3760" s="3">
        <f>DD_relocated_catalogue[[#This Row],[Northing uncertainty half-length (m)]]/0.3048</f>
        <v>4.210185110594459</v>
      </c>
      <c r="S3760" s="3">
        <f>DD_relocated_catalogue[[#This Row],[Easting uncertainty half-length (m)]]/0.3048</f>
        <v>12.739963270740422</v>
      </c>
      <c r="T3760" s="3">
        <f>DD_relocated_catalogue[[#This Row],[Depth uncertainty half-length (m)]]/0.3048</f>
        <v>2.237235041500155</v>
      </c>
      <c r="U3760" s="4">
        <v>7.9083290844543311E-2</v>
      </c>
    </row>
    <row r="3761" spans="1:21" x14ac:dyDescent="0.25">
      <c r="A3761">
        <v>1553</v>
      </c>
      <c r="B3761" t="s">
        <v>23</v>
      </c>
      <c r="C3761" s="1">
        <v>41085.740061435186</v>
      </c>
      <c r="D3761" s="2">
        <f>(DD_relocated_catalogue[[#This Row],[SLB northing (m)]]/0.3048)+1169000</f>
        <v>1172937.001312336</v>
      </c>
      <c r="E3761" s="2">
        <f>(DD_relocated_catalogue[[#This Row],[SLB easting (m)]]/0.3048)+342000</f>
        <v>342420</v>
      </c>
      <c r="F3761" s="2">
        <f>DD_relocated_catalogue[[#This Row],[SLB depth (m)]]/0.3048</f>
        <v>6708.9993438320207</v>
      </c>
      <c r="G3761">
        <v>0.06</v>
      </c>
      <c r="H3761" s="1">
        <v>41085.740061458331</v>
      </c>
      <c r="I3761" s="3">
        <f>(DD_relocated_catalogue[[#This Row],[Relocated northing  (m)]]/0.3048)+1169000</f>
        <v>1172931.9192913387</v>
      </c>
      <c r="J3761" s="3">
        <f>(DD_relocated_catalogue[[#This Row],[Relocated easting (m)]]/0.3048)+342000</f>
        <v>342491.36811023625</v>
      </c>
      <c r="K3761" s="3">
        <f>DD_relocated_catalogue[[#This Row],[Relocated depth (m)]]/0.3048</f>
        <v>6724.8818897637793</v>
      </c>
      <c r="L3761" s="3">
        <f>DD_relocated_catalogue[[#This Row],[Semi-minor axis length (m)]]/0.3048</f>
        <v>1.5557502753403554</v>
      </c>
      <c r="M3761" s="3">
        <f>DD_relocated_catalogue[[#This Row],[Semi-intermediate axis length (m)]]/0.3048</f>
        <v>3.4343301894388869</v>
      </c>
      <c r="N3761" s="3">
        <f>DD_relocated_catalogue[[#This Row],[Semi-major axis length (m)]]/0.3048</f>
        <v>13.491626318587903</v>
      </c>
      <c r="O3761" s="3">
        <v>-61.936666416787098</v>
      </c>
      <c r="P3761" s="3">
        <v>-90.158433022787563</v>
      </c>
      <c r="Q3761" s="3">
        <v>2.5321066988222656</v>
      </c>
      <c r="R3761" s="3">
        <f>DD_relocated_catalogue[[#This Row],[Northing uncertainty half-length (m)]]/0.3048</f>
        <v>3.1556065152605979</v>
      </c>
      <c r="S3761" s="3">
        <f>DD_relocated_catalogue[[#This Row],[Easting uncertainty half-length (m)]]/0.3048</f>
        <v>13.479856260698206</v>
      </c>
      <c r="T3761" s="3">
        <f>DD_relocated_catalogue[[#This Row],[Depth uncertainty half-length (m)]]/0.3048</f>
        <v>2.1140343027462323</v>
      </c>
      <c r="U3761" s="4">
        <v>6.1142088724101554E-2</v>
      </c>
    </row>
    <row r="3762" spans="1:21" x14ac:dyDescent="0.25">
      <c r="A3762">
        <v>2020</v>
      </c>
      <c r="B3762" t="s">
        <v>23</v>
      </c>
      <c r="C3762" s="1">
        <v>41104.078716574077</v>
      </c>
      <c r="D3762" s="2">
        <f>(DD_relocated_catalogue[[#This Row],[SLB northing (m)]]/0.3048)+1169000</f>
        <v>1172491.000656168</v>
      </c>
      <c r="E3762" s="2">
        <f>(DD_relocated_catalogue[[#This Row],[SLB easting (m)]]/0.3048)+342000</f>
        <v>341985</v>
      </c>
      <c r="F3762" s="2">
        <f>DD_relocated_catalogue[[#This Row],[SLB depth (m)]]/0.3048</f>
        <v>6663.9993438320207</v>
      </c>
      <c r="G3762">
        <v>-0.13</v>
      </c>
      <c r="H3762" s="1">
        <v>41104.078716574077</v>
      </c>
      <c r="I3762" s="3">
        <f>(DD_relocated_catalogue[[#This Row],[Relocated northing  (m)]]/0.3048)+1169000</f>
        <v>1172481.8897637795</v>
      </c>
      <c r="J3762" s="3">
        <f>(DD_relocated_catalogue[[#This Row],[Relocated easting (m)]]/0.3048)+342000</f>
        <v>341856.55511811026</v>
      </c>
      <c r="K3762" s="3">
        <f>DD_relocated_catalogue[[#This Row],[Relocated depth (m)]]/0.3048</f>
        <v>6656.0597112860887</v>
      </c>
      <c r="L3762" s="3">
        <f>DD_relocated_catalogue[[#This Row],[Semi-minor axis length (m)]]/0.3048</f>
        <v>1.7339016460946886</v>
      </c>
      <c r="M3762" s="3">
        <f>DD_relocated_catalogue[[#This Row],[Semi-intermediate axis length (m)]]/0.3048</f>
        <v>3.4277038854708377</v>
      </c>
      <c r="N3762" s="3">
        <f>DD_relocated_catalogue[[#This Row],[Semi-major axis length (m)]]/0.3048</f>
        <v>11.986854506335227</v>
      </c>
      <c r="O3762" s="3">
        <v>-63.419671417111985</v>
      </c>
      <c r="P3762" s="3">
        <v>-90.822508152658472</v>
      </c>
      <c r="Q3762" s="3">
        <v>-9.0674104722672073</v>
      </c>
      <c r="R3762" s="3">
        <f>DD_relocated_catalogue[[#This Row],[Northing uncertainty half-length (m)]]/0.3048</f>
        <v>3.7140382416906523</v>
      </c>
      <c r="S3762" s="3">
        <f>DD_relocated_catalogue[[#This Row],[Easting uncertainty half-length (m)]]/0.3048</f>
        <v>11.811590737891111</v>
      </c>
      <c r="T3762" s="3">
        <f>DD_relocated_catalogue[[#This Row],[Depth uncertainty half-length (m)]]/0.3048</f>
        <v>2.1559085678641621</v>
      </c>
      <c r="U3762" s="4">
        <v>7.0436372339387751E-2</v>
      </c>
    </row>
    <row r="3763" spans="1:21" x14ac:dyDescent="0.25">
      <c r="A3763">
        <v>2460</v>
      </c>
      <c r="B3763" t="s">
        <v>23</v>
      </c>
      <c r="C3763" s="1">
        <v>41166.191321516206</v>
      </c>
      <c r="D3763" s="2">
        <f>(DD_relocated_catalogue[[#This Row],[SLB northing (m)]]/0.3048)+1169000</f>
        <v>1172902.998687664</v>
      </c>
      <c r="E3763" s="2">
        <f>(DD_relocated_catalogue[[#This Row],[SLB easting (m)]]/0.3048)+342000</f>
        <v>342422.99868766405</v>
      </c>
      <c r="F3763" s="2">
        <f>DD_relocated_catalogue[[#This Row],[SLB depth (m)]]/0.3048</f>
        <v>6592.9986876640414</v>
      </c>
      <c r="G3763">
        <v>0.59</v>
      </c>
      <c r="H3763" s="1">
        <v>41166.191321550927</v>
      </c>
      <c r="I3763" s="3">
        <f>(DD_relocated_catalogue[[#This Row],[Relocated northing  (m)]]/0.3048)+1169000</f>
        <v>1172877.7591863517</v>
      </c>
      <c r="J3763" s="3">
        <f>(DD_relocated_catalogue[[#This Row],[Relocated easting (m)]]/0.3048)+342000</f>
        <v>342435.38713910762</v>
      </c>
      <c r="K3763" s="3">
        <f>DD_relocated_catalogue[[#This Row],[Relocated depth (m)]]/0.3048</f>
        <v>6566.9160104986877</v>
      </c>
      <c r="L3763" s="3">
        <f>DD_relocated_catalogue[[#This Row],[Semi-minor axis length (m)]]/0.3048</f>
        <v>1.6126871017863083</v>
      </c>
      <c r="M3763" s="3">
        <f>DD_relocated_catalogue[[#This Row],[Semi-intermediate axis length (m)]]/0.3048</f>
        <v>3.5700559830511103</v>
      </c>
      <c r="N3763" s="3">
        <f>DD_relocated_catalogue[[#This Row],[Semi-major axis length (m)]]/0.3048</f>
        <v>13.33215584214282</v>
      </c>
      <c r="O3763" s="3">
        <v>-63.450612998643358</v>
      </c>
      <c r="P3763" s="3">
        <v>-94.370179353647998</v>
      </c>
      <c r="Q3763" s="3">
        <v>1.4458659577997324</v>
      </c>
      <c r="R3763" s="3">
        <f>DD_relocated_catalogue[[#This Row],[Northing uncertainty half-length (m)]]/0.3048</f>
        <v>3.306246756978144</v>
      </c>
      <c r="S3763" s="3">
        <f>DD_relocated_catalogue[[#This Row],[Easting uncertainty half-length (m)]]/0.3048</f>
        <v>13.312091572590063</v>
      </c>
      <c r="T3763" s="3">
        <f>DD_relocated_catalogue[[#This Row],[Depth uncertainty half-length (m)]]/0.3048</f>
        <v>2.1799009661549462</v>
      </c>
      <c r="U3763" s="4">
        <v>7.2010231033593122E-2</v>
      </c>
    </row>
    <row r="3764" spans="1:21" x14ac:dyDescent="0.25">
      <c r="A3764">
        <v>1258</v>
      </c>
      <c r="B3764" t="s">
        <v>23</v>
      </c>
      <c r="C3764" s="1">
        <v>41084.697768796294</v>
      </c>
      <c r="D3764" s="2">
        <f>(DD_relocated_catalogue[[#This Row],[SLB northing (m)]]/0.3048)+1169000</f>
        <v>1172652.001312336</v>
      </c>
      <c r="E3764" s="2">
        <f>(DD_relocated_catalogue[[#This Row],[SLB easting (m)]]/0.3048)+342000</f>
        <v>341936.00065616798</v>
      </c>
      <c r="F3764" s="2">
        <f>DD_relocated_catalogue[[#This Row],[SLB depth (m)]]/0.3048</f>
        <v>6772.9986876640414</v>
      </c>
      <c r="G3764">
        <v>0.18</v>
      </c>
      <c r="H3764" s="1">
        <v>41084.697768900463</v>
      </c>
      <c r="I3764" s="3">
        <f>(DD_relocated_catalogue[[#This Row],[Relocated northing  (m)]]/0.3048)+1169000</f>
        <v>1172602.4146981628</v>
      </c>
      <c r="J3764" s="3">
        <f>(DD_relocated_catalogue[[#This Row],[Relocated easting (m)]]/0.3048)+342000</f>
        <v>342069.40288713912</v>
      </c>
      <c r="K3764" s="3">
        <f>DD_relocated_catalogue[[#This Row],[Relocated depth (m)]]/0.3048</f>
        <v>6732.3982939632542</v>
      </c>
      <c r="L3764" s="3">
        <f>DD_relocated_catalogue[[#This Row],[Semi-minor axis length (m)]]/0.3048</f>
        <v>1.6239859473846374</v>
      </c>
      <c r="M3764" s="3">
        <f>DD_relocated_catalogue[[#This Row],[Semi-intermediate axis length (m)]]/0.3048</f>
        <v>3.4714957551068868</v>
      </c>
      <c r="N3764" s="3">
        <f>DD_relocated_catalogue[[#This Row],[Semi-major axis length (m)]]/0.3048</f>
        <v>12.932104748053195</v>
      </c>
      <c r="O3764" s="3">
        <v>-67.114512356783408</v>
      </c>
      <c r="P3764" s="3">
        <v>-93.789507441208571</v>
      </c>
      <c r="Q3764" s="3">
        <v>-4.1260744473813569</v>
      </c>
      <c r="R3764" s="3">
        <f>DD_relocated_catalogue[[#This Row],[Northing uncertainty half-length (m)]]/0.3048</f>
        <v>3.634751186926759</v>
      </c>
      <c r="S3764" s="3">
        <f>DD_relocated_catalogue[[#This Row],[Easting uncertainty half-length (m)]]/0.3048</f>
        <v>12.813729049153528</v>
      </c>
      <c r="T3764" s="3">
        <f>DD_relocated_catalogue[[#This Row],[Depth uncertainty half-length (m)]]/0.3048</f>
        <v>2.0295523424389112</v>
      </c>
      <c r="U3764" s="4">
        <v>7.0929137499632505E-2</v>
      </c>
    </row>
    <row r="3765" spans="1:21" x14ac:dyDescent="0.25">
      <c r="A3765">
        <v>1347</v>
      </c>
      <c r="B3765" t="s">
        <v>23</v>
      </c>
      <c r="C3765" s="1">
        <v>41085.042219236107</v>
      </c>
      <c r="D3765" s="2">
        <f>(DD_relocated_catalogue[[#This Row],[SLB northing (m)]]/0.3048)+1169000</f>
        <v>1172455</v>
      </c>
      <c r="E3765" s="2">
        <f>(DD_relocated_catalogue[[#This Row],[SLB easting (m)]]/0.3048)+342000</f>
        <v>342268.99934383202</v>
      </c>
      <c r="F3765" s="2">
        <f>DD_relocated_catalogue[[#This Row],[SLB depth (m)]]/0.3048</f>
        <v>6467.9986876640414</v>
      </c>
      <c r="G3765">
        <v>-0.71</v>
      </c>
      <c r="H3765" s="1">
        <v>41085.042219236107</v>
      </c>
      <c r="I3765" s="3">
        <f>(DD_relocated_catalogue[[#This Row],[Relocated northing  (m)]]/0.3048)+1169000</f>
        <v>1172410.3379265091</v>
      </c>
      <c r="J3765" s="3">
        <f>(DD_relocated_catalogue[[#This Row],[Relocated easting (m)]]/0.3048)+342000</f>
        <v>341985.81692913384</v>
      </c>
      <c r="K3765" s="3">
        <f>DD_relocated_catalogue[[#This Row],[Relocated depth (m)]]/0.3048</f>
        <v>6470.0262467191596</v>
      </c>
      <c r="L3765" s="3">
        <f>DD_relocated_catalogue[[#This Row],[Semi-minor axis length (m)]]/0.3048</f>
        <v>1.4894959529509864</v>
      </c>
      <c r="M3765" s="3">
        <f>DD_relocated_catalogue[[#This Row],[Semi-intermediate axis length (m)]]/0.3048</f>
        <v>2.9556630168289701</v>
      </c>
      <c r="N3765" s="3">
        <f>DD_relocated_catalogue[[#This Row],[Semi-major axis length (m)]]/0.3048</f>
        <v>11.747356225464278</v>
      </c>
      <c r="O3765" s="3">
        <v>-62.401521920593531</v>
      </c>
      <c r="P3765" s="3">
        <v>-92.704648774710606</v>
      </c>
      <c r="Q3765" s="3">
        <v>-8.6704900056047656</v>
      </c>
      <c r="R3765" s="3">
        <f>DD_relocated_catalogue[[#This Row],[Northing uncertainty half-length (m)]]/0.3048</f>
        <v>3.4697180739280622</v>
      </c>
      <c r="S3765" s="3">
        <f>DD_relocated_catalogue[[#This Row],[Easting uncertainty half-length (m)]]/0.3048</f>
        <v>11.526109595016683</v>
      </c>
      <c r="T3765" s="3">
        <f>DD_relocated_catalogue[[#This Row],[Depth uncertainty half-length (m)]]/0.3048</f>
        <v>1.8994174563799955</v>
      </c>
      <c r="U3765" s="4">
        <v>8.17017143944017E-2</v>
      </c>
    </row>
    <row r="3766" spans="1:21" x14ac:dyDescent="0.25">
      <c r="A3766">
        <v>2042</v>
      </c>
      <c r="B3766" t="s">
        <v>23</v>
      </c>
      <c r="C3766" s="1">
        <v>41106.648950532406</v>
      </c>
      <c r="D3766" s="2">
        <f>(DD_relocated_catalogue[[#This Row],[SLB northing (m)]]/0.3048)+1169000</f>
        <v>1172752.001312336</v>
      </c>
      <c r="E3766" s="2">
        <f>(DD_relocated_catalogue[[#This Row],[SLB easting (m)]]/0.3048)+342000</f>
        <v>341996.00065616798</v>
      </c>
      <c r="F3766" s="2">
        <f>DD_relocated_catalogue[[#This Row],[SLB depth (m)]]/0.3048</f>
        <v>6893.9993438320216</v>
      </c>
      <c r="G3766">
        <v>-0.55000000000000004</v>
      </c>
      <c r="H3766" s="1">
        <v>41106.648950497685</v>
      </c>
      <c r="I3766" s="3">
        <f>(DD_relocated_catalogue[[#This Row],[Relocated northing  (m)]]/0.3048)+1169000</f>
        <v>1172716.404199475</v>
      </c>
      <c r="J3766" s="3">
        <f>(DD_relocated_catalogue[[#This Row],[Relocated easting (m)]]/0.3048)+342000</f>
        <v>342285.61679790023</v>
      </c>
      <c r="K3766" s="3">
        <f>DD_relocated_catalogue[[#This Row],[Relocated depth (m)]]/0.3048</f>
        <v>6931.4895013123351</v>
      </c>
      <c r="L3766" s="3">
        <f>DD_relocated_catalogue[[#This Row],[Semi-minor axis length (m)]]/0.3048</f>
        <v>1.3184585951853818</v>
      </c>
      <c r="M3766" s="3">
        <f>DD_relocated_catalogue[[#This Row],[Semi-intermediate axis length (m)]]/0.3048</f>
        <v>3.5732479541005642</v>
      </c>
      <c r="N3766" s="3">
        <f>DD_relocated_catalogue[[#This Row],[Semi-major axis length (m)]]/0.3048</f>
        <v>13.40711466394049</v>
      </c>
      <c r="O3766" s="3">
        <v>-62.459744536407698</v>
      </c>
      <c r="P3766" s="3">
        <v>90.45343470752006</v>
      </c>
      <c r="Q3766" s="3">
        <v>-3.0448054390977624</v>
      </c>
      <c r="R3766" s="3">
        <f>DD_relocated_catalogue[[#This Row],[Northing uncertainty half-length (m)]]/0.3048</f>
        <v>3.2558017860971957</v>
      </c>
      <c r="S3766" s="3">
        <f>DD_relocated_catalogue[[#This Row],[Easting uncertainty half-length (m)]]/0.3048</f>
        <v>13.392765807983219</v>
      </c>
      <c r="T3766" s="3">
        <f>DD_relocated_catalogue[[#This Row],[Depth uncertainty half-length (m)]]/0.3048</f>
        <v>2.0237463965756652</v>
      </c>
      <c r="U3766" s="4">
        <v>5.4862092233646069E-2</v>
      </c>
    </row>
    <row r="3767" spans="1:21" x14ac:dyDescent="0.25">
      <c r="A3767">
        <v>1271</v>
      </c>
      <c r="B3767" t="s">
        <v>23</v>
      </c>
      <c r="C3767" s="1">
        <v>41084.71761443287</v>
      </c>
      <c r="D3767" s="2">
        <f>(DD_relocated_catalogue[[#This Row],[SLB northing (m)]]/0.3048)+1169000</f>
        <v>1172425</v>
      </c>
      <c r="E3767" s="2">
        <f>(DD_relocated_catalogue[[#This Row],[SLB easting (m)]]/0.3048)+342000</f>
        <v>342091.00065616798</v>
      </c>
      <c r="F3767" s="2">
        <f>DD_relocated_catalogue[[#This Row],[SLB depth (m)]]/0.3048</f>
        <v>6564.9999999999991</v>
      </c>
      <c r="G3767">
        <v>0.2</v>
      </c>
      <c r="H3767" s="1">
        <v>41084.717614409725</v>
      </c>
      <c r="I3767" s="3">
        <f>(DD_relocated_catalogue[[#This Row],[Relocated northing  (m)]]/0.3048)+1169000</f>
        <v>1172488.0938320211</v>
      </c>
      <c r="J3767" s="3">
        <f>(DD_relocated_catalogue[[#This Row],[Relocated easting (m)]]/0.3048)+342000</f>
        <v>341949.44553805777</v>
      </c>
      <c r="K3767" s="3">
        <f>DD_relocated_catalogue[[#This Row],[Relocated depth (m)]]/0.3048</f>
        <v>6564.4291338582671</v>
      </c>
      <c r="L3767" s="3">
        <f>DD_relocated_catalogue[[#This Row],[Semi-minor axis length (m)]]/0.3048</f>
        <v>1.6873259606566045</v>
      </c>
      <c r="M3767" s="3">
        <f>DD_relocated_catalogue[[#This Row],[Semi-intermediate axis length (m)]]/0.3048</f>
        <v>3.4592872634271794</v>
      </c>
      <c r="N3767" s="3">
        <f>DD_relocated_catalogue[[#This Row],[Semi-major axis length (m)]]/0.3048</f>
        <v>12.413430464560328</v>
      </c>
      <c r="O3767" s="3">
        <v>-64.902776832970474</v>
      </c>
      <c r="P3767" s="3">
        <v>-92.821576925246916</v>
      </c>
      <c r="Q3767" s="3">
        <v>-7.1722687870943078</v>
      </c>
      <c r="R3767" s="3">
        <f>DD_relocated_catalogue[[#This Row],[Northing uncertainty half-length (m)]]/0.3048</f>
        <v>3.7823595811496808</v>
      </c>
      <c r="S3767" s="3">
        <f>DD_relocated_catalogue[[#This Row],[Easting uncertainty half-length (m)]]/0.3048</f>
        <v>12.232276897886241</v>
      </c>
      <c r="T3767" s="3">
        <f>DD_relocated_catalogue[[#This Row],[Depth uncertainty half-length (m)]]/0.3048</f>
        <v>2.1123159280135071</v>
      </c>
      <c r="U3767" s="4">
        <v>7.4227756870856074E-2</v>
      </c>
    </row>
    <row r="3768" spans="1:21" x14ac:dyDescent="0.25">
      <c r="A3768">
        <v>1355</v>
      </c>
      <c r="B3768" t="s">
        <v>23</v>
      </c>
      <c r="C3768" s="1">
        <v>41085.089536874999</v>
      </c>
      <c r="D3768" s="2">
        <f>(DD_relocated_catalogue[[#This Row],[SLB northing (m)]]/0.3048)+1169000</f>
        <v>1172431.000656168</v>
      </c>
      <c r="E3768" s="2">
        <f>(DD_relocated_catalogue[[#This Row],[SLB easting (m)]]/0.3048)+342000</f>
        <v>342186.00065616798</v>
      </c>
      <c r="F3768" s="2">
        <f>DD_relocated_catalogue[[#This Row],[SLB depth (m)]]/0.3048</f>
        <v>6497.0013123359577</v>
      </c>
      <c r="G3768">
        <v>-0.34</v>
      </c>
      <c r="H3768" s="1">
        <v>41085.089536874999</v>
      </c>
      <c r="I3768" s="3">
        <f>(DD_relocated_catalogue[[#This Row],[Relocated northing  (m)]]/0.3048)+1169000</f>
        <v>1172446.8044619423</v>
      </c>
      <c r="J3768" s="3">
        <f>(DD_relocated_catalogue[[#This Row],[Relocated easting (m)]]/0.3048)+342000</f>
        <v>342074.20275590551</v>
      </c>
      <c r="K3768" s="3">
        <f>DD_relocated_catalogue[[#This Row],[Relocated depth (m)]]/0.3048</f>
        <v>6514.2618110236217</v>
      </c>
      <c r="L3768" s="3">
        <f>DD_relocated_catalogue[[#This Row],[Semi-minor axis length (m)]]/0.3048</f>
        <v>1.6999964777596825</v>
      </c>
      <c r="M3768" s="3">
        <f>DD_relocated_catalogue[[#This Row],[Semi-intermediate axis length (m)]]/0.3048</f>
        <v>3.16865851170048</v>
      </c>
      <c r="N3768" s="3">
        <f>DD_relocated_catalogue[[#This Row],[Semi-major axis length (m)]]/0.3048</f>
        <v>11.635264402256231</v>
      </c>
      <c r="O3768" s="3">
        <v>-59.763871820806862</v>
      </c>
      <c r="P3768" s="3">
        <v>-94.244016601326962</v>
      </c>
      <c r="Q3768" s="3">
        <v>-4.0661971207353105</v>
      </c>
      <c r="R3768" s="3">
        <f>DD_relocated_catalogue[[#This Row],[Northing uncertainty half-length (m)]]/0.3048</f>
        <v>3.2390768821680758</v>
      </c>
      <c r="S3768" s="3">
        <f>DD_relocated_catalogue[[#This Row],[Easting uncertainty half-length (m)]]/0.3048</f>
        <v>11.521400925916543</v>
      </c>
      <c r="T3768" s="3">
        <f>DD_relocated_catalogue[[#This Row],[Depth uncertainty half-length (m)]]/0.3048</f>
        <v>2.1919945962824188</v>
      </c>
      <c r="U3768" s="4">
        <v>7.2947833371305157E-2</v>
      </c>
    </row>
    <row r="3769" spans="1:21" x14ac:dyDescent="0.25">
      <c r="A3769">
        <v>1238</v>
      </c>
      <c r="B3769" t="s">
        <v>23</v>
      </c>
      <c r="C3769" s="1">
        <v>41084.64307648148</v>
      </c>
      <c r="D3769" s="2">
        <f>(DD_relocated_catalogue[[#This Row],[SLB northing (m)]]/0.3048)+1169000</f>
        <v>1172437.001312336</v>
      </c>
      <c r="E3769" s="2">
        <f>(DD_relocated_catalogue[[#This Row],[SLB easting (m)]]/0.3048)+342000</f>
        <v>342173.99934383202</v>
      </c>
      <c r="F3769" s="2">
        <f>DD_relocated_catalogue[[#This Row],[SLB depth (m)]]/0.3048</f>
        <v>6493.9993438320207</v>
      </c>
      <c r="G3769">
        <v>0.04</v>
      </c>
      <c r="H3769" s="1">
        <v>41084.643076539352</v>
      </c>
      <c r="I3769" s="3">
        <f>(DD_relocated_catalogue[[#This Row],[Relocated northing  (m)]]/0.3048)+1169000</f>
        <v>1172445.2034120734</v>
      </c>
      <c r="J3769" s="3">
        <f>(DD_relocated_catalogue[[#This Row],[Relocated easting (m)]]/0.3048)+342000</f>
        <v>341956.45997375326</v>
      </c>
      <c r="K3769" s="3">
        <f>DD_relocated_catalogue[[#This Row],[Relocated depth (m)]]/0.3048</f>
        <v>6501.3451443569547</v>
      </c>
      <c r="L3769" s="3">
        <f>DD_relocated_catalogue[[#This Row],[Semi-minor axis length (m)]]/0.3048</f>
        <v>1.6610377122414961</v>
      </c>
      <c r="M3769" s="3">
        <f>DD_relocated_catalogue[[#This Row],[Semi-intermediate axis length (m)]]/0.3048</f>
        <v>3.3824391669817246</v>
      </c>
      <c r="N3769" s="3">
        <f>DD_relocated_catalogue[[#This Row],[Semi-major axis length (m)]]/0.3048</f>
        <v>11.876008060064608</v>
      </c>
      <c r="O3769" s="3">
        <v>-65.34270519824436</v>
      </c>
      <c r="P3769" s="3">
        <v>-93.329836256524956</v>
      </c>
      <c r="Q3769" s="3">
        <v>-8.6084615667511528</v>
      </c>
      <c r="R3769" s="3">
        <f>DD_relocated_catalogue[[#This Row],[Northing uncertainty half-length (m)]]/0.3048</f>
        <v>3.8907187969255683</v>
      </c>
      <c r="S3769" s="3">
        <f>DD_relocated_catalogue[[#This Row],[Easting uncertainty half-length (m)]]/0.3048</f>
        <v>11.62855559172316</v>
      </c>
      <c r="T3769" s="3">
        <f>DD_relocated_catalogue[[#This Row],[Depth uncertainty half-length (m)]]/0.3048</f>
        <v>2.0691013941818337</v>
      </c>
      <c r="U3769" s="4">
        <v>7.9320983680898294E-2</v>
      </c>
    </row>
    <row r="3770" spans="1:21" x14ac:dyDescent="0.25">
      <c r="A3770">
        <v>743</v>
      </c>
      <c r="B3770" t="s">
        <v>23</v>
      </c>
      <c r="C3770" s="1">
        <v>40986.058965856479</v>
      </c>
      <c r="D3770" s="2">
        <f>(DD_relocated_catalogue[[#This Row],[SLB northing (m)]]/0.3048)+1169000</f>
        <v>1172582.001312336</v>
      </c>
      <c r="E3770" s="2">
        <f>(DD_relocated_catalogue[[#This Row],[SLB easting (m)]]/0.3048)+342000</f>
        <v>341937.00131233595</v>
      </c>
      <c r="F3770" s="2">
        <f>DD_relocated_catalogue[[#This Row],[SLB depth (m)]]/0.3048</f>
        <v>6728.9993438320198</v>
      </c>
      <c r="G3770">
        <v>-0.97</v>
      </c>
      <c r="H3770" s="1">
        <v>40986.058965891207</v>
      </c>
      <c r="I3770" s="3">
        <f>(DD_relocated_catalogue[[#This Row],[Relocated northing  (m)]]/0.3048)+1169000</f>
        <v>1172548.0643044619</v>
      </c>
      <c r="J3770" s="3">
        <f>(DD_relocated_catalogue[[#This Row],[Relocated easting (m)]]/0.3048)+342000</f>
        <v>341753.53018372704</v>
      </c>
      <c r="K3770" s="3">
        <f>DD_relocated_catalogue[[#This Row],[Relocated depth (m)]]/0.3048</f>
        <v>6756.9586614173231</v>
      </c>
      <c r="L3770" s="3">
        <f>DD_relocated_catalogue[[#This Row],[Semi-minor axis length (m)]]/0.3048</f>
        <v>1.0598191023920649</v>
      </c>
      <c r="M3770" s="3">
        <f>DD_relocated_catalogue[[#This Row],[Semi-intermediate axis length (m)]]/0.3048</f>
        <v>2.8940577275404364</v>
      </c>
      <c r="N3770" s="3">
        <f>DD_relocated_catalogue[[#This Row],[Semi-major axis length (m)]]/0.3048</f>
        <v>13.649672585816335</v>
      </c>
      <c r="O3770" s="3">
        <v>-66.654988562476746</v>
      </c>
      <c r="P3770" s="3">
        <v>-93.442253629329329</v>
      </c>
      <c r="Q3770" s="3">
        <v>-10.461685399046219</v>
      </c>
      <c r="R3770" s="3">
        <f>DD_relocated_catalogue[[#This Row],[Northing uncertainty half-length (m)]]/0.3048</f>
        <v>4.1155866670977339</v>
      </c>
      <c r="S3770" s="3">
        <f>DD_relocated_catalogue[[#This Row],[Easting uncertainty half-length (m)]]/0.3048</f>
        <v>13.261919305301292</v>
      </c>
      <c r="T3770" s="3">
        <f>DD_relocated_catalogue[[#This Row],[Depth uncertainty half-length (m)]]/0.3048</f>
        <v>1.5304318556316148</v>
      </c>
      <c r="U3770" s="4">
        <v>4.2090160027105659E-2</v>
      </c>
    </row>
    <row r="3771" spans="1:21" x14ac:dyDescent="0.25">
      <c r="A3771">
        <v>1828</v>
      </c>
      <c r="B3771" t="s">
        <v>23</v>
      </c>
      <c r="C3771" s="1">
        <v>41088.670099143521</v>
      </c>
      <c r="D3771" s="2">
        <f>(DD_relocated_catalogue[[#This Row],[SLB northing (m)]]/0.3048)+1169000</f>
        <v>1172942.998687664</v>
      </c>
      <c r="E3771" s="2">
        <f>(DD_relocated_catalogue[[#This Row],[SLB easting (m)]]/0.3048)+342000</f>
        <v>342308.99934383202</v>
      </c>
      <c r="F3771" s="2">
        <f>DD_relocated_catalogue[[#This Row],[SLB depth (m)]]/0.3048</f>
        <v>6879.9999999999991</v>
      </c>
      <c r="G3771">
        <v>-0.32</v>
      </c>
      <c r="H3771" s="1">
        <v>41088.670099328701</v>
      </c>
      <c r="I3771" s="3">
        <f>(DD_relocated_catalogue[[#This Row],[Relocated northing  (m)]]/0.3048)+1169000</f>
        <v>1172740.8366141731</v>
      </c>
      <c r="J3771" s="3">
        <f>(DD_relocated_catalogue[[#This Row],[Relocated easting (m)]]/0.3048)+342000</f>
        <v>342083.12992125982</v>
      </c>
      <c r="K3771" s="3">
        <f>DD_relocated_catalogue[[#This Row],[Relocated depth (m)]]/0.3048</f>
        <v>6812.5524934383193</v>
      </c>
      <c r="L3771" s="3">
        <f>DD_relocated_catalogue[[#This Row],[Semi-minor axis length (m)]]/0.3048</f>
        <v>1.6078064077778553</v>
      </c>
      <c r="M3771" s="3">
        <f>DD_relocated_catalogue[[#This Row],[Semi-intermediate axis length (m)]]/0.3048</f>
        <v>3.8461414883687466</v>
      </c>
      <c r="N3771" s="3">
        <f>DD_relocated_catalogue[[#This Row],[Semi-major axis length (m)]]/0.3048</f>
        <v>12.977081856841469</v>
      </c>
      <c r="O3771" s="3">
        <v>-62.417635040692332</v>
      </c>
      <c r="P3771" s="3">
        <v>-90.512672056811709</v>
      </c>
      <c r="Q3771" s="3">
        <v>-6.5601969098664439</v>
      </c>
      <c r="R3771" s="3">
        <f>DD_relocated_catalogue[[#This Row],[Northing uncertainty half-length (m)]]/0.3048</f>
        <v>3.7895341885063809</v>
      </c>
      <c r="S3771" s="3">
        <f>DD_relocated_catalogue[[#This Row],[Easting uncertainty half-length (m)]]/0.3048</f>
        <v>12.879838580953688</v>
      </c>
      <c r="T3771" s="3">
        <f>DD_relocated_catalogue[[#This Row],[Depth uncertainty half-length (m)]]/0.3048</f>
        <v>2.278319498424715</v>
      </c>
      <c r="U3771" s="4">
        <v>6.9633910184521752E-2</v>
      </c>
    </row>
    <row r="3772" spans="1:21" x14ac:dyDescent="0.25">
      <c r="A3772">
        <v>2068</v>
      </c>
      <c r="B3772" t="s">
        <v>23</v>
      </c>
      <c r="C3772" s="1">
        <v>41108.76653789352</v>
      </c>
      <c r="D3772" s="2">
        <f>(DD_relocated_catalogue[[#This Row],[SLB northing (m)]]/0.3048)+1169000</f>
        <v>1172967.998687664</v>
      </c>
      <c r="E3772" s="2">
        <f>(DD_relocated_catalogue[[#This Row],[SLB easting (m)]]/0.3048)+342000</f>
        <v>342336.00065616798</v>
      </c>
      <c r="F3772" s="2">
        <f>DD_relocated_catalogue[[#This Row],[SLB depth (m)]]/0.3048</f>
        <v>6652.9986876640414</v>
      </c>
      <c r="G3772">
        <v>-0.51</v>
      </c>
      <c r="H3772" s="1">
        <v>41108.76653789352</v>
      </c>
      <c r="I3772" s="3">
        <f>(DD_relocated_catalogue[[#This Row],[Relocated northing  (m)]]/0.3048)+1169000</f>
        <v>1172920.5544619423</v>
      </c>
      <c r="J3772" s="3">
        <f>(DD_relocated_catalogue[[#This Row],[Relocated easting (m)]]/0.3048)+342000</f>
        <v>342214.28477690287</v>
      </c>
      <c r="K3772" s="3">
        <f>DD_relocated_catalogue[[#This Row],[Relocated depth (m)]]/0.3048</f>
        <v>6606.860236220472</v>
      </c>
      <c r="L3772" s="3">
        <f>DD_relocated_catalogue[[#This Row],[Semi-minor axis length (m)]]/0.3048</f>
        <v>1.7233466199691274</v>
      </c>
      <c r="M3772" s="3">
        <f>DD_relocated_catalogue[[#This Row],[Semi-intermediate axis length (m)]]/0.3048</f>
        <v>3.8260642448993689</v>
      </c>
      <c r="N3772" s="3">
        <f>DD_relocated_catalogue[[#This Row],[Semi-major axis length (m)]]/0.3048</f>
        <v>13.784033821284117</v>
      </c>
      <c r="O3772" s="3">
        <v>-56.521494503723162</v>
      </c>
      <c r="P3772" s="3">
        <v>-94.000430890274501</v>
      </c>
      <c r="Q3772" s="3">
        <v>-0.69679014200447387</v>
      </c>
      <c r="R3772" s="3">
        <f>DD_relocated_catalogue[[#This Row],[Northing uncertainty half-length (m)]]/0.3048</f>
        <v>3.455248633186125</v>
      </c>
      <c r="S3772" s="3">
        <f>DD_relocated_catalogue[[#This Row],[Easting uncertainty half-length (m)]]/0.3048</f>
        <v>13.739678388867928</v>
      </c>
      <c r="T3772" s="3">
        <f>DD_relocated_catalogue[[#This Row],[Depth uncertainty half-length (m)]]/0.3048</f>
        <v>2.5998199845173202</v>
      </c>
      <c r="U3772" s="4">
        <v>7.5660405516196114E-2</v>
      </c>
    </row>
    <row r="3773" spans="1:21" x14ac:dyDescent="0.25">
      <c r="A3773">
        <v>1349</v>
      </c>
      <c r="B3773" t="s">
        <v>23</v>
      </c>
      <c r="C3773" s="1">
        <v>41085.04416759259</v>
      </c>
      <c r="D3773" s="2">
        <f>(DD_relocated_catalogue[[#This Row],[SLB northing (m)]]/0.3048)+1169000</f>
        <v>1172447.001312336</v>
      </c>
      <c r="E3773" s="2">
        <f>(DD_relocated_catalogue[[#This Row],[SLB easting (m)]]/0.3048)+342000</f>
        <v>342280</v>
      </c>
      <c r="F3773" s="2">
        <f>DD_relocated_catalogue[[#This Row],[SLB depth (m)]]/0.3048</f>
        <v>6470</v>
      </c>
      <c r="G3773">
        <v>-0.98</v>
      </c>
      <c r="H3773" s="1">
        <v>41085.04416755787</v>
      </c>
      <c r="I3773" s="3">
        <f>(DD_relocated_catalogue[[#This Row],[Relocated northing  (m)]]/0.3048)+1169000</f>
        <v>1172468.6187664042</v>
      </c>
      <c r="J3773" s="3">
        <f>(DD_relocated_catalogue[[#This Row],[Relocated easting (m)]]/0.3048)+342000</f>
        <v>342271.98818897636</v>
      </c>
      <c r="K3773" s="3">
        <f>DD_relocated_catalogue[[#This Row],[Relocated depth (m)]]/0.3048</f>
        <v>6472.0669291338581</v>
      </c>
      <c r="L3773" s="3">
        <f>DD_relocated_catalogue[[#This Row],[Semi-minor axis length (m)]]/0.3048</f>
        <v>1.4182837030913507</v>
      </c>
      <c r="M3773" s="3">
        <f>DD_relocated_catalogue[[#This Row],[Semi-intermediate axis length (m)]]/0.3048</f>
        <v>2.6963446146297034</v>
      </c>
      <c r="N3773" s="3">
        <f>DD_relocated_catalogue[[#This Row],[Semi-major axis length (m)]]/0.3048</f>
        <v>11.497496092940965</v>
      </c>
      <c r="O3773" s="3">
        <v>-60.747585644098457</v>
      </c>
      <c r="P3773" s="3">
        <v>-90.888996605092643</v>
      </c>
      <c r="Q3773" s="3">
        <v>-3.6904113230002982</v>
      </c>
      <c r="R3773" s="3">
        <f>DD_relocated_catalogue[[#This Row],[Northing uncertainty half-length (m)]]/0.3048</f>
        <v>2.6006618026314463</v>
      </c>
      <c r="S3773" s="3">
        <f>DD_relocated_catalogue[[#This Row],[Easting uncertainty half-length (m)]]/0.3048</f>
        <v>11.46225614703245</v>
      </c>
      <c r="T3773" s="3">
        <f>DD_relocated_catalogue[[#This Row],[Depth uncertainty half-length (m)]]/0.3048</f>
        <v>1.7931605589377118</v>
      </c>
      <c r="U3773" s="4">
        <v>7.6161820484453885E-2</v>
      </c>
    </row>
    <row r="3774" spans="1:21" x14ac:dyDescent="0.25">
      <c r="A3774">
        <v>2307</v>
      </c>
      <c r="B3774" t="s">
        <v>23</v>
      </c>
      <c r="C3774" s="1">
        <v>41131.602930486108</v>
      </c>
      <c r="D3774" s="2">
        <f>(DD_relocated_catalogue[[#This Row],[SLB northing (m)]]/0.3048)+1169000</f>
        <v>1172978.999343832</v>
      </c>
      <c r="E3774" s="2">
        <f>(DD_relocated_catalogue[[#This Row],[SLB easting (m)]]/0.3048)+342000</f>
        <v>342202.99868766405</v>
      </c>
      <c r="F3774" s="2">
        <f>DD_relocated_catalogue[[#This Row],[SLB depth (m)]]/0.3048</f>
        <v>6686.0006561679784</v>
      </c>
      <c r="G3774">
        <v>-0.06</v>
      </c>
      <c r="H3774" s="1">
        <v>41131.60293050926</v>
      </c>
      <c r="I3774" s="3">
        <f>(DD_relocated_catalogue[[#This Row],[Relocated northing  (m)]]/0.3048)+1169000</f>
        <v>1172959.1207349082</v>
      </c>
      <c r="J3774" s="3">
        <f>(DD_relocated_catalogue[[#This Row],[Relocated easting (m)]]/0.3048)+342000</f>
        <v>342506.49278215226</v>
      </c>
      <c r="K3774" s="3">
        <f>DD_relocated_catalogue[[#This Row],[Relocated depth (m)]]/0.3048</f>
        <v>6681.6601049868759</v>
      </c>
      <c r="L3774" s="3">
        <f>DD_relocated_catalogue[[#This Row],[Semi-minor axis length (m)]]/0.3048</f>
        <v>1.8649834328825394</v>
      </c>
      <c r="M3774" s="3">
        <f>DD_relocated_catalogue[[#This Row],[Semi-intermediate axis length (m)]]/0.3048</f>
        <v>3.6392624438906793</v>
      </c>
      <c r="N3774" s="3">
        <f>DD_relocated_catalogue[[#This Row],[Semi-major axis length (m)]]/0.3048</f>
        <v>12.541038968529318</v>
      </c>
      <c r="O3774" s="3">
        <v>-63.015399954649304</v>
      </c>
      <c r="P3774" s="3">
        <v>-89.845347167774563</v>
      </c>
      <c r="Q3774" s="3">
        <v>3.0324829442220844</v>
      </c>
      <c r="R3774" s="3">
        <f>DD_relocated_catalogue[[#This Row],[Northing uncertainty half-length (m)]]/0.3048</f>
        <v>3.4080048838873536</v>
      </c>
      <c r="S3774" s="3">
        <f>DD_relocated_catalogue[[#This Row],[Easting uncertainty half-length (m)]]/0.3048</f>
        <v>12.521836359709805</v>
      </c>
      <c r="T3774" s="3">
        <f>DD_relocated_catalogue[[#This Row],[Depth uncertainty half-length (m)]]/0.3048</f>
        <v>2.3151550379571657</v>
      </c>
      <c r="U3774" s="4">
        <v>7.7628837243885848E-2</v>
      </c>
    </row>
    <row r="3775" spans="1:21" x14ac:dyDescent="0.25">
      <c r="A3775">
        <v>1496</v>
      </c>
      <c r="B3775" t="s">
        <v>23</v>
      </c>
      <c r="C3775" s="1">
        <v>41085.627660474536</v>
      </c>
      <c r="D3775" s="2">
        <f>(DD_relocated_catalogue[[#This Row],[SLB northing (m)]]/0.3048)+1169000</f>
        <v>1172761.000656168</v>
      </c>
      <c r="E3775" s="2">
        <f>(DD_relocated_catalogue[[#This Row],[SLB easting (m)]]/0.3048)+342000</f>
        <v>342508.99934383202</v>
      </c>
      <c r="F3775" s="2">
        <f>DD_relocated_catalogue[[#This Row],[SLB depth (m)]]/0.3048</f>
        <v>6536.0006561679784</v>
      </c>
      <c r="G3775">
        <v>-1.04</v>
      </c>
      <c r="H3775" s="1">
        <v>41085.627660509257</v>
      </c>
      <c r="I3775" s="3">
        <f>(DD_relocated_catalogue[[#This Row],[Relocated northing  (m)]]/0.3048)+1169000</f>
        <v>1172792.8608923885</v>
      </c>
      <c r="J3775" s="3">
        <f>(DD_relocated_catalogue[[#This Row],[Relocated easting (m)]]/0.3048)+342000</f>
        <v>342577.39501312334</v>
      </c>
      <c r="K3775" s="3">
        <f>DD_relocated_catalogue[[#This Row],[Relocated depth (m)]]/0.3048</f>
        <v>6496.1548556430444</v>
      </c>
      <c r="L3775" s="3">
        <f>DD_relocated_catalogue[[#This Row],[Semi-minor axis length (m)]]/0.3048</f>
        <v>1.8216933963868902</v>
      </c>
      <c r="M3775" s="3">
        <f>DD_relocated_catalogue[[#This Row],[Semi-intermediate axis length (m)]]/0.3048</f>
        <v>3.1314947603712588</v>
      </c>
      <c r="N3775" s="3">
        <f>DD_relocated_catalogue[[#This Row],[Semi-major axis length (m)]]/0.3048</f>
        <v>13.077344546846398</v>
      </c>
      <c r="O3775" s="3">
        <v>-64.038499718224003</v>
      </c>
      <c r="P3775" s="3">
        <v>90.558549333571392</v>
      </c>
      <c r="Q3775" s="3">
        <v>1.239390209176165</v>
      </c>
      <c r="R3775" s="3">
        <f>DD_relocated_catalogue[[#This Row],[Northing uncertainty half-length (m)]]/0.3048</f>
        <v>2.94887537399716</v>
      </c>
      <c r="S3775" s="3">
        <f>DD_relocated_catalogue[[#This Row],[Easting uncertainty half-length (m)]]/0.3048</f>
        <v>13.071184686069699</v>
      </c>
      <c r="T3775" s="3">
        <f>DD_relocated_catalogue[[#This Row],[Depth uncertainty half-length (m)]]/0.3048</f>
        <v>2.1307955107288921</v>
      </c>
      <c r="U3775" s="4">
        <v>8.8868457006701831E-2</v>
      </c>
    </row>
    <row r="3776" spans="1:21" x14ac:dyDescent="0.25">
      <c r="A3776">
        <v>1665</v>
      </c>
      <c r="B3776" t="s">
        <v>23</v>
      </c>
      <c r="C3776" s="1">
        <v>41086.65444460648</v>
      </c>
      <c r="D3776" s="2">
        <f>(DD_relocated_catalogue[[#This Row],[SLB northing (m)]]/0.3048)+1169000</f>
        <v>1172540</v>
      </c>
      <c r="E3776" s="2">
        <f>(DD_relocated_catalogue[[#This Row],[SLB easting (m)]]/0.3048)+342000</f>
        <v>342246.00065616798</v>
      </c>
      <c r="F3776" s="2">
        <f>DD_relocated_catalogue[[#This Row],[SLB depth (m)]]/0.3048</f>
        <v>6414.9999999999991</v>
      </c>
      <c r="G3776">
        <v>-0.06</v>
      </c>
      <c r="H3776" s="1">
        <v>41086.654444583335</v>
      </c>
      <c r="I3776" s="3">
        <f>(DD_relocated_catalogue[[#This Row],[Relocated northing  (m)]]/0.3048)+1169000</f>
        <v>1172580.9284776903</v>
      </c>
      <c r="J3776" s="3">
        <f>(DD_relocated_catalogue[[#This Row],[Relocated easting (m)]]/0.3048)+342000</f>
        <v>342052.78871391073</v>
      </c>
      <c r="K3776" s="3">
        <f>DD_relocated_catalogue[[#This Row],[Relocated depth (m)]]/0.3048</f>
        <v>6424.5209973753281</v>
      </c>
      <c r="L3776" s="3">
        <f>DD_relocated_catalogue[[#This Row],[Semi-minor axis length (m)]]/0.3048</f>
        <v>1.7794378105990696</v>
      </c>
      <c r="M3776" s="3">
        <f>DD_relocated_catalogue[[#This Row],[Semi-intermediate axis length (m)]]/0.3048</f>
        <v>2.854480367790257</v>
      </c>
      <c r="N3776" s="3">
        <f>DD_relocated_catalogue[[#This Row],[Semi-major axis length (m)]]/0.3048</f>
        <v>12.642122601646447</v>
      </c>
      <c r="O3776" s="3">
        <v>-67.513500746408027</v>
      </c>
      <c r="P3776" s="3">
        <v>-93.423415023791065</v>
      </c>
      <c r="Q3776" s="3">
        <v>-6.0712433698343533</v>
      </c>
      <c r="R3776" s="3">
        <f>DD_relocated_catalogue[[#This Row],[Northing uncertainty half-length (m)]]/0.3048</f>
        <v>3.3618603236834614</v>
      </c>
      <c r="S3776" s="3">
        <f>DD_relocated_catalogue[[#This Row],[Easting uncertainty half-length (m)]]/0.3048</f>
        <v>12.475008506433907</v>
      </c>
      <c r="T3776" s="3">
        <f>DD_relocated_catalogue[[#This Row],[Depth uncertainty half-length (m)]]/0.3048</f>
        <v>1.9916111657664266</v>
      </c>
      <c r="U3776" s="4">
        <v>9.5239841395984279E-2</v>
      </c>
    </row>
    <row r="3777" spans="1:21" x14ac:dyDescent="0.25">
      <c r="A3777">
        <v>1693</v>
      </c>
      <c r="B3777" t="s">
        <v>23</v>
      </c>
      <c r="C3777" s="1">
        <v>41086.908794756942</v>
      </c>
      <c r="D3777" s="2">
        <f>(DD_relocated_catalogue[[#This Row],[SLB northing (m)]]/0.3048)+1169000</f>
        <v>1172897.001312336</v>
      </c>
      <c r="E3777" s="2">
        <f>(DD_relocated_catalogue[[#This Row],[SLB easting (m)]]/0.3048)+342000</f>
        <v>342483.99934383202</v>
      </c>
      <c r="F3777" s="2">
        <f>DD_relocated_catalogue[[#This Row],[SLB depth (m)]]/0.3048</f>
        <v>6757.0013123359577</v>
      </c>
      <c r="G3777">
        <v>-0.63</v>
      </c>
      <c r="H3777" s="1">
        <v>41086.908794699077</v>
      </c>
      <c r="I3777" s="3">
        <f>(DD_relocated_catalogue[[#This Row],[Relocated northing  (m)]]/0.3048)+1169000</f>
        <v>1172901.8700787402</v>
      </c>
      <c r="J3777" s="3">
        <f>(DD_relocated_catalogue[[#This Row],[Relocated easting (m)]]/0.3048)+342000</f>
        <v>342416.92585301836</v>
      </c>
      <c r="K3777" s="3">
        <f>DD_relocated_catalogue[[#This Row],[Relocated depth (m)]]/0.3048</f>
        <v>6792.5787401574808</v>
      </c>
      <c r="L3777" s="3">
        <f>DD_relocated_catalogue[[#This Row],[Semi-minor axis length (m)]]/0.3048</f>
        <v>1.6084902275139827</v>
      </c>
      <c r="M3777" s="3">
        <f>DD_relocated_catalogue[[#This Row],[Semi-intermediate axis length (m)]]/0.3048</f>
        <v>4.0986183084351291</v>
      </c>
      <c r="N3777" s="3">
        <f>DD_relocated_catalogue[[#This Row],[Semi-major axis length (m)]]/0.3048</f>
        <v>12.243148629157721</v>
      </c>
      <c r="O3777" s="3">
        <v>-61.093561565849228</v>
      </c>
      <c r="P3777" s="3">
        <v>90.314076115132124</v>
      </c>
      <c r="Q3777" s="3">
        <v>0.20942012643062727</v>
      </c>
      <c r="R3777" s="3">
        <f>DD_relocated_catalogue[[#This Row],[Northing uncertainty half-length (m)]]/0.3048</f>
        <v>3.6524754993519273</v>
      </c>
      <c r="S3777" s="3">
        <f>DD_relocated_catalogue[[#This Row],[Easting uncertainty half-length (m)]]/0.3048</f>
        <v>12.242668166267999</v>
      </c>
      <c r="T3777" s="3">
        <f>DD_relocated_catalogue[[#This Row],[Depth uncertainty half-length (m)]]/0.3048</f>
        <v>2.4304487215961377</v>
      </c>
      <c r="U3777" s="4">
        <v>6.7756955280747572E-2</v>
      </c>
    </row>
    <row r="3778" spans="1:21" x14ac:dyDescent="0.25">
      <c r="A3778">
        <v>1173</v>
      </c>
      <c r="B3778" t="s">
        <v>23</v>
      </c>
      <c r="C3778" s="1">
        <v>41083.693614861113</v>
      </c>
      <c r="D3778" s="2">
        <f>(DD_relocated_catalogue[[#This Row],[SLB northing (m)]]/0.3048)+1169000</f>
        <v>1172772.998687664</v>
      </c>
      <c r="E3778" s="2">
        <f>(DD_relocated_catalogue[[#This Row],[SLB easting (m)]]/0.3048)+342000</f>
        <v>342451.00065616798</v>
      </c>
      <c r="F3778" s="2">
        <f>DD_relocated_catalogue[[#This Row],[SLB depth (m)]]/0.3048</f>
        <v>6482.0013123359577</v>
      </c>
      <c r="G3778">
        <v>-0.28000000000000003</v>
      </c>
      <c r="H3778" s="1">
        <v>41083.693614872682</v>
      </c>
      <c r="I3778" s="3">
        <f>(DD_relocated_catalogue[[#This Row],[Relocated northing  (m)]]/0.3048)+1169000</f>
        <v>1172804.9212598426</v>
      </c>
      <c r="J3778" s="3">
        <f>(DD_relocated_catalogue[[#This Row],[Relocated easting (m)]]/0.3048)+342000</f>
        <v>342427.04724409449</v>
      </c>
      <c r="K3778" s="3">
        <f>DD_relocated_catalogue[[#This Row],[Relocated depth (m)]]/0.3048</f>
        <v>6460.0459317585301</v>
      </c>
      <c r="L3778" s="3">
        <f>DD_relocated_catalogue[[#This Row],[Semi-minor axis length (m)]]/0.3048</f>
        <v>1.5372486841893016</v>
      </c>
      <c r="M3778" s="3">
        <f>DD_relocated_catalogue[[#This Row],[Semi-intermediate axis length (m)]]/0.3048</f>
        <v>3.1003738567621242</v>
      </c>
      <c r="N3778" s="3">
        <f>DD_relocated_catalogue[[#This Row],[Semi-major axis length (m)]]/0.3048</f>
        <v>13.38123618282625</v>
      </c>
      <c r="O3778" s="3">
        <v>-58.88611623111845</v>
      </c>
      <c r="P3778" s="3">
        <v>-90.616776504775018</v>
      </c>
      <c r="Q3778" s="3">
        <v>-0.18207421848583125</v>
      </c>
      <c r="R3778" s="3">
        <f>DD_relocated_catalogue[[#This Row],[Northing uncertainty half-length (m)]]/0.3048</f>
        <v>2.7696556753064243</v>
      </c>
      <c r="S3778" s="3">
        <f>DD_relocated_catalogue[[#This Row],[Easting uncertainty half-length (m)]]/0.3048</f>
        <v>13.380001427963208</v>
      </c>
      <c r="T3778" s="3">
        <f>DD_relocated_catalogue[[#This Row],[Depth uncertainty half-length (m)]]/0.3048</f>
        <v>2.0696286102406405</v>
      </c>
      <c r="U3778" s="4">
        <v>7.9601757290093042E-2</v>
      </c>
    </row>
    <row r="3779" spans="1:21" x14ac:dyDescent="0.25">
      <c r="A3779">
        <v>2919</v>
      </c>
      <c r="B3779" t="s">
        <v>23</v>
      </c>
      <c r="C3779" s="1">
        <v>41258.01528417824</v>
      </c>
      <c r="D3779" s="2">
        <f>(DD_relocated_catalogue[[#This Row],[SLB northing (m)]]/0.3048)+1169000</f>
        <v>1172948.999343832</v>
      </c>
      <c r="E3779" s="2">
        <f>(DD_relocated_catalogue[[#This Row],[SLB easting (m)]]/0.3048)+342000</f>
        <v>342411.00065616798</v>
      </c>
      <c r="F3779" s="2">
        <f>DD_relocated_catalogue[[#This Row],[SLB depth (m)]]/0.3048</f>
        <v>6678.9993438320207</v>
      </c>
      <c r="G3779">
        <v>-0.9</v>
      </c>
      <c r="H3779" s="1">
        <v>41258.015284189816</v>
      </c>
      <c r="I3779" s="3">
        <f>(DD_relocated_catalogue[[#This Row],[Relocated northing  (m)]]/0.3048)+1169000</f>
        <v>1172947.6837270341</v>
      </c>
      <c r="J3779" s="3">
        <f>(DD_relocated_catalogue[[#This Row],[Relocated easting (m)]]/0.3048)+342000</f>
        <v>342393.99278215226</v>
      </c>
      <c r="K3779" s="3">
        <f>DD_relocated_catalogue[[#This Row],[Relocated depth (m)]]/0.3048</f>
        <v>6677.522965879265</v>
      </c>
      <c r="L3779" s="3">
        <f>DD_relocated_catalogue[[#This Row],[Semi-minor axis length (m)]]/0.3048</f>
        <v>1.6708151056610987</v>
      </c>
      <c r="M3779" s="3">
        <f>DD_relocated_catalogue[[#This Row],[Semi-intermediate axis length (m)]]/0.3048</f>
        <v>3.6720074113811338</v>
      </c>
      <c r="N3779" s="3">
        <f>DD_relocated_catalogue[[#This Row],[Semi-major axis length (m)]]/0.3048</f>
        <v>13.893453681386099</v>
      </c>
      <c r="O3779" s="3">
        <v>-61.975289451568564</v>
      </c>
      <c r="P3779" s="3">
        <v>-93.768254814471618</v>
      </c>
      <c r="Q3779" s="3">
        <v>1.6211621355479098</v>
      </c>
      <c r="R3779" s="3">
        <f>DD_relocated_catalogue[[#This Row],[Northing uncertainty half-length (m)]]/0.3048</f>
        <v>3.3476508288411271</v>
      </c>
      <c r="S3779" s="3">
        <f>DD_relocated_catalogue[[#This Row],[Easting uncertainty half-length (m)]]/0.3048</f>
        <v>13.880670666807358</v>
      </c>
      <c r="T3779" s="3">
        <f>DD_relocated_catalogue[[#This Row],[Depth uncertainty half-length (m)]]/0.3048</f>
        <v>2.2989995320833541</v>
      </c>
      <c r="U3779" s="4">
        <v>7.0457930548726996E-2</v>
      </c>
    </row>
    <row r="3780" spans="1:21" x14ac:dyDescent="0.25">
      <c r="A3780">
        <v>2676</v>
      </c>
      <c r="B3780" t="s">
        <v>23</v>
      </c>
      <c r="C3780" s="1">
        <v>41196.726279224538</v>
      </c>
      <c r="D3780" s="2">
        <f>(DD_relocated_catalogue[[#This Row],[SLB northing (m)]]/0.3048)+1169000</f>
        <v>1172885</v>
      </c>
      <c r="E3780" s="2">
        <f>(DD_relocated_catalogue[[#This Row],[SLB easting (m)]]/0.3048)+342000</f>
        <v>342401.00065616798</v>
      </c>
      <c r="F3780" s="2">
        <f>DD_relocated_catalogue[[#This Row],[SLB depth (m)]]/0.3048</f>
        <v>6922.9986876640423</v>
      </c>
      <c r="G3780">
        <v>-0.97</v>
      </c>
      <c r="H3780" s="1">
        <v>41196.726279259259</v>
      </c>
      <c r="I3780" s="3">
        <f>(DD_relocated_catalogue[[#This Row],[Relocated northing  (m)]]/0.3048)+1169000</f>
        <v>1172837.0439632547</v>
      </c>
      <c r="J3780" s="3">
        <f>(DD_relocated_catalogue[[#This Row],[Relocated easting (m)]]/0.3048)+342000</f>
        <v>342450.59711286088</v>
      </c>
      <c r="K3780" s="3">
        <f>DD_relocated_catalogue[[#This Row],[Relocated depth (m)]]/0.3048</f>
        <v>6966.7716535433074</v>
      </c>
      <c r="L3780" s="3">
        <f>DD_relocated_catalogue[[#This Row],[Semi-minor axis length (m)]]/0.3048</f>
        <v>1.3415333229202429</v>
      </c>
      <c r="M3780" s="3">
        <f>DD_relocated_catalogue[[#This Row],[Semi-intermediate axis length (m)]]/0.3048</f>
        <v>3.3862133129273295</v>
      </c>
      <c r="N3780" s="3">
        <f>DD_relocated_catalogue[[#This Row],[Semi-major axis length (m)]]/0.3048</f>
        <v>15.57572648403649</v>
      </c>
      <c r="O3780" s="3">
        <v>-60.587512545888821</v>
      </c>
      <c r="P3780" s="3">
        <v>-92.301132208557362</v>
      </c>
      <c r="Q3780" s="3">
        <v>-0.61854452544101945</v>
      </c>
      <c r="R3780" s="3">
        <f>DD_relocated_catalogue[[#This Row],[Northing uncertainty half-length (m)]]/0.3048</f>
        <v>3.0796370092292547</v>
      </c>
      <c r="S3780" s="3">
        <f>DD_relocated_catalogue[[#This Row],[Easting uncertainty half-length (m)]]/0.3048</f>
        <v>15.556378201703467</v>
      </c>
      <c r="T3780" s="3">
        <f>DD_relocated_catalogue[[#This Row],[Depth uncertainty half-length (m)]]/0.3048</f>
        <v>2.0542028814675906</v>
      </c>
      <c r="U3780" s="4">
        <v>4.9722426368489281E-2</v>
      </c>
    </row>
    <row r="3781" spans="1:21" x14ac:dyDescent="0.25">
      <c r="A3781">
        <v>1391</v>
      </c>
      <c r="B3781" t="s">
        <v>23</v>
      </c>
      <c r="C3781" s="1">
        <v>41085.329533888886</v>
      </c>
      <c r="D3781" s="2">
        <f>(DD_relocated_catalogue[[#This Row],[SLB northing (m)]]/0.3048)+1169000</f>
        <v>1172503.999343832</v>
      </c>
      <c r="E3781" s="2">
        <f>(DD_relocated_catalogue[[#This Row],[SLB easting (m)]]/0.3048)+342000</f>
        <v>342352.99868766405</v>
      </c>
      <c r="F3781" s="2">
        <f>DD_relocated_catalogue[[#This Row],[SLB depth (m)]]/0.3048</f>
        <v>6442.0013123359577</v>
      </c>
      <c r="G3781">
        <v>-0.77</v>
      </c>
      <c r="H3781" s="1">
        <v>41085.329533877317</v>
      </c>
      <c r="I3781" s="3">
        <f>(DD_relocated_catalogue[[#This Row],[Relocated northing  (m)]]/0.3048)+1169000</f>
        <v>1172506.660104987</v>
      </c>
      <c r="J3781" s="3">
        <f>(DD_relocated_catalogue[[#This Row],[Relocated easting (m)]]/0.3048)+342000</f>
        <v>342062.55905511812</v>
      </c>
      <c r="K3781" s="3">
        <f>DD_relocated_catalogue[[#This Row],[Relocated depth (m)]]/0.3048</f>
        <v>6417.6017060367449</v>
      </c>
      <c r="L3781" s="3">
        <f>DD_relocated_catalogue[[#This Row],[Semi-minor axis length (m)]]/0.3048</f>
        <v>1.1855262898057051</v>
      </c>
      <c r="M3781" s="3">
        <f>DD_relocated_catalogue[[#This Row],[Semi-intermediate axis length (m)]]/0.3048</f>
        <v>2.0457738627044124</v>
      </c>
      <c r="N3781" s="3">
        <f>DD_relocated_catalogue[[#This Row],[Semi-major axis length (m)]]/0.3048</f>
        <v>12.082572658397952</v>
      </c>
      <c r="O3781" s="3">
        <v>-73.444064563403458</v>
      </c>
      <c r="P3781" s="3">
        <v>-94.017799936413326</v>
      </c>
      <c r="Q3781" s="3">
        <v>-5.2098957265823804</v>
      </c>
      <c r="R3781" s="3">
        <f>DD_relocated_catalogue[[#This Row],[Northing uncertainty half-length (m)]]/0.3048</f>
        <v>2.7201579975204195</v>
      </c>
      <c r="S3781" s="3">
        <f>DD_relocated_catalogue[[#This Row],[Easting uncertainty half-length (m)]]/0.3048</f>
        <v>11.929397492823393</v>
      </c>
      <c r="T3781" s="3">
        <f>DD_relocated_catalogue[[#This Row],[Depth uncertainty half-length (m)]]/0.3048</f>
        <v>1.2833634887018102</v>
      </c>
      <c r="U3781" s="4">
        <v>5.9993313872270616E-2</v>
      </c>
    </row>
    <row r="3782" spans="1:21" x14ac:dyDescent="0.25">
      <c r="A3782">
        <v>1327</v>
      </c>
      <c r="B3782" t="s">
        <v>23</v>
      </c>
      <c r="C3782" s="1">
        <v>41084.91575226852</v>
      </c>
      <c r="D3782" s="2">
        <f>(DD_relocated_catalogue[[#This Row],[SLB northing (m)]]/0.3048)+1169000</f>
        <v>1172832.001312336</v>
      </c>
      <c r="E3782" s="2">
        <f>(DD_relocated_catalogue[[#This Row],[SLB easting (m)]]/0.3048)+342000</f>
        <v>342477.00131233595</v>
      </c>
      <c r="F3782" s="2">
        <f>DD_relocated_catalogue[[#This Row],[SLB depth (m)]]/0.3048</f>
        <v>6542.9986876640414</v>
      </c>
      <c r="G3782">
        <v>-0.76</v>
      </c>
      <c r="H3782" s="1">
        <v>41084.91575226852</v>
      </c>
      <c r="I3782" s="3">
        <f>(DD_relocated_catalogue[[#This Row],[Relocated northing  (m)]]/0.3048)+1169000</f>
        <v>1172844.9835958006</v>
      </c>
      <c r="J3782" s="3">
        <f>(DD_relocated_catalogue[[#This Row],[Relocated easting (m)]]/0.3048)+342000</f>
        <v>342396.80446194223</v>
      </c>
      <c r="K3782" s="3">
        <f>DD_relocated_catalogue[[#This Row],[Relocated depth (m)]]/0.3048</f>
        <v>6520.6824146981617</v>
      </c>
      <c r="L3782" s="3">
        <f>DD_relocated_catalogue[[#This Row],[Semi-minor axis length (m)]]/0.3048</f>
        <v>1.2910646114113982</v>
      </c>
      <c r="M3782" s="3">
        <f>DD_relocated_catalogue[[#This Row],[Semi-intermediate axis length (m)]]/0.3048</f>
        <v>3.0593579873175427</v>
      </c>
      <c r="N3782" s="3">
        <f>DD_relocated_catalogue[[#This Row],[Semi-major axis length (m)]]/0.3048</f>
        <v>13.544245591531181</v>
      </c>
      <c r="O3782" s="3">
        <v>-65.291624090520372</v>
      </c>
      <c r="P3782" s="3">
        <v>-90.916839822289546</v>
      </c>
      <c r="Q3782" s="3">
        <v>-1.3659202888234387</v>
      </c>
      <c r="R3782" s="3">
        <f>DD_relocated_catalogue[[#This Row],[Northing uncertainty half-length (m)]]/0.3048</f>
        <v>2.8544794415351018</v>
      </c>
      <c r="S3782" s="3">
        <f>DD_relocated_catalogue[[#This Row],[Easting uncertainty half-length (m)]]/0.3048</f>
        <v>13.533970198191954</v>
      </c>
      <c r="T3782" s="3">
        <f>DD_relocated_catalogue[[#This Row],[Depth uncertainty half-length (m)]]/0.3048</f>
        <v>1.7238396910407832</v>
      </c>
      <c r="U3782" s="4">
        <v>6.0280928750203619E-2</v>
      </c>
    </row>
    <row r="3783" spans="1:21" x14ac:dyDescent="0.25">
      <c r="A3783">
        <v>1598</v>
      </c>
      <c r="B3783" t="s">
        <v>23</v>
      </c>
      <c r="C3783" s="1">
        <v>41086.051439918978</v>
      </c>
      <c r="D3783" s="2">
        <f>(DD_relocated_catalogue[[#This Row],[SLB northing (m)]]/0.3048)+1169000</f>
        <v>1172571.000656168</v>
      </c>
      <c r="E3783" s="2">
        <f>(DD_relocated_catalogue[[#This Row],[SLB easting (m)]]/0.3048)+342000</f>
        <v>342417.99868766405</v>
      </c>
      <c r="F3783" s="2">
        <f>DD_relocated_catalogue[[#This Row],[SLB depth (m)]]/0.3048</f>
        <v>6442.9986876640414</v>
      </c>
      <c r="G3783">
        <v>-0.38</v>
      </c>
      <c r="H3783" s="1">
        <v>41086.051439895833</v>
      </c>
      <c r="I3783" s="3">
        <f>(DD_relocated_catalogue[[#This Row],[Relocated northing  (m)]]/0.3048)+1169000</f>
        <v>1172586.0498687665</v>
      </c>
      <c r="J3783" s="3">
        <f>(DD_relocated_catalogue[[#This Row],[Relocated easting (m)]]/0.3048)+342000</f>
        <v>342131.30577427824</v>
      </c>
      <c r="K3783" s="3">
        <f>DD_relocated_catalogue[[#This Row],[Relocated depth (m)]]/0.3048</f>
        <v>6412.4442257217843</v>
      </c>
      <c r="L3783" s="3">
        <f>DD_relocated_catalogue[[#This Row],[Semi-minor axis length (m)]]/0.3048</f>
        <v>1.7171120768665766</v>
      </c>
      <c r="M3783" s="3">
        <f>DD_relocated_catalogue[[#This Row],[Semi-intermediate axis length (m)]]/0.3048</f>
        <v>3.0946421159234636</v>
      </c>
      <c r="N3783" s="3">
        <f>DD_relocated_catalogue[[#This Row],[Semi-major axis length (m)]]/0.3048</f>
        <v>12.998297416392719</v>
      </c>
      <c r="O3783" s="3">
        <v>-64.640029586713823</v>
      </c>
      <c r="P3783" s="3">
        <v>-93.11530737345754</v>
      </c>
      <c r="Q3783" s="3">
        <v>-5.7013220846307178</v>
      </c>
      <c r="R3783" s="3">
        <f>DD_relocated_catalogue[[#This Row],[Northing uncertainty half-length (m)]]/0.3048</f>
        <v>3.4391388935922245</v>
      </c>
      <c r="S3783" s="3">
        <f>DD_relocated_catalogue[[#This Row],[Easting uncertainty half-length (m)]]/0.3048</f>
        <v>12.851471219217748</v>
      </c>
      <c r="T3783" s="3">
        <f>DD_relocated_catalogue[[#This Row],[Depth uncertainty half-length (m)]]/0.3048</f>
        <v>2.0555293227220512</v>
      </c>
      <c r="U3783" s="4">
        <v>9.370733600384884E-2</v>
      </c>
    </row>
    <row r="3784" spans="1:21" x14ac:dyDescent="0.25">
      <c r="A3784">
        <v>1596</v>
      </c>
      <c r="B3784" t="s">
        <v>23</v>
      </c>
      <c r="C3784" s="1">
        <v>41086.043887430555</v>
      </c>
      <c r="D3784" s="2">
        <f>(DD_relocated_catalogue[[#This Row],[SLB northing (m)]]/0.3048)+1169000</f>
        <v>1172672.001312336</v>
      </c>
      <c r="E3784" s="2">
        <f>(DD_relocated_catalogue[[#This Row],[SLB easting (m)]]/0.3048)+342000</f>
        <v>342452.00131233595</v>
      </c>
      <c r="F3784" s="2">
        <f>DD_relocated_catalogue[[#This Row],[SLB depth (m)]]/0.3048</f>
        <v>6452.0013123359577</v>
      </c>
      <c r="G3784">
        <v>-0.44</v>
      </c>
      <c r="H3784" s="1">
        <v>41086.043887442131</v>
      </c>
      <c r="I3784" s="3">
        <f>(DD_relocated_catalogue[[#This Row],[Relocated northing  (m)]]/0.3048)+1169000</f>
        <v>1172653.5137795275</v>
      </c>
      <c r="J3784" s="3">
        <f>(DD_relocated_catalogue[[#This Row],[Relocated easting (m)]]/0.3048)+342000</f>
        <v>342110.93175853021</v>
      </c>
      <c r="K3784" s="3">
        <f>DD_relocated_catalogue[[#This Row],[Relocated depth (m)]]/0.3048</f>
        <v>6435.6758530183724</v>
      </c>
      <c r="L3784" s="3">
        <f>DD_relocated_catalogue[[#This Row],[Semi-minor axis length (m)]]/0.3048</f>
        <v>1.7101897818750997</v>
      </c>
      <c r="M3784" s="3">
        <f>DD_relocated_catalogue[[#This Row],[Semi-intermediate axis length (m)]]/0.3048</f>
        <v>3.2168896323790901</v>
      </c>
      <c r="N3784" s="3">
        <f>DD_relocated_catalogue[[#This Row],[Semi-major axis length (m)]]/0.3048</f>
        <v>12.530810961488196</v>
      </c>
      <c r="O3784" s="3">
        <v>-64.108159675881964</v>
      </c>
      <c r="P3784" s="3">
        <v>90.922555860808998</v>
      </c>
      <c r="Q3784" s="3">
        <v>-8.43449719677443</v>
      </c>
      <c r="R3784" s="3">
        <f>DD_relocated_catalogue[[#This Row],[Northing uncertainty half-length (m)]]/0.3048</f>
        <v>3.3881618981020618</v>
      </c>
      <c r="S3784" s="3">
        <f>DD_relocated_catalogue[[#This Row],[Easting uncertainty half-length (m)]]/0.3048</f>
        <v>12.420296379500297</v>
      </c>
      <c r="T3784" s="3">
        <f>DD_relocated_catalogue[[#This Row],[Depth uncertainty half-length (m)]]/0.3048</f>
        <v>2.0702626909258042</v>
      </c>
      <c r="U3784" s="4">
        <v>9.5465445991468986E-2</v>
      </c>
    </row>
    <row r="3785" spans="1:21" x14ac:dyDescent="0.25">
      <c r="A3785">
        <v>1262</v>
      </c>
      <c r="B3785" t="s">
        <v>23</v>
      </c>
      <c r="C3785" s="1">
        <v>41084.706789155091</v>
      </c>
      <c r="D3785" s="2">
        <f>(DD_relocated_catalogue[[#This Row],[SLB northing (m)]]/0.3048)+1169000</f>
        <v>1172445</v>
      </c>
      <c r="E3785" s="2">
        <f>(DD_relocated_catalogue[[#This Row],[SLB easting (m)]]/0.3048)+342000</f>
        <v>342207.99868766405</v>
      </c>
      <c r="F3785" s="2">
        <f>DD_relocated_catalogue[[#This Row],[SLB depth (m)]]/0.3048</f>
        <v>6468.9993438320207</v>
      </c>
      <c r="G3785">
        <v>-0.74</v>
      </c>
      <c r="H3785" s="1">
        <v>41084.706789189811</v>
      </c>
      <c r="I3785" s="3">
        <f>(DD_relocated_catalogue[[#This Row],[Relocated northing  (m)]]/0.3048)+1169000</f>
        <v>1172431.2795275589</v>
      </c>
      <c r="J3785" s="3">
        <f>(DD_relocated_catalogue[[#This Row],[Relocated easting (m)]]/0.3048)+342000</f>
        <v>342082.39173228346</v>
      </c>
      <c r="K3785" s="3">
        <f>DD_relocated_catalogue[[#This Row],[Relocated depth (m)]]/0.3048</f>
        <v>6470.6561679790029</v>
      </c>
      <c r="L3785" s="3">
        <f>DD_relocated_catalogue[[#This Row],[Semi-minor axis length (m)]]/0.3048</f>
        <v>0.98540534185766138</v>
      </c>
      <c r="M3785" s="3">
        <f>DD_relocated_catalogue[[#This Row],[Semi-intermediate axis length (m)]]/0.3048</f>
        <v>2.0114352582709487</v>
      </c>
      <c r="N3785" s="3">
        <f>DD_relocated_catalogue[[#This Row],[Semi-major axis length (m)]]/0.3048</f>
        <v>12.324112931863459</v>
      </c>
      <c r="O3785" s="3">
        <v>-72.06824773079893</v>
      </c>
      <c r="P3785" s="3">
        <v>-96.484431855697807</v>
      </c>
      <c r="Q3785" s="3">
        <v>-2.9694932000634169</v>
      </c>
      <c r="R3785" s="3">
        <f>DD_relocated_catalogue[[#This Row],[Northing uncertainty half-length (m)]]/0.3048</f>
        <v>2.7189661932783293</v>
      </c>
      <c r="S3785" s="3">
        <f>DD_relocated_catalogue[[#This Row],[Easting uncertainty half-length (m)]]/0.3048</f>
        <v>12.16022931401492</v>
      </c>
      <c r="T3785" s="3">
        <f>DD_relocated_catalogue[[#This Row],[Depth uncertainty half-length (m)]]/0.3048</f>
        <v>1.197757532275866</v>
      </c>
      <c r="U3785" s="4">
        <v>5.1312939021966791E-2</v>
      </c>
    </row>
    <row r="3786" spans="1:21" x14ac:dyDescent="0.25">
      <c r="A3786">
        <v>1626</v>
      </c>
      <c r="B3786" t="s">
        <v>23</v>
      </c>
      <c r="C3786" s="1">
        <v>41086.288963206018</v>
      </c>
      <c r="D3786" s="2">
        <f>(DD_relocated_catalogue[[#This Row],[SLB northing (m)]]/0.3048)+1169000</f>
        <v>1172427.001312336</v>
      </c>
      <c r="E3786" s="2">
        <f>(DD_relocated_catalogue[[#This Row],[SLB easting (m)]]/0.3048)+342000</f>
        <v>342222.99868766405</v>
      </c>
      <c r="F3786" s="2">
        <f>DD_relocated_catalogue[[#This Row],[SLB depth (m)]]/0.3048</f>
        <v>6481.0006561679793</v>
      </c>
      <c r="G3786">
        <v>-0.71</v>
      </c>
      <c r="H3786" s="1">
        <v>41086.288963182873</v>
      </c>
      <c r="I3786" s="3">
        <f>(DD_relocated_catalogue[[#This Row],[Relocated northing  (m)]]/0.3048)+1169000</f>
        <v>1172419.9770341208</v>
      </c>
      <c r="J3786" s="3">
        <f>(DD_relocated_catalogue[[#This Row],[Relocated easting (m)]]/0.3048)+342000</f>
        <v>342040.77427821525</v>
      </c>
      <c r="K3786" s="3">
        <f>DD_relocated_catalogue[[#This Row],[Relocated depth (m)]]/0.3048</f>
        <v>6501.0564304461941</v>
      </c>
      <c r="L3786" s="3">
        <f>DD_relocated_catalogue[[#This Row],[Semi-minor axis length (m)]]/0.3048</f>
        <v>1.6199584567537806</v>
      </c>
      <c r="M3786" s="3">
        <f>DD_relocated_catalogue[[#This Row],[Semi-intermediate axis length (m)]]/0.3048</f>
        <v>3.1090382977332109</v>
      </c>
      <c r="N3786" s="3">
        <f>DD_relocated_catalogue[[#This Row],[Semi-major axis length (m)]]/0.3048</f>
        <v>12.32379740987783</v>
      </c>
      <c r="O3786" s="3">
        <v>-68.686037332621041</v>
      </c>
      <c r="P3786" s="3">
        <v>-93.585811157395398</v>
      </c>
      <c r="Q3786" s="3">
        <v>-5.968731228157151</v>
      </c>
      <c r="R3786" s="3">
        <f>DD_relocated_catalogue[[#This Row],[Northing uncertainty half-length (m)]]/0.3048</f>
        <v>3.5145144985620682</v>
      </c>
      <c r="S3786" s="3">
        <f>DD_relocated_catalogue[[#This Row],[Easting uncertainty half-length (m)]]/0.3048</f>
        <v>12.158324160566188</v>
      </c>
      <c r="T3786" s="3">
        <f>DD_relocated_catalogue[[#This Row],[Depth uncertainty half-length (m)]]/0.3048</f>
        <v>1.9045038926894085</v>
      </c>
      <c r="U3786" s="4">
        <v>7.7750842524154609E-2</v>
      </c>
    </row>
    <row r="3787" spans="1:21" x14ac:dyDescent="0.25">
      <c r="A3787">
        <v>1196</v>
      </c>
      <c r="B3787" t="s">
        <v>23</v>
      </c>
      <c r="C3787" s="1">
        <v>41084.314850509261</v>
      </c>
      <c r="D3787" s="2">
        <f>(DD_relocated_catalogue[[#This Row],[SLB northing (m)]]/0.3048)+1169000</f>
        <v>1172411.000656168</v>
      </c>
      <c r="E3787" s="2">
        <f>(DD_relocated_catalogue[[#This Row],[SLB easting (m)]]/0.3048)+342000</f>
        <v>342110</v>
      </c>
      <c r="F3787" s="2">
        <f>DD_relocated_catalogue[[#This Row],[SLB depth (m)]]/0.3048</f>
        <v>6547.9986876640414</v>
      </c>
      <c r="G3787">
        <v>-0.54</v>
      </c>
      <c r="H3787" s="1">
        <v>41084.314850532406</v>
      </c>
      <c r="I3787" s="3">
        <f>(DD_relocated_catalogue[[#This Row],[Relocated northing  (m)]]/0.3048)+1169000</f>
        <v>1172483.8353018372</v>
      </c>
      <c r="J3787" s="3">
        <f>(DD_relocated_catalogue[[#This Row],[Relocated easting (m)]]/0.3048)+342000</f>
        <v>341990.30511811026</v>
      </c>
      <c r="K3787" s="3">
        <f>DD_relocated_catalogue[[#This Row],[Relocated depth (m)]]/0.3048</f>
        <v>6544.468503937007</v>
      </c>
      <c r="L3787" s="3">
        <f>DD_relocated_catalogue[[#This Row],[Semi-minor axis length (m)]]/0.3048</f>
        <v>1.6498849550871224</v>
      </c>
      <c r="M3787" s="3">
        <f>DD_relocated_catalogue[[#This Row],[Semi-intermediate axis length (m)]]/0.3048</f>
        <v>3.3803865976576266</v>
      </c>
      <c r="N3787" s="3">
        <f>DD_relocated_catalogue[[#This Row],[Semi-major axis length (m)]]/0.3048</f>
        <v>13.043714607067434</v>
      </c>
      <c r="O3787" s="3">
        <v>-64.391407276457045</v>
      </c>
      <c r="P3787" s="3">
        <v>-92.797478126880236</v>
      </c>
      <c r="Q3787" s="3">
        <v>-7.7304527301021961</v>
      </c>
      <c r="R3787" s="3">
        <f>DD_relocated_catalogue[[#This Row],[Northing uncertainty half-length (m)]]/0.3048</f>
        <v>3.8453750656797965</v>
      </c>
      <c r="S3787" s="3">
        <f>DD_relocated_catalogue[[#This Row],[Easting uncertainty half-length (m)]]/0.3048</f>
        <v>12.832547947524763</v>
      </c>
      <c r="T3787" s="3">
        <f>DD_relocated_catalogue[[#This Row],[Depth uncertainty half-length (m)]]/0.3048</f>
        <v>2.0791044269633479</v>
      </c>
      <c r="U3787" s="4">
        <v>7.750965299871411E-2</v>
      </c>
    </row>
    <row r="3788" spans="1:21" x14ac:dyDescent="0.25">
      <c r="A3788">
        <v>2180</v>
      </c>
      <c r="B3788" t="s">
        <v>23</v>
      </c>
      <c r="C3788" s="1">
        <v>41118.019864386573</v>
      </c>
      <c r="D3788" s="2">
        <f>(DD_relocated_catalogue[[#This Row],[SLB northing (m)]]/0.3048)+1169000</f>
        <v>1172765</v>
      </c>
      <c r="E3788" s="2">
        <f>(DD_relocated_catalogue[[#This Row],[SLB easting (m)]]/0.3048)+342000</f>
        <v>342575</v>
      </c>
      <c r="F3788" s="2">
        <f>DD_relocated_catalogue[[#This Row],[SLB depth (m)]]/0.3048</f>
        <v>6685</v>
      </c>
      <c r="G3788">
        <v>-0.7</v>
      </c>
      <c r="H3788" s="1">
        <v>41118.019864386573</v>
      </c>
      <c r="I3788" s="3">
        <f>(DD_relocated_catalogue[[#This Row],[Relocated northing  (m)]]/0.3048)+1169000</f>
        <v>1172733.3989501311</v>
      </c>
      <c r="J3788" s="3">
        <f>(DD_relocated_catalogue[[#This Row],[Relocated easting (m)]]/0.3048)+342000</f>
        <v>342426.01049868768</v>
      </c>
      <c r="K3788" s="3">
        <f>DD_relocated_catalogue[[#This Row],[Relocated depth (m)]]/0.3048</f>
        <v>6683.8484251968503</v>
      </c>
      <c r="L3788" s="3">
        <f>DD_relocated_catalogue[[#This Row],[Semi-minor axis length (m)]]/0.3048</f>
        <v>1.72679859979828</v>
      </c>
      <c r="M3788" s="3">
        <f>DD_relocated_catalogue[[#This Row],[Semi-intermediate axis length (m)]]/0.3048</f>
        <v>3.4950385736897975</v>
      </c>
      <c r="N3788" s="3">
        <f>DD_relocated_catalogue[[#This Row],[Semi-major axis length (m)]]/0.3048</f>
        <v>12.508104665828393</v>
      </c>
      <c r="O3788" s="3">
        <v>-65.277938568909505</v>
      </c>
      <c r="P3788" s="3">
        <v>-91.343785570359458</v>
      </c>
      <c r="Q3788" s="3">
        <v>1.140277166305713</v>
      </c>
      <c r="R3788" s="3">
        <f>DD_relocated_catalogue[[#This Row],[Northing uncertainty half-length (m)]]/0.3048</f>
        <v>3.2425709344785036</v>
      </c>
      <c r="S3788" s="3">
        <f>DD_relocated_catalogue[[#This Row],[Easting uncertainty half-length (m)]]/0.3048</f>
        <v>12.507490752811345</v>
      </c>
      <c r="T3788" s="3">
        <f>DD_relocated_catalogue[[#This Row],[Depth uncertainty half-length (m)]]/0.3048</f>
        <v>2.1278896517412673</v>
      </c>
      <c r="U3788" s="4">
        <v>7.3715827045771135E-2</v>
      </c>
    </row>
    <row r="3789" spans="1:21" x14ac:dyDescent="0.25">
      <c r="A3789">
        <v>1157</v>
      </c>
      <c r="B3789" t="s">
        <v>23</v>
      </c>
      <c r="C3789" s="1">
        <v>41082.148386678244</v>
      </c>
      <c r="D3789" s="2">
        <f>(DD_relocated_catalogue[[#This Row],[SLB northing (m)]]/0.3048)+1169000</f>
        <v>1172458.999343832</v>
      </c>
      <c r="E3789" s="2">
        <f>(DD_relocated_catalogue[[#This Row],[SLB easting (m)]]/0.3048)+342000</f>
        <v>342138.99934383202</v>
      </c>
      <c r="F3789" s="2">
        <f>DD_relocated_catalogue[[#This Row],[SLB depth (m)]]/0.3048</f>
        <v>6478.9993438320207</v>
      </c>
      <c r="G3789">
        <v>-0.7</v>
      </c>
      <c r="H3789" s="1">
        <v>41082.148386701389</v>
      </c>
      <c r="I3789" s="3">
        <f>(DD_relocated_catalogue[[#This Row],[Relocated northing  (m)]]/0.3048)+1169000</f>
        <v>1172532.2572178477</v>
      </c>
      <c r="J3789" s="3">
        <f>(DD_relocated_catalogue[[#This Row],[Relocated easting (m)]]/0.3048)+342000</f>
        <v>342170.36089238845</v>
      </c>
      <c r="K3789" s="3">
        <f>DD_relocated_catalogue[[#This Row],[Relocated depth (m)]]/0.3048</f>
        <v>6459.0321522309705</v>
      </c>
      <c r="L3789" s="3">
        <f>DD_relocated_catalogue[[#This Row],[Semi-minor axis length (m)]]/0.3048</f>
        <v>0.95489987631770123</v>
      </c>
      <c r="M3789" s="3">
        <f>DD_relocated_catalogue[[#This Row],[Semi-intermediate axis length (m)]]/0.3048</f>
        <v>2.0656525791505436</v>
      </c>
      <c r="N3789" s="3">
        <f>DD_relocated_catalogue[[#This Row],[Semi-major axis length (m)]]/0.3048</f>
        <v>12.084824687494889</v>
      </c>
      <c r="O3789" s="3">
        <v>-69.742935118692216</v>
      </c>
      <c r="P3789" s="3">
        <v>-94.077305219226716</v>
      </c>
      <c r="Q3789" s="3">
        <v>-2.7298316040355752</v>
      </c>
      <c r="R3789" s="3">
        <f>DD_relocated_catalogue[[#This Row],[Northing uncertainty half-length (m)]]/0.3048</f>
        <v>2.3735014307016256</v>
      </c>
      <c r="S3789" s="3">
        <f>DD_relocated_catalogue[[#This Row],[Easting uncertainty half-length (m)]]/0.3048</f>
        <v>12.002166936191061</v>
      </c>
      <c r="T3789" s="3">
        <f>DD_relocated_catalogue[[#This Row],[Depth uncertainty half-length (m)]]/0.3048</f>
        <v>1.180005331983774</v>
      </c>
      <c r="U3789" s="4">
        <v>4.8241483351710461E-2</v>
      </c>
    </row>
    <row r="3790" spans="1:21" x14ac:dyDescent="0.25">
      <c r="A3790">
        <v>1426</v>
      </c>
      <c r="B3790" t="s">
        <v>23</v>
      </c>
      <c r="C3790" s="1">
        <v>41085.434911481483</v>
      </c>
      <c r="D3790" s="2">
        <f>(DD_relocated_catalogue[[#This Row],[SLB northing (m)]]/0.3048)+1169000</f>
        <v>1172512.998687664</v>
      </c>
      <c r="E3790" s="2">
        <f>(DD_relocated_catalogue[[#This Row],[SLB easting (m)]]/0.3048)+342000</f>
        <v>342007.99868766405</v>
      </c>
      <c r="F3790" s="2">
        <f>DD_relocated_catalogue[[#This Row],[SLB depth (m)]]/0.3048</f>
        <v>6550</v>
      </c>
      <c r="G3790">
        <v>-0.22</v>
      </c>
      <c r="H3790" s="1">
        <v>41085.434911469907</v>
      </c>
      <c r="I3790" s="3">
        <f>(DD_relocated_catalogue[[#This Row],[Relocated northing  (m)]]/0.3048)+1169000</f>
        <v>1172582.6771653544</v>
      </c>
      <c r="J3790" s="3">
        <f>(DD_relocated_catalogue[[#This Row],[Relocated easting (m)]]/0.3048)+342000</f>
        <v>342137.04068241472</v>
      </c>
      <c r="K3790" s="3">
        <f>DD_relocated_catalogue[[#This Row],[Relocated depth (m)]]/0.3048</f>
        <v>6551.46653543307</v>
      </c>
      <c r="L3790" s="3">
        <f>DD_relocated_catalogue[[#This Row],[Semi-minor axis length (m)]]/0.3048</f>
        <v>1.7655555708014936</v>
      </c>
      <c r="M3790" s="3">
        <f>DD_relocated_catalogue[[#This Row],[Semi-intermediate axis length (m)]]/0.3048</f>
        <v>3.1793001473996241</v>
      </c>
      <c r="N3790" s="3">
        <f>DD_relocated_catalogue[[#This Row],[Semi-major axis length (m)]]/0.3048</f>
        <v>12.341500850070217</v>
      </c>
      <c r="O3790" s="3">
        <v>-65.603292522903246</v>
      </c>
      <c r="P3790" s="3">
        <v>-90.629181213972871</v>
      </c>
      <c r="Q3790" s="3">
        <v>-4.4140319923234763</v>
      </c>
      <c r="R3790" s="3">
        <f>DD_relocated_catalogue[[#This Row],[Northing uncertainty half-length (m)]]/0.3048</f>
        <v>3.1537852422555024</v>
      </c>
      <c r="S3790" s="3">
        <f>DD_relocated_catalogue[[#This Row],[Easting uncertainty half-length (m)]]/0.3048</f>
        <v>12.294654306657669</v>
      </c>
      <c r="T3790" s="3">
        <f>DD_relocated_catalogue[[#This Row],[Depth uncertainty half-length (m)]]/0.3048</f>
        <v>2.0726648877816087</v>
      </c>
      <c r="U3790" s="4">
        <v>7.5255760226427618E-2</v>
      </c>
    </row>
    <row r="3791" spans="1:21" x14ac:dyDescent="0.25">
      <c r="A3791">
        <v>1502</v>
      </c>
      <c r="B3791" t="s">
        <v>23</v>
      </c>
      <c r="C3791" s="1">
        <v>41085.640638344907</v>
      </c>
      <c r="D3791" s="2">
        <f>(DD_relocated_catalogue[[#This Row],[SLB northing (m)]]/0.3048)+1169000</f>
        <v>1172725</v>
      </c>
      <c r="E3791" s="2">
        <f>(DD_relocated_catalogue[[#This Row],[SLB easting (m)]]/0.3048)+342000</f>
        <v>341947.99868766405</v>
      </c>
      <c r="F3791" s="2">
        <f>DD_relocated_catalogue[[#This Row],[SLB depth (m)]]/0.3048</f>
        <v>6612.0013123359577</v>
      </c>
      <c r="G3791">
        <v>-0.21</v>
      </c>
      <c r="H3791" s="1">
        <v>41085.640638391204</v>
      </c>
      <c r="I3791" s="3">
        <f>(DD_relocated_catalogue[[#This Row],[Relocated northing  (m)]]/0.3048)+1169000</f>
        <v>1172721.4698162731</v>
      </c>
      <c r="J3791" s="3">
        <f>(DD_relocated_catalogue[[#This Row],[Relocated easting (m)]]/0.3048)+342000</f>
        <v>342374.64895013126</v>
      </c>
      <c r="K3791" s="3">
        <f>DD_relocated_catalogue[[#This Row],[Relocated depth (m)]]/0.3048</f>
        <v>6592.8182414698158</v>
      </c>
      <c r="L3791" s="3">
        <f>DD_relocated_catalogue[[#This Row],[Semi-minor axis length (m)]]/0.3048</f>
        <v>1.4513256101677612</v>
      </c>
      <c r="M3791" s="3">
        <f>DD_relocated_catalogue[[#This Row],[Semi-intermediate axis length (m)]]/0.3048</f>
        <v>3.3222046468173199</v>
      </c>
      <c r="N3791" s="3">
        <f>DD_relocated_catalogue[[#This Row],[Semi-major axis length (m)]]/0.3048</f>
        <v>12.942371014673927</v>
      </c>
      <c r="O3791" s="3">
        <v>-66.206753572482612</v>
      </c>
      <c r="P3791" s="3">
        <v>-92.734324116058787</v>
      </c>
      <c r="Q3791" s="3">
        <v>0.86338148684964444</v>
      </c>
      <c r="R3791" s="3">
        <f>DD_relocated_catalogue[[#This Row],[Northing uncertainty half-length (m)]]/0.3048</f>
        <v>3.0907157083851025</v>
      </c>
      <c r="S3791" s="3">
        <f>DD_relocated_catalogue[[#This Row],[Easting uncertainty half-length (m)]]/0.3048</f>
        <v>12.934680743308133</v>
      </c>
      <c r="T3791" s="3">
        <f>DD_relocated_catalogue[[#This Row],[Depth uncertainty half-length (m)]]/0.3048</f>
        <v>1.8796767918586301</v>
      </c>
      <c r="U3791" s="4">
        <v>6.9120042095146245E-2</v>
      </c>
    </row>
    <row r="3792" spans="1:21" x14ac:dyDescent="0.25">
      <c r="A3792">
        <v>1929</v>
      </c>
      <c r="B3792" t="s">
        <v>23</v>
      </c>
      <c r="C3792" s="1">
        <v>41096.985820868053</v>
      </c>
      <c r="D3792" s="2">
        <f>(DD_relocated_catalogue[[#This Row],[SLB northing (m)]]/0.3048)+1169000</f>
        <v>1172650</v>
      </c>
      <c r="E3792" s="2">
        <f>(DD_relocated_catalogue[[#This Row],[SLB easting (m)]]/0.3048)+342000</f>
        <v>341926.00065616798</v>
      </c>
      <c r="F3792" s="2">
        <f>DD_relocated_catalogue[[#This Row],[SLB depth (m)]]/0.3048</f>
        <v>6664.9999999999991</v>
      </c>
      <c r="G3792">
        <v>-0.65</v>
      </c>
      <c r="H3792" s="1">
        <v>41096.985820925926</v>
      </c>
      <c r="I3792" s="3">
        <f>(DD_relocated_catalogue[[#This Row],[Relocated northing  (m)]]/0.3048)+1169000</f>
        <v>1172715.4560367453</v>
      </c>
      <c r="J3792" s="3">
        <f>(DD_relocated_catalogue[[#This Row],[Relocated easting (m)]]/0.3048)+342000</f>
        <v>342334.54724409449</v>
      </c>
      <c r="K3792" s="3">
        <f>DD_relocated_catalogue[[#This Row],[Relocated depth (m)]]/0.3048</f>
        <v>6638.6056430446188</v>
      </c>
      <c r="L3792" s="3">
        <f>DD_relocated_catalogue[[#This Row],[Semi-minor axis length (m)]]/0.3048</f>
        <v>1.3064372008498795</v>
      </c>
      <c r="M3792" s="3">
        <f>DD_relocated_catalogue[[#This Row],[Semi-intermediate axis length (m)]]/0.3048</f>
        <v>2.8956092888880445</v>
      </c>
      <c r="N3792" s="3">
        <f>DD_relocated_catalogue[[#This Row],[Semi-major axis length (m)]]/0.3048</f>
        <v>12.651339030074332</v>
      </c>
      <c r="O3792" s="3">
        <v>-65.56434277717581</v>
      </c>
      <c r="P3792" s="3">
        <v>-90.048652605586582</v>
      </c>
      <c r="Q3792" s="3">
        <v>0.67701107650353476</v>
      </c>
      <c r="R3792" s="3">
        <f>DD_relocated_catalogue[[#This Row],[Northing uncertainty half-length (m)]]/0.3048</f>
        <v>2.6740561381524541</v>
      </c>
      <c r="S3792" s="3">
        <f>DD_relocated_catalogue[[#This Row],[Easting uncertainty half-length (m)]]/0.3048</f>
        <v>12.650566857686336</v>
      </c>
      <c r="T3792" s="3">
        <f>DD_relocated_catalogue[[#This Row],[Depth uncertainty half-length (m)]]/0.3048</f>
        <v>1.6681849253078871</v>
      </c>
      <c r="U3792" s="4">
        <v>5.520495222277598E-2</v>
      </c>
    </row>
    <row r="3793" spans="1:21" x14ac:dyDescent="0.25">
      <c r="A3793">
        <v>2130</v>
      </c>
      <c r="B3793" t="s">
        <v>23</v>
      </c>
      <c r="C3793" s="1">
        <v>41114.611166678238</v>
      </c>
      <c r="D3793" s="2">
        <f>(DD_relocated_catalogue[[#This Row],[SLB northing (m)]]/0.3048)+1169000</f>
        <v>1172461.000656168</v>
      </c>
      <c r="E3793" s="2">
        <f>(DD_relocated_catalogue[[#This Row],[SLB easting (m)]]/0.3048)+342000</f>
        <v>342387.99868766405</v>
      </c>
      <c r="F3793" s="2">
        <f>DD_relocated_catalogue[[#This Row],[SLB depth (m)]]/0.3048</f>
        <v>6480</v>
      </c>
      <c r="G3793">
        <v>-1.33</v>
      </c>
      <c r="H3793" s="1">
        <v>41114.611166631941</v>
      </c>
      <c r="I3793" s="3">
        <f>(DD_relocated_catalogue[[#This Row],[Relocated northing  (m)]]/0.3048)+1169000</f>
        <v>1172504.8622047245</v>
      </c>
      <c r="J3793" s="3">
        <f>(DD_relocated_catalogue[[#This Row],[Relocated easting (m)]]/0.3048)+342000</f>
        <v>342412.75262467191</v>
      </c>
      <c r="K3793" s="3">
        <f>DD_relocated_catalogue[[#This Row],[Relocated depth (m)]]/0.3048</f>
        <v>6469.7473753280838</v>
      </c>
      <c r="L3793" s="3">
        <f>DD_relocated_catalogue[[#This Row],[Semi-minor axis length (m)]]/0.3048</f>
        <v>1.221445820483626</v>
      </c>
      <c r="M3793" s="3">
        <f>DD_relocated_catalogue[[#This Row],[Semi-intermediate axis length (m)]]/0.3048</f>
        <v>2.6468547677613041</v>
      </c>
      <c r="N3793" s="3">
        <f>DD_relocated_catalogue[[#This Row],[Semi-major axis length (m)]]/0.3048</f>
        <v>11.880834178018535</v>
      </c>
      <c r="O3793" s="3">
        <v>-67.872456489839337</v>
      </c>
      <c r="P3793" s="3">
        <v>-95.635295026493779</v>
      </c>
      <c r="Q3793" s="3">
        <v>1.1213515037765902</v>
      </c>
      <c r="R3793" s="3">
        <f>DD_relocated_catalogue[[#This Row],[Northing uncertainty half-length (m)]]/0.3048</f>
        <v>2.6088160217975362</v>
      </c>
      <c r="S3793" s="3">
        <f>DD_relocated_catalogue[[#This Row],[Easting uncertainty half-length (m)]]/0.3048</f>
        <v>11.842300746201312</v>
      </c>
      <c r="T3793" s="3">
        <f>DD_relocated_catalogue[[#This Row],[Depth uncertainty half-length (m)]]/0.3048</f>
        <v>1.5610226296832796</v>
      </c>
      <c r="U3793" s="4">
        <v>6.618577344971438E-2</v>
      </c>
    </row>
    <row r="3794" spans="1:21" x14ac:dyDescent="0.25">
      <c r="A3794">
        <v>1642</v>
      </c>
      <c r="B3794" t="s">
        <v>23</v>
      </c>
      <c r="C3794" s="1">
        <v>41086.380137442131</v>
      </c>
      <c r="D3794" s="2">
        <f>(DD_relocated_catalogue[[#This Row],[SLB northing (m)]]/0.3048)+1169000</f>
        <v>1172456.000656168</v>
      </c>
      <c r="E3794" s="2">
        <f>(DD_relocated_catalogue[[#This Row],[SLB easting (m)]]/0.3048)+342000</f>
        <v>342040</v>
      </c>
      <c r="F3794" s="2">
        <f>DD_relocated_catalogue[[#This Row],[SLB depth (m)]]/0.3048</f>
        <v>6560</v>
      </c>
      <c r="G3794">
        <v>-0.06</v>
      </c>
      <c r="H3794" s="1">
        <v>41086.380137488428</v>
      </c>
      <c r="I3794" s="3">
        <f>(DD_relocated_catalogue[[#This Row],[Relocated northing  (m)]]/0.3048)+1169000</f>
        <v>1172467.9855643045</v>
      </c>
      <c r="J3794" s="3">
        <f>(DD_relocated_catalogue[[#This Row],[Relocated easting (m)]]/0.3048)+342000</f>
        <v>341900.79068241472</v>
      </c>
      <c r="K3794" s="3">
        <f>DD_relocated_catalogue[[#This Row],[Relocated depth (m)]]/0.3048</f>
        <v>6561.5485564304463</v>
      </c>
      <c r="L3794" s="3">
        <f>DD_relocated_catalogue[[#This Row],[Semi-minor axis length (m)]]/0.3048</f>
        <v>1.5614250365206734</v>
      </c>
      <c r="M3794" s="3">
        <f>DD_relocated_catalogue[[#This Row],[Semi-intermediate axis length (m)]]/0.3048</f>
        <v>3.0077537902097511</v>
      </c>
      <c r="N3794" s="3">
        <f>DD_relocated_catalogue[[#This Row],[Semi-major axis length (m)]]/0.3048</f>
        <v>12.790954479632713</v>
      </c>
      <c r="O3794" s="3">
        <v>-66.127603874894746</v>
      </c>
      <c r="P3794" s="3">
        <v>-94.358735766242035</v>
      </c>
      <c r="Q3794" s="3">
        <v>-6.7606376681527527</v>
      </c>
      <c r="R3794" s="3">
        <f>DD_relocated_catalogue[[#This Row],[Northing uncertainty half-length (m)]]/0.3048</f>
        <v>3.6363924926114382</v>
      </c>
      <c r="S3794" s="3">
        <f>DD_relocated_catalogue[[#This Row],[Easting uncertainty half-length (m)]]/0.3048</f>
        <v>12.560626890362176</v>
      </c>
      <c r="T3794" s="3">
        <f>DD_relocated_catalogue[[#This Row],[Depth uncertainty half-length (m)]]/0.3048</f>
        <v>1.907096216244456</v>
      </c>
      <c r="U3794" s="4">
        <v>7.078076875931201E-2</v>
      </c>
    </row>
    <row r="3795" spans="1:21" x14ac:dyDescent="0.25">
      <c r="A3795">
        <v>2780</v>
      </c>
      <c r="B3795" t="s">
        <v>23</v>
      </c>
      <c r="C3795" s="1">
        <v>41220.963609317128</v>
      </c>
      <c r="D3795" s="2">
        <f>(DD_relocated_catalogue[[#This Row],[SLB northing (m)]]/0.3048)+1169000</f>
        <v>1172978.999343832</v>
      </c>
      <c r="E3795" s="2">
        <f>(DD_relocated_catalogue[[#This Row],[SLB easting (m)]]/0.3048)+342000</f>
        <v>342361.00065616798</v>
      </c>
      <c r="F3795" s="2">
        <f>DD_relocated_catalogue[[#This Row],[SLB depth (m)]]/0.3048</f>
        <v>6742.0013123359577</v>
      </c>
      <c r="G3795">
        <v>0.04</v>
      </c>
      <c r="H3795" s="1">
        <v>41220.963609305552</v>
      </c>
      <c r="I3795" s="3">
        <f>(DD_relocated_catalogue[[#This Row],[Relocated northing  (m)]]/0.3048)+1169000</f>
        <v>1172974.06167979</v>
      </c>
      <c r="J3795" s="3">
        <f>(DD_relocated_catalogue[[#This Row],[Relocated easting (m)]]/0.3048)+342000</f>
        <v>342432.85433070868</v>
      </c>
      <c r="K3795" s="3">
        <f>DD_relocated_catalogue[[#This Row],[Relocated depth (m)]]/0.3048</f>
        <v>6753.0118110236226</v>
      </c>
      <c r="L3795" s="3">
        <f>DD_relocated_catalogue[[#This Row],[Semi-minor axis length (m)]]/0.3048</f>
        <v>1.5736359996452076</v>
      </c>
      <c r="M3795" s="3">
        <f>DD_relocated_catalogue[[#This Row],[Semi-intermediate axis length (m)]]/0.3048</f>
        <v>3.889476561638773</v>
      </c>
      <c r="N3795" s="3">
        <f>DD_relocated_catalogue[[#This Row],[Semi-major axis length (m)]]/0.3048</f>
        <v>14.512866494219633</v>
      </c>
      <c r="O3795" s="3">
        <v>-59.368505831592856</v>
      </c>
      <c r="P3795" s="3">
        <v>-91.520953230395122</v>
      </c>
      <c r="Q3795" s="3">
        <v>1.2737007825049793</v>
      </c>
      <c r="R3795" s="3">
        <f>DD_relocated_catalogue[[#This Row],[Northing uncertainty half-length (m)]]/0.3048</f>
        <v>3.4309261762617815</v>
      </c>
      <c r="S3795" s="3">
        <f>DD_relocated_catalogue[[#This Row],[Easting uncertainty half-length (m)]]/0.3048</f>
        <v>14.511536558185705</v>
      </c>
      <c r="T3795" s="3">
        <f>DD_relocated_catalogue[[#This Row],[Depth uncertainty half-length (m)]]/0.3048</f>
        <v>2.3997658246791729</v>
      </c>
      <c r="U3795" s="4">
        <v>6.4411356966560612E-2</v>
      </c>
    </row>
    <row r="3796" spans="1:21" x14ac:dyDescent="0.25">
      <c r="A3796">
        <v>2241</v>
      </c>
      <c r="B3796" t="s">
        <v>23</v>
      </c>
      <c r="C3796" s="1">
        <v>41122.074232673614</v>
      </c>
      <c r="D3796" s="2">
        <f>(DD_relocated_catalogue[[#This Row],[SLB northing (m)]]/0.3048)+1169000</f>
        <v>1172983.999343832</v>
      </c>
      <c r="E3796" s="2">
        <f>(DD_relocated_catalogue[[#This Row],[SLB easting (m)]]/0.3048)+342000</f>
        <v>342180</v>
      </c>
      <c r="F3796" s="2">
        <f>DD_relocated_catalogue[[#This Row],[SLB depth (m)]]/0.3048</f>
        <v>6692.0013123359577</v>
      </c>
      <c r="G3796">
        <v>-0.52</v>
      </c>
      <c r="H3796" s="1">
        <v>41122.074232673614</v>
      </c>
      <c r="I3796" s="3">
        <f>(DD_relocated_catalogue[[#This Row],[Relocated northing  (m)]]/0.3048)+1169000</f>
        <v>1173008.8615485565</v>
      </c>
      <c r="J3796" s="3">
        <f>(DD_relocated_catalogue[[#This Row],[Relocated easting (m)]]/0.3048)+342000</f>
        <v>342224.52755905513</v>
      </c>
      <c r="K3796" s="3">
        <f>DD_relocated_catalogue[[#This Row],[Relocated depth (m)]]/0.3048</f>
        <v>6663.0905511811025</v>
      </c>
      <c r="L3796" s="3">
        <f>DD_relocated_catalogue[[#This Row],[Semi-minor axis length (m)]]/0.3048</f>
        <v>1.8276050787388505</v>
      </c>
      <c r="M3796" s="3">
        <f>DD_relocated_catalogue[[#This Row],[Semi-intermediate axis length (m)]]/0.3048</f>
        <v>4.0808685517098562</v>
      </c>
      <c r="N3796" s="3">
        <f>DD_relocated_catalogue[[#This Row],[Semi-major axis length (m)]]/0.3048</f>
        <v>14.791231769305922</v>
      </c>
      <c r="O3796" s="3">
        <v>-60.084648869927513</v>
      </c>
      <c r="P3796" s="3">
        <v>-92.412418543953621</v>
      </c>
      <c r="Q3796" s="3">
        <v>-2.5317224764817339</v>
      </c>
      <c r="R3796" s="3">
        <f>DD_relocated_catalogue[[#This Row],[Northing uncertainty half-length (m)]]/0.3048</f>
        <v>3.8224895374598171</v>
      </c>
      <c r="S3796" s="3">
        <f>DD_relocated_catalogue[[#This Row],[Easting uncertainty half-length (m)]]/0.3048</f>
        <v>14.739860705254845</v>
      </c>
      <c r="T3796" s="3">
        <f>DD_relocated_catalogue[[#This Row],[Depth uncertainty half-length (m)]]/0.3048</f>
        <v>2.5930279397521296</v>
      </c>
      <c r="U3796" s="4">
        <v>7.9636190588811467E-2</v>
      </c>
    </row>
    <row r="3797" spans="1:21" x14ac:dyDescent="0.25">
      <c r="A3797">
        <v>1647</v>
      </c>
      <c r="B3797" t="s">
        <v>23</v>
      </c>
      <c r="C3797" s="1">
        <v>41086.480959120374</v>
      </c>
      <c r="D3797" s="2">
        <f>(DD_relocated_catalogue[[#This Row],[SLB northing (m)]]/0.3048)+1169000</f>
        <v>1172435</v>
      </c>
      <c r="E3797" s="2">
        <f>(DD_relocated_catalogue[[#This Row],[SLB easting (m)]]/0.3048)+342000</f>
        <v>342023.99934383202</v>
      </c>
      <c r="F3797" s="2">
        <f>DD_relocated_catalogue[[#This Row],[SLB depth (m)]]/0.3048</f>
        <v>6614.9999999999991</v>
      </c>
      <c r="G3797">
        <v>0.56000000000000005</v>
      </c>
      <c r="H3797" s="1">
        <v>41086.480959108798</v>
      </c>
      <c r="I3797" s="3">
        <f>(DD_relocated_catalogue[[#This Row],[Relocated northing  (m)]]/0.3048)+1169000</f>
        <v>1172470.6430446194</v>
      </c>
      <c r="J3797" s="3">
        <f>(DD_relocated_catalogue[[#This Row],[Relocated easting (m)]]/0.3048)+342000</f>
        <v>341800.2132545932</v>
      </c>
      <c r="K3797" s="3">
        <f>DD_relocated_catalogue[[#This Row],[Relocated depth (m)]]/0.3048</f>
        <v>6625.3543307086611</v>
      </c>
      <c r="L3797" s="3">
        <f>DD_relocated_catalogue[[#This Row],[Semi-minor axis length (m)]]/0.3048</f>
        <v>1.736794649739275</v>
      </c>
      <c r="M3797" s="3">
        <f>DD_relocated_catalogue[[#This Row],[Semi-intermediate axis length (m)]]/0.3048</f>
        <v>3.6656539879934367</v>
      </c>
      <c r="N3797" s="3">
        <f>DD_relocated_catalogue[[#This Row],[Semi-major axis length (m)]]/0.3048</f>
        <v>11.808728197460077</v>
      </c>
      <c r="O3797" s="3">
        <v>-68.855922959776365</v>
      </c>
      <c r="P3797" s="3">
        <v>-93.488419349192569</v>
      </c>
      <c r="Q3797" s="3">
        <v>-7.3222596094044237</v>
      </c>
      <c r="R3797" s="3">
        <f>DD_relocated_catalogue[[#This Row],[Northing uncertainty half-length (m)]]/0.3048</f>
        <v>4.011417046399103</v>
      </c>
      <c r="S3797" s="3">
        <f>DD_relocated_catalogue[[#This Row],[Easting uncertainty half-length (m)]]/0.3048</f>
        <v>11.605315755226663</v>
      </c>
      <c r="T3797" s="3">
        <f>DD_relocated_catalogue[[#This Row],[Depth uncertainty half-length (m)]]/0.3048</f>
        <v>2.1011212019867482</v>
      </c>
      <c r="U3797" s="4">
        <v>7.5813981193631558E-2</v>
      </c>
    </row>
    <row r="3798" spans="1:21" x14ac:dyDescent="0.25">
      <c r="A3798">
        <v>1127</v>
      </c>
      <c r="B3798" t="s">
        <v>23</v>
      </c>
      <c r="C3798" s="1">
        <v>41077.690788831016</v>
      </c>
      <c r="D3798" s="2">
        <f>(DD_relocated_catalogue[[#This Row],[SLB northing (m)]]/0.3048)+1169000</f>
        <v>1172881.000656168</v>
      </c>
      <c r="E3798" s="2">
        <f>(DD_relocated_catalogue[[#This Row],[SLB easting (m)]]/0.3048)+342000</f>
        <v>342512.99868766405</v>
      </c>
      <c r="F3798" s="2">
        <f>DD_relocated_catalogue[[#This Row],[SLB depth (m)]]/0.3048</f>
        <v>6697.9986876640414</v>
      </c>
      <c r="G3798">
        <v>-0.68</v>
      </c>
      <c r="H3798" s="1">
        <v>41077.690788831016</v>
      </c>
      <c r="I3798" s="3">
        <f>(DD_relocated_catalogue[[#This Row],[Relocated northing  (m)]]/0.3048)+1169000</f>
        <v>1172856.6568241471</v>
      </c>
      <c r="J3798" s="3">
        <f>(DD_relocated_catalogue[[#This Row],[Relocated easting (m)]]/0.3048)+342000</f>
        <v>342452.47047244094</v>
      </c>
      <c r="K3798" s="3">
        <f>DD_relocated_catalogue[[#This Row],[Relocated depth (m)]]/0.3048</f>
        <v>6747.9790026246719</v>
      </c>
      <c r="L3798" s="3">
        <f>DD_relocated_catalogue[[#This Row],[Semi-minor axis length (m)]]/0.3048</f>
        <v>1.6349305311497513</v>
      </c>
      <c r="M3798" s="3">
        <f>DD_relocated_catalogue[[#This Row],[Semi-intermediate axis length (m)]]/0.3048</f>
        <v>3.8554330690675784</v>
      </c>
      <c r="N3798" s="3">
        <f>DD_relocated_catalogue[[#This Row],[Semi-major axis length (m)]]/0.3048</f>
        <v>14.174628712663262</v>
      </c>
      <c r="O3798" s="3">
        <v>-54.910006095239424</v>
      </c>
      <c r="P3798" s="3">
        <v>90.000154346318467</v>
      </c>
      <c r="Q3798" s="3">
        <v>-0.26249747782445482</v>
      </c>
      <c r="R3798" s="3">
        <f>DD_relocated_catalogue[[#This Row],[Northing uncertainty half-length (m)]]/0.3048</f>
        <v>3.2907043868769668</v>
      </c>
      <c r="S3798" s="3">
        <f>DD_relocated_catalogue[[#This Row],[Easting uncertainty half-length (m)]]/0.3048</f>
        <v>14.174480095833694</v>
      </c>
      <c r="T3798" s="3">
        <f>DD_relocated_catalogue[[#This Row],[Depth uncertainty half-length (m)]]/0.3048</f>
        <v>2.5793880390853419</v>
      </c>
      <c r="U3798" s="4">
        <v>6.8047225887857554E-2</v>
      </c>
    </row>
    <row r="3799" spans="1:21" x14ac:dyDescent="0.25">
      <c r="A3799">
        <v>1858</v>
      </c>
      <c r="B3799" t="s">
        <v>23</v>
      </c>
      <c r="C3799" s="1">
        <v>41091.081977986112</v>
      </c>
      <c r="D3799" s="2">
        <f>(DD_relocated_catalogue[[#This Row],[SLB northing (m)]]/0.3048)+1169000</f>
        <v>1172927.998687664</v>
      </c>
      <c r="E3799" s="2">
        <f>(DD_relocated_catalogue[[#This Row],[SLB easting (m)]]/0.3048)+342000</f>
        <v>342462.00131233595</v>
      </c>
      <c r="F3799" s="2">
        <f>DD_relocated_catalogue[[#This Row],[SLB depth (m)]]/0.3048</f>
        <v>6763.9993438320207</v>
      </c>
      <c r="G3799">
        <v>-0.09</v>
      </c>
      <c r="H3799" s="1">
        <v>41091.081977951391</v>
      </c>
      <c r="I3799" s="3">
        <f>(DD_relocated_catalogue[[#This Row],[Relocated northing  (m)]]/0.3048)+1169000</f>
        <v>1172939.7736220472</v>
      </c>
      <c r="J3799" s="3">
        <f>(DD_relocated_catalogue[[#This Row],[Relocated easting (m)]]/0.3048)+342000</f>
        <v>342589.42913385824</v>
      </c>
      <c r="K3799" s="3">
        <f>DD_relocated_catalogue[[#This Row],[Relocated depth (m)]]/0.3048</f>
        <v>6766.358267716535</v>
      </c>
      <c r="L3799" s="3">
        <f>DD_relocated_catalogue[[#This Row],[Semi-minor axis length (m)]]/0.3048</f>
        <v>1.6304930229503376</v>
      </c>
      <c r="M3799" s="3">
        <f>DD_relocated_catalogue[[#This Row],[Semi-intermediate axis length (m)]]/0.3048</f>
        <v>3.7317729321511153</v>
      </c>
      <c r="N3799" s="3">
        <f>DD_relocated_catalogue[[#This Row],[Semi-major axis length (m)]]/0.3048</f>
        <v>13.523120577259029</v>
      </c>
      <c r="O3799" s="3">
        <v>-62.663482221686401</v>
      </c>
      <c r="P3799" s="3">
        <v>-92.381698131748166</v>
      </c>
      <c r="Q3799" s="3">
        <v>2.549136303407415</v>
      </c>
      <c r="R3799" s="3">
        <f>DD_relocated_catalogue[[#This Row],[Northing uncertainty half-length (m)]]/0.3048</f>
        <v>3.384643310005738</v>
      </c>
      <c r="S3799" s="3">
        <f>DD_relocated_catalogue[[#This Row],[Easting uncertainty half-length (m)]]/0.3048</f>
        <v>13.520271574178258</v>
      </c>
      <c r="T3799" s="3">
        <f>DD_relocated_catalogue[[#This Row],[Depth uncertainty half-length (m)]]/0.3048</f>
        <v>2.2493933302668756</v>
      </c>
      <c r="U3799" s="4">
        <v>6.7161700089002005E-2</v>
      </c>
    </row>
    <row r="3800" spans="1:21" x14ac:dyDescent="0.25">
      <c r="A3800">
        <v>1350</v>
      </c>
      <c r="B3800" t="s">
        <v>23</v>
      </c>
      <c r="C3800" s="1">
        <v>41085.048819571763</v>
      </c>
      <c r="D3800" s="2">
        <f>(DD_relocated_catalogue[[#This Row],[SLB northing (m)]]/0.3048)+1169000</f>
        <v>1172555</v>
      </c>
      <c r="E3800" s="2">
        <f>(DD_relocated_catalogue[[#This Row],[SLB easting (m)]]/0.3048)+342000</f>
        <v>342007.00131233595</v>
      </c>
      <c r="F3800" s="2">
        <f>DD_relocated_catalogue[[#This Row],[SLB depth (m)]]/0.3048</f>
        <v>6512.9986876640414</v>
      </c>
      <c r="G3800">
        <v>-1.01</v>
      </c>
      <c r="H3800" s="1">
        <v>41085.048819560187</v>
      </c>
      <c r="I3800" s="3">
        <f>(DD_relocated_catalogue[[#This Row],[Relocated northing  (m)]]/0.3048)+1169000</f>
        <v>1172679.0452755906</v>
      </c>
      <c r="J3800" s="3">
        <f>(DD_relocated_catalogue[[#This Row],[Relocated easting (m)]]/0.3048)+342000</f>
        <v>342238.60564304463</v>
      </c>
      <c r="K3800" s="3">
        <f>DD_relocated_catalogue[[#This Row],[Relocated depth (m)]]/0.3048</f>
        <v>6478.7664041994749</v>
      </c>
      <c r="L3800" s="3">
        <f>DD_relocated_catalogue[[#This Row],[Semi-minor axis length (m)]]/0.3048</f>
        <v>1.3434763629244375</v>
      </c>
      <c r="M3800" s="3">
        <f>DD_relocated_catalogue[[#This Row],[Semi-intermediate axis length (m)]]/0.3048</f>
        <v>2.8658744542806978</v>
      </c>
      <c r="N3800" s="3">
        <f>DD_relocated_catalogue[[#This Row],[Semi-major axis length (m)]]/0.3048</f>
        <v>15.229575981387628</v>
      </c>
      <c r="O3800" s="3">
        <v>-65.619577816750933</v>
      </c>
      <c r="P3800" s="3">
        <v>-94.964604348240286</v>
      </c>
      <c r="Q3800" s="3">
        <v>-2.2509641805670433</v>
      </c>
      <c r="R3800" s="3">
        <f>DD_relocated_catalogue[[#This Row],[Northing uncertainty half-length (m)]]/0.3048</f>
        <v>3.1857220187457034</v>
      </c>
      <c r="S3800" s="3">
        <f>DD_relocated_catalogue[[#This Row],[Easting uncertainty half-length (m)]]/0.3048</f>
        <v>15.113583213864226</v>
      </c>
      <c r="T3800" s="3">
        <f>DD_relocated_catalogue[[#This Row],[Depth uncertainty half-length (m)]]/0.3048</f>
        <v>1.76848276025215</v>
      </c>
      <c r="U3800" s="4">
        <v>7.0086744987817765E-2</v>
      </c>
    </row>
    <row r="3801" spans="1:21" x14ac:dyDescent="0.25">
      <c r="A3801">
        <v>1677</v>
      </c>
      <c r="B3801" t="s">
        <v>23</v>
      </c>
      <c r="C3801" s="1">
        <v>41086.769223043979</v>
      </c>
      <c r="D3801" s="2">
        <f>(DD_relocated_catalogue[[#This Row],[SLB northing (m)]]/0.3048)+1169000</f>
        <v>1172462.998687664</v>
      </c>
      <c r="E3801" s="2">
        <f>(DD_relocated_catalogue[[#This Row],[SLB easting (m)]]/0.3048)+342000</f>
        <v>342231.00065616798</v>
      </c>
      <c r="F3801" s="2">
        <f>DD_relocated_catalogue[[#This Row],[SLB depth (m)]]/0.3048</f>
        <v>6441.0006561679793</v>
      </c>
      <c r="G3801">
        <v>-0.39</v>
      </c>
      <c r="H3801" s="1">
        <v>41086.76922303241</v>
      </c>
      <c r="I3801" s="3">
        <f>(DD_relocated_catalogue[[#This Row],[Relocated northing  (m)]]/0.3048)+1169000</f>
        <v>1172477.1128608924</v>
      </c>
      <c r="J3801" s="3">
        <f>(DD_relocated_catalogue[[#This Row],[Relocated easting (m)]]/0.3048)+342000</f>
        <v>341980.08858267718</v>
      </c>
      <c r="K3801" s="3">
        <f>DD_relocated_catalogue[[#This Row],[Relocated depth (m)]]/0.3048</f>
        <v>6403.001968503937</v>
      </c>
      <c r="L3801" s="3">
        <f>DD_relocated_catalogue[[#This Row],[Semi-minor axis length (m)]]/0.3048</f>
        <v>1.6833872904367859</v>
      </c>
      <c r="M3801" s="3">
        <f>DD_relocated_catalogue[[#This Row],[Semi-intermediate axis length (m)]]/0.3048</f>
        <v>2.8250771784484416</v>
      </c>
      <c r="N3801" s="3">
        <f>DD_relocated_catalogue[[#This Row],[Semi-major axis length (m)]]/0.3048</f>
        <v>13.051586601732138</v>
      </c>
      <c r="O3801" s="3">
        <v>-75.401809263258144</v>
      </c>
      <c r="P3801" s="3">
        <v>-98.044636923560375</v>
      </c>
      <c r="Q3801" s="3">
        <v>-2.8379580229397829</v>
      </c>
      <c r="R3801" s="3">
        <f>DD_relocated_catalogue[[#This Row],[Northing uncertainty half-length (m)]]/0.3048</f>
        <v>3.5986699583548551</v>
      </c>
      <c r="S3801" s="3">
        <f>DD_relocated_catalogue[[#This Row],[Easting uncertainty half-length (m)]]/0.3048</f>
        <v>12.819787727078015</v>
      </c>
      <c r="T3801" s="3">
        <f>DD_relocated_catalogue[[#This Row],[Depth uncertainty half-length (m)]]/0.3048</f>
        <v>1.822939302370159</v>
      </c>
      <c r="U3801" s="4">
        <v>9.4652776921267279E-2</v>
      </c>
    </row>
    <row r="3802" spans="1:21" x14ac:dyDescent="0.25">
      <c r="A3802">
        <v>2909</v>
      </c>
      <c r="B3802" t="s">
        <v>23</v>
      </c>
      <c r="C3802" s="1">
        <v>41257.905755509259</v>
      </c>
      <c r="D3802" s="2">
        <f>(DD_relocated_catalogue[[#This Row],[SLB northing (m)]]/0.3048)+1169000</f>
        <v>1172987.001312336</v>
      </c>
      <c r="E3802" s="2">
        <f>(DD_relocated_catalogue[[#This Row],[SLB easting (m)]]/0.3048)+342000</f>
        <v>342163.99934383202</v>
      </c>
      <c r="F3802" s="2">
        <f>DD_relocated_catalogue[[#This Row],[SLB depth (m)]]/0.3048</f>
        <v>6696.0006561679784</v>
      </c>
      <c r="G3802">
        <v>-1.25</v>
      </c>
      <c r="H3802" s="1">
        <v>41257.905755520835</v>
      </c>
      <c r="I3802" s="3">
        <f>(DD_relocated_catalogue[[#This Row],[Relocated northing  (m)]]/0.3048)+1169000</f>
        <v>1173016.9061679789</v>
      </c>
      <c r="J3802" s="3">
        <f>(DD_relocated_catalogue[[#This Row],[Relocated easting (m)]]/0.3048)+342000</f>
        <v>342214.47506561677</v>
      </c>
      <c r="K3802" s="3">
        <f>DD_relocated_catalogue[[#This Row],[Relocated depth (m)]]/0.3048</f>
        <v>6670.810367454068</v>
      </c>
      <c r="L3802" s="3">
        <f>DD_relocated_catalogue[[#This Row],[Semi-minor axis length (m)]]/0.3048</f>
        <v>1.5935862925019744</v>
      </c>
      <c r="M3802" s="3">
        <f>DD_relocated_catalogue[[#This Row],[Semi-intermediate axis length (m)]]/0.3048</f>
        <v>3.311193651986462</v>
      </c>
      <c r="N3802" s="3">
        <f>DD_relocated_catalogue[[#This Row],[Semi-major axis length (m)]]/0.3048</f>
        <v>14.236325037513392</v>
      </c>
      <c r="O3802" s="3">
        <v>-54.985928861681977</v>
      </c>
      <c r="P3802" s="3">
        <v>-92.103410316674839</v>
      </c>
      <c r="Q3802" s="3">
        <v>-3.0262880214042123</v>
      </c>
      <c r="R3802" s="3">
        <f>DD_relocated_catalogue[[#This Row],[Northing uncertainty half-length (m)]]/0.3048</f>
        <v>3.0745739749309258</v>
      </c>
      <c r="S3802" s="3">
        <f>DD_relocated_catalogue[[#This Row],[Easting uncertainty half-length (m)]]/0.3048</f>
        <v>14.184299229799231</v>
      </c>
      <c r="T3802" s="3">
        <f>DD_relocated_catalogue[[#This Row],[Depth uncertainty half-length (m)]]/0.3048</f>
        <v>2.3217080978252524</v>
      </c>
      <c r="U3802" s="4">
        <v>7.2070939674051801E-2</v>
      </c>
    </row>
    <row r="3803" spans="1:21" x14ac:dyDescent="0.25">
      <c r="A3803">
        <v>1388</v>
      </c>
      <c r="B3803" t="s">
        <v>23</v>
      </c>
      <c r="C3803" s="1">
        <v>41085.25541395833</v>
      </c>
      <c r="D3803" s="2">
        <f>(DD_relocated_catalogue[[#This Row],[SLB northing (m)]]/0.3048)+1169000</f>
        <v>1172446.000656168</v>
      </c>
      <c r="E3803" s="2">
        <f>(DD_relocated_catalogue[[#This Row],[SLB easting (m)]]/0.3048)+342000</f>
        <v>342157.00131233595</v>
      </c>
      <c r="F3803" s="2">
        <f>DD_relocated_catalogue[[#This Row],[SLB depth (m)]]/0.3048</f>
        <v>6467.0013123359577</v>
      </c>
      <c r="G3803">
        <v>-0.15</v>
      </c>
      <c r="H3803" s="1">
        <v>41085.255413923609</v>
      </c>
      <c r="I3803" s="3">
        <f>(DD_relocated_catalogue[[#This Row],[Relocated northing  (m)]]/0.3048)+1169000</f>
        <v>1172418.9468503937</v>
      </c>
      <c r="J3803" s="3">
        <f>(DD_relocated_catalogue[[#This Row],[Relocated easting (m)]]/0.3048)+342000</f>
        <v>342015.52493438323</v>
      </c>
      <c r="K3803" s="3">
        <f>DD_relocated_catalogue[[#This Row],[Relocated depth (m)]]/0.3048</f>
        <v>6481.312335958005</v>
      </c>
      <c r="L3803" s="3">
        <f>DD_relocated_catalogue[[#This Row],[Semi-minor axis length (m)]]/0.3048</f>
        <v>1.6353132783009936</v>
      </c>
      <c r="M3803" s="3">
        <f>DD_relocated_catalogue[[#This Row],[Semi-intermediate axis length (m)]]/0.3048</f>
        <v>3.0206070844177182</v>
      </c>
      <c r="N3803" s="3">
        <f>DD_relocated_catalogue[[#This Row],[Semi-major axis length (m)]]/0.3048</f>
        <v>11.998205170030216</v>
      </c>
      <c r="O3803" s="3">
        <v>-65.614143643367257</v>
      </c>
      <c r="P3803" s="3">
        <v>90.172862255210106</v>
      </c>
      <c r="Q3803" s="3">
        <v>-8.9752726670900618</v>
      </c>
      <c r="R3803" s="3">
        <f>DD_relocated_catalogue[[#This Row],[Northing uncertainty half-length (m)]]/0.3048</f>
        <v>3.339750194073964</v>
      </c>
      <c r="S3803" s="3">
        <f>DD_relocated_catalogue[[#This Row],[Easting uncertainty half-length (m)]]/0.3048</f>
        <v>11.856385823732779</v>
      </c>
      <c r="T3803" s="3">
        <f>DD_relocated_catalogue[[#This Row],[Depth uncertainty half-length (m)]]/0.3048</f>
        <v>1.9380172558680717</v>
      </c>
      <c r="U3803" s="4">
        <v>9.0033111891973175E-2</v>
      </c>
    </row>
    <row r="3804" spans="1:21" x14ac:dyDescent="0.25">
      <c r="A3804">
        <v>1788</v>
      </c>
      <c r="B3804" t="s">
        <v>23</v>
      </c>
      <c r="C3804" s="1">
        <v>41087.717273981485</v>
      </c>
      <c r="D3804" s="2">
        <f>(DD_relocated_catalogue[[#This Row],[SLB northing (m)]]/0.3048)+1169000</f>
        <v>1172407.001312336</v>
      </c>
      <c r="E3804" s="2">
        <f>(DD_relocated_catalogue[[#This Row],[SLB easting (m)]]/0.3048)+342000</f>
        <v>342103.99934383202</v>
      </c>
      <c r="F3804" s="2">
        <f>DD_relocated_catalogue[[#This Row],[SLB depth (m)]]/0.3048</f>
        <v>6537.0013123359577</v>
      </c>
      <c r="G3804">
        <v>-0.68</v>
      </c>
      <c r="H3804" s="1">
        <v>41087.71727390046</v>
      </c>
      <c r="I3804" s="3">
        <f>(DD_relocated_catalogue[[#This Row],[Relocated northing  (m)]]/0.3048)+1169000</f>
        <v>1172515.7545931758</v>
      </c>
      <c r="J3804" s="3">
        <f>(DD_relocated_catalogue[[#This Row],[Relocated easting (m)]]/0.3048)+342000</f>
        <v>341993.37598425196</v>
      </c>
      <c r="K3804" s="3">
        <f>DD_relocated_catalogue[[#This Row],[Relocated depth (m)]]/0.3048</f>
        <v>6559.3143044619419</v>
      </c>
      <c r="L3804" s="3">
        <f>DD_relocated_catalogue[[#This Row],[Semi-minor axis length (m)]]/0.3048</f>
        <v>1.4848675117050216</v>
      </c>
      <c r="M3804" s="3">
        <f>DD_relocated_catalogue[[#This Row],[Semi-intermediate axis length (m)]]/0.3048</f>
        <v>3.0733833243273287</v>
      </c>
      <c r="N3804" s="3">
        <f>DD_relocated_catalogue[[#This Row],[Semi-major axis length (m)]]/0.3048</f>
        <v>11.748341865252971</v>
      </c>
      <c r="O3804" s="3">
        <v>-71.775009544602241</v>
      </c>
      <c r="P3804" s="3">
        <v>90.36532012848221</v>
      </c>
      <c r="Q3804" s="3">
        <v>-8.3826656614607504</v>
      </c>
      <c r="R3804" s="3">
        <f>DD_relocated_catalogue[[#This Row],[Northing uncertainty half-length (m)]]/0.3048</f>
        <v>3.3217566764463671</v>
      </c>
      <c r="S3804" s="3">
        <f>DD_relocated_catalogue[[#This Row],[Easting uncertainty half-length (m)]]/0.3048</f>
        <v>11.632964478463943</v>
      </c>
      <c r="T3804" s="3">
        <f>DD_relocated_catalogue[[#This Row],[Depth uncertainty half-length (m)]]/0.3048</f>
        <v>1.7059882553155452</v>
      </c>
      <c r="U3804" s="4">
        <v>6.9106417455050778E-2</v>
      </c>
    </row>
    <row r="3805" spans="1:21" x14ac:dyDescent="0.25">
      <c r="A3805">
        <v>2916</v>
      </c>
      <c r="B3805" t="s">
        <v>23</v>
      </c>
      <c r="C3805" s="1">
        <v>41258.003205995374</v>
      </c>
      <c r="D3805" s="2">
        <f>(DD_relocated_catalogue[[#This Row],[SLB northing (m)]]/0.3048)+1169000</f>
        <v>1172997.998687664</v>
      </c>
      <c r="E3805" s="2">
        <f>(DD_relocated_catalogue[[#This Row],[SLB easting (m)]]/0.3048)+342000</f>
        <v>342298.99934383202</v>
      </c>
      <c r="F3805" s="2">
        <f>DD_relocated_catalogue[[#This Row],[SLB depth (m)]]/0.3048</f>
        <v>6678.9993438320207</v>
      </c>
      <c r="G3805">
        <v>-1.17</v>
      </c>
      <c r="H3805" s="1">
        <v>41258.003206006942</v>
      </c>
      <c r="I3805" s="3">
        <f>(DD_relocated_catalogue[[#This Row],[Relocated northing  (m)]]/0.3048)+1169000</f>
        <v>1173024.7867454069</v>
      </c>
      <c r="J3805" s="3">
        <f>(DD_relocated_catalogue[[#This Row],[Relocated easting (m)]]/0.3048)+342000</f>
        <v>342428.8024934383</v>
      </c>
      <c r="K3805" s="3">
        <f>DD_relocated_catalogue[[#This Row],[Relocated depth (m)]]/0.3048</f>
        <v>6683.001968503937</v>
      </c>
      <c r="L3805" s="3">
        <f>DD_relocated_catalogue[[#This Row],[Semi-minor axis length (m)]]/0.3048</f>
        <v>1.6466673555291567</v>
      </c>
      <c r="M3805" s="3">
        <f>DD_relocated_catalogue[[#This Row],[Semi-intermediate axis length (m)]]/0.3048</f>
        <v>3.5717711498370037</v>
      </c>
      <c r="N3805" s="3">
        <f>DD_relocated_catalogue[[#This Row],[Semi-major axis length (m)]]/0.3048</f>
        <v>13.452639070564009</v>
      </c>
      <c r="O3805" s="3">
        <v>-64.398978039175915</v>
      </c>
      <c r="P3805" s="3">
        <v>-91.511750511836169</v>
      </c>
      <c r="Q3805" s="3">
        <v>2.7450067556078199</v>
      </c>
      <c r="R3805" s="3">
        <f>DD_relocated_catalogue[[#This Row],[Northing uncertainty half-length (m)]]/0.3048</f>
        <v>3.2931145179640309</v>
      </c>
      <c r="S3805" s="3">
        <f>DD_relocated_catalogue[[#This Row],[Easting uncertainty half-length (m)]]/0.3048</f>
        <v>13.447854221810548</v>
      </c>
      <c r="T3805" s="3">
        <f>DD_relocated_catalogue[[#This Row],[Depth uncertainty half-length (m)]]/0.3048</f>
        <v>2.1210413703159539</v>
      </c>
      <c r="U3805" s="4">
        <v>7.2867547996871507E-2</v>
      </c>
    </row>
    <row r="3806" spans="1:21" x14ac:dyDescent="0.25">
      <c r="A3806">
        <v>2019</v>
      </c>
      <c r="B3806" t="s">
        <v>23</v>
      </c>
      <c r="C3806" s="1">
        <v>41104.078670636576</v>
      </c>
      <c r="D3806" s="2">
        <f>(DD_relocated_catalogue[[#This Row],[SLB northing (m)]]/0.3048)+1169000</f>
        <v>1172487.998687664</v>
      </c>
      <c r="E3806" s="2">
        <f>(DD_relocated_catalogue[[#This Row],[SLB easting (m)]]/0.3048)+342000</f>
        <v>341958.99934383202</v>
      </c>
      <c r="F3806" s="2">
        <f>DD_relocated_catalogue[[#This Row],[SLB depth (m)]]/0.3048</f>
        <v>6663.9993438320207</v>
      </c>
      <c r="G3806">
        <v>-0.04</v>
      </c>
      <c r="H3806" s="1">
        <v>41104.078670613424</v>
      </c>
      <c r="I3806" s="3">
        <f>(DD_relocated_catalogue[[#This Row],[Relocated northing  (m)]]/0.3048)+1169000</f>
        <v>1172467.0111548556</v>
      </c>
      <c r="J3806" s="3">
        <f>(DD_relocated_catalogue[[#This Row],[Relocated easting (m)]]/0.3048)+342000</f>
        <v>341848.35629921261</v>
      </c>
      <c r="K3806" s="3">
        <f>DD_relocated_catalogue[[#This Row],[Relocated depth (m)]]/0.3048</f>
        <v>6643.1266404199478</v>
      </c>
      <c r="L3806" s="3">
        <f>DD_relocated_catalogue[[#This Row],[Semi-minor axis length (m)]]/0.3048</f>
        <v>1.7493836226648714</v>
      </c>
      <c r="M3806" s="3">
        <f>DD_relocated_catalogue[[#This Row],[Semi-intermediate axis length (m)]]/0.3048</f>
        <v>3.2537422064650032</v>
      </c>
      <c r="N3806" s="3">
        <f>DD_relocated_catalogue[[#This Row],[Semi-major axis length (m)]]/0.3048</f>
        <v>13.134072023174634</v>
      </c>
      <c r="O3806" s="3">
        <v>-62.186352260718692</v>
      </c>
      <c r="P3806" s="3">
        <v>-94.280386272108188</v>
      </c>
      <c r="Q3806" s="3">
        <v>-8.485111625955625</v>
      </c>
      <c r="R3806" s="3">
        <f>DD_relocated_catalogue[[#This Row],[Northing uncertainty half-length (m)]]/0.3048</f>
        <v>4.0340307280678394</v>
      </c>
      <c r="S3806" s="3">
        <f>DD_relocated_catalogue[[#This Row],[Easting uncertainty half-length (m)]]/0.3048</f>
        <v>12.826142562378882</v>
      </c>
      <c r="T3806" s="3">
        <f>DD_relocated_catalogue[[#This Row],[Depth uncertainty half-length (m)]]/0.3048</f>
        <v>2.1868387128396773</v>
      </c>
      <c r="U3806" s="4">
        <v>7.7977453054774173E-2</v>
      </c>
    </row>
    <row r="3807" spans="1:21" x14ac:dyDescent="0.25">
      <c r="A3807">
        <v>2917</v>
      </c>
      <c r="B3807" t="s">
        <v>23</v>
      </c>
      <c r="C3807" s="1">
        <v>41258.011507905096</v>
      </c>
      <c r="D3807" s="2">
        <f>(DD_relocated_catalogue[[#This Row],[SLB northing (m)]]/0.3048)+1169000</f>
        <v>1172998.999343832</v>
      </c>
      <c r="E3807" s="2">
        <f>(DD_relocated_catalogue[[#This Row],[SLB easting (m)]]/0.3048)+342000</f>
        <v>342226.00065616798</v>
      </c>
      <c r="F3807" s="2">
        <f>DD_relocated_catalogue[[#This Row],[SLB depth (m)]]/0.3048</f>
        <v>6673.9993438320207</v>
      </c>
      <c r="G3807">
        <v>-0.12</v>
      </c>
      <c r="H3807" s="1">
        <v>41258.011507997682</v>
      </c>
      <c r="I3807" s="3">
        <f>(DD_relocated_catalogue[[#This Row],[Relocated northing  (m)]]/0.3048)+1169000</f>
        <v>1172941.6404199474</v>
      </c>
      <c r="J3807" s="3">
        <f>(DD_relocated_catalogue[[#This Row],[Relocated easting (m)]]/0.3048)+342000</f>
        <v>342410.90223097114</v>
      </c>
      <c r="K3807" s="3">
        <f>DD_relocated_catalogue[[#This Row],[Relocated depth (m)]]/0.3048</f>
        <v>6641.0039370078739</v>
      </c>
      <c r="L3807" s="3">
        <f>DD_relocated_catalogue[[#This Row],[Semi-minor axis length (m)]]/0.3048</f>
        <v>1.7477232525080957</v>
      </c>
      <c r="M3807" s="3">
        <f>DD_relocated_catalogue[[#This Row],[Semi-intermediate axis length (m)]]/0.3048</f>
        <v>3.6124081072413246</v>
      </c>
      <c r="N3807" s="3">
        <f>DD_relocated_catalogue[[#This Row],[Semi-major axis length (m)]]/0.3048</f>
        <v>13.875282302254103</v>
      </c>
      <c r="O3807" s="3">
        <v>-60.387895361205665</v>
      </c>
      <c r="P3807" s="3">
        <v>-92.129645163446455</v>
      </c>
      <c r="Q3807" s="3">
        <v>0.93084378614349317</v>
      </c>
      <c r="R3807" s="3">
        <f>DD_relocated_catalogue[[#This Row],[Northing uncertainty half-length (m)]]/0.3048</f>
        <v>3.2533292632812061</v>
      </c>
      <c r="S3807" s="3">
        <f>DD_relocated_catalogue[[#This Row],[Easting uncertainty half-length (m)]]/0.3048</f>
        <v>13.87115125220922</v>
      </c>
      <c r="T3807" s="3">
        <f>DD_relocated_catalogue[[#This Row],[Depth uncertainty half-length (m)]]/0.3048</f>
        <v>2.3472907438378887</v>
      </c>
      <c r="U3807" s="4">
        <v>7.461826566281296E-2</v>
      </c>
    </row>
    <row r="3808" spans="1:21" x14ac:dyDescent="0.25">
      <c r="A3808">
        <v>2065</v>
      </c>
      <c r="B3808" t="s">
        <v>23</v>
      </c>
      <c r="C3808" s="1">
        <v>41108.65744185185</v>
      </c>
      <c r="D3808" s="2">
        <f>(DD_relocated_catalogue[[#This Row],[SLB northing (m)]]/0.3048)+1169000</f>
        <v>1172820</v>
      </c>
      <c r="E3808" s="2">
        <f>(DD_relocated_catalogue[[#This Row],[SLB easting (m)]]/0.3048)+342000</f>
        <v>341985</v>
      </c>
      <c r="F3808" s="2">
        <f>DD_relocated_catalogue[[#This Row],[SLB depth (m)]]/0.3048</f>
        <v>6870</v>
      </c>
      <c r="G3808">
        <v>-0.28999999999999998</v>
      </c>
      <c r="H3808" s="1">
        <v>41108.657441805553</v>
      </c>
      <c r="I3808" s="3">
        <f>(DD_relocated_catalogue[[#This Row],[Relocated northing  (m)]]/0.3048)+1169000</f>
        <v>1172879.908136483</v>
      </c>
      <c r="J3808" s="3">
        <f>(DD_relocated_catalogue[[#This Row],[Relocated easting (m)]]/0.3048)+342000</f>
        <v>342513.27755905513</v>
      </c>
      <c r="K3808" s="3">
        <f>DD_relocated_catalogue[[#This Row],[Relocated depth (m)]]/0.3048</f>
        <v>6847.1194225721783</v>
      </c>
      <c r="L3808" s="3">
        <f>DD_relocated_catalogue[[#This Row],[Semi-minor axis length (m)]]/0.3048</f>
        <v>1.7457999928910453</v>
      </c>
      <c r="M3808" s="3">
        <f>DD_relocated_catalogue[[#This Row],[Semi-intermediate axis length (m)]]/0.3048</f>
        <v>4.3447652983122245</v>
      </c>
      <c r="N3808" s="3">
        <f>DD_relocated_catalogue[[#This Row],[Semi-major axis length (m)]]/0.3048</f>
        <v>14.621038679528695</v>
      </c>
      <c r="O3808" s="3">
        <v>-58.628730954431745</v>
      </c>
      <c r="P3808" s="3">
        <v>-91.197853587355056</v>
      </c>
      <c r="Q3808" s="3">
        <v>0.90404826523262627</v>
      </c>
      <c r="R3808" s="3">
        <f>DD_relocated_catalogue[[#This Row],[Northing uncertainty half-length (m)]]/0.3048</f>
        <v>3.8090133791382534</v>
      </c>
      <c r="S3808" s="3">
        <f>DD_relocated_catalogue[[#This Row],[Easting uncertainty half-length (m)]]/0.3048</f>
        <v>14.62014144716073</v>
      </c>
      <c r="T3808" s="3">
        <f>DD_relocated_catalogue[[#This Row],[Depth uncertainty half-length (m)]]/0.3048</f>
        <v>2.7055823548158426</v>
      </c>
      <c r="U3808" s="4">
        <v>7.4534595690835731E-2</v>
      </c>
    </row>
    <row r="3809" spans="1:21" x14ac:dyDescent="0.25">
      <c r="A3809">
        <v>3306</v>
      </c>
      <c r="B3809" t="s">
        <v>23</v>
      </c>
      <c r="C3809" s="1">
        <v>41342.501689317127</v>
      </c>
      <c r="D3809" s="2">
        <f>(DD_relocated_catalogue[[#This Row],[SLB northing (m)]]/0.3048)+1169000</f>
        <v>1172830</v>
      </c>
      <c r="E3809" s="2">
        <f>(DD_relocated_catalogue[[#This Row],[SLB easting (m)]]/0.3048)+342000</f>
        <v>342538.99934383202</v>
      </c>
      <c r="F3809" s="2">
        <f>DD_relocated_catalogue[[#This Row],[SLB depth (m)]]/0.3048</f>
        <v>6851.0006561679784</v>
      </c>
      <c r="G3809">
        <v>-1.31</v>
      </c>
      <c r="H3809" s="1">
        <v>41342.501689259261</v>
      </c>
      <c r="I3809" s="3">
        <f>(DD_relocated_catalogue[[#This Row],[Relocated northing  (m)]]/0.3048)+1169000</f>
        <v>1172796.9192913387</v>
      </c>
      <c r="J3809" s="3">
        <f>(DD_relocated_catalogue[[#This Row],[Relocated easting (m)]]/0.3048)+342000</f>
        <v>342498.36286089238</v>
      </c>
      <c r="K3809" s="3">
        <f>DD_relocated_catalogue[[#This Row],[Relocated depth (m)]]/0.3048</f>
        <v>6911.5682414698167</v>
      </c>
      <c r="L3809" s="3">
        <f>DD_relocated_catalogue[[#This Row],[Semi-minor axis length (m)]]/0.3048</f>
        <v>1.2601260755188766</v>
      </c>
      <c r="M3809" s="3">
        <f>DD_relocated_catalogue[[#This Row],[Semi-intermediate axis length (m)]]/0.3048</f>
        <v>3.5030041212440874</v>
      </c>
      <c r="N3809" s="3">
        <f>DD_relocated_catalogue[[#This Row],[Semi-major axis length (m)]]/0.3048</f>
        <v>13.124802167074343</v>
      </c>
      <c r="O3809" s="3">
        <v>-64.303723067407844</v>
      </c>
      <c r="P3809" s="3">
        <v>91.78789612963341</v>
      </c>
      <c r="Q3809" s="3">
        <v>-0.53736904564707622</v>
      </c>
      <c r="R3809" s="3">
        <f>DD_relocated_catalogue[[#This Row],[Northing uncertainty half-length (m)]]/0.3048</f>
        <v>3.1702996099356571</v>
      </c>
      <c r="S3809" s="3">
        <f>DD_relocated_catalogue[[#This Row],[Easting uncertainty half-length (m)]]/0.3048</f>
        <v>13.121296381528714</v>
      </c>
      <c r="T3809" s="3">
        <f>DD_relocated_catalogue[[#This Row],[Depth uncertainty half-length (m)]]/0.3048</f>
        <v>1.900092051877009</v>
      </c>
      <c r="U3809" s="4">
        <v>5.442787408018622E-2</v>
      </c>
    </row>
    <row r="3810" spans="1:21" x14ac:dyDescent="0.25">
      <c r="A3810">
        <v>1446</v>
      </c>
      <c r="B3810" t="s">
        <v>23</v>
      </c>
      <c r="C3810" s="1">
        <v>41085.53728109954</v>
      </c>
      <c r="D3810" s="2">
        <f>(DD_relocated_catalogue[[#This Row],[SLB northing (m)]]/0.3048)+1169000</f>
        <v>1172416.000656168</v>
      </c>
      <c r="E3810" s="2">
        <f>(DD_relocated_catalogue[[#This Row],[SLB easting (m)]]/0.3048)+342000</f>
        <v>342138.99934383202</v>
      </c>
      <c r="F3810" s="2">
        <f>DD_relocated_catalogue[[#This Row],[SLB depth (m)]]/0.3048</f>
        <v>6494.9999999999991</v>
      </c>
      <c r="G3810">
        <v>-0.22</v>
      </c>
      <c r="H3810" s="1">
        <v>41085.537281076387</v>
      </c>
      <c r="I3810" s="3">
        <f>(DD_relocated_catalogue[[#This Row],[Relocated northing  (m)]]/0.3048)+1169000</f>
        <v>1172418.6417322834</v>
      </c>
      <c r="J3810" s="3">
        <f>(DD_relocated_catalogue[[#This Row],[Relocated easting (m)]]/0.3048)+342000</f>
        <v>341981.79461942258</v>
      </c>
      <c r="K3810" s="3">
        <f>DD_relocated_catalogue[[#This Row],[Relocated depth (m)]]/0.3048</f>
        <v>6468.7237532808394</v>
      </c>
      <c r="L3810" s="3">
        <f>DD_relocated_catalogue[[#This Row],[Semi-minor axis length (m)]]/0.3048</f>
        <v>1.4594335196905455</v>
      </c>
      <c r="M3810" s="3">
        <f>DD_relocated_catalogue[[#This Row],[Semi-intermediate axis length (m)]]/0.3048</f>
        <v>2.7116070093354274</v>
      </c>
      <c r="N3810" s="3">
        <f>DD_relocated_catalogue[[#This Row],[Semi-major axis length (m)]]/0.3048</f>
        <v>11.38815155628587</v>
      </c>
      <c r="O3810" s="3">
        <v>-63.71887615675945</v>
      </c>
      <c r="P3810" s="3">
        <v>-91.760897716665056</v>
      </c>
      <c r="Q3810" s="3">
        <v>-7.6205684557471782</v>
      </c>
      <c r="R3810" s="3">
        <f>DD_relocated_catalogue[[#This Row],[Northing uncertainty half-length (m)]]/0.3048</f>
        <v>3.0749872866013552</v>
      </c>
      <c r="S3810" s="3">
        <f>DD_relocated_catalogue[[#This Row],[Easting uncertainty half-length (m)]]/0.3048</f>
        <v>11.240631312208002</v>
      </c>
      <c r="T3810" s="3">
        <f>DD_relocated_catalogue[[#This Row],[Depth uncertainty half-length (m)]]/0.3048</f>
        <v>1.7665619779606681</v>
      </c>
      <c r="U3810" s="4">
        <v>7.632799397927599E-2</v>
      </c>
    </row>
    <row r="3811" spans="1:21" x14ac:dyDescent="0.25">
      <c r="A3811">
        <v>1846</v>
      </c>
      <c r="B3811" t="s">
        <v>23</v>
      </c>
      <c r="C3811" s="1">
        <v>41089.887137175923</v>
      </c>
      <c r="D3811" s="2">
        <f>(DD_relocated_catalogue[[#This Row],[SLB northing (m)]]/0.3048)+1169000</f>
        <v>1172962.998687664</v>
      </c>
      <c r="E3811" s="2">
        <f>(DD_relocated_catalogue[[#This Row],[SLB easting (m)]]/0.3048)+342000</f>
        <v>342427.00131233595</v>
      </c>
      <c r="F3811" s="2">
        <f>DD_relocated_catalogue[[#This Row],[SLB depth (m)]]/0.3048</f>
        <v>6680</v>
      </c>
      <c r="G3811">
        <v>-0.88</v>
      </c>
      <c r="H3811" s="1">
        <v>41089.887137175923</v>
      </c>
      <c r="I3811" s="3">
        <f>(DD_relocated_catalogue[[#This Row],[Relocated northing  (m)]]/0.3048)+1169000</f>
        <v>1172971.7913385828</v>
      </c>
      <c r="J3811" s="3">
        <f>(DD_relocated_catalogue[[#This Row],[Relocated easting (m)]]/0.3048)+342000</f>
        <v>342599.57677165355</v>
      </c>
      <c r="K3811" s="3">
        <f>DD_relocated_catalogue[[#This Row],[Relocated depth (m)]]/0.3048</f>
        <v>6667.6541994750651</v>
      </c>
      <c r="L3811" s="3">
        <f>DD_relocated_catalogue[[#This Row],[Semi-minor axis length (m)]]/0.3048</f>
        <v>1.7917570814825037</v>
      </c>
      <c r="M3811" s="3">
        <f>DD_relocated_catalogue[[#This Row],[Semi-intermediate axis length (m)]]/0.3048</f>
        <v>3.7126343151659498</v>
      </c>
      <c r="N3811" s="3">
        <f>DD_relocated_catalogue[[#This Row],[Semi-major axis length (m)]]/0.3048</f>
        <v>13.346350984270597</v>
      </c>
      <c r="O3811" s="3">
        <v>-57.383153048806264</v>
      </c>
      <c r="P3811" s="3">
        <v>-92.572977514515088</v>
      </c>
      <c r="Q3811" s="3">
        <v>4.9123545105306787</v>
      </c>
      <c r="R3811" s="3">
        <f>DD_relocated_catalogue[[#This Row],[Northing uncertainty half-length (m)]]/0.3048</f>
        <v>3.3307645405750255</v>
      </c>
      <c r="S3811" s="3">
        <f>DD_relocated_catalogue[[#This Row],[Easting uncertainty half-length (m)]]/0.3048</f>
        <v>13.327136640690297</v>
      </c>
      <c r="T3811" s="3">
        <f>DD_relocated_catalogue[[#This Row],[Depth uncertainty half-length (m)]]/0.3048</f>
        <v>2.5241191631116013</v>
      </c>
      <c r="U3811" s="4">
        <v>7.4697804666963449E-2</v>
      </c>
    </row>
    <row r="3812" spans="1:21" x14ac:dyDescent="0.25">
      <c r="A3812">
        <v>6770</v>
      </c>
      <c r="B3812" t="s">
        <v>23</v>
      </c>
      <c r="C3812" s="1">
        <v>42659.115109050923</v>
      </c>
      <c r="D3812" s="2">
        <f>(DD_relocated_catalogue[[#This Row],[SLB northing (m)]]/0.3048)+1169000</f>
        <v>1172733.999343832</v>
      </c>
      <c r="E3812" s="2">
        <f>(DD_relocated_catalogue[[#This Row],[SLB easting (m)]]/0.3048)+342000</f>
        <v>342228.99934383202</v>
      </c>
      <c r="F3812" s="2">
        <f>DD_relocated_catalogue[[#This Row],[SLB depth (m)]]/0.3048</f>
        <v>7070</v>
      </c>
      <c r="G3812">
        <v>-1.17</v>
      </c>
      <c r="H3812" s="1">
        <v>42659.115109027778</v>
      </c>
      <c r="I3812" s="3">
        <f>(DD_relocated_catalogue[[#This Row],[Relocated northing  (m)]]/0.3048)+1169000</f>
        <v>1172644.9343832021</v>
      </c>
      <c r="J3812" s="3">
        <f>(DD_relocated_catalogue[[#This Row],[Relocated easting (m)]]/0.3048)+342000</f>
        <v>342115.34448818897</v>
      </c>
      <c r="K3812" s="3">
        <f>DD_relocated_catalogue[[#This Row],[Relocated depth (m)]]/0.3048</f>
        <v>7127.9658792650907</v>
      </c>
      <c r="L3812" s="3">
        <f>DD_relocated_catalogue[[#This Row],[Semi-minor axis length (m)]]/0.3048</f>
        <v>1.6359734783736164</v>
      </c>
      <c r="M3812" s="3">
        <f>DD_relocated_catalogue[[#This Row],[Semi-intermediate axis length (m)]]/0.3048</f>
        <v>4.5627417305535474</v>
      </c>
      <c r="N3812" s="3">
        <f>DD_relocated_catalogue[[#This Row],[Semi-major axis length (m)]]/0.3048</f>
        <v>18.059732258415639</v>
      </c>
      <c r="O3812" s="3">
        <v>-60.65559245469224</v>
      </c>
      <c r="P3812" s="3">
        <v>-91.841670534262775</v>
      </c>
      <c r="Q3812" s="3">
        <v>-9.2449710233440943</v>
      </c>
      <c r="R3812" s="3">
        <f>DD_relocated_catalogue[[#This Row],[Northing uncertainty half-length (m)]]/0.3048</f>
        <v>5.1993218891572193</v>
      </c>
      <c r="S3812" s="3">
        <f>DD_relocated_catalogue[[#This Row],[Easting uncertainty half-length (m)]]/0.3048</f>
        <v>17.734657142657458</v>
      </c>
      <c r="T3812" s="3">
        <f>DD_relocated_catalogue[[#This Row],[Depth uncertainty half-length (m)]]/0.3048</f>
        <v>2.6581673610303906</v>
      </c>
      <c r="U3812" s="4">
        <v>8.2143625182694177E-2</v>
      </c>
    </row>
    <row r="3813" spans="1:21" x14ac:dyDescent="0.25">
      <c r="A3813">
        <v>2774</v>
      </c>
      <c r="B3813" t="s">
        <v>23</v>
      </c>
      <c r="C3813" s="1">
        <v>41220.69673304398</v>
      </c>
      <c r="D3813" s="2">
        <f>(DD_relocated_catalogue[[#This Row],[SLB northing (m)]]/0.3048)+1169000</f>
        <v>1172981.000656168</v>
      </c>
      <c r="E3813" s="2">
        <f>(DD_relocated_catalogue[[#This Row],[SLB easting (m)]]/0.3048)+342000</f>
        <v>342390</v>
      </c>
      <c r="F3813" s="2">
        <f>DD_relocated_catalogue[[#This Row],[SLB depth (m)]]/0.3048</f>
        <v>6773.9993438320207</v>
      </c>
      <c r="G3813">
        <v>-0.46</v>
      </c>
      <c r="H3813" s="1">
        <v>41220.696733009259</v>
      </c>
      <c r="I3813" s="3">
        <f>(DD_relocated_catalogue[[#This Row],[Relocated northing  (m)]]/0.3048)+1169000</f>
        <v>1172994.7670603674</v>
      </c>
      <c r="J3813" s="3">
        <f>(DD_relocated_catalogue[[#This Row],[Relocated easting (m)]]/0.3048)+342000</f>
        <v>342669.91469816276</v>
      </c>
      <c r="K3813" s="3">
        <f>DD_relocated_catalogue[[#This Row],[Relocated depth (m)]]/0.3048</f>
        <v>6792.2539370078739</v>
      </c>
      <c r="L3813" s="3">
        <f>DD_relocated_catalogue[[#This Row],[Semi-minor axis length (m)]]/0.3048</f>
        <v>1.6417794793209843</v>
      </c>
      <c r="M3813" s="3">
        <f>DD_relocated_catalogue[[#This Row],[Semi-intermediate axis length (m)]]/0.3048</f>
        <v>3.7502274603914811</v>
      </c>
      <c r="N3813" s="3">
        <f>DD_relocated_catalogue[[#This Row],[Semi-major axis length (m)]]/0.3048</f>
        <v>13.730101338053947</v>
      </c>
      <c r="O3813" s="3">
        <v>-59.148930524112899</v>
      </c>
      <c r="P3813" s="3">
        <v>-93.000381440433728</v>
      </c>
      <c r="Q3813" s="3">
        <v>5.8105249853149248</v>
      </c>
      <c r="R3813" s="3">
        <f>DD_relocated_catalogue[[#This Row],[Northing uncertainty half-length (m)]]/0.3048</f>
        <v>3.4000827650314216</v>
      </c>
      <c r="S3813" s="3">
        <f>DD_relocated_catalogue[[#This Row],[Easting uncertainty half-length (m)]]/0.3048</f>
        <v>13.703295584506732</v>
      </c>
      <c r="T3813" s="3">
        <f>DD_relocated_catalogue[[#This Row],[Depth uncertainty half-length (m)]]/0.3048</f>
        <v>2.4105172620491029</v>
      </c>
      <c r="U3813" s="4">
        <v>7.1172517414863176E-2</v>
      </c>
    </row>
    <row r="3814" spans="1:21" x14ac:dyDescent="0.25">
      <c r="A3814">
        <v>1436</v>
      </c>
      <c r="B3814" t="s">
        <v>23</v>
      </c>
      <c r="C3814" s="1">
        <v>41085.479299664352</v>
      </c>
      <c r="D3814" s="2">
        <f>(DD_relocated_catalogue[[#This Row],[SLB northing (m)]]/0.3048)+1169000</f>
        <v>1172462.001312336</v>
      </c>
      <c r="E3814" s="2">
        <f>(DD_relocated_catalogue[[#This Row],[SLB easting (m)]]/0.3048)+342000</f>
        <v>342191.00065616798</v>
      </c>
      <c r="F3814" s="2">
        <f>DD_relocated_catalogue[[#This Row],[SLB depth (m)]]/0.3048</f>
        <v>6434.9999999999991</v>
      </c>
      <c r="G3814">
        <v>-0.86</v>
      </c>
      <c r="H3814" s="1">
        <v>41085.479299675928</v>
      </c>
      <c r="I3814" s="3">
        <f>(DD_relocated_catalogue[[#This Row],[Relocated northing  (m)]]/0.3048)+1169000</f>
        <v>1172410.7053805774</v>
      </c>
      <c r="J3814" s="3">
        <f>(DD_relocated_catalogue[[#This Row],[Relocated easting (m)]]/0.3048)+342000</f>
        <v>341906.72572178475</v>
      </c>
      <c r="K3814" s="3">
        <f>DD_relocated_catalogue[[#This Row],[Relocated depth (m)]]/0.3048</f>
        <v>6432.0406824146985</v>
      </c>
      <c r="L3814" s="3">
        <f>DD_relocated_catalogue[[#This Row],[Semi-minor axis length (m)]]/0.3048</f>
        <v>1.0333946558422422</v>
      </c>
      <c r="M3814" s="3">
        <f>DD_relocated_catalogue[[#This Row],[Semi-intermediate axis length (m)]]/0.3048</f>
        <v>2.1711578627605586</v>
      </c>
      <c r="N3814" s="3">
        <f>DD_relocated_catalogue[[#This Row],[Semi-major axis length (m)]]/0.3048</f>
        <v>12.116543117862205</v>
      </c>
      <c r="O3814" s="3">
        <v>-65.785088604737268</v>
      </c>
      <c r="P3814" s="3">
        <v>-93.527550763904358</v>
      </c>
      <c r="Q3814" s="3">
        <v>-9.0918297103414289</v>
      </c>
      <c r="R3814" s="3">
        <f>DD_relocated_catalogue[[#This Row],[Northing uncertainty half-length (m)]]/0.3048</f>
        <v>3.2443473292329119</v>
      </c>
      <c r="S3814" s="3">
        <f>DD_relocated_catalogue[[#This Row],[Easting uncertainty half-length (m)]]/0.3048</f>
        <v>11.8342079585373</v>
      </c>
      <c r="T3814" s="3">
        <f>DD_relocated_catalogue[[#This Row],[Depth uncertainty half-length (m)]]/0.3048</f>
        <v>1.3169336090614525</v>
      </c>
      <c r="U3814" s="4">
        <v>5.1390007708817333E-2</v>
      </c>
    </row>
    <row r="3815" spans="1:21" x14ac:dyDescent="0.25">
      <c r="A3815">
        <v>1253</v>
      </c>
      <c r="B3815" t="s">
        <v>23</v>
      </c>
      <c r="C3815" s="1">
        <v>41084.684081446758</v>
      </c>
      <c r="D3815" s="2">
        <f>(DD_relocated_catalogue[[#This Row],[SLB northing (m)]]/0.3048)+1169000</f>
        <v>1172423.999343832</v>
      </c>
      <c r="E3815" s="2">
        <f>(DD_relocated_catalogue[[#This Row],[SLB easting (m)]]/0.3048)+342000</f>
        <v>342180</v>
      </c>
      <c r="F3815" s="2">
        <f>DD_relocated_catalogue[[#This Row],[SLB depth (m)]]/0.3048</f>
        <v>6466.0006561679784</v>
      </c>
      <c r="G3815">
        <v>-0.19</v>
      </c>
      <c r="H3815" s="1">
        <v>41084.684081481479</v>
      </c>
      <c r="I3815" s="3">
        <f>(DD_relocated_catalogue[[#This Row],[Relocated northing  (m)]]/0.3048)+1169000</f>
        <v>1172428.8615485565</v>
      </c>
      <c r="J3815" s="3">
        <f>(DD_relocated_catalogue[[#This Row],[Relocated easting (m)]]/0.3048)+342000</f>
        <v>342042.79855643044</v>
      </c>
      <c r="K3815" s="3">
        <f>DD_relocated_catalogue[[#This Row],[Relocated depth (m)]]/0.3048</f>
        <v>6469.9015748031497</v>
      </c>
      <c r="L3815" s="3">
        <f>DD_relocated_catalogue[[#This Row],[Semi-minor axis length (m)]]/0.3048</f>
        <v>1.546782882221329</v>
      </c>
      <c r="M3815" s="3">
        <f>DD_relocated_catalogue[[#This Row],[Semi-intermediate axis length (m)]]/0.3048</f>
        <v>2.8670064205375225</v>
      </c>
      <c r="N3815" s="3">
        <f>DD_relocated_catalogue[[#This Row],[Semi-major axis length (m)]]/0.3048</f>
        <v>12.94194562514109</v>
      </c>
      <c r="O3815" s="3">
        <v>-68.133410790454491</v>
      </c>
      <c r="P3815" s="3">
        <v>-90.634207783587428</v>
      </c>
      <c r="Q3815" s="3">
        <v>-8.5528343708168535</v>
      </c>
      <c r="R3815" s="3">
        <f>DD_relocated_catalogue[[#This Row],[Northing uncertainty half-length (m)]]/0.3048</f>
        <v>3.3716660131632405</v>
      </c>
      <c r="S3815" s="3">
        <f>DD_relocated_catalogue[[#This Row],[Easting uncertainty half-length (m)]]/0.3048</f>
        <v>12.777464286590977</v>
      </c>
      <c r="T3815" s="3">
        <f>DD_relocated_catalogue[[#This Row],[Depth uncertainty half-length (m)]]/0.3048</f>
        <v>1.7889445611561567</v>
      </c>
      <c r="U3815" s="4">
        <v>7.9882330894315678E-2</v>
      </c>
    </row>
    <row r="3816" spans="1:21" x14ac:dyDescent="0.25">
      <c r="A3816">
        <v>1458</v>
      </c>
      <c r="B3816" t="s">
        <v>23</v>
      </c>
      <c r="C3816" s="1">
        <v>41085.543489201387</v>
      </c>
      <c r="D3816" s="2">
        <f>(DD_relocated_catalogue[[#This Row],[SLB northing (m)]]/0.3048)+1169000</f>
        <v>1172417.001312336</v>
      </c>
      <c r="E3816" s="2">
        <f>(DD_relocated_catalogue[[#This Row],[SLB easting (m)]]/0.3048)+342000</f>
        <v>342147.00131233595</v>
      </c>
      <c r="F3816" s="2">
        <f>DD_relocated_catalogue[[#This Row],[SLB depth (m)]]/0.3048</f>
        <v>6484.9999999999991</v>
      </c>
      <c r="G3816">
        <v>-0.99</v>
      </c>
      <c r="H3816" s="1">
        <v>41085.543489143522</v>
      </c>
      <c r="I3816" s="3">
        <f>(DD_relocated_catalogue[[#This Row],[Relocated northing  (m)]]/0.3048)+1169000</f>
        <v>1172527.749343832</v>
      </c>
      <c r="J3816" s="3">
        <f>(DD_relocated_catalogue[[#This Row],[Relocated easting (m)]]/0.3048)+342000</f>
        <v>342427.82152230974</v>
      </c>
      <c r="K3816" s="3">
        <f>DD_relocated_catalogue[[#This Row],[Relocated depth (m)]]/0.3048</f>
        <v>6524.0715223097113</v>
      </c>
      <c r="L3816" s="3">
        <f>DD_relocated_catalogue[[#This Row],[Semi-minor axis length (m)]]/0.3048</f>
        <v>1.2083992502656553</v>
      </c>
      <c r="M3816" s="3">
        <f>DD_relocated_catalogue[[#This Row],[Semi-intermediate axis length (m)]]/0.3048</f>
        <v>2.4947569741939741</v>
      </c>
      <c r="N3816" s="3">
        <f>DD_relocated_catalogue[[#This Row],[Semi-major axis length (m)]]/0.3048</f>
        <v>11.963452585638194</v>
      </c>
      <c r="O3816" s="3">
        <v>-72.637463590590059</v>
      </c>
      <c r="P3816" s="3">
        <v>-92.475347188524452</v>
      </c>
      <c r="Q3816" s="3">
        <v>0.70490787071419747</v>
      </c>
      <c r="R3816" s="3">
        <f>DD_relocated_catalogue[[#This Row],[Northing uncertainty half-length (m)]]/0.3048</f>
        <v>2.4048442825589573</v>
      </c>
      <c r="S3816" s="3">
        <f>DD_relocated_catalogue[[#This Row],[Easting uncertainty half-length (m)]]/0.3048</f>
        <v>11.957451989545158</v>
      </c>
      <c r="T3816" s="3">
        <f>DD_relocated_catalogue[[#This Row],[Depth uncertainty half-length (m)]]/0.3048</f>
        <v>1.3775062301780945</v>
      </c>
      <c r="U3816" s="4">
        <v>5.5906198719149182E-2</v>
      </c>
    </row>
    <row r="3817" spans="1:21" x14ac:dyDescent="0.25">
      <c r="A3817">
        <v>2778</v>
      </c>
      <c r="B3817" t="s">
        <v>23</v>
      </c>
      <c r="C3817" s="1">
        <v>41220.930284166665</v>
      </c>
      <c r="D3817" s="2">
        <f>(DD_relocated_catalogue[[#This Row],[SLB northing (m)]]/0.3048)+1169000</f>
        <v>1172975</v>
      </c>
      <c r="E3817" s="2">
        <f>(DD_relocated_catalogue[[#This Row],[SLB easting (m)]]/0.3048)+342000</f>
        <v>342417.00131233595</v>
      </c>
      <c r="F3817" s="2">
        <f>DD_relocated_catalogue[[#This Row],[SLB depth (m)]]/0.3048</f>
        <v>6751.0006561679784</v>
      </c>
      <c r="G3817">
        <v>-0.68</v>
      </c>
      <c r="H3817" s="1">
        <v>41220.930284131944</v>
      </c>
      <c r="I3817" s="3">
        <f>(DD_relocated_catalogue[[#This Row],[Relocated northing  (m)]]/0.3048)+1169000</f>
        <v>1172972.5524934384</v>
      </c>
      <c r="J3817" s="3">
        <f>(DD_relocated_catalogue[[#This Row],[Relocated easting (m)]]/0.3048)+342000</f>
        <v>342375.37073490815</v>
      </c>
      <c r="K3817" s="3">
        <f>DD_relocated_catalogue[[#This Row],[Relocated depth (m)]]/0.3048</f>
        <v>6776.3024934383193</v>
      </c>
      <c r="L3817" s="3">
        <f>DD_relocated_catalogue[[#This Row],[Semi-minor axis length (m)]]/0.3048</f>
        <v>1.5145763745839409</v>
      </c>
      <c r="M3817" s="3">
        <f>DD_relocated_catalogue[[#This Row],[Semi-intermediate axis length (m)]]/0.3048</f>
        <v>3.6482378209681992</v>
      </c>
      <c r="N3817" s="3">
        <f>DD_relocated_catalogue[[#This Row],[Semi-major axis length (m)]]/0.3048</f>
        <v>13.619953106262523</v>
      </c>
      <c r="O3817" s="3">
        <v>-62.339669757186009</v>
      </c>
      <c r="P3817" s="3">
        <v>-91.061250471754292</v>
      </c>
      <c r="Q3817" s="3">
        <v>0.1119320647924525</v>
      </c>
      <c r="R3817" s="3">
        <f>DD_relocated_catalogue[[#This Row],[Northing uncertainty half-length (m)]]/0.3048</f>
        <v>3.2900139218066742</v>
      </c>
      <c r="S3817" s="3">
        <f>DD_relocated_catalogue[[#This Row],[Easting uncertainty half-length (m)]]/0.3048</f>
        <v>13.618027334263665</v>
      </c>
      <c r="T3817" s="3">
        <f>DD_relocated_catalogue[[#This Row],[Depth uncertainty half-length (m)]]/0.3048</f>
        <v>2.1584344612689867</v>
      </c>
      <c r="U3817" s="4">
        <v>6.4970474792423585E-2</v>
      </c>
    </row>
    <row r="3818" spans="1:21" x14ac:dyDescent="0.25">
      <c r="A3818">
        <v>1844</v>
      </c>
      <c r="B3818" t="s">
        <v>23</v>
      </c>
      <c r="C3818" s="1">
        <v>41089.65032645833</v>
      </c>
      <c r="D3818" s="2">
        <f>(DD_relocated_catalogue[[#This Row],[SLB northing (m)]]/0.3048)+1169000</f>
        <v>1172862.001312336</v>
      </c>
      <c r="E3818" s="2">
        <f>(DD_relocated_catalogue[[#This Row],[SLB easting (m)]]/0.3048)+342000</f>
        <v>342490</v>
      </c>
      <c r="F3818" s="2">
        <f>DD_relocated_catalogue[[#This Row],[SLB depth (m)]]/0.3048</f>
        <v>6547.0013123359577</v>
      </c>
      <c r="G3818">
        <v>-0.38</v>
      </c>
      <c r="H3818" s="1">
        <v>41089.650326446761</v>
      </c>
      <c r="I3818" s="3">
        <f>(DD_relocated_catalogue[[#This Row],[Relocated northing  (m)]]/0.3048)+1169000</f>
        <v>1172891.6666666667</v>
      </c>
      <c r="J3818" s="3">
        <f>(DD_relocated_catalogue[[#This Row],[Relocated easting (m)]]/0.3048)+342000</f>
        <v>342448.22178477689</v>
      </c>
      <c r="K3818" s="3">
        <f>DD_relocated_catalogue[[#This Row],[Relocated depth (m)]]/0.3048</f>
        <v>6496.6961942257212</v>
      </c>
      <c r="L3818" s="3">
        <f>DD_relocated_catalogue[[#This Row],[Semi-minor axis length (m)]]/0.3048</f>
        <v>1.8376452906034846</v>
      </c>
      <c r="M3818" s="3">
        <f>DD_relocated_catalogue[[#This Row],[Semi-intermediate axis length (m)]]/0.3048</f>
        <v>3.7122709272209953</v>
      </c>
      <c r="N3818" s="3">
        <f>DD_relocated_catalogue[[#This Row],[Semi-major axis length (m)]]/0.3048</f>
        <v>13.14954267382782</v>
      </c>
      <c r="O3818" s="3">
        <v>-56.077818687102258</v>
      </c>
      <c r="P3818" s="3">
        <v>90.366178603844176</v>
      </c>
      <c r="Q3818" s="3">
        <v>0.68056600669608824</v>
      </c>
      <c r="R3818" s="3">
        <f>DD_relocated_catalogue[[#This Row],[Northing uncertainty half-length (m)]]/0.3048</f>
        <v>3.2460105096541767</v>
      </c>
      <c r="S3818" s="3">
        <f>DD_relocated_catalogue[[#This Row],[Easting uncertainty half-length (m)]]/0.3048</f>
        <v>13.147518226001296</v>
      </c>
      <c r="T3818" s="3">
        <f>DD_relocated_catalogue[[#This Row],[Depth uncertainty half-length (m)]]/0.3048</f>
        <v>2.5722979848938583</v>
      </c>
      <c r="U3818" s="4">
        <v>8.3959783257077064E-2</v>
      </c>
    </row>
    <row r="3819" spans="1:21" x14ac:dyDescent="0.25">
      <c r="A3819">
        <v>1555</v>
      </c>
      <c r="B3819" t="s">
        <v>23</v>
      </c>
      <c r="C3819" s="1">
        <v>41085.742149664351</v>
      </c>
      <c r="D3819" s="2">
        <f>(DD_relocated_catalogue[[#This Row],[SLB northing (m)]]/0.3048)+1169000</f>
        <v>1172415</v>
      </c>
      <c r="E3819" s="2">
        <f>(DD_relocated_catalogue[[#This Row],[SLB easting (m)]]/0.3048)+342000</f>
        <v>342083.99934383202</v>
      </c>
      <c r="F3819" s="2">
        <f>DD_relocated_catalogue[[#This Row],[SLB depth (m)]]/0.3048</f>
        <v>6524.9999999999991</v>
      </c>
      <c r="G3819">
        <v>-0.86</v>
      </c>
      <c r="H3819" s="1">
        <v>41085.742149606478</v>
      </c>
      <c r="I3819" s="3">
        <f>(DD_relocated_catalogue[[#This Row],[Relocated northing  (m)]]/0.3048)+1169000</f>
        <v>1172500.7644356955</v>
      </c>
      <c r="J3819" s="3">
        <f>(DD_relocated_catalogue[[#This Row],[Relocated easting (m)]]/0.3048)+342000</f>
        <v>341983.78608923883</v>
      </c>
      <c r="K3819" s="3">
        <f>DD_relocated_catalogue[[#This Row],[Relocated depth (m)]]/0.3048</f>
        <v>6549.3274278215213</v>
      </c>
      <c r="L3819" s="3">
        <f>DD_relocated_catalogue[[#This Row],[Semi-minor axis length (m)]]/0.3048</f>
        <v>1.1567129512826733</v>
      </c>
      <c r="M3819" s="3">
        <f>DD_relocated_catalogue[[#This Row],[Semi-intermediate axis length (m)]]/0.3048</f>
        <v>2.3357566548886131</v>
      </c>
      <c r="N3819" s="3">
        <f>DD_relocated_catalogue[[#This Row],[Semi-major axis length (m)]]/0.3048</f>
        <v>12.239505769209355</v>
      </c>
      <c r="O3819" s="3">
        <v>-65.910315915891204</v>
      </c>
      <c r="P3819" s="3">
        <v>-92.409543522016662</v>
      </c>
      <c r="Q3819" s="3">
        <v>-6.0074333353786482</v>
      </c>
      <c r="R3819" s="3">
        <f>DD_relocated_catalogue[[#This Row],[Northing uncertainty half-length (m)]]/0.3048</f>
        <v>2.7665459155968177</v>
      </c>
      <c r="S3819" s="3">
        <f>DD_relocated_catalogue[[#This Row],[Easting uncertainty half-length (m)]]/0.3048</f>
        <v>12.112364385194612</v>
      </c>
      <c r="T3819" s="3">
        <f>DD_relocated_catalogue[[#This Row],[Depth uncertainty half-length (m)]]/0.3048</f>
        <v>1.4296299388511788</v>
      </c>
      <c r="U3819" s="4">
        <v>5.4556500809714109E-2</v>
      </c>
    </row>
    <row r="3820" spans="1:21" x14ac:dyDescent="0.25">
      <c r="A3820">
        <v>1361</v>
      </c>
      <c r="B3820" t="s">
        <v>23</v>
      </c>
      <c r="C3820" s="1">
        <v>41085.131382604166</v>
      </c>
      <c r="D3820" s="2">
        <f>(DD_relocated_catalogue[[#This Row],[SLB northing (m)]]/0.3048)+1169000</f>
        <v>1172632.001312336</v>
      </c>
      <c r="E3820" s="2">
        <f>(DD_relocated_catalogue[[#This Row],[SLB easting (m)]]/0.3048)+342000</f>
        <v>342506.00065616798</v>
      </c>
      <c r="F3820" s="2">
        <f>DD_relocated_catalogue[[#This Row],[SLB depth (m)]]/0.3048</f>
        <v>6466.0006561679784</v>
      </c>
      <c r="G3820">
        <v>-1.03</v>
      </c>
      <c r="H3820" s="1">
        <v>41085.131382627318</v>
      </c>
      <c r="I3820" s="3">
        <f>(DD_relocated_catalogue[[#This Row],[Relocated northing  (m)]]/0.3048)+1169000</f>
        <v>1172660.8694225722</v>
      </c>
      <c r="J3820" s="3">
        <f>(DD_relocated_catalogue[[#This Row],[Relocated easting (m)]]/0.3048)+342000</f>
        <v>342365.70538057742</v>
      </c>
      <c r="K3820" s="3">
        <f>DD_relocated_catalogue[[#This Row],[Relocated depth (m)]]/0.3048</f>
        <v>6459.3143044619419</v>
      </c>
      <c r="L3820" s="3">
        <f>DD_relocated_catalogue[[#This Row],[Semi-minor axis length (m)]]/0.3048</f>
        <v>0.97848499435623015</v>
      </c>
      <c r="M3820" s="3">
        <f>DD_relocated_catalogue[[#This Row],[Semi-intermediate axis length (m)]]/0.3048</f>
        <v>2.1594379188986879</v>
      </c>
      <c r="N3820" s="3">
        <f>DD_relocated_catalogue[[#This Row],[Semi-major axis length (m)]]/0.3048</f>
        <v>13.186851207312882</v>
      </c>
      <c r="O3820" s="3">
        <v>-67.241734437424157</v>
      </c>
      <c r="P3820" s="3">
        <v>-93.352240154052893</v>
      </c>
      <c r="Q3820" s="3">
        <v>-0.96853893792319123</v>
      </c>
      <c r="R3820" s="3">
        <f>DD_relocated_catalogue[[#This Row],[Northing uncertainty half-length (m)]]/0.3048</f>
        <v>2.2104945660712509</v>
      </c>
      <c r="S3820" s="3">
        <f>DD_relocated_catalogue[[#This Row],[Easting uncertainty half-length (m)]]/0.3048</f>
        <v>13.150387303743132</v>
      </c>
      <c r="T3820" s="3">
        <f>DD_relocated_catalogue[[#This Row],[Depth uncertainty half-length (m)]]/0.3048</f>
        <v>1.2526142997857637</v>
      </c>
      <c r="U3820" s="4">
        <v>5.0855385944865356E-2</v>
      </c>
    </row>
    <row r="3821" spans="1:21" x14ac:dyDescent="0.25">
      <c r="A3821">
        <v>1180</v>
      </c>
      <c r="B3821" t="s">
        <v>23</v>
      </c>
      <c r="C3821" s="1">
        <v>41084.083968761573</v>
      </c>
      <c r="D3821" s="2">
        <f>(DD_relocated_catalogue[[#This Row],[SLB northing (m)]]/0.3048)+1169000</f>
        <v>1172426.000656168</v>
      </c>
      <c r="E3821" s="2">
        <f>(DD_relocated_catalogue[[#This Row],[SLB easting (m)]]/0.3048)+342000</f>
        <v>342080</v>
      </c>
      <c r="F3821" s="2">
        <f>DD_relocated_catalogue[[#This Row],[SLB depth (m)]]/0.3048</f>
        <v>6512.9986876640414</v>
      </c>
      <c r="G3821">
        <v>-0.72</v>
      </c>
      <c r="H3821" s="1">
        <v>41084.083968703701</v>
      </c>
      <c r="I3821" s="3">
        <f>(DD_relocated_catalogue[[#This Row],[Relocated northing  (m)]]/0.3048)+1169000</f>
        <v>1172442.6410761154</v>
      </c>
      <c r="J3821" s="3">
        <f>(DD_relocated_catalogue[[#This Row],[Relocated easting (m)]]/0.3048)+342000</f>
        <v>341946.57480314962</v>
      </c>
      <c r="K3821" s="3">
        <f>DD_relocated_catalogue[[#This Row],[Relocated depth (m)]]/0.3048</f>
        <v>6541.6272965879261</v>
      </c>
      <c r="L3821" s="3">
        <f>DD_relocated_catalogue[[#This Row],[Semi-minor axis length (m)]]/0.3048</f>
        <v>1.7517319781961567</v>
      </c>
      <c r="M3821" s="3">
        <f>DD_relocated_catalogue[[#This Row],[Semi-intermediate axis length (m)]]/0.3048</f>
        <v>3.5076215512251157</v>
      </c>
      <c r="N3821" s="3">
        <f>DD_relocated_catalogue[[#This Row],[Semi-major axis length (m)]]/0.3048</f>
        <v>11.728907339250162</v>
      </c>
      <c r="O3821" s="3">
        <v>-59.140988506619152</v>
      </c>
      <c r="P3821" s="3">
        <v>-91.620489869376357</v>
      </c>
      <c r="Q3821" s="3">
        <v>-8.2668658994699342</v>
      </c>
      <c r="R3821" s="3">
        <f>DD_relocated_catalogue[[#This Row],[Northing uncertainty half-length (m)]]/0.3048</f>
        <v>3.6595791307148544</v>
      </c>
      <c r="S3821" s="3">
        <f>DD_relocated_catalogue[[#This Row],[Easting uncertainty half-length (m)]]/0.3048</f>
        <v>11.561452215323069</v>
      </c>
      <c r="T3821" s="3">
        <f>DD_relocated_catalogue[[#This Row],[Depth uncertainty half-length (m)]]/0.3048</f>
        <v>2.338842555292286</v>
      </c>
      <c r="U3821" s="4">
        <v>7.5180629758494863E-2</v>
      </c>
    </row>
    <row r="3822" spans="1:21" x14ac:dyDescent="0.25">
      <c r="A3822">
        <v>1624</v>
      </c>
      <c r="B3822" t="s">
        <v>23</v>
      </c>
      <c r="C3822" s="1">
        <v>41086.280863842592</v>
      </c>
      <c r="D3822" s="2">
        <f>(DD_relocated_catalogue[[#This Row],[SLB northing (m)]]/0.3048)+1169000</f>
        <v>1172422.998687664</v>
      </c>
      <c r="E3822" s="2">
        <f>(DD_relocated_catalogue[[#This Row],[SLB easting (m)]]/0.3048)+342000</f>
        <v>342152.99868766405</v>
      </c>
      <c r="F3822" s="2">
        <f>DD_relocated_catalogue[[#This Row],[SLB depth (m)]]/0.3048</f>
        <v>6468.9993438320207</v>
      </c>
      <c r="G3822">
        <v>-0.09</v>
      </c>
      <c r="H3822" s="1">
        <v>41086.280863831016</v>
      </c>
      <c r="I3822" s="3">
        <f>(DD_relocated_catalogue[[#This Row],[Relocated northing  (m)]]/0.3048)+1169000</f>
        <v>1172397.1423884514</v>
      </c>
      <c r="J3822" s="3">
        <f>(DD_relocated_catalogue[[#This Row],[Relocated easting (m)]]/0.3048)+342000</f>
        <v>341962.74934383202</v>
      </c>
      <c r="K3822" s="3">
        <f>DD_relocated_catalogue[[#This Row],[Relocated depth (m)]]/0.3048</f>
        <v>6464.9278215223094</v>
      </c>
      <c r="L3822" s="3">
        <f>DD_relocated_catalogue[[#This Row],[Semi-minor axis length (m)]]/0.3048</f>
        <v>1.5362585401790625</v>
      </c>
      <c r="M3822" s="3">
        <f>DD_relocated_catalogue[[#This Row],[Semi-intermediate axis length (m)]]/0.3048</f>
        <v>2.6527316051130096</v>
      </c>
      <c r="N3822" s="3">
        <f>DD_relocated_catalogue[[#This Row],[Semi-major axis length (m)]]/0.3048</f>
        <v>12.357263628257574</v>
      </c>
      <c r="O3822" s="3">
        <v>-64.846146501245741</v>
      </c>
      <c r="P3822" s="3">
        <v>-91.543571463722003</v>
      </c>
      <c r="Q3822" s="3">
        <v>-9.4010807170550166</v>
      </c>
      <c r="R3822" s="3">
        <f>DD_relocated_catalogue[[#This Row],[Northing uncertainty half-length (m)]]/0.3048</f>
        <v>3.3623992420804973</v>
      </c>
      <c r="S3822" s="3">
        <f>DD_relocated_catalogue[[#This Row],[Easting uncertainty half-length (m)]]/0.3048</f>
        <v>12.137654096494433</v>
      </c>
      <c r="T3822" s="3">
        <f>DD_relocated_catalogue[[#This Row],[Depth uncertainty half-length (m)]]/0.3048</f>
        <v>1.7876382282208356</v>
      </c>
      <c r="U3822" s="4">
        <v>8.1561124164359816E-2</v>
      </c>
    </row>
    <row r="3823" spans="1:21" x14ac:dyDescent="0.25">
      <c r="A3823">
        <v>1623</v>
      </c>
      <c r="B3823" t="s">
        <v>23</v>
      </c>
      <c r="C3823" s="1">
        <v>41086.280822233799</v>
      </c>
      <c r="D3823" s="2">
        <f>(DD_relocated_catalogue[[#This Row],[SLB northing (m)]]/0.3048)+1169000</f>
        <v>1172412.998687664</v>
      </c>
      <c r="E3823" s="2">
        <f>(DD_relocated_catalogue[[#This Row],[SLB easting (m)]]/0.3048)+342000</f>
        <v>342157.99868766405</v>
      </c>
      <c r="F3823" s="2">
        <f>DD_relocated_catalogue[[#This Row],[SLB depth (m)]]/0.3048</f>
        <v>6476.0006561679784</v>
      </c>
      <c r="G3823">
        <v>-0.86</v>
      </c>
      <c r="H3823" s="1">
        <v>41086.280822187502</v>
      </c>
      <c r="I3823" s="3">
        <f>(DD_relocated_catalogue[[#This Row],[Relocated northing  (m)]]/0.3048)+1169000</f>
        <v>1172468.152887139</v>
      </c>
      <c r="J3823" s="3">
        <f>(DD_relocated_catalogue[[#This Row],[Relocated easting (m)]]/0.3048)+342000</f>
        <v>342086.55511811026</v>
      </c>
      <c r="K3823" s="3">
        <f>DD_relocated_catalogue[[#This Row],[Relocated depth (m)]]/0.3048</f>
        <v>6525.5314960629921</v>
      </c>
      <c r="L3823" s="3">
        <f>DD_relocated_catalogue[[#This Row],[Semi-minor axis length (m)]]/0.3048</f>
        <v>1.6884698025669747</v>
      </c>
      <c r="M3823" s="3">
        <f>DD_relocated_catalogue[[#This Row],[Semi-intermediate axis length (m)]]/0.3048</f>
        <v>2.8719991199210688</v>
      </c>
      <c r="N3823" s="3">
        <f>DD_relocated_catalogue[[#This Row],[Semi-major axis length (m)]]/0.3048</f>
        <v>11.45342495460673</v>
      </c>
      <c r="O3823" s="3">
        <v>-64.125461662754034</v>
      </c>
      <c r="P3823" s="3">
        <v>-91.974060517060551</v>
      </c>
      <c r="Q3823" s="3">
        <v>-5.7590761676400835</v>
      </c>
      <c r="R3823" s="3">
        <f>DD_relocated_catalogue[[#This Row],[Northing uncertainty half-length (m)]]/0.3048</f>
        <v>3.0526572026567038</v>
      </c>
      <c r="S3823" s="3">
        <f>DD_relocated_catalogue[[#This Row],[Easting uncertainty half-length (m)]]/0.3048</f>
        <v>11.353231113637479</v>
      </c>
      <c r="T3823" s="3">
        <f>DD_relocated_catalogue[[#This Row],[Depth uncertainty half-length (m)]]/0.3048</f>
        <v>1.9680607700419137</v>
      </c>
      <c r="U3823" s="4">
        <v>7.313872238360955E-2</v>
      </c>
    </row>
    <row r="3824" spans="1:21" x14ac:dyDescent="0.25">
      <c r="A3824">
        <v>2018</v>
      </c>
      <c r="B3824" t="s">
        <v>23</v>
      </c>
      <c r="C3824" s="1">
        <v>41104.049096539355</v>
      </c>
      <c r="D3824" s="2">
        <f>(DD_relocated_catalogue[[#This Row],[SLB northing (m)]]/0.3048)+1169000</f>
        <v>1172518.999343832</v>
      </c>
      <c r="E3824" s="2">
        <f>(DD_relocated_catalogue[[#This Row],[SLB easting (m)]]/0.3048)+342000</f>
        <v>341931.00065616798</v>
      </c>
      <c r="F3824" s="2">
        <f>DD_relocated_catalogue[[#This Row],[SLB depth (m)]]/0.3048</f>
        <v>6799.9999999999991</v>
      </c>
      <c r="G3824">
        <v>-0.25</v>
      </c>
      <c r="H3824" s="1">
        <v>41104.049096481482</v>
      </c>
      <c r="I3824" s="3">
        <f>(DD_relocated_catalogue[[#This Row],[Relocated northing  (m)]]/0.3048)+1169000</f>
        <v>1172527.063648294</v>
      </c>
      <c r="J3824" s="3">
        <f>(DD_relocated_catalogue[[#This Row],[Relocated easting (m)]]/0.3048)+342000</f>
        <v>341859.44881889765</v>
      </c>
      <c r="K3824" s="3">
        <f>DD_relocated_catalogue[[#This Row],[Relocated depth (m)]]/0.3048</f>
        <v>6798.8156167978996</v>
      </c>
      <c r="L3824" s="3">
        <f>DD_relocated_catalogue[[#This Row],[Semi-minor axis length (m)]]/0.3048</f>
        <v>1.5406523908985168</v>
      </c>
      <c r="M3824" s="3">
        <f>DD_relocated_catalogue[[#This Row],[Semi-intermediate axis length (m)]]/0.3048</f>
        <v>3.7432337260459492</v>
      </c>
      <c r="N3824" s="3">
        <f>DD_relocated_catalogue[[#This Row],[Semi-major axis length (m)]]/0.3048</f>
        <v>12.918361862930247</v>
      </c>
      <c r="O3824" s="3">
        <v>-66.885582178454925</v>
      </c>
      <c r="P3824" s="3">
        <v>90.863552152149765</v>
      </c>
      <c r="Q3824" s="3">
        <v>-10.425759668893235</v>
      </c>
      <c r="R3824" s="3">
        <f>DD_relocated_catalogue[[#This Row],[Northing uncertainty half-length (m)]]/0.3048</f>
        <v>4.0318553590981558</v>
      </c>
      <c r="S3824" s="3">
        <f>DD_relocated_catalogue[[#This Row],[Easting uncertainty half-length (m)]]/0.3048</f>
        <v>12.736043503002591</v>
      </c>
      <c r="T3824" s="3">
        <f>DD_relocated_catalogue[[#This Row],[Depth uncertainty half-length (m)]]/0.3048</f>
        <v>2.0215718056155896</v>
      </c>
      <c r="U3824" s="4">
        <v>6.6682774074143247E-2</v>
      </c>
    </row>
    <row r="3825" spans="1:21" x14ac:dyDescent="0.25">
      <c r="A3825">
        <v>1348</v>
      </c>
      <c r="B3825" t="s">
        <v>23</v>
      </c>
      <c r="C3825" s="1">
        <v>41085.042297777778</v>
      </c>
      <c r="D3825" s="2">
        <f>(DD_relocated_catalogue[[#This Row],[SLB northing (m)]]/0.3048)+1169000</f>
        <v>1172586.000656168</v>
      </c>
      <c r="E3825" s="2">
        <f>(DD_relocated_catalogue[[#This Row],[SLB easting (m)]]/0.3048)+342000</f>
        <v>341986.00065616798</v>
      </c>
      <c r="F3825" s="2">
        <f>DD_relocated_catalogue[[#This Row],[SLB depth (m)]]/0.3048</f>
        <v>6494.9999999999991</v>
      </c>
      <c r="G3825">
        <v>-0.4</v>
      </c>
      <c r="H3825" s="1">
        <v>41085.042297777778</v>
      </c>
      <c r="I3825" s="3">
        <f>(DD_relocated_catalogue[[#This Row],[Relocated northing  (m)]]/0.3048)+1169000</f>
        <v>1172649.06167979</v>
      </c>
      <c r="J3825" s="3">
        <f>(DD_relocated_catalogue[[#This Row],[Relocated easting (m)]]/0.3048)+342000</f>
        <v>342248.76968503935</v>
      </c>
      <c r="K3825" s="3">
        <f>DD_relocated_catalogue[[#This Row],[Relocated depth (m)]]/0.3048</f>
        <v>6470.2263779527557</v>
      </c>
      <c r="L3825" s="3">
        <f>DD_relocated_catalogue[[#This Row],[Semi-minor axis length (m)]]/0.3048</f>
        <v>1.3920695685159972</v>
      </c>
      <c r="M3825" s="3">
        <f>DD_relocated_catalogue[[#This Row],[Semi-intermediate axis length (m)]]/0.3048</f>
        <v>2.8369549753057282</v>
      </c>
      <c r="N3825" s="3">
        <f>DD_relocated_catalogue[[#This Row],[Semi-major axis length (m)]]/0.3048</f>
        <v>13.087616717974814</v>
      </c>
      <c r="O3825" s="3">
        <v>-62.220937736391726</v>
      </c>
      <c r="P3825" s="3">
        <v>-91.996555048938305</v>
      </c>
      <c r="Q3825" s="3">
        <v>-3.5859060173937758</v>
      </c>
      <c r="R3825" s="3">
        <f>DD_relocated_catalogue[[#This Row],[Northing uncertainty half-length (m)]]/0.3048</f>
        <v>2.8487459717977672</v>
      </c>
      <c r="S3825" s="3">
        <f>DD_relocated_catalogue[[#This Row],[Easting uncertainty half-length (m)]]/0.3048</f>
        <v>13.028831790874209</v>
      </c>
      <c r="T3825" s="3">
        <f>DD_relocated_catalogue[[#This Row],[Depth uncertainty half-length (m)]]/0.3048</f>
        <v>1.8041398488821749</v>
      </c>
      <c r="U3825" s="4">
        <v>6.9951863026110936E-2</v>
      </c>
    </row>
    <row r="3826" spans="1:21" x14ac:dyDescent="0.25">
      <c r="A3826">
        <v>1845</v>
      </c>
      <c r="B3826" t="s">
        <v>23</v>
      </c>
      <c r="C3826" s="1">
        <v>41089.66342582176</v>
      </c>
      <c r="D3826" s="2">
        <f>(DD_relocated_catalogue[[#This Row],[SLB northing (m)]]/0.3048)+1169000</f>
        <v>1172547.998687664</v>
      </c>
      <c r="E3826" s="2">
        <f>(DD_relocated_catalogue[[#This Row],[SLB easting (m)]]/0.3048)+342000</f>
        <v>342496.00065616798</v>
      </c>
      <c r="F3826" s="2">
        <f>DD_relocated_catalogue[[#This Row],[SLB depth (m)]]/0.3048</f>
        <v>6468.9993438320207</v>
      </c>
      <c r="G3826">
        <v>-0.72</v>
      </c>
      <c r="H3826" s="1">
        <v>41089.66342571759</v>
      </c>
      <c r="I3826" s="3">
        <f>(DD_relocated_catalogue[[#This Row],[Relocated northing  (m)]]/0.3048)+1169000</f>
        <v>1172685.5774278215</v>
      </c>
      <c r="J3826" s="3">
        <f>(DD_relocated_catalogue[[#This Row],[Relocated easting (m)]]/0.3048)+342000</f>
        <v>342417.61482939631</v>
      </c>
      <c r="K3826" s="3">
        <f>DD_relocated_catalogue[[#This Row],[Relocated depth (m)]]/0.3048</f>
        <v>6473.6450131233587</v>
      </c>
      <c r="L3826" s="3">
        <f>DD_relocated_catalogue[[#This Row],[Semi-minor axis length (m)]]/0.3048</f>
        <v>1.9461826298946416</v>
      </c>
      <c r="M3826" s="3">
        <f>DD_relocated_catalogue[[#This Row],[Semi-intermediate axis length (m)]]/0.3048</f>
        <v>3.4234298579458171</v>
      </c>
      <c r="N3826" s="3">
        <f>DD_relocated_catalogue[[#This Row],[Semi-major axis length (m)]]/0.3048</f>
        <v>13.550901353664409</v>
      </c>
      <c r="O3826" s="3">
        <v>-67.797586677418153</v>
      </c>
      <c r="P3826" s="3">
        <v>-94.502993561414712</v>
      </c>
      <c r="Q3826" s="3">
        <v>-1.1653591033468775</v>
      </c>
      <c r="R3826" s="3">
        <f>DD_relocated_catalogue[[#This Row],[Northing uncertainty half-length (m)]]/0.3048</f>
        <v>3.4578590555126709</v>
      </c>
      <c r="S3826" s="3">
        <f>DD_relocated_catalogue[[#This Row],[Easting uncertainty half-length (m)]]/0.3048</f>
        <v>13.486245524668574</v>
      </c>
      <c r="T3826" s="3">
        <f>DD_relocated_catalogue[[#This Row],[Depth uncertainty half-length (m)]]/0.3048</f>
        <v>2.2514022022152447</v>
      </c>
      <c r="U3826" s="4">
        <v>0.10561782709442313</v>
      </c>
    </row>
    <row r="3827" spans="1:21" x14ac:dyDescent="0.25">
      <c r="A3827">
        <v>6862</v>
      </c>
      <c r="B3827" t="s">
        <v>23</v>
      </c>
      <c r="C3827" s="1">
        <v>43037.885998576392</v>
      </c>
      <c r="D3827" s="2">
        <f>(DD_relocated_catalogue[[#This Row],[SLB northing (m)]]/0.3048)+1169000</f>
        <v>1172947.998687664</v>
      </c>
      <c r="E3827" s="2">
        <f>(DD_relocated_catalogue[[#This Row],[SLB easting (m)]]/0.3048)+342000</f>
        <v>342405</v>
      </c>
      <c r="F3827" s="2">
        <f>DD_relocated_catalogue[[#This Row],[SLB depth (m)]]/0.3048</f>
        <v>6891.0006561679784</v>
      </c>
      <c r="G3827">
        <v>-0.74</v>
      </c>
      <c r="H3827" s="1">
        <v>43037.885998518519</v>
      </c>
      <c r="I3827" s="3">
        <f>(DD_relocated_catalogue[[#This Row],[Relocated northing  (m)]]/0.3048)+1169000</f>
        <v>1173017.7624671916</v>
      </c>
      <c r="J3827" s="3">
        <f>(DD_relocated_catalogue[[#This Row],[Relocated easting (m)]]/0.3048)+342000</f>
        <v>342371.03346456692</v>
      </c>
      <c r="K3827" s="3">
        <f>DD_relocated_catalogue[[#This Row],[Relocated depth (m)]]/0.3048</f>
        <v>7007.7624671916001</v>
      </c>
      <c r="L3827" s="3">
        <f>DD_relocated_catalogue[[#This Row],[Semi-minor axis length (m)]]/0.3048</f>
        <v>1.8591118378290188</v>
      </c>
      <c r="M3827" s="3">
        <f>DD_relocated_catalogue[[#This Row],[Semi-intermediate axis length (m)]]/0.3048</f>
        <v>4.0652149056822999</v>
      </c>
      <c r="N3827" s="3">
        <f>DD_relocated_catalogue[[#This Row],[Semi-major axis length (m)]]/0.3048</f>
        <v>14.05762888659322</v>
      </c>
      <c r="O3827" s="3">
        <v>-59.5723973644794</v>
      </c>
      <c r="P3827" s="3">
        <v>90.749342626772616</v>
      </c>
      <c r="Q3827" s="3">
        <v>-1.9678963708798713</v>
      </c>
      <c r="R3827" s="3">
        <f>DD_relocated_catalogue[[#This Row],[Northing uncertainty half-length (m)]]/0.3048</f>
        <v>3.6301245732664547</v>
      </c>
      <c r="S3827" s="3">
        <f>DD_relocated_catalogue[[#This Row],[Easting uncertainty half-length (m)]]/0.3048</f>
        <v>14.05358022265942</v>
      </c>
      <c r="T3827" s="3">
        <f>DD_relocated_catalogue[[#This Row],[Depth uncertainty half-length (m)]]/0.3048</f>
        <v>2.6077345764899884</v>
      </c>
      <c r="U3827" s="4">
        <v>7.8142588610828248E-2</v>
      </c>
    </row>
    <row r="3828" spans="1:21" x14ac:dyDescent="0.25">
      <c r="A3828">
        <v>1504</v>
      </c>
      <c r="B3828" t="s">
        <v>23</v>
      </c>
      <c r="C3828" s="1">
        <v>41085.644754560184</v>
      </c>
      <c r="D3828" s="2">
        <f>(DD_relocated_catalogue[[#This Row],[SLB northing (m)]]/0.3048)+1169000</f>
        <v>1172615</v>
      </c>
      <c r="E3828" s="2">
        <f>(DD_relocated_catalogue[[#This Row],[SLB easting (m)]]/0.3048)+342000</f>
        <v>341907.99868766405</v>
      </c>
      <c r="F3828" s="2">
        <f>DD_relocated_catalogue[[#This Row],[SLB depth (m)]]/0.3048</f>
        <v>6617.0013123359577</v>
      </c>
      <c r="G3828">
        <v>-1.0900000000000001</v>
      </c>
      <c r="H3828" s="1">
        <v>41085.644754548608</v>
      </c>
      <c r="I3828" s="3">
        <f>(DD_relocated_catalogue[[#This Row],[Relocated northing  (m)]]/0.3048)+1169000</f>
        <v>1172690.0787401574</v>
      </c>
      <c r="J3828" s="3">
        <f>(DD_relocated_catalogue[[#This Row],[Relocated easting (m)]]/0.3048)+342000</f>
        <v>342161.73556430446</v>
      </c>
      <c r="K3828" s="3">
        <f>DD_relocated_catalogue[[#This Row],[Relocated depth (m)]]/0.3048</f>
        <v>6611.3681102362198</v>
      </c>
      <c r="L3828" s="3">
        <f>DD_relocated_catalogue[[#This Row],[Semi-minor axis length (m)]]/0.3048</f>
        <v>1.4076727460450842</v>
      </c>
      <c r="M3828" s="3">
        <f>DD_relocated_catalogue[[#This Row],[Semi-intermediate axis length (m)]]/0.3048</f>
        <v>2.8771774714813834</v>
      </c>
      <c r="N3828" s="3">
        <f>DD_relocated_catalogue[[#This Row],[Semi-major axis length (m)]]/0.3048</f>
        <v>13.926159632506453</v>
      </c>
      <c r="O3828" s="3">
        <v>-66.166973162441934</v>
      </c>
      <c r="P3828" s="3">
        <v>-94.239484645789275</v>
      </c>
      <c r="Q3828" s="3">
        <v>-2.3373448816181535</v>
      </c>
      <c r="R3828" s="3">
        <f>DD_relocated_catalogue[[#This Row],[Northing uncertainty half-length (m)]]/0.3048</f>
        <v>3.0556961059816841</v>
      </c>
      <c r="S3828" s="3">
        <f>DD_relocated_catalogue[[#This Row],[Easting uncertainty half-length (m)]]/0.3048</f>
        <v>13.838094156406985</v>
      </c>
      <c r="T3828" s="3">
        <f>DD_relocated_catalogue[[#This Row],[Depth uncertainty half-length (m)]]/0.3048</f>
        <v>1.7674112367388253</v>
      </c>
      <c r="U3828" s="4">
        <v>5.7380118556158634E-2</v>
      </c>
    </row>
    <row r="3829" spans="1:21" x14ac:dyDescent="0.25">
      <c r="A3829">
        <v>1401</v>
      </c>
      <c r="B3829" t="s">
        <v>23</v>
      </c>
      <c r="C3829" s="1">
        <v>41085.354499791669</v>
      </c>
      <c r="D3829" s="2">
        <f>(DD_relocated_catalogue[[#This Row],[SLB northing (m)]]/0.3048)+1169000</f>
        <v>1172582.001312336</v>
      </c>
      <c r="E3829" s="2">
        <f>(DD_relocated_catalogue[[#This Row],[SLB easting (m)]]/0.3048)+342000</f>
        <v>341927.99868766405</v>
      </c>
      <c r="F3829" s="2">
        <f>DD_relocated_catalogue[[#This Row],[SLB depth (m)]]/0.3048</f>
        <v>6572.9986876640414</v>
      </c>
      <c r="G3829">
        <v>-0.9</v>
      </c>
      <c r="H3829" s="1">
        <v>41085.354499791669</v>
      </c>
      <c r="I3829" s="3">
        <f>(DD_relocated_catalogue[[#This Row],[Relocated northing  (m)]]/0.3048)+1169000</f>
        <v>1172646.3090551181</v>
      </c>
      <c r="J3829" s="3">
        <f>(DD_relocated_catalogue[[#This Row],[Relocated easting (m)]]/0.3048)+342000</f>
        <v>342083.92716535431</v>
      </c>
      <c r="K3829" s="3">
        <f>DD_relocated_catalogue[[#This Row],[Relocated depth (m)]]/0.3048</f>
        <v>6574.9015748031488</v>
      </c>
      <c r="L3829" s="3">
        <f>DD_relocated_catalogue[[#This Row],[Semi-minor axis length (m)]]/0.3048</f>
        <v>1.6495000212831894</v>
      </c>
      <c r="M3829" s="3">
        <f>DD_relocated_catalogue[[#This Row],[Semi-intermediate axis length (m)]]/0.3048</f>
        <v>3.3167494720547315</v>
      </c>
      <c r="N3829" s="3">
        <f>DD_relocated_catalogue[[#This Row],[Semi-major axis length (m)]]/0.3048</f>
        <v>12.739279864054303</v>
      </c>
      <c r="O3829" s="3">
        <v>-61.067536711903678</v>
      </c>
      <c r="P3829" s="3">
        <v>90.615797887070769</v>
      </c>
      <c r="Q3829" s="3">
        <v>-6.8290123655010859</v>
      </c>
      <c r="R3829" s="3">
        <f>DD_relocated_catalogue[[#This Row],[Northing uncertainty half-length (m)]]/0.3048</f>
        <v>3.2976166433233267</v>
      </c>
      <c r="S3829" s="3">
        <f>DD_relocated_catalogue[[#This Row],[Easting uncertainty half-length (m)]]/0.3048</f>
        <v>12.662417785985166</v>
      </c>
      <c r="T3829" s="3">
        <f>DD_relocated_catalogue[[#This Row],[Depth uncertainty half-length (m)]]/0.3048</f>
        <v>2.1465932445212537</v>
      </c>
      <c r="U3829" s="4">
        <v>7.4067384377449932E-2</v>
      </c>
    </row>
    <row r="3830" spans="1:21" x14ac:dyDescent="0.25">
      <c r="A3830">
        <v>1399</v>
      </c>
      <c r="B3830" t="s">
        <v>23</v>
      </c>
      <c r="C3830" s="1">
        <v>41085.35293385417</v>
      </c>
      <c r="D3830" s="2">
        <f>(DD_relocated_catalogue[[#This Row],[SLB northing (m)]]/0.3048)+1169000</f>
        <v>1172472.001312336</v>
      </c>
      <c r="E3830" s="2">
        <f>(DD_relocated_catalogue[[#This Row],[SLB easting (m)]]/0.3048)+342000</f>
        <v>342105</v>
      </c>
      <c r="F3830" s="2">
        <f>DD_relocated_catalogue[[#This Row],[SLB depth (m)]]/0.3048</f>
        <v>6441.0006561679793</v>
      </c>
      <c r="G3830">
        <v>0.45</v>
      </c>
      <c r="H3830" s="1">
        <v>41085.352933877315</v>
      </c>
      <c r="I3830" s="3">
        <f>(DD_relocated_catalogue[[#This Row],[Relocated northing  (m)]]/0.3048)+1169000</f>
        <v>1172504.3766404199</v>
      </c>
      <c r="J3830" s="3">
        <f>(DD_relocated_catalogue[[#This Row],[Relocated easting (m)]]/0.3048)+342000</f>
        <v>341975.27230971126</v>
      </c>
      <c r="K3830" s="3">
        <f>DD_relocated_catalogue[[#This Row],[Relocated depth (m)]]/0.3048</f>
        <v>6389.5242782152227</v>
      </c>
      <c r="L3830" s="3">
        <f>DD_relocated_catalogue[[#This Row],[Semi-minor axis length (m)]]/0.3048</f>
        <v>1.6253026245285187</v>
      </c>
      <c r="M3830" s="3">
        <f>DD_relocated_catalogue[[#This Row],[Semi-intermediate axis length (m)]]/0.3048</f>
        <v>2.8236849153667491</v>
      </c>
      <c r="N3830" s="3">
        <f>DD_relocated_catalogue[[#This Row],[Semi-major axis length (m)]]/0.3048</f>
        <v>11.810390142996013</v>
      </c>
      <c r="O3830" s="3">
        <v>-74.050592238895533</v>
      </c>
      <c r="P3830" s="3">
        <v>-95.041367850402594</v>
      </c>
      <c r="Q3830" s="3">
        <v>-6.364649273394086</v>
      </c>
      <c r="R3830" s="3">
        <f>DD_relocated_catalogue[[#This Row],[Northing uncertainty half-length (m)]]/0.3048</f>
        <v>3.5095011980539019</v>
      </c>
      <c r="S3830" s="3">
        <f>DD_relocated_catalogue[[#This Row],[Easting uncertainty half-length (m)]]/0.3048</f>
        <v>11.581568692750722</v>
      </c>
      <c r="T3830" s="3">
        <f>DD_relocated_catalogue[[#This Row],[Depth uncertainty half-length (m)]]/0.3048</f>
        <v>1.7484681816359491</v>
      </c>
      <c r="U3830" s="4">
        <v>9.0165017712724366E-2</v>
      </c>
    </row>
    <row r="3831" spans="1:21" x14ac:dyDescent="0.25">
      <c r="A3831">
        <v>2365</v>
      </c>
      <c r="B3831" t="s">
        <v>23</v>
      </c>
      <c r="C3831" s="1">
        <v>41147.059487152779</v>
      </c>
      <c r="D3831" s="2">
        <f>(DD_relocated_catalogue[[#This Row],[SLB northing (m)]]/0.3048)+1169000</f>
        <v>1172976.000656168</v>
      </c>
      <c r="E3831" s="2">
        <f>(DD_relocated_catalogue[[#This Row],[SLB easting (m)]]/0.3048)+342000</f>
        <v>342432.00131233595</v>
      </c>
      <c r="F3831" s="2">
        <f>DD_relocated_catalogue[[#This Row],[SLB depth (m)]]/0.3048</f>
        <v>6642.9986876640414</v>
      </c>
      <c r="G3831">
        <v>-0.6</v>
      </c>
      <c r="H3831" s="1">
        <v>41147.059487164355</v>
      </c>
      <c r="I3831" s="3">
        <f>(DD_relocated_catalogue[[#This Row],[Relocated northing  (m)]]/0.3048)+1169000</f>
        <v>1172979.0124671916</v>
      </c>
      <c r="J3831" s="3">
        <f>(DD_relocated_catalogue[[#This Row],[Relocated easting (m)]]/0.3048)+342000</f>
        <v>342281.66338582675</v>
      </c>
      <c r="K3831" s="3">
        <f>DD_relocated_catalogue[[#This Row],[Relocated depth (m)]]/0.3048</f>
        <v>6615.0360892388444</v>
      </c>
      <c r="L3831" s="3">
        <f>DD_relocated_catalogue[[#This Row],[Semi-minor axis length (m)]]/0.3048</f>
        <v>1.7860905733788139</v>
      </c>
      <c r="M3831" s="3">
        <f>DD_relocated_catalogue[[#This Row],[Semi-intermediate axis length (m)]]/0.3048</f>
        <v>4.2739072915081788</v>
      </c>
      <c r="N3831" s="3">
        <f>DD_relocated_catalogue[[#This Row],[Semi-major axis length (m)]]/0.3048</f>
        <v>13.60910916523286</v>
      </c>
      <c r="O3831" s="3">
        <v>-54.96901534774895</v>
      </c>
      <c r="P3831" s="3">
        <v>-90.310267522656645</v>
      </c>
      <c r="Q3831" s="3">
        <v>-1.8718131517420444</v>
      </c>
      <c r="R3831" s="3">
        <f>DD_relocated_catalogue[[#This Row],[Northing uncertainty half-length (m)]]/0.3048</f>
        <v>3.6766029731819168</v>
      </c>
      <c r="S3831" s="3">
        <f>DD_relocated_catalogue[[#This Row],[Easting uncertainty half-length (m)]]/0.3048</f>
        <v>13.599676913639954</v>
      </c>
      <c r="T3831" s="3">
        <f>DD_relocated_catalogue[[#This Row],[Depth uncertainty half-length (m)]]/0.3048</f>
        <v>2.8443876153199725</v>
      </c>
      <c r="U3831" s="4">
        <v>7.6870831416936666E-2</v>
      </c>
    </row>
    <row r="3832" spans="1:21" x14ac:dyDescent="0.25">
      <c r="A3832">
        <v>2031</v>
      </c>
      <c r="B3832" t="s">
        <v>23</v>
      </c>
      <c r="C3832" s="1">
        <v>41105.265925798609</v>
      </c>
      <c r="D3832" s="2">
        <f>(DD_relocated_catalogue[[#This Row],[SLB northing (m)]]/0.3048)+1169000</f>
        <v>1172962.998687664</v>
      </c>
      <c r="E3832" s="2">
        <f>(DD_relocated_catalogue[[#This Row],[SLB easting (m)]]/0.3048)+342000</f>
        <v>342091.00065616798</v>
      </c>
      <c r="F3832" s="2">
        <f>DD_relocated_catalogue[[#This Row],[SLB depth (m)]]/0.3048</f>
        <v>6594.9999999999991</v>
      </c>
      <c r="G3832">
        <v>-0.51</v>
      </c>
      <c r="H3832" s="1">
        <v>41105.265925833337</v>
      </c>
      <c r="I3832" s="3">
        <f>(DD_relocated_catalogue[[#This Row],[Relocated northing  (m)]]/0.3048)+1169000</f>
        <v>1172927.7066929133</v>
      </c>
      <c r="J3832" s="3">
        <f>(DD_relocated_catalogue[[#This Row],[Relocated easting (m)]]/0.3048)+342000</f>
        <v>342347.33267716534</v>
      </c>
      <c r="K3832" s="3">
        <f>DD_relocated_catalogue[[#This Row],[Relocated depth (m)]]/0.3048</f>
        <v>6548.4580052493438</v>
      </c>
      <c r="L3832" s="3">
        <f>DD_relocated_catalogue[[#This Row],[Semi-minor axis length (m)]]/0.3048</f>
        <v>1.5869836123848813</v>
      </c>
      <c r="M3832" s="3">
        <f>DD_relocated_catalogue[[#This Row],[Semi-intermediate axis length (m)]]/0.3048</f>
        <v>3.7917890243935828</v>
      </c>
      <c r="N3832" s="3">
        <f>DD_relocated_catalogue[[#This Row],[Semi-major axis length (m)]]/0.3048</f>
        <v>14.286008359954012</v>
      </c>
      <c r="O3832" s="3">
        <v>-62.00095123567931</v>
      </c>
      <c r="P3832" s="3">
        <v>-91.761449244560339</v>
      </c>
      <c r="Q3832" s="3">
        <v>-1.8501281758786112</v>
      </c>
      <c r="R3832" s="3">
        <f>DD_relocated_catalogue[[#This Row],[Northing uncertainty half-length (m)]]/0.3048</f>
        <v>3.5029183582304921</v>
      </c>
      <c r="S3832" s="3">
        <f>DD_relocated_catalogue[[#This Row],[Easting uncertainty half-length (m)]]/0.3048</f>
        <v>14.25929601521071</v>
      </c>
      <c r="T3832" s="3">
        <f>DD_relocated_catalogue[[#This Row],[Depth uncertainty half-length (m)]]/0.3048</f>
        <v>2.2674485104014073</v>
      </c>
      <c r="U3832" s="4">
        <v>7.3034485990450565E-2</v>
      </c>
    </row>
    <row r="3833" spans="1:21" x14ac:dyDescent="0.25">
      <c r="A3833">
        <v>873</v>
      </c>
      <c r="B3833" t="s">
        <v>23</v>
      </c>
      <c r="C3833" s="1">
        <v>41036.098456493055</v>
      </c>
      <c r="D3833" s="2">
        <f>(DD_relocated_catalogue[[#This Row],[SLB northing (m)]]/0.3048)+1169000</f>
        <v>1172868.999343832</v>
      </c>
      <c r="E3833" s="2">
        <f>(DD_relocated_catalogue[[#This Row],[SLB easting (m)]]/0.3048)+342000</f>
        <v>341953.99934383202</v>
      </c>
      <c r="F3833" s="2">
        <f>DD_relocated_catalogue[[#This Row],[SLB depth (m)]]/0.3048</f>
        <v>6766.0006561679784</v>
      </c>
      <c r="G3833">
        <v>-0.8</v>
      </c>
      <c r="H3833" s="1">
        <v>41036.098456550928</v>
      </c>
      <c r="I3833" s="3">
        <f>(DD_relocated_catalogue[[#This Row],[Relocated northing  (m)]]/0.3048)+1169000</f>
        <v>1172957.9822834646</v>
      </c>
      <c r="J3833" s="3">
        <f>(DD_relocated_catalogue[[#This Row],[Relocated easting (m)]]/0.3048)+342000</f>
        <v>342456.74540682416</v>
      </c>
      <c r="K3833" s="3">
        <f>DD_relocated_catalogue[[#This Row],[Relocated depth (m)]]/0.3048</f>
        <v>6738.772965879265</v>
      </c>
      <c r="L3833" s="3">
        <f>DD_relocated_catalogue[[#This Row],[Semi-minor axis length (m)]]/0.3048</f>
        <v>1.3479321802810649</v>
      </c>
      <c r="M3833" s="3">
        <f>DD_relocated_catalogue[[#This Row],[Semi-intermediate axis length (m)]]/0.3048</f>
        <v>2.9355694527256331</v>
      </c>
      <c r="N3833" s="3">
        <f>DD_relocated_catalogue[[#This Row],[Semi-major axis length (m)]]/0.3048</f>
        <v>14.249281363486247</v>
      </c>
      <c r="O3833" s="3">
        <v>-67.322170748942284</v>
      </c>
      <c r="P3833" s="3">
        <v>91.338523315395236</v>
      </c>
      <c r="Q3833" s="3">
        <v>-0.85830877965669761</v>
      </c>
      <c r="R3833" s="3">
        <f>DD_relocated_catalogue[[#This Row],[Northing uncertainty half-length (m)]]/0.3048</f>
        <v>2.7366051410716219</v>
      </c>
      <c r="S3833" s="3">
        <f>DD_relocated_catalogue[[#This Row],[Easting uncertainty half-length (m)]]/0.3048</f>
        <v>14.248395395573541</v>
      </c>
      <c r="T3833" s="3">
        <f>DD_relocated_catalogue[[#This Row],[Depth uncertainty half-length (m)]]/0.3048</f>
        <v>1.6712679183489623</v>
      </c>
      <c r="U3833" s="4">
        <v>5.8517945787344393E-2</v>
      </c>
    </row>
    <row r="3834" spans="1:21" x14ac:dyDescent="0.25">
      <c r="A3834">
        <v>903</v>
      </c>
      <c r="B3834" t="s">
        <v>23</v>
      </c>
      <c r="C3834" s="1">
        <v>41042.517760763891</v>
      </c>
      <c r="D3834" s="2">
        <f>(DD_relocated_catalogue[[#This Row],[SLB northing (m)]]/0.3048)+1169000</f>
        <v>1172736.000656168</v>
      </c>
      <c r="E3834" s="2">
        <f>(DD_relocated_catalogue[[#This Row],[SLB easting (m)]]/0.3048)+342000</f>
        <v>342556.00065616798</v>
      </c>
      <c r="F3834" s="2">
        <f>DD_relocated_catalogue[[#This Row],[SLB depth (m)]]/0.3048</f>
        <v>6512.0013123359577</v>
      </c>
      <c r="G3834">
        <v>-1.05</v>
      </c>
      <c r="H3834" s="1">
        <v>41042.517760706018</v>
      </c>
      <c r="I3834" s="3">
        <f>(DD_relocated_catalogue[[#This Row],[Relocated northing  (m)]]/0.3048)+1169000</f>
        <v>1172776.4829396326</v>
      </c>
      <c r="J3834" s="3">
        <f>(DD_relocated_catalogue[[#This Row],[Relocated easting (m)]]/0.3048)+342000</f>
        <v>342596.68307086616</v>
      </c>
      <c r="K3834" s="3">
        <f>DD_relocated_catalogue[[#This Row],[Relocated depth (m)]]/0.3048</f>
        <v>6477.1751968503931</v>
      </c>
      <c r="L3834" s="3">
        <f>DD_relocated_catalogue[[#This Row],[Semi-minor axis length (m)]]/0.3048</f>
        <v>1.0703682968174584</v>
      </c>
      <c r="M3834" s="3">
        <f>DD_relocated_catalogue[[#This Row],[Semi-intermediate axis length (m)]]/0.3048</f>
        <v>2.3932631384407692</v>
      </c>
      <c r="N3834" s="3">
        <f>DD_relocated_catalogue[[#This Row],[Semi-major axis length (m)]]/0.3048</f>
        <v>15.96768576680037</v>
      </c>
      <c r="O3834" s="3">
        <v>-66.318084327495768</v>
      </c>
      <c r="P3834" s="3">
        <v>-96.639233372434816</v>
      </c>
      <c r="Q3834" s="3">
        <v>4.5257628757531263</v>
      </c>
      <c r="R3834" s="3">
        <f>DD_relocated_catalogue[[#This Row],[Northing uncertainty half-length (m)]]/0.3048</f>
        <v>2.2578014503863275</v>
      </c>
      <c r="S3834" s="3">
        <f>DD_relocated_catalogue[[#This Row],[Easting uncertainty half-length (m)]]/0.3048</f>
        <v>15.944556462942957</v>
      </c>
      <c r="T3834" s="3">
        <f>DD_relocated_catalogue[[#This Row],[Depth uncertainty half-length (m)]]/0.3048</f>
        <v>1.543295629405115</v>
      </c>
      <c r="U3834" s="4">
        <v>5.4612477907660294E-2</v>
      </c>
    </row>
    <row r="3835" spans="1:21" x14ac:dyDescent="0.25">
      <c r="A3835">
        <v>1857</v>
      </c>
      <c r="B3835" t="s">
        <v>23</v>
      </c>
      <c r="C3835" s="1">
        <v>41091.065564398152</v>
      </c>
      <c r="D3835" s="2">
        <f>(DD_relocated_catalogue[[#This Row],[SLB northing (m)]]/0.3048)+1169000</f>
        <v>1172401.000656168</v>
      </c>
      <c r="E3835" s="2">
        <f>(DD_relocated_catalogue[[#This Row],[SLB easting (m)]]/0.3048)+342000</f>
        <v>342017.00131233595</v>
      </c>
      <c r="F3835" s="2">
        <f>DD_relocated_catalogue[[#This Row],[SLB depth (m)]]/0.3048</f>
        <v>6590</v>
      </c>
      <c r="G3835">
        <v>-0.34</v>
      </c>
      <c r="H3835" s="1">
        <v>41091.065564340279</v>
      </c>
      <c r="I3835" s="3">
        <f>(DD_relocated_catalogue[[#This Row],[Relocated northing  (m)]]/0.3048)+1169000</f>
        <v>1172412.6935695538</v>
      </c>
      <c r="J3835" s="3">
        <f>(DD_relocated_catalogue[[#This Row],[Relocated easting (m)]]/0.3048)+342000</f>
        <v>341826.19094488188</v>
      </c>
      <c r="K3835" s="3">
        <f>DD_relocated_catalogue[[#This Row],[Relocated depth (m)]]/0.3048</f>
        <v>6589.0813648293961</v>
      </c>
      <c r="L3835" s="3">
        <f>DD_relocated_catalogue[[#This Row],[Semi-minor axis length (m)]]/0.3048</f>
        <v>1.5702924639135851</v>
      </c>
      <c r="M3835" s="3">
        <f>DD_relocated_catalogue[[#This Row],[Semi-intermediate axis length (m)]]/0.3048</f>
        <v>3.3226794521673075</v>
      </c>
      <c r="N3835" s="3">
        <f>DD_relocated_catalogue[[#This Row],[Semi-major axis length (m)]]/0.3048</f>
        <v>12.547515967589566</v>
      </c>
      <c r="O3835" s="3">
        <v>-66.514098604927611</v>
      </c>
      <c r="P3835" s="3">
        <v>-94.688116213581509</v>
      </c>
      <c r="Q3835" s="3">
        <v>-9.9016714666247747</v>
      </c>
      <c r="R3835" s="3">
        <f>DD_relocated_catalogue[[#This Row],[Northing uncertainty half-length (m)]]/0.3048</f>
        <v>4.2911657842346163</v>
      </c>
      <c r="S3835" s="3">
        <f>DD_relocated_catalogue[[#This Row],[Easting uncertainty half-length (m)]]/0.3048</f>
        <v>12.157518815975536</v>
      </c>
      <c r="T3835" s="3">
        <f>DD_relocated_catalogue[[#This Row],[Depth uncertainty half-length (m)]]/0.3048</f>
        <v>1.9809116466941659</v>
      </c>
      <c r="U3835" s="4">
        <v>6.9838129465462973E-2</v>
      </c>
    </row>
    <row r="3836" spans="1:21" x14ac:dyDescent="0.25">
      <c r="A3836">
        <v>2034</v>
      </c>
      <c r="B3836" t="s">
        <v>23</v>
      </c>
      <c r="C3836" s="1">
        <v>41106.195682118057</v>
      </c>
      <c r="D3836" s="2">
        <f>(DD_relocated_catalogue[[#This Row],[SLB northing (m)]]/0.3048)+1169000</f>
        <v>1173001.000656168</v>
      </c>
      <c r="E3836" s="2">
        <f>(DD_relocated_catalogue[[#This Row],[SLB easting (m)]]/0.3048)+342000</f>
        <v>342385</v>
      </c>
      <c r="F3836" s="2">
        <f>DD_relocated_catalogue[[#This Row],[SLB depth (m)]]/0.3048</f>
        <v>6640</v>
      </c>
      <c r="G3836">
        <v>-0.28999999999999998</v>
      </c>
      <c r="H3836" s="1">
        <v>41106.195682118057</v>
      </c>
      <c r="I3836" s="3">
        <f>(DD_relocated_catalogue[[#This Row],[Relocated northing  (m)]]/0.3048)+1169000</f>
        <v>1173032.3589238846</v>
      </c>
      <c r="J3836" s="3">
        <f>(DD_relocated_catalogue[[#This Row],[Relocated easting (m)]]/0.3048)+342000</f>
        <v>342307.61482939631</v>
      </c>
      <c r="K3836" s="3">
        <f>DD_relocated_catalogue[[#This Row],[Relocated depth (m)]]/0.3048</f>
        <v>6614.4553805774276</v>
      </c>
      <c r="L3836" s="3">
        <f>DD_relocated_catalogue[[#This Row],[Semi-minor axis length (m)]]/0.3048</f>
        <v>1.7659248580751099</v>
      </c>
      <c r="M3836" s="3">
        <f>DD_relocated_catalogue[[#This Row],[Semi-intermediate axis length (m)]]/0.3048</f>
        <v>4.5242664509707344</v>
      </c>
      <c r="N3836" s="3">
        <f>DD_relocated_catalogue[[#This Row],[Semi-major axis length (m)]]/0.3048</f>
        <v>14.969368823547269</v>
      </c>
      <c r="O3836" s="3">
        <v>-59.221285107931791</v>
      </c>
      <c r="P3836" s="3">
        <v>-90.394274070173083</v>
      </c>
      <c r="Q3836" s="3">
        <v>-2.3400676924902744</v>
      </c>
      <c r="R3836" s="3">
        <f>DD_relocated_catalogue[[#This Row],[Northing uncertainty half-length (m)]]/0.3048</f>
        <v>4.0319651307096356</v>
      </c>
      <c r="S3836" s="3">
        <f>DD_relocated_catalogue[[#This Row],[Easting uncertainty half-length (m)]]/0.3048</f>
        <v>14.952918016809054</v>
      </c>
      <c r="T3836" s="3">
        <f>DD_relocated_catalogue[[#This Row],[Depth uncertainty half-length (m)]]/0.3048</f>
        <v>2.7647556924193251</v>
      </c>
      <c r="U3836" s="4">
        <v>7.9668140114815669E-2</v>
      </c>
    </row>
    <row r="3837" spans="1:21" x14ac:dyDescent="0.25">
      <c r="A3837">
        <v>961</v>
      </c>
      <c r="B3837" t="s">
        <v>23</v>
      </c>
      <c r="C3837" s="1">
        <v>41059.295627222222</v>
      </c>
      <c r="D3837" s="2">
        <f>(DD_relocated_catalogue[[#This Row],[SLB northing (m)]]/0.3048)+1169000</f>
        <v>1172550</v>
      </c>
      <c r="E3837" s="2">
        <f>(DD_relocated_catalogue[[#This Row],[SLB easting (m)]]/0.3048)+342000</f>
        <v>341920</v>
      </c>
      <c r="F3837" s="2">
        <f>DD_relocated_catalogue[[#This Row],[SLB depth (m)]]/0.3048</f>
        <v>6591.0006561679784</v>
      </c>
      <c r="G3837">
        <v>-1.1000000000000001</v>
      </c>
      <c r="H3837" s="1">
        <v>41059.295627268519</v>
      </c>
      <c r="I3837" s="3">
        <f>(DD_relocated_catalogue[[#This Row],[Relocated northing  (m)]]/0.3048)+1169000</f>
        <v>1172675.8562992127</v>
      </c>
      <c r="J3837" s="3">
        <f>(DD_relocated_catalogue[[#This Row],[Relocated easting (m)]]/0.3048)+342000</f>
        <v>342552.46719160106</v>
      </c>
      <c r="K3837" s="3">
        <f>DD_relocated_catalogue[[#This Row],[Relocated depth (m)]]/0.3048</f>
        <v>6562.0406824146976</v>
      </c>
      <c r="L3837" s="3">
        <f>DD_relocated_catalogue[[#This Row],[Semi-minor axis length (m)]]/0.3048</f>
        <v>1.1240596170554678</v>
      </c>
      <c r="M3837" s="3">
        <f>DD_relocated_catalogue[[#This Row],[Semi-intermediate axis length (m)]]/0.3048</f>
        <v>2.5238417995935141</v>
      </c>
      <c r="N3837" s="3">
        <f>DD_relocated_catalogue[[#This Row],[Semi-major axis length (m)]]/0.3048</f>
        <v>13.171698593001057</v>
      </c>
      <c r="O3837" s="3">
        <v>-69.438009324089222</v>
      </c>
      <c r="P3837" s="3">
        <v>-92.763104632027876</v>
      </c>
      <c r="Q3837" s="3">
        <v>3.5986209366663142</v>
      </c>
      <c r="R3837" s="3">
        <f>DD_relocated_catalogue[[#This Row],[Northing uncertainty half-length (m)]]/0.3048</f>
        <v>2.3765704025920793</v>
      </c>
      <c r="S3837" s="3">
        <f>DD_relocated_catalogue[[#This Row],[Easting uncertainty half-length (m)]]/0.3048</f>
        <v>13.167759126232781</v>
      </c>
      <c r="T3837" s="3">
        <f>DD_relocated_catalogue[[#This Row],[Depth uncertainty half-length (m)]]/0.3048</f>
        <v>1.3898676807784414</v>
      </c>
      <c r="U3837" s="4">
        <v>5.0629712585686326E-2</v>
      </c>
    </row>
    <row r="3838" spans="1:21" x14ac:dyDescent="0.25">
      <c r="A3838">
        <v>1402</v>
      </c>
      <c r="B3838" t="s">
        <v>23</v>
      </c>
      <c r="C3838" s="1">
        <v>41085.35719638889</v>
      </c>
      <c r="D3838" s="2">
        <f>(DD_relocated_catalogue[[#This Row],[SLB northing (m)]]/0.3048)+1169000</f>
        <v>1172405</v>
      </c>
      <c r="E3838" s="2">
        <f>(DD_relocated_catalogue[[#This Row],[SLB easting (m)]]/0.3048)+342000</f>
        <v>342081.00065616798</v>
      </c>
      <c r="F3838" s="2">
        <f>DD_relocated_catalogue[[#This Row],[SLB depth (m)]]/0.3048</f>
        <v>6502.0013123359577</v>
      </c>
      <c r="G3838">
        <v>-0.13</v>
      </c>
      <c r="H3838" s="1">
        <v>41085.357196342593</v>
      </c>
      <c r="I3838" s="3">
        <f>(DD_relocated_catalogue[[#This Row],[Relocated northing  (m)]]/0.3048)+1169000</f>
        <v>1172424.3766404199</v>
      </c>
      <c r="J3838" s="3">
        <f>(DD_relocated_catalogue[[#This Row],[Relocated easting (m)]]/0.3048)+342000</f>
        <v>341977.78543307085</v>
      </c>
      <c r="K3838" s="3">
        <f>DD_relocated_catalogue[[#This Row],[Relocated depth (m)]]/0.3048</f>
        <v>6521.049868766404</v>
      </c>
      <c r="L3838" s="3">
        <f>DD_relocated_catalogue[[#This Row],[Semi-minor axis length (m)]]/0.3048</f>
        <v>1.6423175609861462</v>
      </c>
      <c r="M3838" s="3">
        <f>DD_relocated_catalogue[[#This Row],[Semi-intermediate axis length (m)]]/0.3048</f>
        <v>3.2895729400539966</v>
      </c>
      <c r="N3838" s="3">
        <f>DD_relocated_catalogue[[#This Row],[Semi-major axis length (m)]]/0.3048</f>
        <v>11.924073163699603</v>
      </c>
      <c r="O3838" s="3">
        <v>-66.646954551953499</v>
      </c>
      <c r="P3838" s="3">
        <v>89.633709775594312</v>
      </c>
      <c r="Q3838" s="3">
        <v>-8.2115133459908893</v>
      </c>
      <c r="R3838" s="3">
        <f>DD_relocated_catalogue[[#This Row],[Northing uncertainty half-length (m)]]/0.3048</f>
        <v>3.5124075213038095</v>
      </c>
      <c r="S3838" s="3">
        <f>DD_relocated_catalogue[[#This Row],[Easting uncertainty half-length (m)]]/0.3048</f>
        <v>11.79158523165594</v>
      </c>
      <c r="T3838" s="3">
        <f>DD_relocated_catalogue[[#This Row],[Depth uncertainty half-length (m)]]/0.3048</f>
        <v>1.9862585528010741</v>
      </c>
      <c r="U3838" s="4">
        <v>7.7437031921684413E-2</v>
      </c>
    </row>
    <row r="3839" spans="1:21" x14ac:dyDescent="0.25">
      <c r="A3839">
        <v>2674</v>
      </c>
      <c r="B3839" t="s">
        <v>23</v>
      </c>
      <c r="C3839" s="1">
        <v>41196.017272037039</v>
      </c>
      <c r="D3839" s="2">
        <f>(DD_relocated_catalogue[[#This Row],[SLB northing (m)]]/0.3048)+1169000</f>
        <v>1173018.999343832</v>
      </c>
      <c r="E3839" s="2">
        <f>(DD_relocated_catalogue[[#This Row],[SLB easting (m)]]/0.3048)+342000</f>
        <v>342362.00131233595</v>
      </c>
      <c r="F3839" s="2">
        <f>DD_relocated_catalogue[[#This Row],[SLB depth (m)]]/0.3048</f>
        <v>6781.0006561679793</v>
      </c>
      <c r="G3839">
        <v>-0.28999999999999998</v>
      </c>
      <c r="H3839" s="1">
        <v>41196.017271956021</v>
      </c>
      <c r="I3839" s="3">
        <f>(DD_relocated_catalogue[[#This Row],[Relocated northing  (m)]]/0.3048)+1169000</f>
        <v>1173066.8602362205</v>
      </c>
      <c r="J3839" s="3">
        <f>(DD_relocated_catalogue[[#This Row],[Relocated easting (m)]]/0.3048)+342000</f>
        <v>342632.37532808399</v>
      </c>
      <c r="K3839" s="3">
        <f>DD_relocated_catalogue[[#This Row],[Relocated depth (m)]]/0.3048</f>
        <v>6819.0419947506552</v>
      </c>
      <c r="L3839" s="3">
        <f>DD_relocated_catalogue[[#This Row],[Semi-minor axis length (m)]]/0.3048</f>
        <v>1.6901778642098932</v>
      </c>
      <c r="M3839" s="3">
        <f>DD_relocated_catalogue[[#This Row],[Semi-intermediate axis length (m)]]/0.3048</f>
        <v>3.6914106883761968</v>
      </c>
      <c r="N3839" s="3">
        <f>DD_relocated_catalogue[[#This Row],[Semi-major axis length (m)]]/0.3048</f>
        <v>13.963899937365131</v>
      </c>
      <c r="O3839" s="3">
        <v>-60.434161580923472</v>
      </c>
      <c r="P3839" s="3">
        <v>-90.630119440768723</v>
      </c>
      <c r="Q3839" s="3">
        <v>2.7795132832388827</v>
      </c>
      <c r="R3839" s="3">
        <f>DD_relocated_catalogue[[#This Row],[Northing uncertainty half-length (m)]]/0.3048</f>
        <v>3.3534197299146933</v>
      </c>
      <c r="S3839" s="3">
        <f>DD_relocated_catalogue[[#This Row],[Easting uncertainty half-length (m)]]/0.3048</f>
        <v>13.953105727550213</v>
      </c>
      <c r="T3839" s="3">
        <f>DD_relocated_catalogue[[#This Row],[Depth uncertainty half-length (m)]]/0.3048</f>
        <v>2.3375795708244342</v>
      </c>
      <c r="U3839" s="4">
        <v>6.9208135849512672E-2</v>
      </c>
    </row>
    <row r="3840" spans="1:21" x14ac:dyDescent="0.25">
      <c r="A3840">
        <v>1367</v>
      </c>
      <c r="B3840" t="s">
        <v>23</v>
      </c>
      <c r="C3840" s="1">
        <v>41085.180477314818</v>
      </c>
      <c r="D3840" s="2">
        <f>(DD_relocated_catalogue[[#This Row],[SLB northing (m)]]/0.3048)+1169000</f>
        <v>1172468.999343832</v>
      </c>
      <c r="E3840" s="2">
        <f>(DD_relocated_catalogue[[#This Row],[SLB easting (m)]]/0.3048)+342000</f>
        <v>341957.99868766405</v>
      </c>
      <c r="F3840" s="2">
        <f>DD_relocated_catalogue[[#This Row],[SLB depth (m)]]/0.3048</f>
        <v>6580</v>
      </c>
      <c r="G3840">
        <v>-0.73</v>
      </c>
      <c r="H3840" s="1">
        <v>41085.180477256945</v>
      </c>
      <c r="I3840" s="3">
        <f>(DD_relocated_catalogue[[#This Row],[Relocated northing  (m)]]/0.3048)+1169000</f>
        <v>1172516.2795275589</v>
      </c>
      <c r="J3840" s="3">
        <f>(DD_relocated_catalogue[[#This Row],[Relocated easting (m)]]/0.3048)+342000</f>
        <v>341926.12204724411</v>
      </c>
      <c r="K3840" s="3">
        <f>DD_relocated_catalogue[[#This Row],[Relocated depth (m)]]/0.3048</f>
        <v>6577.2506561679793</v>
      </c>
      <c r="L3840" s="3">
        <f>DD_relocated_catalogue[[#This Row],[Semi-minor axis length (m)]]/0.3048</f>
        <v>1.2849649981978306</v>
      </c>
      <c r="M3840" s="3">
        <f>DD_relocated_catalogue[[#This Row],[Semi-intermediate axis length (m)]]/0.3048</f>
        <v>2.5008352428308251</v>
      </c>
      <c r="N3840" s="3">
        <f>DD_relocated_catalogue[[#This Row],[Semi-major axis length (m)]]/0.3048</f>
        <v>12.589132607714545</v>
      </c>
      <c r="O3840" s="3">
        <v>-68.622770881822646</v>
      </c>
      <c r="P3840" s="3">
        <v>-92.08401251585633</v>
      </c>
      <c r="Q3840" s="3">
        <v>-8.7873858155345843</v>
      </c>
      <c r="R3840" s="3">
        <f>DD_relocated_catalogue[[#This Row],[Northing uncertainty half-length (m)]]/0.3048</f>
        <v>3.2954219857404752</v>
      </c>
      <c r="S3840" s="3">
        <f>DD_relocated_catalogue[[#This Row],[Easting uncertainty half-length (m)]]/0.3048</f>
        <v>12.368006918364818</v>
      </c>
      <c r="T3840" s="3">
        <f>DD_relocated_catalogue[[#This Row],[Depth uncertainty half-length (m)]]/0.3048</f>
        <v>1.5110854816799506</v>
      </c>
      <c r="U3840" s="4">
        <v>5.5586241828137761E-2</v>
      </c>
    </row>
    <row r="3841" spans="1:21" x14ac:dyDescent="0.25">
      <c r="A3841">
        <v>2773</v>
      </c>
      <c r="B3841" t="s">
        <v>23</v>
      </c>
      <c r="C3841" s="1">
        <v>41220.686965555557</v>
      </c>
      <c r="D3841" s="2">
        <f>(DD_relocated_catalogue[[#This Row],[SLB northing (m)]]/0.3048)+1169000</f>
        <v>1173027.001312336</v>
      </c>
      <c r="E3841" s="2">
        <f>(DD_relocated_catalogue[[#This Row],[SLB easting (m)]]/0.3048)+342000</f>
        <v>342252.99868766405</v>
      </c>
      <c r="F3841" s="2">
        <f>DD_relocated_catalogue[[#This Row],[SLB depth (m)]]/0.3048</f>
        <v>6818.9993438320207</v>
      </c>
      <c r="G3841">
        <v>0.8</v>
      </c>
      <c r="H3841" s="1">
        <v>41220.686965532404</v>
      </c>
      <c r="I3841" s="3">
        <f>(DD_relocated_catalogue[[#This Row],[Relocated northing  (m)]]/0.3048)+1169000</f>
        <v>1173115.0295275589</v>
      </c>
      <c r="J3841" s="3">
        <f>(DD_relocated_catalogue[[#This Row],[Relocated easting (m)]]/0.3048)+342000</f>
        <v>342561.30905511812</v>
      </c>
      <c r="K3841" s="3">
        <f>DD_relocated_catalogue[[#This Row],[Relocated depth (m)]]/0.3048</f>
        <v>6783.0807086614177</v>
      </c>
      <c r="L3841" s="3">
        <f>DD_relocated_catalogue[[#This Row],[Semi-minor axis length (m)]]/0.3048</f>
        <v>1.6694422069238586</v>
      </c>
      <c r="M3841" s="3">
        <f>DD_relocated_catalogue[[#This Row],[Semi-intermediate axis length (m)]]/0.3048</f>
        <v>3.9818792773552683</v>
      </c>
      <c r="N3841" s="3">
        <f>DD_relocated_catalogue[[#This Row],[Semi-major axis length (m)]]/0.3048</f>
        <v>14.711398577463065</v>
      </c>
      <c r="O3841" s="3">
        <v>-59.731027599625342</v>
      </c>
      <c r="P3841" s="3">
        <v>-90.492451434518003</v>
      </c>
      <c r="Q3841" s="3">
        <v>1.4327837939203549</v>
      </c>
      <c r="R3841" s="3">
        <f>DD_relocated_catalogue[[#This Row],[Northing uncertainty half-length (m)]]/0.3048</f>
        <v>3.5303331204250319</v>
      </c>
      <c r="S3841" s="3">
        <f>DD_relocated_catalogue[[#This Row],[Easting uncertainty half-length (m)]]/0.3048</f>
        <v>14.708986341479507</v>
      </c>
      <c r="T3841" s="3">
        <f>DD_relocated_catalogue[[#This Row],[Depth uncertainty half-length (m)]]/0.3048</f>
        <v>2.4712180768057586</v>
      </c>
      <c r="U3841" s="4">
        <v>7.6295388256974406E-2</v>
      </c>
    </row>
    <row r="3842" spans="1:21" x14ac:dyDescent="0.25">
      <c r="A3842">
        <v>1620</v>
      </c>
      <c r="B3842" t="s">
        <v>23</v>
      </c>
      <c r="C3842" s="1">
        <v>41086.277198032411</v>
      </c>
      <c r="D3842" s="2">
        <f>(DD_relocated_catalogue[[#This Row],[SLB northing (m)]]/0.3048)+1169000</f>
        <v>1172451.000656168</v>
      </c>
      <c r="E3842" s="2">
        <f>(DD_relocated_catalogue[[#This Row],[SLB easting (m)]]/0.3048)+342000</f>
        <v>342023.99934383202</v>
      </c>
      <c r="F3842" s="2">
        <f>DD_relocated_catalogue[[#This Row],[SLB depth (m)]]/0.3048</f>
        <v>6494.9999999999991</v>
      </c>
      <c r="G3842">
        <v>0.78</v>
      </c>
      <c r="H3842" s="1">
        <v>41086.277198043979</v>
      </c>
      <c r="I3842" s="3">
        <f>(DD_relocated_catalogue[[#This Row],[Relocated northing  (m)]]/0.3048)+1169000</f>
        <v>1172555.8366141731</v>
      </c>
      <c r="J3842" s="3">
        <f>(DD_relocated_catalogue[[#This Row],[Relocated easting (m)]]/0.3048)+342000</f>
        <v>342178.08398950129</v>
      </c>
      <c r="K3842" s="3">
        <f>DD_relocated_catalogue[[#This Row],[Relocated depth (m)]]/0.3048</f>
        <v>6505.393700787401</v>
      </c>
      <c r="L3842" s="3">
        <f>DD_relocated_catalogue[[#This Row],[Semi-minor axis length (m)]]/0.3048</f>
        <v>1.6191605525216717</v>
      </c>
      <c r="M3842" s="3">
        <f>DD_relocated_catalogue[[#This Row],[Semi-intermediate axis length (m)]]/0.3048</f>
        <v>3.2673732389198835</v>
      </c>
      <c r="N3842" s="3">
        <f>DD_relocated_catalogue[[#This Row],[Semi-major axis length (m)]]/0.3048</f>
        <v>11.568903429314707</v>
      </c>
      <c r="O3842" s="3">
        <v>-62.920416664329245</v>
      </c>
      <c r="P3842" s="3">
        <v>-90.716125867688788</v>
      </c>
      <c r="Q3842" s="3">
        <v>-5.7196137149264628</v>
      </c>
      <c r="R3842" s="3">
        <f>DD_relocated_catalogue[[#This Row],[Northing uncertainty half-length (m)]]/0.3048</f>
        <v>3.2328105630951329</v>
      </c>
      <c r="S3842" s="3">
        <f>DD_relocated_catalogue[[#This Row],[Easting uncertainty half-length (m)]]/0.3048</f>
        <v>11.497578167331646</v>
      </c>
      <c r="T3842" s="3">
        <f>DD_relocated_catalogue[[#This Row],[Depth uncertainty half-length (m)]]/0.3048</f>
        <v>2.0506234231482021</v>
      </c>
      <c r="U3842" s="4">
        <v>6.8098818637277125E-2</v>
      </c>
    </row>
    <row r="3843" spans="1:21" x14ac:dyDescent="0.25">
      <c r="A3843">
        <v>1216</v>
      </c>
      <c r="B3843" t="s">
        <v>23</v>
      </c>
      <c r="C3843" s="1">
        <v>41084.425173263888</v>
      </c>
      <c r="D3843" s="2">
        <f>(DD_relocated_catalogue[[#This Row],[SLB northing (m)]]/0.3048)+1169000</f>
        <v>1172472.998687664</v>
      </c>
      <c r="E3843" s="2">
        <f>(DD_relocated_catalogue[[#This Row],[SLB easting (m)]]/0.3048)+342000</f>
        <v>341940</v>
      </c>
      <c r="F3843" s="2">
        <f>DD_relocated_catalogue[[#This Row],[SLB depth (m)]]/0.3048</f>
        <v>6598.9993438320207</v>
      </c>
      <c r="G3843">
        <v>-0.55000000000000004</v>
      </c>
      <c r="H3843" s="1">
        <v>41084.425173333337</v>
      </c>
      <c r="I3843" s="3">
        <f>(DD_relocated_catalogue[[#This Row],[Relocated northing  (m)]]/0.3048)+1169000</f>
        <v>1172511.9225721785</v>
      </c>
      <c r="J3843" s="3">
        <f>(DD_relocated_catalogue[[#This Row],[Relocated easting (m)]]/0.3048)+342000</f>
        <v>341953.51706036745</v>
      </c>
      <c r="K3843" s="3">
        <f>DD_relocated_catalogue[[#This Row],[Relocated depth (m)]]/0.3048</f>
        <v>6590.725065616798</v>
      </c>
      <c r="L3843" s="3">
        <f>DD_relocated_catalogue[[#This Row],[Semi-minor axis length (m)]]/0.3048</f>
        <v>1.5233818874417935</v>
      </c>
      <c r="M3843" s="3">
        <f>DD_relocated_catalogue[[#This Row],[Semi-intermediate axis length (m)]]/0.3048</f>
        <v>3.4340766737285273</v>
      </c>
      <c r="N3843" s="3">
        <f>DD_relocated_catalogue[[#This Row],[Semi-major axis length (m)]]/0.3048</f>
        <v>12.408990519164801</v>
      </c>
      <c r="O3843" s="3">
        <v>-61.918104995990547</v>
      </c>
      <c r="P3843" s="3">
        <v>-95.11970052026598</v>
      </c>
      <c r="Q3843" s="3">
        <v>-5.7688458380700371</v>
      </c>
      <c r="R3843" s="3">
        <f>DD_relocated_catalogue[[#This Row],[Northing uncertainty half-length (m)]]/0.3048</f>
        <v>3.7663626663250103</v>
      </c>
      <c r="S3843" s="3">
        <f>DD_relocated_catalogue[[#This Row],[Easting uncertainty half-length (m)]]/0.3048</f>
        <v>12.198688427739059</v>
      </c>
      <c r="T3843" s="3">
        <f>DD_relocated_catalogue[[#This Row],[Depth uncertainty half-length (m)]]/0.3048</f>
        <v>2.1512537002481587</v>
      </c>
      <c r="U3843" s="4">
        <v>6.6630337464029549E-2</v>
      </c>
    </row>
    <row r="3844" spans="1:21" x14ac:dyDescent="0.25">
      <c r="A3844">
        <v>1368</v>
      </c>
      <c r="B3844" t="s">
        <v>23</v>
      </c>
      <c r="C3844" s="1">
        <v>41085.18647296296</v>
      </c>
      <c r="D3844" s="2">
        <f>(DD_relocated_catalogue[[#This Row],[SLB northing (m)]]/0.3048)+1169000</f>
        <v>1172463.999343832</v>
      </c>
      <c r="E3844" s="2">
        <f>(DD_relocated_catalogue[[#This Row],[SLB easting (m)]]/0.3048)+342000</f>
        <v>342045</v>
      </c>
      <c r="F3844" s="2">
        <f>DD_relocated_catalogue[[#This Row],[SLB depth (m)]]/0.3048</f>
        <v>6462.9986876640414</v>
      </c>
      <c r="G3844">
        <v>0.06</v>
      </c>
      <c r="H3844" s="1">
        <v>41085.186472974536</v>
      </c>
      <c r="I3844" s="3">
        <f>(DD_relocated_catalogue[[#This Row],[Relocated northing  (m)]]/0.3048)+1169000</f>
        <v>1172519.278215223</v>
      </c>
      <c r="J3844" s="3">
        <f>(DD_relocated_catalogue[[#This Row],[Relocated easting (m)]]/0.3048)+342000</f>
        <v>341974.91797900264</v>
      </c>
      <c r="K3844" s="3">
        <f>DD_relocated_catalogue[[#This Row],[Relocated depth (m)]]/0.3048</f>
        <v>6468.047900262467</v>
      </c>
      <c r="L3844" s="3">
        <f>DD_relocated_catalogue[[#This Row],[Semi-minor axis length (m)]]/0.3048</f>
        <v>1.482809865555357</v>
      </c>
      <c r="M3844" s="3">
        <f>DD_relocated_catalogue[[#This Row],[Semi-intermediate axis length (m)]]/0.3048</f>
        <v>2.863718406587469</v>
      </c>
      <c r="N3844" s="3">
        <f>DD_relocated_catalogue[[#This Row],[Semi-major axis length (m)]]/0.3048</f>
        <v>13.223063021481085</v>
      </c>
      <c r="O3844" s="3">
        <v>-64.297421525396345</v>
      </c>
      <c r="P3844" s="3">
        <v>-91.667566601299598</v>
      </c>
      <c r="Q3844" s="3">
        <v>-10.30260242186778</v>
      </c>
      <c r="R3844" s="3">
        <f>DD_relocated_catalogue[[#This Row],[Northing uncertainty half-length (m)]]/0.3048</f>
        <v>3.7475786682045453</v>
      </c>
      <c r="S3844" s="3">
        <f>DD_relocated_catalogue[[#This Row],[Easting uncertainty half-length (m)]]/0.3048</f>
        <v>12.942346190803248</v>
      </c>
      <c r="T3844" s="3">
        <f>DD_relocated_catalogue[[#This Row],[Depth uncertainty half-length (m)]]/0.3048</f>
        <v>1.8144562599368947</v>
      </c>
      <c r="U3844" s="4">
        <v>7.7913220307340034E-2</v>
      </c>
    </row>
    <row r="3845" spans="1:21" x14ac:dyDescent="0.25">
      <c r="A3845">
        <v>2643</v>
      </c>
      <c r="B3845" t="s">
        <v>23</v>
      </c>
      <c r="C3845" s="1">
        <v>41190.319165879628</v>
      </c>
      <c r="D3845" s="2">
        <f>(DD_relocated_catalogue[[#This Row],[SLB northing (m)]]/0.3048)+1169000</f>
        <v>1172416.000656168</v>
      </c>
      <c r="E3845" s="2">
        <f>(DD_relocated_catalogue[[#This Row],[SLB easting (m)]]/0.3048)+342000</f>
        <v>342137.00131233595</v>
      </c>
      <c r="F3845" s="2">
        <f>DD_relocated_catalogue[[#This Row],[SLB depth (m)]]/0.3048</f>
        <v>6443.9993438320207</v>
      </c>
      <c r="G3845">
        <v>-0.79</v>
      </c>
      <c r="H3845" s="1">
        <v>41190.319165868059</v>
      </c>
      <c r="I3845" s="3">
        <f>(DD_relocated_catalogue[[#This Row],[Relocated northing  (m)]]/0.3048)+1169000</f>
        <v>1172370.278871391</v>
      </c>
      <c r="J3845" s="3">
        <f>(DD_relocated_catalogue[[#This Row],[Relocated easting (m)]]/0.3048)+342000</f>
        <v>341937.83136482938</v>
      </c>
      <c r="K3845" s="3">
        <f>DD_relocated_catalogue[[#This Row],[Relocated depth (m)]]/0.3048</f>
        <v>6409.4225721784778</v>
      </c>
      <c r="L3845" s="3">
        <f>DD_relocated_catalogue[[#This Row],[Semi-minor axis length (m)]]/0.3048</f>
        <v>1.6026441236283935</v>
      </c>
      <c r="M3845" s="3">
        <f>DD_relocated_catalogue[[#This Row],[Semi-intermediate axis length (m)]]/0.3048</f>
        <v>3.1083871913827794</v>
      </c>
      <c r="N3845" s="3">
        <f>DD_relocated_catalogue[[#This Row],[Semi-major axis length (m)]]/0.3048</f>
        <v>12.216487743055774</v>
      </c>
      <c r="O3845" s="3">
        <v>-71.52279958074628</v>
      </c>
      <c r="P3845" s="3">
        <v>-92.751824043389519</v>
      </c>
      <c r="Q3845" s="3">
        <v>-10.305142717378271</v>
      </c>
      <c r="R3845" s="3">
        <f>DD_relocated_catalogue[[#This Row],[Northing uncertainty half-length (m)]]/0.3048</f>
        <v>3.9701780077916555</v>
      </c>
      <c r="S3845" s="3">
        <f>DD_relocated_catalogue[[#This Row],[Easting uncertainty half-length (m)]]/0.3048</f>
        <v>11.906050462594033</v>
      </c>
      <c r="T3845" s="3">
        <f>DD_relocated_catalogue[[#This Row],[Depth uncertainty half-length (m)]]/0.3048</f>
        <v>1.8149243950117466</v>
      </c>
      <c r="U3845" s="4">
        <v>8.9453561468540735E-2</v>
      </c>
    </row>
    <row r="3846" spans="1:21" x14ac:dyDescent="0.25">
      <c r="A3846">
        <v>2183</v>
      </c>
      <c r="B3846" t="s">
        <v>23</v>
      </c>
      <c r="C3846" s="1">
        <v>41118.102252766206</v>
      </c>
      <c r="D3846" s="2">
        <f>(DD_relocated_catalogue[[#This Row],[SLB northing (m)]]/0.3048)+1169000</f>
        <v>1173037.998687664</v>
      </c>
      <c r="E3846" s="2">
        <f>(DD_relocated_catalogue[[#This Row],[SLB easting (m)]]/0.3048)+342000</f>
        <v>342253.99934383202</v>
      </c>
      <c r="F3846" s="2">
        <f>DD_relocated_catalogue[[#This Row],[SLB depth (m)]]/0.3048</f>
        <v>6654.9999999999991</v>
      </c>
      <c r="G3846">
        <v>-0.72</v>
      </c>
      <c r="H3846" s="1">
        <v>41118.102252743054</v>
      </c>
      <c r="I3846" s="3">
        <f>(DD_relocated_catalogue[[#This Row],[Relocated northing  (m)]]/0.3048)+1169000</f>
        <v>1172996.6043307087</v>
      </c>
      <c r="J3846" s="3">
        <f>(DD_relocated_catalogue[[#This Row],[Relocated easting (m)]]/0.3048)+342000</f>
        <v>342551.17782152229</v>
      </c>
      <c r="K3846" s="3">
        <f>DD_relocated_catalogue[[#This Row],[Relocated depth (m)]]/0.3048</f>
        <v>6649.6981627296582</v>
      </c>
      <c r="L3846" s="3">
        <f>DD_relocated_catalogue[[#This Row],[Semi-minor axis length (m)]]/0.3048</f>
        <v>1.7014249078929906</v>
      </c>
      <c r="M3846" s="3">
        <f>DD_relocated_catalogue[[#This Row],[Semi-intermediate axis length (m)]]/0.3048</f>
        <v>3.8959513990618806</v>
      </c>
      <c r="N3846" s="3">
        <f>DD_relocated_catalogue[[#This Row],[Semi-major axis length (m)]]/0.3048</f>
        <v>14.623401381303225</v>
      </c>
      <c r="O3846" s="3">
        <v>-60.588428819220042</v>
      </c>
      <c r="P3846" s="3">
        <v>-92.333174782894929</v>
      </c>
      <c r="Q3846" s="3">
        <v>4.0874343850559347</v>
      </c>
      <c r="R3846" s="3">
        <f>DD_relocated_catalogue[[#This Row],[Northing uncertainty half-length (m)]]/0.3048</f>
        <v>3.5242205729655312</v>
      </c>
      <c r="S3846" s="3">
        <f>DD_relocated_catalogue[[#This Row],[Easting uncertainty half-length (m)]]/0.3048</f>
        <v>14.611078546942998</v>
      </c>
      <c r="T3846" s="3">
        <f>DD_relocated_catalogue[[#This Row],[Depth uncertainty half-length (m)]]/0.3048</f>
        <v>2.43369183455202</v>
      </c>
      <c r="U3846" s="4">
        <v>7.5588330199605383E-2</v>
      </c>
    </row>
    <row r="3847" spans="1:21" x14ac:dyDescent="0.25">
      <c r="A3847">
        <v>1380</v>
      </c>
      <c r="B3847" t="s">
        <v>23</v>
      </c>
      <c r="C3847" s="1">
        <v>41085.234521458333</v>
      </c>
      <c r="D3847" s="2">
        <f>(DD_relocated_catalogue[[#This Row],[SLB northing (m)]]/0.3048)+1169000</f>
        <v>1172411.000656168</v>
      </c>
      <c r="E3847" s="2">
        <f>(DD_relocated_catalogue[[#This Row],[SLB easting (m)]]/0.3048)+342000</f>
        <v>342081.00065616798</v>
      </c>
      <c r="F3847" s="2">
        <f>DD_relocated_catalogue[[#This Row],[SLB depth (m)]]/0.3048</f>
        <v>6478.9993438320207</v>
      </c>
      <c r="G3847">
        <v>-0.62</v>
      </c>
      <c r="H3847" s="1">
        <v>41085.234521458333</v>
      </c>
      <c r="I3847" s="3">
        <f>(DD_relocated_catalogue[[#This Row],[Relocated northing  (m)]]/0.3048)+1169000</f>
        <v>1172429.7014435695</v>
      </c>
      <c r="J3847" s="3">
        <f>(DD_relocated_catalogue[[#This Row],[Relocated easting (m)]]/0.3048)+342000</f>
        <v>342020.48884514434</v>
      </c>
      <c r="K3847" s="3">
        <f>DD_relocated_catalogue[[#This Row],[Relocated depth (m)]]/0.3048</f>
        <v>6508.7860892388444</v>
      </c>
      <c r="L3847" s="3">
        <f>DD_relocated_catalogue[[#This Row],[Semi-minor axis length (m)]]/0.3048</f>
        <v>1.2779525746609965</v>
      </c>
      <c r="M3847" s="3">
        <f>DD_relocated_catalogue[[#This Row],[Semi-intermediate axis length (m)]]/0.3048</f>
        <v>2.5284726128841237</v>
      </c>
      <c r="N3847" s="3">
        <f>DD_relocated_catalogue[[#This Row],[Semi-major axis length (m)]]/0.3048</f>
        <v>11.341711799594661</v>
      </c>
      <c r="O3847" s="3">
        <v>-66.526577832751386</v>
      </c>
      <c r="P3847" s="3">
        <v>-90.324215380554222</v>
      </c>
      <c r="Q3847" s="3">
        <v>-8.2047210591130497</v>
      </c>
      <c r="R3847" s="3">
        <f>DD_relocated_catalogue[[#This Row],[Northing uncertainty half-length (m)]]/0.3048</f>
        <v>2.8761658850877221</v>
      </c>
      <c r="S3847" s="3">
        <f>DD_relocated_catalogue[[#This Row],[Easting uncertainty half-length (m)]]/0.3048</f>
        <v>11.217042753477928</v>
      </c>
      <c r="T3847" s="3">
        <f>DD_relocated_catalogue[[#This Row],[Depth uncertainty half-length (m)]]/0.3048</f>
        <v>1.5403047767292055</v>
      </c>
      <c r="U3847" s="4">
        <v>5.5202863684663622E-2</v>
      </c>
    </row>
    <row r="3848" spans="1:21" x14ac:dyDescent="0.25">
      <c r="A3848">
        <v>2348</v>
      </c>
      <c r="B3848" t="s">
        <v>23</v>
      </c>
      <c r="C3848" s="1">
        <v>41142.182523877316</v>
      </c>
      <c r="D3848" s="2">
        <f>(DD_relocated_catalogue[[#This Row],[SLB northing (m)]]/0.3048)+1169000</f>
        <v>1173032.001312336</v>
      </c>
      <c r="E3848" s="2">
        <f>(DD_relocated_catalogue[[#This Row],[SLB easting (m)]]/0.3048)+342000</f>
        <v>342251.00065616798</v>
      </c>
      <c r="F3848" s="2">
        <f>DD_relocated_catalogue[[#This Row],[SLB depth (m)]]/0.3048</f>
        <v>6621.0006561679784</v>
      </c>
      <c r="G3848">
        <v>0.54</v>
      </c>
      <c r="H3848" s="1">
        <v>41142.182523958334</v>
      </c>
      <c r="I3848" s="3">
        <f>(DD_relocated_catalogue[[#This Row],[Relocated northing  (m)]]/0.3048)+1169000</f>
        <v>1173037.7985564305</v>
      </c>
      <c r="J3848" s="3">
        <f>(DD_relocated_catalogue[[#This Row],[Relocated easting (m)]]/0.3048)+342000</f>
        <v>342506.99803149607</v>
      </c>
      <c r="K3848" s="3">
        <f>DD_relocated_catalogue[[#This Row],[Relocated depth (m)]]/0.3048</f>
        <v>6534.3241469816267</v>
      </c>
      <c r="L3848" s="3">
        <f>DD_relocated_catalogue[[#This Row],[Semi-minor axis length (m)]]/0.3048</f>
        <v>1.641802297205863</v>
      </c>
      <c r="M3848" s="3">
        <f>DD_relocated_catalogue[[#This Row],[Semi-intermediate axis length (m)]]/0.3048</f>
        <v>3.5980474003106875</v>
      </c>
      <c r="N3848" s="3">
        <f>DD_relocated_catalogue[[#This Row],[Semi-major axis length (m)]]/0.3048</f>
        <v>14.493684691431286</v>
      </c>
      <c r="O3848" s="3">
        <v>-62.198193873115393</v>
      </c>
      <c r="P3848" s="3">
        <v>-93.077780537381372</v>
      </c>
      <c r="Q3848" s="3">
        <v>2.672473816351979</v>
      </c>
      <c r="R3848" s="3">
        <f>DD_relocated_catalogue[[#This Row],[Northing uncertainty half-length (m)]]/0.3048</f>
        <v>3.264227170489459</v>
      </c>
      <c r="S3848" s="3">
        <f>DD_relocated_catalogue[[#This Row],[Easting uncertainty half-length (m)]]/0.3048</f>
        <v>14.489133629273248</v>
      </c>
      <c r="T3848" s="3">
        <f>DD_relocated_catalogue[[#This Row],[Depth uncertainty half-length (m)]]/0.3048</f>
        <v>2.2389280076804412</v>
      </c>
      <c r="U3848" s="4">
        <v>7.6798706566831951E-2</v>
      </c>
    </row>
    <row r="3849" spans="1:21" x14ac:dyDescent="0.25">
      <c r="A3849">
        <v>1625</v>
      </c>
      <c r="B3849" t="s">
        <v>23</v>
      </c>
      <c r="C3849" s="1">
        <v>41086.288547719909</v>
      </c>
      <c r="D3849" s="2">
        <f>(DD_relocated_catalogue[[#This Row],[SLB northing (m)]]/0.3048)+1169000</f>
        <v>1172407.998687664</v>
      </c>
      <c r="E3849" s="2">
        <f>(DD_relocated_catalogue[[#This Row],[SLB easting (m)]]/0.3048)+342000</f>
        <v>342040</v>
      </c>
      <c r="F3849" s="2">
        <f>DD_relocated_catalogue[[#This Row],[SLB depth (m)]]/0.3048</f>
        <v>6514.9999999999991</v>
      </c>
      <c r="G3849">
        <v>-0.39</v>
      </c>
      <c r="H3849" s="1">
        <v>41086.288547777775</v>
      </c>
      <c r="I3849" s="3">
        <f>(DD_relocated_catalogue[[#This Row],[Relocated northing  (m)]]/0.3048)+1169000</f>
        <v>1172430.971128609</v>
      </c>
      <c r="J3849" s="3">
        <f>(DD_relocated_catalogue[[#This Row],[Relocated easting (m)]]/0.3048)+342000</f>
        <v>342045.88254593173</v>
      </c>
      <c r="K3849" s="3">
        <f>DD_relocated_catalogue[[#This Row],[Relocated depth (m)]]/0.3048</f>
        <v>6519.0026246719153</v>
      </c>
      <c r="L3849" s="3">
        <f>DD_relocated_catalogue[[#This Row],[Semi-minor axis length (m)]]/0.3048</f>
        <v>1.6085556544435258</v>
      </c>
      <c r="M3849" s="3">
        <f>DD_relocated_catalogue[[#This Row],[Semi-intermediate axis length (m)]]/0.3048</f>
        <v>3.35826280641583</v>
      </c>
      <c r="N3849" s="3">
        <f>DD_relocated_catalogue[[#This Row],[Semi-major axis length (m)]]/0.3048</f>
        <v>12.65333994850416</v>
      </c>
      <c r="O3849" s="3">
        <v>-67.978473838403559</v>
      </c>
      <c r="P3849" s="3">
        <v>-90.901119954124013</v>
      </c>
      <c r="Q3849" s="3">
        <v>-8.6958797503475189</v>
      </c>
      <c r="R3849" s="3">
        <f>DD_relocated_catalogue[[#This Row],[Northing uncertainty half-length (m)]]/0.3048</f>
        <v>3.7419951298869782</v>
      </c>
      <c r="S3849" s="3">
        <f>DD_relocated_catalogue[[#This Row],[Easting uncertainty half-length (m)]]/0.3048</f>
        <v>12.478448536189189</v>
      </c>
      <c r="T3849" s="3">
        <f>DD_relocated_catalogue[[#This Row],[Depth uncertainty half-length (m)]]/0.3048</f>
        <v>1.946452384892569</v>
      </c>
      <c r="U3849" s="4">
        <v>7.4691545840161938E-2</v>
      </c>
    </row>
    <row r="3850" spans="1:21" x14ac:dyDescent="0.25">
      <c r="A3850">
        <v>2906</v>
      </c>
      <c r="B3850" t="s">
        <v>23</v>
      </c>
      <c r="C3850" s="1">
        <v>41257.905569444447</v>
      </c>
      <c r="D3850" s="2">
        <f>(DD_relocated_catalogue[[#This Row],[SLB northing (m)]]/0.3048)+1169000</f>
        <v>1173008.999343832</v>
      </c>
      <c r="E3850" s="2">
        <f>(DD_relocated_catalogue[[#This Row],[SLB easting (m)]]/0.3048)+342000</f>
        <v>342415</v>
      </c>
      <c r="F3850" s="2">
        <f>DD_relocated_catalogue[[#This Row],[SLB depth (m)]]/0.3048</f>
        <v>6658.9993438320207</v>
      </c>
      <c r="G3850">
        <v>-0.71</v>
      </c>
      <c r="H3850" s="1">
        <v>41257.905569456016</v>
      </c>
      <c r="I3850" s="3">
        <f>(DD_relocated_catalogue[[#This Row],[Relocated northing  (m)]]/0.3048)+1169000</f>
        <v>1172995.3510498689</v>
      </c>
      <c r="J3850" s="3">
        <f>(DD_relocated_catalogue[[#This Row],[Relocated easting (m)]]/0.3048)+342000</f>
        <v>342457.62467191601</v>
      </c>
      <c r="K3850" s="3">
        <f>DD_relocated_catalogue[[#This Row],[Relocated depth (m)]]/0.3048</f>
        <v>6628.0118110236217</v>
      </c>
      <c r="L3850" s="3">
        <f>DD_relocated_catalogue[[#This Row],[Semi-minor axis length (m)]]/0.3048</f>
        <v>1.6493575033293069</v>
      </c>
      <c r="M3850" s="3">
        <f>DD_relocated_catalogue[[#This Row],[Semi-intermediate axis length (m)]]/0.3048</f>
        <v>3.5665561120538243</v>
      </c>
      <c r="N3850" s="3">
        <f>DD_relocated_catalogue[[#This Row],[Semi-major axis length (m)]]/0.3048</f>
        <v>12.915307975022712</v>
      </c>
      <c r="O3850" s="3">
        <v>-64.62316470174575</v>
      </c>
      <c r="P3850" s="3">
        <v>-91.553399949212064</v>
      </c>
      <c r="Q3850" s="3">
        <v>1.2033748020695914</v>
      </c>
      <c r="R3850" s="3">
        <f>DD_relocated_catalogue[[#This Row],[Northing uncertainty half-length (m)]]/0.3048</f>
        <v>3.2832123274806451</v>
      </c>
      <c r="S3850" s="3">
        <f>DD_relocated_catalogue[[#This Row],[Easting uncertainty half-length (m)]]/0.3048</f>
        <v>12.914357478506938</v>
      </c>
      <c r="T3850" s="3">
        <f>DD_relocated_catalogue[[#This Row],[Depth uncertainty half-length (m)]]/0.3048</f>
        <v>2.1120657310780246</v>
      </c>
      <c r="U3850" s="4">
        <v>7.4586969493846411E-2</v>
      </c>
    </row>
    <row r="3851" spans="1:21" x14ac:dyDescent="0.25">
      <c r="A3851">
        <v>1805</v>
      </c>
      <c r="B3851" t="s">
        <v>23</v>
      </c>
      <c r="C3851" s="1">
        <v>41088.085354259259</v>
      </c>
      <c r="D3851" s="2">
        <f>(DD_relocated_catalogue[[#This Row],[SLB northing (m)]]/0.3048)+1169000</f>
        <v>1172900</v>
      </c>
      <c r="E3851" s="2">
        <f>(DD_relocated_catalogue[[#This Row],[SLB easting (m)]]/0.3048)+342000</f>
        <v>342536.00065616798</v>
      </c>
      <c r="F3851" s="2">
        <f>DD_relocated_catalogue[[#This Row],[SLB depth (m)]]/0.3048</f>
        <v>6592.0013123359577</v>
      </c>
      <c r="G3851">
        <v>-7.0000000000000007E-2</v>
      </c>
      <c r="H3851" s="1">
        <v>41088.085354247683</v>
      </c>
      <c r="I3851" s="3">
        <f>(DD_relocated_catalogue[[#This Row],[Relocated northing  (m)]]/0.3048)+1169000</f>
        <v>1172878.7335958006</v>
      </c>
      <c r="J3851" s="3">
        <f>(DD_relocated_catalogue[[#This Row],[Relocated easting (m)]]/0.3048)+342000</f>
        <v>342488.49737532809</v>
      </c>
      <c r="K3851" s="3">
        <f>DD_relocated_catalogue[[#This Row],[Relocated depth (m)]]/0.3048</f>
        <v>6563.2119422572177</v>
      </c>
      <c r="L3851" s="3">
        <f>DD_relocated_catalogue[[#This Row],[Semi-minor axis length (m)]]/0.3048</f>
        <v>1.8737637793075828</v>
      </c>
      <c r="M3851" s="3">
        <f>DD_relocated_catalogue[[#This Row],[Semi-intermediate axis length (m)]]/0.3048</f>
        <v>3.8011605127532433</v>
      </c>
      <c r="N3851" s="3">
        <f>DD_relocated_catalogue[[#This Row],[Semi-major axis length (m)]]/0.3048</f>
        <v>13.75060831581156</v>
      </c>
      <c r="O3851" s="3">
        <v>-61.761382419197901</v>
      </c>
      <c r="P3851" s="3">
        <v>-91.058320751938922</v>
      </c>
      <c r="Q3851" s="3">
        <v>0.71270035919044761</v>
      </c>
      <c r="R3851" s="3">
        <f>DD_relocated_catalogue[[#This Row],[Northing uncertainty half-length (m)]]/0.3048</f>
        <v>3.4588464740569642</v>
      </c>
      <c r="S3851" s="3">
        <f>DD_relocated_catalogue[[#This Row],[Easting uncertainty half-length (m)]]/0.3048</f>
        <v>13.749982158211582</v>
      </c>
      <c r="T3851" s="3">
        <f>DD_relocated_catalogue[[#This Row],[Depth uncertainty half-length (m)]]/0.3048</f>
        <v>2.4250586888349259</v>
      </c>
      <c r="U3851" s="4">
        <v>9.079346451470699E-2</v>
      </c>
    </row>
    <row r="3852" spans="1:21" x14ac:dyDescent="0.25">
      <c r="A3852">
        <v>1675</v>
      </c>
      <c r="B3852" t="s">
        <v>23</v>
      </c>
      <c r="C3852" s="1">
        <v>41086.766370219906</v>
      </c>
      <c r="D3852" s="2">
        <f>(DD_relocated_catalogue[[#This Row],[SLB northing (m)]]/0.3048)+1169000</f>
        <v>1172391.000656168</v>
      </c>
      <c r="E3852" s="2">
        <f>(DD_relocated_catalogue[[#This Row],[SLB easting (m)]]/0.3048)+342000</f>
        <v>342088.99934383202</v>
      </c>
      <c r="F3852" s="2">
        <f>DD_relocated_catalogue[[#This Row],[SLB depth (m)]]/0.3048</f>
        <v>6486.0006561679784</v>
      </c>
      <c r="G3852">
        <v>0.28999999999999998</v>
      </c>
      <c r="H3852" s="1">
        <v>41086.76637020833</v>
      </c>
      <c r="I3852" s="3">
        <f>(DD_relocated_catalogue[[#This Row],[Relocated northing  (m)]]/0.3048)+1169000</f>
        <v>1172390.0328083991</v>
      </c>
      <c r="J3852" s="3">
        <f>(DD_relocated_catalogue[[#This Row],[Relocated easting (m)]]/0.3048)+342000</f>
        <v>341935.36745406827</v>
      </c>
      <c r="K3852" s="3">
        <f>DD_relocated_catalogue[[#This Row],[Relocated depth (m)]]/0.3048</f>
        <v>6478.8320209973754</v>
      </c>
      <c r="L3852" s="3">
        <f>DD_relocated_catalogue[[#This Row],[Semi-minor axis length (m)]]/0.3048</f>
        <v>1.425025889478194</v>
      </c>
      <c r="M3852" s="3">
        <f>DD_relocated_catalogue[[#This Row],[Semi-intermediate axis length (m)]]/0.3048</f>
        <v>2.9596985009133632</v>
      </c>
      <c r="N3852" s="3">
        <f>DD_relocated_catalogue[[#This Row],[Semi-major axis length (m)]]/0.3048</f>
        <v>12.426088250969828</v>
      </c>
      <c r="O3852" s="3">
        <v>-56.008237737012621</v>
      </c>
      <c r="P3852" s="3">
        <v>-92.128950589877007</v>
      </c>
      <c r="Q3852" s="3">
        <v>-10.074979073452086</v>
      </c>
      <c r="R3852" s="3">
        <f>DD_relocated_catalogue[[#This Row],[Northing uncertainty half-length (m)]]/0.3048</f>
        <v>3.5846580369055241</v>
      </c>
      <c r="S3852" s="3">
        <f>DD_relocated_catalogue[[#This Row],[Easting uncertainty half-length (m)]]/0.3048</f>
        <v>12.159075264277233</v>
      </c>
      <c r="T3852" s="3">
        <f>DD_relocated_catalogue[[#This Row],[Depth uncertainty half-length (m)]]/0.3048</f>
        <v>2.0475766409374603</v>
      </c>
      <c r="U3852" s="4">
        <v>7.7906609881336741E-2</v>
      </c>
    </row>
    <row r="3853" spans="1:21" x14ac:dyDescent="0.25">
      <c r="A3853">
        <v>1777</v>
      </c>
      <c r="B3853" t="s">
        <v>23</v>
      </c>
      <c r="C3853" s="1">
        <v>41087.509369837964</v>
      </c>
      <c r="D3853" s="2">
        <f>(DD_relocated_catalogue[[#This Row],[SLB northing (m)]]/0.3048)+1169000</f>
        <v>1172618.999343832</v>
      </c>
      <c r="E3853" s="2">
        <f>(DD_relocated_catalogue[[#This Row],[SLB easting (m)]]/0.3048)+342000</f>
        <v>341952.00131233595</v>
      </c>
      <c r="F3853" s="2">
        <f>DD_relocated_catalogue[[#This Row],[SLB depth (m)]]/0.3048</f>
        <v>6478.9993438320207</v>
      </c>
      <c r="G3853">
        <v>-0.7</v>
      </c>
      <c r="H3853" s="1">
        <v>41087.509369791667</v>
      </c>
      <c r="I3853" s="3">
        <f>(DD_relocated_catalogue[[#This Row],[Relocated northing  (m)]]/0.3048)+1169000</f>
        <v>1172635.5085301837</v>
      </c>
      <c r="J3853" s="3">
        <f>(DD_relocated_catalogue[[#This Row],[Relocated easting (m)]]/0.3048)+342000</f>
        <v>341912.1194225722</v>
      </c>
      <c r="K3853" s="3">
        <f>DD_relocated_catalogue[[#This Row],[Relocated depth (m)]]/0.3048</f>
        <v>6455.5118110236217</v>
      </c>
      <c r="L3853" s="3">
        <f>DD_relocated_catalogue[[#This Row],[Semi-minor axis length (m)]]/0.3048</f>
        <v>1.4303901966436581</v>
      </c>
      <c r="M3853" s="3">
        <f>DD_relocated_catalogue[[#This Row],[Semi-intermediate axis length (m)]]/0.3048</f>
        <v>2.6868793253244658</v>
      </c>
      <c r="N3853" s="3">
        <f>DD_relocated_catalogue[[#This Row],[Semi-major axis length (m)]]/0.3048</f>
        <v>13.832074777899823</v>
      </c>
      <c r="O3853" s="3">
        <v>-60.403876718267277</v>
      </c>
      <c r="P3853" s="3">
        <v>-91.246865458651612</v>
      </c>
      <c r="Q3853" s="3">
        <v>-9.3867407723848064</v>
      </c>
      <c r="R3853" s="3">
        <f>DD_relocated_catalogue[[#This Row],[Northing uncertainty half-length (m)]]/0.3048</f>
        <v>3.4730741782148353</v>
      </c>
      <c r="S3853" s="3">
        <f>DD_relocated_catalogue[[#This Row],[Easting uncertainty half-length (m)]]/0.3048</f>
        <v>13.600945427287963</v>
      </c>
      <c r="T3853" s="3">
        <f>DD_relocated_catalogue[[#This Row],[Depth uncertainty half-length (m)]]/0.3048</f>
        <v>1.8054208484013148</v>
      </c>
      <c r="U3853" s="4">
        <v>7.4629664426809239E-2</v>
      </c>
    </row>
    <row r="3854" spans="1:21" x14ac:dyDescent="0.25">
      <c r="A3854">
        <v>2158</v>
      </c>
      <c r="B3854" t="s">
        <v>23</v>
      </c>
      <c r="C3854" s="1">
        <v>41116.719598599535</v>
      </c>
      <c r="D3854" s="2">
        <f>(DD_relocated_catalogue[[#This Row],[SLB northing (m)]]/0.3048)+1169000</f>
        <v>1172417.998687664</v>
      </c>
      <c r="E3854" s="2">
        <f>(DD_relocated_catalogue[[#This Row],[SLB easting (m)]]/0.3048)+342000</f>
        <v>342070</v>
      </c>
      <c r="F3854" s="2">
        <f>DD_relocated_catalogue[[#This Row],[SLB depth (m)]]/0.3048</f>
        <v>6470</v>
      </c>
      <c r="G3854">
        <v>-0.82</v>
      </c>
      <c r="H3854" s="1">
        <v>41116.719598541669</v>
      </c>
      <c r="I3854" s="3">
        <f>(DD_relocated_catalogue[[#This Row],[Relocated northing  (m)]]/0.3048)+1169000</f>
        <v>1172424.2618110236</v>
      </c>
      <c r="J3854" s="3">
        <f>(DD_relocated_catalogue[[#This Row],[Relocated easting (m)]]/0.3048)+342000</f>
        <v>341889.1305774278</v>
      </c>
      <c r="K3854" s="3">
        <f>DD_relocated_catalogue[[#This Row],[Relocated depth (m)]]/0.3048</f>
        <v>6444.622703412073</v>
      </c>
      <c r="L3854" s="3">
        <f>DD_relocated_catalogue[[#This Row],[Semi-minor axis length (m)]]/0.3048</f>
        <v>1.3972481802748997</v>
      </c>
      <c r="M3854" s="3">
        <f>DD_relocated_catalogue[[#This Row],[Semi-intermediate axis length (m)]]/0.3048</f>
        <v>2.7610021010583599</v>
      </c>
      <c r="N3854" s="3">
        <f>DD_relocated_catalogue[[#This Row],[Semi-major axis length (m)]]/0.3048</f>
        <v>11.639258219846377</v>
      </c>
      <c r="O3854" s="3">
        <v>-66.427897362561836</v>
      </c>
      <c r="P3854" s="3">
        <v>-92.51206684446035</v>
      </c>
      <c r="Q3854" s="3">
        <v>-10.484172214692267</v>
      </c>
      <c r="R3854" s="3">
        <f>DD_relocated_catalogue[[#This Row],[Northing uncertainty half-length (m)]]/0.3048</f>
        <v>3.5983317608268734</v>
      </c>
      <c r="S3854" s="3">
        <f>DD_relocated_catalogue[[#This Row],[Easting uncertainty half-length (m)]]/0.3048</f>
        <v>11.348862438787222</v>
      </c>
      <c r="T3854" s="3">
        <f>DD_relocated_catalogue[[#This Row],[Depth uncertainty half-length (m)]]/0.3048</f>
        <v>1.6956192392916725</v>
      </c>
      <c r="U3854" s="4">
        <v>7.956731673989284E-2</v>
      </c>
    </row>
    <row r="3855" spans="1:21" x14ac:dyDescent="0.25">
      <c r="A3855">
        <v>2393</v>
      </c>
      <c r="B3855" t="s">
        <v>23</v>
      </c>
      <c r="C3855" s="1">
        <v>41157.052797442127</v>
      </c>
      <c r="D3855" s="2">
        <f>(DD_relocated_catalogue[[#This Row],[SLB northing (m)]]/0.3048)+1169000</f>
        <v>1172957.998687664</v>
      </c>
      <c r="E3855" s="2">
        <f>(DD_relocated_catalogue[[#This Row],[SLB easting (m)]]/0.3048)+342000</f>
        <v>342478.99934383202</v>
      </c>
      <c r="F3855" s="2">
        <f>DD_relocated_catalogue[[#This Row],[SLB depth (m)]]/0.3048</f>
        <v>6593.9993438320207</v>
      </c>
      <c r="G3855">
        <v>-1.3</v>
      </c>
      <c r="H3855" s="1">
        <v>41157.052797430559</v>
      </c>
      <c r="I3855" s="3">
        <f>(DD_relocated_catalogue[[#This Row],[Relocated northing  (m)]]/0.3048)+1169000</f>
        <v>1172850.8103674541</v>
      </c>
      <c r="J3855" s="3">
        <f>(DD_relocated_catalogue[[#This Row],[Relocated easting (m)]]/0.3048)+342000</f>
        <v>341955.39370078739</v>
      </c>
      <c r="K3855" s="3">
        <f>DD_relocated_catalogue[[#This Row],[Relocated depth (m)]]/0.3048</f>
        <v>6595.9711286089232</v>
      </c>
      <c r="L3855" s="3">
        <f>DD_relocated_catalogue[[#This Row],[Semi-minor axis length (m)]]/0.3048</f>
        <v>1.9411650208165439</v>
      </c>
      <c r="M3855" s="3">
        <f>DD_relocated_catalogue[[#This Row],[Semi-intermediate axis length (m)]]/0.3048</f>
        <v>3.349280466163326</v>
      </c>
      <c r="N3855" s="3">
        <f>DD_relocated_catalogue[[#This Row],[Semi-major axis length (m)]]/0.3048</f>
        <v>13.833268546868545</v>
      </c>
      <c r="O3855" s="3">
        <v>-63.726637902787068</v>
      </c>
      <c r="P3855" s="3">
        <v>-91.434459252259359</v>
      </c>
      <c r="Q3855" s="3">
        <v>-7.7708564115752043</v>
      </c>
      <c r="R3855" s="3">
        <f>DD_relocated_catalogue[[#This Row],[Northing uncertainty half-length (m)]]/0.3048</f>
        <v>3.7728670618618798</v>
      </c>
      <c r="S3855" s="3">
        <f>DD_relocated_catalogue[[#This Row],[Easting uncertainty half-length (m)]]/0.3048</f>
        <v>13.659952970576402</v>
      </c>
      <c r="T3855" s="3">
        <f>DD_relocated_catalogue[[#This Row],[Depth uncertainty half-length (m)]]/0.3048</f>
        <v>2.2793592349557312</v>
      </c>
      <c r="U3855" s="4">
        <v>8.9162516866284278E-2</v>
      </c>
    </row>
    <row r="3856" spans="1:21" x14ac:dyDescent="0.25">
      <c r="A3856">
        <v>2592</v>
      </c>
      <c r="B3856" t="s">
        <v>23</v>
      </c>
      <c r="C3856" s="1">
        <v>41177.013626493055</v>
      </c>
      <c r="D3856" s="2">
        <f>(DD_relocated_catalogue[[#This Row],[SLB northing (m)]]/0.3048)+1169000</f>
        <v>1173011.000656168</v>
      </c>
      <c r="E3856" s="2">
        <f>(DD_relocated_catalogue[[#This Row],[SLB easting (m)]]/0.3048)+342000</f>
        <v>342410</v>
      </c>
      <c r="F3856" s="2">
        <f>DD_relocated_catalogue[[#This Row],[SLB depth (m)]]/0.3048</f>
        <v>6633.9993438320207</v>
      </c>
      <c r="G3856">
        <v>-0.57999999999999996</v>
      </c>
      <c r="H3856" s="1">
        <v>41177.013626481479</v>
      </c>
      <c r="I3856" s="3">
        <f>(DD_relocated_catalogue[[#This Row],[Relocated northing  (m)]]/0.3048)+1169000</f>
        <v>1173003.0019685039</v>
      </c>
      <c r="J3856" s="3">
        <f>(DD_relocated_catalogue[[#This Row],[Relocated easting (m)]]/0.3048)+342000</f>
        <v>342400.37729658792</v>
      </c>
      <c r="K3856" s="3">
        <f>DD_relocated_catalogue[[#This Row],[Relocated depth (m)]]/0.3048</f>
        <v>6597.8248031496059</v>
      </c>
      <c r="L3856" s="3">
        <f>DD_relocated_catalogue[[#This Row],[Semi-minor axis length (m)]]/0.3048</f>
        <v>1.8540336077850144</v>
      </c>
      <c r="M3856" s="3">
        <f>DD_relocated_catalogue[[#This Row],[Semi-intermediate axis length (m)]]/0.3048</f>
        <v>3.3067062944848709</v>
      </c>
      <c r="N3856" s="3">
        <f>DD_relocated_catalogue[[#This Row],[Semi-major axis length (m)]]/0.3048</f>
        <v>14.282589645220634</v>
      </c>
      <c r="O3856" s="3">
        <v>-61.277327691466155</v>
      </c>
      <c r="P3856" s="3">
        <v>-91.267430172819999</v>
      </c>
      <c r="Q3856" s="3">
        <v>-0.45041224314100953</v>
      </c>
      <c r="R3856" s="3">
        <f>DD_relocated_catalogue[[#This Row],[Northing uncertainty half-length (m)]]/0.3048</f>
        <v>3.0554948000260054</v>
      </c>
      <c r="S3856" s="3">
        <f>DD_relocated_catalogue[[#This Row],[Easting uncertainty half-length (m)]]/0.3048</f>
        <v>14.276476242265129</v>
      </c>
      <c r="T3856" s="3">
        <f>DD_relocated_catalogue[[#This Row],[Depth uncertainty half-length (m)]]/0.3048</f>
        <v>2.249209958716444</v>
      </c>
      <c r="U3856" s="4">
        <v>8.049368135011134E-2</v>
      </c>
    </row>
    <row r="3857" spans="1:21" x14ac:dyDescent="0.25">
      <c r="A3857">
        <v>1793</v>
      </c>
      <c r="B3857" t="s">
        <v>23</v>
      </c>
      <c r="C3857" s="1">
        <v>41087.823074583335</v>
      </c>
      <c r="D3857" s="2">
        <f>(DD_relocated_catalogue[[#This Row],[SLB northing (m)]]/0.3048)+1169000</f>
        <v>1172408.999343832</v>
      </c>
      <c r="E3857" s="2">
        <f>(DD_relocated_catalogue[[#This Row],[SLB easting (m)]]/0.3048)+342000</f>
        <v>341948.99934383202</v>
      </c>
      <c r="F3857" s="2">
        <f>DD_relocated_catalogue[[#This Row],[SLB depth (m)]]/0.3048</f>
        <v>6682.0013123359577</v>
      </c>
      <c r="G3857">
        <v>-0.55000000000000004</v>
      </c>
      <c r="H3857" s="1">
        <v>41087.823074560183</v>
      </c>
      <c r="I3857" s="3">
        <f>(DD_relocated_catalogue[[#This Row],[Relocated northing  (m)]]/0.3048)+1169000</f>
        <v>1172566.3156167979</v>
      </c>
      <c r="J3857" s="3">
        <f>(DD_relocated_catalogue[[#This Row],[Relocated easting (m)]]/0.3048)+342000</f>
        <v>341978.97637795273</v>
      </c>
      <c r="K3857" s="3">
        <f>DD_relocated_catalogue[[#This Row],[Relocated depth (m)]]/0.3048</f>
        <v>6741.2959317585292</v>
      </c>
      <c r="L3857" s="3">
        <f>DD_relocated_catalogue[[#This Row],[Semi-minor axis length (m)]]/0.3048</f>
        <v>1.2619463727004667</v>
      </c>
      <c r="M3857" s="3">
        <f>DD_relocated_catalogue[[#This Row],[Semi-intermediate axis length (m)]]/0.3048</f>
        <v>2.7982488761759097</v>
      </c>
      <c r="N3857" s="3">
        <f>DD_relocated_catalogue[[#This Row],[Semi-major axis length (m)]]/0.3048</f>
        <v>12.940637288511692</v>
      </c>
      <c r="O3857" s="3">
        <v>-63.628966106316575</v>
      </c>
      <c r="P3857" s="3">
        <v>-90.746273934699275</v>
      </c>
      <c r="Q3857" s="3">
        <v>-8.7799523866845863</v>
      </c>
      <c r="R3857" s="3">
        <f>DD_relocated_catalogue[[#This Row],[Northing uncertainty half-length (m)]]/0.3048</f>
        <v>3.2890736707698665</v>
      </c>
      <c r="S3857" s="3">
        <f>DD_relocated_catalogue[[#This Row],[Easting uncertainty half-length (m)]]/0.3048</f>
        <v>12.76486248718188</v>
      </c>
      <c r="T3857" s="3">
        <f>DD_relocated_catalogue[[#This Row],[Depth uncertainty half-length (m)]]/0.3048</f>
        <v>1.6700322562380738</v>
      </c>
      <c r="U3857" s="4">
        <v>5.3587697473072154E-2</v>
      </c>
    </row>
    <row r="3858" spans="1:21" x14ac:dyDescent="0.25">
      <c r="A3858">
        <v>1287</v>
      </c>
      <c r="B3858" t="s">
        <v>23</v>
      </c>
      <c r="C3858" s="1">
        <v>41084.741738159719</v>
      </c>
      <c r="D3858" s="2">
        <f>(DD_relocated_catalogue[[#This Row],[SLB northing (m)]]/0.3048)+1169000</f>
        <v>1172807.001312336</v>
      </c>
      <c r="E3858" s="2">
        <f>(DD_relocated_catalogue[[#This Row],[SLB easting (m)]]/0.3048)+342000</f>
        <v>342582.00131233595</v>
      </c>
      <c r="F3858" s="2">
        <f>DD_relocated_catalogue[[#This Row],[SLB depth (m)]]/0.3048</f>
        <v>6547.0013123359577</v>
      </c>
      <c r="G3858">
        <v>-0.82</v>
      </c>
      <c r="H3858" s="1">
        <v>41084.741738136574</v>
      </c>
      <c r="I3858" s="3">
        <f>(DD_relocated_catalogue[[#This Row],[Relocated northing  (m)]]/0.3048)+1169000</f>
        <v>1172840.091863517</v>
      </c>
      <c r="J3858" s="3">
        <f>(DD_relocated_catalogue[[#This Row],[Relocated easting (m)]]/0.3048)+342000</f>
        <v>342636.50590551179</v>
      </c>
      <c r="K3858" s="3">
        <f>DD_relocated_catalogue[[#This Row],[Relocated depth (m)]]/0.3048</f>
        <v>6536.2171916010493</v>
      </c>
      <c r="L3858" s="3">
        <f>DD_relocated_catalogue[[#This Row],[Semi-minor axis length (m)]]/0.3048</f>
        <v>2.1655052067283034</v>
      </c>
      <c r="M3858" s="3">
        <f>DD_relocated_catalogue[[#This Row],[Semi-intermediate axis length (m)]]/0.3048</f>
        <v>3.9065826524832552</v>
      </c>
      <c r="N3858" s="3">
        <f>DD_relocated_catalogue[[#This Row],[Semi-major axis length (m)]]/0.3048</f>
        <v>13.097525737730535</v>
      </c>
      <c r="O3858" s="3">
        <v>-61.99906614244037</v>
      </c>
      <c r="P3858" s="3">
        <v>90.812353465575413</v>
      </c>
      <c r="Q3858" s="3">
        <v>2.0957088430863755</v>
      </c>
      <c r="R3858" s="3">
        <f>DD_relocated_catalogue[[#This Row],[Northing uncertainty half-length (m)]]/0.3048</f>
        <v>3.6463190884690868</v>
      </c>
      <c r="S3858" s="3">
        <f>DD_relocated_catalogue[[#This Row],[Easting uncertainty half-length (m)]]/0.3048</f>
        <v>13.081454021882214</v>
      </c>
      <c r="T3858" s="3">
        <f>DD_relocated_catalogue[[#This Row],[Depth uncertainty half-length (m)]]/0.3048</f>
        <v>2.6247895856239882</v>
      </c>
      <c r="U3858" s="4">
        <v>9.9370019324441047E-2</v>
      </c>
    </row>
    <row r="3859" spans="1:21" x14ac:dyDescent="0.25">
      <c r="A3859">
        <v>1330</v>
      </c>
      <c r="B3859" t="s">
        <v>23</v>
      </c>
      <c r="C3859" s="1">
        <v>41084.945954907409</v>
      </c>
      <c r="D3859" s="2">
        <f>(DD_relocated_catalogue[[#This Row],[SLB northing (m)]]/0.3048)+1169000</f>
        <v>1172397.001312336</v>
      </c>
      <c r="E3859" s="2">
        <f>(DD_relocated_catalogue[[#This Row],[SLB easting (m)]]/0.3048)+342000</f>
        <v>342045</v>
      </c>
      <c r="F3859" s="2">
        <f>DD_relocated_catalogue[[#This Row],[SLB depth (m)]]/0.3048</f>
        <v>6503.9993438320207</v>
      </c>
      <c r="G3859">
        <v>-0.69</v>
      </c>
      <c r="H3859" s="1">
        <v>41084.945954895833</v>
      </c>
      <c r="I3859" s="3">
        <f>(DD_relocated_catalogue[[#This Row],[Relocated northing  (m)]]/0.3048)+1169000</f>
        <v>1172393.2742782151</v>
      </c>
      <c r="J3859" s="3">
        <f>(DD_relocated_catalogue[[#This Row],[Relocated easting (m)]]/0.3048)+342000</f>
        <v>341873.88123359578</v>
      </c>
      <c r="K3859" s="3">
        <f>DD_relocated_catalogue[[#This Row],[Relocated depth (m)]]/0.3048</f>
        <v>6529.097769028871</v>
      </c>
      <c r="L3859" s="3">
        <f>DD_relocated_catalogue[[#This Row],[Semi-minor axis length (m)]]/0.3048</f>
        <v>1.6950987945521188</v>
      </c>
      <c r="M3859" s="3">
        <f>DD_relocated_catalogue[[#This Row],[Semi-intermediate axis length (m)]]/0.3048</f>
        <v>3.423023614654817</v>
      </c>
      <c r="N3859" s="3">
        <f>DD_relocated_catalogue[[#This Row],[Semi-major axis length (m)]]/0.3048</f>
        <v>12.528222793543465</v>
      </c>
      <c r="O3859" s="3">
        <v>-61.315357518040898</v>
      </c>
      <c r="P3859" s="3">
        <v>-92.234789545298867</v>
      </c>
      <c r="Q3859" s="3">
        <v>-10.432636715003364</v>
      </c>
      <c r="R3859" s="3">
        <f>DD_relocated_catalogue[[#This Row],[Northing uncertainty half-length (m)]]/0.3048</f>
        <v>4.0441271115131059</v>
      </c>
      <c r="S3859" s="3">
        <f>DD_relocated_catalogue[[#This Row],[Easting uncertainty half-length (m)]]/0.3048</f>
        <v>12.234134647523078</v>
      </c>
      <c r="T3859" s="3">
        <f>DD_relocated_catalogue[[#This Row],[Depth uncertainty half-length (m)]]/0.3048</f>
        <v>2.2118580962585579</v>
      </c>
      <c r="U3859" s="4">
        <v>8.0797006444822447E-2</v>
      </c>
    </row>
    <row r="3860" spans="1:21" x14ac:dyDescent="0.25">
      <c r="A3860">
        <v>1447</v>
      </c>
      <c r="B3860" t="s">
        <v>23</v>
      </c>
      <c r="C3860" s="1">
        <v>41085.537624062497</v>
      </c>
      <c r="D3860" s="2">
        <f>(DD_relocated_catalogue[[#This Row],[SLB northing (m)]]/0.3048)+1169000</f>
        <v>1172383.999343832</v>
      </c>
      <c r="E3860" s="2">
        <f>(DD_relocated_catalogue[[#This Row],[SLB easting (m)]]/0.3048)+342000</f>
        <v>342100</v>
      </c>
      <c r="F3860" s="2">
        <f>DD_relocated_catalogue[[#This Row],[SLB depth (m)]]/0.3048</f>
        <v>6474.9999999999991</v>
      </c>
      <c r="G3860">
        <v>-0.08</v>
      </c>
      <c r="H3860" s="1">
        <v>41085.537624097225</v>
      </c>
      <c r="I3860" s="3">
        <f>(DD_relocated_catalogue[[#This Row],[Relocated northing  (m)]]/0.3048)+1169000</f>
        <v>1172401.9914698163</v>
      </c>
      <c r="J3860" s="3">
        <f>(DD_relocated_catalogue[[#This Row],[Relocated easting (m)]]/0.3048)+342000</f>
        <v>341975.77427821525</v>
      </c>
      <c r="K3860" s="3">
        <f>DD_relocated_catalogue[[#This Row],[Relocated depth (m)]]/0.3048</f>
        <v>6472.5065616797892</v>
      </c>
      <c r="L3860" s="3">
        <f>DD_relocated_catalogue[[#This Row],[Semi-minor axis length (m)]]/0.3048</f>
        <v>1.5621652660569234</v>
      </c>
      <c r="M3860" s="3">
        <f>DD_relocated_catalogue[[#This Row],[Semi-intermediate axis length (m)]]/0.3048</f>
        <v>2.9295534837775894</v>
      </c>
      <c r="N3860" s="3">
        <f>DD_relocated_catalogue[[#This Row],[Semi-major axis length (m)]]/0.3048</f>
        <v>11.662164355280332</v>
      </c>
      <c r="O3860" s="3">
        <v>-69.984785514342363</v>
      </c>
      <c r="P3860" s="3">
        <v>-90.764630126173415</v>
      </c>
      <c r="Q3860" s="3">
        <v>-10.587853837968904</v>
      </c>
      <c r="R3860" s="3">
        <f>DD_relocated_catalogue[[#This Row],[Northing uncertainty half-length (m)]]/0.3048</f>
        <v>3.5514485643620017</v>
      </c>
      <c r="S3860" s="3">
        <f>DD_relocated_catalogue[[#This Row],[Easting uncertainty half-length (m)]]/0.3048</f>
        <v>11.435718425238813</v>
      </c>
      <c r="T3860" s="3">
        <f>DD_relocated_catalogue[[#This Row],[Depth uncertainty half-length (m)]]/0.3048</f>
        <v>1.7768040474399027</v>
      </c>
      <c r="U3860" s="4">
        <v>8.4890810555119336E-2</v>
      </c>
    </row>
    <row r="3861" spans="1:21" x14ac:dyDescent="0.25">
      <c r="A3861">
        <v>2306</v>
      </c>
      <c r="B3861" t="s">
        <v>23</v>
      </c>
      <c r="C3861" s="1">
        <v>41131.492672962966</v>
      </c>
      <c r="D3861" s="2">
        <f>(DD_relocated_catalogue[[#This Row],[SLB northing (m)]]/0.3048)+1169000</f>
        <v>1172962.001312336</v>
      </c>
      <c r="E3861" s="2">
        <f>(DD_relocated_catalogue[[#This Row],[SLB easting (m)]]/0.3048)+342000</f>
        <v>342520</v>
      </c>
      <c r="F3861" s="2">
        <f>DD_relocated_catalogue[[#This Row],[SLB depth (m)]]/0.3048</f>
        <v>6742.0013123359577</v>
      </c>
      <c r="G3861">
        <v>-0.23</v>
      </c>
      <c r="H3861" s="1">
        <v>41131.492672997687</v>
      </c>
      <c r="I3861" s="3">
        <f>(DD_relocated_catalogue[[#This Row],[Relocated northing  (m)]]/0.3048)+1169000</f>
        <v>1172923.1561679789</v>
      </c>
      <c r="J3861" s="3">
        <f>(DD_relocated_catalogue[[#This Row],[Relocated easting (m)]]/0.3048)+342000</f>
        <v>342462.29658792651</v>
      </c>
      <c r="K3861" s="3">
        <f>DD_relocated_catalogue[[#This Row],[Relocated depth (m)]]/0.3048</f>
        <v>6770.1738845144355</v>
      </c>
      <c r="L3861" s="3">
        <f>DD_relocated_catalogue[[#This Row],[Semi-minor axis length (m)]]/0.3048</f>
        <v>1.6229179603320922</v>
      </c>
      <c r="M3861" s="3">
        <f>DD_relocated_catalogue[[#This Row],[Semi-intermediate axis length (m)]]/0.3048</f>
        <v>3.769023315940502</v>
      </c>
      <c r="N3861" s="3">
        <f>DD_relocated_catalogue[[#This Row],[Semi-major axis length (m)]]/0.3048</f>
        <v>14.143880834157621</v>
      </c>
      <c r="O3861" s="3">
        <v>-57.359581621364974</v>
      </c>
      <c r="P3861" s="3">
        <v>-90.58166736640257</v>
      </c>
      <c r="Q3861" s="3">
        <v>-0.29597658965928436</v>
      </c>
      <c r="R3861" s="3">
        <f>DD_relocated_catalogue[[#This Row],[Northing uncertainty half-length (m)]]/0.3048</f>
        <v>3.2885622353504975</v>
      </c>
      <c r="S3861" s="3">
        <f>DD_relocated_catalogue[[#This Row],[Easting uncertainty half-length (m)]]/0.3048</f>
        <v>14.142338686820027</v>
      </c>
      <c r="T3861" s="3">
        <f>DD_relocated_catalogue[[#This Row],[Depth uncertainty half-length (m)]]/0.3048</f>
        <v>2.4478244886181395</v>
      </c>
      <c r="U3861" s="4">
        <v>6.7955536835953234E-2</v>
      </c>
    </row>
    <row r="3862" spans="1:21" x14ac:dyDescent="0.25">
      <c r="A3862">
        <v>1649</v>
      </c>
      <c r="B3862" t="s">
        <v>23</v>
      </c>
      <c r="C3862" s="1">
        <v>41086.496386250001</v>
      </c>
      <c r="D3862" s="2">
        <f>(DD_relocated_catalogue[[#This Row],[SLB northing (m)]]/0.3048)+1169000</f>
        <v>1172502.001312336</v>
      </c>
      <c r="E3862" s="2">
        <f>(DD_relocated_catalogue[[#This Row],[SLB easting (m)]]/0.3048)+342000</f>
        <v>341887.99868766405</v>
      </c>
      <c r="F3862" s="2">
        <f>DD_relocated_catalogue[[#This Row],[SLB depth (m)]]/0.3048</f>
        <v>6682.9986876640414</v>
      </c>
      <c r="G3862">
        <v>0.23</v>
      </c>
      <c r="H3862" s="1">
        <v>41086.496386238425</v>
      </c>
      <c r="I3862" s="3">
        <f>(DD_relocated_catalogue[[#This Row],[Relocated northing  (m)]]/0.3048)+1169000</f>
        <v>1172494.8720472441</v>
      </c>
      <c r="J3862" s="3">
        <f>(DD_relocated_catalogue[[#This Row],[Relocated easting (m)]]/0.3048)+342000</f>
        <v>341848.48097112862</v>
      </c>
      <c r="K3862" s="3">
        <f>DD_relocated_catalogue[[#This Row],[Relocated depth (m)]]/0.3048</f>
        <v>6655.7513123359577</v>
      </c>
      <c r="L3862" s="3">
        <f>DD_relocated_catalogue[[#This Row],[Semi-minor axis length (m)]]/0.3048</f>
        <v>1.6503264321726301</v>
      </c>
      <c r="M3862" s="3">
        <f>DD_relocated_catalogue[[#This Row],[Semi-intermediate axis length (m)]]/0.3048</f>
        <v>3.6674243795205497</v>
      </c>
      <c r="N3862" s="3">
        <f>DD_relocated_catalogue[[#This Row],[Semi-major axis length (m)]]/0.3048</f>
        <v>12.974721876380434</v>
      </c>
      <c r="O3862" s="3">
        <v>-62.661355961665357</v>
      </c>
      <c r="P3862" s="3">
        <v>90.38730886348803</v>
      </c>
      <c r="Q3862" s="3">
        <v>-10.650583966397301</v>
      </c>
      <c r="R3862" s="3">
        <f>DD_relocated_catalogue[[#This Row],[Northing uncertainty half-length (m)]]/0.3048</f>
        <v>4.0175774942985667</v>
      </c>
      <c r="S3862" s="3">
        <f>DD_relocated_catalogue[[#This Row],[Easting uncertainty half-length (m)]]/0.3048</f>
        <v>12.765308591486473</v>
      </c>
      <c r="T3862" s="3">
        <f>DD_relocated_catalogue[[#This Row],[Depth uncertainty half-length (m)]]/0.3048</f>
        <v>2.2242558079024164</v>
      </c>
      <c r="U3862" s="4">
        <v>7.0979373842455631E-2</v>
      </c>
    </row>
    <row r="3863" spans="1:21" x14ac:dyDescent="0.25">
      <c r="A3863">
        <v>2913</v>
      </c>
      <c r="B3863" t="s">
        <v>23</v>
      </c>
      <c r="C3863" s="1">
        <v>41257.910576018519</v>
      </c>
      <c r="D3863" s="2">
        <f>(DD_relocated_catalogue[[#This Row],[SLB northing (m)]]/0.3048)+1169000</f>
        <v>1173012.998687664</v>
      </c>
      <c r="E3863" s="2">
        <f>(DD_relocated_catalogue[[#This Row],[SLB easting (m)]]/0.3048)+342000</f>
        <v>342421.00065616798</v>
      </c>
      <c r="F3863" s="2">
        <f>DD_relocated_catalogue[[#This Row],[SLB depth (m)]]/0.3048</f>
        <v>6632.9986876640414</v>
      </c>
      <c r="G3863">
        <v>-1.06</v>
      </c>
      <c r="H3863" s="1">
        <v>41257.910576030095</v>
      </c>
      <c r="I3863" s="3">
        <f>(DD_relocated_catalogue[[#This Row],[Relocated northing  (m)]]/0.3048)+1169000</f>
        <v>1172966.7191601051</v>
      </c>
      <c r="J3863" s="3">
        <f>(DD_relocated_catalogue[[#This Row],[Relocated easting (m)]]/0.3048)+342000</f>
        <v>342392.60826771654</v>
      </c>
      <c r="K3863" s="3">
        <f>DD_relocated_catalogue[[#This Row],[Relocated depth (m)]]/0.3048</f>
        <v>6607.3720472440937</v>
      </c>
      <c r="L3863" s="3">
        <f>DD_relocated_catalogue[[#This Row],[Semi-minor axis length (m)]]/0.3048</f>
        <v>1.7298343543446795</v>
      </c>
      <c r="M3863" s="3">
        <f>DD_relocated_catalogue[[#This Row],[Semi-intermediate axis length (m)]]/0.3048</f>
        <v>3.4589958865564898</v>
      </c>
      <c r="N3863" s="3">
        <f>DD_relocated_catalogue[[#This Row],[Semi-major axis length (m)]]/0.3048</f>
        <v>14.882825932753954</v>
      </c>
      <c r="O3863" s="3">
        <v>-63.657621760235436</v>
      </c>
      <c r="P3863" s="3">
        <v>-92.634876028132325</v>
      </c>
      <c r="Q3863" s="3">
        <v>0.49943489542947572</v>
      </c>
      <c r="R3863" s="3">
        <f>DD_relocated_catalogue[[#This Row],[Northing uncertainty half-length (m)]]/0.3048</f>
        <v>3.2198171911172921</v>
      </c>
      <c r="S3863" s="3">
        <f>DD_relocated_catalogue[[#This Row],[Easting uncertainty half-length (m)]]/0.3048</f>
        <v>14.87187106083161</v>
      </c>
      <c r="T3863" s="3">
        <f>DD_relocated_catalogue[[#This Row],[Depth uncertainty half-length (m)]]/0.3048</f>
        <v>2.1763219933246054</v>
      </c>
      <c r="U3863" s="4">
        <v>7.6202248016216056E-2</v>
      </c>
    </row>
    <row r="3864" spans="1:21" x14ac:dyDescent="0.25">
      <c r="A3864">
        <v>980</v>
      </c>
      <c r="B3864" t="s">
        <v>23</v>
      </c>
      <c r="C3864" s="1">
        <v>41065.282041840277</v>
      </c>
      <c r="D3864" s="2">
        <f>(DD_relocated_catalogue[[#This Row],[SLB northing (m)]]/0.3048)+1169000</f>
        <v>1172942.998687664</v>
      </c>
      <c r="E3864" s="2">
        <f>(DD_relocated_catalogue[[#This Row],[SLB easting (m)]]/0.3048)+342000</f>
        <v>342542.99868766405</v>
      </c>
      <c r="F3864" s="2">
        <f>DD_relocated_catalogue[[#This Row],[SLB depth (m)]]/0.3048</f>
        <v>6742.9986876640423</v>
      </c>
      <c r="G3864">
        <v>-0.28999999999999998</v>
      </c>
      <c r="H3864" s="1">
        <v>41065.282041840277</v>
      </c>
      <c r="I3864" s="3">
        <f>(DD_relocated_catalogue[[#This Row],[Relocated northing  (m)]]/0.3048)+1169000</f>
        <v>1172939.2125984251</v>
      </c>
      <c r="J3864" s="3">
        <f>(DD_relocated_catalogue[[#This Row],[Relocated easting (m)]]/0.3048)+342000</f>
        <v>342551.3024934383</v>
      </c>
      <c r="K3864" s="3">
        <f>DD_relocated_catalogue[[#This Row],[Relocated depth (m)]]/0.3048</f>
        <v>6762.6279527559045</v>
      </c>
      <c r="L3864" s="3">
        <f>DD_relocated_catalogue[[#This Row],[Semi-minor axis length (m)]]/0.3048</f>
        <v>1.5252343773834325</v>
      </c>
      <c r="M3864" s="3">
        <f>DD_relocated_catalogue[[#This Row],[Semi-intermediate axis length (m)]]/0.3048</f>
        <v>3.5637200743713096</v>
      </c>
      <c r="N3864" s="3">
        <f>DD_relocated_catalogue[[#This Row],[Semi-major axis length (m)]]/0.3048</f>
        <v>13.446018634942419</v>
      </c>
      <c r="O3864" s="3">
        <v>-60.5054262705006</v>
      </c>
      <c r="P3864" s="3">
        <v>92.423890596600089</v>
      </c>
      <c r="Q3864" s="3">
        <v>1.1740784684879173</v>
      </c>
      <c r="R3864" s="3">
        <f>DD_relocated_catalogue[[#This Row],[Northing uncertainty half-length (m)]]/0.3048</f>
        <v>3.2584056952055942</v>
      </c>
      <c r="S3864" s="3">
        <f>DD_relocated_catalogue[[#This Row],[Easting uncertainty half-length (m)]]/0.3048</f>
        <v>13.421025972730224</v>
      </c>
      <c r="T3864" s="3">
        <f>DD_relocated_catalogue[[#This Row],[Depth uncertainty half-length (m)]]/0.3048</f>
        <v>2.2152586354740453</v>
      </c>
      <c r="U3864" s="4">
        <v>6.3230069644886047E-2</v>
      </c>
    </row>
    <row r="3865" spans="1:21" x14ac:dyDescent="0.25">
      <c r="A3865">
        <v>1415</v>
      </c>
      <c r="B3865" t="s">
        <v>23</v>
      </c>
      <c r="C3865" s="1">
        <v>41085.407697037037</v>
      </c>
      <c r="D3865" s="2">
        <f>(DD_relocated_catalogue[[#This Row],[SLB northing (m)]]/0.3048)+1169000</f>
        <v>1172402.001312336</v>
      </c>
      <c r="E3865" s="2">
        <f>(DD_relocated_catalogue[[#This Row],[SLB easting (m)]]/0.3048)+342000</f>
        <v>342063.99934383202</v>
      </c>
      <c r="F3865" s="2">
        <f>DD_relocated_catalogue[[#This Row],[SLB depth (m)]]/0.3048</f>
        <v>6473.9993438320207</v>
      </c>
      <c r="G3865">
        <v>-0.72</v>
      </c>
      <c r="H3865" s="1">
        <v>41085.407696967595</v>
      </c>
      <c r="I3865" s="3">
        <f>(DD_relocated_catalogue[[#This Row],[Relocated northing  (m)]]/0.3048)+1169000</f>
        <v>1172395.3248031496</v>
      </c>
      <c r="J3865" s="3">
        <f>(DD_relocated_catalogue[[#This Row],[Relocated easting (m)]]/0.3048)+342000</f>
        <v>341933.78280839894</v>
      </c>
      <c r="K3865" s="3">
        <f>DD_relocated_catalogue[[#This Row],[Relocated depth (m)]]/0.3048</f>
        <v>6508.2152230971124</v>
      </c>
      <c r="L3865" s="3">
        <f>DD_relocated_catalogue[[#This Row],[Semi-minor axis length (m)]]/0.3048</f>
        <v>1.7151119120774387</v>
      </c>
      <c r="M3865" s="3">
        <f>DD_relocated_catalogue[[#This Row],[Semi-intermediate axis length (m)]]/0.3048</f>
        <v>3.581895222997173</v>
      </c>
      <c r="N3865" s="3">
        <f>DD_relocated_catalogue[[#This Row],[Semi-major axis length (m)]]/0.3048</f>
        <v>11.148292977027303</v>
      </c>
      <c r="O3865" s="3">
        <v>-66.325846068853863</v>
      </c>
      <c r="P3865" s="3">
        <v>-92.658282433872301</v>
      </c>
      <c r="Q3865" s="3">
        <v>-7.8860402764931603</v>
      </c>
      <c r="R3865" s="3">
        <f>DD_relocated_catalogue[[#This Row],[Northing uncertainty half-length (m)]]/0.3048</f>
        <v>3.8257240839729798</v>
      </c>
      <c r="S3865" s="3">
        <f>DD_relocated_catalogue[[#This Row],[Easting uncertainty half-length (m)]]/0.3048</f>
        <v>10.966008986182722</v>
      </c>
      <c r="T3865" s="3">
        <f>DD_relocated_catalogue[[#This Row],[Depth uncertainty half-length (m)]]/0.3048</f>
        <v>2.121694288220846</v>
      </c>
      <c r="U3865" s="4">
        <v>7.9066329654656306E-2</v>
      </c>
    </row>
    <row r="3866" spans="1:21" x14ac:dyDescent="0.25">
      <c r="A3866">
        <v>2287</v>
      </c>
      <c r="B3866" t="s">
        <v>23</v>
      </c>
      <c r="C3866" s="1">
        <v>41129.094293368056</v>
      </c>
      <c r="D3866" s="2">
        <f>(DD_relocated_catalogue[[#This Row],[SLB northing (m)]]/0.3048)+1169000</f>
        <v>1173016.000656168</v>
      </c>
      <c r="E3866" s="2">
        <f>(DD_relocated_catalogue[[#This Row],[SLB easting (m)]]/0.3048)+342000</f>
        <v>342431.00065616798</v>
      </c>
      <c r="F3866" s="2">
        <f>DD_relocated_catalogue[[#This Row],[SLB depth (m)]]/0.3048</f>
        <v>6642.0013123359577</v>
      </c>
      <c r="G3866">
        <v>-0.64</v>
      </c>
      <c r="H3866" s="1">
        <v>41129.094293391201</v>
      </c>
      <c r="I3866" s="3">
        <f>(DD_relocated_catalogue[[#This Row],[Relocated northing  (m)]]/0.3048)+1169000</f>
        <v>1173050.9580052493</v>
      </c>
      <c r="J3866" s="3">
        <f>(DD_relocated_catalogue[[#This Row],[Relocated easting (m)]]/0.3048)+342000</f>
        <v>342883.93044619425</v>
      </c>
      <c r="K3866" s="3">
        <f>DD_relocated_catalogue[[#This Row],[Relocated depth (m)]]/0.3048</f>
        <v>6613.4219160104985</v>
      </c>
      <c r="L3866" s="3">
        <f>DD_relocated_catalogue[[#This Row],[Semi-minor axis length (m)]]/0.3048</f>
        <v>1.953808266445076</v>
      </c>
      <c r="M3866" s="3">
        <f>DD_relocated_catalogue[[#This Row],[Semi-intermediate axis length (m)]]/0.3048</f>
        <v>3.4213263205895994</v>
      </c>
      <c r="N3866" s="3">
        <f>DD_relocated_catalogue[[#This Row],[Semi-major axis length (m)]]/0.3048</f>
        <v>14.213893879019034</v>
      </c>
      <c r="O3866" s="3">
        <v>-53.287080774912837</v>
      </c>
      <c r="P3866" s="3">
        <v>-91.963741507074104</v>
      </c>
      <c r="Q3866" s="3">
        <v>8.0957974715841985</v>
      </c>
      <c r="R3866" s="3">
        <f>DD_relocated_catalogue[[#This Row],[Northing uncertainty half-length (m)]]/0.3048</f>
        <v>3.3647343922125268</v>
      </c>
      <c r="S3866" s="3">
        <f>DD_relocated_catalogue[[#This Row],[Easting uncertainty half-length (m)]]/0.3048</f>
        <v>14.118960675264582</v>
      </c>
      <c r="T3866" s="3">
        <f>DD_relocated_catalogue[[#This Row],[Depth uncertainty half-length (m)]]/0.3048</f>
        <v>2.5881772390215487</v>
      </c>
      <c r="U3866" s="4">
        <v>8.3540593123336504E-2</v>
      </c>
    </row>
    <row r="3867" spans="1:21" x14ac:dyDescent="0.25">
      <c r="A3867">
        <v>901</v>
      </c>
      <c r="B3867" t="s">
        <v>23</v>
      </c>
      <c r="C3867" s="1">
        <v>41042.32876517361</v>
      </c>
      <c r="D3867" s="2">
        <f>(DD_relocated_catalogue[[#This Row],[SLB northing (m)]]/0.3048)+1169000</f>
        <v>1172996.000656168</v>
      </c>
      <c r="E3867" s="2">
        <f>(DD_relocated_catalogue[[#This Row],[SLB easting (m)]]/0.3048)+342000</f>
        <v>342487.99868766405</v>
      </c>
      <c r="F3867" s="2">
        <f>DD_relocated_catalogue[[#This Row],[SLB depth (m)]]/0.3048</f>
        <v>6753.9993438320207</v>
      </c>
      <c r="G3867">
        <v>-0.69</v>
      </c>
      <c r="H3867" s="1">
        <v>41042.328765185186</v>
      </c>
      <c r="I3867" s="3">
        <f>(DD_relocated_catalogue[[#This Row],[Relocated northing  (m)]]/0.3048)+1169000</f>
        <v>1172989.2027559055</v>
      </c>
      <c r="J3867" s="3">
        <f>(DD_relocated_catalogue[[#This Row],[Relocated easting (m)]]/0.3048)+342000</f>
        <v>342525.34120734909</v>
      </c>
      <c r="K3867" s="3">
        <f>DD_relocated_catalogue[[#This Row],[Relocated depth (m)]]/0.3048</f>
        <v>6756.4370078740158</v>
      </c>
      <c r="L3867" s="3">
        <f>DD_relocated_catalogue[[#This Row],[Semi-minor axis length (m)]]/0.3048</f>
        <v>1.112342129642595</v>
      </c>
      <c r="M3867" s="3">
        <f>DD_relocated_catalogue[[#This Row],[Semi-intermediate axis length (m)]]/0.3048</f>
        <v>2.8226436420025411</v>
      </c>
      <c r="N3867" s="3">
        <f>DD_relocated_catalogue[[#This Row],[Semi-major axis length (m)]]/0.3048</f>
        <v>14.433659165856389</v>
      </c>
      <c r="O3867" s="3">
        <v>-65.653711309179585</v>
      </c>
      <c r="P3867" s="3">
        <v>-90.084890933983218</v>
      </c>
      <c r="Q3867" s="3">
        <v>-0.1143930277960134</v>
      </c>
      <c r="R3867" s="3">
        <f>DD_relocated_catalogue[[#This Row],[Northing uncertainty half-length (m)]]/0.3048</f>
        <v>2.5874511843948742</v>
      </c>
      <c r="S3867" s="3">
        <f>DD_relocated_catalogue[[#This Row],[Easting uncertainty half-length (m)]]/0.3048</f>
        <v>14.433575656555949</v>
      </c>
      <c r="T3867" s="3">
        <f>DD_relocated_catalogue[[#This Row],[Depth uncertainty half-length (m)]]/0.3048</f>
        <v>1.5370751354562118</v>
      </c>
      <c r="U3867" s="4">
        <v>4.8760423690639397E-2</v>
      </c>
    </row>
    <row r="3868" spans="1:21" x14ac:dyDescent="0.25">
      <c r="A3868">
        <v>2353</v>
      </c>
      <c r="B3868" t="s">
        <v>23</v>
      </c>
      <c r="C3868" s="1">
        <v>41143.286964236111</v>
      </c>
      <c r="D3868" s="2">
        <f>(DD_relocated_catalogue[[#This Row],[SLB northing (m)]]/0.3048)+1169000</f>
        <v>1173026.000656168</v>
      </c>
      <c r="E3868" s="2">
        <f>(DD_relocated_catalogue[[#This Row],[SLB easting (m)]]/0.3048)+342000</f>
        <v>342122.00131233595</v>
      </c>
      <c r="F3868" s="2">
        <f>DD_relocated_catalogue[[#This Row],[SLB depth (m)]]/0.3048</f>
        <v>6611.0006561679784</v>
      </c>
      <c r="G3868">
        <v>-0.25</v>
      </c>
      <c r="H3868" s="1">
        <v>41143.286964236111</v>
      </c>
      <c r="I3868" s="3">
        <f>(DD_relocated_catalogue[[#This Row],[Relocated northing  (m)]]/0.3048)+1169000</f>
        <v>1173016.909448819</v>
      </c>
      <c r="J3868" s="3">
        <f>(DD_relocated_catalogue[[#This Row],[Relocated easting (m)]]/0.3048)+342000</f>
        <v>342541.79461942258</v>
      </c>
      <c r="K3868" s="3">
        <f>DD_relocated_catalogue[[#This Row],[Relocated depth (m)]]/0.3048</f>
        <v>6573.7828083989498</v>
      </c>
      <c r="L3868" s="3">
        <f>DD_relocated_catalogue[[#This Row],[Semi-minor axis length (m)]]/0.3048</f>
        <v>1.7944773875739344</v>
      </c>
      <c r="M3868" s="3">
        <f>DD_relocated_catalogue[[#This Row],[Semi-intermediate axis length (m)]]/0.3048</f>
        <v>3.5430805777696959</v>
      </c>
      <c r="N3868" s="3">
        <f>DD_relocated_catalogue[[#This Row],[Semi-major axis length (m)]]/0.3048</f>
        <v>14.565941835531669</v>
      </c>
      <c r="O3868" s="3">
        <v>-54.436318965774596</v>
      </c>
      <c r="P3868" s="3">
        <v>-90.917628363538157</v>
      </c>
      <c r="Q3868" s="3">
        <v>0.61936731526253441</v>
      </c>
      <c r="R3868" s="3">
        <f>DD_relocated_catalogue[[#This Row],[Northing uncertainty half-length (m)]]/0.3048</f>
        <v>3.0636921102692818</v>
      </c>
      <c r="S3868" s="3">
        <f>DD_relocated_catalogue[[#This Row],[Easting uncertainty half-length (m)]]/0.3048</f>
        <v>14.565274116530713</v>
      </c>
      <c r="T3868" s="3">
        <f>DD_relocated_catalogue[[#This Row],[Depth uncertainty half-length (m)]]/0.3048</f>
        <v>2.5249341403929457</v>
      </c>
      <c r="U3868" s="4">
        <v>8.2288917138778853E-2</v>
      </c>
    </row>
    <row r="3869" spans="1:21" x14ac:dyDescent="0.25">
      <c r="A3869">
        <v>1605</v>
      </c>
      <c r="B3869" t="s">
        <v>23</v>
      </c>
      <c r="C3869" s="1">
        <v>41086.113630810185</v>
      </c>
      <c r="D3869" s="2">
        <f>(DD_relocated_catalogue[[#This Row],[SLB northing (m)]]/0.3048)+1169000</f>
        <v>1172417.001312336</v>
      </c>
      <c r="E3869" s="2">
        <f>(DD_relocated_catalogue[[#This Row],[SLB easting (m)]]/0.3048)+342000</f>
        <v>341982.00131233595</v>
      </c>
      <c r="F3869" s="2">
        <f>DD_relocated_catalogue[[#This Row],[SLB depth (m)]]/0.3048</f>
        <v>6533.9993438320207</v>
      </c>
      <c r="G3869">
        <v>-0.5</v>
      </c>
      <c r="H3869" s="1">
        <v>41086.113630729167</v>
      </c>
      <c r="I3869" s="3">
        <f>(DD_relocated_catalogue[[#This Row],[Relocated northing  (m)]]/0.3048)+1169000</f>
        <v>1172432.6673228347</v>
      </c>
      <c r="J3869" s="3">
        <f>(DD_relocated_catalogue[[#This Row],[Relocated easting (m)]]/0.3048)+342000</f>
        <v>341853.2316272966</v>
      </c>
      <c r="K3869" s="3">
        <f>DD_relocated_catalogue[[#This Row],[Relocated depth (m)]]/0.3048</f>
        <v>6580.3215223097113</v>
      </c>
      <c r="L3869" s="3">
        <f>DD_relocated_catalogue[[#This Row],[Semi-minor axis length (m)]]/0.3048</f>
        <v>1.6338983710796047</v>
      </c>
      <c r="M3869" s="3">
        <f>DD_relocated_catalogue[[#This Row],[Semi-intermediate axis length (m)]]/0.3048</f>
        <v>3.5284655751838772</v>
      </c>
      <c r="N3869" s="3">
        <f>DD_relocated_catalogue[[#This Row],[Semi-major axis length (m)]]/0.3048</f>
        <v>12.438397741862044</v>
      </c>
      <c r="O3869" s="3">
        <v>-63.000157564203505</v>
      </c>
      <c r="P3869" s="3">
        <v>-91.948325985542539</v>
      </c>
      <c r="Q3869" s="3">
        <v>-10.745480713238184</v>
      </c>
      <c r="R3869" s="3">
        <f>DD_relocated_catalogue[[#This Row],[Northing uncertainty half-length (m)]]/0.3048</f>
        <v>4.1208473799792298</v>
      </c>
      <c r="S3869" s="3">
        <f>DD_relocated_catalogue[[#This Row],[Easting uncertainty half-length (m)]]/0.3048</f>
        <v>12.142975673391978</v>
      </c>
      <c r="T3869" s="3">
        <f>DD_relocated_catalogue[[#This Row],[Depth uncertainty half-length (m)]]/0.3048</f>
        <v>2.1544588019270452</v>
      </c>
      <c r="U3869" s="4">
        <v>7.0894962487169005E-2</v>
      </c>
    </row>
    <row r="3870" spans="1:21" x14ac:dyDescent="0.25">
      <c r="A3870">
        <v>1865</v>
      </c>
      <c r="B3870" t="s">
        <v>23</v>
      </c>
      <c r="C3870" s="1">
        <v>41091.84783146991</v>
      </c>
      <c r="D3870" s="2">
        <f>(DD_relocated_catalogue[[#This Row],[SLB northing (m)]]/0.3048)+1169000</f>
        <v>1172362.001312336</v>
      </c>
      <c r="E3870" s="2">
        <f>(DD_relocated_catalogue[[#This Row],[SLB easting (m)]]/0.3048)+342000</f>
        <v>342147.99868766405</v>
      </c>
      <c r="F3870" s="2">
        <f>DD_relocated_catalogue[[#This Row],[SLB depth (m)]]/0.3048</f>
        <v>6456.0006561679784</v>
      </c>
      <c r="G3870">
        <v>-0.6</v>
      </c>
      <c r="H3870" s="1">
        <v>41091.847831388892</v>
      </c>
      <c r="I3870" s="3">
        <f>(DD_relocated_catalogue[[#This Row],[Relocated northing  (m)]]/0.3048)+1169000</f>
        <v>1172422.0078740157</v>
      </c>
      <c r="J3870" s="3">
        <f>(DD_relocated_catalogue[[#This Row],[Relocated easting (m)]]/0.3048)+342000</f>
        <v>341919.59973753279</v>
      </c>
      <c r="K3870" s="3">
        <f>DD_relocated_catalogue[[#This Row],[Relocated depth (m)]]/0.3048</f>
        <v>6447.6312335958</v>
      </c>
      <c r="L3870" s="3">
        <f>DD_relocated_catalogue[[#This Row],[Semi-minor axis length (m)]]/0.3048</f>
        <v>1.4738400887992633</v>
      </c>
      <c r="M3870" s="3">
        <f>DD_relocated_catalogue[[#This Row],[Semi-intermediate axis length (m)]]/0.3048</f>
        <v>2.8075131059686012</v>
      </c>
      <c r="N3870" s="3">
        <f>DD_relocated_catalogue[[#This Row],[Semi-major axis length (m)]]/0.3048</f>
        <v>12.699466751880603</v>
      </c>
      <c r="O3870" s="3">
        <v>-72.483972462193648</v>
      </c>
      <c r="P3870" s="3">
        <v>-90.530903911748652</v>
      </c>
      <c r="Q3870" s="3">
        <v>-12.321735776694043</v>
      </c>
      <c r="R3870" s="3">
        <f>DD_relocated_catalogue[[#This Row],[Northing uncertainty half-length (m)]]/0.3048</f>
        <v>3.8436688609552045</v>
      </c>
      <c r="S3870" s="3">
        <f>DD_relocated_catalogue[[#This Row],[Easting uncertainty half-length (m)]]/0.3048</f>
        <v>12.382451010133979</v>
      </c>
      <c r="T3870" s="3">
        <f>DD_relocated_catalogue[[#This Row],[Depth uncertainty half-length (m)]]/0.3048</f>
        <v>1.6337232759969109</v>
      </c>
      <c r="U3870" s="4">
        <v>8.506710099434199E-2</v>
      </c>
    </row>
    <row r="3871" spans="1:21" x14ac:dyDescent="0.25">
      <c r="A3871">
        <v>2360</v>
      </c>
      <c r="B3871" t="s">
        <v>23</v>
      </c>
      <c r="C3871" s="1">
        <v>41145.853974328704</v>
      </c>
      <c r="D3871" s="2">
        <f>(DD_relocated_catalogue[[#This Row],[SLB northing (m)]]/0.3048)+1169000</f>
        <v>1173066.000656168</v>
      </c>
      <c r="E3871" s="2">
        <f>(DD_relocated_catalogue[[#This Row],[SLB easting (m)]]/0.3048)+342000</f>
        <v>342297.99868766405</v>
      </c>
      <c r="F3871" s="2">
        <f>DD_relocated_catalogue[[#This Row],[SLB depth (m)]]/0.3048</f>
        <v>6685</v>
      </c>
      <c r="G3871">
        <v>0.17</v>
      </c>
      <c r="H3871" s="1">
        <v>41145.853974375001</v>
      </c>
      <c r="I3871" s="3">
        <f>(DD_relocated_catalogue[[#This Row],[Relocated northing  (m)]]/0.3048)+1169000</f>
        <v>1173064.0485564305</v>
      </c>
      <c r="J3871" s="3">
        <f>(DD_relocated_catalogue[[#This Row],[Relocated easting (m)]]/0.3048)+342000</f>
        <v>342538.87795275589</v>
      </c>
      <c r="K3871" s="3">
        <f>DD_relocated_catalogue[[#This Row],[Relocated depth (m)]]/0.3048</f>
        <v>6622.8608923884512</v>
      </c>
      <c r="L3871" s="3">
        <f>DD_relocated_catalogue[[#This Row],[Semi-minor axis length (m)]]/0.3048</f>
        <v>1.8864820340622845</v>
      </c>
      <c r="M3871" s="3">
        <f>DD_relocated_catalogue[[#This Row],[Semi-intermediate axis length (m)]]/0.3048</f>
        <v>3.586779220747915</v>
      </c>
      <c r="N3871" s="3">
        <f>DD_relocated_catalogue[[#This Row],[Semi-major axis length (m)]]/0.3048</f>
        <v>14.841258619711832</v>
      </c>
      <c r="O3871" s="3">
        <v>-60.286312724868019</v>
      </c>
      <c r="P3871" s="3">
        <v>-92.402537745684413</v>
      </c>
      <c r="Q3871" s="3">
        <v>1.885929181946409</v>
      </c>
      <c r="R3871" s="3">
        <f>DD_relocated_catalogue[[#This Row],[Northing uncertainty half-length (m)]]/0.3048</f>
        <v>3.2519907361528402</v>
      </c>
      <c r="S3871" s="3">
        <f>DD_relocated_catalogue[[#This Row],[Easting uncertainty half-length (m)]]/0.3048</f>
        <v>14.837963203468506</v>
      </c>
      <c r="T3871" s="3">
        <f>DD_relocated_catalogue[[#This Row],[Depth uncertainty half-length (m)]]/0.3048</f>
        <v>2.4187816772247106</v>
      </c>
      <c r="U3871" s="4">
        <v>7.8618698651211766E-2</v>
      </c>
    </row>
    <row r="3872" spans="1:21" x14ac:dyDescent="0.25">
      <c r="A3872">
        <v>4323</v>
      </c>
      <c r="B3872" t="s">
        <v>23</v>
      </c>
      <c r="C3872" s="1">
        <v>41620.725800370368</v>
      </c>
      <c r="D3872" s="2">
        <f>(DD_relocated_catalogue[[#This Row],[SLB northing (m)]]/0.3048)+1169000</f>
        <v>1173007.001312336</v>
      </c>
      <c r="E3872" s="2">
        <f>(DD_relocated_catalogue[[#This Row],[SLB easting (m)]]/0.3048)+342000</f>
        <v>342097.99868766405</v>
      </c>
      <c r="F3872" s="2">
        <f>DD_relocated_catalogue[[#This Row],[SLB depth (m)]]/0.3048</f>
        <v>6887.0013123359577</v>
      </c>
      <c r="G3872">
        <v>-0.89</v>
      </c>
      <c r="H3872" s="1">
        <v>41620.725800451386</v>
      </c>
      <c r="I3872" s="3">
        <f>(DD_relocated_catalogue[[#This Row],[Relocated northing  (m)]]/0.3048)+1169000</f>
        <v>1172905.7677165354</v>
      </c>
      <c r="J3872" s="3">
        <f>(DD_relocated_catalogue[[#This Row],[Relocated easting (m)]]/0.3048)+342000</f>
        <v>342575.04593175853</v>
      </c>
      <c r="K3872" s="3">
        <f>DD_relocated_catalogue[[#This Row],[Relocated depth (m)]]/0.3048</f>
        <v>6961.6010498687665</v>
      </c>
      <c r="L3872" s="3">
        <f>DD_relocated_catalogue[[#This Row],[Semi-minor axis length (m)]]/0.3048</f>
        <v>2.0515104681420624</v>
      </c>
      <c r="M3872" s="3">
        <f>DD_relocated_catalogue[[#This Row],[Semi-intermediate axis length (m)]]/0.3048</f>
        <v>3.8258020764844205</v>
      </c>
      <c r="N3872" s="3">
        <f>DD_relocated_catalogue[[#This Row],[Semi-major axis length (m)]]/0.3048</f>
        <v>14.213598612601434</v>
      </c>
      <c r="O3872" s="3">
        <v>-63.577186244607027</v>
      </c>
      <c r="P3872" s="3">
        <v>-90.646474618496626</v>
      </c>
      <c r="Q3872" s="3">
        <v>1.2006856302063376</v>
      </c>
      <c r="R3872" s="3">
        <f>DD_relocated_catalogue[[#This Row],[Northing uncertainty half-length (m)]]/0.3048</f>
        <v>3.5404299161902282</v>
      </c>
      <c r="S3872" s="3">
        <f>DD_relocated_catalogue[[#This Row],[Easting uncertainty half-length (m)]]/0.3048</f>
        <v>14.212582631434451</v>
      </c>
      <c r="T3872" s="3">
        <f>DD_relocated_catalogue[[#This Row],[Depth uncertainty half-length (m)]]/0.3048</f>
        <v>2.4869365895641642</v>
      </c>
      <c r="U3872" s="4">
        <v>9.2785146428360554E-2</v>
      </c>
    </row>
    <row r="3873" spans="1:21" x14ac:dyDescent="0.25">
      <c r="A3873">
        <v>2284</v>
      </c>
      <c r="B3873" t="s">
        <v>23</v>
      </c>
      <c r="C3873" s="1">
        <v>41128.643549976849</v>
      </c>
      <c r="D3873" s="2">
        <f>(DD_relocated_catalogue[[#This Row],[SLB northing (m)]]/0.3048)+1169000</f>
        <v>1173065</v>
      </c>
      <c r="E3873" s="2">
        <f>(DD_relocated_catalogue[[#This Row],[SLB easting (m)]]/0.3048)+342000</f>
        <v>342287.99868766405</v>
      </c>
      <c r="F3873" s="2">
        <f>DD_relocated_catalogue[[#This Row],[SLB depth (m)]]/0.3048</f>
        <v>6632.9986876640414</v>
      </c>
      <c r="G3873">
        <v>-0.3</v>
      </c>
      <c r="H3873" s="1">
        <v>41128.64354996528</v>
      </c>
      <c r="I3873" s="3">
        <f>(DD_relocated_catalogue[[#This Row],[Relocated northing  (m)]]/0.3048)+1169000</f>
        <v>1173027.9232283465</v>
      </c>
      <c r="J3873" s="3">
        <f>(DD_relocated_catalogue[[#This Row],[Relocated easting (m)]]/0.3048)+342000</f>
        <v>342569.68503937009</v>
      </c>
      <c r="K3873" s="3">
        <f>DD_relocated_catalogue[[#This Row],[Relocated depth (m)]]/0.3048</f>
        <v>6596.0236220472443</v>
      </c>
      <c r="L3873" s="3">
        <f>DD_relocated_catalogue[[#This Row],[Semi-minor axis length (m)]]/0.3048</f>
        <v>1.8445731809213923</v>
      </c>
      <c r="M3873" s="3">
        <f>DD_relocated_catalogue[[#This Row],[Semi-intermediate axis length (m)]]/0.3048</f>
        <v>3.5335858689287072</v>
      </c>
      <c r="N3873" s="3">
        <f>DD_relocated_catalogue[[#This Row],[Semi-major axis length (m)]]/0.3048</f>
        <v>12.87327482417408</v>
      </c>
      <c r="O3873" s="3">
        <v>-55.204014343369742</v>
      </c>
      <c r="P3873" s="3">
        <v>-90.92020322847857</v>
      </c>
      <c r="Q3873" s="3">
        <v>3.0673224065708102</v>
      </c>
      <c r="R3873" s="3">
        <f>DD_relocated_catalogue[[#This Row],[Northing uncertainty half-length (m)]]/0.3048</f>
        <v>3.1263760210186819</v>
      </c>
      <c r="S3873" s="3">
        <f>DD_relocated_catalogue[[#This Row],[Easting uncertainty half-length (m)]]/0.3048</f>
        <v>12.862258634521591</v>
      </c>
      <c r="T3873" s="3">
        <f>DD_relocated_catalogue[[#This Row],[Depth uncertainty half-length (m)]]/0.3048</f>
        <v>2.5214856390482119</v>
      </c>
      <c r="U3873" s="4">
        <v>8.6951492207376205E-2</v>
      </c>
    </row>
    <row r="3874" spans="1:21" x14ac:dyDescent="0.25">
      <c r="A3874">
        <v>2908</v>
      </c>
      <c r="B3874" t="s">
        <v>23</v>
      </c>
      <c r="C3874" s="1">
        <v>41257.905733055559</v>
      </c>
      <c r="D3874" s="2">
        <f>(DD_relocated_catalogue[[#This Row],[SLB northing (m)]]/0.3048)+1169000</f>
        <v>1173028.999343832</v>
      </c>
      <c r="E3874" s="2">
        <f>(DD_relocated_catalogue[[#This Row],[SLB easting (m)]]/0.3048)+342000</f>
        <v>342445</v>
      </c>
      <c r="F3874" s="2">
        <f>DD_relocated_catalogue[[#This Row],[SLB depth (m)]]/0.3048</f>
        <v>6664.9999999999991</v>
      </c>
      <c r="G3874">
        <v>-1.19</v>
      </c>
      <c r="H3874" s="1">
        <v>41257.905733020831</v>
      </c>
      <c r="I3874" s="3">
        <f>(DD_relocated_catalogue[[#This Row],[Relocated northing  (m)]]/0.3048)+1169000</f>
        <v>1173031.0367454069</v>
      </c>
      <c r="J3874" s="3">
        <f>(DD_relocated_catalogue[[#This Row],[Relocated easting (m)]]/0.3048)+342000</f>
        <v>342478.4744094488</v>
      </c>
      <c r="K3874" s="3">
        <f>DD_relocated_catalogue[[#This Row],[Relocated depth (m)]]/0.3048</f>
        <v>6652.5262467191596</v>
      </c>
      <c r="L3874" s="3">
        <f>DD_relocated_catalogue[[#This Row],[Semi-minor axis length (m)]]/0.3048</f>
        <v>1.6558125338496488</v>
      </c>
      <c r="M3874" s="3">
        <f>DD_relocated_catalogue[[#This Row],[Semi-intermediate axis length (m)]]/0.3048</f>
        <v>3.6736557874344844</v>
      </c>
      <c r="N3874" s="3">
        <f>DD_relocated_catalogue[[#This Row],[Semi-major axis length (m)]]/0.3048</f>
        <v>14.248670219537191</v>
      </c>
      <c r="O3874" s="3">
        <v>-60.627269371276704</v>
      </c>
      <c r="P3874" s="3">
        <v>-92.655584919035874</v>
      </c>
      <c r="Q3874" s="3">
        <v>1.9388033153127422</v>
      </c>
      <c r="R3874" s="3">
        <f>DD_relocated_catalogue[[#This Row],[Northing uncertainty half-length (m)]]/0.3048</f>
        <v>3.2960027729319963</v>
      </c>
      <c r="S3874" s="3">
        <f>DD_relocated_catalogue[[#This Row],[Easting uncertainty half-length (m)]]/0.3048</f>
        <v>14.24468402485688</v>
      </c>
      <c r="T3874" s="3">
        <f>DD_relocated_catalogue[[#This Row],[Depth uncertainty half-length (m)]]/0.3048</f>
        <v>2.3266235028630242</v>
      </c>
      <c r="U3874" s="4">
        <v>7.1791122466043925E-2</v>
      </c>
    </row>
    <row r="3875" spans="1:21" x14ac:dyDescent="0.25">
      <c r="A3875">
        <v>6146</v>
      </c>
      <c r="B3875" t="s">
        <v>23</v>
      </c>
      <c r="C3875" s="1">
        <v>41904.548343969909</v>
      </c>
      <c r="D3875" s="2">
        <f>(DD_relocated_catalogue[[#This Row],[SLB northing (m)]]/0.3048)+1169000</f>
        <v>1173046.000656168</v>
      </c>
      <c r="E3875" s="2">
        <f>(DD_relocated_catalogue[[#This Row],[SLB easting (m)]]/0.3048)+342000</f>
        <v>342123.99934383202</v>
      </c>
      <c r="F3875" s="2">
        <f>DD_relocated_catalogue[[#This Row],[SLB depth (m)]]/0.3048</f>
        <v>6811.0006561679784</v>
      </c>
      <c r="G3875">
        <v>-0.93</v>
      </c>
      <c r="H3875" s="1">
        <v>41904.548343923612</v>
      </c>
      <c r="I3875" s="3">
        <f>(DD_relocated_catalogue[[#This Row],[Relocated northing  (m)]]/0.3048)+1169000</f>
        <v>1172955.7349081365</v>
      </c>
      <c r="J3875" s="3">
        <f>(DD_relocated_catalogue[[#This Row],[Relocated easting (m)]]/0.3048)+342000</f>
        <v>342398.18569553806</v>
      </c>
      <c r="K3875" s="3">
        <f>DD_relocated_catalogue[[#This Row],[Relocated depth (m)]]/0.3048</f>
        <v>6892.0111548556424</v>
      </c>
      <c r="L3875" s="3">
        <f>DD_relocated_catalogue[[#This Row],[Semi-minor axis length (m)]]/0.3048</f>
        <v>1.6841649496647244</v>
      </c>
      <c r="M3875" s="3">
        <f>DD_relocated_catalogue[[#This Row],[Semi-intermediate axis length (m)]]/0.3048</f>
        <v>3.3776849823417607</v>
      </c>
      <c r="N3875" s="3">
        <f>DD_relocated_catalogue[[#This Row],[Semi-major axis length (m)]]/0.3048</f>
        <v>13.807271281177583</v>
      </c>
      <c r="O3875" s="3">
        <v>-66.164496968104515</v>
      </c>
      <c r="P3875" s="3">
        <v>95.339155122775253</v>
      </c>
      <c r="Q3875" s="3">
        <v>-3.7506830535217777</v>
      </c>
      <c r="R3875" s="3">
        <f>DD_relocated_catalogue[[#This Row],[Northing uncertainty half-length (m)]]/0.3048</f>
        <v>3.1527893079173186</v>
      </c>
      <c r="S3875" s="3">
        <f>DD_relocated_catalogue[[#This Row],[Easting uncertainty half-length (m)]]/0.3048</f>
        <v>13.794797164075185</v>
      </c>
      <c r="T3875" s="3">
        <f>DD_relocated_catalogue[[#This Row],[Depth uncertainty half-length (m)]]/0.3048</f>
        <v>2.1054770134757681</v>
      </c>
      <c r="U3875" s="4">
        <v>7.0641379572464261E-2</v>
      </c>
    </row>
    <row r="3876" spans="1:21" x14ac:dyDescent="0.25">
      <c r="A3876">
        <v>1335</v>
      </c>
      <c r="B3876" t="s">
        <v>23</v>
      </c>
      <c r="C3876" s="1">
        <v>41084.972262673611</v>
      </c>
      <c r="D3876" s="2">
        <f>(DD_relocated_catalogue[[#This Row],[SLB northing (m)]]/0.3048)+1169000</f>
        <v>1172532.998687664</v>
      </c>
      <c r="E3876" s="2">
        <f>(DD_relocated_catalogue[[#This Row],[SLB easting (m)]]/0.3048)+342000</f>
        <v>341947.00131233595</v>
      </c>
      <c r="F3876" s="2">
        <f>DD_relocated_catalogue[[#This Row],[SLB depth (m)]]/0.3048</f>
        <v>6467.9986876640414</v>
      </c>
      <c r="G3876">
        <v>-0.64</v>
      </c>
      <c r="H3876" s="1">
        <v>41084.972262650466</v>
      </c>
      <c r="I3876" s="3">
        <f>(DD_relocated_catalogue[[#This Row],[Relocated northing  (m)]]/0.3048)+1169000</f>
        <v>1172621.4566929133</v>
      </c>
      <c r="J3876" s="3">
        <f>(DD_relocated_catalogue[[#This Row],[Relocated easting (m)]]/0.3048)+342000</f>
        <v>342045.69881889765</v>
      </c>
      <c r="K3876" s="3">
        <f>DD_relocated_catalogue[[#This Row],[Relocated depth (m)]]/0.3048</f>
        <v>6424.5472440944877</v>
      </c>
      <c r="L3876" s="3">
        <f>DD_relocated_catalogue[[#This Row],[Semi-minor axis length (m)]]/0.3048</f>
        <v>1.2296793719557118</v>
      </c>
      <c r="M3876" s="3">
        <f>DD_relocated_catalogue[[#This Row],[Semi-intermediate axis length (m)]]/0.3048</f>
        <v>2.1719895832778588</v>
      </c>
      <c r="N3876" s="3">
        <f>DD_relocated_catalogue[[#This Row],[Semi-major axis length (m)]]/0.3048</f>
        <v>12.73604384413219</v>
      </c>
      <c r="O3876" s="3">
        <v>-65.352715153517892</v>
      </c>
      <c r="P3876" s="3">
        <v>-92.683902863200245</v>
      </c>
      <c r="Q3876" s="3">
        <v>-6.7172906533337287</v>
      </c>
      <c r="R3876" s="3">
        <f>DD_relocated_catalogue[[#This Row],[Northing uncertainty half-length (m)]]/0.3048</f>
        <v>2.8532074295527892</v>
      </c>
      <c r="S3876" s="3">
        <f>DD_relocated_catalogue[[#This Row],[Easting uncertainty half-length (m)]]/0.3048</f>
        <v>12.571338495826724</v>
      </c>
      <c r="T3876" s="3">
        <f>DD_relocated_catalogue[[#This Row],[Depth uncertainty half-length (m)]]/0.3048</f>
        <v>1.4572454886028445</v>
      </c>
      <c r="U3876" s="4">
        <v>6.3383922160765577E-2</v>
      </c>
    </row>
    <row r="3877" spans="1:21" x14ac:dyDescent="0.25">
      <c r="A3877">
        <v>2239</v>
      </c>
      <c r="B3877" t="s">
        <v>23</v>
      </c>
      <c r="C3877" s="1">
        <v>41121.912079780093</v>
      </c>
      <c r="D3877" s="2">
        <f>(DD_relocated_catalogue[[#This Row],[SLB northing (m)]]/0.3048)+1169000</f>
        <v>1173073.999343832</v>
      </c>
      <c r="E3877" s="2">
        <f>(DD_relocated_catalogue[[#This Row],[SLB easting (m)]]/0.3048)+342000</f>
        <v>342320</v>
      </c>
      <c r="F3877" s="2">
        <f>DD_relocated_catalogue[[#This Row],[SLB depth (m)]]/0.3048</f>
        <v>6722.0013123359577</v>
      </c>
      <c r="G3877">
        <v>0.06</v>
      </c>
      <c r="H3877" s="1">
        <v>41121.912079791669</v>
      </c>
      <c r="I3877" s="3">
        <f>(DD_relocated_catalogue[[#This Row],[Relocated northing  (m)]]/0.3048)+1169000</f>
        <v>1173156.7191601051</v>
      </c>
      <c r="J3877" s="3">
        <f>(DD_relocated_catalogue[[#This Row],[Relocated easting (m)]]/0.3048)+342000</f>
        <v>342480.45275590551</v>
      </c>
      <c r="K3877" s="3">
        <f>DD_relocated_catalogue[[#This Row],[Relocated depth (m)]]/0.3048</f>
        <v>6652.8608923884512</v>
      </c>
      <c r="L3877" s="3">
        <f>DD_relocated_catalogue[[#This Row],[Semi-minor axis length (m)]]/0.3048</f>
        <v>1.7339385986913016</v>
      </c>
      <c r="M3877" s="3">
        <f>DD_relocated_catalogue[[#This Row],[Semi-intermediate axis length (m)]]/0.3048</f>
        <v>3.7056075692017343</v>
      </c>
      <c r="N3877" s="3">
        <f>DD_relocated_catalogue[[#This Row],[Semi-major axis length (m)]]/0.3048</f>
        <v>14.596149961230951</v>
      </c>
      <c r="O3877" s="3">
        <v>-56.624887884241694</v>
      </c>
      <c r="P3877" s="3">
        <v>-91.355595185302789</v>
      </c>
      <c r="Q3877" s="3">
        <v>1.6144270406672929</v>
      </c>
      <c r="R3877" s="3">
        <f>DD_relocated_catalogue[[#This Row],[Northing uncertainty half-length (m)]]/0.3048</f>
        <v>3.2380511746472909</v>
      </c>
      <c r="S3877" s="3">
        <f>DD_relocated_catalogue[[#This Row],[Easting uncertainty half-length (m)]]/0.3048</f>
        <v>14.59439667758082</v>
      </c>
      <c r="T3877" s="3">
        <f>DD_relocated_catalogue[[#This Row],[Depth uncertainty half-length (m)]]/0.3048</f>
        <v>2.4998438781116707</v>
      </c>
      <c r="U3877" s="4">
        <v>7.9249490589389696E-2</v>
      </c>
    </row>
    <row r="3878" spans="1:21" x14ac:dyDescent="0.25">
      <c r="A3878">
        <v>5872</v>
      </c>
      <c r="B3878" t="s">
        <v>23</v>
      </c>
      <c r="C3878" s="1">
        <v>41880.124355347223</v>
      </c>
      <c r="D3878" s="2">
        <f>(DD_relocated_catalogue[[#This Row],[SLB northing (m)]]/0.3048)+1169000</f>
        <v>1172727.001312336</v>
      </c>
      <c r="E3878" s="2">
        <f>(DD_relocated_catalogue[[#This Row],[SLB easting (m)]]/0.3048)+342000</f>
        <v>341887.99868766405</v>
      </c>
      <c r="F3878" s="2">
        <f>DD_relocated_catalogue[[#This Row],[SLB depth (m)]]/0.3048</f>
        <v>6917.0013123359577</v>
      </c>
      <c r="G3878">
        <v>-0.99</v>
      </c>
      <c r="H3878" s="1">
        <v>41880.124355358799</v>
      </c>
      <c r="I3878" s="3">
        <f>(DD_relocated_catalogue[[#This Row],[Relocated northing  (m)]]/0.3048)+1169000</f>
        <v>1172655.6561679789</v>
      </c>
      <c r="J3878" s="3">
        <f>(DD_relocated_catalogue[[#This Row],[Relocated easting (m)]]/0.3048)+342000</f>
        <v>342131.00721784774</v>
      </c>
      <c r="K3878" s="3">
        <f>DD_relocated_catalogue[[#This Row],[Relocated depth (m)]]/0.3048</f>
        <v>7072.3851706036739</v>
      </c>
      <c r="L3878" s="3">
        <f>DD_relocated_catalogue[[#This Row],[Semi-minor axis length (m)]]/0.3048</f>
        <v>1.7137420877458305</v>
      </c>
      <c r="M3878" s="3">
        <f>DD_relocated_catalogue[[#This Row],[Semi-intermediate axis length (m)]]/0.3048</f>
        <v>3.8306935803235107</v>
      </c>
      <c r="N3878" s="3">
        <f>DD_relocated_catalogue[[#This Row],[Semi-major axis length (m)]]/0.3048</f>
        <v>13.314318055500117</v>
      </c>
      <c r="O3878" s="3">
        <v>-62.491739276056762</v>
      </c>
      <c r="P3878" s="3">
        <v>94.46365223724051</v>
      </c>
      <c r="Q3878" s="3">
        <v>-7.3974165798088141</v>
      </c>
      <c r="R3878" s="3">
        <f>DD_relocated_catalogue[[#This Row],[Northing uncertainty half-length (m)]]/0.3048</f>
        <v>3.555782902120884</v>
      </c>
      <c r="S3878" s="3">
        <f>DD_relocated_catalogue[[#This Row],[Easting uncertainty half-length (m)]]/0.3048</f>
        <v>13.281784819977487</v>
      </c>
      <c r="T3878" s="3">
        <f>DD_relocated_catalogue[[#This Row],[Depth uncertainty half-length (m)]]/0.3048</f>
        <v>2.3667885486976807</v>
      </c>
      <c r="U3878" s="4">
        <v>7.4414791886257201E-2</v>
      </c>
    </row>
    <row r="3879" spans="1:21" x14ac:dyDescent="0.25">
      <c r="A3879">
        <v>1686</v>
      </c>
      <c r="B3879" t="s">
        <v>23</v>
      </c>
      <c r="C3879" s="1">
        <v>41086.860469293984</v>
      </c>
      <c r="D3879" s="2">
        <f>(DD_relocated_catalogue[[#This Row],[SLB northing (m)]]/0.3048)+1169000</f>
        <v>1172362.998687664</v>
      </c>
      <c r="E3879" s="2">
        <f>(DD_relocated_catalogue[[#This Row],[SLB easting (m)]]/0.3048)+342000</f>
        <v>341968.99934383202</v>
      </c>
      <c r="F3879" s="2">
        <f>DD_relocated_catalogue[[#This Row],[SLB depth (m)]]/0.3048</f>
        <v>6620</v>
      </c>
      <c r="G3879">
        <v>-0.56000000000000005</v>
      </c>
      <c r="H3879" s="1">
        <v>41086.860469224535</v>
      </c>
      <c r="I3879" s="3">
        <f>(DD_relocated_catalogue[[#This Row],[Relocated northing  (m)]]/0.3048)+1169000</f>
        <v>1172396.2828083991</v>
      </c>
      <c r="J3879" s="3">
        <f>(DD_relocated_catalogue[[#This Row],[Relocated easting (m)]]/0.3048)+342000</f>
        <v>341733.89107611548</v>
      </c>
      <c r="K3879" s="3">
        <f>DD_relocated_catalogue[[#This Row],[Relocated depth (m)]]/0.3048</f>
        <v>6642.1751968503941</v>
      </c>
      <c r="L3879" s="3">
        <f>DD_relocated_catalogue[[#This Row],[Semi-minor axis length (m)]]/0.3048</f>
        <v>1.6024616638229063</v>
      </c>
      <c r="M3879" s="3">
        <f>DD_relocated_catalogue[[#This Row],[Semi-intermediate axis length (m)]]/0.3048</f>
        <v>3.5125467523326201</v>
      </c>
      <c r="N3879" s="3">
        <f>DD_relocated_catalogue[[#This Row],[Semi-major axis length (m)]]/0.3048</f>
        <v>12.574405076465908</v>
      </c>
      <c r="O3879" s="3">
        <v>-68.119968314800701</v>
      </c>
      <c r="P3879" s="3">
        <v>-93.89682318440299</v>
      </c>
      <c r="Q3879" s="3">
        <v>-10.937537641941191</v>
      </c>
      <c r="R3879" s="3">
        <f>DD_relocated_catalogue[[#This Row],[Northing uncertainty half-length (m)]]/0.3048</f>
        <v>4.4785902826254986</v>
      </c>
      <c r="S3879" s="3">
        <f>DD_relocated_catalogue[[#This Row],[Easting uncertainty half-length (m)]]/0.3048</f>
        <v>12.166980162075118</v>
      </c>
      <c r="T3879" s="3">
        <f>DD_relocated_catalogue[[#This Row],[Depth uncertainty half-length (m)]]/0.3048</f>
        <v>1.9962218249038723</v>
      </c>
      <c r="U3879" s="4">
        <v>7.4785599084123008E-2</v>
      </c>
    </row>
    <row r="3880" spans="1:21" x14ac:dyDescent="0.25">
      <c r="A3880">
        <v>2800</v>
      </c>
      <c r="B3880" t="s">
        <v>23</v>
      </c>
      <c r="C3880" s="1">
        <v>41229.217439120373</v>
      </c>
      <c r="D3880" s="2">
        <f>(DD_relocated_catalogue[[#This Row],[SLB northing (m)]]/0.3048)+1169000</f>
        <v>1172337.001312336</v>
      </c>
      <c r="E3880" s="2">
        <f>(DD_relocated_catalogue[[#This Row],[SLB easting (m)]]/0.3048)+342000</f>
        <v>342156.00065616798</v>
      </c>
      <c r="F3880" s="2">
        <f>DD_relocated_catalogue[[#This Row],[SLB depth (m)]]/0.3048</f>
        <v>6462.9986876640414</v>
      </c>
      <c r="G3880">
        <v>-0.91</v>
      </c>
      <c r="H3880" s="1">
        <v>41229.217439050924</v>
      </c>
      <c r="I3880" s="3">
        <f>(DD_relocated_catalogue[[#This Row],[Relocated northing  (m)]]/0.3048)+1169000</f>
        <v>1172135.1181102362</v>
      </c>
      <c r="J3880" s="3">
        <f>(DD_relocated_catalogue[[#This Row],[Relocated easting (m)]]/0.3048)+342000</f>
        <v>341502.31299212598</v>
      </c>
      <c r="K3880" s="3">
        <f>DD_relocated_catalogue[[#This Row],[Relocated depth (m)]]/0.3048</f>
        <v>6505.3871391076118</v>
      </c>
      <c r="L3880" s="3">
        <f>DD_relocated_catalogue[[#This Row],[Semi-minor axis length (m)]]/0.3048</f>
        <v>1.804197435968057</v>
      </c>
      <c r="M3880" s="3">
        <f>DD_relocated_catalogue[[#This Row],[Semi-intermediate axis length (m)]]/0.3048</f>
        <v>3.0047836538997088</v>
      </c>
      <c r="N3880" s="3">
        <f>DD_relocated_catalogue[[#This Row],[Semi-major axis length (m)]]/0.3048</f>
        <v>12.262758394048683</v>
      </c>
      <c r="O3880" s="3">
        <v>-70.001428462160561</v>
      </c>
      <c r="P3880" s="3">
        <v>93.090060936772005</v>
      </c>
      <c r="Q3880" s="3">
        <v>-25.752714105777251</v>
      </c>
      <c r="R3880" s="3">
        <f>DD_relocated_catalogue[[#This Row],[Northing uncertainty half-length (m)]]/0.3048</f>
        <v>5.446716169693258</v>
      </c>
      <c r="S3880" s="3">
        <f>DD_relocated_catalogue[[#This Row],[Easting uncertainty half-length (m)]]/0.3048</f>
        <v>11.33303406827487</v>
      </c>
      <c r="T3880" s="3">
        <f>DD_relocated_catalogue[[#This Row],[Depth uncertainty half-length (m)]]/0.3048</f>
        <v>1.9858105298147815</v>
      </c>
      <c r="U3880" s="4">
        <v>8.3749435479328144E-2</v>
      </c>
    </row>
    <row r="3881" spans="1:21" x14ac:dyDescent="0.25">
      <c r="A3881">
        <v>1379</v>
      </c>
      <c r="B3881" t="s">
        <v>23</v>
      </c>
      <c r="C3881" s="1">
        <v>41085.234354143518</v>
      </c>
      <c r="D3881" s="2">
        <f>(DD_relocated_catalogue[[#This Row],[SLB northing (m)]]/0.3048)+1169000</f>
        <v>1172417.001312336</v>
      </c>
      <c r="E3881" s="2">
        <f>(DD_relocated_catalogue[[#This Row],[SLB easting (m)]]/0.3048)+342000</f>
        <v>342002.99868766405</v>
      </c>
      <c r="F3881" s="2">
        <f>DD_relocated_catalogue[[#This Row],[SLB depth (m)]]/0.3048</f>
        <v>6482.9986876640414</v>
      </c>
      <c r="G3881">
        <v>0.37</v>
      </c>
      <c r="H3881" s="1">
        <v>41085.234354178239</v>
      </c>
      <c r="I3881" s="3">
        <f>(DD_relocated_catalogue[[#This Row],[Relocated northing  (m)]]/0.3048)+1169000</f>
        <v>1172476.1089238846</v>
      </c>
      <c r="J3881" s="3">
        <f>(DD_relocated_catalogue[[#This Row],[Relocated easting (m)]]/0.3048)+342000</f>
        <v>342046.31561679789</v>
      </c>
      <c r="K3881" s="3">
        <f>DD_relocated_catalogue[[#This Row],[Relocated depth (m)]]/0.3048</f>
        <v>6485.2362204724404</v>
      </c>
      <c r="L3881" s="3">
        <f>DD_relocated_catalogue[[#This Row],[Semi-minor axis length (m)]]/0.3048</f>
        <v>1.7080857725815795</v>
      </c>
      <c r="M3881" s="3">
        <f>DD_relocated_catalogue[[#This Row],[Semi-intermediate axis length (m)]]/0.3048</f>
        <v>3.5030680653531516</v>
      </c>
      <c r="N3881" s="3">
        <f>DD_relocated_catalogue[[#This Row],[Semi-major axis length (m)]]/0.3048</f>
        <v>13.048101121972364</v>
      </c>
      <c r="O3881" s="3">
        <v>-66.489884956225154</v>
      </c>
      <c r="P3881" s="3">
        <v>-91.65664781241037</v>
      </c>
      <c r="Q3881" s="3">
        <v>-8.0225771552048748</v>
      </c>
      <c r="R3881" s="3">
        <f>DD_relocated_catalogue[[#This Row],[Northing uncertainty half-length (m)]]/0.3048</f>
        <v>3.8754421393060734</v>
      </c>
      <c r="S3881" s="3">
        <f>DD_relocated_catalogue[[#This Row],[Easting uncertainty half-length (m)]]/0.3048</f>
        <v>12.866725007632006</v>
      </c>
      <c r="T3881" s="3">
        <f>DD_relocated_catalogue[[#This Row],[Depth uncertainty half-length (m)]]/0.3048</f>
        <v>2.0881958832975926</v>
      </c>
      <c r="U3881" s="4">
        <v>8.2604978023019263E-2</v>
      </c>
    </row>
    <row r="3882" spans="1:21" x14ac:dyDescent="0.25">
      <c r="A3882">
        <v>1880</v>
      </c>
      <c r="B3882" t="s">
        <v>23</v>
      </c>
      <c r="C3882" s="1">
        <v>41093.345511643522</v>
      </c>
      <c r="D3882" s="2">
        <f>(DD_relocated_catalogue[[#This Row],[SLB northing (m)]]/0.3048)+1169000</f>
        <v>1172332.998687664</v>
      </c>
      <c r="E3882" s="2">
        <f>(DD_relocated_catalogue[[#This Row],[SLB easting (m)]]/0.3048)+342000</f>
        <v>342073.99934383202</v>
      </c>
      <c r="F3882" s="2">
        <f>DD_relocated_catalogue[[#This Row],[SLB depth (m)]]/0.3048</f>
        <v>6516.0006561679784</v>
      </c>
      <c r="G3882">
        <v>-0.41</v>
      </c>
      <c r="H3882" s="1">
        <v>41093.345511597225</v>
      </c>
      <c r="I3882" s="3">
        <f>(DD_relocated_catalogue[[#This Row],[Relocated northing  (m)]]/0.3048)+1169000</f>
        <v>1172309.9606299212</v>
      </c>
      <c r="J3882" s="3">
        <f>(DD_relocated_catalogue[[#This Row],[Relocated easting (m)]]/0.3048)+342000</f>
        <v>341769.37992125982</v>
      </c>
      <c r="K3882" s="3">
        <f>DD_relocated_catalogue[[#This Row],[Relocated depth (m)]]/0.3048</f>
        <v>6497.4507874015744</v>
      </c>
      <c r="L3882" s="3">
        <f>DD_relocated_catalogue[[#This Row],[Semi-minor axis length (m)]]/0.3048</f>
        <v>1.730400707858283</v>
      </c>
      <c r="M3882" s="3">
        <f>DD_relocated_catalogue[[#This Row],[Semi-intermediate axis length (m)]]/0.3048</f>
        <v>3.1845400663332368</v>
      </c>
      <c r="N3882" s="3">
        <f>DD_relocated_catalogue[[#This Row],[Semi-major axis length (m)]]/0.3048</f>
        <v>12.682847535657286</v>
      </c>
      <c r="O3882" s="3">
        <v>-68.376626706665235</v>
      </c>
      <c r="P3882" s="3">
        <v>91.541646335882049</v>
      </c>
      <c r="Q3882" s="3">
        <v>-15.678805962079535</v>
      </c>
      <c r="R3882" s="3">
        <f>DD_relocated_catalogue[[#This Row],[Northing uncertainty half-length (m)]]/0.3048</f>
        <v>4.2725935855540573</v>
      </c>
      <c r="S3882" s="3">
        <f>DD_relocated_catalogue[[#This Row],[Easting uncertainty half-length (m)]]/0.3048</f>
        <v>12.292243201952918</v>
      </c>
      <c r="T3882" s="3">
        <f>DD_relocated_catalogue[[#This Row],[Depth uncertainty half-length (m)]]/0.3048</f>
        <v>1.9909309202924321</v>
      </c>
      <c r="U3882" s="4">
        <v>8.0973095503417511E-2</v>
      </c>
    </row>
    <row r="3883" spans="1:21" x14ac:dyDescent="0.25">
      <c r="A3883">
        <v>4321</v>
      </c>
      <c r="B3883" t="s">
        <v>23</v>
      </c>
      <c r="C3883" s="1">
        <v>41620.226112534721</v>
      </c>
      <c r="D3883" s="2">
        <f>(DD_relocated_catalogue[[#This Row],[SLB northing (m)]]/0.3048)+1169000</f>
        <v>1173021.000656168</v>
      </c>
      <c r="E3883" s="2">
        <f>(DD_relocated_catalogue[[#This Row],[SLB easting (m)]]/0.3048)+342000</f>
        <v>342090</v>
      </c>
      <c r="F3883" s="2">
        <f>DD_relocated_catalogue[[#This Row],[SLB depth (m)]]/0.3048</f>
        <v>6866.0006561679793</v>
      </c>
      <c r="G3883">
        <v>-0.23</v>
      </c>
      <c r="H3883" s="1">
        <v>41620.226112523145</v>
      </c>
      <c r="I3883" s="3">
        <f>(DD_relocated_catalogue[[#This Row],[Relocated northing  (m)]]/0.3048)+1169000</f>
        <v>1172902.3917322834</v>
      </c>
      <c r="J3883" s="3">
        <f>(DD_relocated_catalogue[[#This Row],[Relocated easting (m)]]/0.3048)+342000</f>
        <v>342493.1463254593</v>
      </c>
      <c r="K3883" s="3">
        <f>DD_relocated_catalogue[[#This Row],[Relocated depth (m)]]/0.3048</f>
        <v>6974.5406824146985</v>
      </c>
      <c r="L3883" s="3">
        <f>DD_relocated_catalogue[[#This Row],[Semi-minor axis length (m)]]/0.3048</f>
        <v>2.4127390207525488</v>
      </c>
      <c r="M3883" s="3">
        <f>DD_relocated_catalogue[[#This Row],[Semi-intermediate axis length (m)]]/0.3048</f>
        <v>3.9393862662349499</v>
      </c>
      <c r="N3883" s="3">
        <f>DD_relocated_catalogue[[#This Row],[Semi-major axis length (m)]]/0.3048</f>
        <v>14.47555787703164</v>
      </c>
      <c r="O3883" s="3">
        <v>-66.556100897609326</v>
      </c>
      <c r="P3883" s="3">
        <v>94.34924121418095</v>
      </c>
      <c r="Q3883" s="3">
        <v>-2.7824733762732166</v>
      </c>
      <c r="R3883" s="3">
        <f>DD_relocated_catalogue[[#This Row],[Northing uncertainty half-length (m)]]/0.3048</f>
        <v>3.7352223905350956</v>
      </c>
      <c r="S3883" s="3">
        <f>DD_relocated_catalogue[[#This Row],[Easting uncertainty half-length (m)]]/0.3048</f>
        <v>14.46574697462869</v>
      </c>
      <c r="T3883" s="3">
        <f>DD_relocated_catalogue[[#This Row],[Depth uncertainty half-length (m)]]/0.3048</f>
        <v>2.7443551545017901</v>
      </c>
      <c r="U3883" s="4">
        <v>0.10613707858893356</v>
      </c>
    </row>
    <row r="3884" spans="1:21" x14ac:dyDescent="0.25">
      <c r="A3884">
        <v>2361</v>
      </c>
      <c r="B3884" t="s">
        <v>23</v>
      </c>
      <c r="C3884" s="1">
        <v>41145.859825439817</v>
      </c>
      <c r="D3884" s="2">
        <f>(DD_relocated_catalogue[[#This Row],[SLB northing (m)]]/0.3048)+1169000</f>
        <v>1173047.998687664</v>
      </c>
      <c r="E3884" s="2">
        <f>(DD_relocated_catalogue[[#This Row],[SLB easting (m)]]/0.3048)+342000</f>
        <v>342420</v>
      </c>
      <c r="F3884" s="2">
        <f>DD_relocated_catalogue[[#This Row],[SLB depth (m)]]/0.3048</f>
        <v>6680</v>
      </c>
      <c r="G3884">
        <v>-0.55000000000000004</v>
      </c>
      <c r="H3884" s="1">
        <v>41145.859825462961</v>
      </c>
      <c r="I3884" s="3">
        <f>(DD_relocated_catalogue[[#This Row],[Relocated northing  (m)]]/0.3048)+1169000</f>
        <v>1173107.3720472441</v>
      </c>
      <c r="J3884" s="3">
        <f>(DD_relocated_catalogue[[#This Row],[Relocated easting (m)]]/0.3048)+342000</f>
        <v>342581.00065616798</v>
      </c>
      <c r="K3884" s="3">
        <f>DD_relocated_catalogue[[#This Row],[Relocated depth (m)]]/0.3048</f>
        <v>6645.4888451443567</v>
      </c>
      <c r="L3884" s="3">
        <f>DD_relocated_catalogue[[#This Row],[Semi-minor axis length (m)]]/0.3048</f>
        <v>1.6455318822331173</v>
      </c>
      <c r="M3884" s="3">
        <f>DD_relocated_catalogue[[#This Row],[Semi-intermediate axis length (m)]]/0.3048</f>
        <v>3.7346854669098972</v>
      </c>
      <c r="N3884" s="3">
        <f>DD_relocated_catalogue[[#This Row],[Semi-major axis length (m)]]/0.3048</f>
        <v>14.44266997501204</v>
      </c>
      <c r="O3884" s="3">
        <v>-59.508607122180294</v>
      </c>
      <c r="P3884" s="3">
        <v>-90.23732168978016</v>
      </c>
      <c r="Q3884" s="3">
        <v>2.8590575861873884</v>
      </c>
      <c r="R3884" s="3">
        <f>DD_relocated_catalogue[[#This Row],[Northing uncertainty half-length (m)]]/0.3048</f>
        <v>3.3791037024761836</v>
      </c>
      <c r="S3884" s="3">
        <f>DD_relocated_catalogue[[#This Row],[Easting uncertainty half-length (m)]]/0.3048</f>
        <v>14.427140017361829</v>
      </c>
      <c r="T3884" s="3">
        <f>DD_relocated_catalogue[[#This Row],[Depth uncertainty half-length (m)]]/0.3048</f>
        <v>2.3665424972826141</v>
      </c>
      <c r="U3884" s="4">
        <v>7.390136633053572E-2</v>
      </c>
    </row>
    <row r="3885" spans="1:21" x14ac:dyDescent="0.25">
      <c r="A3885">
        <v>2396</v>
      </c>
      <c r="B3885" t="s">
        <v>23</v>
      </c>
      <c r="C3885" s="1">
        <v>41157.378638182869</v>
      </c>
      <c r="D3885" s="2">
        <f>(DD_relocated_catalogue[[#This Row],[SLB northing (m)]]/0.3048)+1169000</f>
        <v>1172968.999343832</v>
      </c>
      <c r="E3885" s="2">
        <f>(DD_relocated_catalogue[[#This Row],[SLB easting (m)]]/0.3048)+342000</f>
        <v>342546.00065616798</v>
      </c>
      <c r="F3885" s="2">
        <f>DD_relocated_catalogue[[#This Row],[SLB depth (m)]]/0.3048</f>
        <v>6686.0006561679784</v>
      </c>
      <c r="G3885">
        <v>-0.32</v>
      </c>
      <c r="H3885" s="1">
        <v>41157.3786381713</v>
      </c>
      <c r="I3885" s="3">
        <f>(DD_relocated_catalogue[[#This Row],[Relocated northing  (m)]]/0.3048)+1169000</f>
        <v>1172989.4816272967</v>
      </c>
      <c r="J3885" s="3">
        <f>(DD_relocated_catalogue[[#This Row],[Relocated easting (m)]]/0.3048)+342000</f>
        <v>342412.33923884516</v>
      </c>
      <c r="K3885" s="3">
        <f>DD_relocated_catalogue[[#This Row],[Relocated depth (m)]]/0.3048</f>
        <v>6682.1325459317577</v>
      </c>
      <c r="L3885" s="3">
        <f>DD_relocated_catalogue[[#This Row],[Semi-minor axis length (m)]]/0.3048</f>
        <v>1.8832471741594887</v>
      </c>
      <c r="M3885" s="3">
        <f>DD_relocated_catalogue[[#This Row],[Semi-intermediate axis length (m)]]/0.3048</f>
        <v>3.9286966014670854</v>
      </c>
      <c r="N3885" s="3">
        <f>DD_relocated_catalogue[[#This Row],[Semi-major axis length (m)]]/0.3048</f>
        <v>15.339385573941767</v>
      </c>
      <c r="O3885" s="3">
        <v>-62.80573075679338</v>
      </c>
      <c r="P3885" s="3">
        <v>91.670261297061487</v>
      </c>
      <c r="Q3885" s="3">
        <v>-2.615676024848121</v>
      </c>
      <c r="R3885" s="3">
        <f>DD_relocated_catalogue[[#This Row],[Northing uncertainty half-length (m)]]/0.3048</f>
        <v>3.5923036680047415</v>
      </c>
      <c r="S3885" s="3">
        <f>DD_relocated_catalogue[[#This Row],[Easting uncertainty half-length (m)]]/0.3048</f>
        <v>15.335041962557698</v>
      </c>
      <c r="T3885" s="3">
        <f>DD_relocated_catalogue[[#This Row],[Depth uncertainty half-length (m)]]/0.3048</f>
        <v>2.4384843337416795</v>
      </c>
      <c r="U3885" s="4">
        <v>8.3930791367999441E-2</v>
      </c>
    </row>
    <row r="3886" spans="1:21" x14ac:dyDescent="0.25">
      <c r="A3886">
        <v>2240</v>
      </c>
      <c r="B3886" t="s">
        <v>23</v>
      </c>
      <c r="C3886" s="1">
        <v>41122.035687662035</v>
      </c>
      <c r="D3886" s="2">
        <f>(DD_relocated_catalogue[[#This Row],[SLB northing (m)]]/0.3048)+1169000</f>
        <v>1173058.999343832</v>
      </c>
      <c r="E3886" s="2">
        <f>(DD_relocated_catalogue[[#This Row],[SLB easting (m)]]/0.3048)+342000</f>
        <v>342122.99868766405</v>
      </c>
      <c r="F3886" s="2">
        <f>DD_relocated_catalogue[[#This Row],[SLB depth (m)]]/0.3048</f>
        <v>6685</v>
      </c>
      <c r="G3886">
        <v>-0.6</v>
      </c>
      <c r="H3886" s="1">
        <v>41122.035687627314</v>
      </c>
      <c r="I3886" s="3">
        <f>(DD_relocated_catalogue[[#This Row],[Relocated northing  (m)]]/0.3048)+1169000</f>
        <v>1173099.750656168</v>
      </c>
      <c r="J3886" s="3">
        <f>(DD_relocated_catalogue[[#This Row],[Relocated easting (m)]]/0.3048)+342000</f>
        <v>342273.79265091865</v>
      </c>
      <c r="K3886" s="3">
        <f>DD_relocated_catalogue[[#This Row],[Relocated depth (m)]]/0.3048</f>
        <v>6636.2893700787399</v>
      </c>
      <c r="L3886" s="3">
        <f>DD_relocated_catalogue[[#This Row],[Semi-minor axis length (m)]]/0.3048</f>
        <v>2.1837032993244168</v>
      </c>
      <c r="M3886" s="3">
        <f>DD_relocated_catalogue[[#This Row],[Semi-intermediate axis length (m)]]/0.3048</f>
        <v>4.2689981107381465</v>
      </c>
      <c r="N3886" s="3">
        <f>DD_relocated_catalogue[[#This Row],[Semi-major axis length (m)]]/0.3048</f>
        <v>14.451106922064575</v>
      </c>
      <c r="O3886" s="3">
        <v>-54.539924871202004</v>
      </c>
      <c r="P3886" s="3">
        <v>-92.071023901306276</v>
      </c>
      <c r="Q3886" s="3">
        <v>-2.473407093797225</v>
      </c>
      <c r="R3886" s="3">
        <f>DD_relocated_catalogue[[#This Row],[Northing uncertainty half-length (m)]]/0.3048</f>
        <v>3.8300242269496101</v>
      </c>
      <c r="S3886" s="3">
        <f>DD_relocated_catalogue[[#This Row],[Easting uncertainty half-length (m)]]/0.3048</f>
        <v>14.409855679111269</v>
      </c>
      <c r="T3886" s="3">
        <f>DD_relocated_catalogue[[#This Row],[Depth uncertainty half-length (m)]]/0.3048</f>
        <v>3.0576482572907389</v>
      </c>
      <c r="U3886" s="4">
        <v>9.308979871871173E-2</v>
      </c>
    </row>
    <row r="3887" spans="1:21" x14ac:dyDescent="0.25">
      <c r="A3887">
        <v>1578</v>
      </c>
      <c r="B3887" t="s">
        <v>23</v>
      </c>
      <c r="C3887" s="1">
        <v>41085.924492905091</v>
      </c>
      <c r="D3887" s="2">
        <f>(DD_relocated_catalogue[[#This Row],[SLB northing (m)]]/0.3048)+1169000</f>
        <v>1172340</v>
      </c>
      <c r="E3887" s="2">
        <f>(DD_relocated_catalogue[[#This Row],[SLB easting (m)]]/0.3048)+342000</f>
        <v>342075</v>
      </c>
      <c r="F3887" s="2">
        <f>DD_relocated_catalogue[[#This Row],[SLB depth (m)]]/0.3048</f>
        <v>6501.0006561679793</v>
      </c>
      <c r="G3887">
        <v>-0.39</v>
      </c>
      <c r="H3887" s="1">
        <v>41085.924492939812</v>
      </c>
      <c r="I3887" s="3">
        <f>(DD_relocated_catalogue[[#This Row],[Relocated northing  (m)]]/0.3048)+1169000</f>
        <v>1172402.375328084</v>
      </c>
      <c r="J3887" s="3">
        <f>(DD_relocated_catalogue[[#This Row],[Relocated easting (m)]]/0.3048)+342000</f>
        <v>341857.25065616798</v>
      </c>
      <c r="K3887" s="3">
        <f>DD_relocated_catalogue[[#This Row],[Relocated depth (m)]]/0.3048</f>
        <v>6502.1259842519685</v>
      </c>
      <c r="L3887" s="3">
        <f>DD_relocated_catalogue[[#This Row],[Semi-minor axis length (m)]]/0.3048</f>
        <v>1.8261573212555713</v>
      </c>
      <c r="M3887" s="3">
        <f>DD_relocated_catalogue[[#This Row],[Semi-intermediate axis length (m)]]/0.3048</f>
        <v>3.2053155292819944</v>
      </c>
      <c r="N3887" s="3">
        <f>DD_relocated_catalogue[[#This Row],[Semi-major axis length (m)]]/0.3048</f>
        <v>12.611501748039393</v>
      </c>
      <c r="O3887" s="3">
        <v>-62.88054206334796</v>
      </c>
      <c r="P3887" s="3">
        <v>-93.503344116775281</v>
      </c>
      <c r="Q3887" s="3">
        <v>-12.621092071953242</v>
      </c>
      <c r="R3887" s="3">
        <f>DD_relocated_catalogue[[#This Row],[Northing uncertainty half-length (m)]]/0.3048</f>
        <v>4.4437187599637484</v>
      </c>
      <c r="S3887" s="3">
        <f>DD_relocated_catalogue[[#This Row],[Easting uncertainty half-length (m)]]/0.3048</f>
        <v>12.133888258947566</v>
      </c>
      <c r="T3887" s="3">
        <f>DD_relocated_catalogue[[#This Row],[Depth uncertainty half-length (m)]]/0.3048</f>
        <v>2.2004048446358846</v>
      </c>
      <c r="U3887" s="4">
        <v>8.4117396713796075E-2</v>
      </c>
    </row>
    <row r="3888" spans="1:21" x14ac:dyDescent="0.25">
      <c r="A3888">
        <v>2900</v>
      </c>
      <c r="B3888" t="s">
        <v>23</v>
      </c>
      <c r="C3888" s="1">
        <v>41257.903470960649</v>
      </c>
      <c r="D3888" s="2">
        <f>(DD_relocated_catalogue[[#This Row],[SLB northing (m)]]/0.3048)+1169000</f>
        <v>1172968.999343832</v>
      </c>
      <c r="E3888" s="2">
        <f>(DD_relocated_catalogue[[#This Row],[SLB easting (m)]]/0.3048)+342000</f>
        <v>342545</v>
      </c>
      <c r="F3888" s="2">
        <f>DD_relocated_catalogue[[#This Row],[SLB depth (m)]]/0.3048</f>
        <v>6662.0013123359577</v>
      </c>
      <c r="G3888">
        <v>-1.1100000000000001</v>
      </c>
      <c r="H3888" s="1">
        <v>41257.903470972225</v>
      </c>
      <c r="I3888" s="3">
        <f>(DD_relocated_catalogue[[#This Row],[Relocated northing  (m)]]/0.3048)+1169000</f>
        <v>1172971.7749343831</v>
      </c>
      <c r="J3888" s="3">
        <f>(DD_relocated_catalogue[[#This Row],[Relocated easting (m)]]/0.3048)+342000</f>
        <v>342601.82742782152</v>
      </c>
      <c r="K3888" s="3">
        <f>DD_relocated_catalogue[[#This Row],[Relocated depth (m)]]/0.3048</f>
        <v>6631.3648293963251</v>
      </c>
      <c r="L3888" s="3">
        <f>DD_relocated_catalogue[[#This Row],[Semi-minor axis length (m)]]/0.3048</f>
        <v>2.1507338101804878</v>
      </c>
      <c r="M3888" s="3">
        <f>DD_relocated_catalogue[[#This Row],[Semi-intermediate axis length (m)]]/0.3048</f>
        <v>3.4828133957107581</v>
      </c>
      <c r="N3888" s="3">
        <f>DD_relocated_catalogue[[#This Row],[Semi-major axis length (m)]]/0.3048</f>
        <v>13.76624815883409</v>
      </c>
      <c r="O3888" s="3">
        <v>-68.594549351518936</v>
      </c>
      <c r="P3888" s="3">
        <v>90.191765042457902</v>
      </c>
      <c r="Q3888" s="3">
        <v>2.554991011144911</v>
      </c>
      <c r="R3888" s="3">
        <f>DD_relocated_catalogue[[#This Row],[Northing uncertainty half-length (m)]]/0.3048</f>
        <v>3.3844088164287527</v>
      </c>
      <c r="S3888" s="3">
        <f>DD_relocated_catalogue[[#This Row],[Easting uncertainty half-length (m)]]/0.3048</f>
        <v>13.750573811478597</v>
      </c>
      <c r="T3888" s="3">
        <f>DD_relocated_catalogue[[#This Row],[Depth uncertainty half-length (m)]]/0.3048</f>
        <v>2.3670915940980382</v>
      </c>
      <c r="U3888" s="4">
        <v>9.7905633555773391E-2</v>
      </c>
    </row>
    <row r="3889" spans="1:21" x14ac:dyDescent="0.25">
      <c r="A3889">
        <v>2202</v>
      </c>
      <c r="B3889" t="s">
        <v>23</v>
      </c>
      <c r="C3889" s="1">
        <v>41118.981492349536</v>
      </c>
      <c r="D3889" s="2">
        <f>(DD_relocated_catalogue[[#This Row],[SLB northing (m)]]/0.3048)+1169000</f>
        <v>1173060</v>
      </c>
      <c r="E3889" s="2">
        <f>(DD_relocated_catalogue[[#This Row],[SLB easting (m)]]/0.3048)+342000</f>
        <v>342125</v>
      </c>
      <c r="F3889" s="2">
        <f>DD_relocated_catalogue[[#This Row],[SLB depth (m)]]/0.3048</f>
        <v>6664.9999999999991</v>
      </c>
      <c r="G3889">
        <v>-0.76</v>
      </c>
      <c r="H3889" s="1">
        <v>41118.981492314815</v>
      </c>
      <c r="I3889" s="3">
        <f>(DD_relocated_catalogue[[#This Row],[Relocated northing  (m)]]/0.3048)+1169000</f>
        <v>1173057.9166666667</v>
      </c>
      <c r="J3889" s="3">
        <f>(DD_relocated_catalogue[[#This Row],[Relocated easting (m)]]/0.3048)+342000</f>
        <v>342137.88385826774</v>
      </c>
      <c r="K3889" s="3">
        <f>DD_relocated_catalogue[[#This Row],[Relocated depth (m)]]/0.3048</f>
        <v>6656.5452755905508</v>
      </c>
      <c r="L3889" s="3">
        <f>DD_relocated_catalogue[[#This Row],[Semi-minor axis length (m)]]/0.3048</f>
        <v>2.067630228191641</v>
      </c>
      <c r="M3889" s="3">
        <f>DD_relocated_catalogue[[#This Row],[Semi-intermediate axis length (m)]]/0.3048</f>
        <v>4.3512907741636484</v>
      </c>
      <c r="N3889" s="3">
        <f>DD_relocated_catalogue[[#This Row],[Semi-major axis length (m)]]/0.3048</f>
        <v>14.73945899175302</v>
      </c>
      <c r="O3889" s="3">
        <v>-56.397881812215239</v>
      </c>
      <c r="P3889" s="3">
        <v>-92.365105115548232</v>
      </c>
      <c r="Q3889" s="3">
        <v>-4.4655323731164298</v>
      </c>
      <c r="R3889" s="3">
        <f>DD_relocated_catalogue[[#This Row],[Northing uncertainty half-length (m)]]/0.3048</f>
        <v>4.1113163128274781</v>
      </c>
      <c r="S3889" s="3">
        <f>DD_relocated_catalogue[[#This Row],[Easting uncertainty half-length (m)]]/0.3048</f>
        <v>14.642752635514865</v>
      </c>
      <c r="T3889" s="3">
        <f>DD_relocated_catalogue[[#This Row],[Depth uncertainty half-length (m)]]/0.3048</f>
        <v>2.9750104270599427</v>
      </c>
      <c r="U3889" s="4">
        <v>9.2379297290854451E-2</v>
      </c>
    </row>
    <row r="3890" spans="1:21" x14ac:dyDescent="0.25">
      <c r="A3890">
        <v>1663</v>
      </c>
      <c r="B3890" t="s">
        <v>23</v>
      </c>
      <c r="C3890" s="1">
        <v>41086.63189074074</v>
      </c>
      <c r="D3890" s="2">
        <f>(DD_relocated_catalogue[[#This Row],[SLB northing (m)]]/0.3048)+1169000</f>
        <v>1172441.000656168</v>
      </c>
      <c r="E3890" s="2">
        <f>(DD_relocated_catalogue[[#This Row],[SLB easting (m)]]/0.3048)+342000</f>
        <v>342521.00065616798</v>
      </c>
      <c r="F3890" s="2">
        <f>DD_relocated_catalogue[[#This Row],[SLB depth (m)]]/0.3048</f>
        <v>6458.9993438320207</v>
      </c>
      <c r="G3890">
        <v>-0.83</v>
      </c>
      <c r="H3890" s="1">
        <v>41086.631890717596</v>
      </c>
      <c r="I3890" s="3">
        <f>(DD_relocated_catalogue[[#This Row],[Relocated northing  (m)]]/0.3048)+1169000</f>
        <v>1172522.3523622048</v>
      </c>
      <c r="J3890" s="3">
        <f>(DD_relocated_catalogue[[#This Row],[Relocated easting (m)]]/0.3048)+342000</f>
        <v>342417.5</v>
      </c>
      <c r="K3890" s="3">
        <f>DD_relocated_catalogue[[#This Row],[Relocated depth (m)]]/0.3048</f>
        <v>6426.9849081364828</v>
      </c>
      <c r="L3890" s="3">
        <f>DD_relocated_catalogue[[#This Row],[Semi-minor axis length (m)]]/0.3048</f>
        <v>2.2180285858778697</v>
      </c>
      <c r="M3890" s="3">
        <f>DD_relocated_catalogue[[#This Row],[Semi-intermediate axis length (m)]]/0.3048</f>
        <v>3.4132210465435171</v>
      </c>
      <c r="N3890" s="3">
        <f>DD_relocated_catalogue[[#This Row],[Semi-major axis length (m)]]/0.3048</f>
        <v>12.023430331614904</v>
      </c>
      <c r="O3890" s="3">
        <v>-63.446050273901406</v>
      </c>
      <c r="P3890" s="3">
        <v>-94.57586077933469</v>
      </c>
      <c r="Q3890" s="3">
        <v>-1.9369919115682113</v>
      </c>
      <c r="R3890" s="3">
        <f>DD_relocated_catalogue[[#This Row],[Northing uncertainty half-length (m)]]/0.3048</f>
        <v>3.4243415704908902</v>
      </c>
      <c r="S3890" s="3">
        <f>DD_relocated_catalogue[[#This Row],[Easting uncertainty half-length (m)]]/0.3048</f>
        <v>11.949256431600974</v>
      </c>
      <c r="T3890" s="3">
        <f>DD_relocated_catalogue[[#This Row],[Depth uncertainty half-length (m)]]/0.3048</f>
        <v>2.5354596443691202</v>
      </c>
      <c r="U3890" s="4">
        <v>0.11827087752376922</v>
      </c>
    </row>
    <row r="3891" spans="1:21" x14ac:dyDescent="0.25">
      <c r="A3891">
        <v>1773</v>
      </c>
      <c r="B3891" t="s">
        <v>23</v>
      </c>
      <c r="C3891" s="1">
        <v>41087.452368078702</v>
      </c>
      <c r="D3891" s="2">
        <f>(DD_relocated_catalogue[[#This Row],[SLB northing (m)]]/0.3048)+1169000</f>
        <v>1172425</v>
      </c>
      <c r="E3891" s="2">
        <f>(DD_relocated_catalogue[[#This Row],[SLB easting (m)]]/0.3048)+342000</f>
        <v>341907.00131233595</v>
      </c>
      <c r="F3891" s="2">
        <f>DD_relocated_catalogue[[#This Row],[SLB depth (m)]]/0.3048</f>
        <v>6628.9993438320207</v>
      </c>
      <c r="G3891">
        <v>-0.19</v>
      </c>
      <c r="H3891" s="1">
        <v>41087.452368101855</v>
      </c>
      <c r="I3891" s="3">
        <f>(DD_relocated_catalogue[[#This Row],[Relocated northing  (m)]]/0.3048)+1169000</f>
        <v>1172435.5118110236</v>
      </c>
      <c r="J3891" s="3">
        <f>(DD_relocated_catalogue[[#This Row],[Relocated easting (m)]]/0.3048)+342000</f>
        <v>341826.78149606299</v>
      </c>
      <c r="K3891" s="3">
        <f>DD_relocated_catalogue[[#This Row],[Relocated depth (m)]]/0.3048</f>
        <v>6620.941601049869</v>
      </c>
      <c r="L3891" s="3">
        <f>DD_relocated_catalogue[[#This Row],[Semi-minor axis length (m)]]/0.3048</f>
        <v>1.720341436712318</v>
      </c>
      <c r="M3891" s="3">
        <f>DD_relocated_catalogue[[#This Row],[Semi-intermediate axis length (m)]]/0.3048</f>
        <v>2.8062235010829637</v>
      </c>
      <c r="N3891" s="3">
        <f>DD_relocated_catalogue[[#This Row],[Semi-major axis length (m)]]/0.3048</f>
        <v>12.638430393114602</v>
      </c>
      <c r="O3891" s="3">
        <v>-67.28960140799154</v>
      </c>
      <c r="P3891" s="3">
        <v>-91.646566417709309</v>
      </c>
      <c r="Q3891" s="3">
        <v>-12.830575902878321</v>
      </c>
      <c r="R3891" s="3">
        <f>DD_relocated_catalogue[[#This Row],[Northing uncertainty half-length (m)]]/0.3048</f>
        <v>4.0519035846528677</v>
      </c>
      <c r="S3891" s="3">
        <f>DD_relocated_catalogue[[#This Row],[Easting uncertainty half-length (m)]]/0.3048</f>
        <v>12.24338057277985</v>
      </c>
      <c r="T3891" s="3">
        <f>DD_relocated_catalogue[[#This Row],[Depth uncertainty half-length (m)]]/0.3048</f>
        <v>1.9204261553870328</v>
      </c>
      <c r="U3891" s="4">
        <v>7.837925729142127E-2</v>
      </c>
    </row>
    <row r="3892" spans="1:21" x14ac:dyDescent="0.25">
      <c r="A3892">
        <v>1600</v>
      </c>
      <c r="B3892" t="s">
        <v>23</v>
      </c>
      <c r="C3892" s="1">
        <v>41086.057484849538</v>
      </c>
      <c r="D3892" s="2">
        <f>(DD_relocated_catalogue[[#This Row],[SLB northing (m)]]/0.3048)+1169000</f>
        <v>1172330</v>
      </c>
      <c r="E3892" s="2">
        <f>(DD_relocated_catalogue[[#This Row],[SLB easting (m)]]/0.3048)+342000</f>
        <v>342110</v>
      </c>
      <c r="F3892" s="2">
        <f>DD_relocated_catalogue[[#This Row],[SLB depth (m)]]/0.3048</f>
        <v>6483.9993438320207</v>
      </c>
      <c r="G3892">
        <v>-0.04</v>
      </c>
      <c r="H3892" s="1">
        <v>41086.057484756944</v>
      </c>
      <c r="I3892" s="3">
        <f>(DD_relocated_catalogue[[#This Row],[Relocated northing  (m)]]/0.3048)+1169000</f>
        <v>1172417.5393700788</v>
      </c>
      <c r="J3892" s="3">
        <f>(DD_relocated_catalogue[[#This Row],[Relocated easting (m)]]/0.3048)+342000</f>
        <v>341867.99540682416</v>
      </c>
      <c r="K3892" s="3">
        <f>DD_relocated_catalogue[[#This Row],[Relocated depth (m)]]/0.3048</f>
        <v>6533.3595800524927</v>
      </c>
      <c r="L3892" s="3">
        <f>DD_relocated_catalogue[[#This Row],[Semi-minor axis length (m)]]/0.3048</f>
        <v>1.7804461451679965</v>
      </c>
      <c r="M3892" s="3">
        <f>DD_relocated_catalogue[[#This Row],[Semi-intermediate axis length (m)]]/0.3048</f>
        <v>3.2284373011639498</v>
      </c>
      <c r="N3892" s="3">
        <f>DD_relocated_catalogue[[#This Row],[Semi-major axis length (m)]]/0.3048</f>
        <v>13.486440906796236</v>
      </c>
      <c r="O3892" s="3">
        <v>-63.517779259520694</v>
      </c>
      <c r="P3892" s="3">
        <v>-90.547561336560008</v>
      </c>
      <c r="Q3892" s="3">
        <v>-11.82551508683925</v>
      </c>
      <c r="R3892" s="3">
        <f>DD_relocated_catalogue[[#This Row],[Northing uncertainty half-length (m)]]/0.3048</f>
        <v>4.1015816798495077</v>
      </c>
      <c r="S3892" s="3">
        <f>DD_relocated_catalogue[[#This Row],[Easting uncertainty half-length (m)]]/0.3048</f>
        <v>13.175963761886047</v>
      </c>
      <c r="T3892" s="3">
        <f>DD_relocated_catalogue[[#This Row],[Depth uncertainty half-length (m)]]/0.3048</f>
        <v>2.1354245706017148</v>
      </c>
      <c r="U3892" s="4">
        <v>8.1486942590449127E-2</v>
      </c>
    </row>
    <row r="3893" spans="1:21" x14ac:dyDescent="0.25">
      <c r="A3893">
        <v>2004</v>
      </c>
      <c r="B3893" t="s">
        <v>23</v>
      </c>
      <c r="C3893" s="1">
        <v>41102.690367604169</v>
      </c>
      <c r="D3893" s="2">
        <f>(DD_relocated_catalogue[[#This Row],[SLB northing (m)]]/0.3048)+1169000</f>
        <v>1172670</v>
      </c>
      <c r="E3893" s="2">
        <f>(DD_relocated_catalogue[[#This Row],[SLB easting (m)]]/0.3048)+342000</f>
        <v>341882.99868766405</v>
      </c>
      <c r="F3893" s="2">
        <f>DD_relocated_catalogue[[#This Row],[SLB depth (m)]]/0.3048</f>
        <v>6512.9986876640414</v>
      </c>
      <c r="G3893">
        <v>-0.8</v>
      </c>
      <c r="H3893" s="1">
        <v>41102.69036763889</v>
      </c>
      <c r="I3893" s="3">
        <f>(DD_relocated_catalogue[[#This Row],[Relocated northing  (m)]]/0.3048)+1169000</f>
        <v>1172809.8622047245</v>
      </c>
      <c r="J3893" s="3">
        <f>(DD_relocated_catalogue[[#This Row],[Relocated easting (m)]]/0.3048)+342000</f>
        <v>342826.50262467191</v>
      </c>
      <c r="K3893" s="3">
        <f>DD_relocated_catalogue[[#This Row],[Relocated depth (m)]]/0.3048</f>
        <v>6446.7355643044611</v>
      </c>
      <c r="L3893" s="3">
        <f>DD_relocated_catalogue[[#This Row],[Semi-minor axis length (m)]]/0.3048</f>
        <v>1.4726663345975042</v>
      </c>
      <c r="M3893" s="3">
        <f>DD_relocated_catalogue[[#This Row],[Semi-intermediate axis length (m)]]/0.3048</f>
        <v>2.8026546492643631</v>
      </c>
      <c r="N3893" s="3">
        <f>DD_relocated_catalogue[[#This Row],[Semi-major axis length (m)]]/0.3048</f>
        <v>13.346954417523033</v>
      </c>
      <c r="O3893" s="3">
        <v>-63.394420309358075</v>
      </c>
      <c r="P3893" s="3">
        <v>-93.125736105420671</v>
      </c>
      <c r="Q3893" s="3">
        <v>7.2004390992765659</v>
      </c>
      <c r="R3893" s="3">
        <f>DD_relocated_catalogue[[#This Row],[Northing uncertainty half-length (m)]]/0.3048</f>
        <v>2.7716961546812744</v>
      </c>
      <c r="S3893" s="3">
        <f>DD_relocated_catalogue[[#This Row],[Easting uncertainty half-length (m)]]/0.3048</f>
        <v>13.303557488520322</v>
      </c>
      <c r="T3893" s="3">
        <f>DD_relocated_catalogue[[#This Row],[Depth uncertainty half-length (m)]]/0.3048</f>
        <v>1.8307222322874774</v>
      </c>
      <c r="U3893" s="4">
        <v>7.8241161332421871E-2</v>
      </c>
    </row>
    <row r="3894" spans="1:21" x14ac:dyDescent="0.25">
      <c r="A3894">
        <v>1915</v>
      </c>
      <c r="B3894" t="s">
        <v>23</v>
      </c>
      <c r="C3894" s="1">
        <v>41095.081170729165</v>
      </c>
      <c r="D3894" s="2">
        <f>(DD_relocated_catalogue[[#This Row],[SLB northing (m)]]/0.3048)+1169000</f>
        <v>1172442.001312336</v>
      </c>
      <c r="E3894" s="2">
        <f>(DD_relocated_catalogue[[#This Row],[SLB easting (m)]]/0.3048)+342000</f>
        <v>341882.00131233595</v>
      </c>
      <c r="F3894" s="2">
        <f>DD_relocated_catalogue[[#This Row],[SLB depth (m)]]/0.3048</f>
        <v>6726.0006561679784</v>
      </c>
      <c r="G3894">
        <v>-0.53</v>
      </c>
      <c r="H3894" s="1">
        <v>41095.081170659723</v>
      </c>
      <c r="I3894" s="3">
        <f>(DD_relocated_catalogue[[#This Row],[Relocated northing  (m)]]/0.3048)+1169000</f>
        <v>1172407.2637795275</v>
      </c>
      <c r="J3894" s="3">
        <f>(DD_relocated_catalogue[[#This Row],[Relocated easting (m)]]/0.3048)+342000</f>
        <v>341605.36089238845</v>
      </c>
      <c r="K3894" s="3">
        <f>DD_relocated_catalogue[[#This Row],[Relocated depth (m)]]/0.3048</f>
        <v>6794.3339895013123</v>
      </c>
      <c r="L3894" s="3">
        <f>DD_relocated_catalogue[[#This Row],[Semi-minor axis length (m)]]/0.3048</f>
        <v>1.5990876845507527</v>
      </c>
      <c r="M3894" s="3">
        <f>DD_relocated_catalogue[[#This Row],[Semi-intermediate axis length (m)]]/0.3048</f>
        <v>3.4739603309448599</v>
      </c>
      <c r="N3894" s="3">
        <f>DD_relocated_catalogue[[#This Row],[Semi-major axis length (m)]]/0.3048</f>
        <v>12.393381031200112</v>
      </c>
      <c r="O3894" s="3">
        <v>-64.677451257442939</v>
      </c>
      <c r="P3894" s="3">
        <v>-92.257408055937859</v>
      </c>
      <c r="Q3894" s="3">
        <v>-16.011314256814664</v>
      </c>
      <c r="R3894" s="3">
        <f>DD_relocated_catalogue[[#This Row],[Northing uncertainty half-length (m)]]/0.3048</f>
        <v>4.890868672979324</v>
      </c>
      <c r="S3894" s="3">
        <f>DD_relocated_catalogue[[#This Row],[Easting uncertainty half-length (m)]]/0.3048</f>
        <v>11.794051348859472</v>
      </c>
      <c r="T3894" s="3">
        <f>DD_relocated_catalogue[[#This Row],[Depth uncertainty half-length (m)]]/0.3048</f>
        <v>2.0581748422395192</v>
      </c>
      <c r="U3894" s="4">
        <v>6.8667786897584876E-2</v>
      </c>
    </row>
    <row r="3895" spans="1:21" x14ac:dyDescent="0.25">
      <c r="A3895">
        <v>2269</v>
      </c>
      <c r="B3895" t="s">
        <v>23</v>
      </c>
      <c r="C3895" s="1">
        <v>41126.527947592593</v>
      </c>
      <c r="D3895" s="2">
        <f>(DD_relocated_catalogue[[#This Row],[SLB northing (m)]]/0.3048)+1169000</f>
        <v>1172988.999343832</v>
      </c>
      <c r="E3895" s="2">
        <f>(DD_relocated_catalogue[[#This Row],[SLB easting (m)]]/0.3048)+342000</f>
        <v>342512.00131233595</v>
      </c>
      <c r="F3895" s="2">
        <f>DD_relocated_catalogue[[#This Row],[SLB depth (m)]]/0.3048</f>
        <v>6614.9999999999991</v>
      </c>
      <c r="G3895">
        <v>-0.47</v>
      </c>
      <c r="H3895" s="1">
        <v>41126.527947557872</v>
      </c>
      <c r="I3895" s="3">
        <f>(DD_relocated_catalogue[[#This Row],[Relocated northing  (m)]]/0.3048)+1169000</f>
        <v>1172986.7191601051</v>
      </c>
      <c r="J3895" s="3">
        <f>(DD_relocated_catalogue[[#This Row],[Relocated easting (m)]]/0.3048)+342000</f>
        <v>342604.90485564305</v>
      </c>
      <c r="K3895" s="3">
        <f>DD_relocated_catalogue[[#This Row],[Relocated depth (m)]]/0.3048</f>
        <v>6592.4376640419941</v>
      </c>
      <c r="L3895" s="3">
        <f>DD_relocated_catalogue[[#This Row],[Semi-minor axis length (m)]]/0.3048</f>
        <v>1.8547733641534598</v>
      </c>
      <c r="M3895" s="3">
        <f>DD_relocated_catalogue[[#This Row],[Semi-intermediate axis length (m)]]/0.3048</f>
        <v>3.9558701590339962</v>
      </c>
      <c r="N3895" s="3">
        <f>DD_relocated_catalogue[[#This Row],[Semi-major axis length (m)]]/0.3048</f>
        <v>13.816500096810396</v>
      </c>
      <c r="O3895" s="3">
        <v>-59.892987239372864</v>
      </c>
      <c r="P3895" s="3">
        <v>-91.052591233647618</v>
      </c>
      <c r="Q3895" s="3">
        <v>3.8678089646437614</v>
      </c>
      <c r="R3895" s="3">
        <f>DD_relocated_catalogue[[#This Row],[Northing uncertainty half-length (m)]]/0.3048</f>
        <v>3.6061800664736117</v>
      </c>
      <c r="S3895" s="3">
        <f>DD_relocated_catalogue[[#This Row],[Easting uncertainty half-length (m)]]/0.3048</f>
        <v>13.797515582571078</v>
      </c>
      <c r="T3895" s="3">
        <f>DD_relocated_catalogue[[#This Row],[Depth uncertainty half-length (m)]]/0.3048</f>
        <v>2.5482144307666692</v>
      </c>
      <c r="U3895" s="4">
        <v>8.3559706108915305E-2</v>
      </c>
    </row>
    <row r="3896" spans="1:21" x14ac:dyDescent="0.25">
      <c r="A3896">
        <v>2162</v>
      </c>
      <c r="B3896" t="s">
        <v>23</v>
      </c>
      <c r="C3896" s="1">
        <v>41117.187670775464</v>
      </c>
      <c r="D3896" s="2">
        <f>(DD_relocated_catalogue[[#This Row],[SLB northing (m)]]/0.3048)+1169000</f>
        <v>1172975</v>
      </c>
      <c r="E3896" s="2">
        <f>(DD_relocated_catalogue[[#This Row],[SLB easting (m)]]/0.3048)+342000</f>
        <v>342531.00065616798</v>
      </c>
      <c r="F3896" s="2">
        <f>DD_relocated_catalogue[[#This Row],[SLB depth (m)]]/0.3048</f>
        <v>6616.0006561679784</v>
      </c>
      <c r="G3896">
        <v>0.16</v>
      </c>
      <c r="H3896" s="1">
        <v>41117.187670763888</v>
      </c>
      <c r="I3896" s="3">
        <f>(DD_relocated_catalogue[[#This Row],[Relocated northing  (m)]]/0.3048)+1169000</f>
        <v>1172955.8825459317</v>
      </c>
      <c r="J3896" s="3">
        <f>(DD_relocated_catalogue[[#This Row],[Relocated easting (m)]]/0.3048)+342000</f>
        <v>342573.9632545932</v>
      </c>
      <c r="K3896" s="3">
        <f>DD_relocated_catalogue[[#This Row],[Relocated depth (m)]]/0.3048</f>
        <v>6574.931102362204</v>
      </c>
      <c r="L3896" s="3">
        <f>DD_relocated_catalogue[[#This Row],[Semi-minor axis length (m)]]/0.3048</f>
        <v>1.8890533033172165</v>
      </c>
      <c r="M3896" s="3">
        <f>DD_relocated_catalogue[[#This Row],[Semi-intermediate axis length (m)]]/0.3048</f>
        <v>3.4825354306999596</v>
      </c>
      <c r="N3896" s="3">
        <f>DD_relocated_catalogue[[#This Row],[Semi-major axis length (m)]]/0.3048</f>
        <v>13.153280574274781</v>
      </c>
      <c r="O3896" s="3">
        <v>-57.194563101072596</v>
      </c>
      <c r="P3896" s="3">
        <v>90.486955426372944</v>
      </c>
      <c r="Q3896" s="3">
        <v>1.5852124627792561</v>
      </c>
      <c r="R3896" s="3">
        <f>DD_relocated_catalogue[[#This Row],[Northing uncertainty half-length (m)]]/0.3048</f>
        <v>3.1315331259974015</v>
      </c>
      <c r="S3896" s="3">
        <f>DD_relocated_catalogue[[#This Row],[Easting uncertainty half-length (m)]]/0.3048</f>
        <v>13.145172529625844</v>
      </c>
      <c r="T3896" s="3">
        <f>DD_relocated_catalogue[[#This Row],[Depth uncertainty half-length (m)]]/0.3048</f>
        <v>2.4596672376906326</v>
      </c>
      <c r="U3896" s="4">
        <v>8.8492763605528033E-2</v>
      </c>
    </row>
    <row r="3897" spans="1:21" x14ac:dyDescent="0.25">
      <c r="A3897">
        <v>912</v>
      </c>
      <c r="B3897" t="s">
        <v>23</v>
      </c>
      <c r="C3897" s="1">
        <v>41045.354892557873</v>
      </c>
      <c r="D3897" s="2">
        <f>(DD_relocated_catalogue[[#This Row],[SLB northing (m)]]/0.3048)+1169000</f>
        <v>1172347.001312336</v>
      </c>
      <c r="E3897" s="2">
        <f>(DD_relocated_catalogue[[#This Row],[SLB easting (m)]]/0.3048)+342000</f>
        <v>342075</v>
      </c>
      <c r="F3897" s="2">
        <f>DD_relocated_catalogue[[#This Row],[SLB depth (m)]]/0.3048</f>
        <v>6481.0006561679793</v>
      </c>
      <c r="G3897">
        <v>-0.88</v>
      </c>
      <c r="H3897" s="1">
        <v>41045.354892476855</v>
      </c>
      <c r="I3897" s="3">
        <f>(DD_relocated_catalogue[[#This Row],[Relocated northing  (m)]]/0.3048)+1169000</f>
        <v>1172391.4337270341</v>
      </c>
      <c r="J3897" s="3">
        <f>(DD_relocated_catalogue[[#This Row],[Relocated easting (m)]]/0.3048)+342000</f>
        <v>341996.20078740158</v>
      </c>
      <c r="K3897" s="3">
        <f>DD_relocated_catalogue[[#This Row],[Relocated depth (m)]]/0.3048</f>
        <v>6517.5295275590543</v>
      </c>
      <c r="L3897" s="3">
        <f>DD_relocated_catalogue[[#This Row],[Semi-minor axis length (m)]]/0.3048</f>
        <v>1.2511118719201506</v>
      </c>
      <c r="M3897" s="3">
        <f>DD_relocated_catalogue[[#This Row],[Semi-intermediate axis length (m)]]/0.3048</f>
        <v>2.5637266861889669</v>
      </c>
      <c r="N3897" s="3">
        <f>DD_relocated_catalogue[[#This Row],[Semi-major axis length (m)]]/0.3048</f>
        <v>11.752001695399921</v>
      </c>
      <c r="O3897" s="3">
        <v>-68.923881833709032</v>
      </c>
      <c r="P3897" s="3">
        <v>-90.61704553524774</v>
      </c>
      <c r="Q3897" s="3">
        <v>-9.2988960273599623</v>
      </c>
      <c r="R3897" s="3">
        <f>DD_relocated_catalogue[[#This Row],[Northing uncertainty half-length (m)]]/0.3048</f>
        <v>3.1085081084034369</v>
      </c>
      <c r="S3897" s="3">
        <f>DD_relocated_catalogue[[#This Row],[Easting uncertainty half-length (m)]]/0.3048</f>
        <v>11.577811900465797</v>
      </c>
      <c r="T3897" s="3">
        <f>DD_relocated_catalogue[[#This Row],[Depth uncertainty half-length (m)]]/0.3048</f>
        <v>1.4863292773718171</v>
      </c>
      <c r="U3897" s="4">
        <v>5.4414324035666241E-2</v>
      </c>
    </row>
    <row r="3898" spans="1:21" x14ac:dyDescent="0.25">
      <c r="A3898">
        <v>981</v>
      </c>
      <c r="B3898" t="s">
        <v>23</v>
      </c>
      <c r="C3898" s="1">
        <v>41065.549465289354</v>
      </c>
      <c r="D3898" s="2">
        <f>(DD_relocated_catalogue[[#This Row],[SLB northing (m)]]/0.3048)+1169000</f>
        <v>1173002.001312336</v>
      </c>
      <c r="E3898" s="2">
        <f>(DD_relocated_catalogue[[#This Row],[SLB easting (m)]]/0.3048)+342000</f>
        <v>342522.00131233595</v>
      </c>
      <c r="F3898" s="2">
        <f>DD_relocated_catalogue[[#This Row],[SLB depth (m)]]/0.3048</f>
        <v>6741.0006561679793</v>
      </c>
      <c r="G3898">
        <v>-0.41</v>
      </c>
      <c r="H3898" s="1">
        <v>41065.549465254633</v>
      </c>
      <c r="I3898" s="3">
        <f>(DD_relocated_catalogue[[#This Row],[Relocated northing  (m)]]/0.3048)+1169000</f>
        <v>1172983.0741469816</v>
      </c>
      <c r="J3898" s="3">
        <f>(DD_relocated_catalogue[[#This Row],[Relocated easting (m)]]/0.3048)+342000</f>
        <v>342465.78083989501</v>
      </c>
      <c r="K3898" s="3">
        <f>DD_relocated_catalogue[[#This Row],[Relocated depth (m)]]/0.3048</f>
        <v>6743.8648293963261</v>
      </c>
      <c r="L3898" s="3">
        <f>DD_relocated_catalogue[[#This Row],[Semi-minor axis length (m)]]/0.3048</f>
        <v>1.23640805686336</v>
      </c>
      <c r="M3898" s="3">
        <f>DD_relocated_catalogue[[#This Row],[Semi-intermediate axis length (m)]]/0.3048</f>
        <v>2.5116853005451625</v>
      </c>
      <c r="N3898" s="3">
        <f>DD_relocated_catalogue[[#This Row],[Semi-major axis length (m)]]/0.3048</f>
        <v>14.3320758682395</v>
      </c>
      <c r="O3898" s="3">
        <v>-59.419497091879244</v>
      </c>
      <c r="P3898" s="3">
        <v>-91.25887134862738</v>
      </c>
      <c r="Q3898" s="3">
        <v>0.43423224180082548</v>
      </c>
      <c r="R3898" s="3">
        <f>DD_relocated_catalogue[[#This Row],[Northing uncertainty half-length (m)]]/0.3048</f>
        <v>2.2507300333675122</v>
      </c>
      <c r="S3898" s="3">
        <f>DD_relocated_catalogue[[#This Row],[Easting uncertainty half-length (m)]]/0.3048</f>
        <v>14.330259556698701</v>
      </c>
      <c r="T3898" s="3">
        <f>DD_relocated_catalogue[[#This Row],[Depth uncertainty half-length (m)]]/0.3048</f>
        <v>1.6638209179594317</v>
      </c>
      <c r="U3898" s="4">
        <v>5.3030909078410196E-2</v>
      </c>
    </row>
    <row r="3899" spans="1:21" x14ac:dyDescent="0.25">
      <c r="A3899">
        <v>1329</v>
      </c>
      <c r="B3899" t="s">
        <v>23</v>
      </c>
      <c r="C3899" s="1">
        <v>41084.945090833331</v>
      </c>
      <c r="D3899" s="2">
        <f>(DD_relocated_catalogue[[#This Row],[SLB northing (m)]]/0.3048)+1169000</f>
        <v>1172396.000656168</v>
      </c>
      <c r="E3899" s="2">
        <f>(DD_relocated_catalogue[[#This Row],[SLB easting (m)]]/0.3048)+342000</f>
        <v>341990</v>
      </c>
      <c r="F3899" s="2">
        <f>DD_relocated_catalogue[[#This Row],[SLB depth (m)]]/0.3048</f>
        <v>6501.0006561679793</v>
      </c>
      <c r="G3899">
        <v>0.1</v>
      </c>
      <c r="H3899" s="1">
        <v>41084.945090775465</v>
      </c>
      <c r="I3899" s="3">
        <f>(DD_relocated_catalogue[[#This Row],[Relocated northing  (m)]]/0.3048)+1169000</f>
        <v>1172446.8044619423</v>
      </c>
      <c r="J3899" s="3">
        <f>(DD_relocated_catalogue[[#This Row],[Relocated easting (m)]]/0.3048)+342000</f>
        <v>342015.33136482938</v>
      </c>
      <c r="K3899" s="3">
        <f>DD_relocated_catalogue[[#This Row],[Relocated depth (m)]]/0.3048</f>
        <v>6539.2814960629921</v>
      </c>
      <c r="L3899" s="3">
        <f>DD_relocated_catalogue[[#This Row],[Semi-minor axis length (m)]]/0.3048</f>
        <v>1.6748906538977761</v>
      </c>
      <c r="M3899" s="3">
        <f>DD_relocated_catalogue[[#This Row],[Semi-intermediate axis length (m)]]/0.3048</f>
        <v>3.4181677709629752</v>
      </c>
      <c r="N3899" s="3">
        <f>DD_relocated_catalogue[[#This Row],[Semi-major axis length (m)]]/0.3048</f>
        <v>11.644607409390522</v>
      </c>
      <c r="O3899" s="3">
        <v>-69.579106459671706</v>
      </c>
      <c r="P3899" s="3">
        <v>89.817202370442772</v>
      </c>
      <c r="Q3899" s="3">
        <v>-7.9029401695386143</v>
      </c>
      <c r="R3899" s="3">
        <f>DD_relocated_catalogue[[#This Row],[Northing uncertainty half-length (m)]]/0.3048</f>
        <v>3.5893509707561133</v>
      </c>
      <c r="S3899" s="3">
        <f>DD_relocated_catalogue[[#This Row],[Easting uncertainty half-length (m)]]/0.3048</f>
        <v>11.529165899740466</v>
      </c>
      <c r="T3899" s="3">
        <f>DD_relocated_catalogue[[#This Row],[Depth uncertainty half-length (m)]]/0.3048</f>
        <v>1.9708749721706147</v>
      </c>
      <c r="U3899" s="4">
        <v>8.0601103931685875E-2</v>
      </c>
    </row>
    <row r="3900" spans="1:21" x14ac:dyDescent="0.25">
      <c r="A3900">
        <v>2441</v>
      </c>
      <c r="B3900" t="s">
        <v>23</v>
      </c>
      <c r="C3900" s="1">
        <v>41162.577100810187</v>
      </c>
      <c r="D3900" s="2">
        <f>(DD_relocated_catalogue[[#This Row],[SLB northing (m)]]/0.3048)+1169000</f>
        <v>1173015</v>
      </c>
      <c r="E3900" s="2">
        <f>(DD_relocated_catalogue[[#This Row],[SLB easting (m)]]/0.3048)+342000</f>
        <v>342492.00131233595</v>
      </c>
      <c r="F3900" s="2">
        <f>DD_relocated_catalogue[[#This Row],[SLB depth (m)]]/0.3048</f>
        <v>6646.0006561679784</v>
      </c>
      <c r="G3900">
        <v>-1.21</v>
      </c>
      <c r="H3900" s="1">
        <v>41162.577100787035</v>
      </c>
      <c r="I3900" s="3">
        <f>(DD_relocated_catalogue[[#This Row],[Relocated northing  (m)]]/0.3048)+1169000</f>
        <v>1172972.1653543308</v>
      </c>
      <c r="J3900" s="3">
        <f>(DD_relocated_catalogue[[#This Row],[Relocated easting (m)]]/0.3048)+342000</f>
        <v>342304.29461942258</v>
      </c>
      <c r="K3900" s="3">
        <f>DD_relocated_catalogue[[#This Row],[Relocated depth (m)]]/0.3048</f>
        <v>6628.2709973753281</v>
      </c>
      <c r="L3900" s="3">
        <f>DD_relocated_catalogue[[#This Row],[Semi-minor axis length (m)]]/0.3048</f>
        <v>1.7041047665387048</v>
      </c>
      <c r="M3900" s="3">
        <f>DD_relocated_catalogue[[#This Row],[Semi-intermediate axis length (m)]]/0.3048</f>
        <v>2.9981348483155665</v>
      </c>
      <c r="N3900" s="3">
        <f>DD_relocated_catalogue[[#This Row],[Semi-major axis length (m)]]/0.3048</f>
        <v>14.245844097200028</v>
      </c>
      <c r="O3900" s="3">
        <v>-69.270546018823424</v>
      </c>
      <c r="P3900" s="3">
        <v>-93.256294623085708</v>
      </c>
      <c r="Q3900" s="3">
        <v>-1.2125298347874018</v>
      </c>
      <c r="R3900" s="3">
        <f>DD_relocated_catalogue[[#This Row],[Northing uncertainty half-length (m)]]/0.3048</f>
        <v>3.0324089056220029</v>
      </c>
      <c r="S3900" s="3">
        <f>DD_relocated_catalogue[[#This Row],[Easting uncertainty half-length (m)]]/0.3048</f>
        <v>14.203643517293472</v>
      </c>
      <c r="T3900" s="3">
        <f>DD_relocated_catalogue[[#This Row],[Depth uncertainty half-length (m)]]/0.3048</f>
        <v>1.9334178759986558</v>
      </c>
      <c r="U3900" s="4">
        <v>7.4770032925463539E-2</v>
      </c>
    </row>
    <row r="3901" spans="1:21" x14ac:dyDescent="0.25">
      <c r="A3901">
        <v>1684</v>
      </c>
      <c r="B3901" t="s">
        <v>23</v>
      </c>
      <c r="C3901" s="1">
        <v>41086.828371516203</v>
      </c>
      <c r="D3901" s="2">
        <f>(DD_relocated_catalogue[[#This Row],[SLB northing (m)]]/0.3048)+1169000</f>
        <v>1172466.000656168</v>
      </c>
      <c r="E3901" s="2">
        <f>(DD_relocated_catalogue[[#This Row],[SLB easting (m)]]/0.3048)+342000</f>
        <v>341866.00065616798</v>
      </c>
      <c r="F3901" s="2">
        <f>DD_relocated_catalogue[[#This Row],[SLB depth (m)]]/0.3048</f>
        <v>6686.0006561679784</v>
      </c>
      <c r="G3901">
        <v>-0.44</v>
      </c>
      <c r="H3901" s="1">
        <v>41086.82837145833</v>
      </c>
      <c r="I3901" s="3">
        <f>(DD_relocated_catalogue[[#This Row],[Relocated northing  (m)]]/0.3048)+1169000</f>
        <v>1172436.847112861</v>
      </c>
      <c r="J3901" s="3">
        <f>(DD_relocated_catalogue[[#This Row],[Relocated easting (m)]]/0.3048)+342000</f>
        <v>341727.53608923883</v>
      </c>
      <c r="K3901" s="3">
        <f>DD_relocated_catalogue[[#This Row],[Relocated depth (m)]]/0.3048</f>
        <v>6717.2572178477685</v>
      </c>
      <c r="L3901" s="3">
        <f>DD_relocated_catalogue[[#This Row],[Semi-minor axis length (m)]]/0.3048</f>
        <v>1.751318712030429</v>
      </c>
      <c r="M3901" s="3">
        <f>DD_relocated_catalogue[[#This Row],[Semi-intermediate axis length (m)]]/0.3048</f>
        <v>3.4697461124741658</v>
      </c>
      <c r="N3901" s="3">
        <f>DD_relocated_catalogue[[#This Row],[Semi-major axis length (m)]]/0.3048</f>
        <v>12.993483520505203</v>
      </c>
      <c r="O3901" s="3">
        <v>-63.606119601049578</v>
      </c>
      <c r="P3901" s="3">
        <v>-92.949628395266018</v>
      </c>
      <c r="Q3901" s="3">
        <v>-13.961673890640629</v>
      </c>
      <c r="R3901" s="3">
        <f>DD_relocated_catalogue[[#This Row],[Northing uncertainty half-length (m)]]/0.3048</f>
        <v>4.8001536844083299</v>
      </c>
      <c r="S3901" s="3">
        <f>DD_relocated_catalogue[[#This Row],[Easting uncertainty half-length (m)]]/0.3048</f>
        <v>12.448412252564776</v>
      </c>
      <c r="T3901" s="3">
        <f>DD_relocated_catalogue[[#This Row],[Depth uncertainty half-length (m)]]/0.3048</f>
        <v>2.194299315992871</v>
      </c>
      <c r="U3901" s="4">
        <v>7.653901963275872E-2</v>
      </c>
    </row>
    <row r="3902" spans="1:21" x14ac:dyDescent="0.25">
      <c r="A3902">
        <v>2923</v>
      </c>
      <c r="B3902" t="s">
        <v>23</v>
      </c>
      <c r="C3902" s="1">
        <v>41258.40258736111</v>
      </c>
      <c r="D3902" s="2">
        <f>(DD_relocated_catalogue[[#This Row],[SLB northing (m)]]/0.3048)+1169000</f>
        <v>1173091.000656168</v>
      </c>
      <c r="E3902" s="2">
        <f>(DD_relocated_catalogue[[#This Row],[SLB easting (m)]]/0.3048)+342000</f>
        <v>342311.00065616798</v>
      </c>
      <c r="F3902" s="2">
        <f>DD_relocated_catalogue[[#This Row],[SLB depth (m)]]/0.3048</f>
        <v>6692.9986876640414</v>
      </c>
      <c r="G3902">
        <v>-0.31</v>
      </c>
      <c r="H3902" s="1">
        <v>41258.402587418983</v>
      </c>
      <c r="I3902" s="3">
        <f>(DD_relocated_catalogue[[#This Row],[Relocated northing  (m)]]/0.3048)+1169000</f>
        <v>1173071.4895013124</v>
      </c>
      <c r="J3902" s="3">
        <f>(DD_relocated_catalogue[[#This Row],[Relocated easting (m)]]/0.3048)+342000</f>
        <v>342437.46391076117</v>
      </c>
      <c r="K3902" s="3">
        <f>DD_relocated_catalogue[[#This Row],[Relocated depth (m)]]/0.3048</f>
        <v>6677.8576115485566</v>
      </c>
      <c r="L3902" s="3">
        <f>DD_relocated_catalogue[[#This Row],[Semi-minor axis length (m)]]/0.3048</f>
        <v>1.8317205316631215</v>
      </c>
      <c r="M3902" s="3">
        <f>DD_relocated_catalogue[[#This Row],[Semi-intermediate axis length (m)]]/0.3048</f>
        <v>4.0798754592036852</v>
      </c>
      <c r="N3902" s="3">
        <f>DD_relocated_catalogue[[#This Row],[Semi-major axis length (m)]]/0.3048</f>
        <v>15.783835686557712</v>
      </c>
      <c r="O3902" s="3">
        <v>-59.438162117954001</v>
      </c>
      <c r="P3902" s="3">
        <v>-92.145030296429113</v>
      </c>
      <c r="Q3902" s="3">
        <v>-1.435165945770158</v>
      </c>
      <c r="R3902" s="3">
        <f>DD_relocated_catalogue[[#This Row],[Northing uncertainty half-length (m)]]/0.3048</f>
        <v>3.7238099704122365</v>
      </c>
      <c r="S3902" s="3">
        <f>DD_relocated_catalogue[[#This Row],[Easting uncertainty half-length (m)]]/0.3048</f>
        <v>15.755087009679086</v>
      </c>
      <c r="T3902" s="3">
        <f>DD_relocated_catalogue[[#This Row],[Depth uncertainty half-length (m)]]/0.3048</f>
        <v>2.6191376449275303</v>
      </c>
      <c r="U3902" s="4">
        <v>7.8791989180858821E-2</v>
      </c>
    </row>
    <row r="3903" spans="1:21" x14ac:dyDescent="0.25">
      <c r="A3903">
        <v>2897</v>
      </c>
      <c r="B3903" t="s">
        <v>23</v>
      </c>
      <c r="C3903" s="1">
        <v>41257.902801805554</v>
      </c>
      <c r="D3903" s="2">
        <f>(DD_relocated_catalogue[[#This Row],[SLB northing (m)]]/0.3048)+1169000</f>
        <v>1173011.000656168</v>
      </c>
      <c r="E3903" s="2">
        <f>(DD_relocated_catalogue[[#This Row],[SLB easting (m)]]/0.3048)+342000</f>
        <v>342512.99868766405</v>
      </c>
      <c r="F3903" s="2">
        <f>DD_relocated_catalogue[[#This Row],[SLB depth (m)]]/0.3048</f>
        <v>6671.0006561679784</v>
      </c>
      <c r="G3903">
        <v>-1.1200000000000001</v>
      </c>
      <c r="H3903" s="1">
        <v>41257.902801840275</v>
      </c>
      <c r="I3903" s="3">
        <f>(DD_relocated_catalogue[[#This Row],[Relocated northing  (m)]]/0.3048)+1169000</f>
        <v>1172973.6843832021</v>
      </c>
      <c r="J3903" s="3">
        <f>(DD_relocated_catalogue[[#This Row],[Relocated easting (m)]]/0.3048)+342000</f>
        <v>342310.76115485566</v>
      </c>
      <c r="K3903" s="3">
        <f>DD_relocated_catalogue[[#This Row],[Relocated depth (m)]]/0.3048</f>
        <v>6645.0032808398946</v>
      </c>
      <c r="L3903" s="3">
        <f>DD_relocated_catalogue[[#This Row],[Semi-minor axis length (m)]]/0.3048</f>
        <v>1.7913450296108397</v>
      </c>
      <c r="M3903" s="3">
        <f>DD_relocated_catalogue[[#This Row],[Semi-intermediate axis length (m)]]/0.3048</f>
        <v>4.1675911518937507</v>
      </c>
      <c r="N3903" s="3">
        <f>DD_relocated_catalogue[[#This Row],[Semi-major axis length (m)]]/0.3048</f>
        <v>14.368606666108992</v>
      </c>
      <c r="O3903" s="3">
        <v>-60.972190493812853</v>
      </c>
      <c r="P3903" s="3">
        <v>89.969770491109898</v>
      </c>
      <c r="Q3903" s="3">
        <v>-3.2981819596069712</v>
      </c>
      <c r="R3903" s="3">
        <f>DD_relocated_catalogue[[#This Row],[Northing uncertainty half-length (m)]]/0.3048</f>
        <v>3.8124757070746988</v>
      </c>
      <c r="S3903" s="3">
        <f>DD_relocated_catalogue[[#This Row],[Easting uncertainty half-length (m)]]/0.3048</f>
        <v>14.34442376037112</v>
      </c>
      <c r="T3903" s="3">
        <f>DD_relocated_catalogue[[#This Row],[Depth uncertainty half-length (m)]]/0.3048</f>
        <v>2.5567023673847284</v>
      </c>
      <c r="U3903" s="4">
        <v>8.0088392081675855E-2</v>
      </c>
    </row>
    <row r="3904" spans="1:21" x14ac:dyDescent="0.25">
      <c r="A3904">
        <v>2962</v>
      </c>
      <c r="B3904" t="s">
        <v>23</v>
      </c>
      <c r="C3904" s="1">
        <v>41276.07855564815</v>
      </c>
      <c r="D3904" s="2">
        <f>(DD_relocated_catalogue[[#This Row],[SLB northing (m)]]/0.3048)+1169000</f>
        <v>1172956.000656168</v>
      </c>
      <c r="E3904" s="2">
        <f>(DD_relocated_catalogue[[#This Row],[SLB easting (m)]]/0.3048)+342000</f>
        <v>342575</v>
      </c>
      <c r="F3904" s="2">
        <f>DD_relocated_catalogue[[#This Row],[SLB depth (m)]]/0.3048</f>
        <v>6802.9986876640423</v>
      </c>
      <c r="G3904">
        <v>-0.5</v>
      </c>
      <c r="H3904" s="1">
        <v>41276.078555590277</v>
      </c>
      <c r="I3904" s="3">
        <f>(DD_relocated_catalogue[[#This Row],[Relocated northing  (m)]]/0.3048)+1169000</f>
        <v>1172926.1515748031</v>
      </c>
      <c r="J3904" s="3">
        <f>(DD_relocated_catalogue[[#This Row],[Relocated easting (m)]]/0.3048)+342000</f>
        <v>342479.55708661419</v>
      </c>
      <c r="K3904" s="3">
        <f>DD_relocated_catalogue[[#This Row],[Relocated depth (m)]]/0.3048</f>
        <v>6859.2716535433074</v>
      </c>
      <c r="L3904" s="3">
        <f>DD_relocated_catalogue[[#This Row],[Semi-minor axis length (m)]]/0.3048</f>
        <v>2.0222699188664706</v>
      </c>
      <c r="M3904" s="3">
        <f>DD_relocated_catalogue[[#This Row],[Semi-intermediate axis length (m)]]/0.3048</f>
        <v>4.2335977968773433</v>
      </c>
      <c r="N3904" s="3">
        <f>DD_relocated_catalogue[[#This Row],[Semi-major axis length (m)]]/0.3048</f>
        <v>12.894308074966725</v>
      </c>
      <c r="O3904" s="3">
        <v>-59.022480601675241</v>
      </c>
      <c r="P3904" s="3">
        <v>-90.283946808665277</v>
      </c>
      <c r="Q3904" s="3">
        <v>2.0800157063015398E-2</v>
      </c>
      <c r="R3904" s="3">
        <f>DD_relocated_catalogue[[#This Row],[Northing uncertainty half-length (m)]]/0.3048</f>
        <v>3.7737137236335658</v>
      </c>
      <c r="S3904" s="3">
        <f>DD_relocated_catalogue[[#This Row],[Easting uncertainty half-length (m)]]/0.3048</f>
        <v>12.894168772825891</v>
      </c>
      <c r="T3904" s="3">
        <f>DD_relocated_catalogue[[#This Row],[Depth uncertainty half-length (m)]]/0.3048</f>
        <v>2.7819797696017288</v>
      </c>
      <c r="U3904" s="4">
        <v>8.6251390004043596E-2</v>
      </c>
    </row>
    <row r="3905" spans="1:21" x14ac:dyDescent="0.25">
      <c r="A3905">
        <v>1621</v>
      </c>
      <c r="B3905" t="s">
        <v>23</v>
      </c>
      <c r="C3905" s="1">
        <v>41086.280264085646</v>
      </c>
      <c r="D3905" s="2">
        <f>(DD_relocated_catalogue[[#This Row],[SLB northing (m)]]/0.3048)+1169000</f>
        <v>1172398.999343832</v>
      </c>
      <c r="E3905" s="2">
        <f>(DD_relocated_catalogue[[#This Row],[SLB easting (m)]]/0.3048)+342000</f>
        <v>342003.99934383202</v>
      </c>
      <c r="F3905" s="2">
        <f>DD_relocated_catalogue[[#This Row],[SLB depth (m)]]/0.3048</f>
        <v>6467.0013123359577</v>
      </c>
      <c r="G3905">
        <v>0.41</v>
      </c>
      <c r="H3905" s="1">
        <v>41086.280264120367</v>
      </c>
      <c r="I3905" s="3">
        <f>(DD_relocated_catalogue[[#This Row],[Relocated northing  (m)]]/0.3048)+1169000</f>
        <v>1172352.1456692913</v>
      </c>
      <c r="J3905" s="3">
        <f>(DD_relocated_catalogue[[#This Row],[Relocated easting (m)]]/0.3048)+342000</f>
        <v>341886.3877952756</v>
      </c>
      <c r="K3905" s="3">
        <f>DD_relocated_catalogue[[#This Row],[Relocated depth (m)]]/0.3048</f>
        <v>6473.8877952755902</v>
      </c>
      <c r="L3905" s="3">
        <f>DD_relocated_catalogue[[#This Row],[Semi-minor axis length (m)]]/0.3048</f>
        <v>1.7347844135135366</v>
      </c>
      <c r="M3905" s="3">
        <f>DD_relocated_catalogue[[#This Row],[Semi-intermediate axis length (m)]]/0.3048</f>
        <v>2.5979430976632543</v>
      </c>
      <c r="N3905" s="3">
        <f>DD_relocated_catalogue[[#This Row],[Semi-major axis length (m)]]/0.3048</f>
        <v>12.264268733306851</v>
      </c>
      <c r="O3905" s="3">
        <v>-69.087709069270389</v>
      </c>
      <c r="P3905" s="3">
        <v>-95.033019117175598</v>
      </c>
      <c r="Q3905" s="3">
        <v>-9.45223701493879</v>
      </c>
      <c r="R3905" s="3">
        <f>DD_relocated_catalogue[[#This Row],[Northing uncertainty half-length (m)]]/0.3048</f>
        <v>3.8483083891303211</v>
      </c>
      <c r="S3905" s="3">
        <f>DD_relocated_catalogue[[#This Row],[Easting uncertainty half-length (m)]]/0.3048</f>
        <v>11.886052026638181</v>
      </c>
      <c r="T3905" s="3">
        <f>DD_relocated_catalogue[[#This Row],[Depth uncertainty half-length (m)]]/0.3048</f>
        <v>1.891227964097824</v>
      </c>
      <c r="U3905" s="4">
        <v>8.9479266958218007E-2</v>
      </c>
    </row>
    <row r="3906" spans="1:21" x14ac:dyDescent="0.25">
      <c r="A3906">
        <v>3619</v>
      </c>
      <c r="B3906" t="s">
        <v>23</v>
      </c>
      <c r="C3906" s="1">
        <v>41457.691364143517</v>
      </c>
      <c r="D3906" s="2">
        <f>(DD_relocated_catalogue[[#This Row],[SLB northing (m)]]/0.3048)+1169000</f>
        <v>1173037.998687664</v>
      </c>
      <c r="E3906" s="2">
        <f>(DD_relocated_catalogue[[#This Row],[SLB easting (m)]]/0.3048)+342000</f>
        <v>342391.00065616798</v>
      </c>
      <c r="F3906" s="2">
        <f>DD_relocated_catalogue[[#This Row],[SLB depth (m)]]/0.3048</f>
        <v>6911.0006561679784</v>
      </c>
      <c r="G3906">
        <v>-0.23</v>
      </c>
      <c r="H3906" s="1">
        <v>41457.691364166669</v>
      </c>
      <c r="I3906" s="3">
        <f>(DD_relocated_catalogue[[#This Row],[Relocated northing  (m)]]/0.3048)+1169000</f>
        <v>1173098.2939632547</v>
      </c>
      <c r="J3906" s="3">
        <f>(DD_relocated_catalogue[[#This Row],[Relocated easting (m)]]/0.3048)+342000</f>
        <v>342681.39435695537</v>
      </c>
      <c r="K3906" s="3">
        <f>DD_relocated_catalogue[[#This Row],[Relocated depth (m)]]/0.3048</f>
        <v>6947.7723097112857</v>
      </c>
      <c r="L3906" s="3">
        <f>DD_relocated_catalogue[[#This Row],[Semi-minor axis length (m)]]/0.3048</f>
        <v>1.9649236648316555</v>
      </c>
      <c r="M3906" s="3">
        <f>DD_relocated_catalogue[[#This Row],[Semi-intermediate axis length (m)]]/0.3048</f>
        <v>4.503858601407142</v>
      </c>
      <c r="N3906" s="3">
        <f>DD_relocated_catalogue[[#This Row],[Semi-major axis length (m)]]/0.3048</f>
        <v>15.101932843318295</v>
      </c>
      <c r="O3906" s="3">
        <v>-60.035003240644755</v>
      </c>
      <c r="P3906" s="3">
        <v>-92.228218092259567</v>
      </c>
      <c r="Q3906" s="3">
        <v>3.0138670169493955</v>
      </c>
      <c r="R3906" s="3">
        <f>DD_relocated_catalogue[[#This Row],[Northing uncertainty half-length (m)]]/0.3048</f>
        <v>4.0145399845571381</v>
      </c>
      <c r="S3906" s="3">
        <f>DD_relocated_catalogue[[#This Row],[Easting uncertainty half-length (m)]]/0.3048</f>
        <v>15.096386521215891</v>
      </c>
      <c r="T3906" s="3">
        <f>DD_relocated_catalogue[[#This Row],[Depth uncertainty half-length (m)]]/0.3048</f>
        <v>2.8302858649729821</v>
      </c>
      <c r="U3906" s="4">
        <v>8.6720842908658835E-2</v>
      </c>
    </row>
    <row r="3907" spans="1:21" x14ac:dyDescent="0.25">
      <c r="A3907">
        <v>2915</v>
      </c>
      <c r="B3907" t="s">
        <v>23</v>
      </c>
      <c r="C3907" s="1">
        <v>41257.91751165509</v>
      </c>
      <c r="D3907" s="2">
        <f>(DD_relocated_catalogue[[#This Row],[SLB northing (m)]]/0.3048)+1169000</f>
        <v>1173000</v>
      </c>
      <c r="E3907" s="2">
        <f>(DD_relocated_catalogue[[#This Row],[SLB easting (m)]]/0.3048)+342000</f>
        <v>342532.99868766405</v>
      </c>
      <c r="F3907" s="2">
        <f>DD_relocated_catalogue[[#This Row],[SLB depth (m)]]/0.3048</f>
        <v>6657.0013123359577</v>
      </c>
      <c r="G3907">
        <v>-1.24</v>
      </c>
      <c r="H3907" s="1">
        <v>41257.917511631946</v>
      </c>
      <c r="I3907" s="3">
        <f>(DD_relocated_catalogue[[#This Row],[Relocated northing  (m)]]/0.3048)+1169000</f>
        <v>1173027.0177165354</v>
      </c>
      <c r="J3907" s="3">
        <f>(DD_relocated_catalogue[[#This Row],[Relocated easting (m)]]/0.3048)+342000</f>
        <v>342640.4658792651</v>
      </c>
      <c r="K3907" s="3">
        <f>DD_relocated_catalogue[[#This Row],[Relocated depth (m)]]/0.3048</f>
        <v>6650.3182414698158</v>
      </c>
      <c r="L3907" s="3">
        <f>DD_relocated_catalogue[[#This Row],[Semi-minor axis length (m)]]/0.3048</f>
        <v>1.9863546692844696</v>
      </c>
      <c r="M3907" s="3">
        <f>DD_relocated_catalogue[[#This Row],[Semi-intermediate axis length (m)]]/0.3048</f>
        <v>3.5319003286293884</v>
      </c>
      <c r="N3907" s="3">
        <f>DD_relocated_catalogue[[#This Row],[Semi-major axis length (m)]]/0.3048</f>
        <v>13.148921436030873</v>
      </c>
      <c r="O3907" s="3">
        <v>-58.062318046038371</v>
      </c>
      <c r="P3907" s="3">
        <v>94.712412498990943</v>
      </c>
      <c r="Q3907" s="3">
        <v>0.14740845253609405</v>
      </c>
      <c r="R3907" s="3">
        <f>DD_relocated_catalogue[[#This Row],[Northing uncertainty half-length (m)]]/0.3048</f>
        <v>3.3037075319557481</v>
      </c>
      <c r="S3907" s="3">
        <f>DD_relocated_catalogue[[#This Row],[Easting uncertainty half-length (m)]]/0.3048</f>
        <v>13.102071115972288</v>
      </c>
      <c r="T3907" s="3">
        <f>DD_relocated_catalogue[[#This Row],[Depth uncertainty half-length (m)]]/0.3048</f>
        <v>2.5558872778547892</v>
      </c>
      <c r="U3907" s="4">
        <v>8.3398143744896347E-2</v>
      </c>
    </row>
    <row r="3908" spans="1:21" x14ac:dyDescent="0.25">
      <c r="A3908">
        <v>2272</v>
      </c>
      <c r="B3908" t="s">
        <v>23</v>
      </c>
      <c r="C3908" s="1">
        <v>41127.14701453704</v>
      </c>
      <c r="D3908" s="2">
        <f>(DD_relocated_catalogue[[#This Row],[SLB northing (m)]]/0.3048)+1169000</f>
        <v>1173088.999343832</v>
      </c>
      <c r="E3908" s="2">
        <f>(DD_relocated_catalogue[[#This Row],[SLB easting (m)]]/0.3048)+342000</f>
        <v>342312.00131233595</v>
      </c>
      <c r="F3908" s="2">
        <f>DD_relocated_catalogue[[#This Row],[SLB depth (m)]]/0.3048</f>
        <v>6636.0006561679784</v>
      </c>
      <c r="G3908">
        <v>-0.45</v>
      </c>
      <c r="H3908" s="1">
        <v>41127.14701453704</v>
      </c>
      <c r="I3908" s="3">
        <f>(DD_relocated_catalogue[[#This Row],[Relocated northing  (m)]]/0.3048)+1169000</f>
        <v>1173073.5597112861</v>
      </c>
      <c r="J3908" s="3">
        <f>(DD_relocated_catalogue[[#This Row],[Relocated easting (m)]]/0.3048)+342000</f>
        <v>342596.76509186352</v>
      </c>
      <c r="K3908" s="3">
        <f>DD_relocated_catalogue[[#This Row],[Relocated depth (m)]]/0.3048</f>
        <v>6592.1850393700788</v>
      </c>
      <c r="L3908" s="3">
        <f>DD_relocated_catalogue[[#This Row],[Semi-minor axis length (m)]]/0.3048</f>
        <v>2.0367684604913587</v>
      </c>
      <c r="M3908" s="3">
        <f>DD_relocated_catalogue[[#This Row],[Semi-intermediate axis length (m)]]/0.3048</f>
        <v>3.8456691652073935</v>
      </c>
      <c r="N3908" s="3">
        <f>DD_relocated_catalogue[[#This Row],[Semi-major axis length (m)]]/0.3048</f>
        <v>14.725175665803771</v>
      </c>
      <c r="O3908" s="3">
        <v>-58.475900296519931</v>
      </c>
      <c r="P3908" s="3">
        <v>-90.668816304636081</v>
      </c>
      <c r="Q3908" s="3">
        <v>2.2422404509969125</v>
      </c>
      <c r="R3908" s="3">
        <f>DD_relocated_catalogue[[#This Row],[Northing uncertainty half-length (m)]]/0.3048</f>
        <v>3.4703812918186774</v>
      </c>
      <c r="S3908" s="3">
        <f>DD_relocated_catalogue[[#This Row],[Easting uncertainty half-length (m)]]/0.3048</f>
        <v>14.71863121122637</v>
      </c>
      <c r="T3908" s="3">
        <f>DD_relocated_catalogue[[#This Row],[Depth uncertainty half-length (m)]]/0.3048</f>
        <v>2.6471111305248951</v>
      </c>
      <c r="U3908" s="4">
        <v>9.0206336885975832E-2</v>
      </c>
    </row>
    <row r="3909" spans="1:21" x14ac:dyDescent="0.25">
      <c r="A3909">
        <v>2082</v>
      </c>
      <c r="B3909" t="s">
        <v>23</v>
      </c>
      <c r="C3909" s="1">
        <v>41110.597695694443</v>
      </c>
      <c r="D3909" s="2">
        <f>(DD_relocated_catalogue[[#This Row],[SLB northing (m)]]/0.3048)+1169000</f>
        <v>1172513.999343832</v>
      </c>
      <c r="E3909" s="2">
        <f>(DD_relocated_catalogue[[#This Row],[SLB easting (m)]]/0.3048)+342000</f>
        <v>341842.99868766405</v>
      </c>
      <c r="F3909" s="2">
        <f>DD_relocated_catalogue[[#This Row],[SLB depth (m)]]/0.3048</f>
        <v>6812.9986876640414</v>
      </c>
      <c r="G3909">
        <v>-0.4</v>
      </c>
      <c r="H3909" s="1">
        <v>41110.597695613425</v>
      </c>
      <c r="I3909" s="3">
        <f>(DD_relocated_catalogue[[#This Row],[Relocated northing  (m)]]/0.3048)+1169000</f>
        <v>1172471.3221784777</v>
      </c>
      <c r="J3909" s="3">
        <f>(DD_relocated_catalogue[[#This Row],[Relocated easting (m)]]/0.3048)+342000</f>
        <v>341747.83792650921</v>
      </c>
      <c r="K3909" s="3">
        <f>DD_relocated_catalogue[[#This Row],[Relocated depth (m)]]/0.3048</f>
        <v>6869.4028871391065</v>
      </c>
      <c r="L3909" s="3">
        <f>DD_relocated_catalogue[[#This Row],[Semi-minor axis length (m)]]/0.3048</f>
        <v>1.592460455159797</v>
      </c>
      <c r="M3909" s="3">
        <f>DD_relocated_catalogue[[#This Row],[Semi-intermediate axis length (m)]]/0.3048</f>
        <v>4.1068520702739661</v>
      </c>
      <c r="N3909" s="3">
        <f>DD_relocated_catalogue[[#This Row],[Semi-major axis length (m)]]/0.3048</f>
        <v>13.792792343305448</v>
      </c>
      <c r="O3909" s="3">
        <v>-63.88696987521017</v>
      </c>
      <c r="P3909" s="3">
        <v>91.004908406817151</v>
      </c>
      <c r="Q3909" s="3">
        <v>-15.501724085688062</v>
      </c>
      <c r="R3909" s="3">
        <f>DD_relocated_catalogue[[#This Row],[Northing uncertainty half-length (m)]]/0.3048</f>
        <v>5.0081397667712331</v>
      </c>
      <c r="S3909" s="3">
        <f>DD_relocated_catalogue[[#This Row],[Easting uncertainty half-length (m)]]/0.3048</f>
        <v>13.347052115119686</v>
      </c>
      <c r="T3909" s="3">
        <f>DD_relocated_catalogue[[#This Row],[Depth uncertainty half-length (m)]]/0.3048</f>
        <v>2.3026396403985876</v>
      </c>
      <c r="U3909" s="4">
        <v>7.2098998197988304E-2</v>
      </c>
    </row>
    <row r="3910" spans="1:21" x14ac:dyDescent="0.25">
      <c r="A3910">
        <v>1966</v>
      </c>
      <c r="B3910" t="s">
        <v>23</v>
      </c>
      <c r="C3910" s="1">
        <v>41101.731732314816</v>
      </c>
      <c r="D3910" s="2">
        <f>(DD_relocated_catalogue[[#This Row],[SLB northing (m)]]/0.3048)+1169000</f>
        <v>1172502.001312336</v>
      </c>
      <c r="E3910" s="2">
        <f>(DD_relocated_catalogue[[#This Row],[SLB easting (m)]]/0.3048)+342000</f>
        <v>341843.99934383202</v>
      </c>
      <c r="F3910" s="2">
        <f>DD_relocated_catalogue[[#This Row],[SLB depth (m)]]/0.3048</f>
        <v>6798.9993438320207</v>
      </c>
      <c r="G3910">
        <v>-0.78</v>
      </c>
      <c r="H3910" s="1">
        <v>41101.731732280095</v>
      </c>
      <c r="I3910" s="3">
        <f>(DD_relocated_catalogue[[#This Row],[Relocated northing  (m)]]/0.3048)+1169000</f>
        <v>1172317.1555118109</v>
      </c>
      <c r="J3910" s="3">
        <f>(DD_relocated_catalogue[[#This Row],[Relocated easting (m)]]/0.3048)+342000</f>
        <v>341391.86023622047</v>
      </c>
      <c r="K3910" s="3">
        <f>DD_relocated_catalogue[[#This Row],[Relocated depth (m)]]/0.3048</f>
        <v>6864.3077427821518</v>
      </c>
      <c r="L3910" s="3">
        <f>DD_relocated_catalogue[[#This Row],[Semi-minor axis length (m)]]/0.3048</f>
        <v>1.7806194364578443</v>
      </c>
      <c r="M3910" s="3">
        <f>DD_relocated_catalogue[[#This Row],[Semi-intermediate axis length (m)]]/0.3048</f>
        <v>3.5550202923215122</v>
      </c>
      <c r="N3910" s="3">
        <f>DD_relocated_catalogue[[#This Row],[Semi-major axis length (m)]]/0.3048</f>
        <v>14.501240056828211</v>
      </c>
      <c r="O3910" s="3">
        <v>-57.558954496112875</v>
      </c>
      <c r="P3910" s="3">
        <v>-91.201234375233625</v>
      </c>
      <c r="Q3910" s="3">
        <v>-22.848168624713153</v>
      </c>
      <c r="R3910" s="3">
        <f>DD_relocated_catalogue[[#This Row],[Northing uncertainty half-length (m)]]/0.3048</f>
        <v>6.531047607561808</v>
      </c>
      <c r="S3910" s="3">
        <f>DD_relocated_catalogue[[#This Row],[Easting uncertainty half-length (m)]]/0.3048</f>
        <v>13.299039099912758</v>
      </c>
      <c r="T3910" s="3">
        <f>DD_relocated_catalogue[[#This Row],[Depth uncertainty half-length (m)]]/0.3048</f>
        <v>2.4257665855863735</v>
      </c>
      <c r="U3910" s="4">
        <v>7.4365796351352043E-2</v>
      </c>
    </row>
    <row r="3911" spans="1:21" x14ac:dyDescent="0.25">
      <c r="A3911">
        <v>1449</v>
      </c>
      <c r="B3911" t="s">
        <v>23</v>
      </c>
      <c r="C3911" s="1">
        <v>41085.537746168979</v>
      </c>
      <c r="D3911" s="2">
        <f>(DD_relocated_catalogue[[#This Row],[SLB northing (m)]]/0.3048)+1169000</f>
        <v>1172371.000656168</v>
      </c>
      <c r="E3911" s="2">
        <f>(DD_relocated_catalogue[[#This Row],[SLB easting (m)]]/0.3048)+342000</f>
        <v>342021.00065616798</v>
      </c>
      <c r="F3911" s="2">
        <f>DD_relocated_catalogue[[#This Row],[SLB depth (m)]]/0.3048</f>
        <v>6472.0013123359577</v>
      </c>
      <c r="G3911">
        <v>0.6</v>
      </c>
      <c r="H3911" s="1">
        <v>41085.53774615741</v>
      </c>
      <c r="I3911" s="3">
        <f>(DD_relocated_catalogue[[#This Row],[Relocated northing  (m)]]/0.3048)+1169000</f>
        <v>1172336.8996062991</v>
      </c>
      <c r="J3911" s="3">
        <f>(DD_relocated_catalogue[[#This Row],[Relocated easting (m)]]/0.3048)+342000</f>
        <v>341815.7939632546</v>
      </c>
      <c r="K3911" s="3">
        <f>DD_relocated_catalogue[[#This Row],[Relocated depth (m)]]/0.3048</f>
        <v>6456.4632545931754</v>
      </c>
      <c r="L3911" s="3">
        <f>DD_relocated_catalogue[[#This Row],[Semi-minor axis length (m)]]/0.3048</f>
        <v>1.5801258012412935</v>
      </c>
      <c r="M3911" s="3">
        <f>DD_relocated_catalogue[[#This Row],[Semi-intermediate axis length (m)]]/0.3048</f>
        <v>2.8501744367981101</v>
      </c>
      <c r="N3911" s="3">
        <f>DD_relocated_catalogue[[#This Row],[Semi-major axis length (m)]]/0.3048</f>
        <v>11.716626503156371</v>
      </c>
      <c r="O3911" s="3">
        <v>-65.181436496006128</v>
      </c>
      <c r="P3911" s="3">
        <v>-91.036902892934933</v>
      </c>
      <c r="Q3911" s="3">
        <v>-14.913547218972129</v>
      </c>
      <c r="R3911" s="3">
        <f>DD_relocated_catalogue[[#This Row],[Northing uncertainty half-length (m)]]/0.3048</f>
        <v>4.0957542849009538</v>
      </c>
      <c r="S3911" s="3">
        <f>DD_relocated_catalogue[[#This Row],[Easting uncertainty half-length (m)]]/0.3048</f>
        <v>11.2705727964817</v>
      </c>
      <c r="T3911" s="3">
        <f>DD_relocated_catalogue[[#This Row],[Depth uncertainty half-length (m)]]/0.3048</f>
        <v>1.8633639334769385</v>
      </c>
      <c r="U3911" s="4">
        <v>8.2049254702640601E-2</v>
      </c>
    </row>
    <row r="3912" spans="1:21" x14ac:dyDescent="0.25">
      <c r="A3912">
        <v>2912</v>
      </c>
      <c r="B3912" t="s">
        <v>23</v>
      </c>
      <c r="C3912" s="1">
        <v>41257.906978506944</v>
      </c>
      <c r="D3912" s="2">
        <f>(DD_relocated_catalogue[[#This Row],[SLB northing (m)]]/0.3048)+1169000</f>
        <v>1173022.998687664</v>
      </c>
      <c r="E3912" s="2">
        <f>(DD_relocated_catalogue[[#This Row],[SLB easting (m)]]/0.3048)+342000</f>
        <v>342502.99868766405</v>
      </c>
      <c r="F3912" s="2">
        <f>DD_relocated_catalogue[[#This Row],[SLB depth (m)]]/0.3048</f>
        <v>6640</v>
      </c>
      <c r="G3912">
        <v>-1.28</v>
      </c>
      <c r="H3912" s="1">
        <v>41257.906978506944</v>
      </c>
      <c r="I3912" s="3">
        <f>(DD_relocated_catalogue[[#This Row],[Relocated northing  (m)]]/0.3048)+1169000</f>
        <v>1173019.0780839894</v>
      </c>
      <c r="J3912" s="3">
        <f>(DD_relocated_catalogue[[#This Row],[Relocated easting (m)]]/0.3048)+342000</f>
        <v>342340.85301837273</v>
      </c>
      <c r="K3912" s="3">
        <f>DD_relocated_catalogue[[#This Row],[Relocated depth (m)]]/0.3048</f>
        <v>6642.0308398950128</v>
      </c>
      <c r="L3912" s="3">
        <f>DD_relocated_catalogue[[#This Row],[Semi-minor axis length (m)]]/0.3048</f>
        <v>2.0014059416696846</v>
      </c>
      <c r="M3912" s="3">
        <f>DD_relocated_catalogue[[#This Row],[Semi-intermediate axis length (m)]]/0.3048</f>
        <v>3.8416173566870415</v>
      </c>
      <c r="N3912" s="3">
        <f>DD_relocated_catalogue[[#This Row],[Semi-major axis length (m)]]/0.3048</f>
        <v>14.423778208444009</v>
      </c>
      <c r="O3912" s="3">
        <v>-57.122401301157943</v>
      </c>
      <c r="P3912" s="3">
        <v>90.158803597951703</v>
      </c>
      <c r="Q3912" s="3">
        <v>-2.7728302212497251</v>
      </c>
      <c r="R3912" s="3">
        <f>DD_relocated_catalogue[[#This Row],[Northing uncertainty half-length (m)]]/0.3048</f>
        <v>3.4626733490852986</v>
      </c>
      <c r="S3912" s="3">
        <f>DD_relocated_catalogue[[#This Row],[Easting uncertainty half-length (m)]]/0.3048</f>
        <v>14.408459564534974</v>
      </c>
      <c r="T3912" s="3">
        <f>DD_relocated_catalogue[[#This Row],[Depth uncertainty half-length (m)]]/0.3048</f>
        <v>2.6750992940389078</v>
      </c>
      <c r="U3912" s="4">
        <v>8.6336431373139455E-2</v>
      </c>
    </row>
    <row r="3913" spans="1:21" x14ac:dyDescent="0.25">
      <c r="A3913">
        <v>2330</v>
      </c>
      <c r="B3913" t="s">
        <v>23</v>
      </c>
      <c r="C3913" s="1">
        <v>41139.071691458332</v>
      </c>
      <c r="D3913" s="2">
        <f>(DD_relocated_catalogue[[#This Row],[SLB northing (m)]]/0.3048)+1169000</f>
        <v>1173072.998687664</v>
      </c>
      <c r="E3913" s="2">
        <f>(DD_relocated_catalogue[[#This Row],[SLB easting (m)]]/0.3048)+342000</f>
        <v>342380</v>
      </c>
      <c r="F3913" s="2">
        <f>DD_relocated_catalogue[[#This Row],[SLB depth (m)]]/0.3048</f>
        <v>6611.0006561679784</v>
      </c>
      <c r="G3913">
        <v>0.03</v>
      </c>
      <c r="H3913" s="1">
        <v>41139.071691504629</v>
      </c>
      <c r="I3913" s="3">
        <f>(DD_relocated_catalogue[[#This Row],[Relocated northing  (m)]]/0.3048)+1169000</f>
        <v>1173068.1496062991</v>
      </c>
      <c r="J3913" s="3">
        <f>(DD_relocated_catalogue[[#This Row],[Relocated easting (m)]]/0.3048)+342000</f>
        <v>342596.44685039372</v>
      </c>
      <c r="K3913" s="3">
        <f>DD_relocated_catalogue[[#This Row],[Relocated depth (m)]]/0.3048</f>
        <v>6569.6095800524927</v>
      </c>
      <c r="L3913" s="3">
        <f>DD_relocated_catalogue[[#This Row],[Semi-minor axis length (m)]]/0.3048</f>
        <v>1.8498427889146072</v>
      </c>
      <c r="M3913" s="3">
        <f>DD_relocated_catalogue[[#This Row],[Semi-intermediate axis length (m)]]/0.3048</f>
        <v>3.1201920507455632</v>
      </c>
      <c r="N3913" s="3">
        <f>DD_relocated_catalogue[[#This Row],[Semi-major axis length (m)]]/0.3048</f>
        <v>14.268739640010267</v>
      </c>
      <c r="O3913" s="3">
        <v>-59.775832716933735</v>
      </c>
      <c r="P3913" s="3">
        <v>-90.578942476752701</v>
      </c>
      <c r="Q3913" s="3">
        <v>1.6624506861925716</v>
      </c>
      <c r="R3913" s="3">
        <f>DD_relocated_catalogue[[#This Row],[Northing uncertainty half-length (m)]]/0.3048</f>
        <v>2.861545352094633</v>
      </c>
      <c r="S3913" s="3">
        <f>DD_relocated_catalogue[[#This Row],[Easting uncertainty half-length (m)]]/0.3048</f>
        <v>14.265619753389739</v>
      </c>
      <c r="T3913" s="3">
        <f>DD_relocated_catalogue[[#This Row],[Depth uncertainty half-length (m)]]/0.3048</f>
        <v>2.2162778879598752</v>
      </c>
      <c r="U3913" s="4">
        <v>8.5637015383087781E-2</v>
      </c>
    </row>
    <row r="3914" spans="1:21" x14ac:dyDescent="0.25">
      <c r="A3914">
        <v>2281</v>
      </c>
      <c r="B3914" t="s">
        <v>23</v>
      </c>
      <c r="C3914" s="1">
        <v>41128.412825543979</v>
      </c>
      <c r="D3914" s="2">
        <f>(DD_relocated_catalogue[[#This Row],[SLB northing (m)]]/0.3048)+1169000</f>
        <v>1173071.000656168</v>
      </c>
      <c r="E3914" s="2">
        <f>(DD_relocated_catalogue[[#This Row],[SLB easting (m)]]/0.3048)+342000</f>
        <v>342393.99934383202</v>
      </c>
      <c r="F3914" s="2">
        <f>DD_relocated_catalogue[[#This Row],[SLB depth (m)]]/0.3048</f>
        <v>6618.9993438320207</v>
      </c>
      <c r="G3914">
        <v>-0.56000000000000005</v>
      </c>
      <c r="H3914" s="1">
        <v>41128.412825601852</v>
      </c>
      <c r="I3914" s="3">
        <f>(DD_relocated_catalogue[[#This Row],[Relocated northing  (m)]]/0.3048)+1169000</f>
        <v>1173042.3950131233</v>
      </c>
      <c r="J3914" s="3">
        <f>(DD_relocated_catalogue[[#This Row],[Relocated easting (m)]]/0.3048)+342000</f>
        <v>342787.34580052493</v>
      </c>
      <c r="K3914" s="3">
        <f>DD_relocated_catalogue[[#This Row],[Relocated depth (m)]]/0.3048</f>
        <v>6593.3070866141734</v>
      </c>
      <c r="L3914" s="3">
        <f>DD_relocated_catalogue[[#This Row],[Semi-minor axis length (m)]]/0.3048</f>
        <v>1.7287917409609781</v>
      </c>
      <c r="M3914" s="3">
        <f>DD_relocated_catalogue[[#This Row],[Semi-intermediate axis length (m)]]/0.3048</f>
        <v>3.1626141385148232</v>
      </c>
      <c r="N3914" s="3">
        <f>DD_relocated_catalogue[[#This Row],[Semi-major axis length (m)]]/0.3048</f>
        <v>13.847943746624898</v>
      </c>
      <c r="O3914" s="3">
        <v>-57.779265361439847</v>
      </c>
      <c r="P3914" s="3">
        <v>-91.097574291870799</v>
      </c>
      <c r="Q3914" s="3">
        <v>5.506954045500577</v>
      </c>
      <c r="R3914" s="3">
        <f>DD_relocated_catalogue[[#This Row],[Northing uncertainty half-length (m)]]/0.3048</f>
        <v>3.024936766745205</v>
      </c>
      <c r="S3914" s="3">
        <f>DD_relocated_catalogue[[#This Row],[Easting uncertainty half-length (m)]]/0.3048</f>
        <v>13.803036101783681</v>
      </c>
      <c r="T3914" s="3">
        <f>DD_relocated_catalogue[[#This Row],[Depth uncertainty half-length (m)]]/0.3048</f>
        <v>2.2236251278143615</v>
      </c>
      <c r="U3914" s="4">
        <v>7.8244412232167923E-2</v>
      </c>
    </row>
    <row r="3915" spans="1:21" x14ac:dyDescent="0.25">
      <c r="A3915">
        <v>1670</v>
      </c>
      <c r="B3915" t="s">
        <v>23</v>
      </c>
      <c r="C3915" s="1">
        <v>41086.763589513888</v>
      </c>
      <c r="D3915" s="2">
        <f>(DD_relocated_catalogue[[#This Row],[SLB northing (m)]]/0.3048)+1169000</f>
        <v>1172467.001312336</v>
      </c>
      <c r="E3915" s="2">
        <f>(DD_relocated_catalogue[[#This Row],[SLB easting (m)]]/0.3048)+342000</f>
        <v>341953.99934383202</v>
      </c>
      <c r="F3915" s="2">
        <f>DD_relocated_catalogue[[#This Row],[SLB depth (m)]]/0.3048</f>
        <v>6452.9986876640414</v>
      </c>
      <c r="G3915">
        <v>0.94</v>
      </c>
      <c r="H3915" s="1">
        <v>41086.763589629627</v>
      </c>
      <c r="I3915" s="3">
        <f>(DD_relocated_catalogue[[#This Row],[Relocated northing  (m)]]/0.3048)+1169000</f>
        <v>1172378.2808398949</v>
      </c>
      <c r="J3915" s="3">
        <f>(DD_relocated_catalogue[[#This Row],[Relocated easting (m)]]/0.3048)+342000</f>
        <v>341824.72769028874</v>
      </c>
      <c r="K3915" s="3">
        <f>DD_relocated_catalogue[[#This Row],[Relocated depth (m)]]/0.3048</f>
        <v>6369.4488188976375</v>
      </c>
      <c r="L3915" s="3">
        <f>DD_relocated_catalogue[[#This Row],[Semi-minor axis length (m)]]/0.3048</f>
        <v>1.4825908728842474</v>
      </c>
      <c r="M3915" s="3">
        <f>DD_relocated_catalogue[[#This Row],[Semi-intermediate axis length (m)]]/0.3048</f>
        <v>2.7406794381463837</v>
      </c>
      <c r="N3915" s="3">
        <f>DD_relocated_catalogue[[#This Row],[Semi-major axis length (m)]]/0.3048</f>
        <v>11.188174288342861</v>
      </c>
      <c r="O3915" s="3">
        <v>-65.024147454573196</v>
      </c>
      <c r="P3915" s="3">
        <v>-93.101016244980784</v>
      </c>
      <c r="Q3915" s="3">
        <v>-11.312163155938624</v>
      </c>
      <c r="R3915" s="3">
        <f>DD_relocated_catalogue[[#This Row],[Northing uncertainty half-length (m)]]/0.3048</f>
        <v>3.6804245588503068</v>
      </c>
      <c r="S3915" s="3">
        <f>DD_relocated_catalogue[[#This Row],[Easting uncertainty half-length (m)]]/0.3048</f>
        <v>10.847138986134144</v>
      </c>
      <c r="T3915" s="3">
        <f>DD_relocated_catalogue[[#This Row],[Depth uncertainty half-length (m)]]/0.3048</f>
        <v>1.7847032690558016</v>
      </c>
      <c r="U3915" s="4">
        <v>8.5829534005550615E-2</v>
      </c>
    </row>
    <row r="3916" spans="1:21" x14ac:dyDescent="0.25">
      <c r="A3916">
        <v>1466</v>
      </c>
      <c r="B3916" t="s">
        <v>23</v>
      </c>
      <c r="C3916" s="1">
        <v>41085.566502291666</v>
      </c>
      <c r="D3916" s="2">
        <f>(DD_relocated_catalogue[[#This Row],[SLB northing (m)]]/0.3048)+1169000</f>
        <v>1172376.000656168</v>
      </c>
      <c r="E3916" s="2">
        <f>(DD_relocated_catalogue[[#This Row],[SLB easting (m)]]/0.3048)+342000</f>
        <v>342027.00131233595</v>
      </c>
      <c r="F3916" s="2">
        <f>DD_relocated_catalogue[[#This Row],[SLB depth (m)]]/0.3048</f>
        <v>6457.9986876640414</v>
      </c>
      <c r="G3916">
        <v>0.02</v>
      </c>
      <c r="H3916" s="1">
        <v>41085.566502361115</v>
      </c>
      <c r="I3916" s="3">
        <f>(DD_relocated_catalogue[[#This Row],[Relocated northing  (m)]]/0.3048)+1169000</f>
        <v>1172342.7690288713</v>
      </c>
      <c r="J3916" s="3">
        <f>(DD_relocated_catalogue[[#This Row],[Relocated easting (m)]]/0.3048)+342000</f>
        <v>341800.85629921261</v>
      </c>
      <c r="K3916" s="3">
        <f>DD_relocated_catalogue[[#This Row],[Relocated depth (m)]]/0.3048</f>
        <v>6440.3805774278217</v>
      </c>
      <c r="L3916" s="3">
        <f>DD_relocated_catalogue[[#This Row],[Semi-minor axis length (m)]]/0.3048</f>
        <v>1.8089579340830393</v>
      </c>
      <c r="M3916" s="3">
        <f>DD_relocated_catalogue[[#This Row],[Semi-intermediate axis length (m)]]/0.3048</f>
        <v>2.5236286218477226</v>
      </c>
      <c r="N3916" s="3">
        <f>DD_relocated_catalogue[[#This Row],[Semi-major axis length (m)]]/0.3048</f>
        <v>13.287026680596641</v>
      </c>
      <c r="O3916" s="3">
        <v>-75.46402745327805</v>
      </c>
      <c r="P3916" s="3">
        <v>-93.65400959698232</v>
      </c>
      <c r="Q3916" s="3">
        <v>-13.07620049649497</v>
      </c>
      <c r="R3916" s="3">
        <f>DD_relocated_catalogue[[#This Row],[Northing uncertainty half-length (m)]]/0.3048</f>
        <v>4.4604967056566984</v>
      </c>
      <c r="S3916" s="3">
        <f>DD_relocated_catalogue[[#This Row],[Easting uncertainty half-length (m)]]/0.3048</f>
        <v>12.730730692093891</v>
      </c>
      <c r="T3916" s="3">
        <f>DD_relocated_catalogue[[#This Row],[Depth uncertainty half-length (m)]]/0.3048</f>
        <v>1.8710243188435118</v>
      </c>
      <c r="U3916" s="4">
        <v>9.8793815034582844E-2</v>
      </c>
    </row>
    <row r="3917" spans="1:21" x14ac:dyDescent="0.25">
      <c r="A3917">
        <v>2430</v>
      </c>
      <c r="B3917" t="s">
        <v>23</v>
      </c>
      <c r="C3917" s="1">
        <v>41160.986185196758</v>
      </c>
      <c r="D3917" s="2">
        <f>(DD_relocated_catalogue[[#This Row],[SLB northing (m)]]/0.3048)+1169000</f>
        <v>1173098.999343832</v>
      </c>
      <c r="E3917" s="2">
        <f>(DD_relocated_catalogue[[#This Row],[SLB easting (m)]]/0.3048)+342000</f>
        <v>342296.00065616798</v>
      </c>
      <c r="F3917" s="2">
        <f>DD_relocated_catalogue[[#This Row],[SLB depth (m)]]/0.3048</f>
        <v>6647.9986876640414</v>
      </c>
      <c r="G3917">
        <v>0.48</v>
      </c>
      <c r="H3917" s="1">
        <v>41160.986185277776</v>
      </c>
      <c r="I3917" s="3">
        <f>(DD_relocated_catalogue[[#This Row],[Relocated northing  (m)]]/0.3048)+1169000</f>
        <v>1172969.776902887</v>
      </c>
      <c r="J3917" s="3">
        <f>(DD_relocated_catalogue[[#This Row],[Relocated easting (m)]]/0.3048)+342000</f>
        <v>342441.98490813648</v>
      </c>
      <c r="K3917" s="3">
        <f>DD_relocated_catalogue[[#This Row],[Relocated depth (m)]]/0.3048</f>
        <v>6571.4304461942256</v>
      </c>
      <c r="L3917" s="3">
        <f>DD_relocated_catalogue[[#This Row],[Semi-minor axis length (m)]]/0.3048</f>
        <v>1.8585511746787977</v>
      </c>
      <c r="M3917" s="3">
        <f>DD_relocated_catalogue[[#This Row],[Semi-intermediate axis length (m)]]/0.3048</f>
        <v>4.0401818169599508</v>
      </c>
      <c r="N3917" s="3">
        <f>DD_relocated_catalogue[[#This Row],[Semi-major axis length (m)]]/0.3048</f>
        <v>14.074357877265626</v>
      </c>
      <c r="O3917" s="3">
        <v>-60.037399334284402</v>
      </c>
      <c r="P3917" s="3">
        <v>-92.62470640794848</v>
      </c>
      <c r="Q3917" s="3">
        <v>1.1982958749966734</v>
      </c>
      <c r="R3917" s="3">
        <f>DD_relocated_catalogue[[#This Row],[Northing uncertainty half-length (m)]]/0.3048</f>
        <v>3.6151398218677295</v>
      </c>
      <c r="S3917" s="3">
        <f>DD_relocated_catalogue[[#This Row],[Easting uncertainty half-length (m)]]/0.3048</f>
        <v>14.068195144490417</v>
      </c>
      <c r="T3917" s="3">
        <f>DD_relocated_catalogue[[#This Row],[Depth uncertainty half-length (m)]]/0.3048</f>
        <v>2.5957811654732152</v>
      </c>
      <c r="U3917" s="4">
        <v>8.3880912224548021E-2</v>
      </c>
    </row>
    <row r="3918" spans="1:21" x14ac:dyDescent="0.25">
      <c r="A3918">
        <v>2039</v>
      </c>
      <c r="B3918" t="s">
        <v>23</v>
      </c>
      <c r="C3918" s="1">
        <v>41106.592907905091</v>
      </c>
      <c r="D3918" s="2">
        <f>(DD_relocated_catalogue[[#This Row],[SLB northing (m)]]/0.3048)+1169000</f>
        <v>1172443.999343832</v>
      </c>
      <c r="E3918" s="2">
        <f>(DD_relocated_catalogue[[#This Row],[SLB easting (m)]]/0.3048)+342000</f>
        <v>341871.00065616798</v>
      </c>
      <c r="F3918" s="2">
        <f>DD_relocated_catalogue[[#This Row],[SLB depth (m)]]/0.3048</f>
        <v>6627.9986876640414</v>
      </c>
      <c r="G3918">
        <v>-0.19</v>
      </c>
      <c r="H3918" s="1">
        <v>41106.592907905091</v>
      </c>
      <c r="I3918" s="3">
        <f>(DD_relocated_catalogue[[#This Row],[Relocated northing  (m)]]/0.3048)+1169000</f>
        <v>1172407.9888451444</v>
      </c>
      <c r="J3918" s="3">
        <f>(DD_relocated_catalogue[[#This Row],[Relocated easting (m)]]/0.3048)+342000</f>
        <v>341803.89435695537</v>
      </c>
      <c r="K3918" s="3">
        <f>DD_relocated_catalogue[[#This Row],[Relocated depth (m)]]/0.3048</f>
        <v>6529.7604986876631</v>
      </c>
      <c r="L3918" s="3">
        <f>DD_relocated_catalogue[[#This Row],[Semi-minor axis length (m)]]/0.3048</f>
        <v>1.7308920509805918</v>
      </c>
      <c r="M3918" s="3">
        <f>DD_relocated_catalogue[[#This Row],[Semi-intermediate axis length (m)]]/0.3048</f>
        <v>3.3506978756131187</v>
      </c>
      <c r="N3918" s="3">
        <f>DD_relocated_catalogue[[#This Row],[Semi-major axis length (m)]]/0.3048</f>
        <v>12.622114662118573</v>
      </c>
      <c r="O3918" s="3">
        <v>-73.380917237035817</v>
      </c>
      <c r="P3918" s="3">
        <v>-94.896581686379463</v>
      </c>
      <c r="Q3918" s="3">
        <v>-11.044633403313064</v>
      </c>
      <c r="R3918" s="3">
        <f>DD_relocated_catalogue[[#This Row],[Northing uncertainty half-length (m)]]/0.3048</f>
        <v>4.6014788717297179</v>
      </c>
      <c r="S3918" s="3">
        <f>DD_relocated_catalogue[[#This Row],[Easting uncertainty half-length (m)]]/0.3048</f>
        <v>12.1453403747387</v>
      </c>
      <c r="T3918" s="3">
        <f>DD_relocated_catalogue[[#This Row],[Depth uncertainty half-length (m)]]/0.3048</f>
        <v>1.9278336391090398</v>
      </c>
      <c r="U3918" s="4">
        <v>8.0384649154611396E-2</v>
      </c>
    </row>
    <row r="3919" spans="1:21" x14ac:dyDescent="0.25">
      <c r="A3919">
        <v>2910</v>
      </c>
      <c r="B3919" t="s">
        <v>23</v>
      </c>
      <c r="C3919" s="1">
        <v>41257.905891481481</v>
      </c>
      <c r="D3919" s="2">
        <f>(DD_relocated_catalogue[[#This Row],[SLB northing (m)]]/0.3048)+1169000</f>
        <v>1173105</v>
      </c>
      <c r="E3919" s="2">
        <f>(DD_relocated_catalogue[[#This Row],[SLB easting (m)]]/0.3048)+342000</f>
        <v>342307.99868766405</v>
      </c>
      <c r="F3919" s="2">
        <f>DD_relocated_catalogue[[#This Row],[SLB depth (m)]]/0.3048</f>
        <v>6721.0006561679793</v>
      </c>
      <c r="G3919">
        <v>-1.1200000000000001</v>
      </c>
      <c r="H3919" s="1">
        <v>41257.905891469905</v>
      </c>
      <c r="I3919" s="3">
        <f>(DD_relocated_catalogue[[#This Row],[Relocated northing  (m)]]/0.3048)+1169000</f>
        <v>1173018.408792651</v>
      </c>
      <c r="J3919" s="3">
        <f>(DD_relocated_catalogue[[#This Row],[Relocated easting (m)]]/0.3048)+342000</f>
        <v>342308.89435695537</v>
      </c>
      <c r="K3919" s="3">
        <f>DD_relocated_catalogue[[#This Row],[Relocated depth (m)]]/0.3048</f>
        <v>6692.2408136482936</v>
      </c>
      <c r="L3919" s="3">
        <f>DD_relocated_catalogue[[#This Row],[Semi-minor axis length (m)]]/0.3048</f>
        <v>1.9883315690804813</v>
      </c>
      <c r="M3919" s="3">
        <f>DD_relocated_catalogue[[#This Row],[Semi-intermediate axis length (m)]]/0.3048</f>
        <v>3.7677916495475232</v>
      </c>
      <c r="N3919" s="3">
        <f>DD_relocated_catalogue[[#This Row],[Semi-major axis length (m)]]/0.3048</f>
        <v>14.837435230262887</v>
      </c>
      <c r="O3919" s="3">
        <v>-63.297339974384343</v>
      </c>
      <c r="P3919" s="3">
        <v>-91.202321447522465</v>
      </c>
      <c r="Q3919" s="3">
        <v>-3.2836409961274899</v>
      </c>
      <c r="R3919" s="3">
        <f>DD_relocated_catalogue[[#This Row],[Northing uncertainty half-length (m)]]/0.3048</f>
        <v>3.645302892896253</v>
      </c>
      <c r="S3919" s="3">
        <f>DD_relocated_catalogue[[#This Row],[Easting uncertainty half-length (m)]]/0.3048</f>
        <v>14.793883000961426</v>
      </c>
      <c r="T3919" s="3">
        <f>DD_relocated_catalogue[[#This Row],[Depth uncertainty half-length (m)]]/0.3048</f>
        <v>2.4319964570970312</v>
      </c>
      <c r="U3919" s="4">
        <v>8.5910965056065255E-2</v>
      </c>
    </row>
    <row r="3920" spans="1:21" x14ac:dyDescent="0.25">
      <c r="A3920">
        <v>1959</v>
      </c>
      <c r="B3920" t="s">
        <v>23</v>
      </c>
      <c r="C3920" s="1">
        <v>41100.552210937502</v>
      </c>
      <c r="D3920" s="2">
        <f>(DD_relocated_catalogue[[#This Row],[SLB northing (m)]]/0.3048)+1169000</f>
        <v>1172436.000656168</v>
      </c>
      <c r="E3920" s="2">
        <f>(DD_relocated_catalogue[[#This Row],[SLB easting (m)]]/0.3048)+342000</f>
        <v>341862.00131233595</v>
      </c>
      <c r="F3920" s="2">
        <f>DD_relocated_catalogue[[#This Row],[SLB depth (m)]]/0.3048</f>
        <v>6759.9999999999991</v>
      </c>
      <c r="G3920">
        <v>0.33</v>
      </c>
      <c r="H3920" s="1">
        <v>41100.552210902781</v>
      </c>
      <c r="I3920" s="3">
        <f>(DD_relocated_catalogue[[#This Row],[Relocated northing  (m)]]/0.3048)+1169000</f>
        <v>1172434.1207349082</v>
      </c>
      <c r="J3920" s="3">
        <f>(DD_relocated_catalogue[[#This Row],[Relocated easting (m)]]/0.3048)+342000</f>
        <v>341749.24212598422</v>
      </c>
      <c r="K3920" s="3">
        <f>DD_relocated_catalogue[[#This Row],[Relocated depth (m)]]/0.3048</f>
        <v>6741.9685039370079</v>
      </c>
      <c r="L3920" s="3">
        <f>DD_relocated_catalogue[[#This Row],[Semi-minor axis length (m)]]/0.3048</f>
        <v>1.7035316843845585</v>
      </c>
      <c r="M3920" s="3">
        <f>DD_relocated_catalogue[[#This Row],[Semi-intermediate axis length (m)]]/0.3048</f>
        <v>3.7217980693698336</v>
      </c>
      <c r="N3920" s="3">
        <f>DD_relocated_catalogue[[#This Row],[Semi-major axis length (m)]]/0.3048</f>
        <v>13.303427623189261</v>
      </c>
      <c r="O3920" s="3">
        <v>-67.138362520685234</v>
      </c>
      <c r="P3920" s="3">
        <v>90.109833499848108</v>
      </c>
      <c r="Q3920" s="3">
        <v>-14.472455199697315</v>
      </c>
      <c r="R3920" s="3">
        <f>DD_relocated_catalogue[[#This Row],[Northing uncertainty half-length (m)]]/0.3048</f>
        <v>4.7091674103947909</v>
      </c>
      <c r="S3920" s="3">
        <f>DD_relocated_catalogue[[#This Row],[Easting uncertainty half-length (m)]]/0.3048</f>
        <v>12.887130919757832</v>
      </c>
      <c r="T3920" s="3">
        <f>DD_relocated_catalogue[[#This Row],[Depth uncertainty half-length (m)]]/0.3048</f>
        <v>2.1198272212929297</v>
      </c>
      <c r="U3920" s="4">
        <v>7.5070875249270849E-2</v>
      </c>
    </row>
    <row r="3921" spans="1:21" x14ac:dyDescent="0.25">
      <c r="A3921">
        <v>1465</v>
      </c>
      <c r="B3921" t="s">
        <v>23</v>
      </c>
      <c r="C3921" s="1">
        <v>41085.564559548613</v>
      </c>
      <c r="D3921" s="2">
        <f>(DD_relocated_catalogue[[#This Row],[SLB northing (m)]]/0.3048)+1169000</f>
        <v>1172351.000656168</v>
      </c>
      <c r="E3921" s="2">
        <f>(DD_relocated_catalogue[[#This Row],[SLB easting (m)]]/0.3048)+342000</f>
        <v>342042.99868766405</v>
      </c>
      <c r="F3921" s="2">
        <f>DD_relocated_catalogue[[#This Row],[SLB depth (m)]]/0.3048</f>
        <v>6464.9999999999991</v>
      </c>
      <c r="G3921">
        <v>-0.64</v>
      </c>
      <c r="H3921" s="1">
        <v>41085.564559583334</v>
      </c>
      <c r="I3921" s="3">
        <f>(DD_relocated_catalogue[[#This Row],[Relocated northing  (m)]]/0.3048)+1169000</f>
        <v>1172347.5853018372</v>
      </c>
      <c r="J3921" s="3">
        <f>(DD_relocated_catalogue[[#This Row],[Relocated easting (m)]]/0.3048)+342000</f>
        <v>341833.67125984252</v>
      </c>
      <c r="K3921" s="3">
        <f>DD_relocated_catalogue[[#This Row],[Relocated depth (m)]]/0.3048</f>
        <v>6454.3372703412069</v>
      </c>
      <c r="L3921" s="3">
        <f>DD_relocated_catalogue[[#This Row],[Semi-minor axis length (m)]]/0.3048</f>
        <v>1.3614173118297757</v>
      </c>
      <c r="M3921" s="3">
        <f>DD_relocated_catalogue[[#This Row],[Semi-intermediate axis length (m)]]/0.3048</f>
        <v>2.2865996940723234</v>
      </c>
      <c r="N3921" s="3">
        <f>DD_relocated_catalogue[[#This Row],[Semi-major axis length (m)]]/0.3048</f>
        <v>13.028836493075296</v>
      </c>
      <c r="O3921" s="3">
        <v>-78.475899289162157</v>
      </c>
      <c r="P3921" s="3">
        <v>89.862845239900224</v>
      </c>
      <c r="Q3921" s="3">
        <v>-13.957801785196592</v>
      </c>
      <c r="R3921" s="3">
        <f>DD_relocated_catalogue[[#This Row],[Northing uncertainty half-length (m)]]/0.3048</f>
        <v>3.8437136742619122</v>
      </c>
      <c r="S3921" s="3">
        <f>DD_relocated_catalogue[[#This Row],[Easting uncertainty half-length (m)]]/0.3048</f>
        <v>12.636734905612377</v>
      </c>
      <c r="T3921" s="3">
        <f>DD_relocated_catalogue[[#This Row],[Depth uncertainty half-length (m)]]/0.3048</f>
        <v>1.4098467775774262</v>
      </c>
      <c r="U3921" s="4">
        <v>7.368661487460243E-2</v>
      </c>
    </row>
    <row r="3922" spans="1:21" x14ac:dyDescent="0.25">
      <c r="A3922">
        <v>2675</v>
      </c>
      <c r="B3922" t="s">
        <v>23</v>
      </c>
      <c r="C3922" s="1">
        <v>41196.208570972223</v>
      </c>
      <c r="D3922" s="2">
        <f>(DD_relocated_catalogue[[#This Row],[SLB northing (m)]]/0.3048)+1169000</f>
        <v>1173061.000656168</v>
      </c>
      <c r="E3922" s="2">
        <f>(DD_relocated_catalogue[[#This Row],[SLB easting (m)]]/0.3048)+342000</f>
        <v>342452.00131233595</v>
      </c>
      <c r="F3922" s="2">
        <f>DD_relocated_catalogue[[#This Row],[SLB depth (m)]]/0.3048</f>
        <v>6797.9986876640423</v>
      </c>
      <c r="G3922">
        <v>-0.2</v>
      </c>
      <c r="H3922" s="1">
        <v>41196.208570983799</v>
      </c>
      <c r="I3922" s="3">
        <f>(DD_relocated_catalogue[[#This Row],[Relocated northing  (m)]]/0.3048)+1169000</f>
        <v>1173099.9343832021</v>
      </c>
      <c r="J3922" s="3">
        <f>(DD_relocated_catalogue[[#This Row],[Relocated easting (m)]]/0.3048)+342000</f>
        <v>342588.63845144358</v>
      </c>
      <c r="K3922" s="3">
        <f>DD_relocated_catalogue[[#This Row],[Relocated depth (m)]]/0.3048</f>
        <v>6796.9520997375321</v>
      </c>
      <c r="L3922" s="3">
        <f>DD_relocated_catalogue[[#This Row],[Semi-minor axis length (m)]]/0.3048</f>
        <v>1.8153462327125325</v>
      </c>
      <c r="M3922" s="3">
        <f>DD_relocated_catalogue[[#This Row],[Semi-intermediate axis length (m)]]/0.3048</f>
        <v>3.6358374715177808</v>
      </c>
      <c r="N3922" s="3">
        <f>DD_relocated_catalogue[[#This Row],[Semi-major axis length (m)]]/0.3048</f>
        <v>14.627882917780129</v>
      </c>
      <c r="O3922" s="3">
        <v>-56.60257019067528</v>
      </c>
      <c r="P3922" s="3">
        <v>-92.04963724514603</v>
      </c>
      <c r="Q3922" s="3">
        <v>2.7387701470439407</v>
      </c>
      <c r="R3922" s="3">
        <f>DD_relocated_catalogue[[#This Row],[Northing uncertainty half-length (m)]]/0.3048</f>
        <v>3.1977648469019258</v>
      </c>
      <c r="S3922" s="3">
        <f>DD_relocated_catalogue[[#This Row],[Easting uncertainty half-length (m)]]/0.3048</f>
        <v>14.622696957753252</v>
      </c>
      <c r="T3922" s="3">
        <f>DD_relocated_catalogue[[#This Row],[Depth uncertainty half-length (m)]]/0.3048</f>
        <v>2.5230656322538545</v>
      </c>
      <c r="U3922" s="4">
        <v>7.660335969213336E-2</v>
      </c>
    </row>
    <row r="3923" spans="1:21" x14ac:dyDescent="0.25">
      <c r="A3923">
        <v>1703</v>
      </c>
      <c r="B3923" t="s">
        <v>23</v>
      </c>
      <c r="C3923" s="1">
        <v>41086.970674502314</v>
      </c>
      <c r="D3923" s="2">
        <f>(DD_relocated_catalogue[[#This Row],[SLB northing (m)]]/0.3048)+1169000</f>
        <v>1172377.998687664</v>
      </c>
      <c r="E3923" s="2">
        <f>(DD_relocated_catalogue[[#This Row],[SLB easting (m)]]/0.3048)+342000</f>
        <v>341915</v>
      </c>
      <c r="F3923" s="2">
        <f>DD_relocated_catalogue[[#This Row],[SLB depth (m)]]/0.3048</f>
        <v>6614.9999999999991</v>
      </c>
      <c r="G3923">
        <v>-0.36</v>
      </c>
      <c r="H3923" s="1">
        <v>41086.970674444441</v>
      </c>
      <c r="I3923" s="3">
        <f>(DD_relocated_catalogue[[#This Row],[Relocated northing  (m)]]/0.3048)+1169000</f>
        <v>1172420.6988188976</v>
      </c>
      <c r="J3923" s="3">
        <f>(DD_relocated_catalogue[[#This Row],[Relocated easting (m)]]/0.3048)+342000</f>
        <v>341761.3254593176</v>
      </c>
      <c r="K3923" s="3">
        <f>DD_relocated_catalogue[[#This Row],[Relocated depth (m)]]/0.3048</f>
        <v>6623.2939632545931</v>
      </c>
      <c r="L3923" s="3">
        <f>DD_relocated_catalogue[[#This Row],[Semi-minor axis length (m)]]/0.3048</f>
        <v>1.9594872960257534</v>
      </c>
      <c r="M3923" s="3">
        <f>DD_relocated_catalogue[[#This Row],[Semi-intermediate axis length (m)]]/0.3048</f>
        <v>3.4152074552970877</v>
      </c>
      <c r="N3923" s="3">
        <f>DD_relocated_catalogue[[#This Row],[Semi-major axis length (m)]]/0.3048</f>
        <v>12.813174391875322</v>
      </c>
      <c r="O3923" s="3">
        <v>-69.932948716588186</v>
      </c>
      <c r="P3923" s="3">
        <v>93.793991713082903</v>
      </c>
      <c r="Q3923" s="3">
        <v>-17.557944934492451</v>
      </c>
      <c r="R3923" s="3">
        <f>DD_relocated_catalogue[[#This Row],[Northing uncertainty half-length (m)]]/0.3048</f>
        <v>4.4285380070924729</v>
      </c>
      <c r="S3923" s="3">
        <f>DD_relocated_catalogue[[#This Row],[Easting uncertainty half-length (m)]]/0.3048</f>
        <v>12.429706086967682</v>
      </c>
      <c r="T3923" s="3">
        <f>DD_relocated_catalogue[[#This Row],[Depth uncertainty half-length (m)]]/0.3048</f>
        <v>2.1950064884316007</v>
      </c>
      <c r="U3923" s="4">
        <v>8.8719994292431104E-2</v>
      </c>
    </row>
    <row r="3924" spans="1:21" x14ac:dyDescent="0.25">
      <c r="A3924">
        <v>2907</v>
      </c>
      <c r="B3924" t="s">
        <v>23</v>
      </c>
      <c r="C3924" s="1">
        <v>41257.905641446756</v>
      </c>
      <c r="D3924" s="2">
        <f>(DD_relocated_catalogue[[#This Row],[SLB northing (m)]]/0.3048)+1169000</f>
        <v>1173021.000656168</v>
      </c>
      <c r="E3924" s="2">
        <f>(DD_relocated_catalogue[[#This Row],[SLB easting (m)]]/0.3048)+342000</f>
        <v>342522.99868766405</v>
      </c>
      <c r="F3924" s="2">
        <f>DD_relocated_catalogue[[#This Row],[SLB depth (m)]]/0.3048</f>
        <v>6658.9993438320207</v>
      </c>
      <c r="G3924">
        <v>-1.29</v>
      </c>
      <c r="H3924" s="1">
        <v>41257.905641435187</v>
      </c>
      <c r="I3924" s="3">
        <f>(DD_relocated_catalogue[[#This Row],[Relocated northing  (m)]]/0.3048)+1169000</f>
        <v>1173018.4776902888</v>
      </c>
      <c r="J3924" s="3">
        <f>(DD_relocated_catalogue[[#This Row],[Relocated easting (m)]]/0.3048)+342000</f>
        <v>342330.23622047243</v>
      </c>
      <c r="K3924" s="3">
        <f>DD_relocated_catalogue[[#This Row],[Relocated depth (m)]]/0.3048</f>
        <v>6681.6043307086611</v>
      </c>
      <c r="L3924" s="3">
        <f>DD_relocated_catalogue[[#This Row],[Semi-minor axis length (m)]]/0.3048</f>
        <v>2.0246443827498402</v>
      </c>
      <c r="M3924" s="3">
        <f>DD_relocated_catalogue[[#This Row],[Semi-intermediate axis length (m)]]/0.3048</f>
        <v>3.7991974336487293</v>
      </c>
      <c r="N3924" s="3">
        <f>DD_relocated_catalogue[[#This Row],[Semi-major axis length (m)]]/0.3048</f>
        <v>12.723630294442568</v>
      </c>
      <c r="O3924" s="3">
        <v>55.989939987112564</v>
      </c>
      <c r="P3924" s="3">
        <v>-92.152432825537048</v>
      </c>
      <c r="Q3924" s="3">
        <v>175.86898879169718</v>
      </c>
      <c r="R3924" s="3">
        <f>DD_relocated_catalogue[[#This Row],[Northing uncertainty half-length (m)]]/0.3048</f>
        <v>3.3843976988153495</v>
      </c>
      <c r="S3924" s="3">
        <f>DD_relocated_catalogue[[#This Row],[Easting uncertainty half-length (m)]]/0.3048</f>
        <v>12.710155781007002</v>
      </c>
      <c r="T3924" s="3">
        <f>DD_relocated_catalogue[[#This Row],[Depth uncertainty half-length (m)]]/0.3048</f>
        <v>2.7129803137314994</v>
      </c>
      <c r="U3924" s="4">
        <v>9.2768139857795015E-2</v>
      </c>
    </row>
    <row r="3925" spans="1:21" x14ac:dyDescent="0.25">
      <c r="A3925">
        <v>1814</v>
      </c>
      <c r="B3925" t="s">
        <v>23</v>
      </c>
      <c r="C3925" s="1">
        <v>41088.312835069446</v>
      </c>
      <c r="D3925" s="2">
        <f>(DD_relocated_catalogue[[#This Row],[SLB northing (m)]]/0.3048)+1169000</f>
        <v>1172952.001312336</v>
      </c>
      <c r="E3925" s="2">
        <f>(DD_relocated_catalogue[[#This Row],[SLB easting (m)]]/0.3048)+342000</f>
        <v>342605</v>
      </c>
      <c r="F3925" s="2">
        <f>DD_relocated_catalogue[[#This Row],[SLB depth (m)]]/0.3048</f>
        <v>6693.9993438320207</v>
      </c>
      <c r="G3925">
        <v>-0.71</v>
      </c>
      <c r="H3925" s="1">
        <v>41088.31283505787</v>
      </c>
      <c r="I3925" s="3">
        <f>(DD_relocated_catalogue[[#This Row],[Relocated northing  (m)]]/0.3048)+1169000</f>
        <v>1172979.4750656169</v>
      </c>
      <c r="J3925" s="3">
        <f>(DD_relocated_catalogue[[#This Row],[Relocated easting (m)]]/0.3048)+342000</f>
        <v>342646.16797900264</v>
      </c>
      <c r="K3925" s="3">
        <f>DD_relocated_catalogue[[#This Row],[Relocated depth (m)]]/0.3048</f>
        <v>6668.4940944881891</v>
      </c>
      <c r="L3925" s="3">
        <f>DD_relocated_catalogue[[#This Row],[Semi-minor axis length (m)]]/0.3048</f>
        <v>2.3600027100813574</v>
      </c>
      <c r="M3925" s="3">
        <f>DD_relocated_catalogue[[#This Row],[Semi-intermediate axis length (m)]]/0.3048</f>
        <v>3.6803494917482085</v>
      </c>
      <c r="N3925" s="3">
        <f>DD_relocated_catalogue[[#This Row],[Semi-major axis length (m)]]/0.3048</f>
        <v>13.69068331833844</v>
      </c>
      <c r="O3925" s="3">
        <v>-57.71948730737919</v>
      </c>
      <c r="P3925" s="3">
        <v>-91.146369082463963</v>
      </c>
      <c r="Q3925" s="3">
        <v>0.82273487182437466</v>
      </c>
      <c r="R3925" s="3">
        <f>DD_relocated_catalogue[[#This Row],[Northing uncertainty half-length (m)]]/0.3048</f>
        <v>3.3487900035192153</v>
      </c>
      <c r="S3925" s="3">
        <f>DD_relocated_catalogue[[#This Row],[Easting uncertainty half-length (m)]]/0.3048</f>
        <v>13.689857050317826</v>
      </c>
      <c r="T3925" s="3">
        <f>DD_relocated_catalogue[[#This Row],[Depth uncertainty half-length (m)]]/0.3048</f>
        <v>2.7692776185524846</v>
      </c>
      <c r="U3925" s="4">
        <v>0.1015694088617226</v>
      </c>
    </row>
    <row r="3926" spans="1:21" x14ac:dyDescent="0.25">
      <c r="A3926">
        <v>1452</v>
      </c>
      <c r="B3926" t="s">
        <v>23</v>
      </c>
      <c r="C3926" s="1">
        <v>41085.539059305556</v>
      </c>
      <c r="D3926" s="2">
        <f>(DD_relocated_catalogue[[#This Row],[SLB northing (m)]]/0.3048)+1169000</f>
        <v>1172362.998687664</v>
      </c>
      <c r="E3926" s="2">
        <f>(DD_relocated_catalogue[[#This Row],[SLB easting (m)]]/0.3048)+342000</f>
        <v>342027.00131233595</v>
      </c>
      <c r="F3926" s="2">
        <f>DD_relocated_catalogue[[#This Row],[SLB depth (m)]]/0.3048</f>
        <v>6457.0013123359577</v>
      </c>
      <c r="G3926">
        <v>-0.45</v>
      </c>
      <c r="H3926" s="1">
        <v>41085.539059328701</v>
      </c>
      <c r="I3926" s="3">
        <f>(DD_relocated_catalogue[[#This Row],[Relocated northing  (m)]]/0.3048)+1169000</f>
        <v>1172318.5433070867</v>
      </c>
      <c r="J3926" s="3">
        <f>(DD_relocated_catalogue[[#This Row],[Relocated easting (m)]]/0.3048)+342000</f>
        <v>341724.92125984252</v>
      </c>
      <c r="K3926" s="3">
        <f>DD_relocated_catalogue[[#This Row],[Relocated depth (m)]]/0.3048</f>
        <v>6446.2171916010493</v>
      </c>
      <c r="L3926" s="3">
        <f>DD_relocated_catalogue[[#This Row],[Semi-minor axis length (m)]]/0.3048</f>
        <v>1.3423332677422257</v>
      </c>
      <c r="M3926" s="3">
        <f>DD_relocated_catalogue[[#This Row],[Semi-intermediate axis length (m)]]/0.3048</f>
        <v>2.2081651323099423</v>
      </c>
      <c r="N3926" s="3">
        <f>DD_relocated_catalogue[[#This Row],[Semi-major axis length (m)]]/0.3048</f>
        <v>12.402512031275762</v>
      </c>
      <c r="O3926" s="3">
        <v>-75.44159715383185</v>
      </c>
      <c r="P3926" s="3">
        <v>90.016708555965195</v>
      </c>
      <c r="Q3926" s="3">
        <v>-18.052821530409048</v>
      </c>
      <c r="R3926" s="3">
        <f>DD_relocated_catalogue[[#This Row],[Northing uncertainty half-length (m)]]/0.3048</f>
        <v>4.3442040366385015</v>
      </c>
      <c r="S3926" s="3">
        <f>DD_relocated_catalogue[[#This Row],[Easting uncertainty half-length (m)]]/0.3048</f>
        <v>11.793035912925268</v>
      </c>
      <c r="T3926" s="3">
        <f>DD_relocated_catalogue[[#This Row],[Depth uncertainty half-length (m)]]/0.3048</f>
        <v>1.4071672405336877</v>
      </c>
      <c r="U3926" s="4">
        <v>7.5541013618992639E-2</v>
      </c>
    </row>
    <row r="3927" spans="1:21" x14ac:dyDescent="0.25">
      <c r="A3927">
        <v>1932</v>
      </c>
      <c r="B3927" t="s">
        <v>23</v>
      </c>
      <c r="C3927" s="1">
        <v>41097.571280069445</v>
      </c>
      <c r="D3927" s="2">
        <f>(DD_relocated_catalogue[[#This Row],[SLB northing (m)]]/0.3048)+1169000</f>
        <v>1172312.001312336</v>
      </c>
      <c r="E3927" s="2">
        <f>(DD_relocated_catalogue[[#This Row],[SLB easting (m)]]/0.3048)+342000</f>
        <v>342075</v>
      </c>
      <c r="F3927" s="2">
        <f>DD_relocated_catalogue[[#This Row],[SLB depth (m)]]/0.3048</f>
        <v>6476.0006561679784</v>
      </c>
      <c r="G3927">
        <v>-0.7</v>
      </c>
      <c r="H3927" s="1">
        <v>41097.571280081022</v>
      </c>
      <c r="I3927" s="3">
        <f>(DD_relocated_catalogue[[#This Row],[Relocated northing  (m)]]/0.3048)+1169000</f>
        <v>1172349.0748031496</v>
      </c>
      <c r="J3927" s="3">
        <f>(DD_relocated_catalogue[[#This Row],[Relocated easting (m)]]/0.3048)+342000</f>
        <v>341799.31758530182</v>
      </c>
      <c r="K3927" s="3">
        <f>DD_relocated_catalogue[[#This Row],[Relocated depth (m)]]/0.3048</f>
        <v>6422.5590551181103</v>
      </c>
      <c r="L3927" s="3">
        <f>DD_relocated_catalogue[[#This Row],[Semi-minor axis length (m)]]/0.3048</f>
        <v>1.6921070616264442</v>
      </c>
      <c r="M3927" s="3">
        <f>DD_relocated_catalogue[[#This Row],[Semi-intermediate axis length (m)]]/0.3048</f>
        <v>2.5169709383323</v>
      </c>
      <c r="N3927" s="3">
        <f>DD_relocated_catalogue[[#This Row],[Semi-major axis length (m)]]/0.3048</f>
        <v>12.282777197120566</v>
      </c>
      <c r="O3927" s="3">
        <v>-82.813894129849984</v>
      </c>
      <c r="P3927" s="3">
        <v>-90.651467034645506</v>
      </c>
      <c r="Q3927" s="3">
        <v>-14.582987007542254</v>
      </c>
      <c r="R3927" s="3">
        <f>DD_relocated_catalogue[[#This Row],[Northing uncertainty half-length (m)]]/0.3048</f>
        <v>4.026477665711611</v>
      </c>
      <c r="S3927" s="3">
        <f>DD_relocated_catalogue[[#This Row],[Easting uncertainty half-length (m)]]/0.3048</f>
        <v>11.851420099826694</v>
      </c>
      <c r="T3927" s="3">
        <f>DD_relocated_catalogue[[#This Row],[Depth uncertainty half-length (m)]]/0.3048</f>
        <v>1.6939377007496912</v>
      </c>
      <c r="U3927" s="4">
        <v>9.7634743723322218E-2</v>
      </c>
    </row>
    <row r="3928" spans="1:21" x14ac:dyDescent="0.25">
      <c r="A3928">
        <v>2230</v>
      </c>
      <c r="B3928" t="s">
        <v>23</v>
      </c>
      <c r="C3928" s="1">
        <v>41120.958976585651</v>
      </c>
      <c r="D3928" s="2">
        <f>(DD_relocated_catalogue[[#This Row],[SLB northing (m)]]/0.3048)+1169000</f>
        <v>1173001.000656168</v>
      </c>
      <c r="E3928" s="2">
        <f>(DD_relocated_catalogue[[#This Row],[SLB easting (m)]]/0.3048)+342000</f>
        <v>342530</v>
      </c>
      <c r="F3928" s="2">
        <f>DD_relocated_catalogue[[#This Row],[SLB depth (m)]]/0.3048</f>
        <v>6578.9993438320207</v>
      </c>
      <c r="G3928">
        <v>0.55000000000000004</v>
      </c>
      <c r="H3928" s="1">
        <v>41120.958976608796</v>
      </c>
      <c r="I3928" s="3">
        <f>(DD_relocated_catalogue[[#This Row],[Relocated northing  (m)]]/0.3048)+1169000</f>
        <v>1173017.4245406825</v>
      </c>
      <c r="J3928" s="3">
        <f>(DD_relocated_catalogue[[#This Row],[Relocated easting (m)]]/0.3048)+342000</f>
        <v>342574.87860892387</v>
      </c>
      <c r="K3928" s="3">
        <f>DD_relocated_catalogue[[#This Row],[Relocated depth (m)]]/0.3048</f>
        <v>6508.2578740157478</v>
      </c>
      <c r="L3928" s="3">
        <f>DD_relocated_catalogue[[#This Row],[Semi-minor axis length (m)]]/0.3048</f>
        <v>1.813475376025288</v>
      </c>
      <c r="M3928" s="3">
        <f>DD_relocated_catalogue[[#This Row],[Semi-intermediate axis length (m)]]/0.3048</f>
        <v>3.7590240083704085</v>
      </c>
      <c r="N3928" s="3">
        <f>DD_relocated_catalogue[[#This Row],[Semi-major axis length (m)]]/0.3048</f>
        <v>14.511039595323666</v>
      </c>
      <c r="O3928" s="3">
        <v>-63.980022506227783</v>
      </c>
      <c r="P3928" s="3">
        <v>-90.70514970317808</v>
      </c>
      <c r="Q3928" s="3">
        <v>2.7432036399394808</v>
      </c>
      <c r="R3928" s="3">
        <f>DD_relocated_catalogue[[#This Row],[Northing uncertainty half-length (m)]]/0.3048</f>
        <v>3.4974215223158724</v>
      </c>
      <c r="S3928" s="3">
        <f>DD_relocated_catalogue[[#This Row],[Easting uncertainty half-length (m)]]/0.3048</f>
        <v>14.500993992817</v>
      </c>
      <c r="T3928" s="3">
        <f>DD_relocated_catalogue[[#This Row],[Depth uncertainty half-length (m)]]/0.3048</f>
        <v>2.2918809126684727</v>
      </c>
      <c r="U3928" s="4">
        <v>8.67604047047634E-2</v>
      </c>
    </row>
    <row r="3929" spans="1:21" x14ac:dyDescent="0.25">
      <c r="A3929">
        <v>1228</v>
      </c>
      <c r="B3929" t="s">
        <v>23</v>
      </c>
      <c r="C3929" s="1">
        <v>41084.572408506945</v>
      </c>
      <c r="D3929" s="2">
        <f>(DD_relocated_catalogue[[#This Row],[SLB northing (m)]]/0.3048)+1169000</f>
        <v>1172376.000656168</v>
      </c>
      <c r="E3929" s="2">
        <f>(DD_relocated_catalogue[[#This Row],[SLB easting (m)]]/0.3048)+342000</f>
        <v>341980</v>
      </c>
      <c r="F3929" s="2">
        <f>DD_relocated_catalogue[[#This Row],[SLB depth (m)]]/0.3048</f>
        <v>6482.0013123359577</v>
      </c>
      <c r="G3929">
        <v>-0.56999999999999995</v>
      </c>
      <c r="H3929" s="1">
        <v>41084.57240853009</v>
      </c>
      <c r="I3929" s="3">
        <f>(DD_relocated_catalogue[[#This Row],[Relocated northing  (m)]]/0.3048)+1169000</f>
        <v>1172407.3654855643</v>
      </c>
      <c r="J3929" s="3">
        <f>(DD_relocated_catalogue[[#This Row],[Relocated easting (m)]]/0.3048)+342000</f>
        <v>341936.20078740158</v>
      </c>
      <c r="K3929" s="3">
        <f>DD_relocated_catalogue[[#This Row],[Relocated depth (m)]]/0.3048</f>
        <v>6501.3484251968503</v>
      </c>
      <c r="L3929" s="3">
        <f>DD_relocated_catalogue[[#This Row],[Semi-minor axis length (m)]]/0.3048</f>
        <v>2.1373610147697999</v>
      </c>
      <c r="M3929" s="3">
        <f>DD_relocated_catalogue[[#This Row],[Semi-intermediate axis length (m)]]/0.3048</f>
        <v>3.6134125555082584</v>
      </c>
      <c r="N3929" s="3">
        <f>DD_relocated_catalogue[[#This Row],[Semi-major axis length (m)]]/0.3048</f>
        <v>12.747364772460742</v>
      </c>
      <c r="O3929" s="3">
        <v>-70.418009805724722</v>
      </c>
      <c r="P3929" s="3">
        <v>-92.129851178510577</v>
      </c>
      <c r="Q3929" s="3">
        <v>-11.361945508926368</v>
      </c>
      <c r="R3929" s="3">
        <f>DD_relocated_catalogue[[#This Row],[Northing uncertainty half-length (m)]]/0.3048</f>
        <v>4.4626865471144956</v>
      </c>
      <c r="S3929" s="3">
        <f>DD_relocated_catalogue[[#This Row],[Easting uncertainty half-length (m)]]/0.3048</f>
        <v>12.400978015652743</v>
      </c>
      <c r="T3929" s="3">
        <f>DD_relocated_catalogue[[#This Row],[Depth uncertainty half-length (m)]]/0.3048</f>
        <v>2.3405000393465216</v>
      </c>
      <c r="U3929" s="4">
        <v>0.10251440613944532</v>
      </c>
    </row>
    <row r="3930" spans="1:21" x14ac:dyDescent="0.25">
      <c r="A3930">
        <v>909</v>
      </c>
      <c r="B3930" t="s">
        <v>23</v>
      </c>
      <c r="C3930" s="1">
        <v>41045.013582129628</v>
      </c>
      <c r="D3930" s="2">
        <f>(DD_relocated_catalogue[[#This Row],[SLB northing (m)]]/0.3048)+1169000</f>
        <v>1173001.000656168</v>
      </c>
      <c r="E3930" s="2">
        <f>(DD_relocated_catalogue[[#This Row],[SLB easting (m)]]/0.3048)+342000</f>
        <v>342568.99934383202</v>
      </c>
      <c r="F3930" s="2">
        <f>DD_relocated_catalogue[[#This Row],[SLB depth (m)]]/0.3048</f>
        <v>6730</v>
      </c>
      <c r="G3930">
        <v>0.34</v>
      </c>
      <c r="H3930" s="1">
        <v>41045.013582175925</v>
      </c>
      <c r="I3930" s="3">
        <f>(DD_relocated_catalogue[[#This Row],[Relocated northing  (m)]]/0.3048)+1169000</f>
        <v>1172975.8497375329</v>
      </c>
      <c r="J3930" s="3">
        <f>(DD_relocated_catalogue[[#This Row],[Relocated easting (m)]]/0.3048)+342000</f>
        <v>342507.14566929132</v>
      </c>
      <c r="K3930" s="3">
        <f>DD_relocated_catalogue[[#This Row],[Relocated depth (m)]]/0.3048</f>
        <v>6756.2171916010502</v>
      </c>
      <c r="L3930" s="3">
        <f>DD_relocated_catalogue[[#This Row],[Semi-minor axis length (m)]]/0.3048</f>
        <v>1.9338596757242716</v>
      </c>
      <c r="M3930" s="3">
        <f>DD_relocated_catalogue[[#This Row],[Semi-intermediate axis length (m)]]/0.3048</f>
        <v>4.1680037796739757</v>
      </c>
      <c r="N3930" s="3">
        <f>DD_relocated_catalogue[[#This Row],[Semi-major axis length (m)]]/0.3048</f>
        <v>14.610624412085668</v>
      </c>
      <c r="O3930" s="3">
        <v>55.9480926182706</v>
      </c>
      <c r="P3930" s="3">
        <v>-93.890819502428585</v>
      </c>
      <c r="Q3930" s="3">
        <v>178.24372168154767</v>
      </c>
      <c r="R3930" s="3">
        <f>DD_relocated_catalogue[[#This Row],[Northing uncertainty half-length (m)]]/0.3048</f>
        <v>3.6319054998191649</v>
      </c>
      <c r="S3930" s="3">
        <f>DD_relocated_catalogue[[#This Row],[Easting uncertainty half-length (m)]]/0.3048</f>
        <v>14.595276351347415</v>
      </c>
      <c r="T3930" s="3">
        <f>DD_relocated_catalogue[[#This Row],[Depth uncertainty half-length (m)]]/0.3048</f>
        <v>2.8776113438475583</v>
      </c>
      <c r="U3930" s="4">
        <v>8.0540304501260748E-2</v>
      </c>
    </row>
    <row r="3931" spans="1:21" x14ac:dyDescent="0.25">
      <c r="A3931">
        <v>1644</v>
      </c>
      <c r="B3931" t="s">
        <v>23</v>
      </c>
      <c r="C3931" s="1">
        <v>41086.406483877312</v>
      </c>
      <c r="D3931" s="2">
        <f>(DD_relocated_catalogue[[#This Row],[SLB northing (m)]]/0.3048)+1169000</f>
        <v>1172401.000656168</v>
      </c>
      <c r="E3931" s="2">
        <f>(DD_relocated_catalogue[[#This Row],[SLB easting (m)]]/0.3048)+342000</f>
        <v>341887.00131233595</v>
      </c>
      <c r="F3931" s="2">
        <f>DD_relocated_catalogue[[#This Row],[SLB depth (m)]]/0.3048</f>
        <v>6611.0006561679784</v>
      </c>
      <c r="G3931">
        <v>0.51</v>
      </c>
      <c r="H3931" s="1">
        <v>41086.406483877312</v>
      </c>
      <c r="I3931" s="3">
        <f>(DD_relocated_catalogue[[#This Row],[Relocated northing  (m)]]/0.3048)+1169000</f>
        <v>1172452.4507874015</v>
      </c>
      <c r="J3931" s="3">
        <f>(DD_relocated_catalogue[[#This Row],[Relocated easting (m)]]/0.3048)+342000</f>
        <v>341807.62795275589</v>
      </c>
      <c r="K3931" s="3">
        <f>DD_relocated_catalogue[[#This Row],[Relocated depth (m)]]/0.3048</f>
        <v>6601.8864829396325</v>
      </c>
      <c r="L3931" s="3">
        <f>DD_relocated_catalogue[[#This Row],[Semi-minor axis length (m)]]/0.3048</f>
        <v>1.8250682636142259</v>
      </c>
      <c r="M3931" s="3">
        <f>DD_relocated_catalogue[[#This Row],[Semi-intermediate axis length (m)]]/0.3048</f>
        <v>3.3273839622855577</v>
      </c>
      <c r="N3931" s="3">
        <f>DD_relocated_catalogue[[#This Row],[Semi-major axis length (m)]]/0.3048</f>
        <v>13.241369103918366</v>
      </c>
      <c r="O3931" s="3">
        <v>-66.563148235238714</v>
      </c>
      <c r="P3931" s="3">
        <v>91.161465110932383</v>
      </c>
      <c r="Q3931" s="3">
        <v>-14.627976321491268</v>
      </c>
      <c r="R3931" s="3">
        <f>DD_relocated_catalogue[[#This Row],[Northing uncertainty half-length (m)]]/0.3048</f>
        <v>4.3466156651039318</v>
      </c>
      <c r="S3931" s="3">
        <f>DD_relocated_catalogue[[#This Row],[Easting uncertainty half-length (m)]]/0.3048</f>
        <v>12.871721403498947</v>
      </c>
      <c r="T3931" s="3">
        <f>DD_relocated_catalogue[[#This Row],[Depth uncertainty half-length (m)]]/0.3048</f>
        <v>2.1324288404531249</v>
      </c>
      <c r="U3931" s="4">
        <v>7.9038310719635282E-2</v>
      </c>
    </row>
    <row r="3932" spans="1:21" x14ac:dyDescent="0.25">
      <c r="A3932">
        <v>2157</v>
      </c>
      <c r="B3932" t="s">
        <v>23</v>
      </c>
      <c r="C3932" s="1">
        <v>41116.717114560182</v>
      </c>
      <c r="D3932" s="2">
        <f>(DD_relocated_catalogue[[#This Row],[SLB northing (m)]]/0.3048)+1169000</f>
        <v>1173092.998687664</v>
      </c>
      <c r="E3932" s="2">
        <f>(DD_relocated_catalogue[[#This Row],[SLB easting (m)]]/0.3048)+342000</f>
        <v>342103.99934383202</v>
      </c>
      <c r="F3932" s="2">
        <f>DD_relocated_catalogue[[#This Row],[SLB depth (m)]]/0.3048</f>
        <v>6697.0013123359577</v>
      </c>
      <c r="G3932">
        <v>-0.14000000000000001</v>
      </c>
      <c r="H3932" s="1">
        <v>41116.717114583334</v>
      </c>
      <c r="I3932" s="3">
        <f>(DD_relocated_catalogue[[#This Row],[Relocated northing  (m)]]/0.3048)+1169000</f>
        <v>1173163.1102362205</v>
      </c>
      <c r="J3932" s="3">
        <f>(DD_relocated_catalogue[[#This Row],[Relocated easting (m)]]/0.3048)+342000</f>
        <v>342608.74343832023</v>
      </c>
      <c r="K3932" s="3">
        <f>DD_relocated_catalogue[[#This Row],[Relocated depth (m)]]/0.3048</f>
        <v>6663.8746719160099</v>
      </c>
      <c r="L3932" s="3">
        <f>DD_relocated_catalogue[[#This Row],[Semi-minor axis length (m)]]/0.3048</f>
        <v>2.386522976061789</v>
      </c>
      <c r="M3932" s="3">
        <f>DD_relocated_catalogue[[#This Row],[Semi-intermediate axis length (m)]]/0.3048</f>
        <v>4.5138179862567593</v>
      </c>
      <c r="N3932" s="3">
        <f>DD_relocated_catalogue[[#This Row],[Semi-major axis length (m)]]/0.3048</f>
        <v>14.675095470326999</v>
      </c>
      <c r="O3932" s="3">
        <v>-57.236017364658338</v>
      </c>
      <c r="P3932" s="3">
        <v>-90.658436215510321</v>
      </c>
      <c r="Q3932" s="3">
        <v>1.5496421093369686</v>
      </c>
      <c r="R3932" s="3">
        <f>DD_relocated_catalogue[[#This Row],[Northing uncertainty half-length (m)]]/0.3048</f>
        <v>4.0086628842334182</v>
      </c>
      <c r="S3932" s="3">
        <f>DD_relocated_catalogue[[#This Row],[Easting uncertainty half-length (m)]]/0.3048</f>
        <v>14.672594693405404</v>
      </c>
      <c r="T3932" s="3">
        <f>DD_relocated_catalogue[[#This Row],[Depth uncertainty half-length (m)]]/0.3048</f>
        <v>3.1557186362754792</v>
      </c>
      <c r="U3932" s="4">
        <v>0.1105775644693953</v>
      </c>
    </row>
    <row r="3933" spans="1:21" x14ac:dyDescent="0.25">
      <c r="A3933">
        <v>1584</v>
      </c>
      <c r="B3933" t="s">
        <v>23</v>
      </c>
      <c r="C3933" s="1">
        <v>41085.948993113423</v>
      </c>
      <c r="D3933" s="2">
        <f>(DD_relocated_catalogue[[#This Row],[SLB northing (m)]]/0.3048)+1169000</f>
        <v>1172342.998687664</v>
      </c>
      <c r="E3933" s="2">
        <f>(DD_relocated_catalogue[[#This Row],[SLB easting (m)]]/0.3048)+342000</f>
        <v>341978.99934383202</v>
      </c>
      <c r="F3933" s="2">
        <f>DD_relocated_catalogue[[#This Row],[SLB depth (m)]]/0.3048</f>
        <v>6520</v>
      </c>
      <c r="G3933">
        <v>-0.36</v>
      </c>
      <c r="H3933" s="1">
        <v>41085.948993148151</v>
      </c>
      <c r="I3933" s="3">
        <f>(DD_relocated_catalogue[[#This Row],[Relocated northing  (m)]]/0.3048)+1169000</f>
        <v>1172416.6010498689</v>
      </c>
      <c r="J3933" s="3">
        <f>(DD_relocated_catalogue[[#This Row],[Relocated easting (m)]]/0.3048)+342000</f>
        <v>341855.49540682416</v>
      </c>
      <c r="K3933" s="3">
        <f>DD_relocated_catalogue[[#This Row],[Relocated depth (m)]]/0.3048</f>
        <v>6525.7217847769025</v>
      </c>
      <c r="L3933" s="3">
        <f>DD_relocated_catalogue[[#This Row],[Semi-minor axis length (m)]]/0.3048</f>
        <v>1.9178449637347734</v>
      </c>
      <c r="M3933" s="3">
        <f>DD_relocated_catalogue[[#This Row],[Semi-intermediate axis length (m)]]/0.3048</f>
        <v>3.3779435707571563</v>
      </c>
      <c r="N3933" s="3">
        <f>DD_relocated_catalogue[[#This Row],[Semi-major axis length (m)]]/0.3048</f>
        <v>12.034757481331541</v>
      </c>
      <c r="O3933" s="3">
        <v>-72.670189909203089</v>
      </c>
      <c r="P3933" s="3">
        <v>-92.059295224216399</v>
      </c>
      <c r="Q3933" s="3">
        <v>-11.064054949552052</v>
      </c>
      <c r="R3933" s="3">
        <f>DD_relocated_catalogue[[#This Row],[Northing uncertainty half-length (m)]]/0.3048</f>
        <v>4.1522287207959589</v>
      </c>
      <c r="S3933" s="3">
        <f>DD_relocated_catalogue[[#This Row],[Easting uncertainty half-length (m)]]/0.3048</f>
        <v>11.724219229052073</v>
      </c>
      <c r="T3933" s="3">
        <f>DD_relocated_catalogue[[#This Row],[Depth uncertainty half-length (m)]]/0.3048</f>
        <v>2.072180839682578</v>
      </c>
      <c r="U3933" s="4">
        <v>8.6972115318077053E-2</v>
      </c>
    </row>
    <row r="3934" spans="1:21" x14ac:dyDescent="0.25">
      <c r="A3934">
        <v>1782</v>
      </c>
      <c r="B3934" t="s">
        <v>23</v>
      </c>
      <c r="C3934" s="1">
        <v>41087.608030543983</v>
      </c>
      <c r="D3934" s="2">
        <f>(DD_relocated_catalogue[[#This Row],[SLB northing (m)]]/0.3048)+1169000</f>
        <v>1172448.999343832</v>
      </c>
      <c r="E3934" s="2">
        <f>(DD_relocated_catalogue[[#This Row],[SLB easting (m)]]/0.3048)+342000</f>
        <v>341847.99868766405</v>
      </c>
      <c r="F3934" s="2">
        <f>DD_relocated_catalogue[[#This Row],[SLB depth (m)]]/0.3048</f>
        <v>6641.0006561679784</v>
      </c>
      <c r="G3934">
        <v>-0.51</v>
      </c>
      <c r="H3934" s="1">
        <v>41087.60803048611</v>
      </c>
      <c r="I3934" s="3">
        <f>(DD_relocated_catalogue[[#This Row],[Relocated northing  (m)]]/0.3048)+1169000</f>
        <v>1172568.1889763779</v>
      </c>
      <c r="J3934" s="3">
        <f>(DD_relocated_catalogue[[#This Row],[Relocated easting (m)]]/0.3048)+342000</f>
        <v>342051.61417322833</v>
      </c>
      <c r="K3934" s="3">
        <f>DD_relocated_catalogue[[#This Row],[Relocated depth (m)]]/0.3048</f>
        <v>6638.0085301837271</v>
      </c>
      <c r="L3934" s="3">
        <f>DD_relocated_catalogue[[#This Row],[Semi-minor axis length (m)]]/0.3048</f>
        <v>1.9357515013308042</v>
      </c>
      <c r="M3934" s="3">
        <f>DD_relocated_catalogue[[#This Row],[Semi-intermediate axis length (m)]]/0.3048</f>
        <v>3.474188912624061</v>
      </c>
      <c r="N3934" s="3">
        <f>DD_relocated_catalogue[[#This Row],[Semi-major axis length (m)]]/0.3048</f>
        <v>13.269072117216574</v>
      </c>
      <c r="O3934" s="3">
        <v>-71.341889213474104</v>
      </c>
      <c r="P3934" s="3">
        <v>-93.769292747937229</v>
      </c>
      <c r="Q3934" s="3">
        <v>-5.7970192720458851</v>
      </c>
      <c r="R3934" s="3">
        <f>DD_relocated_catalogue[[#This Row],[Northing uncertainty half-length (m)]]/0.3048</f>
        <v>3.9198644660490296</v>
      </c>
      <c r="S3934" s="3">
        <f>DD_relocated_catalogue[[#This Row],[Easting uncertainty half-length (m)]]/0.3048</f>
        <v>13.08918181253863</v>
      </c>
      <c r="T3934" s="3">
        <f>DD_relocated_catalogue[[#This Row],[Depth uncertainty half-length (m)]]/0.3048</f>
        <v>2.1530020044015754</v>
      </c>
      <c r="U3934" s="4">
        <v>8.9268435287340339E-2</v>
      </c>
    </row>
    <row r="3935" spans="1:21" x14ac:dyDescent="0.25">
      <c r="A3935">
        <v>1817</v>
      </c>
      <c r="B3935" t="s">
        <v>23</v>
      </c>
      <c r="C3935" s="1">
        <v>41088.427380347224</v>
      </c>
      <c r="D3935" s="2">
        <f>(DD_relocated_catalogue[[#This Row],[SLB northing (m)]]/0.3048)+1169000</f>
        <v>1172411.000656168</v>
      </c>
      <c r="E3935" s="2">
        <f>(DD_relocated_catalogue[[#This Row],[SLB easting (m)]]/0.3048)+342000</f>
        <v>341868.99934383202</v>
      </c>
      <c r="F3935" s="2">
        <f>DD_relocated_catalogue[[#This Row],[SLB depth (m)]]/0.3048</f>
        <v>6638.9993438320207</v>
      </c>
      <c r="G3935">
        <v>-0.28999999999999998</v>
      </c>
      <c r="H3935" s="1">
        <v>41088.427380370369</v>
      </c>
      <c r="I3935" s="3">
        <f>(DD_relocated_catalogue[[#This Row],[Relocated northing  (m)]]/0.3048)+1169000</f>
        <v>1172396.089238845</v>
      </c>
      <c r="J3935" s="3">
        <f>(DD_relocated_catalogue[[#This Row],[Relocated easting (m)]]/0.3048)+342000</f>
        <v>341773.05118110235</v>
      </c>
      <c r="K3935" s="3">
        <f>DD_relocated_catalogue[[#This Row],[Relocated depth (m)]]/0.3048</f>
        <v>6642.2539370078739</v>
      </c>
      <c r="L3935" s="3">
        <f>DD_relocated_catalogue[[#This Row],[Semi-minor axis length (m)]]/0.3048</f>
        <v>2.0303846385616264</v>
      </c>
      <c r="M3935" s="3">
        <f>DD_relocated_catalogue[[#This Row],[Semi-intermediate axis length (m)]]/0.3048</f>
        <v>3.302589914675726</v>
      </c>
      <c r="N3935" s="3">
        <f>DD_relocated_catalogue[[#This Row],[Semi-major axis length (m)]]/0.3048</f>
        <v>13.114476346957332</v>
      </c>
      <c r="O3935" s="3">
        <v>-68.055748338945037</v>
      </c>
      <c r="P3935" s="3">
        <v>-90.625045494184377</v>
      </c>
      <c r="Q3935" s="3">
        <v>-13.219091124982681</v>
      </c>
      <c r="R3935" s="3">
        <f>DD_relocated_catalogue[[#This Row],[Northing uncertainty half-length (m)]]/0.3048</f>
        <v>4.3730305969757666</v>
      </c>
      <c r="S3935" s="3">
        <f>DD_relocated_catalogue[[#This Row],[Easting uncertainty half-length (m)]]/0.3048</f>
        <v>12.735874278833823</v>
      </c>
      <c r="T3935" s="3">
        <f>DD_relocated_catalogue[[#This Row],[Depth uncertainty half-length (m)]]/0.3048</f>
        <v>2.2490013997911666</v>
      </c>
      <c r="U3935" s="4">
        <v>9.1565508476068189E-2</v>
      </c>
    </row>
    <row r="3936" spans="1:21" x14ac:dyDescent="0.25">
      <c r="A3936">
        <v>4344</v>
      </c>
      <c r="B3936" t="s">
        <v>23</v>
      </c>
      <c r="C3936" s="1">
        <v>41625.420483761576</v>
      </c>
      <c r="D3936" s="2">
        <f>(DD_relocated_catalogue[[#This Row],[SLB northing (m)]]/0.3048)+1169000</f>
        <v>1172947.998687664</v>
      </c>
      <c r="E3936" s="2">
        <f>(DD_relocated_catalogue[[#This Row],[SLB easting (m)]]/0.3048)+342000</f>
        <v>341927.99868766405</v>
      </c>
      <c r="F3936" s="2">
        <f>DD_relocated_catalogue[[#This Row],[SLB depth (m)]]/0.3048</f>
        <v>6886.0006561679793</v>
      </c>
      <c r="G3936">
        <v>-1.18</v>
      </c>
      <c r="H3936" s="1">
        <v>41625.420483761576</v>
      </c>
      <c r="I3936" s="3">
        <f>(DD_relocated_catalogue[[#This Row],[Relocated northing  (m)]]/0.3048)+1169000</f>
        <v>1172877.8772965879</v>
      </c>
      <c r="J3936" s="3">
        <f>(DD_relocated_catalogue[[#This Row],[Relocated easting (m)]]/0.3048)+342000</f>
        <v>342291.60433070868</v>
      </c>
      <c r="K3936" s="3">
        <f>DD_relocated_catalogue[[#This Row],[Relocated depth (m)]]/0.3048</f>
        <v>6935.2887139107615</v>
      </c>
      <c r="L3936" s="3">
        <f>DD_relocated_catalogue[[#This Row],[Semi-minor axis length (m)]]/0.3048</f>
        <v>2.2961666151999962</v>
      </c>
      <c r="M3936" s="3">
        <f>DD_relocated_catalogue[[#This Row],[Semi-intermediate axis length (m)]]/0.3048</f>
        <v>4.0869937908984388</v>
      </c>
      <c r="N3936" s="3">
        <f>DD_relocated_catalogue[[#This Row],[Semi-major axis length (m)]]/0.3048</f>
        <v>14.871368761459696</v>
      </c>
      <c r="O3936" s="3">
        <v>55.752526356736233</v>
      </c>
      <c r="P3936" s="3">
        <v>-97.356246756430025</v>
      </c>
      <c r="Q3936" s="3">
        <v>174.97479544416629</v>
      </c>
      <c r="R3936" s="3">
        <f>DD_relocated_catalogue[[#This Row],[Northing uncertainty half-length (m)]]/0.3048</f>
        <v>3.6156992791414715</v>
      </c>
      <c r="S3936" s="3">
        <f>DD_relocated_catalogue[[#This Row],[Easting uncertainty half-length (m)]]/0.3048</f>
        <v>14.830144165699245</v>
      </c>
      <c r="T3936" s="3">
        <f>DD_relocated_catalogue[[#This Row],[Depth uncertainty half-length (m)]]/0.3048</f>
        <v>3.1472987880965237</v>
      </c>
      <c r="U3936" s="4">
        <v>0.10211234417693486</v>
      </c>
    </row>
    <row r="3937" spans="1:21" x14ac:dyDescent="0.25">
      <c r="A3937">
        <v>6913</v>
      </c>
      <c r="B3937" t="s">
        <v>23</v>
      </c>
      <c r="C3937" s="1">
        <v>43187.494312604169</v>
      </c>
      <c r="D3937" s="2">
        <f>(DD_relocated_catalogue[[#This Row],[SLB northing (m)]]/0.3048)+1169000</f>
        <v>1172496.000656168</v>
      </c>
      <c r="E3937" s="2">
        <f>(DD_relocated_catalogue[[#This Row],[SLB easting (m)]]/0.3048)+342000</f>
        <v>342003.99934383202</v>
      </c>
      <c r="F3937" s="2">
        <f>DD_relocated_catalogue[[#This Row],[SLB depth (m)]]/0.3048</f>
        <v>7087.9986876640414</v>
      </c>
      <c r="G3937">
        <v>-1.31</v>
      </c>
      <c r="H3937" s="1">
        <v>43187.494312488423</v>
      </c>
      <c r="I3937" s="3">
        <f>(DD_relocated_catalogue[[#This Row],[Relocated northing  (m)]]/0.3048)+1169000</f>
        <v>1172600.465879265</v>
      </c>
      <c r="J3937" s="3">
        <f>(DD_relocated_catalogue[[#This Row],[Relocated easting (m)]]/0.3048)+342000</f>
        <v>341800.41994750657</v>
      </c>
      <c r="K3937" s="3">
        <f>DD_relocated_catalogue[[#This Row],[Relocated depth (m)]]/0.3048</f>
        <v>7150.4757217847773</v>
      </c>
      <c r="L3937" s="3">
        <f>DD_relocated_catalogue[[#This Row],[Semi-minor axis length (m)]]/0.3048</f>
        <v>2.7121497559253513</v>
      </c>
      <c r="M3937" s="3">
        <f>DD_relocated_catalogue[[#This Row],[Semi-intermediate axis length (m)]]/0.3048</f>
        <v>9.0310997642999968</v>
      </c>
      <c r="N3937" s="3">
        <f>DD_relocated_catalogue[[#This Row],[Semi-major axis length (m)]]/0.3048</f>
        <v>23.817373646556437</v>
      </c>
      <c r="O3937" s="3">
        <v>-57.520255450768083</v>
      </c>
      <c r="P3937" s="3">
        <v>-94.731923588062671</v>
      </c>
      <c r="Q3937" s="3">
        <v>-16.281076377951774</v>
      </c>
      <c r="R3937" s="3">
        <f>DD_relocated_catalogue[[#This Row],[Northing uncertainty half-length (m)]]/0.3048</f>
        <v>10.896600070592026</v>
      </c>
      <c r="S3937" s="3">
        <f>DD_relocated_catalogue[[#This Row],[Easting uncertainty half-length (m)]]/0.3048</f>
        <v>22.489715146241632</v>
      </c>
      <c r="T3937" s="3">
        <f>DD_relocated_catalogue[[#This Row],[Depth uncertainty half-length (m)]]/0.3048</f>
        <v>5.403392762555157</v>
      </c>
      <c r="U3937" s="4">
        <v>0.1172214383599319</v>
      </c>
    </row>
    <row r="3938" spans="1:21" x14ac:dyDescent="0.25">
      <c r="A3938">
        <v>2911</v>
      </c>
      <c r="B3938" t="s">
        <v>23</v>
      </c>
      <c r="C3938" s="1">
        <v>41257.906673368052</v>
      </c>
      <c r="D3938" s="2">
        <f>(DD_relocated_catalogue[[#This Row],[SLB northing (m)]]/0.3048)+1169000</f>
        <v>1173023.999343832</v>
      </c>
      <c r="E3938" s="2">
        <f>(DD_relocated_catalogue[[#This Row],[SLB easting (m)]]/0.3048)+342000</f>
        <v>342547.99868766405</v>
      </c>
      <c r="F3938" s="2">
        <f>DD_relocated_catalogue[[#This Row],[SLB depth (m)]]/0.3048</f>
        <v>6673.9993438320207</v>
      </c>
      <c r="G3938">
        <v>-1.05</v>
      </c>
      <c r="H3938" s="1">
        <v>41257.906673414349</v>
      </c>
      <c r="I3938" s="3">
        <f>(DD_relocated_catalogue[[#This Row],[Relocated northing  (m)]]/0.3048)+1169000</f>
        <v>1173006.0531496063</v>
      </c>
      <c r="J3938" s="3">
        <f>(DD_relocated_catalogue[[#This Row],[Relocated easting (m)]]/0.3048)+342000</f>
        <v>342378.68766404199</v>
      </c>
      <c r="K3938" s="3">
        <f>DD_relocated_catalogue[[#This Row],[Relocated depth (m)]]/0.3048</f>
        <v>6666.2696850393695</v>
      </c>
      <c r="L3938" s="3">
        <f>DD_relocated_catalogue[[#This Row],[Semi-minor axis length (m)]]/0.3048</f>
        <v>2.0580703952064807</v>
      </c>
      <c r="M3938" s="3">
        <f>DD_relocated_catalogue[[#This Row],[Semi-intermediate axis length (m)]]/0.3048</f>
        <v>3.6180828146085737</v>
      </c>
      <c r="N3938" s="3">
        <f>DD_relocated_catalogue[[#This Row],[Semi-major axis length (m)]]/0.3048</f>
        <v>14.559136588181758</v>
      </c>
      <c r="O3938" s="3">
        <v>-59.572265796873076</v>
      </c>
      <c r="P3938" s="3">
        <v>-90.10073726679974</v>
      </c>
      <c r="Q3938" s="3">
        <v>-2.1837414805768747</v>
      </c>
      <c r="R3938" s="3">
        <f>DD_relocated_catalogue[[#This Row],[Northing uncertainty half-length (m)]]/0.3048</f>
        <v>3.3363076540947585</v>
      </c>
      <c r="S3938" s="3">
        <f>DD_relocated_catalogue[[#This Row],[Easting uncertainty half-length (m)]]/0.3048</f>
        <v>14.547699764873897</v>
      </c>
      <c r="T3938" s="3">
        <f>DD_relocated_catalogue[[#This Row],[Depth uncertainty half-length (m)]]/0.3048</f>
        <v>2.5255155235026723</v>
      </c>
      <c r="U3938" s="4">
        <v>8.7136544167509086E-2</v>
      </c>
    </row>
    <row r="3939" spans="1:21" x14ac:dyDescent="0.25">
      <c r="A3939">
        <v>2440</v>
      </c>
      <c r="B3939" t="s">
        <v>23</v>
      </c>
      <c r="C3939" s="1">
        <v>41162.557189479165</v>
      </c>
      <c r="D3939" s="2">
        <f>(DD_relocated_catalogue[[#This Row],[SLB northing (m)]]/0.3048)+1169000</f>
        <v>1173015</v>
      </c>
      <c r="E3939" s="2">
        <f>(DD_relocated_catalogue[[#This Row],[SLB easting (m)]]/0.3048)+342000</f>
        <v>342551.00065616798</v>
      </c>
      <c r="F3939" s="2">
        <f>DD_relocated_catalogue[[#This Row],[SLB depth (m)]]/0.3048</f>
        <v>6632.9986876640414</v>
      </c>
      <c r="G3939">
        <v>-0.87</v>
      </c>
      <c r="H3939" s="1">
        <v>41162.557189513886</v>
      </c>
      <c r="I3939" s="3">
        <f>(DD_relocated_catalogue[[#This Row],[Relocated northing  (m)]]/0.3048)+1169000</f>
        <v>1172987.1620734909</v>
      </c>
      <c r="J3939" s="3">
        <f>(DD_relocated_catalogue[[#This Row],[Relocated easting (m)]]/0.3048)+342000</f>
        <v>342459.40944881889</v>
      </c>
      <c r="K3939" s="3">
        <f>DD_relocated_catalogue[[#This Row],[Relocated depth (m)]]/0.3048</f>
        <v>6609.7933070866138</v>
      </c>
      <c r="L3939" s="3">
        <f>DD_relocated_catalogue[[#This Row],[Semi-minor axis length (m)]]/0.3048</f>
        <v>2.0453610768226036</v>
      </c>
      <c r="M3939" s="3">
        <f>DD_relocated_catalogue[[#This Row],[Semi-intermediate axis length (m)]]/0.3048</f>
        <v>3.9434042984363065</v>
      </c>
      <c r="N3939" s="3">
        <f>DD_relocated_catalogue[[#This Row],[Semi-major axis length (m)]]/0.3048</f>
        <v>13.612749729888238</v>
      </c>
      <c r="O3939" s="3">
        <v>-57.127153198750008</v>
      </c>
      <c r="P3939" s="3">
        <v>-92.429464586495016</v>
      </c>
      <c r="Q3939" s="3">
        <v>-0.52500837376711273</v>
      </c>
      <c r="R3939" s="3">
        <f>DD_relocated_catalogue[[#This Row],[Northing uncertainty half-length (m)]]/0.3048</f>
        <v>3.5408609174259325</v>
      </c>
      <c r="S3939" s="3">
        <f>DD_relocated_catalogue[[#This Row],[Easting uncertainty half-length (m)]]/0.3048</f>
        <v>13.59550236884845</v>
      </c>
      <c r="T3939" s="3">
        <f>DD_relocated_catalogue[[#This Row],[Depth uncertainty half-length (m)]]/0.3048</f>
        <v>2.7550456010302029</v>
      </c>
      <c r="U3939" s="4">
        <v>9.0876402390091662E-2</v>
      </c>
    </row>
    <row r="3940" spans="1:21" x14ac:dyDescent="0.25">
      <c r="A3940">
        <v>1784</v>
      </c>
      <c r="B3940" t="s">
        <v>23</v>
      </c>
      <c r="C3940" s="1">
        <v>41087.663863564812</v>
      </c>
      <c r="D3940" s="2">
        <f>(DD_relocated_catalogue[[#This Row],[SLB northing (m)]]/0.3048)+1169000</f>
        <v>1172380</v>
      </c>
      <c r="E3940" s="2">
        <f>(DD_relocated_catalogue[[#This Row],[SLB easting (m)]]/0.3048)+342000</f>
        <v>341887.00131233595</v>
      </c>
      <c r="F3940" s="2">
        <f>DD_relocated_catalogue[[#This Row],[SLB depth (m)]]/0.3048</f>
        <v>6627.0013123359577</v>
      </c>
      <c r="G3940">
        <v>-0.5</v>
      </c>
      <c r="H3940" s="1">
        <v>41087.663863587964</v>
      </c>
      <c r="I3940" s="3">
        <f>(DD_relocated_catalogue[[#This Row],[Relocated northing  (m)]]/0.3048)+1169000</f>
        <v>1172383.4612860892</v>
      </c>
      <c r="J3940" s="3">
        <f>(DD_relocated_catalogue[[#This Row],[Relocated easting (m)]]/0.3048)+342000</f>
        <v>341741.80446194223</v>
      </c>
      <c r="K3940" s="3">
        <f>DD_relocated_catalogue[[#This Row],[Relocated depth (m)]]/0.3048</f>
        <v>6654.2224409448818</v>
      </c>
      <c r="L3940" s="3">
        <f>DD_relocated_catalogue[[#This Row],[Semi-minor axis length (m)]]/0.3048</f>
        <v>1.9830104794100465</v>
      </c>
      <c r="M3940" s="3">
        <f>DD_relocated_catalogue[[#This Row],[Semi-intermediate axis length (m)]]/0.3048</f>
        <v>3.4531186052815639</v>
      </c>
      <c r="N3940" s="3">
        <f>DD_relocated_catalogue[[#This Row],[Semi-major axis length (m)]]/0.3048</f>
        <v>13.873446679053584</v>
      </c>
      <c r="O3940" s="3">
        <v>-66.505979680542623</v>
      </c>
      <c r="P3940" s="3">
        <v>90.377544599533053</v>
      </c>
      <c r="Q3940" s="3">
        <v>-15.095255986902609</v>
      </c>
      <c r="R3940" s="3">
        <f>DD_relocated_catalogue[[#This Row],[Northing uncertainty half-length (m)]]/0.3048</f>
        <v>4.7244141683506022</v>
      </c>
      <c r="S3940" s="3">
        <f>DD_relocated_catalogue[[#This Row],[Easting uncertainty half-length (m)]]/0.3048</f>
        <v>13.4162751091249</v>
      </c>
      <c r="T3940" s="3">
        <f>DD_relocated_catalogue[[#This Row],[Depth uncertainty half-length (m)]]/0.3048</f>
        <v>2.2804223483875128</v>
      </c>
      <c r="U3940" s="4">
        <v>8.90726164208092E-2</v>
      </c>
    </row>
    <row r="3941" spans="1:21" x14ac:dyDescent="0.25">
      <c r="A3941">
        <v>2777</v>
      </c>
      <c r="B3941" t="s">
        <v>23</v>
      </c>
      <c r="C3941" s="1">
        <v>41220.930136145835</v>
      </c>
      <c r="D3941" s="2">
        <f>(DD_relocated_catalogue[[#This Row],[SLB northing (m)]]/0.3048)+1169000</f>
        <v>1172980</v>
      </c>
      <c r="E3941" s="2">
        <f>(DD_relocated_catalogue[[#This Row],[SLB easting (m)]]/0.3048)+342000</f>
        <v>342603.99934383202</v>
      </c>
      <c r="F3941" s="2">
        <f>DD_relocated_catalogue[[#This Row],[SLB depth (m)]]/0.3048</f>
        <v>6722.9986876640423</v>
      </c>
      <c r="G3941">
        <v>-0.66</v>
      </c>
      <c r="H3941" s="1">
        <v>41220.93013616898</v>
      </c>
      <c r="I3941" s="3">
        <f>(DD_relocated_catalogue[[#This Row],[Relocated northing  (m)]]/0.3048)+1169000</f>
        <v>1172971.7060367453</v>
      </c>
      <c r="J3941" s="3">
        <f>(DD_relocated_catalogue[[#This Row],[Relocated easting (m)]]/0.3048)+342000</f>
        <v>342457.8280839895</v>
      </c>
      <c r="K3941" s="3">
        <f>DD_relocated_catalogue[[#This Row],[Relocated depth (m)]]/0.3048</f>
        <v>6757.562335958005</v>
      </c>
      <c r="L3941" s="3">
        <f>DD_relocated_catalogue[[#This Row],[Semi-minor axis length (m)]]/0.3048</f>
        <v>2.1000108848923622</v>
      </c>
      <c r="M3941" s="3">
        <f>DD_relocated_catalogue[[#This Row],[Semi-intermediate axis length (m)]]/0.3048</f>
        <v>3.6184216160447829</v>
      </c>
      <c r="N3941" s="3">
        <f>DD_relocated_catalogue[[#This Row],[Semi-major axis length (m)]]/0.3048</f>
        <v>13.569295225276392</v>
      </c>
      <c r="O3941" s="3">
        <v>55.205049120891807</v>
      </c>
      <c r="P3941" s="3">
        <v>-91.565935620308395</v>
      </c>
      <c r="Q3941" s="3">
        <v>178.21392018865839</v>
      </c>
      <c r="R3941" s="3">
        <f>DD_relocated_catalogue[[#This Row],[Northing uncertainty half-length (m)]]/0.3048</f>
        <v>3.196647771714229</v>
      </c>
      <c r="S3941" s="3">
        <f>DD_relocated_catalogue[[#This Row],[Easting uncertainty half-length (m)]]/0.3048</f>
        <v>13.567128585343648</v>
      </c>
      <c r="T3941" s="3">
        <f>DD_relocated_catalogue[[#This Row],[Depth uncertainty half-length (m)]]/0.3048</f>
        <v>2.6835663529494722</v>
      </c>
      <c r="U3941" s="4">
        <v>8.7416660079156078E-2</v>
      </c>
    </row>
    <row r="3942" spans="1:21" x14ac:dyDescent="0.25">
      <c r="A3942">
        <v>1780</v>
      </c>
      <c r="B3942" t="s">
        <v>23</v>
      </c>
      <c r="C3942" s="1">
        <v>41087.584044675925</v>
      </c>
      <c r="D3942" s="2">
        <f>(DD_relocated_catalogue[[#This Row],[SLB northing (m)]]/0.3048)+1169000</f>
        <v>1172542.001312336</v>
      </c>
      <c r="E3942" s="2">
        <f>(DD_relocated_catalogue[[#This Row],[SLB easting (m)]]/0.3048)+342000</f>
        <v>341877.00131233595</v>
      </c>
      <c r="F3942" s="2">
        <f>DD_relocated_catalogue[[#This Row],[SLB depth (m)]]/0.3048</f>
        <v>6468.9993438320207</v>
      </c>
      <c r="G3942">
        <v>0.57999999999999996</v>
      </c>
      <c r="H3942" s="1">
        <v>41087.584044756943</v>
      </c>
      <c r="I3942" s="3">
        <f>(DD_relocated_catalogue[[#This Row],[Relocated northing  (m)]]/0.3048)+1169000</f>
        <v>1172593.9140419948</v>
      </c>
      <c r="J3942" s="3">
        <f>(DD_relocated_catalogue[[#This Row],[Relocated easting (m)]]/0.3048)+342000</f>
        <v>342073.91404199472</v>
      </c>
      <c r="K3942" s="3">
        <f>DD_relocated_catalogue[[#This Row],[Relocated depth (m)]]/0.3048</f>
        <v>6436.3221784776897</v>
      </c>
      <c r="L3942" s="3">
        <f>DD_relocated_catalogue[[#This Row],[Semi-minor axis length (m)]]/0.3048</f>
        <v>1.8746756420341955</v>
      </c>
      <c r="M3942" s="3">
        <f>DD_relocated_catalogue[[#This Row],[Semi-intermediate axis length (m)]]/0.3048</f>
        <v>3.1621630803761218</v>
      </c>
      <c r="N3942" s="3">
        <f>DD_relocated_catalogue[[#This Row],[Semi-major axis length (m)]]/0.3048</f>
        <v>12.956914237584268</v>
      </c>
      <c r="O3942" s="3">
        <v>-69.403763561908193</v>
      </c>
      <c r="P3942" s="3">
        <v>-92.179441918499947</v>
      </c>
      <c r="Q3942" s="3">
        <v>-8.2593941607955976</v>
      </c>
      <c r="R3942" s="3">
        <f>DD_relocated_catalogue[[#This Row],[Northing uncertainty half-length (m)]]/0.3048</f>
        <v>3.7637041032197516</v>
      </c>
      <c r="S3942" s="3">
        <f>DD_relocated_catalogue[[#This Row],[Easting uncertainty half-length (m)]]/0.3048</f>
        <v>12.746987247132562</v>
      </c>
      <c r="T3942" s="3">
        <f>DD_relocated_catalogue[[#This Row],[Depth uncertainty half-length (m)]]/0.3048</f>
        <v>2.0746686544763189</v>
      </c>
      <c r="U3942" s="4">
        <v>0.10232105000058216</v>
      </c>
    </row>
    <row r="3943" spans="1:21" x14ac:dyDescent="0.25">
      <c r="A3943">
        <v>1833</v>
      </c>
      <c r="B3943" t="s">
        <v>23</v>
      </c>
      <c r="C3943" s="1">
        <v>41088.729741736111</v>
      </c>
      <c r="D3943" s="2">
        <f>(DD_relocated_catalogue[[#This Row],[SLB northing (m)]]/0.3048)+1169000</f>
        <v>1172322.001312336</v>
      </c>
      <c r="E3943" s="2">
        <f>(DD_relocated_catalogue[[#This Row],[SLB easting (m)]]/0.3048)+342000</f>
        <v>342042.99868766405</v>
      </c>
      <c r="F3943" s="2">
        <f>DD_relocated_catalogue[[#This Row],[SLB depth (m)]]/0.3048</f>
        <v>6462.9986876640414</v>
      </c>
      <c r="G3943">
        <v>-0.46</v>
      </c>
      <c r="H3943" s="1">
        <v>41088.72974166667</v>
      </c>
      <c r="I3943" s="3">
        <f>(DD_relocated_catalogue[[#This Row],[Relocated northing  (m)]]/0.3048)+1169000</f>
        <v>1172400.2198162731</v>
      </c>
      <c r="J3943" s="3">
        <f>(DD_relocated_catalogue[[#This Row],[Relocated easting (m)]]/0.3048)+342000</f>
        <v>342222.13254593173</v>
      </c>
      <c r="K3943" s="3">
        <f>DD_relocated_catalogue[[#This Row],[Relocated depth (m)]]/0.3048</f>
        <v>6463.4120734908138</v>
      </c>
      <c r="L3943" s="3">
        <f>DD_relocated_catalogue[[#This Row],[Semi-minor axis length (m)]]/0.3048</f>
        <v>1.8163096140424217</v>
      </c>
      <c r="M3943" s="3">
        <f>DD_relocated_catalogue[[#This Row],[Semi-intermediate axis length (m)]]/0.3048</f>
        <v>2.906528429106694</v>
      </c>
      <c r="N3943" s="3">
        <f>DD_relocated_catalogue[[#This Row],[Semi-major axis length (m)]]/0.3048</f>
        <v>12.25610523689785</v>
      </c>
      <c r="O3943" s="3">
        <v>-65.964132771980061</v>
      </c>
      <c r="P3943" s="3">
        <v>-91.970270421532334</v>
      </c>
      <c r="Q3943" s="3">
        <v>-6.7332808681203407</v>
      </c>
      <c r="R3943" s="3">
        <f>DD_relocated_catalogue[[#This Row],[Northing uncertainty half-length (m)]]/0.3048</f>
        <v>3.270594444867037</v>
      </c>
      <c r="S3943" s="3">
        <f>DD_relocated_catalogue[[#This Row],[Easting uncertainty half-length (m)]]/0.3048</f>
        <v>12.119254079921745</v>
      </c>
      <c r="T3943" s="3">
        <f>DD_relocated_catalogue[[#This Row],[Depth uncertainty half-length (m)]]/0.3048</f>
        <v>2.0392171698388011</v>
      </c>
      <c r="U3943" s="4">
        <v>0.10056828048492859</v>
      </c>
    </row>
    <row r="3944" spans="1:21" x14ac:dyDescent="0.25">
      <c r="A3944">
        <v>1956</v>
      </c>
      <c r="B3944" t="s">
        <v>23</v>
      </c>
      <c r="C3944" s="1">
        <v>41100.111975891203</v>
      </c>
      <c r="D3944" s="2">
        <f>(DD_relocated_catalogue[[#This Row],[SLB northing (m)]]/0.3048)+1169000</f>
        <v>1172433.999343832</v>
      </c>
      <c r="E3944" s="2">
        <f>(DD_relocated_catalogue[[#This Row],[SLB easting (m)]]/0.3048)+342000</f>
        <v>341837.00131233595</v>
      </c>
      <c r="F3944" s="2">
        <f>DD_relocated_catalogue[[#This Row],[SLB depth (m)]]/0.3048</f>
        <v>6757.9986876640423</v>
      </c>
      <c r="G3944">
        <v>-0.52</v>
      </c>
      <c r="H3944" s="1">
        <v>41100.111975844906</v>
      </c>
      <c r="I3944" s="3">
        <f>(DD_relocated_catalogue[[#This Row],[Relocated northing  (m)]]/0.3048)+1169000</f>
        <v>1172384.0813648293</v>
      </c>
      <c r="J3944" s="3">
        <f>(DD_relocated_catalogue[[#This Row],[Relocated easting (m)]]/0.3048)+342000</f>
        <v>341731.86679790023</v>
      </c>
      <c r="K3944" s="3">
        <f>DD_relocated_catalogue[[#This Row],[Relocated depth (m)]]/0.3048</f>
        <v>6728.3234908136483</v>
      </c>
      <c r="L3944" s="3">
        <f>DD_relocated_catalogue[[#This Row],[Semi-minor axis length (m)]]/0.3048</f>
        <v>2.0205941018219979</v>
      </c>
      <c r="M3944" s="3">
        <f>DD_relocated_catalogue[[#This Row],[Semi-intermediate axis length (m)]]/0.3048</f>
        <v>3.2735118464294772</v>
      </c>
      <c r="N3944" s="3">
        <f>DD_relocated_catalogue[[#This Row],[Semi-major axis length (m)]]/0.3048</f>
        <v>12.671999408926768</v>
      </c>
      <c r="O3944" s="3">
        <v>-64.163999226833084</v>
      </c>
      <c r="P3944" s="3">
        <v>-91.568649143326851</v>
      </c>
      <c r="Q3944" s="3">
        <v>-15.285662471115371</v>
      </c>
      <c r="R3944" s="3">
        <f>DD_relocated_catalogue[[#This Row],[Northing uncertainty half-length (m)]]/0.3048</f>
        <v>4.6746095055288972</v>
      </c>
      <c r="S3944" s="3">
        <f>DD_relocated_catalogue[[#This Row],[Easting uncertainty half-length (m)]]/0.3048</f>
        <v>12.136815848764353</v>
      </c>
      <c r="T3944" s="3">
        <f>DD_relocated_catalogue[[#This Row],[Depth uncertainty half-length (m)]]/0.3048</f>
        <v>2.3095110275875261</v>
      </c>
      <c r="U3944" s="4">
        <v>8.7226203825780266E-2</v>
      </c>
    </row>
    <row r="3945" spans="1:21" x14ac:dyDescent="0.25">
      <c r="A3945">
        <v>2105</v>
      </c>
      <c r="B3945" t="s">
        <v>23</v>
      </c>
      <c r="C3945" s="1">
        <v>41112.266104212962</v>
      </c>
      <c r="D3945" s="2">
        <f>(DD_relocated_catalogue[[#This Row],[SLB northing (m)]]/0.3048)+1169000</f>
        <v>1173126.000656168</v>
      </c>
      <c r="E3945" s="2">
        <f>(DD_relocated_catalogue[[#This Row],[SLB easting (m)]]/0.3048)+342000</f>
        <v>342265</v>
      </c>
      <c r="F3945" s="2">
        <f>DD_relocated_catalogue[[#This Row],[SLB depth (m)]]/0.3048</f>
        <v>6803.9993438320207</v>
      </c>
      <c r="G3945">
        <v>-0.31</v>
      </c>
      <c r="H3945" s="1">
        <v>41112.266104201386</v>
      </c>
      <c r="I3945" s="3">
        <f>(DD_relocated_catalogue[[#This Row],[Relocated northing  (m)]]/0.3048)+1169000</f>
        <v>1173191.1056430447</v>
      </c>
      <c r="J3945" s="3">
        <f>(DD_relocated_catalogue[[#This Row],[Relocated easting (m)]]/0.3048)+342000</f>
        <v>342708.63845144358</v>
      </c>
      <c r="K3945" s="3">
        <f>DD_relocated_catalogue[[#This Row],[Relocated depth (m)]]/0.3048</f>
        <v>6788.1397637795271</v>
      </c>
      <c r="L3945" s="3">
        <f>DD_relocated_catalogue[[#This Row],[Semi-minor axis length (m)]]/0.3048</f>
        <v>2.0398247822479458</v>
      </c>
      <c r="M3945" s="3">
        <f>DD_relocated_catalogue[[#This Row],[Semi-intermediate axis length (m)]]/0.3048</f>
        <v>4.37993719443676</v>
      </c>
      <c r="N3945" s="3">
        <f>DD_relocated_catalogue[[#This Row],[Semi-major axis length (m)]]/0.3048</f>
        <v>15.611763823721125</v>
      </c>
      <c r="O3945" s="3">
        <v>-56.082906214036505</v>
      </c>
      <c r="P3945" s="3">
        <v>90.174795427451713</v>
      </c>
      <c r="Q3945" s="3">
        <v>1.757620117948661</v>
      </c>
      <c r="R3945" s="3">
        <f>DD_relocated_catalogue[[#This Row],[Northing uncertainty half-length (m)]]/0.3048</f>
        <v>3.8405308898568173</v>
      </c>
      <c r="S3945" s="3">
        <f>DD_relocated_catalogue[[#This Row],[Easting uncertainty half-length (m)]]/0.3048</f>
        <v>15.603133947724789</v>
      </c>
      <c r="T3945" s="3">
        <f>DD_relocated_catalogue[[#This Row],[Depth uncertainty half-length (m)]]/0.3048</f>
        <v>2.9721742013991741</v>
      </c>
      <c r="U3945" s="4">
        <v>9.0801983067678727E-2</v>
      </c>
    </row>
    <row r="3946" spans="1:21" x14ac:dyDescent="0.25">
      <c r="A3946">
        <v>2128</v>
      </c>
      <c r="B3946" t="s">
        <v>23</v>
      </c>
      <c r="C3946" s="1">
        <v>41114.307014375001</v>
      </c>
      <c r="D3946" s="2">
        <f>(DD_relocated_catalogue[[#This Row],[SLB northing (m)]]/0.3048)+1169000</f>
        <v>1172418.999343832</v>
      </c>
      <c r="E3946" s="2">
        <f>(DD_relocated_catalogue[[#This Row],[SLB easting (m)]]/0.3048)+342000</f>
        <v>341847.00131233595</v>
      </c>
      <c r="F3946" s="2">
        <f>DD_relocated_catalogue[[#This Row],[SLB depth (m)]]/0.3048</f>
        <v>6792.0013123359586</v>
      </c>
      <c r="G3946">
        <v>-0.1</v>
      </c>
      <c r="H3946" s="1">
        <v>41114.30701434028</v>
      </c>
      <c r="I3946" s="3">
        <f>(DD_relocated_catalogue[[#This Row],[Relocated northing  (m)]]/0.3048)+1169000</f>
        <v>1172443.4153543308</v>
      </c>
      <c r="J3946" s="3">
        <f>(DD_relocated_catalogue[[#This Row],[Relocated easting (m)]]/0.3048)+342000</f>
        <v>341771.34186351707</v>
      </c>
      <c r="K3946" s="3">
        <f>DD_relocated_catalogue[[#This Row],[Relocated depth (m)]]/0.3048</f>
        <v>6823.7335958005242</v>
      </c>
      <c r="L3946" s="3">
        <f>DD_relocated_catalogue[[#This Row],[Semi-minor axis length (m)]]/0.3048</f>
        <v>1.9316974328477088</v>
      </c>
      <c r="M3946" s="3">
        <f>DD_relocated_catalogue[[#This Row],[Semi-intermediate axis length (m)]]/0.3048</f>
        <v>3.8355603481899387</v>
      </c>
      <c r="N3946" s="3">
        <f>DD_relocated_catalogue[[#This Row],[Semi-major axis length (m)]]/0.3048</f>
        <v>13.318962701896794</v>
      </c>
      <c r="O3946" s="3">
        <v>-65.058347686268377</v>
      </c>
      <c r="P3946" s="3">
        <v>-91.015013397548515</v>
      </c>
      <c r="Q3946" s="3">
        <v>-14.955561409968695</v>
      </c>
      <c r="R3946" s="3">
        <f>DD_relocated_catalogue[[#This Row],[Northing uncertainty half-length (m)]]/0.3048</f>
        <v>4.9956907733857339</v>
      </c>
      <c r="S3946" s="3">
        <f>DD_relocated_catalogue[[#This Row],[Easting uncertainty half-length (m)]]/0.3048</f>
        <v>12.810570978982964</v>
      </c>
      <c r="T3946" s="3">
        <f>DD_relocated_catalogue[[#This Row],[Depth uncertainty half-length (m)]]/0.3048</f>
        <v>2.3675843843046027</v>
      </c>
      <c r="U3946" s="4">
        <v>8.7975764602189283E-2</v>
      </c>
    </row>
    <row r="3947" spans="1:21" x14ac:dyDescent="0.25">
      <c r="A3947">
        <v>2313</v>
      </c>
      <c r="B3947" t="s">
        <v>23</v>
      </c>
      <c r="C3947" s="1">
        <v>41132.71559615741</v>
      </c>
      <c r="D3947" s="2">
        <f>(DD_relocated_catalogue[[#This Row],[SLB northing (m)]]/0.3048)+1169000</f>
        <v>1173063.999343832</v>
      </c>
      <c r="E3947" s="2">
        <f>(DD_relocated_catalogue[[#This Row],[SLB easting (m)]]/0.3048)+342000</f>
        <v>342502.00131233595</v>
      </c>
      <c r="F3947" s="2">
        <f>DD_relocated_catalogue[[#This Row],[SLB depth (m)]]/0.3048</f>
        <v>6662.0013123359577</v>
      </c>
      <c r="G3947">
        <v>-0.32</v>
      </c>
      <c r="H3947" s="1">
        <v>41132.715596203707</v>
      </c>
      <c r="I3947" s="3">
        <f>(DD_relocated_catalogue[[#This Row],[Relocated northing  (m)]]/0.3048)+1169000</f>
        <v>1173035.0131233595</v>
      </c>
      <c r="J3947" s="3">
        <f>(DD_relocated_catalogue[[#This Row],[Relocated easting (m)]]/0.3048)+342000</f>
        <v>342570.6036745407</v>
      </c>
      <c r="K3947" s="3">
        <f>DD_relocated_catalogue[[#This Row],[Relocated depth (m)]]/0.3048</f>
        <v>6646.8766404199478</v>
      </c>
      <c r="L3947" s="3">
        <f>DD_relocated_catalogue[[#This Row],[Semi-minor axis length (m)]]/0.3048</f>
        <v>2.1349944133017424</v>
      </c>
      <c r="M3947" s="3">
        <f>DD_relocated_catalogue[[#This Row],[Semi-intermediate axis length (m)]]/0.3048</f>
        <v>4.1345274379268142</v>
      </c>
      <c r="N3947" s="3">
        <f>DD_relocated_catalogue[[#This Row],[Semi-major axis length (m)]]/0.3048</f>
        <v>14.722578015647764</v>
      </c>
      <c r="O3947" s="3">
        <v>-59.218232050498216</v>
      </c>
      <c r="P3947" s="3">
        <v>-93.985804675488978</v>
      </c>
      <c r="Q3947" s="3">
        <v>2.5400756220089948</v>
      </c>
      <c r="R3947" s="3">
        <f>DD_relocated_catalogue[[#This Row],[Northing uncertainty half-length (m)]]/0.3048</f>
        <v>3.7161552769398165</v>
      </c>
      <c r="S3947" s="3">
        <f>DD_relocated_catalogue[[#This Row],[Easting uncertainty half-length (m)]]/0.3048</f>
        <v>14.711502156787864</v>
      </c>
      <c r="T3947" s="3">
        <f>DD_relocated_catalogue[[#This Row],[Depth uncertainty half-length (m)]]/0.3048</f>
        <v>2.8334381735242857</v>
      </c>
      <c r="U3947" s="4">
        <v>9.1787059753055775E-2</v>
      </c>
    </row>
    <row r="3948" spans="1:21" x14ac:dyDescent="0.25">
      <c r="A3948">
        <v>1489</v>
      </c>
      <c r="B3948" t="s">
        <v>23</v>
      </c>
      <c r="C3948" s="1">
        <v>41085.616964710651</v>
      </c>
      <c r="D3948" s="2">
        <f>(DD_relocated_catalogue[[#This Row],[SLB northing (m)]]/0.3048)+1169000</f>
        <v>1172597.998687664</v>
      </c>
      <c r="E3948" s="2">
        <f>(DD_relocated_catalogue[[#This Row],[SLB easting (m)]]/0.3048)+342000</f>
        <v>341796.00065616798</v>
      </c>
      <c r="F3948" s="2">
        <f>DD_relocated_catalogue[[#This Row],[SLB depth (m)]]/0.3048</f>
        <v>6607.9986876640414</v>
      </c>
      <c r="G3948">
        <v>-1.05</v>
      </c>
      <c r="H3948" s="1">
        <v>41085.616964664354</v>
      </c>
      <c r="I3948" s="3">
        <f>(DD_relocated_catalogue[[#This Row],[Relocated northing  (m)]]/0.3048)+1169000</f>
        <v>1172541.1811023622</v>
      </c>
      <c r="J3948" s="3">
        <f>(DD_relocated_catalogue[[#This Row],[Relocated easting (m)]]/0.3048)+342000</f>
        <v>341624.35039370076</v>
      </c>
      <c r="K3948" s="3">
        <f>DD_relocated_catalogue[[#This Row],[Relocated depth (m)]]/0.3048</f>
        <v>6614.7867454068237</v>
      </c>
      <c r="L3948" s="3">
        <f>DD_relocated_catalogue[[#This Row],[Semi-minor axis length (m)]]/0.3048</f>
        <v>1.8874292581403991</v>
      </c>
      <c r="M3948" s="3">
        <f>DD_relocated_catalogue[[#This Row],[Semi-intermediate axis length (m)]]/0.3048</f>
        <v>2.8117922626905099</v>
      </c>
      <c r="N3948" s="3">
        <f>DD_relocated_catalogue[[#This Row],[Semi-major axis length (m)]]/0.3048</f>
        <v>13.376332164213229</v>
      </c>
      <c r="O3948" s="3">
        <v>-75.161441033610998</v>
      </c>
      <c r="P3948" s="3">
        <v>90.288269207397775</v>
      </c>
      <c r="Q3948" s="3">
        <v>-17.112002297621689</v>
      </c>
      <c r="R3948" s="3">
        <f>DD_relocated_catalogue[[#This Row],[Northing uncertainty half-length (m)]]/0.3048</f>
        <v>4.6722121224430992</v>
      </c>
      <c r="S3948" s="3">
        <f>DD_relocated_catalogue[[#This Row],[Easting uncertainty half-length (m)]]/0.3048</f>
        <v>12.803160655998997</v>
      </c>
      <c r="T3948" s="3">
        <f>DD_relocated_catalogue[[#This Row],[Depth uncertainty half-length (m)]]/0.3048</f>
        <v>1.9577063278739337</v>
      </c>
      <c r="U3948" s="4">
        <v>8.4825029402766955E-2</v>
      </c>
    </row>
    <row r="3949" spans="1:21" x14ac:dyDescent="0.25">
      <c r="A3949">
        <v>2305</v>
      </c>
      <c r="B3949" t="s">
        <v>23</v>
      </c>
      <c r="C3949" s="1">
        <v>41131.424104328704</v>
      </c>
      <c r="D3949" s="2">
        <f>(DD_relocated_catalogue[[#This Row],[SLB northing (m)]]/0.3048)+1169000</f>
        <v>1173037.998687664</v>
      </c>
      <c r="E3949" s="2">
        <f>(DD_relocated_catalogue[[#This Row],[SLB easting (m)]]/0.3048)+342000</f>
        <v>342547.00131233595</v>
      </c>
      <c r="F3949" s="2">
        <f>DD_relocated_catalogue[[#This Row],[SLB depth (m)]]/0.3048</f>
        <v>6663.9993438320207</v>
      </c>
      <c r="G3949">
        <v>0.5</v>
      </c>
      <c r="H3949" s="1">
        <v>41131.424104317128</v>
      </c>
      <c r="I3949" s="3">
        <f>(DD_relocated_catalogue[[#This Row],[Relocated northing  (m)]]/0.3048)+1169000</f>
        <v>1173052.9790026248</v>
      </c>
      <c r="J3949" s="3">
        <f>(DD_relocated_catalogue[[#This Row],[Relocated easting (m)]]/0.3048)+342000</f>
        <v>342471.94881889765</v>
      </c>
      <c r="K3949" s="3">
        <f>DD_relocated_catalogue[[#This Row],[Relocated depth (m)]]/0.3048</f>
        <v>6627.5524934383202</v>
      </c>
      <c r="L3949" s="3">
        <f>DD_relocated_catalogue[[#This Row],[Semi-minor axis length (m)]]/0.3048</f>
        <v>2.2250888068287771</v>
      </c>
      <c r="M3949" s="3">
        <f>DD_relocated_catalogue[[#This Row],[Semi-intermediate axis length (m)]]/0.3048</f>
        <v>3.5988637577189424</v>
      </c>
      <c r="N3949" s="3">
        <f>DD_relocated_catalogue[[#This Row],[Semi-major axis length (m)]]/0.3048</f>
        <v>14.804743417101054</v>
      </c>
      <c r="O3949" s="3">
        <v>-64.312148821036999</v>
      </c>
      <c r="P3949" s="3">
        <v>-92.252134087687836</v>
      </c>
      <c r="Q3949" s="3">
        <v>0.66734732033255872</v>
      </c>
      <c r="R3949" s="3">
        <f>DD_relocated_catalogue[[#This Row],[Northing uncertainty half-length (m)]]/0.3048</f>
        <v>3.3948803457742014</v>
      </c>
      <c r="S3949" s="3">
        <f>DD_relocated_catalogue[[#This Row],[Easting uncertainty half-length (m)]]/0.3048</f>
        <v>14.798410818217508</v>
      </c>
      <c r="T3949" s="3">
        <f>DD_relocated_catalogue[[#This Row],[Depth uncertainty half-length (m)]]/0.3048</f>
        <v>2.5466553364460522</v>
      </c>
      <c r="U3949" s="4">
        <v>0.10145110487821389</v>
      </c>
    </row>
    <row r="3950" spans="1:21" x14ac:dyDescent="0.25">
      <c r="A3950">
        <v>2927</v>
      </c>
      <c r="B3950" t="s">
        <v>23</v>
      </c>
      <c r="C3950" s="1">
        <v>41261.518326030091</v>
      </c>
      <c r="D3950" s="2">
        <f>(DD_relocated_catalogue[[#This Row],[SLB northing (m)]]/0.3048)+1169000</f>
        <v>1173027.998687664</v>
      </c>
      <c r="E3950" s="2">
        <f>(DD_relocated_catalogue[[#This Row],[SLB easting (m)]]/0.3048)+342000</f>
        <v>342527.00131233595</v>
      </c>
      <c r="F3950" s="2">
        <f>DD_relocated_catalogue[[#This Row],[SLB depth (m)]]/0.3048</f>
        <v>6877.9986876640423</v>
      </c>
      <c r="G3950">
        <v>-0.71</v>
      </c>
      <c r="H3950" s="1">
        <v>41261.518325972225</v>
      </c>
      <c r="I3950" s="3">
        <f>(DD_relocated_catalogue[[#This Row],[Relocated northing  (m)]]/0.3048)+1169000</f>
        <v>1173022.4146981628</v>
      </c>
      <c r="J3950" s="3">
        <f>(DD_relocated_catalogue[[#This Row],[Relocated easting (m)]]/0.3048)+342000</f>
        <v>342576.02690288716</v>
      </c>
      <c r="K3950" s="3">
        <f>DD_relocated_catalogue[[#This Row],[Relocated depth (m)]]/0.3048</f>
        <v>6944.6784776902878</v>
      </c>
      <c r="L3950" s="3">
        <f>DD_relocated_catalogue[[#This Row],[Semi-minor axis length (m)]]/0.3048</f>
        <v>2.1874926581633902</v>
      </c>
      <c r="M3950" s="3">
        <f>DD_relocated_catalogue[[#This Row],[Semi-intermediate axis length (m)]]/0.3048</f>
        <v>4.1945146598745779</v>
      </c>
      <c r="N3950" s="3">
        <f>DD_relocated_catalogue[[#This Row],[Semi-major axis length (m)]]/0.3048</f>
        <v>14.259712875540499</v>
      </c>
      <c r="O3950" s="3">
        <v>-58.732905654077946</v>
      </c>
      <c r="P3950" s="3">
        <v>91.36682190235841</v>
      </c>
      <c r="Q3950" s="3">
        <v>5.9735296115871542E-2</v>
      </c>
      <c r="R3950" s="3">
        <f>DD_relocated_catalogue[[#This Row],[Northing uncertainty half-length (m)]]/0.3048</f>
        <v>3.7611113409700243</v>
      </c>
      <c r="S3950" s="3">
        <f>DD_relocated_catalogue[[#This Row],[Easting uncertainty half-length (m)]]/0.3048</f>
        <v>14.255344695572658</v>
      </c>
      <c r="T3950" s="3">
        <f>DD_relocated_catalogue[[#This Row],[Depth uncertainty half-length (m)]]/0.3048</f>
        <v>2.8598129990512322</v>
      </c>
      <c r="U3950" s="4">
        <v>9.7399574784324552E-2</v>
      </c>
    </row>
    <row r="3951" spans="1:21" x14ac:dyDescent="0.25">
      <c r="A3951">
        <v>2795</v>
      </c>
      <c r="B3951" t="s">
        <v>23</v>
      </c>
      <c r="C3951" s="1">
        <v>41224.902139270831</v>
      </c>
      <c r="D3951" s="2">
        <f>(DD_relocated_catalogue[[#This Row],[SLB northing (m)]]/0.3048)+1169000</f>
        <v>1173018.999343832</v>
      </c>
      <c r="E3951" s="2">
        <f>(DD_relocated_catalogue[[#This Row],[SLB easting (m)]]/0.3048)+342000</f>
        <v>342541.00065616798</v>
      </c>
      <c r="F3951" s="2">
        <f>DD_relocated_catalogue[[#This Row],[SLB depth (m)]]/0.3048</f>
        <v>6890</v>
      </c>
      <c r="G3951">
        <v>-0.39</v>
      </c>
      <c r="H3951" s="1">
        <v>41224.902139270831</v>
      </c>
      <c r="I3951" s="3">
        <f>(DD_relocated_catalogue[[#This Row],[Relocated northing  (m)]]/0.3048)+1169000</f>
        <v>1173008.5925196849</v>
      </c>
      <c r="J3951" s="3">
        <f>(DD_relocated_catalogue[[#This Row],[Relocated easting (m)]]/0.3048)+342000</f>
        <v>342921.0367454068</v>
      </c>
      <c r="K3951" s="3">
        <f>DD_relocated_catalogue[[#This Row],[Relocated depth (m)]]/0.3048</f>
        <v>6937.0406824146976</v>
      </c>
      <c r="L3951" s="3">
        <f>DD_relocated_catalogue[[#This Row],[Semi-minor axis length (m)]]/0.3048</f>
        <v>2.3236905400178469</v>
      </c>
      <c r="M3951" s="3">
        <f>DD_relocated_catalogue[[#This Row],[Semi-intermediate axis length (m)]]/0.3048</f>
        <v>4.4997433277995196</v>
      </c>
      <c r="N3951" s="3">
        <f>DD_relocated_catalogue[[#This Row],[Semi-major axis length (m)]]/0.3048</f>
        <v>13.959735883592698</v>
      </c>
      <c r="O3951" s="3">
        <v>-59.755185425428593</v>
      </c>
      <c r="P3951" s="3">
        <v>-89.76117337969464</v>
      </c>
      <c r="Q3951" s="3">
        <v>5.9363529871088385</v>
      </c>
      <c r="R3951" s="3">
        <f>DD_relocated_catalogue[[#This Row],[Northing uncertainty half-length (m)]]/0.3048</f>
        <v>4.299136253095563</v>
      </c>
      <c r="S3951" s="3">
        <f>DD_relocated_catalogue[[#This Row],[Easting uncertainty half-length (m)]]/0.3048</f>
        <v>13.879555860802554</v>
      </c>
      <c r="T3951" s="3">
        <f>DD_relocated_catalogue[[#This Row],[Depth uncertainty half-length (m)]]/0.3048</f>
        <v>3.0135381459150432</v>
      </c>
      <c r="U3951" s="4">
        <v>0.10189315585560196</v>
      </c>
    </row>
    <row r="3952" spans="1:21" x14ac:dyDescent="0.25">
      <c r="A3952">
        <v>1899</v>
      </c>
      <c r="B3952" t="s">
        <v>23</v>
      </c>
      <c r="C3952" s="1">
        <v>41094.056598391202</v>
      </c>
      <c r="D3952" s="2">
        <f>(DD_relocated_catalogue[[#This Row],[SLB northing (m)]]/0.3048)+1169000</f>
        <v>1172772.998687664</v>
      </c>
      <c r="E3952" s="2">
        <f>(DD_relocated_catalogue[[#This Row],[SLB easting (m)]]/0.3048)+342000</f>
        <v>342673.99934383202</v>
      </c>
      <c r="F3952" s="2">
        <f>DD_relocated_catalogue[[#This Row],[SLB depth (m)]]/0.3048</f>
        <v>6496.0006561679784</v>
      </c>
      <c r="G3952">
        <v>-0.54</v>
      </c>
      <c r="H3952" s="1">
        <v>41094.056598344905</v>
      </c>
      <c r="I3952" s="3">
        <f>(DD_relocated_catalogue[[#This Row],[Relocated northing  (m)]]/0.3048)+1169000</f>
        <v>1172787.6049868767</v>
      </c>
      <c r="J3952" s="3">
        <f>(DD_relocated_catalogue[[#This Row],[Relocated easting (m)]]/0.3048)+342000</f>
        <v>342605.11154855642</v>
      </c>
      <c r="K3952" s="3">
        <f>DD_relocated_catalogue[[#This Row],[Relocated depth (m)]]/0.3048</f>
        <v>6461.3681102362198</v>
      </c>
      <c r="L3952" s="3">
        <f>DD_relocated_catalogue[[#This Row],[Semi-minor axis length (m)]]/0.3048</f>
        <v>2.2170107144660736</v>
      </c>
      <c r="M3952" s="3">
        <f>DD_relocated_catalogue[[#This Row],[Semi-intermediate axis length (m)]]/0.3048</f>
        <v>3.5340710567151086</v>
      </c>
      <c r="N3952" s="3">
        <f>DD_relocated_catalogue[[#This Row],[Semi-major axis length (m)]]/0.3048</f>
        <v>14.594750982588222</v>
      </c>
      <c r="O3952" s="3">
        <v>-62.452498059188024</v>
      </c>
      <c r="P3952" s="3">
        <v>-91.89760109737469</v>
      </c>
      <c r="Q3952" s="3">
        <v>1.3209736051865721</v>
      </c>
      <c r="R3952" s="3">
        <f>DD_relocated_catalogue[[#This Row],[Northing uncertainty half-length (m)]]/0.3048</f>
        <v>3.2969462176737725</v>
      </c>
      <c r="S3952" s="3">
        <f>DD_relocated_catalogue[[#This Row],[Easting uncertainty half-length (m)]]/0.3048</f>
        <v>14.59274876841137</v>
      </c>
      <c r="T3952" s="3">
        <f>DD_relocated_catalogue[[#This Row],[Depth uncertainty half-length (m)]]/0.3048</f>
        <v>2.5539986126022276</v>
      </c>
      <c r="U3952" s="4">
        <v>0.11663470273307594</v>
      </c>
    </row>
    <row r="3953" spans="1:21" x14ac:dyDescent="0.25">
      <c r="A3953">
        <v>2902</v>
      </c>
      <c r="B3953" t="s">
        <v>23</v>
      </c>
      <c r="C3953" s="1">
        <v>41257.905474907406</v>
      </c>
      <c r="D3953" s="2">
        <f>(DD_relocated_catalogue[[#This Row],[SLB northing (m)]]/0.3048)+1169000</f>
        <v>1173063.999343832</v>
      </c>
      <c r="E3953" s="2">
        <f>(DD_relocated_catalogue[[#This Row],[SLB easting (m)]]/0.3048)+342000</f>
        <v>342513.99934383202</v>
      </c>
      <c r="F3953" s="2">
        <f>DD_relocated_catalogue[[#This Row],[SLB depth (m)]]/0.3048</f>
        <v>6642.0013123359577</v>
      </c>
      <c r="G3953">
        <v>-0.02</v>
      </c>
      <c r="H3953" s="1">
        <v>41257.905474942127</v>
      </c>
      <c r="I3953" s="3">
        <f>(DD_relocated_catalogue[[#This Row],[Relocated northing  (m)]]/0.3048)+1169000</f>
        <v>1173012.4343832021</v>
      </c>
      <c r="J3953" s="3">
        <f>(DD_relocated_catalogue[[#This Row],[Relocated easting (m)]]/0.3048)+342000</f>
        <v>342461.57480314962</v>
      </c>
      <c r="K3953" s="3">
        <f>DD_relocated_catalogue[[#This Row],[Relocated depth (m)]]/0.3048</f>
        <v>6586.6338582677163</v>
      </c>
      <c r="L3953" s="3">
        <f>DD_relocated_catalogue[[#This Row],[Semi-minor axis length (m)]]/0.3048</f>
        <v>2.000124861297774</v>
      </c>
      <c r="M3953" s="3">
        <f>DD_relocated_catalogue[[#This Row],[Semi-intermediate axis length (m)]]/0.3048</f>
        <v>3.4989326769578502</v>
      </c>
      <c r="N3953" s="3">
        <f>DD_relocated_catalogue[[#This Row],[Semi-major axis length (m)]]/0.3048</f>
        <v>15.039631683306926</v>
      </c>
      <c r="O3953" s="3">
        <v>-58.457505461720928</v>
      </c>
      <c r="P3953" s="3">
        <v>-90.562469429856648</v>
      </c>
      <c r="Q3953" s="3">
        <v>-0.13367152497297222</v>
      </c>
      <c r="R3953" s="3">
        <f>DD_relocated_catalogue[[#This Row],[Northing uncertainty half-length (m)]]/0.3048</f>
        <v>3.1591369471927435</v>
      </c>
      <c r="S3953" s="3">
        <f>DD_relocated_catalogue[[#This Row],[Easting uncertainty half-length (m)]]/0.3048</f>
        <v>15.03857250298406</v>
      </c>
      <c r="T3953" s="3">
        <f>DD_relocated_catalogue[[#This Row],[Depth uncertainty half-length (m)]]/0.3048</f>
        <v>2.4826982444131369</v>
      </c>
      <c r="U3953" s="4">
        <v>9.0304878195916011E-2</v>
      </c>
    </row>
    <row r="3954" spans="1:21" x14ac:dyDescent="0.25">
      <c r="A3954">
        <v>1942</v>
      </c>
      <c r="B3954" t="s">
        <v>23</v>
      </c>
      <c r="C3954" s="1">
        <v>41098.536564456015</v>
      </c>
      <c r="D3954" s="2">
        <f>(DD_relocated_catalogue[[#This Row],[SLB northing (m)]]/0.3048)+1169000</f>
        <v>1172495</v>
      </c>
      <c r="E3954" s="2">
        <f>(DD_relocated_catalogue[[#This Row],[SLB easting (m)]]/0.3048)+342000</f>
        <v>341797.99868766405</v>
      </c>
      <c r="F3954" s="2">
        <f>DD_relocated_catalogue[[#This Row],[SLB depth (m)]]/0.3048</f>
        <v>6765</v>
      </c>
      <c r="G3954">
        <v>-0.21</v>
      </c>
      <c r="H3954" s="1">
        <v>41098.53656443287</v>
      </c>
      <c r="I3954" s="3">
        <f>(DD_relocated_catalogue[[#This Row],[Relocated northing  (m)]]/0.3048)+1169000</f>
        <v>1172440.7677165354</v>
      </c>
      <c r="J3954" s="3">
        <f>(DD_relocated_catalogue[[#This Row],[Relocated easting (m)]]/0.3048)+342000</f>
        <v>341779.89173228346</v>
      </c>
      <c r="K3954" s="3">
        <f>DD_relocated_catalogue[[#This Row],[Relocated depth (m)]]/0.3048</f>
        <v>6807.2900262467192</v>
      </c>
      <c r="L3954" s="3">
        <f>DD_relocated_catalogue[[#This Row],[Semi-minor axis length (m)]]/0.3048</f>
        <v>1.8871642736253229</v>
      </c>
      <c r="M3954" s="3">
        <f>DD_relocated_catalogue[[#This Row],[Semi-intermediate axis length (m)]]/0.3048</f>
        <v>3.8789436513893651</v>
      </c>
      <c r="N3954" s="3">
        <f>DD_relocated_catalogue[[#This Row],[Semi-major axis length (m)]]/0.3048</f>
        <v>12.936738121089824</v>
      </c>
      <c r="O3954" s="3">
        <v>-69.859830999036333</v>
      </c>
      <c r="P3954" s="3">
        <v>92.468706759784453</v>
      </c>
      <c r="Q3954" s="3">
        <v>-17.695091197197261</v>
      </c>
      <c r="R3954" s="3">
        <f>DD_relocated_catalogue[[#This Row],[Northing uncertainty half-length (m)]]/0.3048</f>
        <v>4.9258920919132922</v>
      </c>
      <c r="S3954" s="3">
        <f>DD_relocated_catalogue[[#This Row],[Easting uncertainty half-length (m)]]/0.3048</f>
        <v>12.472245834858903</v>
      </c>
      <c r="T3954" s="3">
        <f>DD_relocated_catalogue[[#This Row],[Depth uncertainty half-length (m)]]/0.3048</f>
        <v>2.2204143748187199</v>
      </c>
      <c r="U3954" s="4">
        <v>8.6130426772094357E-2</v>
      </c>
    </row>
    <row r="3955" spans="1:21" x14ac:dyDescent="0.25">
      <c r="A3955">
        <v>1976</v>
      </c>
      <c r="B3955" t="s">
        <v>23</v>
      </c>
      <c r="C3955" s="1">
        <v>41102.224854328706</v>
      </c>
      <c r="D3955" s="2">
        <f>(DD_relocated_catalogue[[#This Row],[SLB northing (m)]]/0.3048)+1169000</f>
        <v>1172421.000656168</v>
      </c>
      <c r="E3955" s="2">
        <f>(DD_relocated_catalogue[[#This Row],[SLB easting (m)]]/0.3048)+342000</f>
        <v>341817.99868766405</v>
      </c>
      <c r="F3955" s="2">
        <f>DD_relocated_catalogue[[#This Row],[SLB depth (m)]]/0.3048</f>
        <v>6777.0013123359577</v>
      </c>
      <c r="G3955">
        <v>0.15</v>
      </c>
      <c r="H3955" s="1">
        <v>41102.224854270833</v>
      </c>
      <c r="I3955" s="3">
        <f>(DD_relocated_catalogue[[#This Row],[Relocated northing  (m)]]/0.3048)+1169000</f>
        <v>1172415.6791338583</v>
      </c>
      <c r="J3955" s="3">
        <f>(DD_relocated_catalogue[[#This Row],[Relocated easting (m)]]/0.3048)+342000</f>
        <v>341717.01443569554</v>
      </c>
      <c r="K3955" s="3">
        <f>DD_relocated_catalogue[[#This Row],[Relocated depth (m)]]/0.3048</f>
        <v>6783.0872703412078</v>
      </c>
      <c r="L3955" s="3">
        <f>DD_relocated_catalogue[[#This Row],[Semi-minor axis length (m)]]/0.3048</f>
        <v>1.9211128278961687</v>
      </c>
      <c r="M3955" s="3">
        <f>DD_relocated_catalogue[[#This Row],[Semi-intermediate axis length (m)]]/0.3048</f>
        <v>3.9634037690072463</v>
      </c>
      <c r="N3955" s="3">
        <f>DD_relocated_catalogue[[#This Row],[Semi-major axis length (m)]]/0.3048</f>
        <v>13.195377500312897</v>
      </c>
      <c r="O3955" s="3">
        <v>-66.084976718876149</v>
      </c>
      <c r="P3955" s="3">
        <v>90.382516094939717</v>
      </c>
      <c r="Q3955" s="3">
        <v>-17.730168024517909</v>
      </c>
      <c r="R3955" s="3">
        <f>DD_relocated_catalogue[[#This Row],[Northing uncertainty half-length (m)]]/0.3048</f>
        <v>5.2754457460707576</v>
      </c>
      <c r="S3955" s="3">
        <f>DD_relocated_catalogue[[#This Row],[Easting uncertainty half-length (m)]]/0.3048</f>
        <v>12.609687875904399</v>
      </c>
      <c r="T3955" s="3">
        <f>DD_relocated_catalogue[[#This Row],[Depth uncertainty half-length (m)]]/0.3048</f>
        <v>2.3651476576223343</v>
      </c>
      <c r="U3955" s="4">
        <v>8.2686363121832515E-2</v>
      </c>
    </row>
    <row r="3956" spans="1:21" x14ac:dyDescent="0.25">
      <c r="A3956">
        <v>1949</v>
      </c>
      <c r="B3956" t="s">
        <v>23</v>
      </c>
      <c r="C3956" s="1">
        <v>41099.413392881943</v>
      </c>
      <c r="D3956" s="2">
        <f>(DD_relocated_catalogue[[#This Row],[SLB northing (m)]]/0.3048)+1169000</f>
        <v>1172590</v>
      </c>
      <c r="E3956" s="2">
        <f>(DD_relocated_catalogue[[#This Row],[SLB easting (m)]]/0.3048)+342000</f>
        <v>341756.00065616798</v>
      </c>
      <c r="F3956" s="2">
        <f>DD_relocated_catalogue[[#This Row],[SLB depth (m)]]/0.3048</f>
        <v>6848.9993438320198</v>
      </c>
      <c r="G3956">
        <v>-0.84</v>
      </c>
      <c r="H3956" s="1">
        <v>41099.413392974537</v>
      </c>
      <c r="I3956" s="3">
        <f>(DD_relocated_catalogue[[#This Row],[Relocated northing  (m)]]/0.3048)+1169000</f>
        <v>1172375.902230971</v>
      </c>
      <c r="J3956" s="3">
        <f>(DD_relocated_catalogue[[#This Row],[Relocated easting (m)]]/0.3048)+342000</f>
        <v>341481.67650918633</v>
      </c>
      <c r="K3956" s="3">
        <f>DD_relocated_catalogue[[#This Row],[Relocated depth (m)]]/0.3048</f>
        <v>6821.7322834645674</v>
      </c>
      <c r="L3956" s="3">
        <f>DD_relocated_catalogue[[#This Row],[Semi-minor axis length (m)]]/0.3048</f>
        <v>2.1043209420910047</v>
      </c>
      <c r="M3956" s="3">
        <f>DD_relocated_catalogue[[#This Row],[Semi-intermediate axis length (m)]]/0.3048</f>
        <v>3.7935587517603837</v>
      </c>
      <c r="N3956" s="3">
        <f>DD_relocated_catalogue[[#This Row],[Semi-major axis length (m)]]/0.3048</f>
        <v>15.323596680775029</v>
      </c>
      <c r="O3956" s="3">
        <v>-59.400063472604714</v>
      </c>
      <c r="P3956" s="3">
        <v>89.447396487472545</v>
      </c>
      <c r="Q3956" s="3">
        <v>-21.938071644214435</v>
      </c>
      <c r="R3956" s="3">
        <f>DD_relocated_catalogue[[#This Row],[Northing uncertainty half-length (m)]]/0.3048</f>
        <v>6.6470703668097411</v>
      </c>
      <c r="S3956" s="3">
        <f>DD_relocated_catalogue[[#This Row],[Easting uncertainty half-length (m)]]/0.3048</f>
        <v>14.19728038161538</v>
      </c>
      <c r="T3956" s="3">
        <f>DD_relocated_catalogue[[#This Row],[Depth uncertainty half-length (m)]]/0.3048</f>
        <v>2.6268426342245683</v>
      </c>
      <c r="U3956" s="4">
        <v>9.5985749510043336E-2</v>
      </c>
    </row>
    <row r="3957" spans="1:21" x14ac:dyDescent="0.25">
      <c r="A3957">
        <v>2049</v>
      </c>
      <c r="B3957" t="s">
        <v>23</v>
      </c>
      <c r="C3957" s="1">
        <v>41107.328768576386</v>
      </c>
      <c r="D3957" s="2">
        <f>(DD_relocated_catalogue[[#This Row],[SLB northing (m)]]/0.3048)+1169000</f>
        <v>1172402.998687664</v>
      </c>
      <c r="E3957" s="2">
        <f>(DD_relocated_catalogue[[#This Row],[SLB easting (m)]]/0.3048)+342000</f>
        <v>341818.99934383202</v>
      </c>
      <c r="F3957" s="2">
        <f>DD_relocated_catalogue[[#This Row],[SLB depth (m)]]/0.3048</f>
        <v>6767.9986876640414</v>
      </c>
      <c r="G3957">
        <v>0.16</v>
      </c>
      <c r="H3957" s="1">
        <v>41107.328768634259</v>
      </c>
      <c r="I3957" s="3">
        <f>(DD_relocated_catalogue[[#This Row],[Relocated northing  (m)]]/0.3048)+1169000</f>
        <v>1172360.1115485565</v>
      </c>
      <c r="J3957" s="3">
        <f>(DD_relocated_catalogue[[#This Row],[Relocated easting (m)]]/0.3048)+342000</f>
        <v>341680.86614173226</v>
      </c>
      <c r="K3957" s="3">
        <f>DD_relocated_catalogue[[#This Row],[Relocated depth (m)]]/0.3048</f>
        <v>6763.8517060367449</v>
      </c>
      <c r="L3957" s="3">
        <f>DD_relocated_catalogue[[#This Row],[Semi-minor axis length (m)]]/0.3048</f>
        <v>2.055971403100556</v>
      </c>
      <c r="M3957" s="3">
        <f>DD_relocated_catalogue[[#This Row],[Semi-intermediate axis length (m)]]/0.3048</f>
        <v>3.6965533680782863</v>
      </c>
      <c r="N3957" s="3">
        <f>DD_relocated_catalogue[[#This Row],[Semi-major axis length (m)]]/0.3048</f>
        <v>13.32466187894263</v>
      </c>
      <c r="O3957" s="3">
        <v>-57.997622710451047</v>
      </c>
      <c r="P3957" s="3">
        <v>-91.113712694571504</v>
      </c>
      <c r="Q3957" s="3">
        <v>-16.787370163100331</v>
      </c>
      <c r="R3957" s="3">
        <f>DD_relocated_catalogue[[#This Row],[Northing uncertainty half-length (m)]]/0.3048</f>
        <v>5.1382392630828599</v>
      </c>
      <c r="S3957" s="3">
        <f>DD_relocated_catalogue[[#This Row],[Easting uncertainty half-length (m)]]/0.3048</f>
        <v>12.694840027945709</v>
      </c>
      <c r="T3957" s="3">
        <f>DD_relocated_catalogue[[#This Row],[Depth uncertainty half-length (m)]]/0.3048</f>
        <v>2.6093826955984265</v>
      </c>
      <c r="U3957" s="4">
        <v>8.5242602602404779E-2</v>
      </c>
    </row>
    <row r="3958" spans="1:21" x14ac:dyDescent="0.25">
      <c r="A3958">
        <v>1961</v>
      </c>
      <c r="B3958" t="s">
        <v>23</v>
      </c>
      <c r="C3958" s="1">
        <v>41101.179386886572</v>
      </c>
      <c r="D3958" s="2">
        <f>(DD_relocated_catalogue[[#This Row],[SLB northing (m)]]/0.3048)+1169000</f>
        <v>1172490</v>
      </c>
      <c r="E3958" s="2">
        <f>(DD_relocated_catalogue[[#This Row],[SLB easting (m)]]/0.3048)+342000</f>
        <v>341742.99868766405</v>
      </c>
      <c r="F3958" s="2">
        <f>DD_relocated_catalogue[[#This Row],[SLB depth (m)]]/0.3048</f>
        <v>6775</v>
      </c>
      <c r="G3958">
        <v>-0.45</v>
      </c>
      <c r="H3958" s="1">
        <v>41101.179386851851</v>
      </c>
      <c r="I3958" s="3">
        <f>(DD_relocated_catalogue[[#This Row],[Relocated northing  (m)]]/0.3048)+1169000</f>
        <v>1172500.5872703411</v>
      </c>
      <c r="J3958" s="3">
        <f>(DD_relocated_catalogue[[#This Row],[Relocated easting (m)]]/0.3048)+342000</f>
        <v>341797.52952755906</v>
      </c>
      <c r="K3958" s="3">
        <f>DD_relocated_catalogue[[#This Row],[Relocated depth (m)]]/0.3048</f>
        <v>6807.1587926509183</v>
      </c>
      <c r="L3958" s="3">
        <f>DD_relocated_catalogue[[#This Row],[Semi-minor axis length (m)]]/0.3048</f>
        <v>2.3823333039603596</v>
      </c>
      <c r="M3958" s="3">
        <f>DD_relocated_catalogue[[#This Row],[Semi-intermediate axis length (m)]]/0.3048</f>
        <v>3.8126809917804181</v>
      </c>
      <c r="N3958" s="3">
        <f>DD_relocated_catalogue[[#This Row],[Semi-major axis length (m)]]/0.3048</f>
        <v>15.484541587282116</v>
      </c>
      <c r="O3958" s="3">
        <v>-68.284847708640925</v>
      </c>
      <c r="P3958" s="3">
        <v>90.099525673436133</v>
      </c>
      <c r="Q3958" s="3">
        <v>-14.142195665364332</v>
      </c>
      <c r="R3958" s="3">
        <f>DD_relocated_catalogue[[#This Row],[Northing uncertainty half-length (m)]]/0.3048</f>
        <v>5.15579844171946</v>
      </c>
      <c r="S3958" s="3">
        <f>DD_relocated_catalogue[[#This Row],[Easting uncertainty half-length (m)]]/0.3048</f>
        <v>15.021324185548679</v>
      </c>
      <c r="T3958" s="3">
        <f>DD_relocated_catalogue[[#This Row],[Depth uncertainty half-length (m)]]/0.3048</f>
        <v>2.6197391864442507</v>
      </c>
      <c r="U3958" s="4">
        <v>0.1018344672044373</v>
      </c>
    </row>
    <row r="3959" spans="1:21" x14ac:dyDescent="0.25">
      <c r="A3959">
        <v>1957</v>
      </c>
      <c r="B3959" t="s">
        <v>23</v>
      </c>
      <c r="C3959" s="1">
        <v>41100.465667731478</v>
      </c>
      <c r="D3959" s="2">
        <f>(DD_relocated_catalogue[[#This Row],[SLB northing (m)]]/0.3048)+1169000</f>
        <v>1172396.000656168</v>
      </c>
      <c r="E3959" s="2">
        <f>(DD_relocated_catalogue[[#This Row],[SLB easting (m)]]/0.3048)+342000</f>
        <v>341807.99868766405</v>
      </c>
      <c r="F3959" s="2">
        <f>DD_relocated_catalogue[[#This Row],[SLB depth (m)]]/0.3048</f>
        <v>6745</v>
      </c>
      <c r="G3959">
        <v>-0.43</v>
      </c>
      <c r="H3959" s="1">
        <v>41100.465667708333</v>
      </c>
      <c r="I3959" s="3">
        <f>(DD_relocated_catalogue[[#This Row],[Relocated northing  (m)]]/0.3048)+1169000</f>
        <v>1172357.408136483</v>
      </c>
      <c r="J3959" s="3">
        <f>(DD_relocated_catalogue[[#This Row],[Relocated easting (m)]]/0.3048)+342000</f>
        <v>341620.7316272966</v>
      </c>
      <c r="K3959" s="3">
        <f>DD_relocated_catalogue[[#This Row],[Relocated depth (m)]]/0.3048</f>
        <v>6730.6364829396325</v>
      </c>
      <c r="L3959" s="3">
        <f>DD_relocated_catalogue[[#This Row],[Semi-minor axis length (m)]]/0.3048</f>
        <v>2.3129618887240708</v>
      </c>
      <c r="M3959" s="3">
        <f>DD_relocated_catalogue[[#This Row],[Semi-intermediate axis length (m)]]/0.3048</f>
        <v>3.2812211299266898</v>
      </c>
      <c r="N3959" s="3">
        <f>DD_relocated_catalogue[[#This Row],[Semi-major axis length (m)]]/0.3048</f>
        <v>13.582054195096438</v>
      </c>
      <c r="O3959" s="3">
        <v>-87.48992932909897</v>
      </c>
      <c r="P3959" s="3">
        <v>118.83568148875052</v>
      </c>
      <c r="Q3959" s="3">
        <v>-47.385385171070922</v>
      </c>
      <c r="R3959" s="3">
        <f>DD_relocated_catalogue[[#This Row],[Northing uncertainty half-length (m)]]/0.3048</f>
        <v>5.3264187325991719</v>
      </c>
      <c r="S3959" s="3">
        <f>DD_relocated_catalogue[[#This Row],[Easting uncertainty half-length (m)]]/0.3048</f>
        <v>12.87631706845554</v>
      </c>
      <c r="T3959" s="3">
        <f>DD_relocated_catalogue[[#This Row],[Depth uncertainty half-length (m)]]/0.3048</f>
        <v>2.327172177417633</v>
      </c>
      <c r="U3959" s="4">
        <v>0.11077980385021256</v>
      </c>
    </row>
    <row r="3960" spans="1:21" x14ac:dyDescent="0.25">
      <c r="A3960">
        <v>2073</v>
      </c>
      <c r="B3960" t="s">
        <v>23</v>
      </c>
      <c r="C3960" s="1">
        <v>41109.1518171875</v>
      </c>
      <c r="D3960" s="2">
        <f>(DD_relocated_catalogue[[#This Row],[SLB northing (m)]]/0.3048)+1169000</f>
        <v>1172415</v>
      </c>
      <c r="E3960" s="2">
        <f>(DD_relocated_catalogue[[#This Row],[SLB easting (m)]]/0.3048)+342000</f>
        <v>341805</v>
      </c>
      <c r="F3960" s="2">
        <f>DD_relocated_catalogue[[#This Row],[SLB depth (m)]]/0.3048</f>
        <v>6828.9993438320198</v>
      </c>
      <c r="G3960">
        <v>0.37</v>
      </c>
      <c r="H3960" s="1">
        <v>41109.15181722222</v>
      </c>
      <c r="I3960" s="3">
        <f>(DD_relocated_catalogue[[#This Row],[Relocated northing  (m)]]/0.3048)+1169000</f>
        <v>1172386.4173228347</v>
      </c>
      <c r="J3960" s="3">
        <f>(DD_relocated_catalogue[[#This Row],[Relocated easting (m)]]/0.3048)+342000</f>
        <v>341739.7867454068</v>
      </c>
      <c r="K3960" s="3">
        <f>DD_relocated_catalogue[[#This Row],[Relocated depth (m)]]/0.3048</f>
        <v>6826.3615485564305</v>
      </c>
      <c r="L3960" s="3">
        <f>DD_relocated_catalogue[[#This Row],[Semi-minor axis length (m)]]/0.3048</f>
        <v>2.1446592082107889</v>
      </c>
      <c r="M3960" s="3">
        <f>DD_relocated_catalogue[[#This Row],[Semi-intermediate axis length (m)]]/0.3048</f>
        <v>4.172092934137563</v>
      </c>
      <c r="N3960" s="3">
        <f>DD_relocated_catalogue[[#This Row],[Semi-major axis length (m)]]/0.3048</f>
        <v>14.167829792432121</v>
      </c>
      <c r="O3960" s="3">
        <v>-63.767359949849038</v>
      </c>
      <c r="P3960" s="3">
        <v>91.499171911698596</v>
      </c>
      <c r="Q3960" s="3">
        <v>-17.193481276604405</v>
      </c>
      <c r="R3960" s="3">
        <f>DD_relocated_catalogue[[#This Row],[Northing uncertainty half-length (m)]]/0.3048</f>
        <v>5.3587967884646881</v>
      </c>
      <c r="S3960" s="3">
        <f>DD_relocated_catalogue[[#This Row],[Easting uncertainty half-length (m)]]/0.3048</f>
        <v>13.628348685304747</v>
      </c>
      <c r="T3960" s="3">
        <f>DD_relocated_catalogue[[#This Row],[Depth uncertainty half-length (m)]]/0.3048</f>
        <v>2.6399503489378406</v>
      </c>
      <c r="U3960" s="4">
        <v>8.8737733790041518E-2</v>
      </c>
    </row>
    <row r="3961" spans="1:21" x14ac:dyDescent="0.25">
      <c r="A3961">
        <v>5047</v>
      </c>
      <c r="B3961" t="s">
        <v>23</v>
      </c>
      <c r="C3961" s="1">
        <v>41777.981951041664</v>
      </c>
      <c r="D3961" s="2">
        <f>(DD_relocated_catalogue[[#This Row],[SLB northing (m)]]/0.3048)+1169000</f>
        <v>1172733.999343832</v>
      </c>
      <c r="E3961" s="2">
        <f>(DD_relocated_catalogue[[#This Row],[SLB easting (m)]]/0.3048)+342000</f>
        <v>341765</v>
      </c>
      <c r="F3961" s="2">
        <f>DD_relocated_catalogue[[#This Row],[SLB depth (m)]]/0.3048</f>
        <v>6667.9986876640414</v>
      </c>
      <c r="G3961">
        <v>-0.63</v>
      </c>
      <c r="H3961" s="1">
        <v>41777.981951145834</v>
      </c>
      <c r="I3961" s="3">
        <f>(DD_relocated_catalogue[[#This Row],[Relocated northing  (m)]]/0.3048)+1169000</f>
        <v>1172643.4317585302</v>
      </c>
      <c r="J3961" s="3">
        <f>(DD_relocated_catalogue[[#This Row],[Relocated easting (m)]]/0.3048)+342000</f>
        <v>342121.39107611548</v>
      </c>
      <c r="K3961" s="3">
        <f>DD_relocated_catalogue[[#This Row],[Relocated depth (m)]]/0.3048</f>
        <v>6683.9468503937005</v>
      </c>
      <c r="L3961" s="3">
        <f>DD_relocated_catalogue[[#This Row],[Semi-minor axis length (m)]]/0.3048</f>
        <v>2.4796245707051496</v>
      </c>
      <c r="M3961" s="3">
        <f>DD_relocated_catalogue[[#This Row],[Semi-intermediate axis length (m)]]/0.3048</f>
        <v>3.5876831698673071</v>
      </c>
      <c r="N3961" s="3">
        <f>DD_relocated_catalogue[[#This Row],[Semi-major axis length (m)]]/0.3048</f>
        <v>12.038767114627099</v>
      </c>
      <c r="O3961" s="3">
        <v>-66.674220801426472</v>
      </c>
      <c r="P3961" s="3">
        <v>95.747684250998375</v>
      </c>
      <c r="Q3961" s="3">
        <v>-10.378468943797191</v>
      </c>
      <c r="R3961" s="3">
        <f>DD_relocated_catalogue[[#This Row],[Northing uncertainty half-length (m)]]/0.3048</f>
        <v>3.58905190400493</v>
      </c>
      <c r="S3961" s="3">
        <f>DD_relocated_catalogue[[#This Row],[Easting uncertainty half-length (m)]]/0.3048</f>
        <v>11.981716299990209</v>
      </c>
      <c r="T3961" s="3">
        <f>DD_relocated_catalogue[[#This Row],[Depth uncertainty half-length (m)]]/0.3048</f>
        <v>2.7146672008714288</v>
      </c>
      <c r="U3961" s="4">
        <v>0.10628269223787547</v>
      </c>
    </row>
    <row r="3962" spans="1:21" x14ac:dyDescent="0.25">
      <c r="A3962">
        <v>2324</v>
      </c>
      <c r="B3962" t="s">
        <v>23</v>
      </c>
      <c r="C3962" s="1">
        <v>41136.404716157405</v>
      </c>
      <c r="D3962" s="2">
        <f>(DD_relocated_catalogue[[#This Row],[SLB northing (m)]]/0.3048)+1169000</f>
        <v>1172543.999343832</v>
      </c>
      <c r="E3962" s="2">
        <f>(DD_relocated_catalogue[[#This Row],[SLB easting (m)]]/0.3048)+342000</f>
        <v>341702.00131233595</v>
      </c>
      <c r="F3962" s="2">
        <f>DD_relocated_catalogue[[#This Row],[SLB depth (m)]]/0.3048</f>
        <v>6747.9986876640414</v>
      </c>
      <c r="G3962">
        <v>-0.73</v>
      </c>
      <c r="H3962" s="1">
        <v>41136.404716122684</v>
      </c>
      <c r="I3962" s="3">
        <f>(DD_relocated_catalogue[[#This Row],[Relocated northing  (m)]]/0.3048)+1169000</f>
        <v>1172611.187664042</v>
      </c>
      <c r="J3962" s="3">
        <f>(DD_relocated_catalogue[[#This Row],[Relocated easting (m)]]/0.3048)+342000</f>
        <v>341844.38976377953</v>
      </c>
      <c r="K3962" s="3">
        <f>DD_relocated_catalogue[[#This Row],[Relocated depth (m)]]/0.3048</f>
        <v>6828.1200787401567</v>
      </c>
      <c r="L3962" s="3">
        <f>DD_relocated_catalogue[[#This Row],[Semi-minor axis length (m)]]/0.3048</f>
        <v>2.3949269806700424</v>
      </c>
      <c r="M3962" s="3">
        <f>DD_relocated_catalogue[[#This Row],[Semi-intermediate axis length (m)]]/0.3048</f>
        <v>4.5376457320078103</v>
      </c>
      <c r="N3962" s="3">
        <f>DD_relocated_catalogue[[#This Row],[Semi-major axis length (m)]]/0.3048</f>
        <v>14.948060081688835</v>
      </c>
      <c r="O3962" s="3">
        <v>-59.021803213176582</v>
      </c>
      <c r="P3962" s="3">
        <v>93.135479302728058</v>
      </c>
      <c r="Q3962" s="3">
        <v>-17.009951134595116</v>
      </c>
      <c r="R3962" s="3">
        <f>DD_relocated_catalogue[[#This Row],[Northing uncertainty half-length (m)]]/0.3048</f>
        <v>5.4179618334637718</v>
      </c>
      <c r="S3962" s="3">
        <f>DD_relocated_catalogue[[#This Row],[Easting uncertainty half-length (m)]]/0.3048</f>
        <v>14.477810424780758</v>
      </c>
      <c r="T3962" s="3">
        <f>DD_relocated_catalogue[[#This Row],[Depth uncertainty half-length (m)]]/0.3048</f>
        <v>3.1213538025785295</v>
      </c>
      <c r="U3962" s="4">
        <v>0.10896586650098489</v>
      </c>
    </row>
    <row r="3963" spans="1:21" x14ac:dyDescent="0.25">
      <c r="A3963">
        <v>2022</v>
      </c>
      <c r="B3963" t="s">
        <v>23</v>
      </c>
      <c r="C3963" s="1">
        <v>41104.383417500001</v>
      </c>
      <c r="D3963" s="2">
        <f>(DD_relocated_catalogue[[#This Row],[SLB northing (m)]]/0.3048)+1169000</f>
        <v>1172537.998687664</v>
      </c>
      <c r="E3963" s="2">
        <f>(DD_relocated_catalogue[[#This Row],[SLB easting (m)]]/0.3048)+342000</f>
        <v>341703.99934383202</v>
      </c>
      <c r="F3963" s="2">
        <f>DD_relocated_catalogue[[#This Row],[SLB depth (m)]]/0.3048</f>
        <v>6658.9993438320207</v>
      </c>
      <c r="G3963">
        <v>-0.46</v>
      </c>
      <c r="H3963" s="1">
        <v>41104.383417685189</v>
      </c>
      <c r="I3963" s="3">
        <f>(DD_relocated_catalogue[[#This Row],[Relocated northing  (m)]]/0.3048)+1169000</f>
        <v>1172440.3444881891</v>
      </c>
      <c r="J3963" s="3">
        <f>(DD_relocated_catalogue[[#This Row],[Relocated easting (m)]]/0.3048)+342000</f>
        <v>341985.28871391073</v>
      </c>
      <c r="K3963" s="3">
        <f>DD_relocated_catalogue[[#This Row],[Relocated depth (m)]]/0.3048</f>
        <v>6461.0170603674533</v>
      </c>
      <c r="L3963" s="3">
        <f>DD_relocated_catalogue[[#This Row],[Semi-minor axis length (m)]]/0.3048</f>
        <v>2.1995849141328838</v>
      </c>
      <c r="M3963" s="3">
        <f>DD_relocated_catalogue[[#This Row],[Semi-intermediate axis length (m)]]/0.3048</f>
        <v>2.7405844503910619</v>
      </c>
      <c r="N3963" s="3">
        <f>DD_relocated_catalogue[[#This Row],[Semi-major axis length (m)]]/0.3048</f>
        <v>14.20622946383493</v>
      </c>
      <c r="O3963" s="3">
        <v>-71.399392749273105</v>
      </c>
      <c r="P3963" s="3">
        <v>-91.634101925310773</v>
      </c>
      <c r="Q3963" s="3">
        <v>-10.992560366719085</v>
      </c>
      <c r="R3963" s="3">
        <f>DD_relocated_catalogue[[#This Row],[Northing uncertainty half-length (m)]]/0.3048</f>
        <v>4.0371047934874378</v>
      </c>
      <c r="S3963" s="3">
        <f>DD_relocated_catalogue[[#This Row],[Easting uncertainty half-length (m)]]/0.3048</f>
        <v>13.86668888345903</v>
      </c>
      <c r="T3963" s="3">
        <f>DD_relocated_catalogue[[#This Row],[Depth uncertainty half-length (m)]]/0.3048</f>
        <v>2.2526788830168458</v>
      </c>
      <c r="U3963" s="4">
        <v>0.11189298450335684</v>
      </c>
    </row>
    <row r="3964" spans="1:21" x14ac:dyDescent="0.25">
      <c r="A3964">
        <v>2076</v>
      </c>
      <c r="B3964" t="s">
        <v>23</v>
      </c>
      <c r="C3964" s="1">
        <v>41110.012413078701</v>
      </c>
      <c r="D3964" s="2">
        <f>(DD_relocated_catalogue[[#This Row],[SLB northing (m)]]/0.3048)+1169000</f>
        <v>1172447.998687664</v>
      </c>
      <c r="E3964" s="2">
        <f>(DD_relocated_catalogue[[#This Row],[SLB easting (m)]]/0.3048)+342000</f>
        <v>341718.99934383202</v>
      </c>
      <c r="F3964" s="2">
        <f>DD_relocated_catalogue[[#This Row],[SLB depth (m)]]/0.3048</f>
        <v>6770</v>
      </c>
      <c r="G3964">
        <v>-0.12</v>
      </c>
      <c r="H3964" s="1">
        <v>41110.012413020835</v>
      </c>
      <c r="I3964" s="3">
        <f>(DD_relocated_catalogue[[#This Row],[Relocated northing  (m)]]/0.3048)+1169000</f>
        <v>1172475.4954068242</v>
      </c>
      <c r="J3964" s="3">
        <f>(DD_relocated_catalogue[[#This Row],[Relocated easting (m)]]/0.3048)+342000</f>
        <v>341764.59317585302</v>
      </c>
      <c r="K3964" s="3">
        <f>DD_relocated_catalogue[[#This Row],[Relocated depth (m)]]/0.3048</f>
        <v>6850.5839895013123</v>
      </c>
      <c r="L3964" s="3">
        <f>DD_relocated_catalogue[[#This Row],[Semi-minor axis length (m)]]/0.3048</f>
        <v>2.166615331355406</v>
      </c>
      <c r="M3964" s="3">
        <f>DD_relocated_catalogue[[#This Row],[Semi-intermediate axis length (m)]]/0.3048</f>
        <v>3.8990139501425189</v>
      </c>
      <c r="N3964" s="3">
        <f>DD_relocated_catalogue[[#This Row],[Semi-major axis length (m)]]/0.3048</f>
        <v>14.651635428097709</v>
      </c>
      <c r="O3964" s="3">
        <v>-70.721523177968024</v>
      </c>
      <c r="P3964" s="3">
        <v>-90.948176412915856</v>
      </c>
      <c r="Q3964" s="3">
        <v>-16.355036536617892</v>
      </c>
      <c r="R3964" s="3">
        <f>DD_relocated_catalogue[[#This Row],[Northing uncertainty half-length (m)]]/0.3048</f>
        <v>5.6033767573917501</v>
      </c>
      <c r="S3964" s="3">
        <f>DD_relocated_catalogue[[#This Row],[Easting uncertainty half-length (m)]]/0.3048</f>
        <v>13.993235042993369</v>
      </c>
      <c r="T3964" s="3">
        <f>DD_relocated_catalogue[[#This Row],[Depth uncertainty half-length (m)]]/0.3048</f>
        <v>2.4110898786869535</v>
      </c>
      <c r="U3964" s="4">
        <v>9.5593655071477615E-2</v>
      </c>
    </row>
    <row r="3965" spans="1:21" x14ac:dyDescent="0.25">
      <c r="A3965">
        <v>1850</v>
      </c>
      <c r="B3965" t="s">
        <v>23</v>
      </c>
      <c r="C3965" s="1">
        <v>41090.145366122684</v>
      </c>
      <c r="D3965" s="2">
        <f>(DD_relocated_catalogue[[#This Row],[SLB northing (m)]]/0.3048)+1169000</f>
        <v>1172387.998687664</v>
      </c>
      <c r="E3965" s="2">
        <f>(DD_relocated_catalogue[[#This Row],[SLB easting (m)]]/0.3048)+342000</f>
        <v>341835</v>
      </c>
      <c r="F3965" s="2">
        <f>DD_relocated_catalogue[[#This Row],[SLB depth (m)]]/0.3048</f>
        <v>6588.9993438320207</v>
      </c>
      <c r="G3965">
        <v>-0.49</v>
      </c>
      <c r="H3965" s="1">
        <v>41090.145366076387</v>
      </c>
      <c r="I3965" s="3">
        <f>(DD_relocated_catalogue[[#This Row],[Relocated northing  (m)]]/0.3048)+1169000</f>
        <v>1172500.4625984251</v>
      </c>
      <c r="J3965" s="3">
        <f>(DD_relocated_catalogue[[#This Row],[Relocated easting (m)]]/0.3048)+342000</f>
        <v>341975.69881889765</v>
      </c>
      <c r="K3965" s="3">
        <f>DD_relocated_catalogue[[#This Row],[Relocated depth (m)]]/0.3048</f>
        <v>6553.110236220472</v>
      </c>
      <c r="L3965" s="3">
        <f>DD_relocated_catalogue[[#This Row],[Semi-minor axis length (m)]]/0.3048</f>
        <v>2.196761908741943</v>
      </c>
      <c r="M3965" s="3">
        <f>DD_relocated_catalogue[[#This Row],[Semi-intermediate axis length (m)]]/0.3048</f>
        <v>3.3673728560313947</v>
      </c>
      <c r="N3965" s="3">
        <f>DD_relocated_catalogue[[#This Row],[Semi-major axis length (m)]]/0.3048</f>
        <v>13.014312532405295</v>
      </c>
      <c r="O3965" s="3">
        <v>-72.148904588173195</v>
      </c>
      <c r="P3965" s="3">
        <v>-93.11016609836453</v>
      </c>
      <c r="Q3965" s="3">
        <v>-8.2953752644297634</v>
      </c>
      <c r="R3965" s="3">
        <f>DD_relocated_catalogue[[#This Row],[Northing uncertainty half-length (m)]]/0.3048</f>
        <v>4.076058258395217</v>
      </c>
      <c r="S3965" s="3">
        <f>DD_relocated_catalogue[[#This Row],[Easting uncertainty half-length (m)]]/0.3048</f>
        <v>12.762211174020166</v>
      </c>
      <c r="T3965" s="3">
        <f>DD_relocated_catalogue[[#This Row],[Depth uncertainty half-length (m)]]/0.3048</f>
        <v>2.3126290243658092</v>
      </c>
      <c r="U3965" s="4">
        <v>0.10400708670290207</v>
      </c>
    </row>
    <row r="3966" spans="1:21" x14ac:dyDescent="0.25">
      <c r="A3966">
        <v>2070</v>
      </c>
      <c r="B3966" t="s">
        <v>23</v>
      </c>
      <c r="C3966" s="1">
        <v>41109.034862673609</v>
      </c>
      <c r="D3966" s="2">
        <f>(DD_relocated_catalogue[[#This Row],[SLB northing (m)]]/0.3048)+1169000</f>
        <v>1172350</v>
      </c>
      <c r="E3966" s="2">
        <f>(DD_relocated_catalogue[[#This Row],[SLB easting (m)]]/0.3048)+342000</f>
        <v>341851.00065616798</v>
      </c>
      <c r="F3966" s="2">
        <f>DD_relocated_catalogue[[#This Row],[SLB depth (m)]]/0.3048</f>
        <v>6631.0006561679784</v>
      </c>
      <c r="G3966">
        <v>-0.31</v>
      </c>
      <c r="H3966" s="1">
        <v>41109.034862685185</v>
      </c>
      <c r="I3966" s="3">
        <f>(DD_relocated_catalogue[[#This Row],[Relocated northing  (m)]]/0.3048)+1169000</f>
        <v>1172323.1364829396</v>
      </c>
      <c r="J3966" s="3">
        <f>(DD_relocated_catalogue[[#This Row],[Relocated easting (m)]]/0.3048)+342000</f>
        <v>341773.59908136481</v>
      </c>
      <c r="K3966" s="3">
        <f>DD_relocated_catalogue[[#This Row],[Relocated depth (m)]]/0.3048</f>
        <v>6612.7198162729655</v>
      </c>
      <c r="L3966" s="3">
        <f>DD_relocated_catalogue[[#This Row],[Semi-minor axis length (m)]]/0.3048</f>
        <v>2.352931872570712</v>
      </c>
      <c r="M3966" s="3">
        <f>DD_relocated_catalogue[[#This Row],[Semi-intermediate axis length (m)]]/0.3048</f>
        <v>3.3696157345180549</v>
      </c>
      <c r="N3966" s="3">
        <f>DD_relocated_catalogue[[#This Row],[Semi-major axis length (m)]]/0.3048</f>
        <v>13.924135229968229</v>
      </c>
      <c r="O3966" s="3">
        <v>-76.840373149482147</v>
      </c>
      <c r="P3966" s="3">
        <v>-92.385700657023037</v>
      </c>
      <c r="Q3966" s="3">
        <v>-14.725770440320476</v>
      </c>
      <c r="R3966" s="3">
        <f>DD_relocated_catalogue[[#This Row],[Northing uncertainty half-length (m)]]/0.3048</f>
        <v>5.1491626823153585</v>
      </c>
      <c r="S3966" s="3">
        <f>DD_relocated_catalogue[[#This Row],[Easting uncertainty half-length (m)]]/0.3048</f>
        <v>13.311640242859845</v>
      </c>
      <c r="T3966" s="3">
        <f>DD_relocated_catalogue[[#This Row],[Depth uncertainty half-length (m)]]/0.3048</f>
        <v>2.4158610550269621</v>
      </c>
      <c r="U3966" s="4">
        <v>0.10687892548518749</v>
      </c>
    </row>
    <row r="3967" spans="1:21" x14ac:dyDescent="0.25">
      <c r="A3967">
        <v>1917</v>
      </c>
      <c r="B3967" t="s">
        <v>23</v>
      </c>
      <c r="C3967" s="1">
        <v>41095.274281388891</v>
      </c>
      <c r="D3967" s="2">
        <f>(DD_relocated_catalogue[[#This Row],[SLB northing (m)]]/0.3048)+1169000</f>
        <v>1172320</v>
      </c>
      <c r="E3967" s="2">
        <f>(DD_relocated_catalogue[[#This Row],[SLB easting (m)]]/0.3048)+342000</f>
        <v>341845</v>
      </c>
      <c r="F3967" s="2">
        <f>DD_relocated_catalogue[[#This Row],[SLB depth (m)]]/0.3048</f>
        <v>6717.9986876640414</v>
      </c>
      <c r="G3967">
        <v>-0.52</v>
      </c>
      <c r="H3967" s="1">
        <v>41095.274281342594</v>
      </c>
      <c r="I3967" s="3">
        <f>(DD_relocated_catalogue[[#This Row],[Relocated northing  (m)]]/0.3048)+1169000</f>
        <v>1172290.465879265</v>
      </c>
      <c r="J3967" s="3">
        <f>(DD_relocated_catalogue[[#This Row],[Relocated easting (m)]]/0.3048)+342000</f>
        <v>341610.19685039372</v>
      </c>
      <c r="K3967" s="3">
        <f>DD_relocated_catalogue[[#This Row],[Relocated depth (m)]]/0.3048</f>
        <v>6705.5314960629921</v>
      </c>
      <c r="L3967" s="3">
        <f>DD_relocated_catalogue[[#This Row],[Semi-minor axis length (m)]]/0.3048</f>
        <v>2.4847643580553709</v>
      </c>
      <c r="M3967" s="3">
        <f>DD_relocated_catalogue[[#This Row],[Semi-intermediate axis length (m)]]/0.3048</f>
        <v>3.3289004221473304</v>
      </c>
      <c r="N3967" s="3">
        <f>DD_relocated_catalogue[[#This Row],[Semi-major axis length (m)]]/0.3048</f>
        <v>13.677285740604761</v>
      </c>
      <c r="O3967" s="3">
        <v>-66.02500035612097</v>
      </c>
      <c r="P3967" s="3">
        <v>91.177344911623933</v>
      </c>
      <c r="Q3967" s="3">
        <v>-20.827653366934157</v>
      </c>
      <c r="R3967" s="3">
        <f>DD_relocated_catalogue[[#This Row],[Northing uncertainty half-length (m)]]/0.3048</f>
        <v>5.5132210389144154</v>
      </c>
      <c r="S3967" s="3">
        <f>DD_relocated_catalogue[[#This Row],[Easting uncertainty half-length (m)]]/0.3048</f>
        <v>12.882368964340291</v>
      </c>
      <c r="T3967" s="3">
        <f>DD_relocated_catalogue[[#This Row],[Depth uncertainty half-length (m)]]/0.3048</f>
        <v>2.6316858119121731</v>
      </c>
      <c r="U3967" s="4">
        <v>0.10865811747964668</v>
      </c>
    </row>
    <row r="3968" spans="1:21" x14ac:dyDescent="0.25">
      <c r="A3968">
        <v>2006</v>
      </c>
      <c r="B3968" t="s">
        <v>23</v>
      </c>
      <c r="C3968" s="1">
        <v>41102.904643541668</v>
      </c>
      <c r="D3968" s="2">
        <f>(DD_relocated_catalogue[[#This Row],[SLB northing (m)]]/0.3048)+1169000</f>
        <v>1172395</v>
      </c>
      <c r="E3968" s="2">
        <f>(DD_relocated_catalogue[[#This Row],[SLB easting (m)]]/0.3048)+342000</f>
        <v>341727.00131233595</v>
      </c>
      <c r="F3968" s="2">
        <f>DD_relocated_catalogue[[#This Row],[SLB depth (m)]]/0.3048</f>
        <v>6762.0013123359577</v>
      </c>
      <c r="G3968">
        <v>-7.0000000000000007E-2</v>
      </c>
      <c r="H3968" s="1">
        <v>41102.904643553244</v>
      </c>
      <c r="I3968" s="3">
        <f>(DD_relocated_catalogue[[#This Row],[Relocated northing  (m)]]/0.3048)+1169000</f>
        <v>1172360.5938320211</v>
      </c>
      <c r="J3968" s="3">
        <f>(DD_relocated_catalogue[[#This Row],[Relocated easting (m)]]/0.3048)+342000</f>
        <v>341671.07283464569</v>
      </c>
      <c r="K3968" s="3">
        <f>DD_relocated_catalogue[[#This Row],[Relocated depth (m)]]/0.3048</f>
        <v>6772.5524934383193</v>
      </c>
      <c r="L3968" s="3">
        <f>DD_relocated_catalogue[[#This Row],[Semi-minor axis length (m)]]/0.3048</f>
        <v>2.1645985178853184</v>
      </c>
      <c r="M3968" s="3">
        <f>DD_relocated_catalogue[[#This Row],[Semi-intermediate axis length (m)]]/0.3048</f>
        <v>3.9887064539612163</v>
      </c>
      <c r="N3968" s="3">
        <f>DD_relocated_catalogue[[#This Row],[Semi-major axis length (m)]]/0.3048</f>
        <v>13.537992608191963</v>
      </c>
      <c r="O3968" s="3">
        <v>-64.846663273914174</v>
      </c>
      <c r="P3968" s="3">
        <v>89.767850390140921</v>
      </c>
      <c r="Q3968" s="3">
        <v>-18.795403708291481</v>
      </c>
      <c r="R3968" s="3">
        <f>DD_relocated_catalogue[[#This Row],[Northing uncertainty half-length (m)]]/0.3048</f>
        <v>5.6327339074257088</v>
      </c>
      <c r="S3968" s="3">
        <f>DD_relocated_catalogue[[#This Row],[Easting uncertainty half-length (m)]]/0.3048</f>
        <v>12.832060861096753</v>
      </c>
      <c r="T3968" s="3">
        <f>DD_relocated_catalogue[[#This Row],[Depth uncertainty half-length (m)]]/0.3048</f>
        <v>2.5816416796308195</v>
      </c>
      <c r="U3968" s="4">
        <v>9.4536961865887836E-2</v>
      </c>
    </row>
    <row r="3969" spans="1:21" x14ac:dyDescent="0.25">
      <c r="A3969">
        <v>1790</v>
      </c>
      <c r="B3969" t="s">
        <v>23</v>
      </c>
      <c r="C3969" s="1">
        <v>41087.776610023146</v>
      </c>
      <c r="D3969" s="2">
        <f>(DD_relocated_catalogue[[#This Row],[SLB northing (m)]]/0.3048)+1169000</f>
        <v>1172355</v>
      </c>
      <c r="E3969" s="2">
        <f>(DD_relocated_catalogue[[#This Row],[SLB easting (m)]]/0.3048)+342000</f>
        <v>341781.00065616798</v>
      </c>
      <c r="F3969" s="2">
        <f>DD_relocated_catalogue[[#This Row],[SLB depth (m)]]/0.3048</f>
        <v>6647.9986876640414</v>
      </c>
      <c r="G3969">
        <v>0.03</v>
      </c>
      <c r="H3969" s="1">
        <v>41087.77660996528</v>
      </c>
      <c r="I3969" s="3">
        <f>(DD_relocated_catalogue[[#This Row],[Relocated northing  (m)]]/0.3048)+1169000</f>
        <v>1172400.6069553806</v>
      </c>
      <c r="J3969" s="3">
        <f>(DD_relocated_catalogue[[#This Row],[Relocated easting (m)]]/0.3048)+342000</f>
        <v>341744.02230971126</v>
      </c>
      <c r="K3969" s="3">
        <f>DD_relocated_catalogue[[#This Row],[Relocated depth (m)]]/0.3048</f>
        <v>6676.8864829396325</v>
      </c>
      <c r="L3969" s="3">
        <f>DD_relocated_catalogue[[#This Row],[Semi-minor axis length (m)]]/0.3048</f>
        <v>2.5160596227089167</v>
      </c>
      <c r="M3969" s="3">
        <f>DD_relocated_catalogue[[#This Row],[Semi-intermediate axis length (m)]]/0.3048</f>
        <v>3.9523877447236004</v>
      </c>
      <c r="N3969" s="3">
        <f>DD_relocated_catalogue[[#This Row],[Semi-major axis length (m)]]/0.3048</f>
        <v>13.020544931161119</v>
      </c>
      <c r="O3969" s="3">
        <v>-72.591862177260381</v>
      </c>
      <c r="P3969" s="3">
        <v>-91.596730429712466</v>
      </c>
      <c r="Q3969" s="3">
        <v>-15.747175842909677</v>
      </c>
      <c r="R3969" s="3">
        <f>DD_relocated_catalogue[[#This Row],[Northing uncertainty half-length (m)]]/0.3048</f>
        <v>5.3116364545645993</v>
      </c>
      <c r="S3969" s="3">
        <f>DD_relocated_catalogue[[#This Row],[Easting uncertainty half-length (m)]]/0.3048</f>
        <v>12.45783760933845</v>
      </c>
      <c r="T3969" s="3">
        <f>DD_relocated_catalogue[[#This Row],[Depth uncertainty half-length (m)]]/0.3048</f>
        <v>2.648572850163033</v>
      </c>
      <c r="U3969" s="4">
        <v>0.11816188040566128</v>
      </c>
    </row>
    <row r="3970" spans="1:21" x14ac:dyDescent="0.25">
      <c r="A3970">
        <v>2861</v>
      </c>
      <c r="B3970" t="s">
        <v>23</v>
      </c>
      <c r="C3970" s="1">
        <v>41249.086133750003</v>
      </c>
      <c r="D3970" s="2">
        <f>(DD_relocated_catalogue[[#This Row],[SLB northing (m)]]/0.3048)+1169000</f>
        <v>1172500</v>
      </c>
      <c r="E3970" s="2">
        <f>(DD_relocated_catalogue[[#This Row],[SLB easting (m)]]/0.3048)+342000</f>
        <v>341786.00065616798</v>
      </c>
      <c r="F3970" s="2">
        <f>DD_relocated_catalogue[[#This Row],[SLB depth (m)]]/0.3048</f>
        <v>6961.0006561679793</v>
      </c>
      <c r="G3970">
        <v>-0.66</v>
      </c>
      <c r="H3970" s="1">
        <v>41249.086133726851</v>
      </c>
      <c r="I3970" s="3">
        <f>(DD_relocated_catalogue[[#This Row],[Relocated northing  (m)]]/0.3048)+1169000</f>
        <v>1172410.3904199474</v>
      </c>
      <c r="J3970" s="3">
        <f>(DD_relocated_catalogue[[#This Row],[Relocated easting (m)]]/0.3048)+342000</f>
        <v>341681.6535433071</v>
      </c>
      <c r="K3970" s="3">
        <f>DD_relocated_catalogue[[#This Row],[Relocated depth (m)]]/0.3048</f>
        <v>7019.9868766404197</v>
      </c>
      <c r="L3970" s="3">
        <f>DD_relocated_catalogue[[#This Row],[Semi-minor axis length (m)]]/0.3048</f>
        <v>2.9985873608549776</v>
      </c>
      <c r="M3970" s="3">
        <f>DD_relocated_catalogue[[#This Row],[Semi-intermediate axis length (m)]]/0.3048</f>
        <v>5.3349849650533141</v>
      </c>
      <c r="N3970" s="3">
        <f>DD_relocated_catalogue[[#This Row],[Semi-major axis length (m)]]/0.3048</f>
        <v>18.919002045005804</v>
      </c>
      <c r="O3970" s="3">
        <v>-62.792658131811841</v>
      </c>
      <c r="P3970" s="3">
        <v>91.833747642538214</v>
      </c>
      <c r="Q3970" s="3">
        <v>-19.971600483894576</v>
      </c>
      <c r="R3970" s="3">
        <f>DD_relocated_catalogue[[#This Row],[Northing uncertainty half-length (m)]]/0.3048</f>
        <v>7.5739206301235678</v>
      </c>
      <c r="S3970" s="3">
        <f>DD_relocated_catalogue[[#This Row],[Easting uncertainty half-length (m)]]/0.3048</f>
        <v>17.974722819625065</v>
      </c>
      <c r="T3970" s="3">
        <f>DD_relocated_catalogue[[#This Row],[Depth uncertainty half-length (m)]]/0.3048</f>
        <v>3.5905027738300515</v>
      </c>
      <c r="U3970" s="4">
        <v>0.12721148445714203</v>
      </c>
    </row>
    <row r="3971" spans="1:21" x14ac:dyDescent="0.25">
      <c r="A3971">
        <v>1918</v>
      </c>
      <c r="B3971" t="s">
        <v>23</v>
      </c>
      <c r="C3971" s="1">
        <v>41095.839287719908</v>
      </c>
      <c r="D3971" s="2">
        <f>(DD_relocated_catalogue[[#This Row],[SLB northing (m)]]/0.3048)+1169000</f>
        <v>1172312.001312336</v>
      </c>
      <c r="E3971" s="2">
        <f>(DD_relocated_catalogue[[#This Row],[SLB easting (m)]]/0.3048)+342000</f>
        <v>341860</v>
      </c>
      <c r="F3971" s="2">
        <f>DD_relocated_catalogue[[#This Row],[SLB depth (m)]]/0.3048</f>
        <v>6654.9999999999991</v>
      </c>
      <c r="G3971">
        <v>0.03</v>
      </c>
      <c r="H3971" s="1">
        <v>41095.839287673611</v>
      </c>
      <c r="I3971" s="3">
        <f>(DD_relocated_catalogue[[#This Row],[Relocated northing  (m)]]/0.3048)+1169000</f>
        <v>1172369.3044619423</v>
      </c>
      <c r="J3971" s="3">
        <f>(DD_relocated_catalogue[[#This Row],[Relocated easting (m)]]/0.3048)+342000</f>
        <v>341680.23293963255</v>
      </c>
      <c r="K3971" s="3">
        <f>DD_relocated_catalogue[[#This Row],[Relocated depth (m)]]/0.3048</f>
        <v>6654.3569553805773</v>
      </c>
      <c r="L3971" s="3">
        <f>DD_relocated_catalogue[[#This Row],[Semi-minor axis length (m)]]/0.3048</f>
        <v>2.348416188223037</v>
      </c>
      <c r="M3971" s="3">
        <f>DD_relocated_catalogue[[#This Row],[Semi-intermediate axis length (m)]]/0.3048</f>
        <v>3.6416050264711575</v>
      </c>
      <c r="N3971" s="3">
        <f>DD_relocated_catalogue[[#This Row],[Semi-major axis length (m)]]/0.3048</f>
        <v>13.65188747370664</v>
      </c>
      <c r="O3971" s="3">
        <v>-79.312876125115295</v>
      </c>
      <c r="P3971" s="3">
        <v>90.151999352508142</v>
      </c>
      <c r="Q3971" s="3">
        <v>-17.753610878844725</v>
      </c>
      <c r="R3971" s="3">
        <f>DD_relocated_catalogue[[#This Row],[Northing uncertainty half-length (m)]]/0.3048</f>
        <v>5.3452468778018938</v>
      </c>
      <c r="S3971" s="3">
        <f>DD_relocated_catalogue[[#This Row],[Easting uncertainty half-length (m)]]/0.3048</f>
        <v>13.021592134433071</v>
      </c>
      <c r="T3971" s="3">
        <f>DD_relocated_catalogue[[#This Row],[Depth uncertainty half-length (m)]]/0.3048</f>
        <v>2.4034204630510279</v>
      </c>
      <c r="U3971" s="4">
        <v>0.1091071542793616</v>
      </c>
    </row>
    <row r="3972" spans="1:21" x14ac:dyDescent="0.25">
      <c r="A3972">
        <v>2429</v>
      </c>
      <c r="B3972" t="s">
        <v>23</v>
      </c>
      <c r="C3972" s="1">
        <v>41160.985401655096</v>
      </c>
      <c r="D3972" s="2">
        <f>(DD_relocated_catalogue[[#This Row],[SLB northing (m)]]/0.3048)+1169000</f>
        <v>1172448.999343832</v>
      </c>
      <c r="E3972" s="2">
        <f>(DD_relocated_catalogue[[#This Row],[SLB easting (m)]]/0.3048)+342000</f>
        <v>341676.00065616798</v>
      </c>
      <c r="F3972" s="2">
        <f>DD_relocated_catalogue[[#This Row],[SLB depth (m)]]/0.3048</f>
        <v>6702.0013123359577</v>
      </c>
      <c r="G3972">
        <v>-1.26</v>
      </c>
      <c r="H3972" s="1">
        <v>41160.98540164352</v>
      </c>
      <c r="I3972" s="3">
        <f>(DD_relocated_catalogue[[#This Row],[Relocated northing  (m)]]/0.3048)+1169000</f>
        <v>1172427.0866141731</v>
      </c>
      <c r="J3972" s="3">
        <f>(DD_relocated_catalogue[[#This Row],[Relocated easting (m)]]/0.3048)+342000</f>
        <v>341593.86811023625</v>
      </c>
      <c r="K3972" s="3">
        <f>DD_relocated_catalogue[[#This Row],[Relocated depth (m)]]/0.3048</f>
        <v>6726.7585301837262</v>
      </c>
      <c r="L3972" s="3">
        <f>DD_relocated_catalogue[[#This Row],[Semi-minor axis length (m)]]/0.3048</f>
        <v>2.7005525130691335</v>
      </c>
      <c r="M3972" s="3">
        <f>DD_relocated_catalogue[[#This Row],[Semi-intermediate axis length (m)]]/0.3048</f>
        <v>4.081902387194325</v>
      </c>
      <c r="N3972" s="3">
        <f>DD_relocated_catalogue[[#This Row],[Semi-major axis length (m)]]/0.3048</f>
        <v>14.358886326296158</v>
      </c>
      <c r="O3972" s="3">
        <v>-74.741013795911186</v>
      </c>
      <c r="P3972" s="3">
        <v>-90.975818944956629</v>
      </c>
      <c r="Q3972" s="3">
        <v>-18.551550290958861</v>
      </c>
      <c r="R3972" s="3">
        <f>DD_relocated_catalogue[[#This Row],[Northing uncertainty half-length (m)]]/0.3048</f>
        <v>6.0730525162675608</v>
      </c>
      <c r="S3972" s="3">
        <f>DD_relocated_catalogue[[#This Row],[Easting uncertainty half-length (m)]]/0.3048</f>
        <v>13.576200344530067</v>
      </c>
      <c r="T3972" s="3">
        <f>DD_relocated_catalogue[[#This Row],[Depth uncertainty half-length (m)]]/0.3048</f>
        <v>2.8097569108615126</v>
      </c>
      <c r="U3972" s="4">
        <v>0.11997901681506006</v>
      </c>
    </row>
    <row r="3973" spans="1:21" x14ac:dyDescent="0.25">
      <c r="A3973">
        <v>1867</v>
      </c>
      <c r="B3973" t="s">
        <v>23</v>
      </c>
      <c r="C3973" s="1">
        <v>41092.279345393516</v>
      </c>
      <c r="D3973" s="2">
        <f>(DD_relocated_catalogue[[#This Row],[SLB northing (m)]]/0.3048)+1169000</f>
        <v>1172317.998687664</v>
      </c>
      <c r="E3973" s="2">
        <f>(DD_relocated_catalogue[[#This Row],[SLB easting (m)]]/0.3048)+342000</f>
        <v>341808.99934383202</v>
      </c>
      <c r="F3973" s="2">
        <f>DD_relocated_catalogue[[#This Row],[SLB depth (m)]]/0.3048</f>
        <v>6667.9986876640414</v>
      </c>
      <c r="G3973">
        <v>-0.56000000000000005</v>
      </c>
      <c r="H3973" s="1">
        <v>41092.279345370371</v>
      </c>
      <c r="I3973" s="3">
        <f>(DD_relocated_catalogue[[#This Row],[Relocated northing  (m)]]/0.3048)+1169000</f>
        <v>1172412.4442257218</v>
      </c>
      <c r="J3973" s="3">
        <f>(DD_relocated_catalogue[[#This Row],[Relocated easting (m)]]/0.3048)+342000</f>
        <v>341815.53805774276</v>
      </c>
      <c r="K3973" s="3">
        <f>DD_relocated_catalogue[[#This Row],[Relocated depth (m)]]/0.3048</f>
        <v>6673.7860892388453</v>
      </c>
      <c r="L3973" s="3">
        <f>DD_relocated_catalogue[[#This Row],[Semi-minor axis length (m)]]/0.3048</f>
        <v>2.6701364123646298</v>
      </c>
      <c r="M3973" s="3">
        <f>DD_relocated_catalogue[[#This Row],[Semi-intermediate axis length (m)]]/0.3048</f>
        <v>3.6110474235969234</v>
      </c>
      <c r="N3973" s="3">
        <f>DD_relocated_catalogue[[#This Row],[Semi-major axis length (m)]]/0.3048</f>
        <v>13.486313206050463</v>
      </c>
      <c r="O3973" s="3">
        <v>-86.213880910553556</v>
      </c>
      <c r="P3973" s="3">
        <v>116.52396260573299</v>
      </c>
      <c r="Q3973" s="3">
        <v>-41.935427671199598</v>
      </c>
      <c r="R3973" s="3">
        <f>DD_relocated_catalogue[[#This Row],[Northing uncertainty half-length (m)]]/0.3048</f>
        <v>4.9990394037655186</v>
      </c>
      <c r="S3973" s="3">
        <f>DD_relocated_catalogue[[#This Row],[Easting uncertainty half-length (m)]]/0.3048</f>
        <v>12.992591386615384</v>
      </c>
      <c r="T3973" s="3">
        <f>DD_relocated_catalogue[[#This Row],[Depth uncertainty half-length (m)]]/0.3048</f>
        <v>2.6937185620538178</v>
      </c>
      <c r="U3973" s="4">
        <v>0.12400202801493633</v>
      </c>
    </row>
    <row r="3974" spans="1:21" x14ac:dyDescent="0.25">
      <c r="A3974">
        <v>5830</v>
      </c>
      <c r="B3974" t="s">
        <v>23</v>
      </c>
      <c r="C3974" s="1">
        <v>41877.244671875</v>
      </c>
      <c r="D3974" s="2">
        <f>(DD_relocated_catalogue[[#This Row],[SLB northing (m)]]/0.3048)+1169000</f>
        <v>1172697.001312336</v>
      </c>
      <c r="E3974" s="2">
        <f>(DD_relocated_catalogue[[#This Row],[SLB easting (m)]]/0.3048)+342000</f>
        <v>341758.99934383202</v>
      </c>
      <c r="F3974" s="2">
        <f>DD_relocated_catalogue[[#This Row],[SLB depth (m)]]/0.3048</f>
        <v>6941.0006561679793</v>
      </c>
      <c r="G3974">
        <v>-0.81</v>
      </c>
      <c r="H3974" s="1">
        <v>41877.244671851855</v>
      </c>
      <c r="I3974" s="3">
        <f>(DD_relocated_catalogue[[#This Row],[Relocated northing  (m)]]/0.3048)+1169000</f>
        <v>1172643.9927821523</v>
      </c>
      <c r="J3974" s="3">
        <f>(DD_relocated_catalogue[[#This Row],[Relocated easting (m)]]/0.3048)+342000</f>
        <v>342146.72572178475</v>
      </c>
      <c r="K3974" s="3">
        <f>DD_relocated_catalogue[[#This Row],[Relocated depth (m)]]/0.3048</f>
        <v>7014.9475065616789</v>
      </c>
      <c r="L3974" s="3">
        <f>DD_relocated_catalogue[[#This Row],[Semi-minor axis length (m)]]/0.3048</f>
        <v>3.1109238681671973</v>
      </c>
      <c r="M3974" s="3">
        <f>DD_relocated_catalogue[[#This Row],[Semi-intermediate axis length (m)]]/0.3048</f>
        <v>4.5548945430364061</v>
      </c>
      <c r="N3974" s="3">
        <f>DD_relocated_catalogue[[#This Row],[Semi-major axis length (m)]]/0.3048</f>
        <v>14.172918678567765</v>
      </c>
      <c r="O3974" s="3">
        <v>56.17828787695354</v>
      </c>
      <c r="P3974" s="3">
        <v>-94.451160729912232</v>
      </c>
      <c r="Q3974" s="3">
        <v>174.81977314160625</v>
      </c>
      <c r="R3974" s="3">
        <f>DD_relocated_catalogue[[#This Row],[Northing uncertainty half-length (m)]]/0.3048</f>
        <v>4.1429077948239525</v>
      </c>
      <c r="S3974" s="3">
        <f>DD_relocated_catalogue[[#This Row],[Easting uncertainty half-length (m)]]/0.3048</f>
        <v>14.154964858138698</v>
      </c>
      <c r="T3974" s="3">
        <f>DD_relocated_catalogue[[#This Row],[Depth uncertainty half-length (m)]]/0.3048</f>
        <v>3.6283434850322624</v>
      </c>
      <c r="U3974" s="4">
        <v>0.13284260263923939</v>
      </c>
    </row>
    <row r="3975" spans="1:21" x14ac:dyDescent="0.25">
      <c r="A3975">
        <v>1908</v>
      </c>
      <c r="B3975" t="s">
        <v>23</v>
      </c>
      <c r="C3975" s="1">
        <v>41094.543667951388</v>
      </c>
      <c r="D3975" s="2">
        <f>(DD_relocated_catalogue[[#This Row],[SLB northing (m)]]/0.3048)+1169000</f>
        <v>1172342.001312336</v>
      </c>
      <c r="E3975" s="2">
        <f>(DD_relocated_catalogue[[#This Row],[SLB easting (m)]]/0.3048)+342000</f>
        <v>341757.99868766405</v>
      </c>
      <c r="F3975" s="2">
        <f>DD_relocated_catalogue[[#This Row],[SLB depth (m)]]/0.3048</f>
        <v>6701.0006561679784</v>
      </c>
      <c r="G3975">
        <v>-0.54</v>
      </c>
      <c r="H3975" s="1">
        <v>41094.543667939812</v>
      </c>
      <c r="I3975" s="3">
        <f>(DD_relocated_catalogue[[#This Row],[Relocated northing  (m)]]/0.3048)+1169000</f>
        <v>1172375.7020997375</v>
      </c>
      <c r="J3975" s="3">
        <f>(DD_relocated_catalogue[[#This Row],[Relocated easting (m)]]/0.3048)+342000</f>
        <v>341653.47112860892</v>
      </c>
      <c r="K3975" s="3">
        <f>DD_relocated_catalogue[[#This Row],[Relocated depth (m)]]/0.3048</f>
        <v>6714.2158792650916</v>
      </c>
      <c r="L3975" s="3">
        <f>DD_relocated_catalogue[[#This Row],[Semi-minor axis length (m)]]/0.3048</f>
        <v>2.7367179007932623</v>
      </c>
      <c r="M3975" s="3">
        <f>DD_relocated_catalogue[[#This Row],[Semi-intermediate axis length (m)]]/0.3048</f>
        <v>3.6596794288240964</v>
      </c>
      <c r="N3975" s="3">
        <f>DD_relocated_catalogue[[#This Row],[Semi-major axis length (m)]]/0.3048</f>
        <v>13.607164722097883</v>
      </c>
      <c r="O3975" s="3">
        <v>-88.904631538672902</v>
      </c>
      <c r="P3975" s="3">
        <v>19.747951016091918</v>
      </c>
      <c r="Q3975" s="3">
        <v>-129.03087955361954</v>
      </c>
      <c r="R3975" s="3">
        <f>DD_relocated_catalogue[[#This Row],[Northing uncertainty half-length (m)]]/0.3048</f>
        <v>5.6644991957477577</v>
      </c>
      <c r="S3975" s="3">
        <f>DD_relocated_catalogue[[#This Row],[Easting uncertainty half-length (m)]]/0.3048</f>
        <v>12.872956373727192</v>
      </c>
      <c r="T3975" s="3">
        <f>DD_relocated_catalogue[[#This Row],[Depth uncertainty half-length (m)]]/0.3048</f>
        <v>2.7408294327593046</v>
      </c>
      <c r="U3975" s="4">
        <v>0.13081814633287486</v>
      </c>
    </row>
    <row r="3976" spans="1:21" x14ac:dyDescent="0.25">
      <c r="A3976">
        <v>3189</v>
      </c>
      <c r="B3976" t="s">
        <v>23</v>
      </c>
      <c r="C3976" s="1">
        <v>41326.470913703706</v>
      </c>
      <c r="D3976" s="2">
        <f>(DD_relocated_catalogue[[#This Row],[SLB northing (m)]]/0.3048)+1169000</f>
        <v>1172347.998687664</v>
      </c>
      <c r="E3976" s="2">
        <f>(DD_relocated_catalogue[[#This Row],[SLB easting (m)]]/0.3048)+342000</f>
        <v>341745</v>
      </c>
      <c r="F3976" s="2">
        <f>DD_relocated_catalogue[[#This Row],[SLB depth (m)]]/0.3048</f>
        <v>6751.0006561679784</v>
      </c>
      <c r="G3976">
        <v>-0.59</v>
      </c>
      <c r="H3976" s="1">
        <v>41326.470913622688</v>
      </c>
      <c r="I3976" s="3">
        <f>(DD_relocated_catalogue[[#This Row],[Relocated northing  (m)]]/0.3048)+1169000</f>
        <v>1172439.8589238846</v>
      </c>
      <c r="J3976" s="3">
        <f>(DD_relocated_catalogue[[#This Row],[Relocated easting (m)]]/0.3048)+342000</f>
        <v>341906.12204724411</v>
      </c>
      <c r="K3976" s="3">
        <f>DD_relocated_catalogue[[#This Row],[Relocated depth (m)]]/0.3048</f>
        <v>6805.0032808398946</v>
      </c>
      <c r="L3976" s="3">
        <f>DD_relocated_catalogue[[#This Row],[Semi-minor axis length (m)]]/0.3048</f>
        <v>2.7942142244047079</v>
      </c>
      <c r="M3976" s="3">
        <f>DD_relocated_catalogue[[#This Row],[Semi-intermediate axis length (m)]]/0.3048</f>
        <v>4.1365372187623715</v>
      </c>
      <c r="N3976" s="3">
        <f>DD_relocated_catalogue[[#This Row],[Semi-major axis length (m)]]/0.3048</f>
        <v>15.12233399696798</v>
      </c>
      <c r="O3976" s="3">
        <v>-65.113752235635758</v>
      </c>
      <c r="P3976" s="3">
        <v>91.46190930486452</v>
      </c>
      <c r="Q3976" s="3">
        <v>-15.462699722286294</v>
      </c>
      <c r="R3976" s="3">
        <f>DD_relocated_catalogue[[#This Row],[Northing uncertainty half-length (m)]]/0.3048</f>
        <v>5.3093872094402146</v>
      </c>
      <c r="S3976" s="3">
        <f>DD_relocated_catalogue[[#This Row],[Easting uncertainty half-length (m)]]/0.3048</f>
        <v>14.663534494853192</v>
      </c>
      <c r="T3976" s="3">
        <f>DD_relocated_catalogue[[#This Row],[Depth uncertainty half-length (m)]]/0.3048</f>
        <v>3.0735041741954152</v>
      </c>
      <c r="U3976" s="4">
        <v>0.11884247424527779</v>
      </c>
    </row>
    <row r="3977" spans="1:21" x14ac:dyDescent="0.25">
      <c r="A3977">
        <v>2116</v>
      </c>
      <c r="B3977" t="s">
        <v>23</v>
      </c>
      <c r="C3977" s="1">
        <v>41113.650107592592</v>
      </c>
      <c r="D3977" s="2">
        <f>(DD_relocated_catalogue[[#This Row],[SLB northing (m)]]/0.3048)+1169000</f>
        <v>1172312.998687664</v>
      </c>
      <c r="E3977" s="2">
        <f>(DD_relocated_catalogue[[#This Row],[SLB easting (m)]]/0.3048)+342000</f>
        <v>341801.00065616798</v>
      </c>
      <c r="F3977" s="2">
        <f>DD_relocated_catalogue[[#This Row],[SLB depth (m)]]/0.3048</f>
        <v>6770</v>
      </c>
      <c r="G3977">
        <v>-0.23</v>
      </c>
      <c r="H3977" s="1">
        <v>41113.650107754627</v>
      </c>
      <c r="I3977" s="3">
        <f>(DD_relocated_catalogue[[#This Row],[Relocated northing  (m)]]/0.3048)+1169000</f>
        <v>1172082.5065616798</v>
      </c>
      <c r="J3977" s="3">
        <f>(DD_relocated_catalogue[[#This Row],[Relocated easting (m)]]/0.3048)+342000</f>
        <v>341588.05118110235</v>
      </c>
      <c r="K3977" s="3">
        <f>DD_relocated_catalogue[[#This Row],[Relocated depth (m)]]/0.3048</f>
        <v>6786.2762467191596</v>
      </c>
      <c r="L3977" s="3">
        <f>DD_relocated_catalogue[[#This Row],[Semi-minor axis length (m)]]/0.3048</f>
        <v>2.6562619770216047</v>
      </c>
      <c r="M3977" s="3">
        <f>DD_relocated_catalogue[[#This Row],[Semi-intermediate axis length (m)]]/0.3048</f>
        <v>3.5034164459988584</v>
      </c>
      <c r="N3977" s="3">
        <f>DD_relocated_catalogue[[#This Row],[Semi-major axis length (m)]]/0.3048</f>
        <v>12.489537658347514</v>
      </c>
      <c r="O3977" s="3">
        <v>-78.843793895317944</v>
      </c>
      <c r="P3977" s="3">
        <v>92.815699046265863</v>
      </c>
      <c r="Q3977" s="3">
        <v>-24.099428456588203</v>
      </c>
      <c r="R3977" s="3">
        <f>DD_relocated_catalogue[[#This Row],[Northing uncertainty half-length (m)]]/0.3048</f>
        <v>5.5595941363692098</v>
      </c>
      <c r="S3977" s="3">
        <f>DD_relocated_catalogue[[#This Row],[Easting uncertainty half-length (m)]]/0.3048</f>
        <v>11.685053414964747</v>
      </c>
      <c r="T3977" s="3">
        <f>DD_relocated_catalogue[[#This Row],[Depth uncertainty half-length (m)]]/0.3048</f>
        <v>2.6877338331848843</v>
      </c>
      <c r="U3977" s="4">
        <v>0.11269488398264083</v>
      </c>
    </row>
    <row r="3978" spans="1:21" x14ac:dyDescent="0.25">
      <c r="A3978">
        <v>1653</v>
      </c>
      <c r="B3978" t="s">
        <v>23</v>
      </c>
      <c r="C3978" s="1">
        <v>41086.52700671296</v>
      </c>
      <c r="D3978" s="2">
        <f>(DD_relocated_catalogue[[#This Row],[SLB northing (m)]]/0.3048)+1169000</f>
        <v>1172352.001312336</v>
      </c>
      <c r="E3978" s="2">
        <f>(DD_relocated_catalogue[[#This Row],[SLB easting (m)]]/0.3048)+342000</f>
        <v>341757.00131233595</v>
      </c>
      <c r="F3978" s="2">
        <f>DD_relocated_catalogue[[#This Row],[SLB depth (m)]]/0.3048</f>
        <v>6630</v>
      </c>
      <c r="G3978">
        <v>-0.41</v>
      </c>
      <c r="H3978" s="1">
        <v>41086.527006747689</v>
      </c>
      <c r="I3978" s="3">
        <f>(DD_relocated_catalogue[[#This Row],[Relocated northing  (m)]]/0.3048)+1169000</f>
        <v>1172446.2664041994</v>
      </c>
      <c r="J3978" s="3">
        <f>(DD_relocated_catalogue[[#This Row],[Relocated easting (m)]]/0.3048)+342000</f>
        <v>341869.84580052493</v>
      </c>
      <c r="K3978" s="3">
        <f>DD_relocated_catalogue[[#This Row],[Relocated depth (m)]]/0.3048</f>
        <v>6629.6522309711281</v>
      </c>
      <c r="L3978" s="3">
        <f>DD_relocated_catalogue[[#This Row],[Semi-minor axis length (m)]]/0.3048</f>
        <v>2.577725378660912</v>
      </c>
      <c r="M3978" s="3">
        <f>DD_relocated_catalogue[[#This Row],[Semi-intermediate axis length (m)]]/0.3048</f>
        <v>4.0011377788941216</v>
      </c>
      <c r="N3978" s="3">
        <f>DD_relocated_catalogue[[#This Row],[Semi-major axis length (m)]]/0.3048</f>
        <v>13.707230308929139</v>
      </c>
      <c r="O3978" s="3">
        <v>-73.779285067518046</v>
      </c>
      <c r="P3978" s="3">
        <v>94.355018396297055</v>
      </c>
      <c r="Q3978" s="3">
        <v>-15.235031412090589</v>
      </c>
      <c r="R3978" s="3">
        <f>DD_relocated_catalogue[[#This Row],[Northing uncertainty half-length (m)]]/0.3048</f>
        <v>4.6232711353810361</v>
      </c>
      <c r="S3978" s="3">
        <f>DD_relocated_catalogue[[#This Row],[Easting uncertainty half-length (m)]]/0.3048</f>
        <v>13.449949497593019</v>
      </c>
      <c r="T3978" s="3">
        <f>DD_relocated_catalogue[[#This Row],[Depth uncertainty half-length (m)]]/0.3048</f>
        <v>2.7106177542743133</v>
      </c>
      <c r="U3978" s="4">
        <v>0.11703832622666158</v>
      </c>
    </row>
    <row r="3979" spans="1:21" x14ac:dyDescent="0.25">
      <c r="A3979">
        <v>1575</v>
      </c>
      <c r="B3979" t="s">
        <v>23</v>
      </c>
      <c r="C3979" s="1">
        <v>41085.908623368057</v>
      </c>
      <c r="D3979" s="2">
        <f>(DD_relocated_catalogue[[#This Row],[SLB northing (m)]]/0.3048)+1169000</f>
        <v>1172347.001312336</v>
      </c>
      <c r="E3979" s="2">
        <f>(DD_relocated_catalogue[[#This Row],[SLB easting (m)]]/0.3048)+342000</f>
        <v>341902.99868766405</v>
      </c>
      <c r="F3979" s="2">
        <f>DD_relocated_catalogue[[#This Row],[SLB depth (m)]]/0.3048</f>
        <v>6527.0013123359577</v>
      </c>
      <c r="G3979">
        <v>0.21</v>
      </c>
      <c r="H3979" s="1">
        <v>41085.908623344905</v>
      </c>
      <c r="I3979" s="3">
        <f>(DD_relocated_catalogue[[#This Row],[Relocated northing  (m)]]/0.3048)+1169000</f>
        <v>1172361.6174540683</v>
      </c>
      <c r="J3979" s="3">
        <f>(DD_relocated_catalogue[[#This Row],[Relocated easting (m)]]/0.3048)+342000</f>
        <v>341880.07217847771</v>
      </c>
      <c r="K3979" s="3">
        <f>DD_relocated_catalogue[[#This Row],[Relocated depth (m)]]/0.3048</f>
        <v>6488.6089238845143</v>
      </c>
      <c r="L3979" s="3">
        <f>DD_relocated_catalogue[[#This Row],[Semi-minor axis length (m)]]/0.3048</f>
        <v>2.5312309000346525</v>
      </c>
      <c r="M3979" s="3">
        <f>DD_relocated_catalogue[[#This Row],[Semi-intermediate axis length (m)]]/0.3048</f>
        <v>3.4443371693834579</v>
      </c>
      <c r="N3979" s="3">
        <f>DD_relocated_catalogue[[#This Row],[Semi-major axis length (m)]]/0.3048</f>
        <v>13.023218921232907</v>
      </c>
      <c r="O3979" s="3">
        <v>-70.390341793671823</v>
      </c>
      <c r="P3979" s="3">
        <v>90.308488116116564</v>
      </c>
      <c r="Q3979" s="3">
        <v>-15.041039046198891</v>
      </c>
      <c r="R3979" s="3">
        <f>DD_relocated_catalogue[[#This Row],[Northing uncertainty half-length (m)]]/0.3048</f>
        <v>4.6343294532813086</v>
      </c>
      <c r="S3979" s="3">
        <f>DD_relocated_catalogue[[#This Row],[Easting uncertainty half-length (m)]]/0.3048</f>
        <v>12.59400479218732</v>
      </c>
      <c r="T3979" s="3">
        <f>DD_relocated_catalogue[[#This Row],[Depth uncertainty half-length (m)]]/0.3048</f>
        <v>2.6249245018069205</v>
      </c>
      <c r="U3979" s="4">
        <v>0.11959279930886856</v>
      </c>
    </row>
    <row r="3980" spans="1:21" x14ac:dyDescent="0.25">
      <c r="A3980">
        <v>2044</v>
      </c>
      <c r="B3980" t="s">
        <v>23</v>
      </c>
      <c r="C3980" s="1">
        <v>41106.91915494213</v>
      </c>
      <c r="D3980" s="2">
        <f>(DD_relocated_catalogue[[#This Row],[SLB northing (m)]]/0.3048)+1169000</f>
        <v>1172326.000656168</v>
      </c>
      <c r="E3980" s="2">
        <f>(DD_relocated_catalogue[[#This Row],[SLB easting (m)]]/0.3048)+342000</f>
        <v>341908.99934383202</v>
      </c>
      <c r="F3980" s="2">
        <f>DD_relocated_catalogue[[#This Row],[SLB depth (m)]]/0.3048</f>
        <v>6547.0013123359577</v>
      </c>
      <c r="G3980">
        <v>-0.82</v>
      </c>
      <c r="H3980" s="1">
        <v>41106.919154988427</v>
      </c>
      <c r="I3980" s="3">
        <f>(DD_relocated_catalogue[[#This Row],[Relocated northing  (m)]]/0.3048)+1169000</f>
        <v>1172313.2644356955</v>
      </c>
      <c r="J3980" s="3">
        <f>(DD_relocated_catalogue[[#This Row],[Relocated easting (m)]]/0.3048)+342000</f>
        <v>341661.18110236223</v>
      </c>
      <c r="K3980" s="3">
        <f>DD_relocated_catalogue[[#This Row],[Relocated depth (m)]]/0.3048</f>
        <v>6472.6443569553803</v>
      </c>
      <c r="L3980" s="3">
        <f>DD_relocated_catalogue[[#This Row],[Semi-minor axis length (m)]]/0.3048</f>
        <v>2.0772579405427738</v>
      </c>
      <c r="M3980" s="3">
        <f>DD_relocated_catalogue[[#This Row],[Semi-intermediate axis length (m)]]/0.3048</f>
        <v>3.0248830047060564</v>
      </c>
      <c r="N3980" s="3">
        <f>DD_relocated_catalogue[[#This Row],[Semi-major axis length (m)]]/0.3048</f>
        <v>13.21755069393623</v>
      </c>
      <c r="O3980" s="3">
        <v>-86.167683517248392</v>
      </c>
      <c r="P3980" s="3">
        <v>69.515832459285193</v>
      </c>
      <c r="Q3980" s="3">
        <v>-178.68988401861796</v>
      </c>
      <c r="R3980" s="3">
        <f>DD_relocated_catalogue[[#This Row],[Northing uncertainty half-length (m)]]/0.3048</f>
        <v>5.1793304131126092</v>
      </c>
      <c r="S3980" s="3">
        <f>DD_relocated_catalogue[[#This Row],[Easting uncertainty half-length (m)]]/0.3048</f>
        <v>12.485812369340554</v>
      </c>
      <c r="T3980" s="3">
        <f>DD_relocated_catalogue[[#This Row],[Depth uncertainty half-length (m)]]/0.3048</f>
        <v>2.0954575404436349</v>
      </c>
      <c r="U3980" s="4">
        <v>0.12613180517974773</v>
      </c>
    </row>
    <row r="3981" spans="1:21" x14ac:dyDescent="0.25">
      <c r="A3981">
        <v>2289</v>
      </c>
      <c r="B3981" t="s">
        <v>23</v>
      </c>
      <c r="C3981" s="1">
        <v>41129.670665138889</v>
      </c>
      <c r="D3981" s="2">
        <f>(DD_relocated_catalogue[[#This Row],[SLB northing (m)]]/0.3048)+1169000</f>
        <v>1172368.999343832</v>
      </c>
      <c r="E3981" s="2">
        <f>(DD_relocated_catalogue[[#This Row],[SLB easting (m)]]/0.3048)+342000</f>
        <v>341746.00065616798</v>
      </c>
      <c r="F3981" s="2">
        <f>DD_relocated_catalogue[[#This Row],[SLB depth (m)]]/0.3048</f>
        <v>6591.0006561679784</v>
      </c>
      <c r="G3981">
        <v>-0.41</v>
      </c>
      <c r="H3981" s="1">
        <v>41129.670665069447</v>
      </c>
      <c r="I3981" s="3">
        <f>(DD_relocated_catalogue[[#This Row],[Relocated northing  (m)]]/0.3048)+1169000</f>
        <v>1172446.0597112861</v>
      </c>
      <c r="J3981" s="3">
        <f>(DD_relocated_catalogue[[#This Row],[Relocated easting (m)]]/0.3048)+342000</f>
        <v>341607.04724409449</v>
      </c>
      <c r="K3981" s="3">
        <f>DD_relocated_catalogue[[#This Row],[Relocated depth (m)]]/0.3048</f>
        <v>6621.1089238845143</v>
      </c>
      <c r="L3981" s="3">
        <f>DD_relocated_catalogue[[#This Row],[Semi-minor axis length (m)]]/0.3048</f>
        <v>2.6719172401051532</v>
      </c>
      <c r="M3981" s="3">
        <f>DD_relocated_catalogue[[#This Row],[Semi-intermediate axis length (m)]]/0.3048</f>
        <v>3.8484567606459645</v>
      </c>
      <c r="N3981" s="3">
        <f>DD_relocated_catalogue[[#This Row],[Semi-major axis length (m)]]/0.3048</f>
        <v>16.198278731487726</v>
      </c>
      <c r="O3981" s="3">
        <v>-78.939609886711878</v>
      </c>
      <c r="P3981" s="3">
        <v>-91.657878569859719</v>
      </c>
      <c r="Q3981" s="3">
        <v>-16.269352357609154</v>
      </c>
      <c r="R3981" s="3">
        <f>DD_relocated_catalogue[[#This Row],[Northing uncertainty half-length (m)]]/0.3048</f>
        <v>6.1388985560133573</v>
      </c>
      <c r="S3981" s="3">
        <f>DD_relocated_catalogue[[#This Row],[Easting uncertainty half-length (m)]]/0.3048</f>
        <v>15.414262110061969</v>
      </c>
      <c r="T3981" s="3">
        <f>DD_relocated_catalogue[[#This Row],[Depth uncertainty half-length (m)]]/0.3048</f>
        <v>2.7219960967123629</v>
      </c>
      <c r="U3981" s="4">
        <v>0.12421878597448725</v>
      </c>
    </row>
    <row r="3982" spans="1:21" x14ac:dyDescent="0.25">
      <c r="A3982">
        <v>2259</v>
      </c>
      <c r="B3982" t="s">
        <v>23</v>
      </c>
      <c r="C3982" s="1">
        <v>41124.779152708332</v>
      </c>
      <c r="D3982" s="2">
        <f>(DD_relocated_catalogue[[#This Row],[SLB northing (m)]]/0.3048)+1169000</f>
        <v>1172296.000656168</v>
      </c>
      <c r="E3982" s="2">
        <f>(DD_relocated_catalogue[[#This Row],[SLB easting (m)]]/0.3048)+342000</f>
        <v>341837.99868766405</v>
      </c>
      <c r="F3982" s="2">
        <f>DD_relocated_catalogue[[#This Row],[SLB depth (m)]]/0.3048</f>
        <v>6827.0013123359577</v>
      </c>
      <c r="G3982">
        <v>-0.51</v>
      </c>
      <c r="H3982" s="1">
        <v>41124.779152685187</v>
      </c>
      <c r="I3982" s="3">
        <f>(DD_relocated_catalogue[[#This Row],[Relocated northing  (m)]]/0.3048)+1169000</f>
        <v>1172185.1279527559</v>
      </c>
      <c r="J3982" s="3">
        <f>(DD_relocated_catalogue[[#This Row],[Relocated easting (m)]]/0.3048)+342000</f>
        <v>341570.11811023625</v>
      </c>
      <c r="K3982" s="3">
        <f>DD_relocated_catalogue[[#This Row],[Relocated depth (m)]]/0.3048</f>
        <v>6922.5295275590552</v>
      </c>
      <c r="L3982" s="3">
        <f>DD_relocated_catalogue[[#This Row],[Semi-minor axis length (m)]]/0.3048</f>
        <v>2.7233140690444935</v>
      </c>
      <c r="M3982" s="3">
        <f>DD_relocated_catalogue[[#This Row],[Semi-intermediate axis length (m)]]/0.3048</f>
        <v>4.7131840540221432</v>
      </c>
      <c r="N3982" s="3">
        <f>DD_relocated_catalogue[[#This Row],[Semi-major axis length (m)]]/0.3048</f>
        <v>14.254764488639113</v>
      </c>
      <c r="O3982" s="3">
        <v>-68.796035870374553</v>
      </c>
      <c r="P3982" s="3">
        <v>91.321580066172515</v>
      </c>
      <c r="Q3982" s="3">
        <v>-24.607233048030796</v>
      </c>
      <c r="R3982" s="3">
        <f>DD_relocated_catalogue[[#This Row],[Northing uncertainty half-length (m)]]/0.3048</f>
        <v>6.9959535141263016</v>
      </c>
      <c r="S3982" s="3">
        <f>DD_relocated_catalogue[[#This Row],[Easting uncertainty half-length (m)]]/0.3048</f>
        <v>13.200556561126879</v>
      </c>
      <c r="T3982" s="3">
        <f>DD_relocated_catalogue[[#This Row],[Depth uncertainty half-length (m)]]/0.3048</f>
        <v>3.0557827333020842</v>
      </c>
      <c r="U3982" s="4">
        <v>0.11805550565561422</v>
      </c>
    </row>
    <row r="3983" spans="1:21" x14ac:dyDescent="0.25">
      <c r="A3983">
        <v>6640</v>
      </c>
      <c r="B3983" t="s">
        <v>23</v>
      </c>
      <c r="C3983" s="1">
        <v>42221.259591712966</v>
      </c>
      <c r="D3983" s="2">
        <f>(DD_relocated_catalogue[[#This Row],[SLB northing (m)]]/0.3048)+1169000</f>
        <v>1172862.998687664</v>
      </c>
      <c r="E3983" s="2">
        <f>(DD_relocated_catalogue[[#This Row],[SLB easting (m)]]/0.3048)+342000</f>
        <v>341797.99868766405</v>
      </c>
      <c r="F3983" s="2">
        <f>DD_relocated_catalogue[[#This Row],[SLB depth (m)]]/0.3048</f>
        <v>6653.9993438320207</v>
      </c>
      <c r="G3983">
        <v>-1.48</v>
      </c>
      <c r="H3983" s="1">
        <v>42221.259591655093</v>
      </c>
      <c r="I3983" s="3">
        <f>(DD_relocated_catalogue[[#This Row],[Relocated northing  (m)]]/0.3048)+1169000</f>
        <v>1172942.6935695538</v>
      </c>
      <c r="J3983" s="3">
        <f>(DD_relocated_catalogue[[#This Row],[Relocated easting (m)]]/0.3048)+342000</f>
        <v>341879.59317585302</v>
      </c>
      <c r="K3983" s="3">
        <f>DD_relocated_catalogue[[#This Row],[Relocated depth (m)]]/0.3048</f>
        <v>6672.3523622047242</v>
      </c>
      <c r="L3983" s="3">
        <f>DD_relocated_catalogue[[#This Row],[Semi-minor axis length (m)]]/0.3048</f>
        <v>3.5120381509933716</v>
      </c>
      <c r="M3983" s="3">
        <f>DD_relocated_catalogue[[#This Row],[Semi-intermediate axis length (m)]]/0.3048</f>
        <v>5.743853927856196</v>
      </c>
      <c r="N3983" s="3">
        <f>DD_relocated_catalogue[[#This Row],[Semi-major axis length (m)]]/0.3048</f>
        <v>19.964762320018504</v>
      </c>
      <c r="O3983" s="3">
        <v>-58.654851816040718</v>
      </c>
      <c r="P3983" s="3">
        <v>-94.348551832367036</v>
      </c>
      <c r="Q3983" s="3">
        <v>-11.499484214664122</v>
      </c>
      <c r="R3983" s="3">
        <f>DD_relocated_catalogue[[#This Row],[Northing uncertainty half-length (m)]]/0.3048</f>
        <v>7.2583675071545199</v>
      </c>
      <c r="S3983" s="3">
        <f>DD_relocated_catalogue[[#This Row],[Easting uncertainty half-length (m)]]/0.3048</f>
        <v>19.24993584212028</v>
      </c>
      <c r="T3983" s="3">
        <f>DD_relocated_catalogue[[#This Row],[Depth uncertainty half-length (m)]]/0.3048</f>
        <v>4.2495528439190204</v>
      </c>
      <c r="U3983" s="4">
        <v>0.15234929691468163</v>
      </c>
    </row>
    <row r="3984" spans="1:21" x14ac:dyDescent="0.25">
      <c r="A3984">
        <v>1919</v>
      </c>
      <c r="B3984" t="s">
        <v>23</v>
      </c>
      <c r="C3984" s="1">
        <v>41095.896009918979</v>
      </c>
      <c r="D3984" s="2">
        <f>(DD_relocated_catalogue[[#This Row],[SLB northing (m)]]/0.3048)+1169000</f>
        <v>1172327.001312336</v>
      </c>
      <c r="E3984" s="2">
        <f>(DD_relocated_catalogue[[#This Row],[SLB easting (m)]]/0.3048)+342000</f>
        <v>341941.00065616798</v>
      </c>
      <c r="F3984" s="2">
        <f>DD_relocated_catalogue[[#This Row],[SLB depth (m)]]/0.3048</f>
        <v>6524.9999999999991</v>
      </c>
      <c r="G3984">
        <v>-0.43</v>
      </c>
      <c r="H3984" s="1">
        <v>41095.896009884258</v>
      </c>
      <c r="I3984" s="3">
        <f>(DD_relocated_catalogue[[#This Row],[Relocated northing  (m)]]/0.3048)+1169000</f>
        <v>1172358.9304461943</v>
      </c>
      <c r="J3984" s="3">
        <f>(DD_relocated_catalogue[[#This Row],[Relocated easting (m)]]/0.3048)+342000</f>
        <v>341808.32020997372</v>
      </c>
      <c r="K3984" s="3">
        <f>DD_relocated_catalogue[[#This Row],[Relocated depth (m)]]/0.3048</f>
        <v>6477.7657480314956</v>
      </c>
      <c r="L3984" s="3">
        <f>DD_relocated_catalogue[[#This Row],[Semi-minor axis length (m)]]/0.3048</f>
        <v>2.1142735717782086</v>
      </c>
      <c r="M3984" s="3">
        <f>DD_relocated_catalogue[[#This Row],[Semi-intermediate axis length (m)]]/0.3048</f>
        <v>2.7835032400838449</v>
      </c>
      <c r="N3984" s="3">
        <f>DD_relocated_catalogue[[#This Row],[Semi-major axis length (m)]]/0.3048</f>
        <v>13.398488027610664</v>
      </c>
      <c r="O3984" s="3">
        <v>-81.993690402860523</v>
      </c>
      <c r="P3984" s="3">
        <v>89.46435702283685</v>
      </c>
      <c r="Q3984" s="3">
        <v>164.95666887257372</v>
      </c>
      <c r="R3984" s="3">
        <f>DD_relocated_catalogue[[#This Row],[Northing uncertainty half-length (m)]]/0.3048</f>
        <v>4.4707925093783025</v>
      </c>
      <c r="S3984" s="3">
        <f>DD_relocated_catalogue[[#This Row],[Easting uncertainty half-length (m)]]/0.3048</f>
        <v>12.906560378962981</v>
      </c>
      <c r="T3984" s="3">
        <f>DD_relocated_catalogue[[#This Row],[Depth uncertainty half-length (m)]]/0.3048</f>
        <v>2.1109922024198133</v>
      </c>
      <c r="U3984" s="4">
        <v>0.1250633626909094</v>
      </c>
    </row>
    <row r="3985" spans="1:21" x14ac:dyDescent="0.25">
      <c r="A3985">
        <v>1947</v>
      </c>
      <c r="B3985" t="s">
        <v>23</v>
      </c>
      <c r="C3985" s="1">
        <v>41099.294752881942</v>
      </c>
      <c r="D3985" s="2">
        <f>(DD_relocated_catalogue[[#This Row],[SLB northing (m)]]/0.3048)+1169000</f>
        <v>1172313.999343832</v>
      </c>
      <c r="E3985" s="2">
        <f>(DD_relocated_catalogue[[#This Row],[SLB easting (m)]]/0.3048)+342000</f>
        <v>341896.00065616798</v>
      </c>
      <c r="F3985" s="2">
        <f>DD_relocated_catalogue[[#This Row],[SLB depth (m)]]/0.3048</f>
        <v>6544.9999999999991</v>
      </c>
      <c r="G3985">
        <v>-0.11</v>
      </c>
      <c r="H3985" s="1">
        <v>41099.294752847221</v>
      </c>
      <c r="I3985" s="3">
        <f>(DD_relocated_catalogue[[#This Row],[Relocated northing  (m)]]/0.3048)+1169000</f>
        <v>1172399.9868766405</v>
      </c>
      <c r="J3985" s="3">
        <f>(DD_relocated_catalogue[[#This Row],[Relocated easting (m)]]/0.3048)+342000</f>
        <v>341807.37860892387</v>
      </c>
      <c r="K3985" s="3">
        <f>DD_relocated_catalogue[[#This Row],[Relocated depth (m)]]/0.3048</f>
        <v>6479.8654855643044</v>
      </c>
      <c r="L3985" s="3">
        <f>DD_relocated_catalogue[[#This Row],[Semi-minor axis length (m)]]/0.3048</f>
        <v>2.2231753664154588</v>
      </c>
      <c r="M3985" s="3">
        <f>DD_relocated_catalogue[[#This Row],[Semi-intermediate axis length (m)]]/0.3048</f>
        <v>2.8983350225917381</v>
      </c>
      <c r="N3985" s="3">
        <f>DD_relocated_catalogue[[#This Row],[Semi-major axis length (m)]]/0.3048</f>
        <v>12.820710180722704</v>
      </c>
      <c r="O3985" s="3">
        <v>-88.765203009784713</v>
      </c>
      <c r="P3985" s="3">
        <v>-77.05108992338694</v>
      </c>
      <c r="Q3985" s="3">
        <v>150.62626278087191</v>
      </c>
      <c r="R3985" s="3">
        <f>DD_relocated_catalogue[[#This Row],[Northing uncertainty half-length (m)]]/0.3048</f>
        <v>4.5670172665716064</v>
      </c>
      <c r="S3985" s="3">
        <f>DD_relocated_catalogue[[#This Row],[Easting uncertainty half-length (m)]]/0.3048</f>
        <v>12.297189526359032</v>
      </c>
      <c r="T3985" s="3">
        <f>DD_relocated_catalogue[[#This Row],[Depth uncertainty half-length (m)]]/0.3048</f>
        <v>2.2226591013045756</v>
      </c>
      <c r="U3985" s="4">
        <v>0.12559579241483076</v>
      </c>
    </row>
    <row r="3986" spans="1:21" x14ac:dyDescent="0.25">
      <c r="A3986">
        <v>1772</v>
      </c>
      <c r="B3986" t="s">
        <v>23</v>
      </c>
      <c r="C3986" s="1">
        <v>41087.451666099536</v>
      </c>
      <c r="D3986" s="2">
        <f>(DD_relocated_catalogue[[#This Row],[SLB northing (m)]]/0.3048)+1169000</f>
        <v>1172352.998687664</v>
      </c>
      <c r="E3986" s="2">
        <f>(DD_relocated_catalogue[[#This Row],[SLB easting (m)]]/0.3048)+342000</f>
        <v>341713.99934383202</v>
      </c>
      <c r="F3986" s="2">
        <f>DD_relocated_catalogue[[#This Row],[SLB depth (m)]]/0.3048</f>
        <v>6647.9986876640414</v>
      </c>
      <c r="G3986">
        <v>-0.24</v>
      </c>
      <c r="H3986" s="1">
        <v>41087.451666180554</v>
      </c>
      <c r="I3986" s="3">
        <f>(DD_relocated_catalogue[[#This Row],[Relocated northing  (m)]]/0.3048)+1169000</f>
        <v>1172328.6384514435</v>
      </c>
      <c r="J3986" s="3">
        <f>(DD_relocated_catalogue[[#This Row],[Relocated easting (m)]]/0.3048)+342000</f>
        <v>341594.39304461941</v>
      </c>
      <c r="K3986" s="3">
        <f>DD_relocated_catalogue[[#This Row],[Relocated depth (m)]]/0.3048</f>
        <v>6633.7598425196848</v>
      </c>
      <c r="L3986" s="3">
        <f>DD_relocated_catalogue[[#This Row],[Semi-minor axis length (m)]]/0.3048</f>
        <v>2.9832934271323603</v>
      </c>
      <c r="M3986" s="3">
        <f>DD_relocated_catalogue[[#This Row],[Semi-intermediate axis length (m)]]/0.3048</f>
        <v>4.1616534049211138</v>
      </c>
      <c r="N3986" s="3">
        <f>DD_relocated_catalogue[[#This Row],[Semi-major axis length (m)]]/0.3048</f>
        <v>14.204733936682111</v>
      </c>
      <c r="O3986" s="3">
        <v>-80.014299667618062</v>
      </c>
      <c r="P3986" s="3">
        <v>93.961020983764584</v>
      </c>
      <c r="Q3986" s="3">
        <v>-24.947320678145207</v>
      </c>
      <c r="R3986" s="3">
        <f>DD_relocated_catalogue[[#This Row],[Northing uncertainty half-length (m)]]/0.3048</f>
        <v>6.377032830521288</v>
      </c>
      <c r="S3986" s="3">
        <f>DD_relocated_catalogue[[#This Row],[Easting uncertainty half-length (m)]]/0.3048</f>
        <v>13.322014481469242</v>
      </c>
      <c r="T3986" s="3">
        <f>DD_relocated_catalogue[[#This Row],[Depth uncertainty half-length (m)]]/0.3048</f>
        <v>3.0167653987141096</v>
      </c>
      <c r="U3986" s="4">
        <v>0.13686243782114066</v>
      </c>
    </row>
    <row r="3987" spans="1:21" x14ac:dyDescent="0.25">
      <c r="A3987">
        <v>1065</v>
      </c>
      <c r="B3987" t="s">
        <v>23</v>
      </c>
      <c r="C3987" s="1">
        <v>41076.064059872682</v>
      </c>
      <c r="D3987" s="2">
        <f>(DD_relocated_catalogue[[#This Row],[SLB northing (m)]]/0.3048)+1169000</f>
        <v>1172333.999343832</v>
      </c>
      <c r="E3987" s="2">
        <f>(DD_relocated_catalogue[[#This Row],[SLB easting (m)]]/0.3048)+342000</f>
        <v>341923.99934383202</v>
      </c>
      <c r="F3987" s="2">
        <f>DD_relocated_catalogue[[#This Row],[SLB depth (m)]]/0.3048</f>
        <v>6510</v>
      </c>
      <c r="G3987">
        <v>-0.36</v>
      </c>
      <c r="H3987" s="1">
        <v>41076.064059953707</v>
      </c>
      <c r="I3987" s="3">
        <f>(DD_relocated_catalogue[[#This Row],[Relocated northing  (m)]]/0.3048)+1169000</f>
        <v>1172113.284120735</v>
      </c>
      <c r="J3987" s="3">
        <f>(DD_relocated_catalogue[[#This Row],[Relocated easting (m)]]/0.3048)+342000</f>
        <v>341583.95669291337</v>
      </c>
      <c r="K3987" s="3">
        <f>DD_relocated_catalogue[[#This Row],[Relocated depth (m)]]/0.3048</f>
        <v>6455.6856955380572</v>
      </c>
      <c r="L3987" s="3">
        <f>DD_relocated_catalogue[[#This Row],[Semi-minor axis length (m)]]/0.3048</f>
        <v>1.5018844531180864</v>
      </c>
      <c r="M3987" s="3">
        <f>DD_relocated_catalogue[[#This Row],[Semi-intermediate axis length (m)]]/0.3048</f>
        <v>2.3679533752937614</v>
      </c>
      <c r="N3987" s="3">
        <f>DD_relocated_catalogue[[#This Row],[Semi-major axis length (m)]]/0.3048</f>
        <v>12.97712124889185</v>
      </c>
      <c r="O3987" s="3">
        <v>-86.083772400164023</v>
      </c>
      <c r="P3987" s="3">
        <v>86.972052534980392</v>
      </c>
      <c r="Q3987" s="3">
        <v>161.3238199485088</v>
      </c>
      <c r="R3987" s="3">
        <f>DD_relocated_catalogue[[#This Row],[Northing uncertainty half-length (m)]]/0.3048</f>
        <v>5.271134044817412</v>
      </c>
      <c r="S3987" s="3">
        <f>DD_relocated_catalogue[[#This Row],[Easting uncertainty half-length (m)]]/0.3048</f>
        <v>12.057632901261085</v>
      </c>
      <c r="T3987" s="3">
        <f>DD_relocated_catalogue[[#This Row],[Depth uncertainty half-length (m)]]/0.3048</f>
        <v>1.4983775156533941</v>
      </c>
      <c r="U3987" s="4">
        <v>9.2029163611013154E-2</v>
      </c>
    </row>
    <row r="3988" spans="1:21" x14ac:dyDescent="0.25">
      <c r="A3988">
        <v>1839</v>
      </c>
      <c r="B3988" t="s">
        <v>23</v>
      </c>
      <c r="C3988" s="1">
        <v>41089.193924143518</v>
      </c>
      <c r="D3988" s="2">
        <f>(DD_relocated_catalogue[[#This Row],[SLB northing (m)]]/0.3048)+1169000</f>
        <v>1172317.001312336</v>
      </c>
      <c r="E3988" s="2">
        <f>(DD_relocated_catalogue[[#This Row],[SLB easting (m)]]/0.3048)+342000</f>
        <v>341927.99868766405</v>
      </c>
      <c r="F3988" s="2">
        <f>DD_relocated_catalogue[[#This Row],[SLB depth (m)]]/0.3048</f>
        <v>6527.0013123359577</v>
      </c>
      <c r="G3988">
        <v>-0.68</v>
      </c>
      <c r="H3988" s="1">
        <v>41089.193924131941</v>
      </c>
      <c r="I3988" s="3">
        <f>(DD_relocated_catalogue[[#This Row],[Relocated northing  (m)]]/0.3048)+1169000</f>
        <v>1172347.1817585302</v>
      </c>
      <c r="J3988" s="3">
        <f>(DD_relocated_catalogue[[#This Row],[Relocated easting (m)]]/0.3048)+342000</f>
        <v>341717.52296587924</v>
      </c>
      <c r="K3988" s="3">
        <f>DD_relocated_catalogue[[#This Row],[Relocated depth (m)]]/0.3048</f>
        <v>6503.5301837270345</v>
      </c>
      <c r="L3988" s="3">
        <f>DD_relocated_catalogue[[#This Row],[Semi-minor axis length (m)]]/0.3048</f>
        <v>2.5611630390199416</v>
      </c>
      <c r="M3988" s="3">
        <f>DD_relocated_catalogue[[#This Row],[Semi-intermediate axis length (m)]]/0.3048</f>
        <v>3.1876360473366594</v>
      </c>
      <c r="N3988" s="3">
        <f>DD_relocated_catalogue[[#This Row],[Semi-major axis length (m)]]/0.3048</f>
        <v>13.153161566467965</v>
      </c>
      <c r="O3988" s="3">
        <v>-87.031976851334434</v>
      </c>
      <c r="P3988" s="3">
        <v>61.558519654595351</v>
      </c>
      <c r="Q3988" s="3">
        <v>-168.27104772507803</v>
      </c>
      <c r="R3988" s="3">
        <f>DD_relocated_catalogue[[#This Row],[Northing uncertainty half-length (m)]]/0.3048</f>
        <v>4.8457514319705108</v>
      </c>
      <c r="S3988" s="3">
        <f>DD_relocated_catalogue[[#This Row],[Easting uncertainty half-length (m)]]/0.3048</f>
        <v>12.595859080436474</v>
      </c>
      <c r="T3988" s="3">
        <f>DD_relocated_catalogue[[#This Row],[Depth uncertainty half-length (m)]]/0.3048</f>
        <v>2.5769784690875803</v>
      </c>
      <c r="U3988" s="4">
        <v>0.12787462860546517</v>
      </c>
    </row>
    <row r="3989" spans="1:21" x14ac:dyDescent="0.25">
      <c r="A3989">
        <v>2072</v>
      </c>
      <c r="B3989" t="s">
        <v>23</v>
      </c>
      <c r="C3989" s="1">
        <v>41109.15081082176</v>
      </c>
      <c r="D3989" s="2">
        <f>(DD_relocated_catalogue[[#This Row],[SLB northing (m)]]/0.3048)+1169000</f>
        <v>1172367.001312336</v>
      </c>
      <c r="E3989" s="2">
        <f>(DD_relocated_catalogue[[#This Row],[SLB easting (m)]]/0.3048)+342000</f>
        <v>341697.00131233595</v>
      </c>
      <c r="F3989" s="2">
        <f>DD_relocated_catalogue[[#This Row],[SLB depth (m)]]/0.3048</f>
        <v>6822.0013123359577</v>
      </c>
      <c r="G3989">
        <v>0.17</v>
      </c>
      <c r="H3989" s="1">
        <v>41109.150810868057</v>
      </c>
      <c r="I3989" s="3">
        <f>(DD_relocated_catalogue[[#This Row],[Relocated northing  (m)]]/0.3048)+1169000</f>
        <v>1172366.026902887</v>
      </c>
      <c r="J3989" s="3">
        <f>(DD_relocated_catalogue[[#This Row],[Relocated easting (m)]]/0.3048)+342000</f>
        <v>341711.82086614176</v>
      </c>
      <c r="K3989" s="3">
        <f>DD_relocated_catalogue[[#This Row],[Relocated depth (m)]]/0.3048</f>
        <v>6792.6377952755911</v>
      </c>
      <c r="L3989" s="3">
        <f>DD_relocated_catalogue[[#This Row],[Semi-minor axis length (m)]]/0.3048</f>
        <v>3.0009228512216657</v>
      </c>
      <c r="M3989" s="3">
        <f>DD_relocated_catalogue[[#This Row],[Semi-intermediate axis length (m)]]/0.3048</f>
        <v>4.2728960450991496</v>
      </c>
      <c r="N3989" s="3">
        <f>DD_relocated_catalogue[[#This Row],[Semi-major axis length (m)]]/0.3048</f>
        <v>15.250329497175523</v>
      </c>
      <c r="O3989" s="3">
        <v>-71.805859572945607</v>
      </c>
      <c r="P3989" s="3">
        <v>90.85575524045673</v>
      </c>
      <c r="Q3989" s="3">
        <v>-18.091772417541119</v>
      </c>
      <c r="R3989" s="3">
        <f>DD_relocated_catalogue[[#This Row],[Northing uncertainty half-length (m)]]/0.3048</f>
        <v>6.0054764321663603</v>
      </c>
      <c r="S3989" s="3">
        <f>DD_relocated_catalogue[[#This Row],[Easting uncertainty half-length (m)]]/0.3048</f>
        <v>14.575218617683875</v>
      </c>
      <c r="T3989" s="3">
        <f>DD_relocated_catalogue[[#This Row],[Depth uncertainty half-length (m)]]/0.3048</f>
        <v>3.1235882322072883</v>
      </c>
      <c r="U3989" s="4">
        <v>0.12976688062055977</v>
      </c>
    </row>
    <row r="3990" spans="1:21" x14ac:dyDescent="0.25">
      <c r="A3990">
        <v>5208</v>
      </c>
      <c r="B3990" t="s">
        <v>23</v>
      </c>
      <c r="C3990" s="1">
        <v>41815.572759374998</v>
      </c>
      <c r="D3990" s="2">
        <f>(DD_relocated_catalogue[[#This Row],[SLB northing (m)]]/0.3048)+1169000</f>
        <v>1172798.999343832</v>
      </c>
      <c r="E3990" s="2">
        <f>(DD_relocated_catalogue[[#This Row],[SLB easting (m)]]/0.3048)+342000</f>
        <v>341707.00131233595</v>
      </c>
      <c r="F3990" s="2">
        <f>DD_relocated_catalogue[[#This Row],[SLB depth (m)]]/0.3048</f>
        <v>6855</v>
      </c>
      <c r="G3990">
        <v>-1.21</v>
      </c>
      <c r="H3990" s="1">
        <v>41815.572759374998</v>
      </c>
      <c r="I3990" s="3">
        <f>(DD_relocated_catalogue[[#This Row],[Relocated northing  (m)]]/0.3048)+1169000</f>
        <v>1172681.7125984251</v>
      </c>
      <c r="J3990" s="3">
        <f>(DD_relocated_catalogue[[#This Row],[Relocated easting (m)]]/0.3048)+342000</f>
        <v>342009.50787401578</v>
      </c>
      <c r="K3990" s="3">
        <f>DD_relocated_catalogue[[#This Row],[Relocated depth (m)]]/0.3048</f>
        <v>7015.9087926509183</v>
      </c>
      <c r="L3990" s="3">
        <f>DD_relocated_catalogue[[#This Row],[Semi-minor axis length (m)]]/0.3048</f>
        <v>3.8189051360282735</v>
      </c>
      <c r="M3990" s="3">
        <f>DD_relocated_catalogue[[#This Row],[Semi-intermediate axis length (m)]]/0.3048</f>
        <v>4.815932602454974</v>
      </c>
      <c r="N3990" s="3">
        <f>DD_relocated_catalogue[[#This Row],[Semi-major axis length (m)]]/0.3048</f>
        <v>13.973374867692115</v>
      </c>
      <c r="O3990" s="3">
        <v>-60.846839842120538</v>
      </c>
      <c r="P3990" s="3">
        <v>103.80899411582187</v>
      </c>
      <c r="Q3990" s="3">
        <v>-6.8091969539118047</v>
      </c>
      <c r="R3990" s="3">
        <f>DD_relocated_catalogue[[#This Row],[Northing uncertainty half-length (m)]]/0.3048</f>
        <v>4.7309593884429892</v>
      </c>
      <c r="S3990" s="3">
        <f>DD_relocated_catalogue[[#This Row],[Easting uncertainty half-length (m)]]/0.3048</f>
        <v>13.819131618786654</v>
      </c>
      <c r="T3990" s="3">
        <f>DD_relocated_catalogue[[#This Row],[Depth uncertainty half-length (m)]]/0.3048</f>
        <v>4.3417757704639319</v>
      </c>
      <c r="U3990" s="4">
        <v>0.16563361972530885</v>
      </c>
    </row>
    <row r="3991" spans="1:21" x14ac:dyDescent="0.25">
      <c r="A3991">
        <v>1811</v>
      </c>
      <c r="B3991" t="s">
        <v>23</v>
      </c>
      <c r="C3991" s="1">
        <v>41088.194120335647</v>
      </c>
      <c r="D3991" s="2">
        <f>(DD_relocated_catalogue[[#This Row],[SLB northing (m)]]/0.3048)+1169000</f>
        <v>1172325</v>
      </c>
      <c r="E3991" s="2">
        <f>(DD_relocated_catalogue[[#This Row],[SLB easting (m)]]/0.3048)+342000</f>
        <v>341733.99934383202</v>
      </c>
      <c r="F3991" s="2">
        <f>DD_relocated_catalogue[[#This Row],[SLB depth (m)]]/0.3048</f>
        <v>6627.9986876640414</v>
      </c>
      <c r="G3991">
        <v>-0.01</v>
      </c>
      <c r="H3991" s="1">
        <v>41088.19412039352</v>
      </c>
      <c r="I3991" s="3">
        <f>(DD_relocated_catalogue[[#This Row],[Relocated northing  (m)]]/0.3048)+1169000</f>
        <v>1172380.062335958</v>
      </c>
      <c r="J3991" s="3">
        <f>(DD_relocated_catalogue[[#This Row],[Relocated easting (m)]]/0.3048)+342000</f>
        <v>341743.66141732282</v>
      </c>
      <c r="K3991" s="3">
        <f>DD_relocated_catalogue[[#This Row],[Relocated depth (m)]]/0.3048</f>
        <v>6616.6929133858266</v>
      </c>
      <c r="L3991" s="3">
        <f>DD_relocated_catalogue[[#This Row],[Semi-minor axis length (m)]]/0.3048</f>
        <v>3.0112096674017113</v>
      </c>
      <c r="M3991" s="3">
        <f>DD_relocated_catalogue[[#This Row],[Semi-intermediate axis length (m)]]/0.3048</f>
        <v>3.6114547835562099</v>
      </c>
      <c r="N3991" s="3">
        <f>DD_relocated_catalogue[[#This Row],[Semi-major axis length (m)]]/0.3048</f>
        <v>13.782226530641992</v>
      </c>
      <c r="O3991" s="3">
        <v>-88.415577250989287</v>
      </c>
      <c r="P3991" s="3">
        <v>130.73578346938322</v>
      </c>
      <c r="Q3991" s="3">
        <v>-55.927644909165259</v>
      </c>
      <c r="R3991" s="3">
        <f>DD_relocated_catalogue[[#This Row],[Northing uncertainty half-length (m)]]/0.3048</f>
        <v>5.0192204451507711</v>
      </c>
      <c r="S3991" s="3">
        <f>DD_relocated_catalogue[[#This Row],[Easting uncertainty half-length (m)]]/0.3048</f>
        <v>13.297740751838923</v>
      </c>
      <c r="T3991" s="3">
        <f>DD_relocated_catalogue[[#This Row],[Depth uncertainty half-length (m)]]/0.3048</f>
        <v>3.0119016882824727</v>
      </c>
      <c r="U3991" s="4">
        <v>0.13532185947369338</v>
      </c>
    </row>
    <row r="3992" spans="1:21" x14ac:dyDescent="0.25">
      <c r="A3992">
        <v>1470</v>
      </c>
      <c r="B3992" t="s">
        <v>23</v>
      </c>
      <c r="C3992" s="1">
        <v>41085.591790590275</v>
      </c>
      <c r="D3992" s="2">
        <f>(DD_relocated_catalogue[[#This Row],[SLB northing (m)]]/0.3048)+1169000</f>
        <v>1172318.999343832</v>
      </c>
      <c r="E3992" s="2">
        <f>(DD_relocated_catalogue[[#This Row],[SLB easting (m)]]/0.3048)+342000</f>
        <v>341967.00131233595</v>
      </c>
      <c r="F3992" s="2">
        <f>DD_relocated_catalogue[[#This Row],[SLB depth (m)]]/0.3048</f>
        <v>6503.9993438320207</v>
      </c>
      <c r="G3992">
        <v>-0.55000000000000004</v>
      </c>
      <c r="H3992" s="1">
        <v>41085.591790625003</v>
      </c>
      <c r="I3992" s="3">
        <f>(DD_relocated_catalogue[[#This Row],[Relocated northing  (m)]]/0.3048)+1169000</f>
        <v>1172353.9173228347</v>
      </c>
      <c r="J3992" s="3">
        <f>(DD_relocated_catalogue[[#This Row],[Relocated easting (m)]]/0.3048)+342000</f>
        <v>341817.4245406824</v>
      </c>
      <c r="K3992" s="3">
        <f>DD_relocated_catalogue[[#This Row],[Relocated depth (m)]]/0.3048</f>
        <v>6514.3143044619419</v>
      </c>
      <c r="L3992" s="3">
        <f>DD_relocated_catalogue[[#This Row],[Semi-minor axis length (m)]]/0.3048</f>
        <v>2.5417470476322728</v>
      </c>
      <c r="M3992" s="3">
        <f>DD_relocated_catalogue[[#This Row],[Semi-intermediate axis length (m)]]/0.3048</f>
        <v>3.5114376198580168</v>
      </c>
      <c r="N3992" s="3">
        <f>DD_relocated_catalogue[[#This Row],[Semi-major axis length (m)]]/0.3048</f>
        <v>13.312219675618113</v>
      </c>
      <c r="O3992" s="3">
        <v>-76.468867117111074</v>
      </c>
      <c r="P3992" s="3">
        <v>94.630229269272945</v>
      </c>
      <c r="Q3992" s="3">
        <v>-19.221242669893112</v>
      </c>
      <c r="R3992" s="3">
        <f>DD_relocated_catalogue[[#This Row],[Northing uncertainty half-length (m)]]/0.3048</f>
        <v>4.7375464518137322</v>
      </c>
      <c r="S3992" s="3">
        <f>DD_relocated_catalogue[[#This Row],[Easting uncertainty half-length (m)]]/0.3048</f>
        <v>12.873063176877803</v>
      </c>
      <c r="T3992" s="3">
        <f>DD_relocated_catalogue[[#This Row],[Depth uncertainty half-length (m)]]/0.3048</f>
        <v>2.6105835581570984</v>
      </c>
      <c r="U3992" s="4">
        <v>0.12060248544129598</v>
      </c>
    </row>
    <row r="3993" spans="1:21" x14ac:dyDescent="0.25">
      <c r="A3993">
        <v>3088</v>
      </c>
      <c r="B3993" t="s">
        <v>23</v>
      </c>
      <c r="C3993" s="1">
        <v>41313.715584062498</v>
      </c>
      <c r="D3993" s="2">
        <f>(DD_relocated_catalogue[[#This Row],[SLB northing (m)]]/0.3048)+1169000</f>
        <v>1172312.998687664</v>
      </c>
      <c r="E3993" s="2">
        <f>(DD_relocated_catalogue[[#This Row],[SLB easting (m)]]/0.3048)+342000</f>
        <v>341897.00131233595</v>
      </c>
      <c r="F3993" s="2">
        <f>DD_relocated_catalogue[[#This Row],[SLB depth (m)]]/0.3048</f>
        <v>6507.0013123359577</v>
      </c>
      <c r="G3993">
        <v>-0.14000000000000001</v>
      </c>
      <c r="H3993" s="1">
        <v>41313.715584050929</v>
      </c>
      <c r="I3993" s="3">
        <f>(DD_relocated_catalogue[[#This Row],[Relocated northing  (m)]]/0.3048)+1169000</f>
        <v>1172137.4311023622</v>
      </c>
      <c r="J3993" s="3">
        <f>(DD_relocated_catalogue[[#This Row],[Relocated easting (m)]]/0.3048)+342000</f>
        <v>341498.67782152229</v>
      </c>
      <c r="K3993" s="3">
        <f>DD_relocated_catalogue[[#This Row],[Relocated depth (m)]]/0.3048</f>
        <v>6517.7985564304463</v>
      </c>
      <c r="L3993" s="3">
        <f>DD_relocated_catalogue[[#This Row],[Semi-minor axis length (m)]]/0.3048</f>
        <v>2.4517090651431128</v>
      </c>
      <c r="M3993" s="3">
        <f>DD_relocated_catalogue[[#This Row],[Semi-intermediate axis length (m)]]/0.3048</f>
        <v>3.3877151406498087</v>
      </c>
      <c r="N3993" s="3">
        <f>DD_relocated_catalogue[[#This Row],[Semi-major axis length (m)]]/0.3048</f>
        <v>12.669894167156803</v>
      </c>
      <c r="O3993" s="3">
        <v>-78.829195491415859</v>
      </c>
      <c r="P3993" s="3">
        <v>-90.05082702826887</v>
      </c>
      <c r="Q3993" s="3">
        <v>156.52822234781112</v>
      </c>
      <c r="R3993" s="3">
        <f>DD_relocated_catalogue[[#This Row],[Northing uncertainty half-length (m)]]/0.3048</f>
        <v>5.8888315473579818</v>
      </c>
      <c r="S3993" s="3">
        <f>DD_relocated_catalogue[[#This Row],[Easting uncertainty half-length (m)]]/0.3048</f>
        <v>11.681630310895617</v>
      </c>
      <c r="T3993" s="3">
        <f>DD_relocated_catalogue[[#This Row],[Depth uncertainty half-length (m)]]/0.3048</f>
        <v>2.4903503258879396</v>
      </c>
      <c r="U3993" s="4">
        <v>0.13210309912753218</v>
      </c>
    </row>
    <row r="3994" spans="1:21" x14ac:dyDescent="0.25">
      <c r="A3994">
        <v>1034</v>
      </c>
      <c r="B3994" t="s">
        <v>23</v>
      </c>
      <c r="C3994" s="1">
        <v>41075.969568217595</v>
      </c>
      <c r="D3994" s="2">
        <f>(DD_relocated_catalogue[[#This Row],[SLB northing (m)]]/0.3048)+1169000</f>
        <v>1172323.999343832</v>
      </c>
      <c r="E3994" s="2">
        <f>(DD_relocated_catalogue[[#This Row],[SLB easting (m)]]/0.3048)+342000</f>
        <v>341926.00065616798</v>
      </c>
      <c r="F3994" s="2">
        <f>DD_relocated_catalogue[[#This Row],[SLB depth (m)]]/0.3048</f>
        <v>6488.9993438320207</v>
      </c>
      <c r="G3994">
        <v>-0.44</v>
      </c>
      <c r="H3994" s="1">
        <v>41075.969568275461</v>
      </c>
      <c r="I3994" s="3">
        <f>(DD_relocated_catalogue[[#This Row],[Relocated northing  (m)]]/0.3048)+1169000</f>
        <v>1172310.9055118109</v>
      </c>
      <c r="J3994" s="3">
        <f>(DD_relocated_catalogue[[#This Row],[Relocated easting (m)]]/0.3048)+342000</f>
        <v>342003.70078740158</v>
      </c>
      <c r="K3994" s="3">
        <f>DD_relocated_catalogue[[#This Row],[Relocated depth (m)]]/0.3048</f>
        <v>6507.5524934383193</v>
      </c>
      <c r="L3994" s="3">
        <f>DD_relocated_catalogue[[#This Row],[Semi-minor axis length (m)]]/0.3048</f>
        <v>1.9668017510310656</v>
      </c>
      <c r="M3994" s="3">
        <f>DD_relocated_catalogue[[#This Row],[Semi-intermediate axis length (m)]]/0.3048</f>
        <v>2.839352673952249</v>
      </c>
      <c r="N3994" s="3">
        <f>DD_relocated_catalogue[[#This Row],[Semi-major axis length (m)]]/0.3048</f>
        <v>11.996102925553538</v>
      </c>
      <c r="O3994" s="3">
        <v>-86.202408061317911</v>
      </c>
      <c r="P3994" s="3">
        <v>85.186279416520662</v>
      </c>
      <c r="Q3994" s="3">
        <v>171.89469481925187</v>
      </c>
      <c r="R3994" s="3">
        <f>DD_relocated_catalogue[[#This Row],[Northing uncertainty half-length (m)]]/0.3048</f>
        <v>3.847477975217779</v>
      </c>
      <c r="S3994" s="3">
        <f>DD_relocated_catalogue[[#This Row],[Easting uncertainty half-length (m)]]/0.3048</f>
        <v>11.692757312300445</v>
      </c>
      <c r="T3994" s="3">
        <f>DD_relocated_catalogue[[#This Row],[Depth uncertainty half-length (m)]]/0.3048</f>
        <v>1.962483151612828</v>
      </c>
      <c r="U3994" s="4">
        <v>0.10367318556051186</v>
      </c>
    </row>
    <row r="3995" spans="1:21" x14ac:dyDescent="0.25">
      <c r="A3995">
        <v>2036</v>
      </c>
      <c r="B3995" t="s">
        <v>23</v>
      </c>
      <c r="C3995" s="1">
        <v>41106.312281747683</v>
      </c>
      <c r="D3995" s="2">
        <f>(DD_relocated_catalogue[[#This Row],[SLB northing (m)]]/0.3048)+1169000</f>
        <v>1172371.000656168</v>
      </c>
      <c r="E3995" s="2">
        <f>(DD_relocated_catalogue[[#This Row],[SLB easting (m)]]/0.3048)+342000</f>
        <v>341650</v>
      </c>
      <c r="F3995" s="2">
        <f>DD_relocated_catalogue[[#This Row],[SLB depth (m)]]/0.3048</f>
        <v>6711.0006561679784</v>
      </c>
      <c r="G3995">
        <v>-0.62</v>
      </c>
      <c r="H3995" s="1">
        <v>41106.312281678242</v>
      </c>
      <c r="I3995" s="3">
        <f>(DD_relocated_catalogue[[#This Row],[Relocated northing  (m)]]/0.3048)+1169000</f>
        <v>1172572.6673228347</v>
      </c>
      <c r="J3995" s="3">
        <f>(DD_relocated_catalogue[[#This Row],[Relocated easting (m)]]/0.3048)+342000</f>
        <v>341690.33464566927</v>
      </c>
      <c r="K3995" s="3">
        <f>DD_relocated_catalogue[[#This Row],[Relocated depth (m)]]/0.3048</f>
        <v>6579.5931758530178</v>
      </c>
      <c r="L3995" s="3">
        <f>DD_relocated_catalogue[[#This Row],[Semi-minor axis length (m)]]/0.3048</f>
        <v>2.9082941598020633</v>
      </c>
      <c r="M3995" s="3">
        <f>DD_relocated_catalogue[[#This Row],[Semi-intermediate axis length (m)]]/0.3048</f>
        <v>3.667433974441038</v>
      </c>
      <c r="N3995" s="3">
        <f>DD_relocated_catalogue[[#This Row],[Semi-major axis length (m)]]/0.3048</f>
        <v>15.372274577200667</v>
      </c>
      <c r="O3995" s="3">
        <v>-60.442050810298781</v>
      </c>
      <c r="P3995" s="3">
        <v>89.011651828946967</v>
      </c>
      <c r="Q3995" s="3">
        <v>161.33276595818475</v>
      </c>
      <c r="R3995" s="3">
        <f>DD_relocated_catalogue[[#This Row],[Northing uncertainty half-length (m)]]/0.3048</f>
        <v>6.0815726092628717</v>
      </c>
      <c r="S3995" s="3">
        <f>DD_relocated_catalogue[[#This Row],[Easting uncertainty half-length (m)]]/0.3048</f>
        <v>14.492240533907914</v>
      </c>
      <c r="T3995" s="3">
        <f>DD_relocated_catalogue[[#This Row],[Depth uncertainty half-length (m)]]/0.3048</f>
        <v>3.1098901022044907</v>
      </c>
      <c r="U3995" s="4">
        <v>0.15843231091392143</v>
      </c>
    </row>
    <row r="3996" spans="1:21" x14ac:dyDescent="0.25">
      <c r="A3996">
        <v>1382</v>
      </c>
      <c r="B3996" t="s">
        <v>23</v>
      </c>
      <c r="C3996" s="1">
        <v>41085.237781053242</v>
      </c>
      <c r="D3996" s="2">
        <f>(DD_relocated_catalogue[[#This Row],[SLB northing (m)]]/0.3048)+1169000</f>
        <v>1172347.001312336</v>
      </c>
      <c r="E3996" s="2">
        <f>(DD_relocated_catalogue[[#This Row],[SLB easting (m)]]/0.3048)+342000</f>
        <v>341946.00065616798</v>
      </c>
      <c r="F3996" s="2">
        <f>DD_relocated_catalogue[[#This Row],[SLB depth (m)]]/0.3048</f>
        <v>6457.0013123359577</v>
      </c>
      <c r="G3996">
        <v>-0.49</v>
      </c>
      <c r="H3996" s="1">
        <v>41085.237781076386</v>
      </c>
      <c r="I3996" s="3">
        <f>(DD_relocated_catalogue[[#This Row],[Relocated northing  (m)]]/0.3048)+1169000</f>
        <v>1172271.7618110236</v>
      </c>
      <c r="J3996" s="3">
        <f>(DD_relocated_catalogue[[#This Row],[Relocated easting (m)]]/0.3048)+342000</f>
        <v>341648.29068241472</v>
      </c>
      <c r="K3996" s="3">
        <f>DD_relocated_catalogue[[#This Row],[Relocated depth (m)]]/0.3048</f>
        <v>6437.6574803149606</v>
      </c>
      <c r="L3996" s="3">
        <f>DD_relocated_catalogue[[#This Row],[Semi-minor axis length (m)]]/0.3048</f>
        <v>2.1836439299562573</v>
      </c>
      <c r="M3996" s="3">
        <f>DD_relocated_catalogue[[#This Row],[Semi-intermediate axis length (m)]]/0.3048</f>
        <v>3.2548832964325194</v>
      </c>
      <c r="N3996" s="3">
        <f>DD_relocated_catalogue[[#This Row],[Semi-major axis length (m)]]/0.3048</f>
        <v>11.5882733075426</v>
      </c>
      <c r="O3996" s="3">
        <v>-85.467342370745556</v>
      </c>
      <c r="P3996" s="3">
        <v>98.140741572377351</v>
      </c>
      <c r="Q3996" s="3">
        <v>-27.896992018049328</v>
      </c>
      <c r="R3996" s="3">
        <f>DD_relocated_catalogue[[#This Row],[Northing uncertainty half-length (m)]]/0.3048</f>
        <v>4.9679650228014385</v>
      </c>
      <c r="S3996" s="3">
        <f>DD_relocated_catalogue[[#This Row],[Easting uncertainty half-length (m)]]/0.3048</f>
        <v>10.940906554296257</v>
      </c>
      <c r="T3996" s="3">
        <f>DD_relocated_catalogue[[#This Row],[Depth uncertainty half-length (m)]]/0.3048</f>
        <v>2.1768144775121629</v>
      </c>
      <c r="U3996" s="4">
        <v>0.12850842329815373</v>
      </c>
    </row>
    <row r="3997" spans="1:21" x14ac:dyDescent="0.25">
      <c r="A3997">
        <v>1851</v>
      </c>
      <c r="B3997" t="s">
        <v>23</v>
      </c>
      <c r="C3997" s="1">
        <v>41090.218919432868</v>
      </c>
      <c r="D3997" s="2">
        <f>(DD_relocated_catalogue[[#This Row],[SLB northing (m)]]/0.3048)+1169000</f>
        <v>1172292.998687664</v>
      </c>
      <c r="E3997" s="2">
        <f>(DD_relocated_catalogue[[#This Row],[SLB easting (m)]]/0.3048)+342000</f>
        <v>341900</v>
      </c>
      <c r="F3997" s="2">
        <f>DD_relocated_catalogue[[#This Row],[SLB depth (m)]]/0.3048</f>
        <v>6517.9986876640414</v>
      </c>
      <c r="G3997">
        <v>-0.38</v>
      </c>
      <c r="H3997" s="1">
        <v>41090.21891945602</v>
      </c>
      <c r="I3997" s="3">
        <f>(DD_relocated_catalogue[[#This Row],[Relocated northing  (m)]]/0.3048)+1169000</f>
        <v>1172399.3799212598</v>
      </c>
      <c r="J3997" s="3">
        <f>(DD_relocated_catalogue[[#This Row],[Relocated easting (m)]]/0.3048)+342000</f>
        <v>341808.75656167977</v>
      </c>
      <c r="K3997" s="3">
        <f>DD_relocated_catalogue[[#This Row],[Relocated depth (m)]]/0.3048</f>
        <v>6497.1555118110236</v>
      </c>
      <c r="L3997" s="3">
        <f>DD_relocated_catalogue[[#This Row],[Semi-minor axis length (m)]]/0.3048</f>
        <v>2.6670174483407822</v>
      </c>
      <c r="M3997" s="3">
        <f>DD_relocated_catalogue[[#This Row],[Semi-intermediate axis length (m)]]/0.3048</f>
        <v>3.7882332114931803</v>
      </c>
      <c r="N3997" s="3">
        <f>DD_relocated_catalogue[[#This Row],[Semi-major axis length (m)]]/0.3048</f>
        <v>13.256718662494832</v>
      </c>
      <c r="O3997" s="3">
        <v>-85.800062863811874</v>
      </c>
      <c r="P3997" s="3">
        <v>-90.758352858712968</v>
      </c>
      <c r="Q3997" s="3">
        <v>-14.712007599080811</v>
      </c>
      <c r="R3997" s="3">
        <f>DD_relocated_catalogue[[#This Row],[Northing uncertainty half-length (m)]]/0.3048</f>
        <v>5.0747503589220377</v>
      </c>
      <c r="S3997" s="3">
        <f>DD_relocated_catalogue[[#This Row],[Easting uncertainty half-length (m)]]/0.3048</f>
        <v>12.776896806966722</v>
      </c>
      <c r="T3997" s="3">
        <f>DD_relocated_catalogue[[#This Row],[Depth uncertainty half-length (m)]]/0.3048</f>
        <v>2.6598553265481621</v>
      </c>
      <c r="U3997" s="4">
        <v>0.13685117277301886</v>
      </c>
    </row>
    <row r="3998" spans="1:21" x14ac:dyDescent="0.25">
      <c r="A3998">
        <v>1622</v>
      </c>
      <c r="B3998" t="s">
        <v>23</v>
      </c>
      <c r="C3998" s="1">
        <v>41086.280579537037</v>
      </c>
      <c r="D3998" s="2">
        <f>(DD_relocated_catalogue[[#This Row],[SLB northing (m)]]/0.3048)+1169000</f>
        <v>1172355</v>
      </c>
      <c r="E3998" s="2">
        <f>(DD_relocated_catalogue[[#This Row],[SLB easting (m)]]/0.3048)+342000</f>
        <v>341867.99868766405</v>
      </c>
      <c r="F3998" s="2">
        <f>DD_relocated_catalogue[[#This Row],[SLB depth (m)]]/0.3048</f>
        <v>6456.0006561679784</v>
      </c>
      <c r="G3998">
        <v>-0.39</v>
      </c>
      <c r="H3998" s="1">
        <v>41086.280579560182</v>
      </c>
      <c r="I3998" s="3">
        <f>(DD_relocated_catalogue[[#This Row],[Relocated northing  (m)]]/0.3048)+1169000</f>
        <v>1172337.5360892389</v>
      </c>
      <c r="J3998" s="3">
        <f>(DD_relocated_catalogue[[#This Row],[Relocated easting (m)]]/0.3048)+342000</f>
        <v>341719.40288713912</v>
      </c>
      <c r="K3998" s="3">
        <f>DD_relocated_catalogue[[#This Row],[Relocated depth (m)]]/0.3048</f>
        <v>6437.7755905511804</v>
      </c>
      <c r="L3998" s="3">
        <f>DD_relocated_catalogue[[#This Row],[Semi-minor axis length (m)]]/0.3048</f>
        <v>2.3464694208393495</v>
      </c>
      <c r="M3998" s="3">
        <f>DD_relocated_catalogue[[#This Row],[Semi-intermediate axis length (m)]]/0.3048</f>
        <v>3.1431551371903077</v>
      </c>
      <c r="N3998" s="3">
        <f>DD_relocated_catalogue[[#This Row],[Semi-major axis length (m)]]/0.3048</f>
        <v>12.434848026498459</v>
      </c>
      <c r="O3998" s="3">
        <v>-81.766519956840142</v>
      </c>
      <c r="P3998" s="3">
        <v>83.487197224560447</v>
      </c>
      <c r="Q3998" s="3">
        <v>167.18204434336596</v>
      </c>
      <c r="R3998" s="3">
        <f>DD_relocated_catalogue[[#This Row],[Northing uncertainty half-length (m)]]/0.3048</f>
        <v>5.0435004684248907</v>
      </c>
      <c r="S3998" s="3">
        <f>DD_relocated_catalogue[[#This Row],[Easting uncertainty half-length (m)]]/0.3048</f>
        <v>11.75418137011229</v>
      </c>
      <c r="T3998" s="3">
        <f>DD_relocated_catalogue[[#This Row],[Depth uncertainty half-length (m)]]/0.3048</f>
        <v>2.3495248234506851</v>
      </c>
      <c r="U3998" s="4">
        <v>0.13824622375260978</v>
      </c>
    </row>
    <row r="3999" spans="1:21" x14ac:dyDescent="0.25">
      <c r="A3999">
        <v>1920</v>
      </c>
      <c r="B3999" t="s">
        <v>23</v>
      </c>
      <c r="C3999" s="1">
        <v>41096.02372809028</v>
      </c>
      <c r="D3999" s="2">
        <f>(DD_relocated_catalogue[[#This Row],[SLB northing (m)]]/0.3048)+1169000</f>
        <v>1172308.999343832</v>
      </c>
      <c r="E3999" s="2">
        <f>(DD_relocated_catalogue[[#This Row],[SLB easting (m)]]/0.3048)+342000</f>
        <v>341697.99868766405</v>
      </c>
      <c r="F3999" s="2">
        <f>DD_relocated_catalogue[[#This Row],[SLB depth (m)]]/0.3048</f>
        <v>6700</v>
      </c>
      <c r="G3999">
        <v>0.05</v>
      </c>
      <c r="H3999" s="1">
        <v>41096.023728101849</v>
      </c>
      <c r="I3999" s="3">
        <f>(DD_relocated_catalogue[[#This Row],[Relocated northing  (m)]]/0.3048)+1169000</f>
        <v>1172266.1975065616</v>
      </c>
      <c r="J3999" s="3">
        <f>(DD_relocated_catalogue[[#This Row],[Relocated easting (m)]]/0.3048)+342000</f>
        <v>341577.23753280839</v>
      </c>
      <c r="K3999" s="3">
        <f>DD_relocated_catalogue[[#This Row],[Relocated depth (m)]]/0.3048</f>
        <v>6700.1804461942247</v>
      </c>
      <c r="L3999" s="3">
        <f>DD_relocated_catalogue[[#This Row],[Semi-minor axis length (m)]]/0.3048</f>
        <v>3.0541439491207401</v>
      </c>
      <c r="M3999" s="3">
        <f>DD_relocated_catalogue[[#This Row],[Semi-intermediate axis length (m)]]/0.3048</f>
        <v>4.0799772473411924</v>
      </c>
      <c r="N3999" s="3">
        <f>DD_relocated_catalogue[[#This Row],[Semi-major axis length (m)]]/0.3048</f>
        <v>14.773718175705516</v>
      </c>
      <c r="O3999" s="3">
        <v>-78.237622855650699</v>
      </c>
      <c r="P3999" s="3">
        <v>87.478209431778126</v>
      </c>
      <c r="Q3999" s="3">
        <v>159.78341525959851</v>
      </c>
      <c r="R3999" s="3">
        <f>DD_relocated_catalogue[[#This Row],[Northing uncertainty half-length (m)]]/0.3048</f>
        <v>6.7741769081225698</v>
      </c>
      <c r="S3999" s="3">
        <f>DD_relocated_catalogue[[#This Row],[Easting uncertainty half-length (m)]]/0.3048</f>
        <v>13.704474057152698</v>
      </c>
      <c r="T3999" s="3">
        <f>DD_relocated_catalogue[[#This Row],[Depth uncertainty half-length (m)]]/0.3048</f>
        <v>3.1004354645325036</v>
      </c>
      <c r="U3999" s="4">
        <v>0.15201689940769081</v>
      </c>
    </row>
    <row r="4000" spans="1:21" x14ac:dyDescent="0.25">
      <c r="A4000">
        <v>3091</v>
      </c>
      <c r="B4000" t="s">
        <v>23</v>
      </c>
      <c r="C4000" s="1">
        <v>41313.723483958333</v>
      </c>
      <c r="D4000" s="2">
        <f>(DD_relocated_catalogue[[#This Row],[SLB northing (m)]]/0.3048)+1169000</f>
        <v>1172326.000656168</v>
      </c>
      <c r="E4000" s="2">
        <f>(DD_relocated_catalogue[[#This Row],[SLB easting (m)]]/0.3048)+342000</f>
        <v>341722.00131233595</v>
      </c>
      <c r="F4000" s="2">
        <f>DD_relocated_catalogue[[#This Row],[SLB depth (m)]]/0.3048</f>
        <v>6572.0013123359577</v>
      </c>
      <c r="G4000">
        <v>-0.19</v>
      </c>
      <c r="H4000" s="1">
        <v>41313.723484027774</v>
      </c>
      <c r="I4000" s="3">
        <f>(DD_relocated_catalogue[[#This Row],[Relocated northing  (m)]]/0.3048)+1169000</f>
        <v>1172245.3248031496</v>
      </c>
      <c r="J4000" s="3">
        <f>(DD_relocated_catalogue[[#This Row],[Relocated easting (m)]]/0.3048)+342000</f>
        <v>341700.09514435695</v>
      </c>
      <c r="K4000" s="3">
        <f>DD_relocated_catalogue[[#This Row],[Relocated depth (m)]]/0.3048</f>
        <v>6502.7690288713911</v>
      </c>
      <c r="L4000" s="3">
        <f>DD_relocated_catalogue[[#This Row],[Semi-minor axis length (m)]]/0.3048</f>
        <v>2.7245946607717015</v>
      </c>
      <c r="M4000" s="3">
        <f>DD_relocated_catalogue[[#This Row],[Semi-intermediate axis length (m)]]/0.3048</f>
        <v>3.9839074333704181</v>
      </c>
      <c r="N4000" s="3">
        <f>DD_relocated_catalogue[[#This Row],[Semi-major axis length (m)]]/0.3048</f>
        <v>13.774274543528017</v>
      </c>
      <c r="O4000" s="3">
        <v>-70.863579465529554</v>
      </c>
      <c r="P4000" s="3">
        <v>86.890670862684644</v>
      </c>
      <c r="Q4000" s="3">
        <v>162.96646166172866</v>
      </c>
      <c r="R4000" s="3">
        <f>DD_relocated_catalogue[[#This Row],[Northing uncertainty half-length (m)]]/0.3048</f>
        <v>5.9339843196739652</v>
      </c>
      <c r="S4000" s="3">
        <f>DD_relocated_catalogue[[#This Row],[Easting uncertainty half-length (m)]]/0.3048</f>
        <v>12.991707208233453</v>
      </c>
      <c r="T4000" s="3">
        <f>DD_relocated_catalogue[[#This Row],[Depth uncertainty half-length (m)]]/0.3048</f>
        <v>2.8542486216401106</v>
      </c>
      <c r="U4000" s="4">
        <v>0.15874348568835278</v>
      </c>
    </row>
    <row r="4001" spans="1:21" x14ac:dyDescent="0.25">
      <c r="A4001">
        <v>2047</v>
      </c>
      <c r="B4001" t="s">
        <v>23</v>
      </c>
      <c r="C4001" s="1">
        <v>41107.028386689817</v>
      </c>
      <c r="D4001" s="2">
        <f>(DD_relocated_catalogue[[#This Row],[SLB northing (m)]]/0.3048)+1169000</f>
        <v>1172397.001312336</v>
      </c>
      <c r="E4001" s="2">
        <f>(DD_relocated_catalogue[[#This Row],[SLB easting (m)]]/0.3048)+342000</f>
        <v>341628.99934383202</v>
      </c>
      <c r="F4001" s="2">
        <f>DD_relocated_catalogue[[#This Row],[SLB depth (m)]]/0.3048</f>
        <v>6821.0006561679793</v>
      </c>
      <c r="G4001">
        <v>-0.43</v>
      </c>
      <c r="H4001" s="1">
        <v>41107.028386631944</v>
      </c>
      <c r="I4001" s="3">
        <f>(DD_relocated_catalogue[[#This Row],[Relocated northing  (m)]]/0.3048)+1169000</f>
        <v>1172405.4068241471</v>
      </c>
      <c r="J4001" s="3">
        <f>(DD_relocated_catalogue[[#This Row],[Relocated easting (m)]]/0.3048)+342000</f>
        <v>341580.62664041994</v>
      </c>
      <c r="K4001" s="3">
        <f>DD_relocated_catalogue[[#This Row],[Relocated depth (m)]]/0.3048</f>
        <v>6848.8615485564296</v>
      </c>
      <c r="L4001" s="3">
        <f>DD_relocated_catalogue[[#This Row],[Semi-minor axis length (m)]]/0.3048</f>
        <v>3.3842542554998101</v>
      </c>
      <c r="M4001" s="3">
        <f>DD_relocated_catalogue[[#This Row],[Semi-intermediate axis length (m)]]/0.3048</f>
        <v>4.31792100091719</v>
      </c>
      <c r="N4001" s="3">
        <f>DD_relocated_catalogue[[#This Row],[Semi-major axis length (m)]]/0.3048</f>
        <v>18.17273594900886</v>
      </c>
      <c r="O4001" s="3">
        <v>-85.712177198731823</v>
      </c>
      <c r="P4001" s="3">
        <v>-91.412337176943993</v>
      </c>
      <c r="Q4001" s="3">
        <v>-20.749126409321903</v>
      </c>
      <c r="R4001" s="3">
        <f>DD_relocated_catalogue[[#This Row],[Northing uncertainty half-length (m)]]/0.3048</f>
        <v>7.9172267375129319</v>
      </c>
      <c r="S4001" s="3">
        <f>DD_relocated_catalogue[[#This Row],[Easting uncertainty half-length (m)]]/0.3048</f>
        <v>16.877577356545473</v>
      </c>
      <c r="T4001" s="3">
        <f>DD_relocated_catalogue[[#This Row],[Depth uncertainty half-length (m)]]/0.3048</f>
        <v>3.3747818848622453</v>
      </c>
      <c r="U4001" s="4">
        <v>0.14800806707589376</v>
      </c>
    </row>
    <row r="4002" spans="1:21" x14ac:dyDescent="0.25">
      <c r="A4002">
        <v>2247</v>
      </c>
      <c r="B4002" t="s">
        <v>23</v>
      </c>
      <c r="C4002" s="1">
        <v>41123.164425937503</v>
      </c>
      <c r="D4002" s="2">
        <f>(DD_relocated_catalogue[[#This Row],[SLB northing (m)]]/0.3048)+1169000</f>
        <v>1172326.000656168</v>
      </c>
      <c r="E4002" s="2">
        <f>(DD_relocated_catalogue[[#This Row],[SLB easting (m)]]/0.3048)+342000</f>
        <v>341998.99934383202</v>
      </c>
      <c r="F4002" s="2">
        <f>DD_relocated_catalogue[[#This Row],[SLB depth (m)]]/0.3048</f>
        <v>6457.9986876640414</v>
      </c>
      <c r="G4002">
        <v>0.39</v>
      </c>
      <c r="H4002" s="1">
        <v>41123.164425937503</v>
      </c>
      <c r="I4002" s="3">
        <f>(DD_relocated_catalogue[[#This Row],[Relocated northing  (m)]]/0.3048)+1169000</f>
        <v>1172300.6463254592</v>
      </c>
      <c r="J4002" s="3">
        <f>(DD_relocated_catalogue[[#This Row],[Relocated easting (m)]]/0.3048)+342000</f>
        <v>341726.89960629924</v>
      </c>
      <c r="K4002" s="3">
        <f>DD_relocated_catalogue[[#This Row],[Relocated depth (m)]]/0.3048</f>
        <v>6454.3799212598424</v>
      </c>
      <c r="L4002" s="3">
        <f>DD_relocated_catalogue[[#This Row],[Semi-minor axis length (m)]]/0.3048</f>
        <v>2.2919366235700971</v>
      </c>
      <c r="M4002" s="3">
        <f>DD_relocated_catalogue[[#This Row],[Semi-intermediate axis length (m)]]/0.3048</f>
        <v>2.9941567179595401</v>
      </c>
      <c r="N4002" s="3">
        <f>DD_relocated_catalogue[[#This Row],[Semi-major axis length (m)]]/0.3048</f>
        <v>12.374300582652493</v>
      </c>
      <c r="O4002" s="3">
        <v>-87.994394337886192</v>
      </c>
      <c r="P4002" s="3">
        <v>125.36319266700573</v>
      </c>
      <c r="Q4002" s="3">
        <v>-53.048125157243867</v>
      </c>
      <c r="R4002" s="3">
        <f>DD_relocated_catalogue[[#This Row],[Northing uncertainty half-length (m)]]/0.3048</f>
        <v>4.7195276251660001</v>
      </c>
      <c r="S4002" s="3">
        <f>DD_relocated_catalogue[[#This Row],[Easting uncertainty half-length (m)]]/0.3048</f>
        <v>11.786002488037024</v>
      </c>
      <c r="T4002" s="3">
        <f>DD_relocated_catalogue[[#This Row],[Depth uncertainty half-length (m)]]/0.3048</f>
        <v>2.3015411739387246</v>
      </c>
      <c r="U4002" s="4">
        <v>0.13222999653987219</v>
      </c>
    </row>
    <row r="4003" spans="1:21" x14ac:dyDescent="0.25">
      <c r="A4003">
        <v>1103</v>
      </c>
      <c r="B4003" t="s">
        <v>23</v>
      </c>
      <c r="C4003" s="1">
        <v>41076.60524203704</v>
      </c>
      <c r="D4003" s="2">
        <f>(DD_relocated_catalogue[[#This Row],[SLB northing (m)]]/0.3048)+1169000</f>
        <v>1172278.999343832</v>
      </c>
      <c r="E4003" s="2">
        <f>(DD_relocated_catalogue[[#This Row],[SLB easting (m)]]/0.3048)+342000</f>
        <v>341870</v>
      </c>
      <c r="F4003" s="2">
        <f>DD_relocated_catalogue[[#This Row],[SLB depth (m)]]/0.3048</f>
        <v>6511.0006561679793</v>
      </c>
      <c r="G4003">
        <v>-0.49</v>
      </c>
      <c r="H4003" s="1">
        <v>41076.605242025464</v>
      </c>
      <c r="I4003" s="3">
        <f>(DD_relocated_catalogue[[#This Row],[Relocated northing  (m)]]/0.3048)+1169000</f>
        <v>1172303.533464567</v>
      </c>
      <c r="J4003" s="3">
        <f>(DD_relocated_catalogue[[#This Row],[Relocated easting (m)]]/0.3048)+342000</f>
        <v>341785.95144356956</v>
      </c>
      <c r="K4003" s="3">
        <f>DD_relocated_catalogue[[#This Row],[Relocated depth (m)]]/0.3048</f>
        <v>6520.8923884514434</v>
      </c>
      <c r="L4003" s="3">
        <f>DD_relocated_catalogue[[#This Row],[Semi-minor axis length (m)]]/0.3048</f>
        <v>2.5756529226824605</v>
      </c>
      <c r="M4003" s="3">
        <f>DD_relocated_catalogue[[#This Row],[Semi-intermediate axis length (m)]]/0.3048</f>
        <v>3.6009405736315911</v>
      </c>
      <c r="N4003" s="3">
        <f>DD_relocated_catalogue[[#This Row],[Semi-major axis length (m)]]/0.3048</f>
        <v>12.884744122360516</v>
      </c>
      <c r="O4003" s="3">
        <v>-76.852282928753723</v>
      </c>
      <c r="P4003" s="3">
        <v>-89.243660453054588</v>
      </c>
      <c r="Q4003" s="3">
        <v>160.17588527049173</v>
      </c>
      <c r="R4003" s="3">
        <f>DD_relocated_catalogue[[#This Row],[Northing uncertainty half-length (m)]]/0.3048</f>
        <v>5.3617766751536564</v>
      </c>
      <c r="S4003" s="3">
        <f>DD_relocated_catalogue[[#This Row],[Easting uncertainty half-length (m)]]/0.3048</f>
        <v>12.206233768980045</v>
      </c>
      <c r="T4003" s="3">
        <f>DD_relocated_catalogue[[#This Row],[Depth uncertainty half-length (m)]]/0.3048</f>
        <v>2.6384671575523715</v>
      </c>
      <c r="U4003" s="4">
        <v>0.13711346631842278</v>
      </c>
    </row>
    <row r="4004" spans="1:21" x14ac:dyDescent="0.25">
      <c r="A4004">
        <v>1088</v>
      </c>
      <c r="B4004" t="s">
        <v>23</v>
      </c>
      <c r="C4004" s="1">
        <v>41076.526041203702</v>
      </c>
      <c r="D4004" s="2">
        <f>(DD_relocated_catalogue[[#This Row],[SLB northing (m)]]/0.3048)+1169000</f>
        <v>1172273.999343832</v>
      </c>
      <c r="E4004" s="2">
        <f>(DD_relocated_catalogue[[#This Row],[SLB easting (m)]]/0.3048)+342000</f>
        <v>341852.00131233595</v>
      </c>
      <c r="F4004" s="2">
        <f>DD_relocated_catalogue[[#This Row],[SLB depth (m)]]/0.3048</f>
        <v>6520</v>
      </c>
      <c r="G4004">
        <v>-0.59</v>
      </c>
      <c r="H4004" s="1">
        <v>41076.526041238423</v>
      </c>
      <c r="I4004" s="3">
        <f>(DD_relocated_catalogue[[#This Row],[Relocated northing  (m)]]/0.3048)+1169000</f>
        <v>1172331.095800525</v>
      </c>
      <c r="J4004" s="3">
        <f>(DD_relocated_catalogue[[#This Row],[Relocated easting (m)]]/0.3048)+342000</f>
        <v>341875.99409448821</v>
      </c>
      <c r="K4004" s="3">
        <f>DD_relocated_catalogue[[#This Row],[Relocated depth (m)]]/0.3048</f>
        <v>6527.0538057742779</v>
      </c>
      <c r="L4004" s="3">
        <f>DD_relocated_catalogue[[#This Row],[Semi-minor axis length (m)]]/0.3048</f>
        <v>2.7556796218350392</v>
      </c>
      <c r="M4004" s="3">
        <f>DD_relocated_catalogue[[#This Row],[Semi-intermediate axis length (m)]]/0.3048</f>
        <v>3.1734811090971822</v>
      </c>
      <c r="N4004" s="3">
        <f>DD_relocated_catalogue[[#This Row],[Semi-major axis length (m)]]/0.3048</f>
        <v>12.65232236208028</v>
      </c>
      <c r="O4004" s="3">
        <v>-72.251795779528337</v>
      </c>
      <c r="P4004" s="3">
        <v>87.036602370361564</v>
      </c>
      <c r="Q4004" s="3">
        <v>167.0819122163013</v>
      </c>
      <c r="R4004" s="3">
        <f>DD_relocated_catalogue[[#This Row],[Northing uncertainty half-length (m)]]/0.3048</f>
        <v>4.5594864474409187</v>
      </c>
      <c r="S4004" s="3">
        <f>DD_relocated_catalogue[[#This Row],[Easting uncertainty half-length (m)]]/0.3048</f>
        <v>12.176340240006047</v>
      </c>
      <c r="T4004" s="3">
        <f>DD_relocated_catalogue[[#This Row],[Depth uncertainty half-length (m)]]/0.3048</f>
        <v>2.7946097528222809</v>
      </c>
      <c r="U4004" s="4">
        <v>0.13173986326150511</v>
      </c>
    </row>
    <row r="4005" spans="1:21" x14ac:dyDescent="0.25">
      <c r="A4005">
        <v>1021</v>
      </c>
      <c r="B4005" t="s">
        <v>23</v>
      </c>
      <c r="C4005" s="1">
        <v>41075.954823715278</v>
      </c>
      <c r="D4005" s="2">
        <f>(DD_relocated_catalogue[[#This Row],[SLB northing (m)]]/0.3048)+1169000</f>
        <v>1172296.000656168</v>
      </c>
      <c r="E4005" s="2">
        <f>(DD_relocated_catalogue[[#This Row],[SLB easting (m)]]/0.3048)+342000</f>
        <v>341982.99868766405</v>
      </c>
      <c r="F4005" s="2">
        <f>DD_relocated_catalogue[[#This Row],[SLB depth (m)]]/0.3048</f>
        <v>6480</v>
      </c>
      <c r="G4005">
        <v>-0.83</v>
      </c>
      <c r="H4005" s="1">
        <v>41075.954823645836</v>
      </c>
      <c r="I4005" s="3">
        <f>(DD_relocated_catalogue[[#This Row],[Relocated northing  (m)]]/0.3048)+1169000</f>
        <v>1172376.7290026248</v>
      </c>
      <c r="J4005" s="3">
        <f>(DD_relocated_catalogue[[#This Row],[Relocated easting (m)]]/0.3048)+342000</f>
        <v>342017.40813648293</v>
      </c>
      <c r="K4005" s="3">
        <f>DD_relocated_catalogue[[#This Row],[Relocated depth (m)]]/0.3048</f>
        <v>6505.2066929133853</v>
      </c>
      <c r="L4005" s="3">
        <f>DD_relocated_catalogue[[#This Row],[Semi-minor axis length (m)]]/0.3048</f>
        <v>2.0306758777812326</v>
      </c>
      <c r="M4005" s="3">
        <f>DD_relocated_catalogue[[#This Row],[Semi-intermediate axis length (m)]]/0.3048</f>
        <v>3.063217376956024</v>
      </c>
      <c r="N4005" s="3">
        <f>DD_relocated_catalogue[[#This Row],[Semi-major axis length (m)]]/0.3048</f>
        <v>11.528515475001726</v>
      </c>
      <c r="O4005" s="3">
        <v>-87.811636624405068</v>
      </c>
      <c r="P4005" s="3">
        <v>113.48043807740041</v>
      </c>
      <c r="Q4005" s="3">
        <v>-34.493427656390296</v>
      </c>
      <c r="R4005" s="3">
        <f>DD_relocated_catalogue[[#This Row],[Northing uncertainty half-length (m)]]/0.3048</f>
        <v>3.7272982012598304</v>
      </c>
      <c r="S4005" s="3">
        <f>DD_relocated_catalogue[[#This Row],[Easting uncertainty half-length (m)]]/0.3048</f>
        <v>11.314308043089909</v>
      </c>
      <c r="T4005" s="3">
        <f>DD_relocated_catalogue[[#This Row],[Depth uncertainty half-length (m)]]/0.3048</f>
        <v>2.03165032935547</v>
      </c>
      <c r="U4005" s="4">
        <v>0.1009596853856982</v>
      </c>
    </row>
    <row r="4006" spans="1:21" x14ac:dyDescent="0.25">
      <c r="A4006">
        <v>1450</v>
      </c>
      <c r="B4006" t="s">
        <v>23</v>
      </c>
      <c r="C4006" s="1">
        <v>41085.537883391204</v>
      </c>
      <c r="D4006" s="2">
        <f>(DD_relocated_catalogue[[#This Row],[SLB northing (m)]]/0.3048)+1169000</f>
        <v>1172308.999343832</v>
      </c>
      <c r="E4006" s="2">
        <f>(DD_relocated_catalogue[[#This Row],[SLB easting (m)]]/0.3048)+342000</f>
        <v>341813.99934383202</v>
      </c>
      <c r="F4006" s="2">
        <f>DD_relocated_catalogue[[#This Row],[SLB depth (m)]]/0.3048</f>
        <v>6486.0006561679784</v>
      </c>
      <c r="G4006">
        <v>-0.5</v>
      </c>
      <c r="H4006" s="1">
        <v>41085.537883414348</v>
      </c>
      <c r="I4006" s="3">
        <f>(DD_relocated_catalogue[[#This Row],[Relocated northing  (m)]]/0.3048)+1169000</f>
        <v>1172334.3635170604</v>
      </c>
      <c r="J4006" s="3">
        <f>(DD_relocated_catalogue[[#This Row],[Relocated easting (m)]]/0.3048)+342000</f>
        <v>341818.65813648293</v>
      </c>
      <c r="K4006" s="3">
        <f>DD_relocated_catalogue[[#This Row],[Relocated depth (m)]]/0.3048</f>
        <v>6458.681102362204</v>
      </c>
      <c r="L4006" s="3">
        <f>DD_relocated_catalogue[[#This Row],[Semi-minor axis length (m)]]/0.3048</f>
        <v>2.1781710025486971</v>
      </c>
      <c r="M4006" s="3">
        <f>DD_relocated_catalogue[[#This Row],[Semi-intermediate axis length (m)]]/0.3048</f>
        <v>3.1248255384237744</v>
      </c>
      <c r="N4006" s="3">
        <f>DD_relocated_catalogue[[#This Row],[Semi-major axis length (m)]]/0.3048</f>
        <v>14.620408234494503</v>
      </c>
      <c r="O4006" s="3">
        <v>-73.080754970585602</v>
      </c>
      <c r="P4006" s="3">
        <v>-89.810679126621679</v>
      </c>
      <c r="Q4006" s="3">
        <v>161.05136241535439</v>
      </c>
      <c r="R4006" s="3">
        <f>DD_relocated_catalogue[[#This Row],[Northing uncertainty half-length (m)]]/0.3048</f>
        <v>5.4975328309715348</v>
      </c>
      <c r="S4006" s="3">
        <f>DD_relocated_catalogue[[#This Row],[Easting uncertainty half-length (m)]]/0.3048</f>
        <v>13.843061689814268</v>
      </c>
      <c r="T4006" s="3">
        <f>DD_relocated_catalogue[[#This Row],[Depth uncertainty half-length (m)]]/0.3048</f>
        <v>2.2629157833428093</v>
      </c>
      <c r="U4006" s="4">
        <v>0.14145999363873346</v>
      </c>
    </row>
    <row r="4007" spans="1:21" x14ac:dyDescent="0.25">
      <c r="A4007">
        <v>1873</v>
      </c>
      <c r="B4007" t="s">
        <v>23</v>
      </c>
      <c r="C4007" s="1">
        <v>41092.475967280094</v>
      </c>
      <c r="D4007" s="2">
        <f>(DD_relocated_catalogue[[#This Row],[SLB northing (m)]]/0.3048)+1169000</f>
        <v>1172331.000656168</v>
      </c>
      <c r="E4007" s="2">
        <f>(DD_relocated_catalogue[[#This Row],[SLB easting (m)]]/0.3048)+342000</f>
        <v>341642.99868766405</v>
      </c>
      <c r="F4007" s="2">
        <f>DD_relocated_catalogue[[#This Row],[SLB depth (m)]]/0.3048</f>
        <v>6722.9986876640423</v>
      </c>
      <c r="G4007">
        <v>-0.59</v>
      </c>
      <c r="H4007" s="1">
        <v>41092.475967199076</v>
      </c>
      <c r="I4007" s="3">
        <f>(DD_relocated_catalogue[[#This Row],[Relocated northing  (m)]]/0.3048)+1169000</f>
        <v>1172206.9389763779</v>
      </c>
      <c r="J4007" s="3">
        <f>(DD_relocated_catalogue[[#This Row],[Relocated easting (m)]]/0.3048)+342000</f>
        <v>341310.72506561677</v>
      </c>
      <c r="K4007" s="3">
        <f>DD_relocated_catalogue[[#This Row],[Relocated depth (m)]]/0.3048</f>
        <v>6763.1003937007872</v>
      </c>
      <c r="L4007" s="3">
        <f>DD_relocated_catalogue[[#This Row],[Semi-minor axis length (m)]]/0.3048</f>
        <v>3.2713988605581923</v>
      </c>
      <c r="M4007" s="3">
        <f>DD_relocated_catalogue[[#This Row],[Semi-intermediate axis length (m)]]/0.3048</f>
        <v>4.4075084784943641</v>
      </c>
      <c r="N4007" s="3">
        <f>DD_relocated_catalogue[[#This Row],[Semi-major axis length (m)]]/0.3048</f>
        <v>15.348941108962638</v>
      </c>
      <c r="O4007" s="3">
        <v>-88.855173506244967</v>
      </c>
      <c r="P4007" s="3">
        <v>17.253330952827273</v>
      </c>
      <c r="Q4007" s="3">
        <v>-134.64615162433276</v>
      </c>
      <c r="R4007" s="3">
        <f>DD_relocated_catalogue[[#This Row],[Northing uncertainty half-length (m)]]/0.3048</f>
        <v>8.0668632041375012</v>
      </c>
      <c r="S4007" s="3">
        <f>DD_relocated_catalogue[[#This Row],[Easting uncertainty half-length (m)]]/0.3048</f>
        <v>13.775326500475574</v>
      </c>
      <c r="T4007" s="3">
        <f>DD_relocated_catalogue[[#This Row],[Depth uncertainty half-length (m)]]/0.3048</f>
        <v>3.2762921054623093</v>
      </c>
      <c r="U4007" s="4">
        <v>0.15347875178182716</v>
      </c>
    </row>
    <row r="4008" spans="1:21" x14ac:dyDescent="0.25">
      <c r="A4008">
        <v>1582</v>
      </c>
      <c r="B4008" t="s">
        <v>23</v>
      </c>
      <c r="C4008" s="1">
        <v>41085.943355937503</v>
      </c>
      <c r="D4008" s="2">
        <f>(DD_relocated_catalogue[[#This Row],[SLB northing (m)]]/0.3048)+1169000</f>
        <v>1172266.000656168</v>
      </c>
      <c r="E4008" s="2">
        <f>(DD_relocated_catalogue[[#This Row],[SLB easting (m)]]/0.3048)+342000</f>
        <v>341897.99868766405</v>
      </c>
      <c r="F4008" s="2">
        <f>DD_relocated_catalogue[[#This Row],[SLB depth (m)]]/0.3048</f>
        <v>6503.9993438320207</v>
      </c>
      <c r="G4008">
        <v>0.55000000000000004</v>
      </c>
      <c r="H4008" s="1">
        <v>41085.943355925927</v>
      </c>
      <c r="I4008" s="3">
        <f>(DD_relocated_catalogue[[#This Row],[Relocated northing  (m)]]/0.3048)+1169000</f>
        <v>1172343.5465879266</v>
      </c>
      <c r="J4008" s="3">
        <f>(DD_relocated_catalogue[[#This Row],[Relocated easting (m)]]/0.3048)+342000</f>
        <v>341761.46981627296</v>
      </c>
      <c r="K4008" s="3">
        <f>DD_relocated_catalogue[[#This Row],[Relocated depth (m)]]/0.3048</f>
        <v>6464.9048556430444</v>
      </c>
      <c r="L4008" s="3">
        <f>DD_relocated_catalogue[[#This Row],[Semi-minor axis length (m)]]/0.3048</f>
        <v>2.395116328520805</v>
      </c>
      <c r="M4008" s="3">
        <f>DD_relocated_catalogue[[#This Row],[Semi-intermediate axis length (m)]]/0.3048</f>
        <v>3.1206765692375069</v>
      </c>
      <c r="N4008" s="3">
        <f>DD_relocated_catalogue[[#This Row],[Semi-major axis length (m)]]/0.3048</f>
        <v>13.295245351095552</v>
      </c>
      <c r="O4008" s="3">
        <v>-89.127002621904708</v>
      </c>
      <c r="P4008" s="3">
        <v>-36.810094989056189</v>
      </c>
      <c r="Q4008" s="3">
        <v>108.19204936596265</v>
      </c>
      <c r="R4008" s="3">
        <f>DD_relocated_catalogue[[#This Row],[Northing uncertainty half-length (m)]]/0.3048</f>
        <v>5.1725300368828595</v>
      </c>
      <c r="S4008" s="3">
        <f>DD_relocated_catalogue[[#This Row],[Easting uncertainty half-length (m)]]/0.3048</f>
        <v>12.59902092801263</v>
      </c>
      <c r="T4008" s="3">
        <f>DD_relocated_catalogue[[#This Row],[Depth uncertainty half-length (m)]]/0.3048</f>
        <v>2.3948383131375124</v>
      </c>
      <c r="U4008" s="4">
        <v>0.13780793888147308</v>
      </c>
    </row>
    <row r="4009" spans="1:21" x14ac:dyDescent="0.25">
      <c r="A4009">
        <v>2026</v>
      </c>
      <c r="B4009" t="s">
        <v>23</v>
      </c>
      <c r="C4009" s="1">
        <v>41104.549333275463</v>
      </c>
      <c r="D4009" s="2">
        <f>(DD_relocated_catalogue[[#This Row],[SLB northing (m)]]/0.3048)+1169000</f>
        <v>1172277.001312336</v>
      </c>
      <c r="E4009" s="2">
        <f>(DD_relocated_catalogue[[#This Row],[SLB easting (m)]]/0.3048)+342000</f>
        <v>341757.00131233595</v>
      </c>
      <c r="F4009" s="2">
        <f>DD_relocated_catalogue[[#This Row],[SLB depth (m)]]/0.3048</f>
        <v>6541.0006561679784</v>
      </c>
      <c r="G4009">
        <v>-0.44</v>
      </c>
      <c r="H4009" s="1">
        <v>41104.549333275463</v>
      </c>
      <c r="I4009" s="3">
        <f>(DD_relocated_catalogue[[#This Row],[Relocated northing  (m)]]/0.3048)+1169000</f>
        <v>1172431.3057742782</v>
      </c>
      <c r="J4009" s="3">
        <f>(DD_relocated_catalogue[[#This Row],[Relocated easting (m)]]/0.3048)+342000</f>
        <v>341723.156167979</v>
      </c>
      <c r="K4009" s="3">
        <f>DD_relocated_catalogue[[#This Row],[Relocated depth (m)]]/0.3048</f>
        <v>6433.179133858268</v>
      </c>
      <c r="L4009" s="3">
        <f>DD_relocated_catalogue[[#This Row],[Semi-minor axis length (m)]]/0.3048</f>
        <v>2.6758243141945579</v>
      </c>
      <c r="M4009" s="3">
        <f>DD_relocated_catalogue[[#This Row],[Semi-intermediate axis length (m)]]/0.3048</f>
        <v>3.6767907690013906</v>
      </c>
      <c r="N4009" s="3">
        <f>DD_relocated_catalogue[[#This Row],[Semi-major axis length (m)]]/0.3048</f>
        <v>13.895325920836044</v>
      </c>
      <c r="O4009" s="3">
        <v>-69.559915742551595</v>
      </c>
      <c r="P4009" s="3">
        <v>-87.777157806386882</v>
      </c>
      <c r="Q4009" s="3">
        <v>158.55463632588175</v>
      </c>
      <c r="R4009" s="3">
        <f>DD_relocated_catalogue[[#This Row],[Northing uncertainty half-length (m)]]/0.3048</f>
        <v>5.7051123864105611</v>
      </c>
      <c r="S4009" s="3">
        <f>DD_relocated_catalogue[[#This Row],[Easting uncertainty half-length (m)]]/0.3048</f>
        <v>13.130864429668348</v>
      </c>
      <c r="T4009" s="3">
        <f>DD_relocated_catalogue[[#This Row],[Depth uncertainty half-length (m)]]/0.3048</f>
        <v>2.7826579586367379</v>
      </c>
      <c r="U4009" s="4">
        <v>0.16929840338897367</v>
      </c>
    </row>
    <row r="4010" spans="1:21" x14ac:dyDescent="0.25">
      <c r="A4010">
        <v>1681</v>
      </c>
      <c r="B4010" t="s">
        <v>23</v>
      </c>
      <c r="C4010" s="1">
        <v>41086.816777743057</v>
      </c>
      <c r="D4010" s="2">
        <f>(DD_relocated_catalogue[[#This Row],[SLB northing (m)]]/0.3048)+1169000</f>
        <v>1172277.001312336</v>
      </c>
      <c r="E4010" s="2">
        <f>(DD_relocated_catalogue[[#This Row],[SLB easting (m)]]/0.3048)+342000</f>
        <v>341916.00065616798</v>
      </c>
      <c r="F4010" s="2">
        <f>DD_relocated_catalogue[[#This Row],[SLB depth (m)]]/0.3048</f>
        <v>6468.9993438320207</v>
      </c>
      <c r="G4010">
        <v>-0.35</v>
      </c>
      <c r="H4010" s="1">
        <v>41086.816777673608</v>
      </c>
      <c r="I4010" s="3">
        <f>(DD_relocated_catalogue[[#This Row],[Relocated northing  (m)]]/0.3048)+1169000</f>
        <v>1172264.2060367453</v>
      </c>
      <c r="J4010" s="3">
        <f>(DD_relocated_catalogue[[#This Row],[Relocated easting (m)]]/0.3048)+342000</f>
        <v>341735.37073490815</v>
      </c>
      <c r="K4010" s="3">
        <f>DD_relocated_catalogue[[#This Row],[Relocated depth (m)]]/0.3048</f>
        <v>6493.3694225721783</v>
      </c>
      <c r="L4010" s="3">
        <f>DD_relocated_catalogue[[#This Row],[Semi-minor axis length (m)]]/0.3048</f>
        <v>3.0821771291375919</v>
      </c>
      <c r="M4010" s="3">
        <f>DD_relocated_catalogue[[#This Row],[Semi-intermediate axis length (m)]]/0.3048</f>
        <v>3.8256455834342513</v>
      </c>
      <c r="N4010" s="3">
        <f>DD_relocated_catalogue[[#This Row],[Semi-major axis length (m)]]/0.3048</f>
        <v>14.912359198105904</v>
      </c>
      <c r="O4010" s="3">
        <v>-76.765285430099766</v>
      </c>
      <c r="P4010" s="3">
        <v>87.604494499397603</v>
      </c>
      <c r="Q4010" s="3">
        <v>161.26439060159149</v>
      </c>
      <c r="R4010" s="3">
        <f>DD_relocated_catalogue[[#This Row],[Northing uncertainty half-length (m)]]/0.3048</f>
        <v>6.3989870468076351</v>
      </c>
      <c r="S4010" s="3">
        <f>DD_relocated_catalogue[[#This Row],[Easting uncertainty half-length (m)]]/0.3048</f>
        <v>13.954915783487555</v>
      </c>
      <c r="T4010" s="3">
        <f>DD_relocated_catalogue[[#This Row],[Depth uncertainty half-length (m)]]/0.3048</f>
        <v>3.1238845224618186</v>
      </c>
      <c r="U4010" s="4">
        <v>0.15583307864273738</v>
      </c>
    </row>
    <row r="4011" spans="1:21" x14ac:dyDescent="0.25">
      <c r="A4011">
        <v>1786</v>
      </c>
      <c r="B4011" t="s">
        <v>23</v>
      </c>
      <c r="C4011" s="1">
        <v>41087.6696547338</v>
      </c>
      <c r="D4011" s="2">
        <f>(DD_relocated_catalogue[[#This Row],[SLB northing (m)]]/0.3048)+1169000</f>
        <v>1172307.001312336</v>
      </c>
      <c r="E4011" s="2">
        <f>(DD_relocated_catalogue[[#This Row],[SLB easting (m)]]/0.3048)+342000</f>
        <v>341661.00065616798</v>
      </c>
      <c r="F4011" s="2">
        <f>DD_relocated_catalogue[[#This Row],[SLB depth (m)]]/0.3048</f>
        <v>6626.0006561679784</v>
      </c>
      <c r="G4011">
        <v>-0.6</v>
      </c>
      <c r="H4011" s="1">
        <v>41087.669654722224</v>
      </c>
      <c r="I4011" s="3">
        <f>(DD_relocated_catalogue[[#This Row],[Relocated northing  (m)]]/0.3048)+1169000</f>
        <v>1172367.9461942257</v>
      </c>
      <c r="J4011" s="3">
        <f>(DD_relocated_catalogue[[#This Row],[Relocated easting (m)]]/0.3048)+342000</f>
        <v>341682.50984251971</v>
      </c>
      <c r="K4011" s="3">
        <f>DD_relocated_catalogue[[#This Row],[Relocated depth (m)]]/0.3048</f>
        <v>6656.0925196850394</v>
      </c>
      <c r="L4011" s="3">
        <f>DD_relocated_catalogue[[#This Row],[Semi-minor axis length (m)]]/0.3048</f>
        <v>3.1708630995077782</v>
      </c>
      <c r="M4011" s="3">
        <f>DD_relocated_catalogue[[#This Row],[Semi-intermediate axis length (m)]]/0.3048</f>
        <v>4.6544976466943755</v>
      </c>
      <c r="N4011" s="3">
        <f>DD_relocated_catalogue[[#This Row],[Semi-major axis length (m)]]/0.3048</f>
        <v>16.505768791442602</v>
      </c>
      <c r="O4011" s="3">
        <v>-85.631430322103995</v>
      </c>
      <c r="P4011" s="3">
        <v>71.921205662758325</v>
      </c>
      <c r="Q4011" s="3">
        <v>178.53512040095876</v>
      </c>
      <c r="R4011" s="3">
        <f>DD_relocated_catalogue[[#This Row],[Northing uncertainty half-length (m)]]/0.3048</f>
        <v>7.0257011445103732</v>
      </c>
      <c r="S4011" s="3">
        <f>DD_relocated_catalogue[[#This Row],[Easting uncertainty half-length (m)]]/0.3048</f>
        <v>15.607212725551634</v>
      </c>
      <c r="T4011" s="3">
        <f>DD_relocated_catalogue[[#This Row],[Depth uncertainty half-length (m)]]/0.3048</f>
        <v>3.1837607575126574</v>
      </c>
      <c r="U4011" s="4">
        <v>0.16407213500581316</v>
      </c>
    </row>
    <row r="4012" spans="1:21" x14ac:dyDescent="0.25">
      <c r="A4012">
        <v>1121</v>
      </c>
      <c r="B4012" t="s">
        <v>23</v>
      </c>
      <c r="C4012" s="1">
        <v>41077.083307928238</v>
      </c>
      <c r="D4012" s="2">
        <f>(DD_relocated_catalogue[[#This Row],[SLB northing (m)]]/0.3048)+1169000</f>
        <v>1172273.999343832</v>
      </c>
      <c r="E4012" s="2">
        <f>(DD_relocated_catalogue[[#This Row],[SLB easting (m)]]/0.3048)+342000</f>
        <v>341976.00065616798</v>
      </c>
      <c r="F4012" s="2">
        <f>DD_relocated_catalogue[[#This Row],[SLB depth (m)]]/0.3048</f>
        <v>6461.0006561679793</v>
      </c>
      <c r="G4012">
        <v>-0.74</v>
      </c>
      <c r="H4012" s="1">
        <v>41077.083307847221</v>
      </c>
      <c r="I4012" s="3">
        <f>(DD_relocated_catalogue[[#This Row],[Relocated northing  (m)]]/0.3048)+1169000</f>
        <v>1172355.5544619423</v>
      </c>
      <c r="J4012" s="3">
        <f>(DD_relocated_catalogue[[#This Row],[Relocated easting (m)]]/0.3048)+342000</f>
        <v>341965.34448818897</v>
      </c>
      <c r="K4012" s="3">
        <f>DD_relocated_catalogue[[#This Row],[Relocated depth (m)]]/0.3048</f>
        <v>6477.322834645669</v>
      </c>
      <c r="L4012" s="3">
        <f>DD_relocated_catalogue[[#This Row],[Semi-minor axis length (m)]]/0.3048</f>
        <v>2.0400654046342521</v>
      </c>
      <c r="M4012" s="3">
        <f>DD_relocated_catalogue[[#This Row],[Semi-intermediate axis length (m)]]/0.3048</f>
        <v>2.7072266895427433</v>
      </c>
      <c r="N4012" s="3">
        <f>DD_relocated_catalogue[[#This Row],[Semi-major axis length (m)]]/0.3048</f>
        <v>12.628364291985367</v>
      </c>
      <c r="O4012" s="3">
        <v>-88.081457709264456</v>
      </c>
      <c r="P4012" s="3">
        <v>62.674707653844621</v>
      </c>
      <c r="Q4012" s="3">
        <v>-166.92890147143112</v>
      </c>
      <c r="R4012" s="3">
        <f>DD_relocated_catalogue[[#This Row],[Northing uncertainty half-length (m)]]/0.3048</f>
        <v>4.0545096030558652</v>
      </c>
      <c r="S4012" s="3">
        <f>DD_relocated_catalogue[[#This Row],[Easting uncertainty half-length (m)]]/0.3048</f>
        <v>12.238838524278115</v>
      </c>
      <c r="T4012" s="3">
        <f>DD_relocated_catalogue[[#This Row],[Depth uncertainty half-length (m)]]/0.3048</f>
        <v>2.0441791321677183</v>
      </c>
      <c r="U4012" s="4">
        <v>0.11828412492186803</v>
      </c>
    </row>
    <row r="4013" spans="1:21" x14ac:dyDescent="0.25">
      <c r="A4013">
        <v>2687</v>
      </c>
      <c r="B4013" t="s">
        <v>23</v>
      </c>
      <c r="C4013" s="1">
        <v>41203.527342187503</v>
      </c>
      <c r="D4013" s="2">
        <f>(DD_relocated_catalogue[[#This Row],[SLB northing (m)]]/0.3048)+1169000</f>
        <v>1172281.000656168</v>
      </c>
      <c r="E4013" s="2">
        <f>(DD_relocated_catalogue[[#This Row],[SLB easting (m)]]/0.3048)+342000</f>
        <v>341747.99868766405</v>
      </c>
      <c r="F4013" s="2">
        <f>DD_relocated_catalogue[[#This Row],[SLB depth (m)]]/0.3048</f>
        <v>6523.9993438320207</v>
      </c>
      <c r="G4013">
        <v>-0.56999999999999995</v>
      </c>
      <c r="H4013" s="1">
        <v>41203.527342222224</v>
      </c>
      <c r="I4013" s="3">
        <f>(DD_relocated_catalogue[[#This Row],[Relocated northing  (m)]]/0.3048)+1169000</f>
        <v>1172311.2007874015</v>
      </c>
      <c r="J4013" s="3">
        <f>(DD_relocated_catalogue[[#This Row],[Relocated easting (m)]]/0.3048)+342000</f>
        <v>341760.2755905512</v>
      </c>
      <c r="K4013" s="3">
        <f>DD_relocated_catalogue[[#This Row],[Relocated depth (m)]]/0.3048</f>
        <v>6505.5741469816267</v>
      </c>
      <c r="L4013" s="3">
        <f>DD_relocated_catalogue[[#This Row],[Semi-minor axis length (m)]]/0.3048</f>
        <v>3.0645884905173246</v>
      </c>
      <c r="M4013" s="3">
        <f>DD_relocated_catalogue[[#This Row],[Semi-intermediate axis length (m)]]/0.3048</f>
        <v>4.0307280115098685</v>
      </c>
      <c r="N4013" s="3">
        <f>DD_relocated_catalogue[[#This Row],[Semi-major axis length (m)]]/0.3048</f>
        <v>14.364368457985233</v>
      </c>
      <c r="O4013" s="3">
        <v>-79.414296463203229</v>
      </c>
      <c r="P4013" s="3">
        <v>-87.788855241309506</v>
      </c>
      <c r="Q4013" s="3">
        <v>159.24713190813534</v>
      </c>
      <c r="R4013" s="3">
        <f>DD_relocated_catalogue[[#This Row],[Northing uncertainty half-length (m)]]/0.3048</f>
        <v>5.911108930906285</v>
      </c>
      <c r="S4013" s="3">
        <f>DD_relocated_catalogue[[#This Row],[Easting uncertainty half-length (m)]]/0.3048</f>
        <v>13.644503590583966</v>
      </c>
      <c r="T4013" s="3">
        <f>DD_relocated_catalogue[[#This Row],[Depth uncertainty half-length (m)]]/0.3048</f>
        <v>3.0936411779680562</v>
      </c>
      <c r="U4013" s="4">
        <v>0.1569767009436204</v>
      </c>
    </row>
    <row r="4014" spans="1:21" x14ac:dyDescent="0.25">
      <c r="A4014">
        <v>1738</v>
      </c>
      <c r="B4014" t="s">
        <v>23</v>
      </c>
      <c r="C4014" s="1">
        <v>41087.254791666666</v>
      </c>
      <c r="D4014" s="2">
        <f>(DD_relocated_catalogue[[#This Row],[SLB northing (m)]]/0.3048)+1169000</f>
        <v>1172337.001312336</v>
      </c>
      <c r="E4014" s="2">
        <f>(DD_relocated_catalogue[[#This Row],[SLB easting (m)]]/0.3048)+342000</f>
        <v>341612.00131233595</v>
      </c>
      <c r="F4014" s="2">
        <f>DD_relocated_catalogue[[#This Row],[SLB depth (m)]]/0.3048</f>
        <v>6652.9986876640414</v>
      </c>
      <c r="G4014">
        <v>-0.36</v>
      </c>
      <c r="H4014" s="1">
        <v>41087.254791689818</v>
      </c>
      <c r="I4014" s="3">
        <f>(DD_relocated_catalogue[[#This Row],[Relocated northing  (m)]]/0.3048)+1169000</f>
        <v>1172305.3838582677</v>
      </c>
      <c r="J4014" s="3">
        <f>(DD_relocated_catalogue[[#This Row],[Relocated easting (m)]]/0.3048)+342000</f>
        <v>341557.07677165355</v>
      </c>
      <c r="K4014" s="3">
        <f>DD_relocated_catalogue[[#This Row],[Relocated depth (m)]]/0.3048</f>
        <v>6658.1003937007863</v>
      </c>
      <c r="L4014" s="3">
        <f>DD_relocated_catalogue[[#This Row],[Semi-minor axis length (m)]]/0.3048</f>
        <v>3.4743287175297084</v>
      </c>
      <c r="M4014" s="3">
        <f>DD_relocated_catalogue[[#This Row],[Semi-intermediate axis length (m)]]/0.3048</f>
        <v>4.4209740542025679</v>
      </c>
      <c r="N4014" s="3">
        <f>DD_relocated_catalogue[[#This Row],[Semi-major axis length (m)]]/0.3048</f>
        <v>15.553719260169329</v>
      </c>
      <c r="O4014" s="3">
        <v>-85.508550674018153</v>
      </c>
      <c r="P4014" s="3">
        <v>88.507037140346057</v>
      </c>
      <c r="Q4014" s="3">
        <v>158.79578123002511</v>
      </c>
      <c r="R4014" s="3">
        <f>DD_relocated_catalogue[[#This Row],[Northing uncertainty half-length (m)]]/0.3048</f>
        <v>7.244336284039667</v>
      </c>
      <c r="S4014" s="3">
        <f>DD_relocated_catalogue[[#This Row],[Easting uncertainty half-length (m)]]/0.3048</f>
        <v>14.439066372392826</v>
      </c>
      <c r="T4014" s="3">
        <f>DD_relocated_catalogue[[#This Row],[Depth uncertainty half-length (m)]]/0.3048</f>
        <v>3.4636591640498904</v>
      </c>
      <c r="U4014" s="4">
        <v>0.16592096974941872</v>
      </c>
    </row>
    <row r="4015" spans="1:21" x14ac:dyDescent="0.25">
      <c r="A4015">
        <v>1824</v>
      </c>
      <c r="B4015" t="s">
        <v>23</v>
      </c>
      <c r="C4015" s="1">
        <v>41088.652627025462</v>
      </c>
      <c r="D4015" s="2">
        <f>(DD_relocated_catalogue[[#This Row],[SLB northing (m)]]/0.3048)+1169000</f>
        <v>1172262.001312336</v>
      </c>
      <c r="E4015" s="2">
        <f>(DD_relocated_catalogue[[#This Row],[SLB easting (m)]]/0.3048)+342000</f>
        <v>341798.99934383202</v>
      </c>
      <c r="F4015" s="2">
        <f>DD_relocated_catalogue[[#This Row],[SLB depth (m)]]/0.3048</f>
        <v>6497.0013123359577</v>
      </c>
      <c r="G4015">
        <v>-0.62</v>
      </c>
      <c r="H4015" s="1">
        <v>41088.652627013886</v>
      </c>
      <c r="I4015" s="3">
        <f>(DD_relocated_catalogue[[#This Row],[Relocated northing  (m)]]/0.3048)+1169000</f>
        <v>1172226.1811023622</v>
      </c>
      <c r="J4015" s="3">
        <f>(DD_relocated_catalogue[[#This Row],[Relocated easting (m)]]/0.3048)+342000</f>
        <v>341641.14501312334</v>
      </c>
      <c r="K4015" s="3">
        <f>DD_relocated_catalogue[[#This Row],[Relocated depth (m)]]/0.3048</f>
        <v>6505.4658792650916</v>
      </c>
      <c r="L4015" s="3">
        <f>DD_relocated_catalogue[[#This Row],[Semi-minor axis length (m)]]/0.3048</f>
        <v>2.8624515050361956</v>
      </c>
      <c r="M4015" s="3">
        <f>DD_relocated_catalogue[[#This Row],[Semi-intermediate axis length (m)]]/0.3048</f>
        <v>4.0256377241056986</v>
      </c>
      <c r="N4015" s="3">
        <f>DD_relocated_catalogue[[#This Row],[Semi-major axis length (m)]]/0.3048</f>
        <v>13.266747244339754</v>
      </c>
      <c r="O4015" s="3">
        <v>-61.958066907869998</v>
      </c>
      <c r="P4015" s="3">
        <v>88.970679086400651</v>
      </c>
      <c r="Q4015" s="3">
        <v>160.34449082024275</v>
      </c>
      <c r="R4015" s="3">
        <f>DD_relocated_catalogue[[#This Row],[Northing uncertainty half-length (m)]]/0.3048</f>
        <v>5.8566414291160278</v>
      </c>
      <c r="S4015" s="3">
        <f>DD_relocated_catalogue[[#This Row],[Easting uncertainty half-length (m)]]/0.3048</f>
        <v>12.477820755129873</v>
      </c>
      <c r="T4015" s="3">
        <f>DD_relocated_catalogue[[#This Row],[Depth uncertainty half-length (m)]]/0.3048</f>
        <v>3.1561267928117762</v>
      </c>
      <c r="U4015" s="4">
        <v>0.16377136213506335</v>
      </c>
    </row>
    <row r="4016" spans="1:21" x14ac:dyDescent="0.25">
      <c r="A4016">
        <v>1467</v>
      </c>
      <c r="B4016" t="s">
        <v>23</v>
      </c>
      <c r="C4016" s="1">
        <v>41085.580280486109</v>
      </c>
      <c r="D4016" s="2">
        <f>(DD_relocated_catalogue[[#This Row],[SLB northing (m)]]/0.3048)+1169000</f>
        <v>1172341.000656168</v>
      </c>
      <c r="E4016" s="2">
        <f>(DD_relocated_catalogue[[#This Row],[SLB easting (m)]]/0.3048)+342000</f>
        <v>341712.99868766405</v>
      </c>
      <c r="F4016" s="2">
        <f>DD_relocated_catalogue[[#This Row],[SLB depth (m)]]/0.3048</f>
        <v>6453.9993438320207</v>
      </c>
      <c r="G4016">
        <v>-0.2</v>
      </c>
      <c r="H4016" s="1">
        <v>41085.580280462964</v>
      </c>
      <c r="I4016" s="3">
        <f>(DD_relocated_catalogue[[#This Row],[Relocated northing  (m)]]/0.3048)+1169000</f>
        <v>1172388.3562992127</v>
      </c>
      <c r="J4016" s="3">
        <f>(DD_relocated_catalogue[[#This Row],[Relocated easting (m)]]/0.3048)+342000</f>
        <v>341848.74343832023</v>
      </c>
      <c r="K4016" s="3">
        <f>DD_relocated_catalogue[[#This Row],[Relocated depth (m)]]/0.3048</f>
        <v>6433.7598425196848</v>
      </c>
      <c r="L4016" s="3">
        <f>DD_relocated_catalogue[[#This Row],[Semi-minor axis length (m)]]/0.3048</f>
        <v>2.6061205939754499</v>
      </c>
      <c r="M4016" s="3">
        <f>DD_relocated_catalogue[[#This Row],[Semi-intermediate axis length (m)]]/0.3048</f>
        <v>3.7709835584956126</v>
      </c>
      <c r="N4016" s="3">
        <f>DD_relocated_catalogue[[#This Row],[Semi-major axis length (m)]]/0.3048</f>
        <v>14.364504357993219</v>
      </c>
      <c r="O4016" s="3">
        <v>-73.656055572967091</v>
      </c>
      <c r="P4016" s="3">
        <v>88.4758792725641</v>
      </c>
      <c r="Q4016" s="3">
        <v>165.64462757447424</v>
      </c>
      <c r="R4016" s="3">
        <f>DD_relocated_catalogue[[#This Row],[Northing uncertainty half-length (m)]]/0.3048</f>
        <v>5.2638012026803098</v>
      </c>
      <c r="S4016" s="3">
        <f>DD_relocated_catalogue[[#This Row],[Easting uncertainty half-length (m)]]/0.3048</f>
        <v>13.820172784381029</v>
      </c>
      <c r="T4016" s="3">
        <f>DD_relocated_catalogue[[#This Row],[Depth uncertainty half-length (m)]]/0.3048</f>
        <v>2.7062104880173581</v>
      </c>
      <c r="U4016" s="4">
        <v>0.17316265111321338</v>
      </c>
    </row>
    <row r="4017" spans="1:21" x14ac:dyDescent="0.25">
      <c r="A4017">
        <v>1113</v>
      </c>
      <c r="B4017" t="s">
        <v>23</v>
      </c>
      <c r="C4017" s="1">
        <v>41076.69713403935</v>
      </c>
      <c r="D4017" s="2">
        <f>(DD_relocated_catalogue[[#This Row],[SLB northing (m)]]/0.3048)+1169000</f>
        <v>1172261.000656168</v>
      </c>
      <c r="E4017" s="2">
        <f>(DD_relocated_catalogue[[#This Row],[SLB easting (m)]]/0.3048)+342000</f>
        <v>341815</v>
      </c>
      <c r="F4017" s="2">
        <f>DD_relocated_catalogue[[#This Row],[SLB depth (m)]]/0.3048</f>
        <v>6470</v>
      </c>
      <c r="G4017">
        <v>-0.46</v>
      </c>
      <c r="H4017" s="1">
        <v>41076.697134074071</v>
      </c>
      <c r="I4017" s="3">
        <f>(DD_relocated_catalogue[[#This Row],[Relocated northing  (m)]]/0.3048)+1169000</f>
        <v>1172240.1640419948</v>
      </c>
      <c r="J4017" s="3">
        <f>(DD_relocated_catalogue[[#This Row],[Relocated easting (m)]]/0.3048)+342000</f>
        <v>341680.97769028874</v>
      </c>
      <c r="K4017" s="3">
        <f>DD_relocated_catalogue[[#This Row],[Relocated depth (m)]]/0.3048</f>
        <v>6487.5131233595794</v>
      </c>
      <c r="L4017" s="3">
        <f>DD_relocated_catalogue[[#This Row],[Semi-minor axis length (m)]]/0.3048</f>
        <v>2.5358597083410985</v>
      </c>
      <c r="M4017" s="3">
        <f>DD_relocated_catalogue[[#This Row],[Semi-intermediate axis length (m)]]/0.3048</f>
        <v>3.6638226093869521</v>
      </c>
      <c r="N4017" s="3">
        <f>DD_relocated_catalogue[[#This Row],[Semi-major axis length (m)]]/0.3048</f>
        <v>13.723760483432629</v>
      </c>
      <c r="O4017" s="3">
        <v>-66.266515085022604</v>
      </c>
      <c r="P4017" s="3">
        <v>88.674666048936032</v>
      </c>
      <c r="Q4017" s="3">
        <v>160.91160345854681</v>
      </c>
      <c r="R4017" s="3">
        <f>DD_relocated_catalogue[[#This Row],[Northing uncertainty half-length (m)]]/0.3048</f>
        <v>5.783135758217357</v>
      </c>
      <c r="S4017" s="3">
        <f>DD_relocated_catalogue[[#This Row],[Easting uncertainty half-length (m)]]/0.3048</f>
        <v>12.903397473796229</v>
      </c>
      <c r="T4017" s="3">
        <f>DD_relocated_catalogue[[#This Row],[Depth uncertainty half-length (m)]]/0.3048</f>
        <v>2.7445800266110116</v>
      </c>
      <c r="U4017" s="4">
        <v>0.14877681781891375</v>
      </c>
    </row>
    <row r="4018" spans="1:21" x14ac:dyDescent="0.25">
      <c r="A4018">
        <v>911</v>
      </c>
      <c r="B4018" t="s">
        <v>23</v>
      </c>
      <c r="C4018" s="1">
        <v>41045.014233020833</v>
      </c>
      <c r="D4018" s="2">
        <f>(DD_relocated_catalogue[[#This Row],[SLB northing (m)]]/0.3048)+1169000</f>
        <v>1172755</v>
      </c>
      <c r="E4018" s="2">
        <f>(DD_relocated_catalogue[[#This Row],[SLB easting (m)]]/0.3048)+342000</f>
        <v>341546.00065616798</v>
      </c>
      <c r="F4018" s="2">
        <f>DD_relocated_catalogue[[#This Row],[SLB depth (m)]]/0.3048</f>
        <v>6781.0006561679793</v>
      </c>
      <c r="G4018">
        <v>-0.93</v>
      </c>
      <c r="H4018" s="1">
        <v>41045.014233009257</v>
      </c>
      <c r="I4018" s="3">
        <f>(DD_relocated_catalogue[[#This Row],[Relocated northing  (m)]]/0.3048)+1169000</f>
        <v>1172660.0360892389</v>
      </c>
      <c r="J4018" s="3">
        <f>(DD_relocated_catalogue[[#This Row],[Relocated easting (m)]]/0.3048)+342000</f>
        <v>341330.87598425196</v>
      </c>
      <c r="K4018" s="3">
        <f>DD_relocated_catalogue[[#This Row],[Relocated depth (m)]]/0.3048</f>
        <v>6801.7946194225715</v>
      </c>
      <c r="L4018" s="3">
        <f>DD_relocated_catalogue[[#This Row],[Semi-minor axis length (m)]]/0.3048</f>
        <v>4.1783752896528608</v>
      </c>
      <c r="M4018" s="3">
        <f>DD_relocated_catalogue[[#This Row],[Semi-intermediate axis length (m)]]/0.3048</f>
        <v>6.2269673219645298</v>
      </c>
      <c r="N4018" s="3">
        <f>DD_relocated_catalogue[[#This Row],[Semi-major axis length (m)]]/0.3048</f>
        <v>28.651304703765547</v>
      </c>
      <c r="O4018" s="3">
        <v>-65.260534628772945</v>
      </c>
      <c r="P4018" s="3">
        <v>-94.182597955773105</v>
      </c>
      <c r="Q4018" s="3">
        <v>-21.727596078571892</v>
      </c>
      <c r="R4018" s="3">
        <f>DD_relocated_catalogue[[#This Row],[Northing uncertainty half-length (m)]]/0.3048</f>
        <v>13.413861718104457</v>
      </c>
      <c r="S4018" s="3">
        <f>DD_relocated_catalogue[[#This Row],[Easting uncertainty half-length (m)]]/0.3048</f>
        <v>25.928832256350304</v>
      </c>
      <c r="T4018" s="3">
        <f>DD_relocated_catalogue[[#This Row],[Depth uncertainty half-length (m)]]/0.3048</f>
        <v>4.6779789829080496</v>
      </c>
      <c r="U4018" s="4">
        <v>0.1820244980632553</v>
      </c>
    </row>
    <row r="4019" spans="1:21" x14ac:dyDescent="0.25">
      <c r="A4019">
        <v>6311</v>
      </c>
      <c r="B4019" t="s">
        <v>23</v>
      </c>
      <c r="C4019" s="1">
        <v>41936.362802650459</v>
      </c>
      <c r="D4019" s="2">
        <f>(DD_relocated_catalogue[[#This Row],[SLB northing (m)]]/0.3048)+1169000</f>
        <v>1172272.001312336</v>
      </c>
      <c r="E4019" s="2">
        <f>(DD_relocated_catalogue[[#This Row],[SLB easting (m)]]/0.3048)+342000</f>
        <v>341997.99868766405</v>
      </c>
      <c r="F4019" s="2">
        <f>DD_relocated_catalogue[[#This Row],[SLB depth (m)]]/0.3048</f>
        <v>6433.9993438320207</v>
      </c>
      <c r="G4019">
        <v>-0.81</v>
      </c>
      <c r="H4019" s="1">
        <v>41936.362802546297</v>
      </c>
      <c r="I4019" s="3">
        <f>(DD_relocated_catalogue[[#This Row],[Relocated northing  (m)]]/0.3048)+1169000</f>
        <v>1172431.9488188976</v>
      </c>
      <c r="J4019" s="3">
        <f>(DD_relocated_catalogue[[#This Row],[Relocated easting (m)]]/0.3048)+342000</f>
        <v>342202.97572178475</v>
      </c>
      <c r="K4019" s="3">
        <f>DD_relocated_catalogue[[#This Row],[Relocated depth (m)]]/0.3048</f>
        <v>6467.6476377952749</v>
      </c>
      <c r="L4019" s="3">
        <f>DD_relocated_catalogue[[#This Row],[Semi-minor axis length (m)]]/0.3048</f>
        <v>2.2788187431979905</v>
      </c>
      <c r="M4019" s="3">
        <f>DD_relocated_catalogue[[#This Row],[Semi-intermediate axis length (m)]]/0.3048</f>
        <v>3.3744721954244579</v>
      </c>
      <c r="N4019" s="3">
        <f>DD_relocated_catalogue[[#This Row],[Semi-major axis length (m)]]/0.3048</f>
        <v>13.097997850471028</v>
      </c>
      <c r="O4019" s="3">
        <v>-62.808716841072446</v>
      </c>
      <c r="P4019" s="3">
        <v>89.399408255396011</v>
      </c>
      <c r="Q4019" s="3">
        <v>170.0680307560512</v>
      </c>
      <c r="R4019" s="3">
        <f>DD_relocated_catalogue[[#This Row],[Northing uncertainty half-length (m)]]/0.3048</f>
        <v>3.9249672382081413</v>
      </c>
      <c r="S4019" s="3">
        <f>DD_relocated_catalogue[[#This Row],[Easting uncertainty half-length (m)]]/0.3048</f>
        <v>12.879929126913908</v>
      </c>
      <c r="T4019" s="3">
        <f>DD_relocated_catalogue[[#This Row],[Depth uncertainty half-length (m)]]/0.3048</f>
        <v>2.5461785032516708</v>
      </c>
      <c r="U4019" s="4">
        <v>0.16046664745733605</v>
      </c>
    </row>
    <row r="4020" spans="1:21" x14ac:dyDescent="0.25">
      <c r="A4020">
        <v>1437</v>
      </c>
      <c r="B4020" t="s">
        <v>23</v>
      </c>
      <c r="C4020" s="1">
        <v>41085.489640567132</v>
      </c>
      <c r="D4020" s="2">
        <f>(DD_relocated_catalogue[[#This Row],[SLB northing (m)]]/0.3048)+1169000</f>
        <v>1172330</v>
      </c>
      <c r="E4020" s="2">
        <f>(DD_relocated_catalogue[[#This Row],[SLB easting (m)]]/0.3048)+342000</f>
        <v>341730</v>
      </c>
      <c r="F4020" s="2">
        <f>DD_relocated_catalogue[[#This Row],[SLB depth (m)]]/0.3048</f>
        <v>6444.9999999999991</v>
      </c>
      <c r="G4020">
        <v>-0.04</v>
      </c>
      <c r="H4020" s="1">
        <v>41085.489640567132</v>
      </c>
      <c r="I4020" s="3">
        <f>(DD_relocated_catalogue[[#This Row],[Relocated northing  (m)]]/0.3048)+1169000</f>
        <v>1172375.6200787402</v>
      </c>
      <c r="J4020" s="3">
        <f>(DD_relocated_catalogue[[#This Row],[Relocated easting (m)]]/0.3048)+342000</f>
        <v>341819.39304461941</v>
      </c>
      <c r="K4020" s="3">
        <f>DD_relocated_catalogue[[#This Row],[Relocated depth (m)]]/0.3048</f>
        <v>6393.1627296587922</v>
      </c>
      <c r="L4020" s="3">
        <f>DD_relocated_catalogue[[#This Row],[Semi-minor axis length (m)]]/0.3048</f>
        <v>2.8473639480014157</v>
      </c>
      <c r="M4020" s="3">
        <f>DD_relocated_catalogue[[#This Row],[Semi-intermediate axis length (m)]]/0.3048</f>
        <v>4.2695770798762256</v>
      </c>
      <c r="N4020" s="3">
        <f>DD_relocated_catalogue[[#This Row],[Semi-major axis length (m)]]/0.3048</f>
        <v>14.429870652030552</v>
      </c>
      <c r="O4020" s="3">
        <v>-64.837887478482756</v>
      </c>
      <c r="P4020" s="3">
        <v>-88.771364320750166</v>
      </c>
      <c r="Q4020" s="3">
        <v>161.69130494781527</v>
      </c>
      <c r="R4020" s="3">
        <f>DD_relocated_catalogue[[#This Row],[Northing uncertainty half-length (m)]]/0.3048</f>
        <v>5.7537265441964944</v>
      </c>
      <c r="S4020" s="3">
        <f>DD_relocated_catalogue[[#This Row],[Easting uncertainty half-length (m)]]/0.3048</f>
        <v>13.800538016104205</v>
      </c>
      <c r="T4020" s="3">
        <f>DD_relocated_catalogue[[#This Row],[Depth uncertainty half-length (m)]]/0.3048</f>
        <v>3.1517630224056385</v>
      </c>
      <c r="U4020" s="4">
        <v>0.20388307764755392</v>
      </c>
    </row>
    <row r="4021" spans="1:21" x14ac:dyDescent="0.25">
      <c r="A4021">
        <v>5871</v>
      </c>
      <c r="B4021" t="s">
        <v>23</v>
      </c>
      <c r="C4021" s="1">
        <v>41880.080800173608</v>
      </c>
      <c r="D4021" s="2">
        <f>(DD_relocated_catalogue[[#This Row],[SLB northing (m)]]/0.3048)+1169000</f>
        <v>1172733.999343832</v>
      </c>
      <c r="E4021" s="2">
        <f>(DD_relocated_catalogue[[#This Row],[SLB easting (m)]]/0.3048)+342000</f>
        <v>341583.99934383202</v>
      </c>
      <c r="F4021" s="2">
        <f>DD_relocated_catalogue[[#This Row],[SLB depth (m)]]/0.3048</f>
        <v>6927.9986876640414</v>
      </c>
      <c r="G4021">
        <v>-0.95</v>
      </c>
      <c r="H4021" s="1">
        <v>41880.080800208336</v>
      </c>
      <c r="I4021" s="3">
        <f>(DD_relocated_catalogue[[#This Row],[Relocated northing  (m)]]/0.3048)+1169000</f>
        <v>1172650.8038057743</v>
      </c>
      <c r="J4021" s="3">
        <f>(DD_relocated_catalogue[[#This Row],[Relocated easting (m)]]/0.3048)+342000</f>
        <v>341938.25459317584</v>
      </c>
      <c r="K4021" s="3">
        <f>DD_relocated_catalogue[[#This Row],[Relocated depth (m)]]/0.3048</f>
        <v>7054.9475065616789</v>
      </c>
      <c r="L4021" s="3">
        <f>DD_relocated_catalogue[[#This Row],[Semi-minor axis length (m)]]/0.3048</f>
        <v>4.9065620749273977</v>
      </c>
      <c r="M4021" s="3">
        <f>DD_relocated_catalogue[[#This Row],[Semi-intermediate axis length (m)]]/0.3048</f>
        <v>6.2981309963353169</v>
      </c>
      <c r="N4021" s="3">
        <f>DD_relocated_catalogue[[#This Row],[Semi-major axis length (m)]]/0.3048</f>
        <v>15.850642925807371</v>
      </c>
      <c r="O4021" s="3">
        <v>38.420521799195498</v>
      </c>
      <c r="P4021" s="3">
        <v>88.483968997871642</v>
      </c>
      <c r="Q4021" s="3">
        <v>-179.8931206479871</v>
      </c>
      <c r="R4021" s="3">
        <f>DD_relocated_catalogue[[#This Row],[Northing uncertainty half-length (m)]]/0.3048</f>
        <v>5.4245259104540047</v>
      </c>
      <c r="S4021" s="3">
        <f>DD_relocated_catalogue[[#This Row],[Easting uncertainty half-length (m)]]/0.3048</f>
        <v>15.844580905340862</v>
      </c>
      <c r="T4021" s="3">
        <f>DD_relocated_catalogue[[#This Row],[Depth uncertainty half-length (m)]]/0.3048</f>
        <v>5.7828207699236884</v>
      </c>
      <c r="U4021" s="4">
        <v>0.22845286816801011</v>
      </c>
    </row>
    <row r="4022" spans="1:21" x14ac:dyDescent="0.25">
      <c r="A4022">
        <v>2121</v>
      </c>
      <c r="B4022" t="s">
        <v>23</v>
      </c>
      <c r="C4022" s="1">
        <v>41113.840999699074</v>
      </c>
      <c r="D4022" s="2">
        <f>(DD_relocated_catalogue[[#This Row],[SLB northing (m)]]/0.3048)+1169000</f>
        <v>1172187.001312336</v>
      </c>
      <c r="E4022" s="2">
        <f>(DD_relocated_catalogue[[#This Row],[SLB easting (m)]]/0.3048)+342000</f>
        <v>341772.99868766405</v>
      </c>
      <c r="F4022" s="2">
        <f>DD_relocated_catalogue[[#This Row],[SLB depth (m)]]/0.3048</f>
        <v>6810</v>
      </c>
      <c r="G4022">
        <v>0.19</v>
      </c>
      <c r="H4022" s="1">
        <v>41113.840999652777</v>
      </c>
      <c r="I4022" s="3">
        <f>(DD_relocated_catalogue[[#This Row],[Relocated northing  (m)]]/0.3048)+1169000</f>
        <v>1172093.1364829396</v>
      </c>
      <c r="J4022" s="3">
        <f>(DD_relocated_catalogue[[#This Row],[Relocated easting (m)]]/0.3048)+342000</f>
        <v>341528.73031496065</v>
      </c>
      <c r="K4022" s="3">
        <f>DD_relocated_catalogue[[#This Row],[Relocated depth (m)]]/0.3048</f>
        <v>6809.7047244094483</v>
      </c>
      <c r="L4022" s="3">
        <f>DD_relocated_catalogue[[#This Row],[Semi-minor axis length (m)]]/0.3048</f>
        <v>3.6714338555750046</v>
      </c>
      <c r="M4022" s="3">
        <f>DD_relocated_catalogue[[#This Row],[Semi-intermediate axis length (m)]]/0.3048</f>
        <v>4.3570931782395741</v>
      </c>
      <c r="N4022" s="3">
        <f>DD_relocated_catalogue[[#This Row],[Semi-major axis length (m)]]/0.3048</f>
        <v>14.425392943096973</v>
      </c>
      <c r="O4022" s="3">
        <v>-88.5016327406682</v>
      </c>
      <c r="P4022" s="3">
        <v>4.4484991872368971</v>
      </c>
      <c r="Q4022" s="3">
        <v>-119.48354978306398</v>
      </c>
      <c r="R4022" s="3">
        <f>DD_relocated_catalogue[[#This Row],[Northing uncertainty half-length (m)]]/0.3048</f>
        <v>7.2570206292355781</v>
      </c>
      <c r="S4022" s="3">
        <f>DD_relocated_catalogue[[#This Row],[Easting uncertainty half-length (m)]]/0.3048</f>
        <v>13.193421169468328</v>
      </c>
      <c r="T4022" s="3">
        <f>DD_relocated_catalogue[[#This Row],[Depth uncertainty half-length (m)]]/0.3048</f>
        <v>3.6838221007973586</v>
      </c>
      <c r="U4022" s="4">
        <v>0.16108828843146003</v>
      </c>
    </row>
    <row r="4023" spans="1:21" x14ac:dyDescent="0.25">
      <c r="A4023">
        <v>1116</v>
      </c>
      <c r="B4023" t="s">
        <v>23</v>
      </c>
      <c r="C4023" s="1">
        <v>41076.720432442133</v>
      </c>
      <c r="D4023" s="2">
        <f>(DD_relocated_catalogue[[#This Row],[SLB northing (m)]]/0.3048)+1169000</f>
        <v>1172258.999343832</v>
      </c>
      <c r="E4023" s="2">
        <f>(DD_relocated_catalogue[[#This Row],[SLB easting (m)]]/0.3048)+342000</f>
        <v>341936.00065616798</v>
      </c>
      <c r="F4023" s="2">
        <f>DD_relocated_catalogue[[#This Row],[SLB depth (m)]]/0.3048</f>
        <v>6437.0013123359577</v>
      </c>
      <c r="G4023">
        <v>-0.56000000000000005</v>
      </c>
      <c r="H4023" s="1">
        <v>41076.720432361108</v>
      </c>
      <c r="I4023" s="3">
        <f>(DD_relocated_catalogue[[#This Row],[Relocated northing  (m)]]/0.3048)+1169000</f>
        <v>1172206.4927821523</v>
      </c>
      <c r="J4023" s="3">
        <f>(DD_relocated_catalogue[[#This Row],[Relocated easting (m)]]/0.3048)+342000</f>
        <v>341618.95997375326</v>
      </c>
      <c r="K4023" s="3">
        <f>DD_relocated_catalogue[[#This Row],[Relocated depth (m)]]/0.3048</f>
        <v>6453.5072178477685</v>
      </c>
      <c r="L4023" s="3">
        <f>DD_relocated_catalogue[[#This Row],[Semi-minor axis length (m)]]/0.3048</f>
        <v>1.9954933216756814</v>
      </c>
      <c r="M4023" s="3">
        <f>DD_relocated_catalogue[[#This Row],[Semi-intermediate axis length (m)]]/0.3048</f>
        <v>2.8199504395306567</v>
      </c>
      <c r="N4023" s="3">
        <f>DD_relocated_catalogue[[#This Row],[Semi-major axis length (m)]]/0.3048</f>
        <v>14.069646931721186</v>
      </c>
      <c r="O4023" s="3">
        <v>-67.5101283984107</v>
      </c>
      <c r="P4023" s="3">
        <v>-88.749236532802769</v>
      </c>
      <c r="Q4023" s="3">
        <v>156.48501231938053</v>
      </c>
      <c r="R4023" s="3">
        <f>DD_relocated_catalogue[[#This Row],[Northing uncertainty half-length (m)]]/0.3048</f>
        <v>5.9088592730438503</v>
      </c>
      <c r="S4023" s="3">
        <f>DD_relocated_catalogue[[#This Row],[Easting uncertainty half-length (m)]]/0.3048</f>
        <v>13.01214600648016</v>
      </c>
      <c r="T4023" s="3">
        <f>DD_relocated_catalogue[[#This Row],[Depth uncertainty half-length (m)]]/0.3048</f>
        <v>2.1254949093284283</v>
      </c>
      <c r="U4023" s="4">
        <v>0.12910180817314282</v>
      </c>
    </row>
    <row r="4024" spans="1:21" x14ac:dyDescent="0.25">
      <c r="A4024">
        <v>2077</v>
      </c>
      <c r="B4024" t="s">
        <v>23</v>
      </c>
      <c r="C4024" s="1">
        <v>41110.256110451388</v>
      </c>
      <c r="D4024" s="2">
        <f>(DD_relocated_catalogue[[#This Row],[SLB northing (m)]]/0.3048)+1169000</f>
        <v>1172231.000656168</v>
      </c>
      <c r="E4024" s="2">
        <f>(DD_relocated_catalogue[[#This Row],[SLB easting (m)]]/0.3048)+342000</f>
        <v>341827.99868766405</v>
      </c>
      <c r="F4024" s="2">
        <f>DD_relocated_catalogue[[#This Row],[SLB depth (m)]]/0.3048</f>
        <v>6483.9993438320207</v>
      </c>
      <c r="G4024">
        <v>-0.43</v>
      </c>
      <c r="H4024" s="1">
        <v>41110.256110428243</v>
      </c>
      <c r="I4024" s="3">
        <f>(DD_relocated_catalogue[[#This Row],[Relocated northing  (m)]]/0.3048)+1169000</f>
        <v>1172201.909448819</v>
      </c>
      <c r="J4024" s="3">
        <f>(DD_relocated_catalogue[[#This Row],[Relocated easting (m)]]/0.3048)+342000</f>
        <v>341558.73031496065</v>
      </c>
      <c r="K4024" s="3">
        <f>DD_relocated_catalogue[[#This Row],[Relocated depth (m)]]/0.3048</f>
        <v>6514.1633858267714</v>
      </c>
      <c r="L4024" s="3">
        <f>DD_relocated_catalogue[[#This Row],[Semi-minor axis length (m)]]/0.3048</f>
        <v>2.9243533173690017</v>
      </c>
      <c r="M4024" s="3">
        <f>DD_relocated_catalogue[[#This Row],[Semi-intermediate axis length (m)]]/0.3048</f>
        <v>4.3736294842890127</v>
      </c>
      <c r="N4024" s="3">
        <f>DD_relocated_catalogue[[#This Row],[Semi-major axis length (m)]]/0.3048</f>
        <v>13.275306732638471</v>
      </c>
      <c r="O4024" s="3">
        <v>-67.563966567823144</v>
      </c>
      <c r="P4024" s="3">
        <v>83.063702460534643</v>
      </c>
      <c r="Q4024" s="3">
        <v>162.70274096064699</v>
      </c>
      <c r="R4024" s="3">
        <f>DD_relocated_catalogue[[#This Row],[Northing uncertainty half-length (m)]]/0.3048</f>
        <v>6.5621873859031785</v>
      </c>
      <c r="S4024" s="3">
        <f>DD_relocated_catalogue[[#This Row],[Easting uncertainty half-length (m)]]/0.3048</f>
        <v>12.260672555532672</v>
      </c>
      <c r="T4024" s="3">
        <f>DD_relocated_catalogue[[#This Row],[Depth uncertainty half-length (m)]]/0.3048</f>
        <v>3.2175264693717618</v>
      </c>
      <c r="U4024" s="4">
        <v>0.17570756966790696</v>
      </c>
    </row>
    <row r="4025" spans="1:21" x14ac:dyDescent="0.25">
      <c r="A4025">
        <v>1451</v>
      </c>
      <c r="B4025" t="s">
        <v>23</v>
      </c>
      <c r="C4025" s="1">
        <v>41085.538628564813</v>
      </c>
      <c r="D4025" s="2">
        <f>(DD_relocated_catalogue[[#This Row],[SLB northing (m)]]/0.3048)+1169000</f>
        <v>1172247.998687664</v>
      </c>
      <c r="E4025" s="2">
        <f>(DD_relocated_catalogue[[#This Row],[SLB easting (m)]]/0.3048)+342000</f>
        <v>341903.99934383202</v>
      </c>
      <c r="F4025" s="2">
        <f>DD_relocated_catalogue[[#This Row],[SLB depth (m)]]/0.3048</f>
        <v>6436.0006561679784</v>
      </c>
      <c r="G4025">
        <v>-0.53</v>
      </c>
      <c r="H4025" s="1">
        <v>41085.538628495371</v>
      </c>
      <c r="I4025" s="3">
        <f>(DD_relocated_catalogue[[#This Row],[Relocated northing  (m)]]/0.3048)+1169000</f>
        <v>1172176.7290026248</v>
      </c>
      <c r="J4025" s="3">
        <f>(DD_relocated_catalogue[[#This Row],[Relocated easting (m)]]/0.3048)+342000</f>
        <v>341543.3464566929</v>
      </c>
      <c r="K4025" s="3">
        <f>DD_relocated_catalogue[[#This Row],[Relocated depth (m)]]/0.3048</f>
        <v>6462.6509186351705</v>
      </c>
      <c r="L4025" s="3">
        <f>DD_relocated_catalogue[[#This Row],[Semi-minor axis length (m)]]/0.3048</f>
        <v>2.3801870950598381</v>
      </c>
      <c r="M4025" s="3">
        <f>DD_relocated_catalogue[[#This Row],[Semi-intermediate axis length (m)]]/0.3048</f>
        <v>3.3566306196690183</v>
      </c>
      <c r="N4025" s="3">
        <f>DD_relocated_catalogue[[#This Row],[Semi-major axis length (m)]]/0.3048</f>
        <v>13.558539535183669</v>
      </c>
      <c r="O4025" s="3">
        <v>-69.850493158620168</v>
      </c>
      <c r="P4025" s="3">
        <v>86.530331798408852</v>
      </c>
      <c r="Q4025" s="3">
        <v>158.50634485344696</v>
      </c>
      <c r="R4025" s="3">
        <f>DD_relocated_catalogue[[#This Row],[Northing uncertainty half-length (m)]]/0.3048</f>
        <v>6.3954424791861246</v>
      </c>
      <c r="S4025" s="3">
        <f>DD_relocated_catalogue[[#This Row],[Easting uncertainty half-length (m)]]/0.3048</f>
        <v>12.372823158599328</v>
      </c>
      <c r="T4025" s="3">
        <f>DD_relocated_catalogue[[#This Row],[Depth uncertainty half-length (m)]]/0.3048</f>
        <v>2.4997557061422309</v>
      </c>
      <c r="U4025" s="4">
        <v>0.15435174357089909</v>
      </c>
    </row>
    <row r="4026" spans="1:21" x14ac:dyDescent="0.25">
      <c r="A4026">
        <v>1017</v>
      </c>
      <c r="B4026" t="s">
        <v>23</v>
      </c>
      <c r="C4026" s="1">
        <v>41075.954567928238</v>
      </c>
      <c r="D4026" s="2">
        <f>(DD_relocated_catalogue[[#This Row],[SLB northing (m)]]/0.3048)+1169000</f>
        <v>1172248.999343832</v>
      </c>
      <c r="E4026" s="2">
        <f>(DD_relocated_catalogue[[#This Row],[SLB easting (m)]]/0.3048)+342000</f>
        <v>341707.00131233595</v>
      </c>
      <c r="F4026" s="2">
        <f>DD_relocated_catalogue[[#This Row],[SLB depth (m)]]/0.3048</f>
        <v>6537.0013123359577</v>
      </c>
      <c r="G4026">
        <v>-0.55000000000000004</v>
      </c>
      <c r="H4026" s="1">
        <v>41075.95456795139</v>
      </c>
      <c r="I4026" s="3">
        <f>(DD_relocated_catalogue[[#This Row],[Relocated northing  (m)]]/0.3048)+1169000</f>
        <v>1172270.590551181</v>
      </c>
      <c r="J4026" s="3">
        <f>(DD_relocated_catalogue[[#This Row],[Relocated easting (m)]]/0.3048)+342000</f>
        <v>341749.30118110235</v>
      </c>
      <c r="K4026" s="3">
        <f>DD_relocated_catalogue[[#This Row],[Relocated depth (m)]]/0.3048</f>
        <v>6487.1719160104985</v>
      </c>
      <c r="L4026" s="3">
        <f>DD_relocated_catalogue[[#This Row],[Semi-minor axis length (m)]]/0.3048</f>
        <v>2.7923655651645198</v>
      </c>
      <c r="M4026" s="3">
        <f>DD_relocated_catalogue[[#This Row],[Semi-intermediate axis length (m)]]/0.3048</f>
        <v>4.1388334705474703</v>
      </c>
      <c r="N4026" s="3">
        <f>DD_relocated_catalogue[[#This Row],[Semi-major axis length (m)]]/0.3048</f>
        <v>13.526425014073842</v>
      </c>
      <c r="O4026" s="3">
        <v>-61.355440255936905</v>
      </c>
      <c r="P4026" s="3">
        <v>-90.041060836225299</v>
      </c>
      <c r="Q4026" s="3">
        <v>160.88846917689577</v>
      </c>
      <c r="R4026" s="3">
        <f>DD_relocated_catalogue[[#This Row],[Northing uncertainty half-length (m)]]/0.3048</f>
        <v>5.7371478768257518</v>
      </c>
      <c r="S4026" s="3">
        <f>DD_relocated_catalogue[[#This Row],[Easting uncertainty half-length (m)]]/0.3048</f>
        <v>12.819316974885364</v>
      </c>
      <c r="T4026" s="3">
        <f>DD_relocated_catalogue[[#This Row],[Depth uncertainty half-length (m)]]/0.3048</f>
        <v>3.1487802627704604</v>
      </c>
      <c r="U4026" s="4">
        <v>0.17436013584245974</v>
      </c>
    </row>
    <row r="4027" spans="1:21" x14ac:dyDescent="0.25">
      <c r="A4027">
        <v>1953</v>
      </c>
      <c r="B4027" t="s">
        <v>23</v>
      </c>
      <c r="C4027" s="1">
        <v>41099.85145396991</v>
      </c>
      <c r="D4027" s="2">
        <f>(DD_relocated_catalogue[[#This Row],[SLB northing (m)]]/0.3048)+1169000</f>
        <v>1173002.001312336</v>
      </c>
      <c r="E4027" s="2">
        <f>(DD_relocated_catalogue[[#This Row],[SLB easting (m)]]/0.3048)+342000</f>
        <v>341858.99934383202</v>
      </c>
      <c r="F4027" s="2">
        <f>DD_relocated_catalogue[[#This Row],[SLB depth (m)]]/0.3048</f>
        <v>6865</v>
      </c>
      <c r="G4027">
        <v>-0.71</v>
      </c>
      <c r="H4027" s="1">
        <v>41099.851454027776</v>
      </c>
      <c r="I4027" s="3">
        <f>(DD_relocated_catalogue[[#This Row],[Relocated northing  (m)]]/0.3048)+1169000</f>
        <v>1173050.8267716535</v>
      </c>
      <c r="J4027" s="3">
        <f>(DD_relocated_catalogue[[#This Row],[Relocated easting (m)]]/0.3048)+342000</f>
        <v>342240.7086614173</v>
      </c>
      <c r="K4027" s="3">
        <f>DD_relocated_catalogue[[#This Row],[Relocated depth (m)]]/0.3048</f>
        <v>6821.1548556430453</v>
      </c>
      <c r="L4027" s="3">
        <f>DD_relocated_catalogue[[#This Row],[Semi-minor axis length (m)]]/0.3048</f>
        <v>3.235189383981202</v>
      </c>
      <c r="M4027" s="3">
        <f>DD_relocated_catalogue[[#This Row],[Semi-intermediate axis length (m)]]/0.3048</f>
        <v>5.4624572012264219</v>
      </c>
      <c r="N4027" s="3">
        <f>DD_relocated_catalogue[[#This Row],[Semi-major axis length (m)]]/0.3048</f>
        <v>24.623133948788237</v>
      </c>
      <c r="O4027" s="3">
        <v>-61.711497267534689</v>
      </c>
      <c r="P4027" s="3">
        <v>-93.507964664529837</v>
      </c>
      <c r="Q4027" s="3">
        <v>-6.008026984321198</v>
      </c>
      <c r="R4027" s="3">
        <f>DD_relocated_catalogue[[#This Row],[Northing uncertainty half-length (m)]]/0.3048</f>
        <v>6.3155906885772319</v>
      </c>
      <c r="S4027" s="3">
        <f>DD_relocated_catalogue[[#This Row],[Easting uncertainty half-length (m)]]/0.3048</f>
        <v>24.303140355631864</v>
      </c>
      <c r="T4027" s="3">
        <f>DD_relocated_catalogue[[#This Row],[Depth uncertainty half-length (m)]]/0.3048</f>
        <v>3.8881254102613285</v>
      </c>
      <c r="U4027" s="4">
        <v>0.13636601007330282</v>
      </c>
    </row>
    <row r="4028" spans="1:21" x14ac:dyDescent="0.25">
      <c r="A4028">
        <v>1092</v>
      </c>
      <c r="B4028" t="s">
        <v>23</v>
      </c>
      <c r="C4028" s="1">
        <v>41076.554088136574</v>
      </c>
      <c r="D4028" s="2">
        <f>(DD_relocated_catalogue[[#This Row],[SLB northing (m)]]/0.3048)+1169000</f>
        <v>1172222.001312336</v>
      </c>
      <c r="E4028" s="2">
        <f>(DD_relocated_catalogue[[#This Row],[SLB easting (m)]]/0.3048)+342000</f>
        <v>341938.99934383202</v>
      </c>
      <c r="F4028" s="2">
        <f>DD_relocated_catalogue[[#This Row],[SLB depth (m)]]/0.3048</f>
        <v>6450</v>
      </c>
      <c r="G4028">
        <v>-0.67</v>
      </c>
      <c r="H4028" s="1">
        <v>41076.554088124998</v>
      </c>
      <c r="I4028" s="3">
        <f>(DD_relocated_catalogue[[#This Row],[Relocated northing  (m)]]/0.3048)+1169000</f>
        <v>1172128.8287401574</v>
      </c>
      <c r="J4028" s="3">
        <f>(DD_relocated_catalogue[[#This Row],[Relocated easting (m)]]/0.3048)+342000</f>
        <v>341430.23293963255</v>
      </c>
      <c r="K4028" s="3">
        <f>DD_relocated_catalogue[[#This Row],[Relocated depth (m)]]/0.3048</f>
        <v>6509.537401574803</v>
      </c>
      <c r="L4028" s="3">
        <f>DD_relocated_catalogue[[#This Row],[Semi-minor axis length (m)]]/0.3048</f>
        <v>2.55805298290651</v>
      </c>
      <c r="M4028" s="3">
        <f>DD_relocated_catalogue[[#This Row],[Semi-intermediate axis length (m)]]/0.3048</f>
        <v>3.6438625972587539</v>
      </c>
      <c r="N4028" s="3">
        <f>DD_relocated_catalogue[[#This Row],[Semi-major axis length (m)]]/0.3048</f>
        <v>13.919895452198407</v>
      </c>
      <c r="O4028" s="3">
        <v>-70.356048482123811</v>
      </c>
      <c r="P4028" s="3">
        <v>86.517890458167898</v>
      </c>
      <c r="Q4028" s="3">
        <v>157.36557712011978</v>
      </c>
      <c r="R4028" s="3">
        <f>DD_relocated_catalogue[[#This Row],[Northing uncertainty half-length (m)]]/0.3048</f>
        <v>6.8588606298296622</v>
      </c>
      <c r="S4028" s="3">
        <f>DD_relocated_catalogue[[#This Row],[Easting uncertainty half-length (m)]]/0.3048</f>
        <v>12.606027876210613</v>
      </c>
      <c r="T4028" s="3">
        <f>DD_relocated_catalogue[[#This Row],[Depth uncertainty half-length (m)]]/0.3048</f>
        <v>2.6806995297213656</v>
      </c>
      <c r="U4028" s="4">
        <v>0.14334095950806036</v>
      </c>
    </row>
    <row r="4029" spans="1:21" x14ac:dyDescent="0.25">
      <c r="A4029">
        <v>4320</v>
      </c>
      <c r="B4029" t="s">
        <v>23</v>
      </c>
      <c r="C4029" s="1">
        <v>41620.042237002315</v>
      </c>
      <c r="D4029" s="2">
        <f>(DD_relocated_catalogue[[#This Row],[SLB northing (m)]]/0.3048)+1169000</f>
        <v>1172983.999343832</v>
      </c>
      <c r="E4029" s="2">
        <f>(DD_relocated_catalogue[[#This Row],[SLB easting (m)]]/0.3048)+342000</f>
        <v>341942.99868766405</v>
      </c>
      <c r="F4029" s="2">
        <f>DD_relocated_catalogue[[#This Row],[SLB depth (m)]]/0.3048</f>
        <v>6946.0006561679793</v>
      </c>
      <c r="G4029">
        <v>-1.1100000000000001</v>
      </c>
      <c r="H4029" s="1">
        <v>41620.042237048612</v>
      </c>
      <c r="I4029" s="3">
        <f>(DD_relocated_catalogue[[#This Row],[Relocated northing  (m)]]/0.3048)+1169000</f>
        <v>1172895.9514435695</v>
      </c>
      <c r="J4029" s="3">
        <f>(DD_relocated_catalogue[[#This Row],[Relocated easting (m)]]/0.3048)+342000</f>
        <v>342479.10104986874</v>
      </c>
      <c r="K4029" s="3">
        <f>DD_relocated_catalogue[[#This Row],[Relocated depth (m)]]/0.3048</f>
        <v>7015.393700787401</v>
      </c>
      <c r="L4029" s="3">
        <f>DD_relocated_catalogue[[#This Row],[Semi-minor axis length (m)]]/0.3048</f>
        <v>3.2328278103350567</v>
      </c>
      <c r="M4029" s="3">
        <f>DD_relocated_catalogue[[#This Row],[Semi-intermediate axis length (m)]]/0.3048</f>
        <v>4.2344879142359897</v>
      </c>
      <c r="N4029" s="3">
        <f>DD_relocated_catalogue[[#This Row],[Semi-major axis length (m)]]/0.3048</f>
        <v>17.260185172858844</v>
      </c>
      <c r="O4029" s="3">
        <v>52.634883435327119</v>
      </c>
      <c r="P4029" s="3">
        <v>-92.990271377638962</v>
      </c>
      <c r="Q4029" s="3">
        <v>-179.87321874561601</v>
      </c>
      <c r="R4029" s="3">
        <f>DD_relocated_catalogue[[#This Row],[Northing uncertainty half-length (m)]]/0.3048</f>
        <v>3.9421050870818517</v>
      </c>
      <c r="S4029" s="3">
        <f>DD_relocated_catalogue[[#This Row],[Easting uncertainty half-length (m)]]/0.3048</f>
        <v>17.235058126625027</v>
      </c>
      <c r="T4029" s="3">
        <f>DD_relocated_catalogue[[#This Row],[Depth uncertainty half-length (m)]]/0.3048</f>
        <v>3.62848702021346</v>
      </c>
      <c r="U4029" s="4">
        <v>0.15001995552134045</v>
      </c>
    </row>
    <row r="4030" spans="1:21" x14ac:dyDescent="0.25">
      <c r="A4030">
        <v>1676</v>
      </c>
      <c r="B4030" t="s">
        <v>23</v>
      </c>
      <c r="C4030" s="1">
        <v>41086.768264745369</v>
      </c>
      <c r="D4030" s="2">
        <f>(DD_relocated_catalogue[[#This Row],[SLB northing (m)]]/0.3048)+1169000</f>
        <v>1172277.001312336</v>
      </c>
      <c r="E4030" s="2">
        <f>(DD_relocated_catalogue[[#This Row],[SLB easting (m)]]/0.3048)+342000</f>
        <v>341702.00131233595</v>
      </c>
      <c r="F4030" s="2">
        <f>DD_relocated_catalogue[[#This Row],[SLB depth (m)]]/0.3048</f>
        <v>6481.0006561679793</v>
      </c>
      <c r="G4030">
        <v>-0.62</v>
      </c>
      <c r="H4030" s="1">
        <v>41086.768264814818</v>
      </c>
      <c r="I4030" s="3">
        <f>(DD_relocated_catalogue[[#This Row],[Relocated northing  (m)]]/0.3048)+1169000</f>
        <v>1172309.0748031496</v>
      </c>
      <c r="J4030" s="3">
        <f>(DD_relocated_catalogue[[#This Row],[Relocated easting (m)]]/0.3048)+342000</f>
        <v>341721.34842519683</v>
      </c>
      <c r="K4030" s="3">
        <f>DD_relocated_catalogue[[#This Row],[Relocated depth (m)]]/0.3048</f>
        <v>6463.0347769028867</v>
      </c>
      <c r="L4030" s="3">
        <f>DD_relocated_catalogue[[#This Row],[Semi-minor axis length (m)]]/0.3048</f>
        <v>2.8726086819090781</v>
      </c>
      <c r="M4030" s="3">
        <f>DD_relocated_catalogue[[#This Row],[Semi-intermediate axis length (m)]]/0.3048</f>
        <v>4.0794208302163133</v>
      </c>
      <c r="N4030" s="3">
        <f>DD_relocated_catalogue[[#This Row],[Semi-major axis length (m)]]/0.3048</f>
        <v>13.489313652204373</v>
      </c>
      <c r="O4030" s="3">
        <v>-75.584449520474749</v>
      </c>
      <c r="P4030" s="3">
        <v>-90.531187437409471</v>
      </c>
      <c r="Q4030" s="3">
        <v>159.85430970451503</v>
      </c>
      <c r="R4030" s="3">
        <f>DD_relocated_catalogue[[#This Row],[Northing uncertainty half-length (m)]]/0.3048</f>
        <v>6.0385082344003189</v>
      </c>
      <c r="S4030" s="3">
        <f>DD_relocated_catalogue[[#This Row],[Easting uncertainty half-length (m)]]/0.3048</f>
        <v>12.686012372180699</v>
      </c>
      <c r="T4030" s="3">
        <f>DD_relocated_catalogue[[#This Row],[Depth uncertainty half-length (m)]]/0.3048</f>
        <v>2.9598164292961009</v>
      </c>
      <c r="U4030" s="4">
        <v>0.18549111052170103</v>
      </c>
    </row>
    <row r="4031" spans="1:21" x14ac:dyDescent="0.25">
      <c r="A4031">
        <v>2109</v>
      </c>
      <c r="B4031" t="s">
        <v>23</v>
      </c>
      <c r="C4031" s="1">
        <v>41112.579126631943</v>
      </c>
      <c r="D4031" s="2">
        <f>(DD_relocated_catalogue[[#This Row],[SLB northing (m)]]/0.3048)+1169000</f>
        <v>1172257.998687664</v>
      </c>
      <c r="E4031" s="2">
        <f>(DD_relocated_catalogue[[#This Row],[SLB easting (m)]]/0.3048)+342000</f>
        <v>341611.00065616798</v>
      </c>
      <c r="F4031" s="2">
        <f>DD_relocated_catalogue[[#This Row],[SLB depth (m)]]/0.3048</f>
        <v>6708.9993438320207</v>
      </c>
      <c r="G4031">
        <v>-0.48</v>
      </c>
      <c r="H4031" s="1">
        <v>41112.579126585646</v>
      </c>
      <c r="I4031" s="3">
        <f>(DD_relocated_catalogue[[#This Row],[Relocated northing  (m)]]/0.3048)+1169000</f>
        <v>1172345.0098425196</v>
      </c>
      <c r="J4031" s="3">
        <f>(DD_relocated_catalogue[[#This Row],[Relocated easting (m)]]/0.3048)+342000</f>
        <v>341730.22309711284</v>
      </c>
      <c r="K4031" s="3">
        <f>DD_relocated_catalogue[[#This Row],[Relocated depth (m)]]/0.3048</f>
        <v>6723.7631233595794</v>
      </c>
      <c r="L4031" s="3">
        <f>DD_relocated_catalogue[[#This Row],[Semi-minor axis length (m)]]/0.3048</f>
        <v>3.9017983765836797</v>
      </c>
      <c r="M4031" s="3">
        <f>DD_relocated_catalogue[[#This Row],[Semi-intermediate axis length (m)]]/0.3048</f>
        <v>4.9277995470386537</v>
      </c>
      <c r="N4031" s="3">
        <f>DD_relocated_catalogue[[#This Row],[Semi-major axis length (m)]]/0.3048</f>
        <v>15.158641721358201</v>
      </c>
      <c r="O4031" s="3">
        <v>-78.920418947510669</v>
      </c>
      <c r="P4031" s="3">
        <v>86.394003486623177</v>
      </c>
      <c r="Q4031" s="3">
        <v>161.79949781877963</v>
      </c>
      <c r="R4031" s="3">
        <f>DD_relocated_catalogue[[#This Row],[Northing uncertainty half-length (m)]]/0.3048</f>
        <v>7.1802466395533289</v>
      </c>
      <c r="S4031" s="3">
        <f>DD_relocated_catalogue[[#This Row],[Easting uncertainty half-length (m)]]/0.3048</f>
        <v>14.188035282511564</v>
      </c>
      <c r="T4031" s="3">
        <f>DD_relocated_catalogue[[#This Row],[Depth uncertainty half-length (m)]]/0.3048</f>
        <v>3.9337208696148092</v>
      </c>
      <c r="U4031" s="4">
        <v>0.1915036392642942</v>
      </c>
    </row>
    <row r="4032" spans="1:21" x14ac:dyDescent="0.25">
      <c r="A4032">
        <v>1997</v>
      </c>
      <c r="B4032" t="s">
        <v>23</v>
      </c>
      <c r="C4032" s="1">
        <v>41102.493154490738</v>
      </c>
      <c r="D4032" s="2">
        <f>(DD_relocated_catalogue[[#This Row],[SLB northing (m)]]/0.3048)+1169000</f>
        <v>1172333.999343832</v>
      </c>
      <c r="E4032" s="2">
        <f>(DD_relocated_catalogue[[#This Row],[SLB easting (m)]]/0.3048)+342000</f>
        <v>341787.00131233595</v>
      </c>
      <c r="F4032" s="2">
        <f>DD_relocated_catalogue[[#This Row],[SLB depth (m)]]/0.3048</f>
        <v>6367.9986876640414</v>
      </c>
      <c r="G4032">
        <v>-0.48</v>
      </c>
      <c r="H4032" s="1">
        <v>41102.493154571763</v>
      </c>
      <c r="I4032" s="3">
        <f>(DD_relocated_catalogue[[#This Row],[Relocated northing  (m)]]/0.3048)+1169000</f>
        <v>1172412.0669291338</v>
      </c>
      <c r="J4032" s="3">
        <f>(DD_relocated_catalogue[[#This Row],[Relocated easting (m)]]/0.3048)+342000</f>
        <v>341808.98950131232</v>
      </c>
      <c r="K4032" s="3">
        <f>DD_relocated_catalogue[[#This Row],[Relocated depth (m)]]/0.3048</f>
        <v>6272.4048556430444</v>
      </c>
      <c r="L4032" s="3">
        <f>DD_relocated_catalogue[[#This Row],[Semi-minor axis length (m)]]/0.3048</f>
        <v>1.9302418974407176</v>
      </c>
      <c r="M4032" s="3">
        <f>DD_relocated_catalogue[[#This Row],[Semi-intermediate axis length (m)]]/0.3048</f>
        <v>2.5746846196592519</v>
      </c>
      <c r="N4032" s="3">
        <f>DD_relocated_catalogue[[#This Row],[Semi-major axis length (m)]]/0.3048</f>
        <v>13.493436669687023</v>
      </c>
      <c r="O4032" s="3">
        <v>-71.851780301901755</v>
      </c>
      <c r="P4032" s="3">
        <v>-87.845864915436209</v>
      </c>
      <c r="Q4032" s="3">
        <v>159.3209763143536</v>
      </c>
      <c r="R4032" s="3">
        <f>DD_relocated_catalogue[[#This Row],[Northing uncertainty half-length (m)]]/0.3048</f>
        <v>4.9221389124640815</v>
      </c>
      <c r="S4032" s="3">
        <f>DD_relocated_catalogue[[#This Row],[Easting uncertainty half-length (m)]]/0.3048</f>
        <v>12.785374354452287</v>
      </c>
      <c r="T4032" s="3">
        <f>DD_relocated_catalogue[[#This Row],[Depth uncertainty half-length (m)]]/0.3048</f>
        <v>1.9922760874311014</v>
      </c>
      <c r="U4032" s="4">
        <v>0.16924389746176541</v>
      </c>
    </row>
    <row r="4033" spans="1:21" x14ac:dyDescent="0.25">
      <c r="A4033">
        <v>1070</v>
      </c>
      <c r="B4033" t="s">
        <v>23</v>
      </c>
      <c r="C4033" s="1">
        <v>41076.138891759256</v>
      </c>
      <c r="D4033" s="2">
        <f>(DD_relocated_catalogue[[#This Row],[SLB northing (m)]]/0.3048)+1169000</f>
        <v>1172211.000656168</v>
      </c>
      <c r="E4033" s="2">
        <f>(DD_relocated_catalogue[[#This Row],[SLB easting (m)]]/0.3048)+342000</f>
        <v>341792.00131233595</v>
      </c>
      <c r="F4033" s="2">
        <f>DD_relocated_catalogue[[#This Row],[SLB depth (m)]]/0.3048</f>
        <v>6477.9986876640414</v>
      </c>
      <c r="G4033">
        <v>-0.05</v>
      </c>
      <c r="H4033" s="1">
        <v>41076.138891759256</v>
      </c>
      <c r="I4033" s="3">
        <f>(DD_relocated_catalogue[[#This Row],[Relocated northing  (m)]]/0.3048)+1169000</f>
        <v>1172191.5190288713</v>
      </c>
      <c r="J4033" s="3">
        <f>(DD_relocated_catalogue[[#This Row],[Relocated easting (m)]]/0.3048)+342000</f>
        <v>341589.22572178475</v>
      </c>
      <c r="K4033" s="3">
        <f>DD_relocated_catalogue[[#This Row],[Relocated depth (m)]]/0.3048</f>
        <v>6483.6122047244089</v>
      </c>
      <c r="L4033" s="3">
        <f>DD_relocated_catalogue[[#This Row],[Semi-minor axis length (m)]]/0.3048</f>
        <v>2.3859358619744051</v>
      </c>
      <c r="M4033" s="3">
        <f>DD_relocated_catalogue[[#This Row],[Semi-intermediate axis length (m)]]/0.3048</f>
        <v>3.4477626082025643</v>
      </c>
      <c r="N4033" s="3">
        <f>DD_relocated_catalogue[[#This Row],[Semi-major axis length (m)]]/0.3048</f>
        <v>13.83660641496779</v>
      </c>
      <c r="O4033" s="3">
        <v>-64.742844893317425</v>
      </c>
      <c r="P4033" s="3">
        <v>87.489532270707343</v>
      </c>
      <c r="Q4033" s="3">
        <v>157.73561263780246</v>
      </c>
      <c r="R4033" s="3">
        <f>DD_relocated_catalogue[[#This Row],[Northing uncertainty half-length (m)]]/0.3048</f>
        <v>6.4707584404740119</v>
      </c>
      <c r="S4033" s="3">
        <f>DD_relocated_catalogue[[#This Row],[Easting uncertainty half-length (m)]]/0.3048</f>
        <v>12.645153088984225</v>
      </c>
      <c r="T4033" s="3">
        <f>DD_relocated_catalogue[[#This Row],[Depth uncertainty half-length (m)]]/0.3048</f>
        <v>2.6179178360731741</v>
      </c>
      <c r="U4033" s="4">
        <v>0.16322337197817197</v>
      </c>
    </row>
    <row r="4034" spans="1:21" x14ac:dyDescent="0.25">
      <c r="A4034">
        <v>1024</v>
      </c>
      <c r="B4034" t="s">
        <v>23</v>
      </c>
      <c r="C4034" s="1">
        <v>41075.958351886577</v>
      </c>
      <c r="D4034" s="2">
        <f>(DD_relocated_catalogue[[#This Row],[SLB northing (m)]]/0.3048)+1169000</f>
        <v>1172216.000656168</v>
      </c>
      <c r="E4034" s="2">
        <f>(DD_relocated_catalogue[[#This Row],[SLB easting (m)]]/0.3048)+342000</f>
        <v>341793.99934383202</v>
      </c>
      <c r="F4034" s="2">
        <f>DD_relocated_catalogue[[#This Row],[SLB depth (m)]]/0.3048</f>
        <v>6466.0006561679784</v>
      </c>
      <c r="G4034">
        <v>-0.6</v>
      </c>
      <c r="H4034" s="1">
        <v>41075.958351886577</v>
      </c>
      <c r="I4034" s="3">
        <f>(DD_relocated_catalogue[[#This Row],[Relocated northing  (m)]]/0.3048)+1169000</f>
        <v>1172156.4927821523</v>
      </c>
      <c r="J4034" s="3">
        <f>(DD_relocated_catalogue[[#This Row],[Relocated easting (m)]]/0.3048)+342000</f>
        <v>341511.843832021</v>
      </c>
      <c r="K4034" s="3">
        <f>DD_relocated_catalogue[[#This Row],[Relocated depth (m)]]/0.3048</f>
        <v>6494.1240157480315</v>
      </c>
      <c r="L4034" s="3">
        <f>DD_relocated_catalogue[[#This Row],[Semi-minor axis length (m)]]/0.3048</f>
        <v>2.713161902250051</v>
      </c>
      <c r="M4034" s="3">
        <f>DD_relocated_catalogue[[#This Row],[Semi-intermediate axis length (m)]]/0.3048</f>
        <v>3.8834220953872052</v>
      </c>
      <c r="N4034" s="3">
        <f>DD_relocated_catalogue[[#This Row],[Semi-major axis length (m)]]/0.3048</f>
        <v>14.219107479806858</v>
      </c>
      <c r="O4034" s="3">
        <v>-61.90548239376777</v>
      </c>
      <c r="P4034" s="3">
        <v>86.801279696786111</v>
      </c>
      <c r="Q4034" s="3">
        <v>158.13979946606236</v>
      </c>
      <c r="R4034" s="3">
        <f>DD_relocated_catalogue[[#This Row],[Northing uncertainty half-length (m)]]/0.3048</f>
        <v>6.7909870789214635</v>
      </c>
      <c r="S4034" s="3">
        <f>DD_relocated_catalogue[[#This Row],[Easting uncertainty half-length (m)]]/0.3048</f>
        <v>12.998901911779853</v>
      </c>
      <c r="T4034" s="3">
        <f>DD_relocated_catalogue[[#This Row],[Depth uncertainty half-length (m)]]/0.3048</f>
        <v>3.0310317593396841</v>
      </c>
      <c r="U4034" s="4">
        <v>0.16043852572393164</v>
      </c>
    </row>
    <row r="4035" spans="1:21" x14ac:dyDescent="0.25">
      <c r="A4035">
        <v>1047</v>
      </c>
      <c r="B4035" t="s">
        <v>23</v>
      </c>
      <c r="C4035" s="1">
        <v>41075.989910601849</v>
      </c>
      <c r="D4035" s="2">
        <f>(DD_relocated_catalogue[[#This Row],[SLB northing (m)]]/0.3048)+1169000</f>
        <v>1172226.000656168</v>
      </c>
      <c r="E4035" s="2">
        <f>(DD_relocated_catalogue[[#This Row],[SLB easting (m)]]/0.3048)+342000</f>
        <v>341785</v>
      </c>
      <c r="F4035" s="2">
        <f>DD_relocated_catalogue[[#This Row],[SLB depth (m)]]/0.3048</f>
        <v>6452.9986876640414</v>
      </c>
      <c r="G4035">
        <v>-0.56999999999999995</v>
      </c>
      <c r="H4035" s="1">
        <v>41075.989910532408</v>
      </c>
      <c r="I4035" s="3">
        <f>(DD_relocated_catalogue[[#This Row],[Relocated northing  (m)]]/0.3048)+1169000</f>
        <v>1172221.2532808399</v>
      </c>
      <c r="J4035" s="3">
        <f>(DD_relocated_catalogue[[#This Row],[Relocated easting (m)]]/0.3048)+342000</f>
        <v>341660.82349081367</v>
      </c>
      <c r="K4035" s="3">
        <f>DD_relocated_catalogue[[#This Row],[Relocated depth (m)]]/0.3048</f>
        <v>6469.8589238845143</v>
      </c>
      <c r="L4035" s="3">
        <f>DD_relocated_catalogue[[#This Row],[Semi-minor axis length (m)]]/0.3048</f>
        <v>2.3332376279405906</v>
      </c>
      <c r="M4035" s="3">
        <f>DD_relocated_catalogue[[#This Row],[Semi-intermediate axis length (m)]]/0.3048</f>
        <v>3.5316796345458843</v>
      </c>
      <c r="N4035" s="3">
        <f>DD_relocated_catalogue[[#This Row],[Semi-major axis length (m)]]/0.3048</f>
        <v>14.831063867254237</v>
      </c>
      <c r="O4035" s="3">
        <v>-60.33166782402111</v>
      </c>
      <c r="P4035" s="3">
        <v>-89.012842620232206</v>
      </c>
      <c r="Q4035" s="3">
        <v>156.87836291282198</v>
      </c>
      <c r="R4035" s="3">
        <f>DD_relocated_catalogue[[#This Row],[Northing uncertainty half-length (m)]]/0.3048</f>
        <v>6.3841434344121062</v>
      </c>
      <c r="S4035" s="3">
        <f>DD_relocated_catalogue[[#This Row],[Easting uncertainty half-length (m)]]/0.3048</f>
        <v>13.748768362508031</v>
      </c>
      <c r="T4035" s="3">
        <f>DD_relocated_catalogue[[#This Row],[Depth uncertainty half-length (m)]]/0.3048</f>
        <v>2.6675287194606656</v>
      </c>
      <c r="U4035" s="4">
        <v>0.16725921307488104</v>
      </c>
    </row>
    <row r="4036" spans="1:21" x14ac:dyDescent="0.25">
      <c r="A4036">
        <v>1678</v>
      </c>
      <c r="B4036" t="s">
        <v>23</v>
      </c>
      <c r="C4036" s="1">
        <v>41086.775072233795</v>
      </c>
      <c r="D4036" s="2">
        <f>(DD_relocated_catalogue[[#This Row],[SLB northing (m)]]/0.3048)+1169000</f>
        <v>1172483.999343832</v>
      </c>
      <c r="E4036" s="2">
        <f>(DD_relocated_catalogue[[#This Row],[SLB easting (m)]]/0.3048)+342000</f>
        <v>341977.99868766405</v>
      </c>
      <c r="F4036" s="2">
        <f>DD_relocated_catalogue[[#This Row],[SLB depth (m)]]/0.3048</f>
        <v>6264.9999999999991</v>
      </c>
      <c r="G4036">
        <v>-0.56999999999999995</v>
      </c>
      <c r="H4036" s="1">
        <v>41086.77507221065</v>
      </c>
      <c r="I4036" s="3">
        <f>(DD_relocated_catalogue[[#This Row],[Relocated northing  (m)]]/0.3048)+1169000</f>
        <v>1172392.5426509187</v>
      </c>
      <c r="J4036" s="3">
        <f>(DD_relocated_catalogue[[#This Row],[Relocated easting (m)]]/0.3048)+342000</f>
        <v>341788.8254593176</v>
      </c>
      <c r="K4036" s="3">
        <f>DD_relocated_catalogue[[#This Row],[Relocated depth (m)]]/0.3048</f>
        <v>6282.5885826771646</v>
      </c>
      <c r="L4036" s="3">
        <f>DD_relocated_catalogue[[#This Row],[Semi-minor axis length (m)]]/0.3048</f>
        <v>1.9870752311413602</v>
      </c>
      <c r="M4036" s="3">
        <f>DD_relocated_catalogue[[#This Row],[Semi-intermediate axis length (m)]]/0.3048</f>
        <v>2.4934580108357043</v>
      </c>
      <c r="N4036" s="3">
        <f>DD_relocated_catalogue[[#This Row],[Semi-major axis length (m)]]/0.3048</f>
        <v>13.756291694386384</v>
      </c>
      <c r="O4036" s="3">
        <v>-79.994794673292674</v>
      </c>
      <c r="P4036" s="3">
        <v>87.456022767192493</v>
      </c>
      <c r="Q4036" s="3">
        <v>163.65804558202095</v>
      </c>
      <c r="R4036" s="3">
        <f>DD_relocated_catalogue[[#This Row],[Northing uncertainty half-length (m)]]/0.3048</f>
        <v>5.0140120291799217</v>
      </c>
      <c r="S4036" s="3">
        <f>DD_relocated_catalogue[[#This Row],[Easting uncertainty half-length (m)]]/0.3048</f>
        <v>13.018332626664693</v>
      </c>
      <c r="T4036" s="3">
        <f>DD_relocated_catalogue[[#This Row],[Depth uncertainty half-length (m)]]/0.3048</f>
        <v>1.9948169540414535</v>
      </c>
      <c r="U4036" s="4">
        <v>0.16409530491176608</v>
      </c>
    </row>
    <row r="4037" spans="1:21" x14ac:dyDescent="0.25">
      <c r="A4037">
        <v>1868</v>
      </c>
      <c r="B4037" t="s">
        <v>23</v>
      </c>
      <c r="C4037" s="1">
        <v>41092.319300821757</v>
      </c>
      <c r="D4037" s="2">
        <f>(DD_relocated_catalogue[[#This Row],[SLB northing (m)]]/0.3048)+1169000</f>
        <v>1172281.000656168</v>
      </c>
      <c r="E4037" s="2">
        <f>(DD_relocated_catalogue[[#This Row],[SLB easting (m)]]/0.3048)+342000</f>
        <v>341567.00131233595</v>
      </c>
      <c r="F4037" s="2">
        <f>DD_relocated_catalogue[[#This Row],[SLB depth (m)]]/0.3048</f>
        <v>6727.0013123359577</v>
      </c>
      <c r="G4037">
        <v>-0.47</v>
      </c>
      <c r="H4037" s="1">
        <v>41092.319300833333</v>
      </c>
      <c r="I4037" s="3">
        <f>(DD_relocated_catalogue[[#This Row],[Relocated northing  (m)]]/0.3048)+1169000</f>
        <v>1172026.4632545931</v>
      </c>
      <c r="J4037" s="3">
        <f>(DD_relocated_catalogue[[#This Row],[Relocated easting (m)]]/0.3048)+342000</f>
        <v>341034.10104986874</v>
      </c>
      <c r="K4037" s="3">
        <f>DD_relocated_catalogue[[#This Row],[Relocated depth (m)]]/0.3048</f>
        <v>6773.7828083989498</v>
      </c>
      <c r="L4037" s="3">
        <f>DD_relocated_catalogue[[#This Row],[Semi-minor axis length (m)]]/0.3048</f>
        <v>3.9390457569394259</v>
      </c>
      <c r="M4037" s="3">
        <f>DD_relocated_catalogue[[#This Row],[Semi-intermediate axis length (m)]]/0.3048</f>
        <v>4.7594040588324962</v>
      </c>
      <c r="N4037" s="3">
        <f>DD_relocated_catalogue[[#This Row],[Semi-major axis length (m)]]/0.3048</f>
        <v>20.093032166361716</v>
      </c>
      <c r="O4037" s="3">
        <v>-87.09224059654295</v>
      </c>
      <c r="P4037" s="3">
        <v>-70.292834323951595</v>
      </c>
      <c r="Q4037" s="3">
        <v>124.88751100900053</v>
      </c>
      <c r="R4037" s="3">
        <f>DD_relocated_catalogue[[#This Row],[Northing uncertainty half-length (m)]]/0.3048</f>
        <v>12.273769021904892</v>
      </c>
      <c r="S4037" s="3">
        <f>DD_relocated_catalogue[[#This Row],[Easting uncertainty half-length (m)]]/0.3048</f>
        <v>16.599219127508757</v>
      </c>
      <c r="T4037" s="3">
        <f>DD_relocated_catalogue[[#This Row],[Depth uncertainty half-length (m)]]/0.3048</f>
        <v>3.9393094291569906</v>
      </c>
      <c r="U4037" s="4">
        <v>0.17311143434543602</v>
      </c>
    </row>
    <row r="4038" spans="1:21" x14ac:dyDescent="0.25">
      <c r="A4038">
        <v>2084</v>
      </c>
      <c r="B4038" t="s">
        <v>23</v>
      </c>
      <c r="C4038" s="1">
        <v>41110.600914502313</v>
      </c>
      <c r="D4038" s="2">
        <f>(DD_relocated_catalogue[[#This Row],[SLB northing (m)]]/0.3048)+1169000</f>
        <v>1172216.000656168</v>
      </c>
      <c r="E4038" s="2">
        <f>(DD_relocated_catalogue[[#This Row],[SLB easting (m)]]/0.3048)+342000</f>
        <v>341921.00065616798</v>
      </c>
      <c r="F4038" s="2">
        <f>DD_relocated_catalogue[[#This Row],[SLB depth (m)]]/0.3048</f>
        <v>6420</v>
      </c>
      <c r="G4038">
        <v>-0.03</v>
      </c>
      <c r="H4038" s="1">
        <v>41110.600914479168</v>
      </c>
      <c r="I4038" s="3">
        <f>(DD_relocated_catalogue[[#This Row],[Relocated northing  (m)]]/0.3048)+1169000</f>
        <v>1172193.2709973752</v>
      </c>
      <c r="J4038" s="3">
        <f>(DD_relocated_catalogue[[#This Row],[Relocated easting (m)]]/0.3048)+342000</f>
        <v>341395.7939632546</v>
      </c>
      <c r="K4038" s="3">
        <f>DD_relocated_catalogue[[#This Row],[Relocated depth (m)]]/0.3048</f>
        <v>6343.047900262467</v>
      </c>
      <c r="L4038" s="3">
        <f>DD_relocated_catalogue[[#This Row],[Semi-minor axis length (m)]]/0.3048</f>
        <v>2.1123973373244906</v>
      </c>
      <c r="M4038" s="3">
        <f>DD_relocated_catalogue[[#This Row],[Semi-intermediate axis length (m)]]/0.3048</f>
        <v>2.9721132988991252</v>
      </c>
      <c r="N4038" s="3">
        <f>DD_relocated_catalogue[[#This Row],[Semi-major axis length (m)]]/0.3048</f>
        <v>14.144149885516724</v>
      </c>
      <c r="O4038" s="3">
        <v>-55.822492389948785</v>
      </c>
      <c r="P4038" s="3">
        <v>89.382534729401428</v>
      </c>
      <c r="Q4038" s="3">
        <v>153.84351790573095</v>
      </c>
      <c r="R4038" s="3">
        <f>DD_relocated_catalogue[[#This Row],[Northing uncertainty half-length (m)]]/0.3048</f>
        <v>6.7833761194208213</v>
      </c>
      <c r="S4038" s="3">
        <f>DD_relocated_catalogue[[#This Row],[Easting uncertainty half-length (m)]]/0.3048</f>
        <v>12.674576413980619</v>
      </c>
      <c r="T4038" s="3">
        <f>DD_relocated_catalogue[[#This Row],[Depth uncertainty half-length (m)]]/0.3048</f>
        <v>2.3951443785623217</v>
      </c>
      <c r="U4038" s="4">
        <v>0.18231343208462522</v>
      </c>
    </row>
    <row r="4039" spans="1:21" x14ac:dyDescent="0.25">
      <c r="A4039">
        <v>1104</v>
      </c>
      <c r="B4039" t="s">
        <v>23</v>
      </c>
      <c r="C4039" s="1">
        <v>41076.613013807873</v>
      </c>
      <c r="D4039" s="2">
        <f>(DD_relocated_catalogue[[#This Row],[SLB northing (m)]]/0.3048)+1169000</f>
        <v>1172207.001312336</v>
      </c>
      <c r="E4039" s="2">
        <f>(DD_relocated_catalogue[[#This Row],[SLB easting (m)]]/0.3048)+342000</f>
        <v>341758.99934383202</v>
      </c>
      <c r="F4039" s="2">
        <f>DD_relocated_catalogue[[#This Row],[SLB depth (m)]]/0.3048</f>
        <v>6488.9993438320207</v>
      </c>
      <c r="G4039">
        <v>-0.49</v>
      </c>
      <c r="H4039" s="1">
        <v>41076.613013784721</v>
      </c>
      <c r="I4039" s="3">
        <f>(DD_relocated_catalogue[[#This Row],[Relocated northing  (m)]]/0.3048)+1169000</f>
        <v>1172220.7906824148</v>
      </c>
      <c r="J4039" s="3">
        <f>(DD_relocated_catalogue[[#This Row],[Relocated easting (m)]]/0.3048)+342000</f>
        <v>341594.84908136481</v>
      </c>
      <c r="K4039" s="3">
        <f>DD_relocated_catalogue[[#This Row],[Relocated depth (m)]]/0.3048</f>
        <v>6523.4514435695537</v>
      </c>
      <c r="L4039" s="3">
        <f>DD_relocated_catalogue[[#This Row],[Semi-minor axis length (m)]]/0.3048</f>
        <v>2.7729135329219341</v>
      </c>
      <c r="M4039" s="3">
        <f>DD_relocated_catalogue[[#This Row],[Semi-intermediate axis length (m)]]/0.3048</f>
        <v>4.1746321471501622</v>
      </c>
      <c r="N4039" s="3">
        <f>DD_relocated_catalogue[[#This Row],[Semi-major axis length (m)]]/0.3048</f>
        <v>14.420389295375756</v>
      </c>
      <c r="O4039" s="3">
        <v>-62.179635498682714</v>
      </c>
      <c r="P4039" s="3">
        <v>85.321202110889431</v>
      </c>
      <c r="Q4039" s="3">
        <v>161.16080432313106</v>
      </c>
      <c r="R4039" s="3">
        <f>DD_relocated_catalogue[[#This Row],[Northing uncertainty half-length (m)]]/0.3048</f>
        <v>6.6590713522709617</v>
      </c>
      <c r="S4039" s="3">
        <f>DD_relocated_catalogue[[#This Row],[Easting uncertainty half-length (m)]]/0.3048</f>
        <v>13.34806360492375</v>
      </c>
      <c r="T4039" s="3">
        <f>DD_relocated_catalogue[[#This Row],[Depth uncertainty half-length (m)]]/0.3048</f>
        <v>3.1728056291751994</v>
      </c>
      <c r="U4039" s="4">
        <v>0.17217892458915607</v>
      </c>
    </row>
    <row r="4040" spans="1:21" x14ac:dyDescent="0.25">
      <c r="A4040">
        <v>1601</v>
      </c>
      <c r="B4040" t="s">
        <v>23</v>
      </c>
      <c r="C4040" s="1">
        <v>41086.059829826387</v>
      </c>
      <c r="D4040" s="2">
        <f>(DD_relocated_catalogue[[#This Row],[SLB northing (m)]]/0.3048)+1169000</f>
        <v>1172175</v>
      </c>
      <c r="E4040" s="2">
        <f>(DD_relocated_catalogue[[#This Row],[SLB easting (m)]]/0.3048)+342000</f>
        <v>341826.00065616798</v>
      </c>
      <c r="F4040" s="2">
        <f>DD_relocated_catalogue[[#This Row],[SLB depth (m)]]/0.3048</f>
        <v>6488.9993438320207</v>
      </c>
      <c r="G4040">
        <v>-0.28999999999999998</v>
      </c>
      <c r="H4040" s="1">
        <v>41086.059829826387</v>
      </c>
      <c r="I4040" s="3">
        <f>(DD_relocated_catalogue[[#This Row],[Relocated northing  (m)]]/0.3048)+1169000</f>
        <v>1172198.904199475</v>
      </c>
      <c r="J4040" s="3">
        <f>(DD_relocated_catalogue[[#This Row],[Relocated easting (m)]]/0.3048)+342000</f>
        <v>341602.59514435695</v>
      </c>
      <c r="K4040" s="3">
        <f>DD_relocated_catalogue[[#This Row],[Relocated depth (m)]]/0.3048</f>
        <v>6496.8274278215222</v>
      </c>
      <c r="L4040" s="3">
        <f>DD_relocated_catalogue[[#This Row],[Semi-minor axis length (m)]]/0.3048</f>
        <v>3.0665411906115829</v>
      </c>
      <c r="M4040" s="3">
        <f>DD_relocated_catalogue[[#This Row],[Semi-intermediate axis length (m)]]/0.3048</f>
        <v>4.6766826085260051</v>
      </c>
      <c r="N4040" s="3">
        <f>DD_relocated_catalogue[[#This Row],[Semi-major axis length (m)]]/0.3048</f>
        <v>14.029220760991475</v>
      </c>
      <c r="O4040" s="3">
        <v>-59.282756467688223</v>
      </c>
      <c r="P4040" s="3">
        <v>85.705186518684357</v>
      </c>
      <c r="Q4040" s="3">
        <v>160.3947220906565</v>
      </c>
      <c r="R4040" s="3">
        <f>DD_relocated_catalogue[[#This Row],[Northing uncertainty half-length (m)]]/0.3048</f>
        <v>6.7996158058833149</v>
      </c>
      <c r="S4040" s="3">
        <f>DD_relocated_catalogue[[#This Row],[Easting uncertainty half-length (m)]]/0.3048</f>
        <v>12.99183734322397</v>
      </c>
      <c r="T4040" s="3">
        <f>DD_relocated_catalogue[[#This Row],[Depth uncertainty half-length (m)]]/0.3048</f>
        <v>3.5734598309545018</v>
      </c>
      <c r="U4040" s="4">
        <v>0.19582877238226115</v>
      </c>
    </row>
    <row r="4041" spans="1:21" x14ac:dyDescent="0.25">
      <c r="A4041">
        <v>2347</v>
      </c>
      <c r="B4041" t="s">
        <v>23</v>
      </c>
      <c r="C4041" s="1">
        <v>41141.928887349539</v>
      </c>
      <c r="D4041" s="2">
        <f>(DD_relocated_catalogue[[#This Row],[SLB northing (m)]]/0.3048)+1169000</f>
        <v>1172205</v>
      </c>
      <c r="E4041" s="2">
        <f>(DD_relocated_catalogue[[#This Row],[SLB easting (m)]]/0.3048)+342000</f>
        <v>341766.00065616798</v>
      </c>
      <c r="F4041" s="2">
        <f>DD_relocated_catalogue[[#This Row],[SLB depth (m)]]/0.3048</f>
        <v>6472.0013123359577</v>
      </c>
      <c r="G4041">
        <v>-0.25</v>
      </c>
      <c r="H4041" s="1">
        <v>41141.928887291666</v>
      </c>
      <c r="I4041" s="3">
        <f>(DD_relocated_catalogue[[#This Row],[Relocated northing  (m)]]/0.3048)+1169000</f>
        <v>1172142.9790026248</v>
      </c>
      <c r="J4041" s="3">
        <f>(DD_relocated_catalogue[[#This Row],[Relocated easting (m)]]/0.3048)+342000</f>
        <v>341483.20538057742</v>
      </c>
      <c r="K4041" s="3">
        <f>DD_relocated_catalogue[[#This Row],[Relocated depth (m)]]/0.3048</f>
        <v>6502.8379265091862</v>
      </c>
      <c r="L4041" s="3">
        <f>DD_relocated_catalogue[[#This Row],[Semi-minor axis length (m)]]/0.3048</f>
        <v>2.9858425319981534</v>
      </c>
      <c r="M4041" s="3">
        <f>DD_relocated_catalogue[[#This Row],[Semi-intermediate axis length (m)]]/0.3048</f>
        <v>5.0478404479220833</v>
      </c>
      <c r="N4041" s="3">
        <f>DD_relocated_catalogue[[#This Row],[Semi-major axis length (m)]]/0.3048</f>
        <v>13.11884792276301</v>
      </c>
      <c r="O4041" s="3">
        <v>-60.811541281623676</v>
      </c>
      <c r="P4041" s="3">
        <v>85.591579195264771</v>
      </c>
      <c r="Q4041" s="3">
        <v>157.31385619510479</v>
      </c>
      <c r="R4041" s="3">
        <f>DD_relocated_catalogue[[#This Row],[Northing uncertainty half-length (m)]]/0.3048</f>
        <v>7.1649555466565271</v>
      </c>
      <c r="S4041" s="3">
        <f>DD_relocated_catalogue[[#This Row],[Easting uncertainty half-length (m)]]/0.3048</f>
        <v>11.916652575979406</v>
      </c>
      <c r="T4041" s="3">
        <f>DD_relocated_catalogue[[#This Row],[Depth uncertainty half-length (m)]]/0.3048</f>
        <v>3.5847698457948334</v>
      </c>
      <c r="U4041" s="4">
        <v>0.20936445552022787</v>
      </c>
    </row>
    <row r="4042" spans="1:21" x14ac:dyDescent="0.25">
      <c r="A4042">
        <v>2349</v>
      </c>
      <c r="B4042" t="s">
        <v>23</v>
      </c>
      <c r="C4042" s="1">
        <v>41142.349811180553</v>
      </c>
      <c r="D4042" s="2">
        <f>(DD_relocated_catalogue[[#This Row],[SLB northing (m)]]/0.3048)+1169000</f>
        <v>1173116.000656168</v>
      </c>
      <c r="E4042" s="2">
        <f>(DD_relocated_catalogue[[#This Row],[SLB easting (m)]]/0.3048)+342000</f>
        <v>342460</v>
      </c>
      <c r="F4042" s="2">
        <f>DD_relocated_catalogue[[#This Row],[SLB depth (m)]]/0.3048</f>
        <v>6642.0013123359577</v>
      </c>
      <c r="G4042">
        <v>-0.44</v>
      </c>
      <c r="H4042" s="1">
        <v>41142.349811192129</v>
      </c>
      <c r="I4042" s="3">
        <f>(DD_relocated_catalogue[[#This Row],[Relocated northing  (m)]]/0.3048)+1169000</f>
        <v>1173097.8707349082</v>
      </c>
      <c r="J4042" s="3">
        <f>(DD_relocated_catalogue[[#This Row],[Relocated easting (m)]]/0.3048)+342000</f>
        <v>342506.07283464569</v>
      </c>
      <c r="K4042" s="3">
        <f>DD_relocated_catalogue[[#This Row],[Relocated depth (m)]]/0.3048</f>
        <v>6638.2545931758523</v>
      </c>
      <c r="L4042" s="3">
        <f>DD_relocated_catalogue[[#This Row],[Semi-minor axis length (m)]]/0.3048</f>
        <v>2.2161607560113219</v>
      </c>
      <c r="M4042" s="3">
        <f>DD_relocated_catalogue[[#This Row],[Semi-intermediate axis length (m)]]/0.3048</f>
        <v>3.4887333262516518</v>
      </c>
      <c r="N4042" s="3">
        <f>DD_relocated_catalogue[[#This Row],[Semi-major axis length (m)]]/0.3048</f>
        <v>14.508669565713278</v>
      </c>
      <c r="O4042" s="3">
        <v>-59.997499497443847</v>
      </c>
      <c r="P4042" s="3">
        <v>-90.892992266229413</v>
      </c>
      <c r="Q4042" s="3">
        <v>0.30487688298000687</v>
      </c>
      <c r="R4042" s="3">
        <f>DD_relocated_catalogue[[#This Row],[Northing uncertainty half-length (m)]]/0.3048</f>
        <v>3.2157069879436673</v>
      </c>
      <c r="S4042" s="3">
        <f>DD_relocated_catalogue[[#This Row],[Easting uncertainty half-length (m)]]/0.3048</f>
        <v>14.507744025180584</v>
      </c>
      <c r="T4042" s="3">
        <f>DD_relocated_catalogue[[#This Row],[Depth uncertainty half-length (m)]]/0.3048</f>
        <v>2.5779339304937885</v>
      </c>
      <c r="U4042" s="4">
        <v>9.4097006332600416E-2</v>
      </c>
    </row>
    <row r="4043" spans="1:21" x14ac:dyDescent="0.25">
      <c r="A4043">
        <v>2277</v>
      </c>
      <c r="B4043" t="s">
        <v>23</v>
      </c>
      <c r="C4043" s="1">
        <v>41128.015851377313</v>
      </c>
      <c r="D4043" s="2">
        <f>(DD_relocated_catalogue[[#This Row],[SLB northing (m)]]/0.3048)+1169000</f>
        <v>1173151.000656168</v>
      </c>
      <c r="E4043" s="2">
        <f>(DD_relocated_catalogue[[#This Row],[SLB easting (m)]]/0.3048)+342000</f>
        <v>342272.99868766405</v>
      </c>
      <c r="F4043" s="2">
        <f>DD_relocated_catalogue[[#This Row],[SLB depth (m)]]/0.3048</f>
        <v>6637.9986876640414</v>
      </c>
      <c r="G4043">
        <v>0.44</v>
      </c>
      <c r="H4043" s="1">
        <v>41128.015851377313</v>
      </c>
      <c r="I4043" s="3">
        <f>(DD_relocated_catalogue[[#This Row],[Relocated northing  (m)]]/0.3048)+1169000</f>
        <v>1173117.276902887</v>
      </c>
      <c r="J4043" s="3">
        <f>(DD_relocated_catalogue[[#This Row],[Relocated easting (m)]]/0.3048)+342000</f>
        <v>342626.40748031496</v>
      </c>
      <c r="K4043" s="3">
        <f>DD_relocated_catalogue[[#This Row],[Relocated depth (m)]]/0.3048</f>
        <v>6631.8635170603675</v>
      </c>
      <c r="L4043" s="3">
        <f>DD_relocated_catalogue[[#This Row],[Semi-minor axis length (m)]]/0.3048</f>
        <v>2.5532908799340199</v>
      </c>
      <c r="M4043" s="3">
        <f>DD_relocated_catalogue[[#This Row],[Semi-intermediate axis length (m)]]/0.3048</f>
        <v>4.3335836454814647</v>
      </c>
      <c r="N4043" s="3">
        <f>DD_relocated_catalogue[[#This Row],[Semi-major axis length (m)]]/0.3048</f>
        <v>15.647526716286405</v>
      </c>
      <c r="O4043" s="3">
        <v>-57.903562998985748</v>
      </c>
      <c r="P4043" s="3">
        <v>-91.928956558945202</v>
      </c>
      <c r="Q4043" s="3">
        <v>2.0959492417405361</v>
      </c>
      <c r="R4043" s="3">
        <f>DD_relocated_catalogue[[#This Row],[Northing uncertainty half-length (m)]]/0.3048</f>
        <v>3.9112523281325324</v>
      </c>
      <c r="S4043" s="3">
        <f>DD_relocated_catalogue[[#This Row],[Easting uncertainty half-length (m)]]/0.3048</f>
        <v>15.644515996171425</v>
      </c>
      <c r="T4043" s="3">
        <f>DD_relocated_catalogue[[#This Row],[Depth uncertainty half-length (m)]]/0.3048</f>
        <v>3.1384163482666341</v>
      </c>
      <c r="U4043" s="4">
        <v>0.11029262449198257</v>
      </c>
    </row>
    <row r="4044" spans="1:21" x14ac:dyDescent="0.25">
      <c r="A4044">
        <v>6874</v>
      </c>
      <c r="B4044" t="s">
        <v>23</v>
      </c>
      <c r="C4044" s="1">
        <v>43076.869147303238</v>
      </c>
      <c r="D4044" s="2">
        <f>(DD_relocated_catalogue[[#This Row],[SLB northing (m)]]/0.3048)+1169000</f>
        <v>1173158.999343832</v>
      </c>
      <c r="E4044" s="2">
        <f>(DD_relocated_catalogue[[#This Row],[SLB easting (m)]]/0.3048)+342000</f>
        <v>342362.00131233595</v>
      </c>
      <c r="F4044" s="2">
        <f>DD_relocated_catalogue[[#This Row],[SLB depth (m)]]/0.3048</f>
        <v>6717.0013123359577</v>
      </c>
      <c r="G4044">
        <v>-0.64</v>
      </c>
      <c r="H4044" s="1">
        <v>43076.869147280093</v>
      </c>
      <c r="I4044" s="3">
        <f>(DD_relocated_catalogue[[#This Row],[Relocated northing  (m)]]/0.3048)+1169000</f>
        <v>1173170.5544619423</v>
      </c>
      <c r="J4044" s="3">
        <f>(DD_relocated_catalogue[[#This Row],[Relocated easting (m)]]/0.3048)+342000</f>
        <v>342164.75721784774</v>
      </c>
      <c r="K4044" s="3">
        <f>DD_relocated_catalogue[[#This Row],[Relocated depth (m)]]/0.3048</f>
        <v>6691.0269028871389</v>
      </c>
      <c r="L4044" s="3">
        <f>DD_relocated_catalogue[[#This Row],[Semi-minor axis length (m)]]/0.3048</f>
        <v>2.4058997999199225</v>
      </c>
      <c r="M4044" s="3">
        <f>DD_relocated_catalogue[[#This Row],[Semi-intermediate axis length (m)]]/0.3048</f>
        <v>3.9337288055639408</v>
      </c>
      <c r="N4044" s="3">
        <f>DD_relocated_catalogue[[#This Row],[Semi-major axis length (m)]]/0.3048</f>
        <v>16.050609200698638</v>
      </c>
      <c r="O4044" s="3">
        <v>-60.912819805268654</v>
      </c>
      <c r="P4044" s="3">
        <v>-90.699713411097619</v>
      </c>
      <c r="Q4044" s="3">
        <v>-5.8966228867323114</v>
      </c>
      <c r="R4044" s="3">
        <f>DD_relocated_catalogue[[#This Row],[Northing uncertainty half-length (m)]]/0.3048</f>
        <v>4.0394424972720149</v>
      </c>
      <c r="S4044" s="3">
        <f>DD_relocated_catalogue[[#This Row],[Easting uncertainty half-length (m)]]/0.3048</f>
        <v>15.946895624980266</v>
      </c>
      <c r="T4044" s="3">
        <f>DD_relocated_catalogue[[#This Row],[Depth uncertainty half-length (m)]]/0.3048</f>
        <v>2.8248969260313284</v>
      </c>
      <c r="U4044" s="4">
        <v>0.10842075178205321</v>
      </c>
    </row>
    <row r="4045" spans="1:21" x14ac:dyDescent="0.25">
      <c r="A4045">
        <v>2318</v>
      </c>
      <c r="B4045" t="s">
        <v>23</v>
      </c>
      <c r="C4045" s="1">
        <v>41133.581989479164</v>
      </c>
      <c r="D4045" s="2">
        <f>(DD_relocated_catalogue[[#This Row],[SLB northing (m)]]/0.3048)+1169000</f>
        <v>1173038.999343832</v>
      </c>
      <c r="E4045" s="2">
        <f>(DD_relocated_catalogue[[#This Row],[SLB easting (m)]]/0.3048)+342000</f>
        <v>342532.99868766405</v>
      </c>
      <c r="F4045" s="2">
        <f>DD_relocated_catalogue[[#This Row],[SLB depth (m)]]/0.3048</f>
        <v>6580</v>
      </c>
      <c r="G4045">
        <v>-0.37</v>
      </c>
      <c r="H4045" s="1">
        <v>41133.581989548613</v>
      </c>
      <c r="I4045" s="3">
        <f>(DD_relocated_catalogue[[#This Row],[Relocated northing  (m)]]/0.3048)+1169000</f>
        <v>1172994.6784776903</v>
      </c>
      <c r="J4045" s="3">
        <f>(DD_relocated_catalogue[[#This Row],[Relocated easting (m)]]/0.3048)+342000</f>
        <v>342723.08727034123</v>
      </c>
      <c r="K4045" s="3">
        <f>DD_relocated_catalogue[[#This Row],[Relocated depth (m)]]/0.3048</f>
        <v>6559.6587926509183</v>
      </c>
      <c r="L4045" s="3">
        <f>DD_relocated_catalogue[[#This Row],[Semi-minor axis length (m)]]/0.3048</f>
        <v>2.3114136330216053</v>
      </c>
      <c r="M4045" s="3">
        <f>DD_relocated_catalogue[[#This Row],[Semi-intermediate axis length (m)]]/0.3048</f>
        <v>3.577694546206629</v>
      </c>
      <c r="N4045" s="3">
        <f>DD_relocated_catalogue[[#This Row],[Semi-major axis length (m)]]/0.3048</f>
        <v>14.757499745560491</v>
      </c>
      <c r="O4045" s="3">
        <v>-63.148601826951108</v>
      </c>
      <c r="P4045" s="3">
        <v>93.435385947631474</v>
      </c>
      <c r="Q4045" s="3">
        <v>1.0290473628687171</v>
      </c>
      <c r="R4045" s="3">
        <f>DD_relocated_catalogue[[#This Row],[Northing uncertainty half-length (m)]]/0.3048</f>
        <v>3.5103076990497692</v>
      </c>
      <c r="S4045" s="3">
        <f>DD_relocated_catalogue[[#This Row],[Easting uncertainty half-length (m)]]/0.3048</f>
        <v>14.714435553316125</v>
      </c>
      <c r="T4045" s="3">
        <f>DD_relocated_catalogue[[#This Row],[Depth uncertainty half-length (m)]]/0.3048</f>
        <v>2.6467589148510853</v>
      </c>
      <c r="U4045" s="4">
        <v>0.10822409146499688</v>
      </c>
    </row>
    <row r="4046" spans="1:21" x14ac:dyDescent="0.25">
      <c r="A4046">
        <v>2646</v>
      </c>
      <c r="B4046" t="s">
        <v>23</v>
      </c>
      <c r="C4046" s="1">
        <v>41190.97974260417</v>
      </c>
      <c r="D4046" s="2">
        <f>(DD_relocated_catalogue[[#This Row],[SLB northing (m)]]/0.3048)+1169000</f>
        <v>1173092.001312336</v>
      </c>
      <c r="E4046" s="2">
        <f>(DD_relocated_catalogue[[#This Row],[SLB easting (m)]]/0.3048)+342000</f>
        <v>342518.99934383202</v>
      </c>
      <c r="F4046" s="2">
        <f>DD_relocated_catalogue[[#This Row],[SLB depth (m)]]/0.3048</f>
        <v>6637.9986876640414</v>
      </c>
      <c r="G4046">
        <v>-0.05</v>
      </c>
      <c r="H4046" s="1">
        <v>41190.979742627314</v>
      </c>
      <c r="I4046" s="3">
        <f>(DD_relocated_catalogue[[#This Row],[Relocated northing  (m)]]/0.3048)+1169000</f>
        <v>1173067.152230971</v>
      </c>
      <c r="J4046" s="3">
        <f>(DD_relocated_catalogue[[#This Row],[Relocated easting (m)]]/0.3048)+342000</f>
        <v>342623.43175853021</v>
      </c>
      <c r="K4046" s="3">
        <f>DD_relocated_catalogue[[#This Row],[Relocated depth (m)]]/0.3048</f>
        <v>6602.391732283465</v>
      </c>
      <c r="L4046" s="3">
        <f>DD_relocated_catalogue[[#This Row],[Semi-minor axis length (m)]]/0.3048</f>
        <v>2.1473879380049983</v>
      </c>
      <c r="M4046" s="3">
        <f>DD_relocated_catalogue[[#This Row],[Semi-intermediate axis length (m)]]/0.3048</f>
        <v>3.6292553264227756</v>
      </c>
      <c r="N4046" s="3">
        <f>DD_relocated_catalogue[[#This Row],[Semi-major axis length (m)]]/0.3048</f>
        <v>13.814051380313483</v>
      </c>
      <c r="O4046" s="3">
        <v>-66.047136364695675</v>
      </c>
      <c r="P4046" s="3">
        <v>-90.830990871464337</v>
      </c>
      <c r="Q4046" s="3">
        <v>3.2570305615948789</v>
      </c>
      <c r="R4046" s="3">
        <f>DD_relocated_catalogue[[#This Row],[Northing uncertainty half-length (m)]]/0.3048</f>
        <v>3.4728115329533087</v>
      </c>
      <c r="S4046" s="3">
        <f>DD_relocated_catalogue[[#This Row],[Easting uncertainty half-length (m)]]/0.3048</f>
        <v>13.800689502098884</v>
      </c>
      <c r="T4046" s="3">
        <f>DD_relocated_catalogue[[#This Row],[Depth uncertainty half-length (m)]]/0.3048</f>
        <v>2.4536241849249456</v>
      </c>
      <c r="U4046" s="4">
        <v>9.8391388549288625E-2</v>
      </c>
    </row>
    <row r="4047" spans="1:21" x14ac:dyDescent="0.25">
      <c r="A4047">
        <v>1952</v>
      </c>
      <c r="B4047" t="s">
        <v>23</v>
      </c>
      <c r="C4047" s="1">
        <v>41099.816414166664</v>
      </c>
      <c r="D4047" s="2">
        <f>(DD_relocated_catalogue[[#This Row],[SLB northing (m)]]/0.3048)+1169000</f>
        <v>1173152.001312336</v>
      </c>
      <c r="E4047" s="2">
        <f>(DD_relocated_catalogue[[#This Row],[SLB easting (m)]]/0.3048)+342000</f>
        <v>342378.99934383202</v>
      </c>
      <c r="F4047" s="2">
        <f>DD_relocated_catalogue[[#This Row],[SLB depth (m)]]/0.3048</f>
        <v>6777.9986876640423</v>
      </c>
      <c r="G4047">
        <v>-0.59</v>
      </c>
      <c r="H4047" s="1">
        <v>41099.816414236113</v>
      </c>
      <c r="I4047" s="3">
        <f>(DD_relocated_catalogue[[#This Row],[Relocated northing  (m)]]/0.3048)+1169000</f>
        <v>1173016.778215223</v>
      </c>
      <c r="J4047" s="3">
        <f>(DD_relocated_catalogue[[#This Row],[Relocated easting (m)]]/0.3048)+342000</f>
        <v>342052.53608923883</v>
      </c>
      <c r="K4047" s="3">
        <f>DD_relocated_catalogue[[#This Row],[Relocated depth (m)]]/0.3048</f>
        <v>6797.9691601049872</v>
      </c>
      <c r="L4047" s="3">
        <f>DD_relocated_catalogue[[#This Row],[Semi-minor axis length (m)]]/0.3048</f>
        <v>2.2687209027864568</v>
      </c>
      <c r="M4047" s="3">
        <f>DD_relocated_catalogue[[#This Row],[Semi-intermediate axis length (m)]]/0.3048</f>
        <v>4.2022015479561077</v>
      </c>
      <c r="N4047" s="3">
        <f>DD_relocated_catalogue[[#This Row],[Semi-major axis length (m)]]/0.3048</f>
        <v>19.264335241573683</v>
      </c>
      <c r="O4047" s="3">
        <v>-58.88414148196042</v>
      </c>
      <c r="P4047" s="3">
        <v>-92.192526603005362</v>
      </c>
      <c r="Q4047" s="3">
        <v>-8.6138664338175417</v>
      </c>
      <c r="R4047" s="3">
        <f>DD_relocated_catalogue[[#This Row],[Northing uncertainty half-length (m)]]/0.3048</f>
        <v>5.1072976403595511</v>
      </c>
      <c r="S4047" s="3">
        <f>DD_relocated_catalogue[[#This Row],[Easting uncertainty half-length (m)]]/0.3048</f>
        <v>18.938589693599848</v>
      </c>
      <c r="T4047" s="3">
        <f>DD_relocated_catalogue[[#This Row],[Depth uncertainty half-length (m)]]/0.3048</f>
        <v>2.9211229536254364</v>
      </c>
      <c r="U4047" s="4">
        <v>9.4222309617591635E-2</v>
      </c>
    </row>
    <row r="4048" spans="1:21" x14ac:dyDescent="0.25">
      <c r="A4048">
        <v>2197</v>
      </c>
      <c r="B4048" t="s">
        <v>23</v>
      </c>
      <c r="C4048" s="1">
        <v>41118.903486759256</v>
      </c>
      <c r="D4048" s="2">
        <f>(DD_relocated_catalogue[[#This Row],[SLB northing (m)]]/0.3048)+1169000</f>
        <v>1173177.001312336</v>
      </c>
      <c r="E4048" s="2">
        <f>(DD_relocated_catalogue[[#This Row],[SLB easting (m)]]/0.3048)+342000</f>
        <v>342322.00131233595</v>
      </c>
      <c r="F4048" s="2">
        <f>DD_relocated_catalogue[[#This Row],[SLB depth (m)]]/0.3048</f>
        <v>6638.9993438320207</v>
      </c>
      <c r="G4048">
        <v>7.0000000000000007E-2</v>
      </c>
      <c r="H4048" s="1">
        <v>41118.903486805553</v>
      </c>
      <c r="I4048" s="3">
        <f>(DD_relocated_catalogue[[#This Row],[Relocated northing  (m)]]/0.3048)+1169000</f>
        <v>1173165.7906824148</v>
      </c>
      <c r="J4048" s="3">
        <f>(DD_relocated_catalogue[[#This Row],[Relocated easting (m)]]/0.3048)+342000</f>
        <v>342659.27493438323</v>
      </c>
      <c r="K4048" s="3">
        <f>DD_relocated_catalogue[[#This Row],[Relocated depth (m)]]/0.3048</f>
        <v>6595.0557742782148</v>
      </c>
      <c r="L4048" s="3">
        <f>DD_relocated_catalogue[[#This Row],[Semi-minor axis length (m)]]/0.3048</f>
        <v>2.3317829208094771</v>
      </c>
      <c r="M4048" s="3">
        <f>DD_relocated_catalogue[[#This Row],[Semi-intermediate axis length (m)]]/0.3048</f>
        <v>4.304976266908791</v>
      </c>
      <c r="N4048" s="3">
        <f>DD_relocated_catalogue[[#This Row],[Semi-major axis length (m)]]/0.3048</f>
        <v>15.73756650747427</v>
      </c>
      <c r="O4048" s="3">
        <v>-58.670688747028137</v>
      </c>
      <c r="P4048" s="3">
        <v>90.989944152496108</v>
      </c>
      <c r="Q4048" s="3">
        <v>1.2641219855431371</v>
      </c>
      <c r="R4048" s="3">
        <f>DD_relocated_catalogue[[#This Row],[Northing uncertainty half-length (m)]]/0.3048</f>
        <v>3.9119315255951554</v>
      </c>
      <c r="S4048" s="3">
        <f>DD_relocated_catalogue[[#This Row],[Easting uncertainty half-length (m)]]/0.3048</f>
        <v>15.726264135385113</v>
      </c>
      <c r="T4048" s="3">
        <f>DD_relocated_catalogue[[#This Row],[Depth uncertainty half-length (m)]]/0.3048</f>
        <v>2.9813787718692195</v>
      </c>
      <c r="U4048" s="4">
        <v>0.10393708117408948</v>
      </c>
    </row>
    <row r="4049" spans="1:21" x14ac:dyDescent="0.25">
      <c r="A4049">
        <v>2903</v>
      </c>
      <c r="B4049" t="s">
        <v>23</v>
      </c>
      <c r="C4049" s="1">
        <v>41257.905480081019</v>
      </c>
      <c r="D4049" s="2">
        <f>(DD_relocated_catalogue[[#This Row],[SLB northing (m)]]/0.3048)+1169000</f>
        <v>1173062.998687664</v>
      </c>
      <c r="E4049" s="2">
        <f>(DD_relocated_catalogue[[#This Row],[SLB easting (m)]]/0.3048)+342000</f>
        <v>342552.99868766405</v>
      </c>
      <c r="F4049" s="2">
        <f>DD_relocated_catalogue[[#This Row],[SLB depth (m)]]/0.3048</f>
        <v>6641.0006561679784</v>
      </c>
      <c r="G4049">
        <v>-0.1</v>
      </c>
      <c r="H4049" s="1">
        <v>41257.905480069443</v>
      </c>
      <c r="I4049" s="3">
        <f>(DD_relocated_catalogue[[#This Row],[Relocated northing  (m)]]/0.3048)+1169000</f>
        <v>1173069.0157480314</v>
      </c>
      <c r="J4049" s="3">
        <f>(DD_relocated_catalogue[[#This Row],[Relocated easting (m)]]/0.3048)+342000</f>
        <v>342630.72178477689</v>
      </c>
      <c r="K4049" s="3">
        <f>DD_relocated_catalogue[[#This Row],[Relocated depth (m)]]/0.3048</f>
        <v>6629.8818897637793</v>
      </c>
      <c r="L4049" s="3">
        <f>DD_relocated_catalogue[[#This Row],[Semi-minor axis length (m)]]/0.3048</f>
        <v>2.4076556501960038</v>
      </c>
      <c r="M4049" s="3">
        <f>DD_relocated_catalogue[[#This Row],[Semi-intermediate axis length (m)]]/0.3048</f>
        <v>3.3678464075989205</v>
      </c>
      <c r="N4049" s="3">
        <f>DD_relocated_catalogue[[#This Row],[Semi-major axis length (m)]]/0.3048</f>
        <v>15.327478766515744</v>
      </c>
      <c r="O4049" s="3">
        <v>-79.570329599144301</v>
      </c>
      <c r="P4049" s="3">
        <v>92.82309608055094</v>
      </c>
      <c r="Q4049" s="3">
        <v>-2.3483581052616413</v>
      </c>
      <c r="R4049" s="3">
        <f>DD_relocated_catalogue[[#This Row],[Northing uncertainty half-length (m)]]/0.3048</f>
        <v>3.3122009702551107</v>
      </c>
      <c r="S4049" s="3">
        <f>DD_relocated_catalogue[[#This Row],[Easting uncertainty half-length (m)]]/0.3048</f>
        <v>15.326441552211298</v>
      </c>
      <c r="T4049" s="3">
        <f>DD_relocated_catalogue[[#This Row],[Depth uncertainty half-length (m)]]/0.3048</f>
        <v>2.4401555303404829</v>
      </c>
      <c r="U4049" s="4">
        <v>0.11174873432379705</v>
      </c>
    </row>
    <row r="4050" spans="1:21" x14ac:dyDescent="0.25">
      <c r="A4050">
        <v>2905</v>
      </c>
      <c r="B4050" t="s">
        <v>23</v>
      </c>
      <c r="C4050" s="1">
        <v>41257.905512094905</v>
      </c>
      <c r="D4050" s="2">
        <f>(DD_relocated_catalogue[[#This Row],[SLB northing (m)]]/0.3048)+1169000</f>
        <v>1173107.001312336</v>
      </c>
      <c r="E4050" s="2">
        <f>(DD_relocated_catalogue[[#This Row],[SLB easting (m)]]/0.3048)+342000</f>
        <v>342517.00131233595</v>
      </c>
      <c r="F4050" s="2">
        <f>DD_relocated_catalogue[[#This Row],[SLB depth (m)]]/0.3048</f>
        <v>6642.9986876640414</v>
      </c>
      <c r="G4050">
        <v>-0.55000000000000004</v>
      </c>
      <c r="H4050" s="1">
        <v>41257.905512141202</v>
      </c>
      <c r="I4050" s="3">
        <f>(DD_relocated_catalogue[[#This Row],[Relocated northing  (m)]]/0.3048)+1169000</f>
        <v>1173028.4350393701</v>
      </c>
      <c r="J4050" s="3">
        <f>(DD_relocated_catalogue[[#This Row],[Relocated easting (m)]]/0.3048)+342000</f>
        <v>342506.60761154856</v>
      </c>
      <c r="K4050" s="3">
        <f>DD_relocated_catalogue[[#This Row],[Relocated depth (m)]]/0.3048</f>
        <v>6633.0511811023616</v>
      </c>
      <c r="L4050" s="3">
        <f>DD_relocated_catalogue[[#This Row],[Semi-minor axis length (m)]]/0.3048</f>
        <v>2.4389223664149311</v>
      </c>
      <c r="M4050" s="3">
        <f>DD_relocated_catalogue[[#This Row],[Semi-intermediate axis length (m)]]/0.3048</f>
        <v>3.5306565001972303</v>
      </c>
      <c r="N4050" s="3">
        <f>DD_relocated_catalogue[[#This Row],[Semi-major axis length (m)]]/0.3048</f>
        <v>14.249893337010777</v>
      </c>
      <c r="O4050" s="3">
        <v>-64.132939962681718</v>
      </c>
      <c r="P4050" s="3">
        <v>92.747784263668521</v>
      </c>
      <c r="Q4050" s="3">
        <v>-1.835205703407232</v>
      </c>
      <c r="R4050" s="3">
        <f>DD_relocated_catalogue[[#This Row],[Northing uncertainty half-length (m)]]/0.3048</f>
        <v>3.350204815019973</v>
      </c>
      <c r="S4050" s="3">
        <f>DD_relocated_catalogue[[#This Row],[Easting uncertainty half-length (m)]]/0.3048</f>
        <v>14.245893970943253</v>
      </c>
      <c r="T4050" s="3">
        <f>DD_relocated_catalogue[[#This Row],[Depth uncertainty half-length (m)]]/0.3048</f>
        <v>2.6934365282607757</v>
      </c>
      <c r="U4050" s="4">
        <v>0.10701689466265436</v>
      </c>
    </row>
    <row r="4051" spans="1:21" x14ac:dyDescent="0.25">
      <c r="A4051">
        <v>2298</v>
      </c>
      <c r="B4051" t="s">
        <v>23</v>
      </c>
      <c r="C4051" s="1">
        <v>41130.620854814813</v>
      </c>
      <c r="D4051" s="2">
        <f>(DD_relocated_catalogue[[#This Row],[SLB northing (m)]]/0.3048)+1169000</f>
        <v>1173170</v>
      </c>
      <c r="E4051" s="2">
        <f>(DD_relocated_catalogue[[#This Row],[SLB easting (m)]]/0.3048)+342000</f>
        <v>342210</v>
      </c>
      <c r="F4051" s="2">
        <f>DD_relocated_catalogue[[#This Row],[SLB depth (m)]]/0.3048</f>
        <v>6725</v>
      </c>
      <c r="G4051">
        <v>0.24</v>
      </c>
      <c r="H4051" s="1">
        <v>41130.620854814813</v>
      </c>
      <c r="I4051" s="3">
        <f>(DD_relocated_catalogue[[#This Row],[Relocated northing  (m)]]/0.3048)+1169000</f>
        <v>1173130.2263779528</v>
      </c>
      <c r="J4051" s="3">
        <f>(DD_relocated_catalogue[[#This Row],[Relocated easting (m)]]/0.3048)+342000</f>
        <v>342581.08267716534</v>
      </c>
      <c r="K4051" s="3">
        <f>DD_relocated_catalogue[[#This Row],[Relocated depth (m)]]/0.3048</f>
        <v>6696.8339895013114</v>
      </c>
      <c r="L4051" s="3">
        <f>DD_relocated_catalogue[[#This Row],[Semi-minor axis length (m)]]/0.3048</f>
        <v>2.6031711543664606</v>
      </c>
      <c r="M4051" s="3">
        <f>DD_relocated_catalogue[[#This Row],[Semi-intermediate axis length (m)]]/0.3048</f>
        <v>4.406923577455669</v>
      </c>
      <c r="N4051" s="3">
        <f>DD_relocated_catalogue[[#This Row],[Semi-major axis length (m)]]/0.3048</f>
        <v>16.158679871403763</v>
      </c>
      <c r="O4051" s="3">
        <v>-59.566996642236418</v>
      </c>
      <c r="P4051" s="3">
        <v>91.759012517267152</v>
      </c>
      <c r="Q4051" s="3">
        <v>-1.8410681273224772</v>
      </c>
      <c r="R4051" s="3">
        <f>DD_relocated_catalogue[[#This Row],[Northing uncertainty half-length (m)]]/0.3048</f>
        <v>4.0215945924354175</v>
      </c>
      <c r="S4051" s="3">
        <f>DD_relocated_catalogue[[#This Row],[Easting uncertainty half-length (m)]]/0.3048</f>
        <v>16.15646778660545</v>
      </c>
      <c r="T4051" s="3">
        <f>DD_relocated_catalogue[[#This Row],[Depth uncertainty half-length (m)]]/0.3048</f>
        <v>3.1281084800504417</v>
      </c>
      <c r="U4051" s="4">
        <v>0.11719361371651806</v>
      </c>
    </row>
    <row r="4052" spans="1:21" x14ac:dyDescent="0.25">
      <c r="A4052">
        <v>2896</v>
      </c>
      <c r="B4052" t="s">
        <v>23</v>
      </c>
      <c r="C4052" s="1">
        <v>41257.90254412037</v>
      </c>
      <c r="D4052" s="2">
        <f>(DD_relocated_catalogue[[#This Row],[SLB northing (m)]]/0.3048)+1169000</f>
        <v>1173072.998687664</v>
      </c>
      <c r="E4052" s="2">
        <f>(DD_relocated_catalogue[[#This Row],[SLB easting (m)]]/0.3048)+342000</f>
        <v>342573.99934383202</v>
      </c>
      <c r="F4052" s="2">
        <f>DD_relocated_catalogue[[#This Row],[SLB depth (m)]]/0.3048</f>
        <v>6668.9993438320207</v>
      </c>
      <c r="G4052">
        <v>0.15</v>
      </c>
      <c r="H4052" s="1">
        <v>41257.902544131946</v>
      </c>
      <c r="I4052" s="3">
        <f>(DD_relocated_catalogue[[#This Row],[Relocated northing  (m)]]/0.3048)+1169000</f>
        <v>1173062.221128609</v>
      </c>
      <c r="J4052" s="3">
        <f>(DD_relocated_catalogue[[#This Row],[Relocated easting (m)]]/0.3048)+342000</f>
        <v>342425.47900262469</v>
      </c>
      <c r="K4052" s="3">
        <f>DD_relocated_catalogue[[#This Row],[Relocated depth (m)]]/0.3048</f>
        <v>6636.095800524934</v>
      </c>
      <c r="L4052" s="3">
        <f>DD_relocated_catalogue[[#This Row],[Semi-minor axis length (m)]]/0.3048</f>
        <v>2.2545288482347008</v>
      </c>
      <c r="M4052" s="3">
        <f>DD_relocated_catalogue[[#This Row],[Semi-intermediate axis length (m)]]/0.3048</f>
        <v>4.1964969235387386</v>
      </c>
      <c r="N4052" s="3">
        <f>DD_relocated_catalogue[[#This Row],[Semi-major axis length (m)]]/0.3048</f>
        <v>16.082785882669086</v>
      </c>
      <c r="O4052" s="3">
        <v>-58.849600126345564</v>
      </c>
      <c r="P4052" s="3">
        <v>-91.004025222857251</v>
      </c>
      <c r="Q4052" s="3">
        <v>-2.1948307910773002</v>
      </c>
      <c r="R4052" s="3">
        <f>DD_relocated_catalogue[[#This Row],[Northing uncertainty half-length (m)]]/0.3048</f>
        <v>3.8576760288318588</v>
      </c>
      <c r="S4052" s="3">
        <f>DD_relocated_catalogue[[#This Row],[Easting uncertainty half-length (m)]]/0.3048</f>
        <v>16.059283133590618</v>
      </c>
      <c r="T4052" s="3">
        <f>DD_relocated_catalogue[[#This Row],[Depth uncertainty half-length (m)]]/0.3048</f>
        <v>2.890041233682517</v>
      </c>
      <c r="U4052" s="4">
        <v>0.10035210580651124</v>
      </c>
    </row>
    <row r="4053" spans="1:21" x14ac:dyDescent="0.25">
      <c r="A4053">
        <v>2220</v>
      </c>
      <c r="B4053" t="s">
        <v>23</v>
      </c>
      <c r="C4053" s="1">
        <v>41119.744675439812</v>
      </c>
      <c r="D4053" s="2">
        <f>(DD_relocated_catalogue[[#This Row],[SLB northing (m)]]/0.3048)+1169000</f>
        <v>1173170</v>
      </c>
      <c r="E4053" s="2">
        <f>(DD_relocated_catalogue[[#This Row],[SLB easting (m)]]/0.3048)+342000</f>
        <v>342293.99934383202</v>
      </c>
      <c r="F4053" s="2">
        <f>DD_relocated_catalogue[[#This Row],[SLB depth (m)]]/0.3048</f>
        <v>6812.9986876640414</v>
      </c>
      <c r="G4053">
        <v>0.72</v>
      </c>
      <c r="H4053" s="1">
        <v>41119.744675497685</v>
      </c>
      <c r="I4053" s="3">
        <f>(DD_relocated_catalogue[[#This Row],[Relocated northing  (m)]]/0.3048)+1169000</f>
        <v>1173201.7322834646</v>
      </c>
      <c r="J4053" s="3">
        <f>(DD_relocated_catalogue[[#This Row],[Relocated easting (m)]]/0.3048)+342000</f>
        <v>342796.87335958006</v>
      </c>
      <c r="K4053" s="3">
        <f>DD_relocated_catalogue[[#This Row],[Relocated depth (m)]]/0.3048</f>
        <v>6765.633202099737</v>
      </c>
      <c r="L4053" s="3">
        <f>DD_relocated_catalogue[[#This Row],[Semi-minor axis length (m)]]/0.3048</f>
        <v>2.5566987760587518</v>
      </c>
      <c r="M4053" s="3">
        <f>DD_relocated_catalogue[[#This Row],[Semi-intermediate axis length (m)]]/0.3048</f>
        <v>4.4866701381946434</v>
      </c>
      <c r="N4053" s="3">
        <f>DD_relocated_catalogue[[#This Row],[Semi-major axis length (m)]]/0.3048</f>
        <v>16.444241679026106</v>
      </c>
      <c r="O4053" s="3">
        <v>56.582015015277911</v>
      </c>
      <c r="P4053" s="3">
        <v>-91.417782519324177</v>
      </c>
      <c r="Q4053" s="3">
        <v>-178.33149120657473</v>
      </c>
      <c r="R4053" s="3">
        <f>DD_relocated_catalogue[[#This Row],[Northing uncertainty half-length (m)]]/0.3048</f>
        <v>4.0697332133209949</v>
      </c>
      <c r="S4053" s="3">
        <f>DD_relocated_catalogue[[#This Row],[Easting uncertainty half-length (m)]]/0.3048</f>
        <v>16.422349205712845</v>
      </c>
      <c r="T4053" s="3">
        <f>DD_relocated_catalogue[[#This Row],[Depth uncertainty half-length (m)]]/0.3048</f>
        <v>3.252811059055686</v>
      </c>
      <c r="U4053" s="4">
        <v>0.11252242995383357</v>
      </c>
    </row>
    <row r="4054" spans="1:21" x14ac:dyDescent="0.25">
      <c r="A4054">
        <v>2205</v>
      </c>
      <c r="B4054" t="s">
        <v>23</v>
      </c>
      <c r="C4054" s="1">
        <v>41119.346885613428</v>
      </c>
      <c r="D4054" s="2">
        <f>(DD_relocated_catalogue[[#This Row],[SLB northing (m)]]/0.3048)+1169000</f>
        <v>1173202.001312336</v>
      </c>
      <c r="E4054" s="2">
        <f>(DD_relocated_catalogue[[#This Row],[SLB easting (m)]]/0.3048)+342000</f>
        <v>342381.00065616798</v>
      </c>
      <c r="F4054" s="2">
        <f>DD_relocated_catalogue[[#This Row],[SLB depth (m)]]/0.3048</f>
        <v>6651.0006561679784</v>
      </c>
      <c r="G4054">
        <v>0.27</v>
      </c>
      <c r="H4054" s="1">
        <v>41119.346885659725</v>
      </c>
      <c r="I4054" s="3">
        <f>(DD_relocated_catalogue[[#This Row],[Relocated northing  (m)]]/0.3048)+1169000</f>
        <v>1173123.1824146982</v>
      </c>
      <c r="J4054" s="3">
        <f>(DD_relocated_catalogue[[#This Row],[Relocated easting (m)]]/0.3048)+342000</f>
        <v>342614.59317585302</v>
      </c>
      <c r="K4054" s="3">
        <f>DD_relocated_catalogue[[#This Row],[Relocated depth (m)]]/0.3048</f>
        <v>6600.9251968503931</v>
      </c>
      <c r="L4054" s="3">
        <f>DD_relocated_catalogue[[#This Row],[Semi-minor axis length (m)]]/0.3048</f>
        <v>2.4671487444380875</v>
      </c>
      <c r="M4054" s="3">
        <f>DD_relocated_catalogue[[#This Row],[Semi-intermediate axis length (m)]]/0.3048</f>
        <v>4.24981641878954</v>
      </c>
      <c r="N4054" s="3">
        <f>DD_relocated_catalogue[[#This Row],[Semi-major axis length (m)]]/0.3048</f>
        <v>15.274537579480848</v>
      </c>
      <c r="O4054" s="3">
        <v>-61.028343539052933</v>
      </c>
      <c r="P4054" s="3">
        <v>91.056459540648135</v>
      </c>
      <c r="Q4054" s="3">
        <v>0.66818392999370702</v>
      </c>
      <c r="R4054" s="3">
        <f>DD_relocated_catalogue[[#This Row],[Northing uncertainty half-length (m)]]/0.3048</f>
        <v>3.9219108181502267</v>
      </c>
      <c r="S4054" s="3">
        <f>DD_relocated_catalogue[[#This Row],[Easting uncertainty half-length (m)]]/0.3048</f>
        <v>15.268029328894302</v>
      </c>
      <c r="T4054" s="3">
        <f>DD_relocated_catalogue[[#This Row],[Depth uncertainty half-length (m)]]/0.3048</f>
        <v>2.9559468696508637</v>
      </c>
      <c r="U4054" s="4">
        <v>0.11175582077368823</v>
      </c>
    </row>
    <row r="4055" spans="1:21" x14ac:dyDescent="0.25">
      <c r="A4055">
        <v>2922</v>
      </c>
      <c r="B4055" t="s">
        <v>23</v>
      </c>
      <c r="C4055" s="1">
        <v>41258.288639641207</v>
      </c>
      <c r="D4055" s="2">
        <f>(DD_relocated_catalogue[[#This Row],[SLB northing (m)]]/0.3048)+1169000</f>
        <v>1173115</v>
      </c>
      <c r="E4055" s="2">
        <f>(DD_relocated_catalogue[[#This Row],[SLB easting (m)]]/0.3048)+342000</f>
        <v>342546.00065616798</v>
      </c>
      <c r="F4055" s="2">
        <f>DD_relocated_catalogue[[#This Row],[SLB depth (m)]]/0.3048</f>
        <v>6660</v>
      </c>
      <c r="G4055">
        <v>-0.95</v>
      </c>
      <c r="H4055" s="1">
        <v>41258.288639699073</v>
      </c>
      <c r="I4055" s="3">
        <f>(DD_relocated_catalogue[[#This Row],[Relocated northing  (m)]]/0.3048)+1169000</f>
        <v>1173000.4625984251</v>
      </c>
      <c r="J4055" s="3">
        <f>(DD_relocated_catalogue[[#This Row],[Relocated easting (m)]]/0.3048)+342000</f>
        <v>342467.83464566927</v>
      </c>
      <c r="K4055" s="3">
        <f>DD_relocated_catalogue[[#This Row],[Relocated depth (m)]]/0.3048</f>
        <v>6649.645669291338</v>
      </c>
      <c r="L4055" s="3">
        <f>DD_relocated_catalogue[[#This Row],[Semi-minor axis length (m)]]/0.3048</f>
        <v>2.6278457442934005</v>
      </c>
      <c r="M4055" s="3">
        <f>DD_relocated_catalogue[[#This Row],[Semi-intermediate axis length (m)]]/0.3048</f>
        <v>3.1997279427389858</v>
      </c>
      <c r="N4055" s="3">
        <f>DD_relocated_catalogue[[#This Row],[Semi-major axis length (m)]]/0.3048</f>
        <v>14.935002906147556</v>
      </c>
      <c r="O4055" s="3">
        <v>-77.289921697657263</v>
      </c>
      <c r="P4055" s="3">
        <v>90.022223589044799</v>
      </c>
      <c r="Q4055" s="3">
        <v>-2.9171390354669322</v>
      </c>
      <c r="R4055" s="3">
        <f>DD_relocated_catalogue[[#This Row],[Northing uncertainty half-length (m)]]/0.3048</f>
        <v>3.2225197365232336</v>
      </c>
      <c r="S4055" s="3">
        <f>DD_relocated_catalogue[[#This Row],[Easting uncertainty half-length (m)]]/0.3048</f>
        <v>14.915936273261316</v>
      </c>
      <c r="T4055" s="3">
        <f>DD_relocated_catalogue[[#This Row],[Depth uncertainty half-length (m)]]/0.3048</f>
        <v>2.6555353859621009</v>
      </c>
      <c r="U4055" s="4">
        <v>0.11547599196274777</v>
      </c>
    </row>
    <row r="4056" spans="1:21" x14ac:dyDescent="0.25">
      <c r="A4056">
        <v>2395</v>
      </c>
      <c r="B4056" t="s">
        <v>23</v>
      </c>
      <c r="C4056" s="1">
        <v>41157.313621909721</v>
      </c>
      <c r="D4056" s="2">
        <f>(DD_relocated_catalogue[[#This Row],[SLB northing (m)]]/0.3048)+1169000</f>
        <v>1172962.998687664</v>
      </c>
      <c r="E4056" s="2">
        <f>(DD_relocated_catalogue[[#This Row],[SLB easting (m)]]/0.3048)+342000</f>
        <v>342623.99934383202</v>
      </c>
      <c r="F4056" s="2">
        <f>DD_relocated_catalogue[[#This Row],[SLB depth (m)]]/0.3048</f>
        <v>6596.0006561679784</v>
      </c>
      <c r="G4056">
        <v>-1.05</v>
      </c>
      <c r="H4056" s="1">
        <v>41157.313621956018</v>
      </c>
      <c r="I4056" s="3">
        <f>(DD_relocated_catalogue[[#This Row],[Relocated northing  (m)]]/0.3048)+1169000</f>
        <v>1172936.6830708662</v>
      </c>
      <c r="J4056" s="3">
        <f>(DD_relocated_catalogue[[#This Row],[Relocated easting (m)]]/0.3048)+342000</f>
        <v>342530.95472440944</v>
      </c>
      <c r="K4056" s="3">
        <f>DD_relocated_catalogue[[#This Row],[Relocated depth (m)]]/0.3048</f>
        <v>6566.1811023622049</v>
      </c>
      <c r="L4056" s="3">
        <f>DD_relocated_catalogue[[#This Row],[Semi-minor axis length (m)]]/0.3048</f>
        <v>2.4530904021063775</v>
      </c>
      <c r="M4056" s="3">
        <f>DD_relocated_catalogue[[#This Row],[Semi-intermediate axis length (m)]]/0.3048</f>
        <v>3.7842683032798887</v>
      </c>
      <c r="N4056" s="3">
        <f>DD_relocated_catalogue[[#This Row],[Semi-major axis length (m)]]/0.3048</f>
        <v>14.036105247670147</v>
      </c>
      <c r="O4056" s="3">
        <v>-58.54913397618072</v>
      </c>
      <c r="P4056" s="3">
        <v>-91.029773951652103</v>
      </c>
      <c r="Q4056" s="3">
        <v>-2.6289977785476881</v>
      </c>
      <c r="R4056" s="3">
        <f>DD_relocated_catalogue[[#This Row],[Northing uncertainty half-length (m)]]/0.3048</f>
        <v>3.5547880285577316</v>
      </c>
      <c r="S4056" s="3">
        <f>DD_relocated_catalogue[[#This Row],[Easting uncertainty half-length (m)]]/0.3048</f>
        <v>14.00919666095561</v>
      </c>
      <c r="T4056" s="3">
        <f>DD_relocated_catalogue[[#This Row],[Depth uncertainty half-length (m)]]/0.3048</f>
        <v>2.8534299856612044</v>
      </c>
      <c r="U4056" s="4">
        <v>0.10880149050696952</v>
      </c>
    </row>
    <row r="4057" spans="1:21" x14ac:dyDescent="0.25">
      <c r="A4057">
        <v>2407</v>
      </c>
      <c r="B4057" t="s">
        <v>23</v>
      </c>
      <c r="C4057" s="1">
        <v>41158.238047615741</v>
      </c>
      <c r="D4057" s="2">
        <f>(DD_relocated_catalogue[[#This Row],[SLB northing (m)]]/0.3048)+1169000</f>
        <v>1173213.999343832</v>
      </c>
      <c r="E4057" s="2">
        <f>(DD_relocated_catalogue[[#This Row],[SLB easting (m)]]/0.3048)+342000</f>
        <v>342307.00131233595</v>
      </c>
      <c r="F4057" s="2">
        <f>DD_relocated_catalogue[[#This Row],[SLB depth (m)]]/0.3048</f>
        <v>6723.9993438320207</v>
      </c>
      <c r="G4057">
        <v>-1.23</v>
      </c>
      <c r="H4057" s="1">
        <v>41158.238047638886</v>
      </c>
      <c r="I4057" s="3">
        <f>(DD_relocated_catalogue[[#This Row],[Relocated northing  (m)]]/0.3048)+1169000</f>
        <v>1173183.8057742782</v>
      </c>
      <c r="J4057" s="3">
        <f>(DD_relocated_catalogue[[#This Row],[Relocated easting (m)]]/0.3048)+342000</f>
        <v>342125.42322834645</v>
      </c>
      <c r="K4057" s="3">
        <f>DD_relocated_catalogue[[#This Row],[Relocated depth (m)]]/0.3048</f>
        <v>6721.6076115485566</v>
      </c>
      <c r="L4057" s="3">
        <f>DD_relocated_catalogue[[#This Row],[Semi-minor axis length (m)]]/0.3048</f>
        <v>2.5158366995132018</v>
      </c>
      <c r="M4057" s="3">
        <f>DD_relocated_catalogue[[#This Row],[Semi-intermediate axis length (m)]]/0.3048</f>
        <v>3.5666134771361357</v>
      </c>
      <c r="N4057" s="3">
        <f>DD_relocated_catalogue[[#This Row],[Semi-major axis length (m)]]/0.3048</f>
        <v>16.982151299778653</v>
      </c>
      <c r="O4057" s="3">
        <v>-68.153595757650592</v>
      </c>
      <c r="P4057" s="3">
        <v>-91.729032981504076</v>
      </c>
      <c r="Q4057" s="3">
        <v>-6.5366409823607095</v>
      </c>
      <c r="R4057" s="3">
        <f>DD_relocated_catalogue[[#This Row],[Northing uncertainty half-length (m)]]/0.3048</f>
        <v>4.1660763211296254</v>
      </c>
      <c r="S4057" s="3">
        <f>DD_relocated_catalogue[[#This Row],[Easting uncertainty half-length (m)]]/0.3048</f>
        <v>16.809931367229051</v>
      </c>
      <c r="T4057" s="3">
        <f>DD_relocated_catalogue[[#This Row],[Depth uncertainty half-length (m)]]/0.3048</f>
        <v>2.6689427378140844</v>
      </c>
      <c r="U4057" s="4">
        <v>0.11252978626883063</v>
      </c>
    </row>
    <row r="4058" spans="1:21" x14ac:dyDescent="0.25">
      <c r="A4058">
        <v>2447</v>
      </c>
      <c r="B4058" t="s">
        <v>23</v>
      </c>
      <c r="C4058" s="1">
        <v>41163.590458634259</v>
      </c>
      <c r="D4058" s="2">
        <f>(DD_relocated_catalogue[[#This Row],[SLB northing (m)]]/0.3048)+1169000</f>
        <v>1173196.000656168</v>
      </c>
      <c r="E4058" s="2">
        <f>(DD_relocated_catalogue[[#This Row],[SLB easting (m)]]/0.3048)+342000</f>
        <v>342423.99934383202</v>
      </c>
      <c r="F4058" s="2">
        <f>DD_relocated_catalogue[[#This Row],[SLB depth (m)]]/0.3048</f>
        <v>6745</v>
      </c>
      <c r="G4058">
        <v>0.06</v>
      </c>
      <c r="H4058" s="1">
        <v>41163.590458645835</v>
      </c>
      <c r="I4058" s="3">
        <f>(DD_relocated_catalogue[[#This Row],[Relocated northing  (m)]]/0.3048)+1169000</f>
        <v>1173205.8169291338</v>
      </c>
      <c r="J4058" s="3">
        <f>(DD_relocated_catalogue[[#This Row],[Relocated easting (m)]]/0.3048)+342000</f>
        <v>342551.64041994751</v>
      </c>
      <c r="K4058" s="3">
        <f>DD_relocated_catalogue[[#This Row],[Relocated depth (m)]]/0.3048</f>
        <v>6707.9297900262463</v>
      </c>
      <c r="L4058" s="3">
        <f>DD_relocated_catalogue[[#This Row],[Semi-minor axis length (m)]]/0.3048</f>
        <v>2.5469226349748952</v>
      </c>
      <c r="M4058" s="3">
        <f>DD_relocated_catalogue[[#This Row],[Semi-intermediate axis length (m)]]/0.3048</f>
        <v>5.0548974760504262</v>
      </c>
      <c r="N4058" s="3">
        <f>DD_relocated_catalogue[[#This Row],[Semi-major axis length (m)]]/0.3048</f>
        <v>15.492830504943143</v>
      </c>
      <c r="O4058" s="3">
        <v>-54.413947302674302</v>
      </c>
      <c r="P4058" s="3">
        <v>-91.88230011054182</v>
      </c>
      <c r="Q4058" s="3">
        <v>2.5266624953735644E-2</v>
      </c>
      <c r="R4058" s="3">
        <f>DD_relocated_catalogue[[#This Row],[Northing uncertainty half-length (m)]]/0.3048</f>
        <v>4.3755403527734353</v>
      </c>
      <c r="S4058" s="3">
        <f>DD_relocated_catalogue[[#This Row],[Easting uncertainty half-length (m)]]/0.3048</f>
        <v>15.48465173238074</v>
      </c>
      <c r="T4058" s="3">
        <f>DD_relocated_catalogue[[#This Row],[Depth uncertainty half-length (m)]]/0.3048</f>
        <v>3.5980095735551556</v>
      </c>
      <c r="U4058" s="4">
        <v>0.11076597859626491</v>
      </c>
    </row>
    <row r="4059" spans="1:21" x14ac:dyDescent="0.25">
      <c r="A4059">
        <v>2203</v>
      </c>
      <c r="B4059" t="s">
        <v>23</v>
      </c>
      <c r="C4059" s="1">
        <v>41119.001198541664</v>
      </c>
      <c r="D4059" s="2">
        <f>(DD_relocated_catalogue[[#This Row],[SLB northing (m)]]/0.3048)+1169000</f>
        <v>1173205</v>
      </c>
      <c r="E4059" s="2">
        <f>(DD_relocated_catalogue[[#This Row],[SLB easting (m)]]/0.3048)+342000</f>
        <v>342332.99868766405</v>
      </c>
      <c r="F4059" s="2">
        <f>DD_relocated_catalogue[[#This Row],[SLB depth (m)]]/0.3048</f>
        <v>6790</v>
      </c>
      <c r="G4059">
        <v>0.04</v>
      </c>
      <c r="H4059" s="1">
        <v>41119.001198576392</v>
      </c>
      <c r="I4059" s="3">
        <f>(DD_relocated_catalogue[[#This Row],[Relocated northing  (m)]]/0.3048)+1169000</f>
        <v>1173240.3346456692</v>
      </c>
      <c r="J4059" s="3">
        <f>(DD_relocated_catalogue[[#This Row],[Relocated easting (m)]]/0.3048)+342000</f>
        <v>342866.48622047243</v>
      </c>
      <c r="K4059" s="3">
        <f>DD_relocated_catalogue[[#This Row],[Relocated depth (m)]]/0.3048</f>
        <v>6703.75</v>
      </c>
      <c r="L4059" s="3">
        <f>DD_relocated_catalogue[[#This Row],[Semi-minor axis length (m)]]/0.3048</f>
        <v>2.9749973263344796</v>
      </c>
      <c r="M4059" s="3">
        <f>DD_relocated_catalogue[[#This Row],[Semi-intermediate axis length (m)]]/0.3048</f>
        <v>4.8346816186510821</v>
      </c>
      <c r="N4059" s="3">
        <f>DD_relocated_catalogue[[#This Row],[Semi-major axis length (m)]]/0.3048</f>
        <v>16.893686685979866</v>
      </c>
      <c r="O4059" s="3">
        <v>-64.983405042688844</v>
      </c>
      <c r="P4059" s="3">
        <v>-91.925755425228672</v>
      </c>
      <c r="Q4059" s="3">
        <v>4.8950674662018567</v>
      </c>
      <c r="R4059" s="3">
        <f>DD_relocated_catalogue[[#This Row],[Northing uncertainty half-length (m)]]/0.3048</f>
        <v>4.6388646343053592</v>
      </c>
      <c r="S4059" s="3">
        <f>DD_relocated_catalogue[[#This Row],[Easting uncertainty half-length (m)]]/0.3048</f>
        <v>16.866460970567328</v>
      </c>
      <c r="T4059" s="3">
        <f>DD_relocated_catalogue[[#This Row],[Depth uncertainty half-length (m)]]/0.3048</f>
        <v>3.3820726450748642</v>
      </c>
      <c r="U4059" s="4">
        <v>0.13480585700684253</v>
      </c>
    </row>
    <row r="4060" spans="1:21" x14ac:dyDescent="0.25">
      <c r="A4060">
        <v>2315</v>
      </c>
      <c r="B4060" t="s">
        <v>23</v>
      </c>
      <c r="C4060" s="1">
        <v>41133.17247662037</v>
      </c>
      <c r="D4060" s="2">
        <f>(DD_relocated_catalogue[[#This Row],[SLB northing (m)]]/0.3048)+1169000</f>
        <v>1173090</v>
      </c>
      <c r="E4060" s="2">
        <f>(DD_relocated_catalogue[[#This Row],[SLB easting (m)]]/0.3048)+342000</f>
        <v>342591.00065616798</v>
      </c>
      <c r="F4060" s="2">
        <f>DD_relocated_catalogue[[#This Row],[SLB depth (m)]]/0.3048</f>
        <v>6672.9986876640414</v>
      </c>
      <c r="G4060">
        <v>-0.11</v>
      </c>
      <c r="H4060" s="1">
        <v>41133.17247662037</v>
      </c>
      <c r="I4060" s="3">
        <f>(DD_relocated_catalogue[[#This Row],[Relocated northing  (m)]]/0.3048)+1169000</f>
        <v>1173083.910761155</v>
      </c>
      <c r="J4060" s="3">
        <f>(DD_relocated_catalogue[[#This Row],[Relocated easting (m)]]/0.3048)+342000</f>
        <v>342576.83398950129</v>
      </c>
      <c r="K4060" s="3">
        <f>DD_relocated_catalogue[[#This Row],[Relocated depth (m)]]/0.3048</f>
        <v>6652.4967191601045</v>
      </c>
      <c r="L4060" s="3">
        <f>DD_relocated_catalogue[[#This Row],[Semi-minor axis length (m)]]/0.3048</f>
        <v>2.4845866513676347</v>
      </c>
      <c r="M4060" s="3">
        <f>DD_relocated_catalogue[[#This Row],[Semi-intermediate axis length (m)]]/0.3048</f>
        <v>3.8839345604068609</v>
      </c>
      <c r="N4060" s="3">
        <f>DD_relocated_catalogue[[#This Row],[Semi-major axis length (m)]]/0.3048</f>
        <v>15.177634283441897</v>
      </c>
      <c r="O4060" s="3">
        <v>-57.720346741258069</v>
      </c>
      <c r="P4060" s="3">
        <v>90.541677138223818</v>
      </c>
      <c r="Q4060" s="3">
        <v>0.18138248963705508</v>
      </c>
      <c r="R4060" s="3">
        <f>DD_relocated_catalogue[[#This Row],[Northing uncertainty half-length (m)]]/0.3048</f>
        <v>3.5327302592579413</v>
      </c>
      <c r="S4060" s="3">
        <f>DD_relocated_catalogue[[#This Row],[Easting uncertainty half-length (m)]]/0.3048</f>
        <v>15.176495917333408</v>
      </c>
      <c r="T4060" s="3">
        <f>DD_relocated_catalogue[[#This Row],[Depth uncertainty half-length (m)]]/0.3048</f>
        <v>2.9185627157417384</v>
      </c>
      <c r="U4060" s="4">
        <v>0.10486738374120839</v>
      </c>
    </row>
    <row r="4061" spans="1:21" x14ac:dyDescent="0.25">
      <c r="A4061">
        <v>2589</v>
      </c>
      <c r="B4061" t="s">
        <v>23</v>
      </c>
      <c r="C4061" s="1">
        <v>41176.456215775463</v>
      </c>
      <c r="D4061" s="2">
        <f>(DD_relocated_catalogue[[#This Row],[SLB northing (m)]]/0.3048)+1169000</f>
        <v>1173222.001312336</v>
      </c>
      <c r="E4061" s="2">
        <f>(DD_relocated_catalogue[[#This Row],[SLB easting (m)]]/0.3048)+342000</f>
        <v>342395</v>
      </c>
      <c r="F4061" s="2">
        <f>DD_relocated_catalogue[[#This Row],[SLB depth (m)]]/0.3048</f>
        <v>6620</v>
      </c>
      <c r="G4061">
        <v>-0.91</v>
      </c>
      <c r="H4061" s="1">
        <v>41176.456215868056</v>
      </c>
      <c r="I4061" s="3">
        <f>(DD_relocated_catalogue[[#This Row],[Relocated northing  (m)]]/0.3048)+1169000</f>
        <v>1173211.5124671916</v>
      </c>
      <c r="J4061" s="3">
        <f>(DD_relocated_catalogue[[#This Row],[Relocated easting (m)]]/0.3048)+342000</f>
        <v>342749.56036745408</v>
      </c>
      <c r="K4061" s="3">
        <f>DD_relocated_catalogue[[#This Row],[Relocated depth (m)]]/0.3048</f>
        <v>6488.7795275590543</v>
      </c>
      <c r="L4061" s="3">
        <f>DD_relocated_catalogue[[#This Row],[Semi-minor axis length (m)]]/0.3048</f>
        <v>2.6109444771955728</v>
      </c>
      <c r="M4061" s="3">
        <f>DD_relocated_catalogue[[#This Row],[Semi-intermediate axis length (m)]]/0.3048</f>
        <v>3.8467877589194379</v>
      </c>
      <c r="N4061" s="3">
        <f>DD_relocated_catalogue[[#This Row],[Semi-major axis length (m)]]/0.3048</f>
        <v>19.139638332035666</v>
      </c>
      <c r="O4061" s="3">
        <v>-66.96205138604239</v>
      </c>
      <c r="P4061" s="3">
        <v>-92.641499798513365</v>
      </c>
      <c r="Q4061" s="3">
        <v>1.6460744386488944</v>
      </c>
      <c r="R4061" s="3">
        <f>DD_relocated_catalogue[[#This Row],[Northing uncertainty half-length (m)]]/0.3048</f>
        <v>3.6822228831437278</v>
      </c>
      <c r="S4061" s="3">
        <f>DD_relocated_catalogue[[#This Row],[Easting uncertainty half-length (m)]]/0.3048</f>
        <v>19.134729059011121</v>
      </c>
      <c r="T4061" s="3">
        <f>DD_relocated_catalogue[[#This Row],[Depth uncertainty half-length (m)]]/0.3048</f>
        <v>2.8469342945824283</v>
      </c>
      <c r="U4061" s="4">
        <v>0.1220410783966981</v>
      </c>
    </row>
    <row r="4062" spans="1:21" x14ac:dyDescent="0.25">
      <c r="A4062">
        <v>2213</v>
      </c>
      <c r="B4062" t="s">
        <v>23</v>
      </c>
      <c r="C4062" s="1">
        <v>41119.530904293984</v>
      </c>
      <c r="D4062" s="2">
        <f>(DD_relocated_catalogue[[#This Row],[SLB northing (m)]]/0.3048)+1169000</f>
        <v>1173221.000656168</v>
      </c>
      <c r="E4062" s="2">
        <f>(DD_relocated_catalogue[[#This Row],[SLB easting (m)]]/0.3048)+342000</f>
        <v>342230</v>
      </c>
      <c r="F4062" s="2">
        <f>DD_relocated_catalogue[[#This Row],[SLB depth (m)]]/0.3048</f>
        <v>6741.0006561679793</v>
      </c>
      <c r="G4062">
        <v>-0.32</v>
      </c>
      <c r="H4062" s="1">
        <v>41119.530904317129</v>
      </c>
      <c r="I4062" s="3">
        <f>(DD_relocated_catalogue[[#This Row],[Relocated northing  (m)]]/0.3048)+1169000</f>
        <v>1173226.7421259843</v>
      </c>
      <c r="J4062" s="3">
        <f>(DD_relocated_catalogue[[#This Row],[Relocated easting (m)]]/0.3048)+342000</f>
        <v>342742.31627296587</v>
      </c>
      <c r="K4062" s="3">
        <f>DD_relocated_catalogue[[#This Row],[Relocated depth (m)]]/0.3048</f>
        <v>6696.0531496062995</v>
      </c>
      <c r="L4062" s="3">
        <f>DD_relocated_catalogue[[#This Row],[Semi-minor axis length (m)]]/0.3048</f>
        <v>3.3258408448838317</v>
      </c>
      <c r="M4062" s="3">
        <f>DD_relocated_catalogue[[#This Row],[Semi-intermediate axis length (m)]]/0.3048</f>
        <v>4.4496616764918384</v>
      </c>
      <c r="N4062" s="3">
        <f>DD_relocated_catalogue[[#This Row],[Semi-major axis length (m)]]/0.3048</f>
        <v>18.263019729900968</v>
      </c>
      <c r="O4062" s="3">
        <v>-62.177487725375826</v>
      </c>
      <c r="P4062" s="3">
        <v>91.179674496146589</v>
      </c>
      <c r="Q4062" s="3">
        <v>0.71405172967157793</v>
      </c>
      <c r="R4062" s="3">
        <f>DD_relocated_catalogue[[#This Row],[Northing uncertainty half-length (m)]]/0.3048</f>
        <v>4.255794259397816</v>
      </c>
      <c r="S4062" s="3">
        <f>DD_relocated_catalogue[[#This Row],[Easting uncertainty half-length (m)]]/0.3048</f>
        <v>18.25358688728717</v>
      </c>
      <c r="T4062" s="3">
        <f>DD_relocated_catalogue[[#This Row],[Depth uncertainty half-length (m)]]/0.3048</f>
        <v>3.6000740142422867</v>
      </c>
      <c r="U4062" s="4">
        <v>0.14463889538449576</v>
      </c>
    </row>
    <row r="4063" spans="1:21" x14ac:dyDescent="0.25">
      <c r="A4063">
        <v>2192</v>
      </c>
      <c r="B4063" t="s">
        <v>23</v>
      </c>
      <c r="C4063" s="1">
        <v>41118.854871585645</v>
      </c>
      <c r="D4063" s="2">
        <f>(DD_relocated_catalogue[[#This Row],[SLB northing (m)]]/0.3048)+1169000</f>
        <v>1173243.999343832</v>
      </c>
      <c r="E4063" s="2">
        <f>(DD_relocated_catalogue[[#This Row],[SLB easting (m)]]/0.3048)+342000</f>
        <v>342332.99868766405</v>
      </c>
      <c r="F4063" s="2">
        <f>DD_relocated_catalogue[[#This Row],[SLB depth (m)]]/0.3048</f>
        <v>6644.9999999999991</v>
      </c>
      <c r="G4063">
        <v>0.56000000000000005</v>
      </c>
      <c r="H4063" s="1">
        <v>41118.854871597221</v>
      </c>
      <c r="I4063" s="3">
        <f>(DD_relocated_catalogue[[#This Row],[Relocated northing  (m)]]/0.3048)+1169000</f>
        <v>1173278.5597112861</v>
      </c>
      <c r="J4063" s="3">
        <f>(DD_relocated_catalogue[[#This Row],[Relocated easting (m)]]/0.3048)+342000</f>
        <v>342701.69947506563</v>
      </c>
      <c r="K4063" s="3">
        <f>DD_relocated_catalogue[[#This Row],[Relocated depth (m)]]/0.3048</f>
        <v>6632.7198162729655</v>
      </c>
      <c r="L4063" s="3">
        <f>DD_relocated_catalogue[[#This Row],[Semi-minor axis length (m)]]/0.3048</f>
        <v>3.0372090163526959</v>
      </c>
      <c r="M4063" s="3">
        <f>DD_relocated_catalogue[[#This Row],[Semi-intermediate axis length (m)]]/0.3048</f>
        <v>4.6771650272166934</v>
      </c>
      <c r="N4063" s="3">
        <f>DD_relocated_catalogue[[#This Row],[Semi-major axis length (m)]]/0.3048</f>
        <v>16.815973825887014</v>
      </c>
      <c r="O4063" s="3">
        <v>-58.317458978651736</v>
      </c>
      <c r="P4063" s="3">
        <v>-93.508791947880809</v>
      </c>
      <c r="Q4063" s="3">
        <v>3.6647196452001181</v>
      </c>
      <c r="R4063" s="3">
        <f>DD_relocated_catalogue[[#This Row],[Northing uncertainty half-length (m)]]/0.3048</f>
        <v>4.279840038280982</v>
      </c>
      <c r="S4063" s="3">
        <f>DD_relocated_catalogue[[#This Row],[Easting uncertainty half-length (m)]]/0.3048</f>
        <v>16.806108131532099</v>
      </c>
      <c r="T4063" s="3">
        <f>DD_relocated_catalogue[[#This Row],[Depth uncertainty half-length (m)]]/0.3048</f>
        <v>3.5732286110869858</v>
      </c>
      <c r="U4063" s="4">
        <v>0.13246328400921983</v>
      </c>
    </row>
    <row r="4064" spans="1:21" x14ac:dyDescent="0.25">
      <c r="A4064">
        <v>2421</v>
      </c>
      <c r="B4064" t="s">
        <v>23</v>
      </c>
      <c r="C4064" s="1">
        <v>41160.095107777779</v>
      </c>
      <c r="D4064" s="2">
        <f>(DD_relocated_catalogue[[#This Row],[SLB northing (m)]]/0.3048)+1169000</f>
        <v>1173032.998687664</v>
      </c>
      <c r="E4064" s="2">
        <f>(DD_relocated_catalogue[[#This Row],[SLB easting (m)]]/0.3048)+342000</f>
        <v>342622.99868766405</v>
      </c>
      <c r="F4064" s="2">
        <f>DD_relocated_catalogue[[#This Row],[SLB depth (m)]]/0.3048</f>
        <v>6787.9986876640414</v>
      </c>
      <c r="G4064">
        <v>-0.78</v>
      </c>
      <c r="H4064" s="1">
        <v>41160.095107731482</v>
      </c>
      <c r="I4064" s="3">
        <f>(DD_relocated_catalogue[[#This Row],[Relocated northing  (m)]]/0.3048)+1169000</f>
        <v>1173007.9330708662</v>
      </c>
      <c r="J4064" s="3">
        <f>(DD_relocated_catalogue[[#This Row],[Relocated easting (m)]]/0.3048)+342000</f>
        <v>342570.87270341208</v>
      </c>
      <c r="K4064" s="3">
        <f>DD_relocated_catalogue[[#This Row],[Relocated depth (m)]]/0.3048</f>
        <v>6821.6305774278217</v>
      </c>
      <c r="L4064" s="3">
        <f>DD_relocated_catalogue[[#This Row],[Semi-minor axis length (m)]]/0.3048</f>
        <v>2.4614389966809989</v>
      </c>
      <c r="M4064" s="3">
        <f>DD_relocated_catalogue[[#This Row],[Semi-intermediate axis length (m)]]/0.3048</f>
        <v>3.9590982823946539</v>
      </c>
      <c r="N4064" s="3">
        <f>DD_relocated_catalogue[[#This Row],[Semi-major axis length (m)]]/0.3048</f>
        <v>15.371838160699911</v>
      </c>
      <c r="O4064" s="3">
        <v>-66.742826162665835</v>
      </c>
      <c r="P4064" s="3">
        <v>90.824561312699359</v>
      </c>
      <c r="Q4064" s="3">
        <v>1.1009862494273859</v>
      </c>
      <c r="R4064" s="3">
        <f>DD_relocated_catalogue[[#This Row],[Northing uncertainty half-length (m)]]/0.3048</f>
        <v>3.7893347354089362</v>
      </c>
      <c r="S4064" s="3">
        <f>DD_relocated_catalogue[[#This Row],[Easting uncertainty half-length (m)]]/0.3048</f>
        <v>15.363503582803986</v>
      </c>
      <c r="T4064" s="3">
        <f>DD_relocated_catalogue[[#This Row],[Depth uncertainty half-length (m)]]/0.3048</f>
        <v>2.7483135571575024</v>
      </c>
      <c r="U4064" s="4">
        <v>0.10804208807901959</v>
      </c>
    </row>
    <row r="4065" spans="1:21" x14ac:dyDescent="0.25">
      <c r="A4065">
        <v>5556</v>
      </c>
      <c r="B4065" t="s">
        <v>23</v>
      </c>
      <c r="C4065" s="1">
        <v>41860.522630891202</v>
      </c>
      <c r="D4065" s="2">
        <f>(DD_relocated_catalogue[[#This Row],[SLB northing (m)]]/0.3048)+1169000</f>
        <v>1173201.000656168</v>
      </c>
      <c r="E4065" s="2">
        <f>(DD_relocated_catalogue[[#This Row],[SLB easting (m)]]/0.3048)+342000</f>
        <v>342167.00131233595</v>
      </c>
      <c r="F4065" s="2">
        <f>DD_relocated_catalogue[[#This Row],[SLB depth (m)]]/0.3048</f>
        <v>6607.0013123359577</v>
      </c>
      <c r="G4065">
        <v>-0.38</v>
      </c>
      <c r="H4065" s="1">
        <v>41860.522630995372</v>
      </c>
      <c r="I4065" s="3">
        <f>(DD_relocated_catalogue[[#This Row],[Relocated northing  (m)]]/0.3048)+1169000</f>
        <v>1173100.5839895012</v>
      </c>
      <c r="J4065" s="3">
        <f>(DD_relocated_catalogue[[#This Row],[Relocated easting (m)]]/0.3048)+342000</f>
        <v>342429.79002624674</v>
      </c>
      <c r="K4065" s="3">
        <f>DD_relocated_catalogue[[#This Row],[Relocated depth (m)]]/0.3048</f>
        <v>6568.9107611548552</v>
      </c>
      <c r="L4065" s="3">
        <f>DD_relocated_catalogue[[#This Row],[Semi-minor axis length (m)]]/0.3048</f>
        <v>3.4272324345568177</v>
      </c>
      <c r="M4065" s="3">
        <f>DD_relocated_catalogue[[#This Row],[Semi-intermediate axis length (m)]]/0.3048</f>
        <v>3.8666565783769342</v>
      </c>
      <c r="N4065" s="3">
        <f>DD_relocated_catalogue[[#This Row],[Semi-major axis length (m)]]/0.3048</f>
        <v>14.335576077191627</v>
      </c>
      <c r="O4065" s="3">
        <v>55.504713131723406</v>
      </c>
      <c r="P4065" s="3">
        <v>-94.733284029968075</v>
      </c>
      <c r="Q4065" s="3">
        <v>178.97160092904292</v>
      </c>
      <c r="R4065" s="3">
        <f>DD_relocated_catalogue[[#This Row],[Northing uncertainty half-length (m)]]/0.3048</f>
        <v>3.7809366814175029</v>
      </c>
      <c r="S4065" s="3">
        <f>DD_relocated_catalogue[[#This Row],[Easting uncertainty half-length (m)]]/0.3048</f>
        <v>14.301883297392218</v>
      </c>
      <c r="T4065" s="3">
        <f>DD_relocated_catalogue[[#This Row],[Depth uncertainty half-length (m)]]/0.3048</f>
        <v>3.6288135362480376</v>
      </c>
      <c r="U4065" s="4">
        <v>0.15393808288822178</v>
      </c>
    </row>
    <row r="4066" spans="1:21" x14ac:dyDescent="0.25">
      <c r="A4066">
        <v>2412</v>
      </c>
      <c r="B4066" t="s">
        <v>23</v>
      </c>
      <c r="C4066" s="1">
        <v>41158.997708356481</v>
      </c>
      <c r="D4066" s="2">
        <f>(DD_relocated_catalogue[[#This Row],[SLB northing (m)]]/0.3048)+1169000</f>
        <v>1172996.000656168</v>
      </c>
      <c r="E4066" s="2">
        <f>(DD_relocated_catalogue[[#This Row],[SLB easting (m)]]/0.3048)+342000</f>
        <v>342645</v>
      </c>
      <c r="F4066" s="2">
        <f>DD_relocated_catalogue[[#This Row],[SLB depth (m)]]/0.3048</f>
        <v>6582.0013123359577</v>
      </c>
      <c r="G4066">
        <v>-1.1599999999999999</v>
      </c>
      <c r="H4066" s="1">
        <v>41158.997708379633</v>
      </c>
      <c r="I4066" s="3">
        <f>(DD_relocated_catalogue[[#This Row],[Relocated northing  (m)]]/0.3048)+1169000</f>
        <v>1172967.6640419948</v>
      </c>
      <c r="J4066" s="3">
        <f>(DD_relocated_catalogue[[#This Row],[Relocated easting (m)]]/0.3048)+342000</f>
        <v>342739.14370078739</v>
      </c>
      <c r="K4066" s="3">
        <f>DD_relocated_catalogue[[#This Row],[Relocated depth (m)]]/0.3048</f>
        <v>6569.3339895013123</v>
      </c>
      <c r="L4066" s="3">
        <f>DD_relocated_catalogue[[#This Row],[Semi-minor axis length (m)]]/0.3048</f>
        <v>2.5161009873664724</v>
      </c>
      <c r="M4066" s="3">
        <f>DD_relocated_catalogue[[#This Row],[Semi-intermediate axis length (m)]]/0.3048</f>
        <v>3.77892022522335</v>
      </c>
      <c r="N4066" s="3">
        <f>DD_relocated_catalogue[[#This Row],[Semi-major axis length (m)]]/0.3048</f>
        <v>14.193421034561565</v>
      </c>
      <c r="O4066" s="3">
        <v>-69.365899344753572</v>
      </c>
      <c r="P4066" s="3">
        <v>91.522605000396254</v>
      </c>
      <c r="Q4066" s="3">
        <v>-0.58975835267713106</v>
      </c>
      <c r="R4066" s="3">
        <f>DD_relocated_catalogue[[#This Row],[Northing uncertainty half-length (m)]]/0.3048</f>
        <v>3.6370126998724781</v>
      </c>
      <c r="S4066" s="3">
        <f>DD_relocated_catalogue[[#This Row],[Easting uncertainty half-length (m)]]/0.3048</f>
        <v>14.191290863481026</v>
      </c>
      <c r="T4066" s="3">
        <f>DD_relocated_catalogue[[#This Row],[Depth uncertainty half-length (m)]]/0.3048</f>
        <v>2.6874560259148756</v>
      </c>
      <c r="U4066" s="4">
        <v>0.11546403802957628</v>
      </c>
    </row>
    <row r="4067" spans="1:21" x14ac:dyDescent="0.25">
      <c r="A4067">
        <v>3604</v>
      </c>
      <c r="B4067" t="s">
        <v>23</v>
      </c>
      <c r="C4067" s="1">
        <v>41448.546544675926</v>
      </c>
      <c r="D4067" s="2">
        <f>(DD_relocated_catalogue[[#This Row],[SLB northing (m)]]/0.3048)+1169000</f>
        <v>1173063.999343832</v>
      </c>
      <c r="E4067" s="2">
        <f>(DD_relocated_catalogue[[#This Row],[SLB easting (m)]]/0.3048)+342000</f>
        <v>342507.00131233595</v>
      </c>
      <c r="F4067" s="2">
        <f>DD_relocated_catalogue[[#This Row],[SLB depth (m)]]/0.3048</f>
        <v>6927.9986876640414</v>
      </c>
      <c r="G4067">
        <v>-0.39</v>
      </c>
      <c r="H4067" s="1">
        <v>41448.546544618053</v>
      </c>
      <c r="I4067" s="3">
        <f>(DD_relocated_catalogue[[#This Row],[Relocated northing  (m)]]/0.3048)+1169000</f>
        <v>1173117.5</v>
      </c>
      <c r="J4067" s="3">
        <f>(DD_relocated_catalogue[[#This Row],[Relocated easting (m)]]/0.3048)+342000</f>
        <v>342687.46062992123</v>
      </c>
      <c r="K4067" s="3">
        <f>DD_relocated_catalogue[[#This Row],[Relocated depth (m)]]/0.3048</f>
        <v>6927.893700787401</v>
      </c>
      <c r="L4067" s="3">
        <f>DD_relocated_catalogue[[#This Row],[Semi-minor axis length (m)]]/0.3048</f>
        <v>2.8716828333780851</v>
      </c>
      <c r="M4067" s="3">
        <f>DD_relocated_catalogue[[#This Row],[Semi-intermediate axis length (m)]]/0.3048</f>
        <v>4.9891934794980806</v>
      </c>
      <c r="N4067" s="3">
        <f>DD_relocated_catalogue[[#This Row],[Semi-major axis length (m)]]/0.3048</f>
        <v>16.015337717898948</v>
      </c>
      <c r="O4067" s="3">
        <v>-58.185305739098268</v>
      </c>
      <c r="P4067" s="3">
        <v>92.159615592326361</v>
      </c>
      <c r="Q4067" s="3">
        <v>0.45357584188880684</v>
      </c>
      <c r="R4067" s="3">
        <f>DD_relocated_catalogue[[#This Row],[Northing uncertainty half-length (m)]]/0.3048</f>
        <v>4.5401920849023369</v>
      </c>
      <c r="S4067" s="3">
        <f>DD_relocated_catalogue[[#This Row],[Easting uncertainty half-length (m)]]/0.3048</f>
        <v>15.999401154159715</v>
      </c>
      <c r="T4067" s="3">
        <f>DD_relocated_catalogue[[#This Row],[Depth uncertainty half-length (m)]]/0.3048</f>
        <v>3.5666087558332982</v>
      </c>
      <c r="U4067" s="4">
        <v>0.12116379651286045</v>
      </c>
    </row>
    <row r="4068" spans="1:21" x14ac:dyDescent="0.25">
      <c r="A4068">
        <v>2146</v>
      </c>
      <c r="B4068" t="s">
        <v>23</v>
      </c>
      <c r="C4068" s="1">
        <v>41115.569845312501</v>
      </c>
      <c r="D4068" s="2">
        <f>(DD_relocated_catalogue[[#This Row],[SLB northing (m)]]/0.3048)+1169000</f>
        <v>1173252.001312336</v>
      </c>
      <c r="E4068" s="2">
        <f>(DD_relocated_catalogue[[#This Row],[SLB easting (m)]]/0.3048)+342000</f>
        <v>342332.99868766405</v>
      </c>
      <c r="F4068" s="2">
        <f>DD_relocated_catalogue[[#This Row],[SLB depth (m)]]/0.3048</f>
        <v>6730</v>
      </c>
      <c r="G4068">
        <v>-0.06</v>
      </c>
      <c r="H4068" s="1">
        <v>41115.569845381942</v>
      </c>
      <c r="I4068" s="3">
        <f>(DD_relocated_catalogue[[#This Row],[Relocated northing  (m)]]/0.3048)+1169000</f>
        <v>1173231.0400262468</v>
      </c>
      <c r="J4068" s="3">
        <f>(DD_relocated_catalogue[[#This Row],[Relocated easting (m)]]/0.3048)+342000</f>
        <v>342738.08727034123</v>
      </c>
      <c r="K4068" s="3">
        <f>DD_relocated_catalogue[[#This Row],[Relocated depth (m)]]/0.3048</f>
        <v>6695.1541994750651</v>
      </c>
      <c r="L4068" s="3">
        <f>DD_relocated_catalogue[[#This Row],[Semi-minor axis length (m)]]/0.3048</f>
        <v>3.2982644640089207</v>
      </c>
      <c r="M4068" s="3">
        <f>DD_relocated_catalogue[[#This Row],[Semi-intermediate axis length (m)]]/0.3048</f>
        <v>5.4985885474173752</v>
      </c>
      <c r="N4068" s="3">
        <f>DD_relocated_catalogue[[#This Row],[Semi-major axis length (m)]]/0.3048</f>
        <v>18.74321709312758</v>
      </c>
      <c r="O4068" s="3">
        <v>-54.62825545585855</v>
      </c>
      <c r="P4068" s="3">
        <v>-92.448689396968433</v>
      </c>
      <c r="Q4068" s="3">
        <v>1.4806374680044321</v>
      </c>
      <c r="R4068" s="3">
        <f>DD_relocated_catalogue[[#This Row],[Northing uncertainty half-length (m)]]/0.3048</f>
        <v>4.8544435840910545</v>
      </c>
      <c r="S4068" s="3">
        <f>DD_relocated_catalogue[[#This Row],[Easting uncertainty half-length (m)]]/0.3048</f>
        <v>18.736722444153664</v>
      </c>
      <c r="T4068" s="3">
        <f>DD_relocated_catalogue[[#This Row],[Depth uncertainty half-length (m)]]/0.3048</f>
        <v>4.1749628702142774</v>
      </c>
      <c r="U4068" s="4">
        <v>0.14603625102965623</v>
      </c>
    </row>
    <row r="4069" spans="1:21" x14ac:dyDescent="0.25">
      <c r="A4069">
        <v>2275</v>
      </c>
      <c r="B4069" t="s">
        <v>23</v>
      </c>
      <c r="C4069" s="1">
        <v>41127.308991770835</v>
      </c>
      <c r="D4069" s="2">
        <f>(DD_relocated_catalogue[[#This Row],[SLB northing (m)]]/0.3048)+1169000</f>
        <v>1173233.999343832</v>
      </c>
      <c r="E4069" s="2">
        <f>(DD_relocated_catalogue[[#This Row],[SLB easting (m)]]/0.3048)+342000</f>
        <v>342467.99868766405</v>
      </c>
      <c r="F4069" s="2">
        <f>DD_relocated_catalogue[[#This Row],[SLB depth (m)]]/0.3048</f>
        <v>6641.0006561679784</v>
      </c>
      <c r="G4069">
        <v>-0.81</v>
      </c>
      <c r="H4069" s="1">
        <v>41127.308991805556</v>
      </c>
      <c r="I4069" s="3">
        <f>(DD_relocated_catalogue[[#This Row],[Relocated northing  (m)]]/0.3048)+1169000</f>
        <v>1173182.1653543308</v>
      </c>
      <c r="J4069" s="3">
        <f>(DD_relocated_catalogue[[#This Row],[Relocated easting (m)]]/0.3048)+342000</f>
        <v>342761.71916010499</v>
      </c>
      <c r="K4069" s="3">
        <f>DD_relocated_catalogue[[#This Row],[Relocated depth (m)]]/0.3048</f>
        <v>6601.9652230971124</v>
      </c>
      <c r="L4069" s="3">
        <f>DD_relocated_catalogue[[#This Row],[Semi-minor axis length (m)]]/0.3048</f>
        <v>2.9432259141545698</v>
      </c>
      <c r="M4069" s="3">
        <f>DD_relocated_catalogue[[#This Row],[Semi-intermediate axis length (m)]]/0.3048</f>
        <v>4.2020857023586675</v>
      </c>
      <c r="N4069" s="3">
        <f>DD_relocated_catalogue[[#This Row],[Semi-major axis length (m)]]/0.3048</f>
        <v>15.476820082296685</v>
      </c>
      <c r="O4069" s="3">
        <v>-60.552964536805966</v>
      </c>
      <c r="P4069" s="3">
        <v>-90.913568065422737</v>
      </c>
      <c r="Q4069" s="3">
        <v>2.7057002062472333</v>
      </c>
      <c r="R4069" s="3">
        <f>DD_relocated_catalogue[[#This Row],[Northing uncertainty half-length (m)]]/0.3048</f>
        <v>3.9578132364606953</v>
      </c>
      <c r="S4069" s="3">
        <f>DD_relocated_catalogue[[#This Row],[Easting uncertainty half-length (m)]]/0.3048</f>
        <v>15.467744927953108</v>
      </c>
      <c r="T4069" s="3">
        <f>DD_relocated_catalogue[[#This Row],[Depth uncertainty half-length (m)]]/0.3048</f>
        <v>3.2876108587190824</v>
      </c>
      <c r="U4069" s="4">
        <v>0.12812810002195263</v>
      </c>
    </row>
    <row r="4070" spans="1:21" x14ac:dyDescent="0.25">
      <c r="A4070">
        <v>2242</v>
      </c>
      <c r="B4070" t="s">
        <v>23</v>
      </c>
      <c r="C4070" s="1">
        <v>41122.266367731485</v>
      </c>
      <c r="D4070" s="2">
        <f>(DD_relocated_catalogue[[#This Row],[SLB northing (m)]]/0.3048)+1169000</f>
        <v>1173158.999343832</v>
      </c>
      <c r="E4070" s="2">
        <f>(DD_relocated_catalogue[[#This Row],[SLB easting (m)]]/0.3048)+342000</f>
        <v>342072.99868766405</v>
      </c>
      <c r="F4070" s="2">
        <f>DD_relocated_catalogue[[#This Row],[SLB depth (m)]]/0.3048</f>
        <v>6610</v>
      </c>
      <c r="G4070">
        <v>-0.5</v>
      </c>
      <c r="H4070" s="1">
        <v>41122.266367731485</v>
      </c>
      <c r="I4070" s="3">
        <f>(DD_relocated_catalogue[[#This Row],[Relocated northing  (m)]]/0.3048)+1169000</f>
        <v>1173245.2460629921</v>
      </c>
      <c r="J4070" s="3">
        <f>(DD_relocated_catalogue[[#This Row],[Relocated easting (m)]]/0.3048)+342000</f>
        <v>342497.43766404199</v>
      </c>
      <c r="K4070" s="3">
        <f>DD_relocated_catalogue[[#This Row],[Relocated depth (m)]]/0.3048</f>
        <v>6518.7401574803143</v>
      </c>
      <c r="L4070" s="3">
        <f>DD_relocated_catalogue[[#This Row],[Semi-minor axis length (m)]]/0.3048</f>
        <v>3.3103991302779177</v>
      </c>
      <c r="M4070" s="3">
        <f>DD_relocated_catalogue[[#This Row],[Semi-intermediate axis length (m)]]/0.3048</f>
        <v>6.4658514681660764</v>
      </c>
      <c r="N4070" s="3">
        <f>DD_relocated_catalogue[[#This Row],[Semi-major axis length (m)]]/0.3048</f>
        <v>17.379701845531212</v>
      </c>
      <c r="O4070" s="3">
        <v>-61.902324459362646</v>
      </c>
      <c r="P4070" s="3">
        <v>-90.852682596567263</v>
      </c>
      <c r="Q4070" s="3">
        <v>-1.7670485523429378</v>
      </c>
      <c r="R4070" s="3">
        <f>DD_relocated_catalogue[[#This Row],[Northing uncertainty half-length (m)]]/0.3048</f>
        <v>5.9470828222032797</v>
      </c>
      <c r="S4070" s="3">
        <f>DD_relocated_catalogue[[#This Row],[Easting uncertainty half-length (m)]]/0.3048</f>
        <v>17.362478046946691</v>
      </c>
      <c r="T4070" s="3">
        <f>DD_relocated_catalogue[[#This Row],[Depth uncertainty half-length (m)]]/0.3048</f>
        <v>4.1798784368410296</v>
      </c>
      <c r="U4070" s="4">
        <v>0.161107971285886</v>
      </c>
    </row>
    <row r="4071" spans="1:21" x14ac:dyDescent="0.25">
      <c r="A4071">
        <v>2282</v>
      </c>
      <c r="B4071" t="s">
        <v>23</v>
      </c>
      <c r="C4071" s="1">
        <v>41128.637902407405</v>
      </c>
      <c r="D4071" s="2">
        <f>(DD_relocated_catalogue[[#This Row],[SLB northing (m)]]/0.3048)+1169000</f>
        <v>1173072.998687664</v>
      </c>
      <c r="E4071" s="2">
        <f>(DD_relocated_catalogue[[#This Row],[SLB easting (m)]]/0.3048)+342000</f>
        <v>342647.00131233595</v>
      </c>
      <c r="F4071" s="2">
        <f>DD_relocated_catalogue[[#This Row],[SLB depth (m)]]/0.3048</f>
        <v>6637.9986876640414</v>
      </c>
      <c r="G4071">
        <v>-0.38</v>
      </c>
      <c r="H4071" s="1">
        <v>41128.637902488423</v>
      </c>
      <c r="I4071" s="3">
        <f>(DD_relocated_catalogue[[#This Row],[Relocated northing  (m)]]/0.3048)+1169000</f>
        <v>1173025.9547244094</v>
      </c>
      <c r="J4071" s="3">
        <f>(DD_relocated_catalogue[[#This Row],[Relocated easting (m)]]/0.3048)+342000</f>
        <v>342596.87007874018</v>
      </c>
      <c r="K4071" s="3">
        <f>DD_relocated_catalogue[[#This Row],[Relocated depth (m)]]/0.3048</f>
        <v>6607.2440944881882</v>
      </c>
      <c r="L4071" s="3">
        <f>DD_relocated_catalogue[[#This Row],[Semi-minor axis length (m)]]/0.3048</f>
        <v>2.8350595506845542</v>
      </c>
      <c r="M4071" s="3">
        <f>DD_relocated_catalogue[[#This Row],[Semi-intermediate axis length (m)]]/0.3048</f>
        <v>3.77123472127017</v>
      </c>
      <c r="N4071" s="3">
        <f>DD_relocated_catalogue[[#This Row],[Semi-major axis length (m)]]/0.3048</f>
        <v>14.612764414598557</v>
      </c>
      <c r="O4071" s="3">
        <v>-61.115407394880812</v>
      </c>
      <c r="P4071" s="3">
        <v>93.045095818130306</v>
      </c>
      <c r="Q4071" s="3">
        <v>-1.5406719330642558</v>
      </c>
      <c r="R4071" s="3">
        <f>DD_relocated_catalogue[[#This Row],[Northing uncertainty half-length (m)]]/0.3048</f>
        <v>3.5640944146508429</v>
      </c>
      <c r="S4071" s="3">
        <f>DD_relocated_catalogue[[#This Row],[Easting uncertainty half-length (m)]]/0.3048</f>
        <v>14.605130949665773</v>
      </c>
      <c r="T4071" s="3">
        <f>DD_relocated_catalogue[[#This Row],[Depth uncertainty half-length (m)]]/0.3048</f>
        <v>3.0982888768837107</v>
      </c>
      <c r="U4071" s="4">
        <v>0.12778136447156538</v>
      </c>
    </row>
    <row r="4072" spans="1:21" x14ac:dyDescent="0.25">
      <c r="A4072">
        <v>2563</v>
      </c>
      <c r="B4072" t="s">
        <v>23</v>
      </c>
      <c r="C4072" s="1">
        <v>41173.067581053241</v>
      </c>
      <c r="D4072" s="2">
        <f>(DD_relocated_catalogue[[#This Row],[SLB northing (m)]]/0.3048)+1169000</f>
        <v>1173148.999343832</v>
      </c>
      <c r="E4072" s="2">
        <f>(DD_relocated_catalogue[[#This Row],[SLB easting (m)]]/0.3048)+342000</f>
        <v>342490</v>
      </c>
      <c r="F4072" s="2">
        <f>DD_relocated_catalogue[[#This Row],[SLB depth (m)]]/0.3048</f>
        <v>6903.9993438320207</v>
      </c>
      <c r="G4072">
        <v>-0.82</v>
      </c>
      <c r="H4072" s="1">
        <v>41173.067581041665</v>
      </c>
      <c r="I4072" s="3">
        <f>(DD_relocated_catalogue[[#This Row],[Relocated northing  (m)]]/0.3048)+1169000</f>
        <v>1173140.7381889764</v>
      </c>
      <c r="J4072" s="3">
        <f>(DD_relocated_catalogue[[#This Row],[Relocated easting (m)]]/0.3048)+342000</f>
        <v>343130.95472440944</v>
      </c>
      <c r="K4072" s="3">
        <f>DD_relocated_catalogue[[#This Row],[Relocated depth (m)]]/0.3048</f>
        <v>6917.7887139107606</v>
      </c>
      <c r="L4072" s="3">
        <f>DD_relocated_catalogue[[#This Row],[Semi-minor axis length (m)]]/0.3048</f>
        <v>2.4851757730469233</v>
      </c>
      <c r="M4072" s="3">
        <f>DD_relocated_catalogue[[#This Row],[Semi-intermediate axis length (m)]]/0.3048</f>
        <v>5.3457378076742961</v>
      </c>
      <c r="N4072" s="3">
        <f>DD_relocated_catalogue[[#This Row],[Semi-major axis length (m)]]/0.3048</f>
        <v>18.340069284210379</v>
      </c>
      <c r="O4072" s="3">
        <v>-59.715353361716112</v>
      </c>
      <c r="P4072" s="3">
        <v>91.441087010194494</v>
      </c>
      <c r="Q4072" s="3">
        <v>6.33483818352979</v>
      </c>
      <c r="R4072" s="3">
        <f>DD_relocated_catalogue[[#This Row],[Northing uncertainty half-length (m)]]/0.3048</f>
        <v>5.315170571795087</v>
      </c>
      <c r="S4072" s="3">
        <f>DD_relocated_catalogue[[#This Row],[Easting uncertainty half-length (m)]]/0.3048</f>
        <v>18.178373496584449</v>
      </c>
      <c r="T4072" s="3">
        <f>DD_relocated_catalogue[[#This Row],[Depth uncertainty half-length (m)]]/0.3048</f>
        <v>3.4416891252953317</v>
      </c>
      <c r="U4072" s="4">
        <v>0.10859981739170929</v>
      </c>
    </row>
    <row r="4073" spans="1:21" x14ac:dyDescent="0.25">
      <c r="A4073">
        <v>2899</v>
      </c>
      <c r="B4073" t="s">
        <v>23</v>
      </c>
      <c r="C4073" s="1">
        <v>41257.902831932872</v>
      </c>
      <c r="D4073" s="2">
        <f>(DD_relocated_catalogue[[#This Row],[SLB northing (m)]]/0.3048)+1169000</f>
        <v>1173175</v>
      </c>
      <c r="E4073" s="2">
        <f>(DD_relocated_catalogue[[#This Row],[SLB easting (m)]]/0.3048)+342000</f>
        <v>342585</v>
      </c>
      <c r="F4073" s="2">
        <f>DD_relocated_catalogue[[#This Row],[SLB depth (m)]]/0.3048</f>
        <v>6710</v>
      </c>
      <c r="G4073">
        <v>-1.2</v>
      </c>
      <c r="H4073" s="1">
        <v>41257.902831944448</v>
      </c>
      <c r="I4073" s="3">
        <f>(DD_relocated_catalogue[[#This Row],[Relocated northing  (m)]]/0.3048)+1169000</f>
        <v>1173057.5885826771</v>
      </c>
      <c r="J4073" s="3">
        <f>(DD_relocated_catalogue[[#This Row],[Relocated easting (m)]]/0.3048)+342000</f>
        <v>342543.26443569554</v>
      </c>
      <c r="K4073" s="3">
        <f>DD_relocated_catalogue[[#This Row],[Relocated depth (m)]]/0.3048</f>
        <v>6683.6482939632542</v>
      </c>
      <c r="L4073" s="3">
        <f>DD_relocated_catalogue[[#This Row],[Semi-minor axis length (m)]]/0.3048</f>
        <v>2.6695394857689414</v>
      </c>
      <c r="M4073" s="3">
        <f>DD_relocated_catalogue[[#This Row],[Semi-intermediate axis length (m)]]/0.3048</f>
        <v>4.0081543727045288</v>
      </c>
      <c r="N4073" s="3">
        <f>DD_relocated_catalogue[[#This Row],[Semi-major axis length (m)]]/0.3048</f>
        <v>16.697577488869268</v>
      </c>
      <c r="O4073" s="3">
        <v>-70.205474901806454</v>
      </c>
      <c r="P4073" s="3">
        <v>-92.266760686362616</v>
      </c>
      <c r="Q4073" s="3">
        <v>-0.40828033246704365</v>
      </c>
      <c r="R4073" s="3">
        <f>DD_relocated_catalogue[[#This Row],[Northing uncertainty half-length (m)]]/0.3048</f>
        <v>3.9303817653296753</v>
      </c>
      <c r="S4073" s="3">
        <f>DD_relocated_catalogue[[#This Row],[Easting uncertainty half-length (m)]]/0.3048</f>
        <v>16.679660212499062</v>
      </c>
      <c r="T4073" s="3">
        <f>DD_relocated_catalogue[[#This Row],[Depth uncertainty half-length (m)]]/0.3048</f>
        <v>2.8294542270646041</v>
      </c>
      <c r="U4073" s="4">
        <v>0.12511368859857092</v>
      </c>
    </row>
    <row r="4074" spans="1:21" x14ac:dyDescent="0.25">
      <c r="A4074">
        <v>2368</v>
      </c>
      <c r="B4074" t="s">
        <v>23</v>
      </c>
      <c r="C4074" s="1">
        <v>41147.719476099533</v>
      </c>
      <c r="D4074" s="2">
        <f>(DD_relocated_catalogue[[#This Row],[SLB northing (m)]]/0.3048)+1169000</f>
        <v>1173266.000656168</v>
      </c>
      <c r="E4074" s="2">
        <f>(DD_relocated_catalogue[[#This Row],[SLB easting (m)]]/0.3048)+342000</f>
        <v>342428.99934383202</v>
      </c>
      <c r="F4074" s="2">
        <f>DD_relocated_catalogue[[#This Row],[SLB depth (m)]]/0.3048</f>
        <v>6667.0013123359577</v>
      </c>
      <c r="G4074">
        <v>-0.8</v>
      </c>
      <c r="H4074" s="1">
        <v>41147.719476203703</v>
      </c>
      <c r="I4074" s="3">
        <f>(DD_relocated_catalogue[[#This Row],[Relocated northing  (m)]]/0.3048)+1169000</f>
        <v>1173101.6338582677</v>
      </c>
      <c r="J4074" s="3">
        <f>(DD_relocated_catalogue[[#This Row],[Relocated easting (m)]]/0.3048)+342000</f>
        <v>342405.20013123361</v>
      </c>
      <c r="K4074" s="3">
        <f>DD_relocated_catalogue[[#This Row],[Relocated depth (m)]]/0.3048</f>
        <v>6630.7513123359577</v>
      </c>
      <c r="L4074" s="3">
        <f>DD_relocated_catalogue[[#This Row],[Semi-minor axis length (m)]]/0.3048</f>
        <v>3.2436693387757289</v>
      </c>
      <c r="M4074" s="3">
        <f>DD_relocated_catalogue[[#This Row],[Semi-intermediate axis length (m)]]/0.3048</f>
        <v>4.4275829680406948</v>
      </c>
      <c r="N4074" s="3">
        <f>DD_relocated_catalogue[[#This Row],[Semi-major axis length (m)]]/0.3048</f>
        <v>16.930675698675714</v>
      </c>
      <c r="O4074" s="3">
        <v>-56.952855203479309</v>
      </c>
      <c r="P4074" s="3">
        <v>-90.937840275506233</v>
      </c>
      <c r="Q4074" s="3">
        <v>-2.9492308209329221</v>
      </c>
      <c r="R4074" s="3">
        <f>DD_relocated_catalogue[[#This Row],[Northing uncertainty half-length (m)]]/0.3048</f>
        <v>4.2086349826696914</v>
      </c>
      <c r="S4074" s="3">
        <f>DD_relocated_catalogue[[#This Row],[Easting uncertainty half-length (m)]]/0.3048</f>
        <v>16.894035005030943</v>
      </c>
      <c r="T4074" s="3">
        <f>DD_relocated_catalogue[[#This Row],[Depth uncertainty half-length (m)]]/0.3048</f>
        <v>3.6186597765924851</v>
      </c>
      <c r="U4074" s="4">
        <v>0.13858408293712204</v>
      </c>
    </row>
    <row r="4075" spans="1:21" x14ac:dyDescent="0.25">
      <c r="A4075">
        <v>2108</v>
      </c>
      <c r="B4075" t="s">
        <v>23</v>
      </c>
      <c r="C4075" s="1">
        <v>41112.513661238423</v>
      </c>
      <c r="D4075" s="2">
        <f>(DD_relocated_catalogue[[#This Row],[SLB northing (m)]]/0.3048)+1169000</f>
        <v>1173222.001312336</v>
      </c>
      <c r="E4075" s="2">
        <f>(DD_relocated_catalogue[[#This Row],[SLB easting (m)]]/0.3048)+342000</f>
        <v>342396.00065616798</v>
      </c>
      <c r="F4075" s="2">
        <f>DD_relocated_catalogue[[#This Row],[SLB depth (m)]]/0.3048</f>
        <v>6870</v>
      </c>
      <c r="G4075">
        <v>-0.48</v>
      </c>
      <c r="H4075" s="1">
        <v>41112.513661261575</v>
      </c>
      <c r="I4075" s="3">
        <f>(DD_relocated_catalogue[[#This Row],[Relocated northing  (m)]]/0.3048)+1169000</f>
        <v>1173176.1811023622</v>
      </c>
      <c r="J4075" s="3">
        <f>(DD_relocated_catalogue[[#This Row],[Relocated easting (m)]]/0.3048)+342000</f>
        <v>342441.41076115484</v>
      </c>
      <c r="K4075" s="3">
        <f>DD_relocated_catalogue[[#This Row],[Relocated depth (m)]]/0.3048</f>
        <v>6904.839238845143</v>
      </c>
      <c r="L4075" s="3">
        <f>DD_relocated_catalogue[[#This Row],[Semi-minor axis length (m)]]/0.3048</f>
        <v>2.8268587023517253</v>
      </c>
      <c r="M4075" s="3">
        <f>DD_relocated_catalogue[[#This Row],[Semi-intermediate axis length (m)]]/0.3048</f>
        <v>4.7268584786611862</v>
      </c>
      <c r="N4075" s="3">
        <f>DD_relocated_catalogue[[#This Row],[Semi-major axis length (m)]]/0.3048</f>
        <v>16.738885465573958</v>
      </c>
      <c r="O4075" s="3">
        <v>-55.413382913469171</v>
      </c>
      <c r="P4075" s="3">
        <v>-94.129009389869751</v>
      </c>
      <c r="Q4075" s="3">
        <v>-1.5902399844076791</v>
      </c>
      <c r="R4075" s="3">
        <f>DD_relocated_catalogue[[#This Row],[Northing uncertainty half-length (m)]]/0.3048</f>
        <v>4.4219352207902993</v>
      </c>
      <c r="S4075" s="3">
        <f>DD_relocated_catalogue[[#This Row],[Easting uncertainty half-length (m)]]/0.3048</f>
        <v>16.661472869873187</v>
      </c>
      <c r="T4075" s="3">
        <f>DD_relocated_catalogue[[#This Row],[Depth uncertainty half-length (m)]]/0.3048</f>
        <v>3.5965866372522197</v>
      </c>
      <c r="U4075" s="4">
        <v>0.12125825272277473</v>
      </c>
    </row>
    <row r="4076" spans="1:21" x14ac:dyDescent="0.25">
      <c r="A4076">
        <v>3296</v>
      </c>
      <c r="B4076" t="s">
        <v>23</v>
      </c>
      <c r="C4076" s="1">
        <v>41340.651444826392</v>
      </c>
      <c r="D4076" s="2">
        <f>(DD_relocated_catalogue[[#This Row],[SLB northing (m)]]/0.3048)+1169000</f>
        <v>1173262.998687664</v>
      </c>
      <c r="E4076" s="2">
        <f>(DD_relocated_catalogue[[#This Row],[SLB easting (m)]]/0.3048)+342000</f>
        <v>342336.00065616798</v>
      </c>
      <c r="F4076" s="2">
        <f>DD_relocated_catalogue[[#This Row],[SLB depth (m)]]/0.3048</f>
        <v>6811.0006561679784</v>
      </c>
      <c r="G4076">
        <v>-1.25</v>
      </c>
      <c r="H4076" s="1">
        <v>41340.651444803239</v>
      </c>
      <c r="I4076" s="3">
        <f>(DD_relocated_catalogue[[#This Row],[Relocated northing  (m)]]/0.3048)+1169000</f>
        <v>1173325.2329396326</v>
      </c>
      <c r="J4076" s="3">
        <f>(DD_relocated_catalogue[[#This Row],[Relocated easting (m)]]/0.3048)+342000</f>
        <v>342783.12007874018</v>
      </c>
      <c r="K4076" s="3">
        <f>DD_relocated_catalogue[[#This Row],[Relocated depth (m)]]/0.3048</f>
        <v>6735.7349081364828</v>
      </c>
      <c r="L4076" s="3">
        <f>DD_relocated_catalogue[[#This Row],[Semi-minor axis length (m)]]/0.3048</f>
        <v>3.1182214786079343</v>
      </c>
      <c r="M4076" s="3">
        <f>DD_relocated_catalogue[[#This Row],[Semi-intermediate axis length (m)]]/0.3048</f>
        <v>4.7890766518792969</v>
      </c>
      <c r="N4076" s="3">
        <f>DD_relocated_catalogue[[#This Row],[Semi-major axis length (m)]]/0.3048</f>
        <v>17.179258232358222</v>
      </c>
      <c r="O4076" s="3">
        <v>-55.984516065822781</v>
      </c>
      <c r="P4076" s="3">
        <v>-91.798880333701007</v>
      </c>
      <c r="Q4076" s="3">
        <v>1.2472556650780375</v>
      </c>
      <c r="R4076" s="3">
        <f>DD_relocated_catalogue[[#This Row],[Northing uncertainty half-length (m)]]/0.3048</f>
        <v>4.3145892641412686</v>
      </c>
      <c r="S4076" s="3">
        <f>DD_relocated_catalogue[[#This Row],[Easting uncertainty half-length (m)]]/0.3048</f>
        <v>17.176453438439051</v>
      </c>
      <c r="T4076" s="3">
        <f>DD_relocated_catalogue[[#This Row],[Depth uncertainty half-length (m)]]/0.3048</f>
        <v>3.6873993332418529</v>
      </c>
      <c r="U4076" s="4">
        <v>0.13936098140346667</v>
      </c>
    </row>
    <row r="4077" spans="1:21" x14ac:dyDescent="0.25">
      <c r="A4077">
        <v>6395</v>
      </c>
      <c r="B4077" t="s">
        <v>23</v>
      </c>
      <c r="C4077" s="1">
        <v>41981.759825324072</v>
      </c>
      <c r="D4077" s="2">
        <f>(DD_relocated_catalogue[[#This Row],[SLB northing (m)]]/0.3048)+1169000</f>
        <v>1173257.998687664</v>
      </c>
      <c r="E4077" s="2">
        <f>(DD_relocated_catalogue[[#This Row],[SLB easting (m)]]/0.3048)+342000</f>
        <v>342187.00131233595</v>
      </c>
      <c r="F4077" s="2">
        <f>DD_relocated_catalogue[[#This Row],[SLB depth (m)]]/0.3048</f>
        <v>6610</v>
      </c>
      <c r="G4077">
        <v>-1.3</v>
      </c>
      <c r="H4077" s="1">
        <v>41981.759825347224</v>
      </c>
      <c r="I4077" s="3">
        <f>(DD_relocated_catalogue[[#This Row],[Relocated northing  (m)]]/0.3048)+1169000</f>
        <v>1173156.7814960631</v>
      </c>
      <c r="J4077" s="3">
        <f>(DD_relocated_catalogue[[#This Row],[Relocated easting (m)]]/0.3048)+342000</f>
        <v>342796.80446194223</v>
      </c>
      <c r="K4077" s="3">
        <f>DD_relocated_catalogue[[#This Row],[Relocated depth (m)]]/0.3048</f>
        <v>6613.9370078740158</v>
      </c>
      <c r="L4077" s="3">
        <f>DD_relocated_catalogue[[#This Row],[Semi-minor axis length (m)]]/0.3048</f>
        <v>4.1901707228952763</v>
      </c>
      <c r="M4077" s="3">
        <f>DD_relocated_catalogue[[#This Row],[Semi-intermediate axis length (m)]]/0.3048</f>
        <v>4.6729005497407305</v>
      </c>
      <c r="N4077" s="3">
        <f>DD_relocated_catalogue[[#This Row],[Semi-major axis length (m)]]/0.3048</f>
        <v>17.736429403358262</v>
      </c>
      <c r="O4077" s="3">
        <v>35.57721478048294</v>
      </c>
      <c r="P4077" s="3">
        <v>88.99810399294185</v>
      </c>
      <c r="Q4077" s="3">
        <v>-177.54342134677967</v>
      </c>
      <c r="R4077" s="3">
        <f>DD_relocated_catalogue[[#This Row],[Northing uncertainty half-length (m)]]/0.3048</f>
        <v>4.4423979854453792</v>
      </c>
      <c r="S4077" s="3">
        <f>DD_relocated_catalogue[[#This Row],[Easting uncertainty half-length (m)]]/0.3048</f>
        <v>17.709686576588041</v>
      </c>
      <c r="T4077" s="3">
        <f>DD_relocated_catalogue[[#This Row],[Depth uncertainty half-length (m)]]/0.3048</f>
        <v>4.5072225846096918</v>
      </c>
      <c r="U4077" s="4">
        <v>0.1891832608234848</v>
      </c>
    </row>
    <row r="4078" spans="1:21" x14ac:dyDescent="0.25">
      <c r="A4078">
        <v>2198</v>
      </c>
      <c r="B4078" t="s">
        <v>23</v>
      </c>
      <c r="C4078" s="1">
        <v>41118.904181782411</v>
      </c>
      <c r="D4078" s="2">
        <f>(DD_relocated_catalogue[[#This Row],[SLB northing (m)]]/0.3048)+1169000</f>
        <v>1173252.001312336</v>
      </c>
      <c r="E4078" s="2">
        <f>(DD_relocated_catalogue[[#This Row],[SLB easting (m)]]/0.3048)+342000</f>
        <v>342492.99868766405</v>
      </c>
      <c r="F4078" s="2">
        <f>DD_relocated_catalogue[[#This Row],[SLB depth (m)]]/0.3048</f>
        <v>6676.0006561679784</v>
      </c>
      <c r="G4078">
        <v>0.86</v>
      </c>
      <c r="H4078" s="1">
        <v>41118.904181805556</v>
      </c>
      <c r="I4078" s="3">
        <f>(DD_relocated_catalogue[[#This Row],[Relocated northing  (m)]]/0.3048)+1169000</f>
        <v>1173228.8943569553</v>
      </c>
      <c r="J4078" s="3">
        <f>(DD_relocated_catalogue[[#This Row],[Relocated easting (m)]]/0.3048)+342000</f>
        <v>342657.93635170604</v>
      </c>
      <c r="K4078" s="3">
        <f>DD_relocated_catalogue[[#This Row],[Relocated depth (m)]]/0.3048</f>
        <v>6647.2933070866138</v>
      </c>
      <c r="L4078" s="3">
        <f>DD_relocated_catalogue[[#This Row],[Semi-minor axis length (m)]]/0.3048</f>
        <v>2.9320036929518372</v>
      </c>
      <c r="M4078" s="3">
        <f>DD_relocated_catalogue[[#This Row],[Semi-intermediate axis length (m)]]/0.3048</f>
        <v>4.7598444288233583</v>
      </c>
      <c r="N4078" s="3">
        <f>DD_relocated_catalogue[[#This Row],[Semi-major axis length (m)]]/0.3048</f>
        <v>17.107845166872181</v>
      </c>
      <c r="O4078" s="3">
        <v>-56.217490996386616</v>
      </c>
      <c r="P4078" s="3">
        <v>-90.606792559704488</v>
      </c>
      <c r="Q4078" s="3">
        <v>-2.8063361984107835E-2</v>
      </c>
      <c r="R4078" s="3">
        <f>DD_relocated_catalogue[[#This Row],[Northing uncertainty half-length (m)]]/0.3048</f>
        <v>4.2660970967849448</v>
      </c>
      <c r="S4078" s="3">
        <f>DD_relocated_catalogue[[#This Row],[Easting uncertainty half-length (m)]]/0.3048</f>
        <v>17.106809964974268</v>
      </c>
      <c r="T4078" s="3">
        <f>DD_relocated_catalogue[[#This Row],[Depth uncertainty half-length (m)]]/0.3048</f>
        <v>3.5734850584517002</v>
      </c>
      <c r="U4078" s="4">
        <v>0.12748051309242803</v>
      </c>
    </row>
    <row r="4079" spans="1:21" x14ac:dyDescent="0.25">
      <c r="A4079">
        <v>2186</v>
      </c>
      <c r="B4079" t="s">
        <v>23</v>
      </c>
      <c r="C4079" s="1">
        <v>41118.281386377312</v>
      </c>
      <c r="D4079" s="2">
        <f>(DD_relocated_catalogue[[#This Row],[SLB northing (m)]]/0.3048)+1169000</f>
        <v>1173286.000656168</v>
      </c>
      <c r="E4079" s="2">
        <f>(DD_relocated_catalogue[[#This Row],[SLB easting (m)]]/0.3048)+342000</f>
        <v>342383.99934383202</v>
      </c>
      <c r="F4079" s="2">
        <f>DD_relocated_catalogue[[#This Row],[SLB depth (m)]]/0.3048</f>
        <v>6658.9993438320207</v>
      </c>
      <c r="G4079">
        <v>0.05</v>
      </c>
      <c r="H4079" s="1">
        <v>41118.281386342591</v>
      </c>
      <c r="I4079" s="3">
        <f>(DD_relocated_catalogue[[#This Row],[Relocated northing  (m)]]/0.3048)+1169000</f>
        <v>1173347.6706036746</v>
      </c>
      <c r="J4079" s="3">
        <f>(DD_relocated_catalogue[[#This Row],[Relocated easting (m)]]/0.3048)+342000</f>
        <v>342687.39829396323</v>
      </c>
      <c r="K4079" s="3">
        <f>DD_relocated_catalogue[[#This Row],[Relocated depth (m)]]/0.3048</f>
        <v>6680.9055118110227</v>
      </c>
      <c r="L4079" s="3">
        <f>DD_relocated_catalogue[[#This Row],[Semi-minor axis length (m)]]/0.3048</f>
        <v>3.5415185916942447</v>
      </c>
      <c r="M4079" s="3">
        <f>DD_relocated_catalogue[[#This Row],[Semi-intermediate axis length (m)]]/0.3048</f>
        <v>4.7110629219047597</v>
      </c>
      <c r="N4079" s="3">
        <f>DD_relocated_catalogue[[#This Row],[Semi-major axis length (m)]]/0.3048</f>
        <v>18.252412196021229</v>
      </c>
      <c r="O4079" s="3">
        <v>-56.271362398831634</v>
      </c>
      <c r="P4079" s="3">
        <v>-91.123406332650404</v>
      </c>
      <c r="Q4079" s="3">
        <v>-0.21647845836805091</v>
      </c>
      <c r="R4079" s="3">
        <f>DD_relocated_catalogue[[#This Row],[Northing uncertainty half-length (m)]]/0.3048</f>
        <v>4.3369068000518931</v>
      </c>
      <c r="S4079" s="3">
        <f>DD_relocated_catalogue[[#This Row],[Easting uncertainty half-length (m)]]/0.3048</f>
        <v>18.247649095468272</v>
      </c>
      <c r="T4079" s="3">
        <f>DD_relocated_catalogue[[#This Row],[Depth uncertainty half-length (m)]]/0.3048</f>
        <v>3.9201491485380093</v>
      </c>
      <c r="U4079" s="4">
        <v>0.15811262949599014</v>
      </c>
    </row>
    <row r="4080" spans="1:21" x14ac:dyDescent="0.25">
      <c r="A4080">
        <v>1757</v>
      </c>
      <c r="B4080" t="s">
        <v>23</v>
      </c>
      <c r="C4080" s="1">
        <v>41087.33265827546</v>
      </c>
      <c r="D4080" s="2">
        <f>(DD_relocated_catalogue[[#This Row],[SLB northing (m)]]/0.3048)+1169000</f>
        <v>1172895</v>
      </c>
      <c r="E4080" s="2">
        <f>(DD_relocated_catalogue[[#This Row],[SLB easting (m)]]/0.3048)+342000</f>
        <v>342701.00065616798</v>
      </c>
      <c r="F4080" s="2">
        <f>DD_relocated_catalogue[[#This Row],[SLB depth (m)]]/0.3048</f>
        <v>6564.9999999999991</v>
      </c>
      <c r="G4080">
        <v>-0.71</v>
      </c>
      <c r="H4080" s="1">
        <v>41087.332658240739</v>
      </c>
      <c r="I4080" s="3">
        <f>(DD_relocated_catalogue[[#This Row],[Relocated northing  (m)]]/0.3048)+1169000</f>
        <v>1172888.1102362205</v>
      </c>
      <c r="J4080" s="3">
        <f>(DD_relocated_catalogue[[#This Row],[Relocated easting (m)]]/0.3048)+342000</f>
        <v>342684.26509186352</v>
      </c>
      <c r="K4080" s="3">
        <f>DD_relocated_catalogue[[#This Row],[Relocated depth (m)]]/0.3048</f>
        <v>6546.689632545932</v>
      </c>
      <c r="L4080" s="3">
        <f>DD_relocated_catalogue[[#This Row],[Semi-minor axis length (m)]]/0.3048</f>
        <v>2.8781988910555203</v>
      </c>
      <c r="M4080" s="3">
        <f>DD_relocated_catalogue[[#This Row],[Semi-intermediate axis length (m)]]/0.3048</f>
        <v>4.080753911078518</v>
      </c>
      <c r="N4080" s="3">
        <f>DD_relocated_catalogue[[#This Row],[Semi-major axis length (m)]]/0.3048</f>
        <v>14.140699661756583</v>
      </c>
      <c r="O4080" s="3">
        <v>-58.453372999566128</v>
      </c>
      <c r="P4080" s="3">
        <v>92.693058964237849</v>
      </c>
      <c r="Q4080" s="3">
        <v>-0.78463119279397142</v>
      </c>
      <c r="R4080" s="3">
        <f>DD_relocated_catalogue[[#This Row],[Northing uncertainty half-length (m)]]/0.3048</f>
        <v>3.7831710519872925</v>
      </c>
      <c r="S4080" s="3">
        <f>DD_relocated_catalogue[[#This Row],[Easting uncertainty half-length (m)]]/0.3048</f>
        <v>14.131511609736158</v>
      </c>
      <c r="T4080" s="3">
        <f>DD_relocated_catalogue[[#This Row],[Depth uncertainty half-length (m)]]/0.3048</f>
        <v>3.2524527709486346</v>
      </c>
      <c r="U4080" s="4">
        <v>0.133829253979423</v>
      </c>
    </row>
    <row r="4081" spans="1:21" x14ac:dyDescent="0.25">
      <c r="A4081">
        <v>3643</v>
      </c>
      <c r="B4081" t="s">
        <v>23</v>
      </c>
      <c r="C4081" s="1">
        <v>41467.000095798612</v>
      </c>
      <c r="D4081" s="2">
        <f>(DD_relocated_catalogue[[#This Row],[SLB northing (m)]]/0.3048)+1169000</f>
        <v>1173093.999343832</v>
      </c>
      <c r="E4081" s="2">
        <f>(DD_relocated_catalogue[[#This Row],[SLB easting (m)]]/0.3048)+342000</f>
        <v>342652.99868766405</v>
      </c>
      <c r="F4081" s="2">
        <f>DD_relocated_catalogue[[#This Row],[SLB depth (m)]]/0.3048</f>
        <v>6777.9986876640423</v>
      </c>
      <c r="G4081">
        <v>-1.07</v>
      </c>
      <c r="H4081" s="1">
        <v>41467.000095856478</v>
      </c>
      <c r="I4081" s="3">
        <f>(DD_relocated_catalogue[[#This Row],[Relocated northing  (m)]]/0.3048)+1169000</f>
        <v>1173056.25</v>
      </c>
      <c r="J4081" s="3">
        <f>(DD_relocated_catalogue[[#This Row],[Relocated easting (m)]]/0.3048)+342000</f>
        <v>342470.25590551179</v>
      </c>
      <c r="K4081" s="3">
        <f>DD_relocated_catalogue[[#This Row],[Relocated depth (m)]]/0.3048</f>
        <v>6773.7073490813655</v>
      </c>
      <c r="L4081" s="3">
        <f>DD_relocated_catalogue[[#This Row],[Semi-minor axis length (m)]]/0.3048</f>
        <v>2.5939441436814974</v>
      </c>
      <c r="M4081" s="3">
        <f>DD_relocated_catalogue[[#This Row],[Semi-intermediate axis length (m)]]/0.3048</f>
        <v>3.6402066034059777</v>
      </c>
      <c r="N4081" s="3">
        <f>DD_relocated_catalogue[[#This Row],[Semi-major axis length (m)]]/0.3048</f>
        <v>15.235052548515009</v>
      </c>
      <c r="O4081" s="3">
        <v>-84.397135806556506</v>
      </c>
      <c r="P4081" s="3">
        <v>96.39521992991935</v>
      </c>
      <c r="Q4081" s="3">
        <v>-9.6795564631921778</v>
      </c>
      <c r="R4081" s="3">
        <f>DD_relocated_catalogue[[#This Row],[Northing uncertainty half-length (m)]]/0.3048</f>
        <v>3.7123427664836326</v>
      </c>
      <c r="S4081" s="3">
        <f>DD_relocated_catalogue[[#This Row],[Easting uncertainty half-length (m)]]/0.3048</f>
        <v>15.20866608630646</v>
      </c>
      <c r="T4081" s="3">
        <f>DD_relocated_catalogue[[#This Row],[Depth uncertainty half-length (m)]]/0.3048</f>
        <v>2.5815516289893705</v>
      </c>
      <c r="U4081" s="4">
        <v>0.12175496300601131</v>
      </c>
    </row>
    <row r="4082" spans="1:21" x14ac:dyDescent="0.25">
      <c r="A4082">
        <v>2194</v>
      </c>
      <c r="B4082" t="s">
        <v>23</v>
      </c>
      <c r="C4082" s="1">
        <v>41118.901298657409</v>
      </c>
      <c r="D4082" s="2">
        <f>(DD_relocated_catalogue[[#This Row],[SLB northing (m)]]/0.3048)+1169000</f>
        <v>1173276.000656168</v>
      </c>
      <c r="E4082" s="2">
        <f>(DD_relocated_catalogue[[#This Row],[SLB easting (m)]]/0.3048)+342000</f>
        <v>342452.00131233595</v>
      </c>
      <c r="F4082" s="2">
        <f>DD_relocated_catalogue[[#This Row],[SLB depth (m)]]/0.3048</f>
        <v>6677.9986876640414</v>
      </c>
      <c r="G4082">
        <v>0.72</v>
      </c>
      <c r="H4082" s="1">
        <v>41118.90129869213</v>
      </c>
      <c r="I4082" s="3">
        <f>(DD_relocated_catalogue[[#This Row],[Relocated northing  (m)]]/0.3048)+1169000</f>
        <v>1173235.465879265</v>
      </c>
      <c r="J4082" s="3">
        <f>(DD_relocated_catalogue[[#This Row],[Relocated easting (m)]]/0.3048)+342000</f>
        <v>342742.58202099736</v>
      </c>
      <c r="K4082" s="3">
        <f>DD_relocated_catalogue[[#This Row],[Relocated depth (m)]]/0.3048</f>
        <v>6682.1128608923882</v>
      </c>
      <c r="L4082" s="3">
        <f>DD_relocated_catalogue[[#This Row],[Semi-minor axis length (m)]]/0.3048</f>
        <v>3.0628484138802912</v>
      </c>
      <c r="M4082" s="3">
        <f>DD_relocated_catalogue[[#This Row],[Semi-intermediate axis length (m)]]/0.3048</f>
        <v>4.70939461094894</v>
      </c>
      <c r="N4082" s="3">
        <f>DD_relocated_catalogue[[#This Row],[Semi-major axis length (m)]]/0.3048</f>
        <v>16.564115044454041</v>
      </c>
      <c r="O4082" s="3">
        <v>-64.599994932818859</v>
      </c>
      <c r="P4082" s="3">
        <v>91.221382318599979</v>
      </c>
      <c r="Q4082" s="3">
        <v>1.4105508176809154</v>
      </c>
      <c r="R4082" s="3">
        <f>DD_relocated_catalogue[[#This Row],[Northing uncertainty half-length (m)]]/0.3048</f>
        <v>4.5062018053029176</v>
      </c>
      <c r="S4082" s="3">
        <f>DD_relocated_catalogue[[#This Row],[Easting uncertainty half-length (m)]]/0.3048</f>
        <v>16.547482237134595</v>
      </c>
      <c r="T4082" s="3">
        <f>DD_relocated_catalogue[[#This Row],[Depth uncertainty half-length (m)]]/0.3048</f>
        <v>3.4254424377795454</v>
      </c>
      <c r="U4082" s="4">
        <v>0.13662287649049978</v>
      </c>
    </row>
    <row r="4083" spans="1:21" x14ac:dyDescent="0.25">
      <c r="A4083">
        <v>2271</v>
      </c>
      <c r="B4083" t="s">
        <v>23</v>
      </c>
      <c r="C4083" s="1">
        <v>41127.146881493056</v>
      </c>
      <c r="D4083" s="2">
        <f>(DD_relocated_catalogue[[#This Row],[SLB northing (m)]]/0.3048)+1169000</f>
        <v>1173297.998687664</v>
      </c>
      <c r="E4083" s="2">
        <f>(DD_relocated_catalogue[[#This Row],[SLB easting (m)]]/0.3048)+342000</f>
        <v>342377.00131233595</v>
      </c>
      <c r="F4083" s="2">
        <f>DD_relocated_catalogue[[#This Row],[SLB depth (m)]]/0.3048</f>
        <v>6638.9993438320207</v>
      </c>
      <c r="G4083">
        <v>-0.22</v>
      </c>
      <c r="H4083" s="1">
        <v>41127.146881608795</v>
      </c>
      <c r="I4083" s="3">
        <f>(DD_relocated_catalogue[[#This Row],[Relocated northing  (m)]]/0.3048)+1169000</f>
        <v>1173166.6568241471</v>
      </c>
      <c r="J4083" s="3">
        <f>(DD_relocated_catalogue[[#This Row],[Relocated easting (m)]]/0.3048)+342000</f>
        <v>342561.3024934383</v>
      </c>
      <c r="K4083" s="3">
        <f>DD_relocated_catalogue[[#This Row],[Relocated depth (m)]]/0.3048</f>
        <v>6533.6909448818897</v>
      </c>
      <c r="L4083" s="3">
        <f>DD_relocated_catalogue[[#This Row],[Semi-minor axis length (m)]]/0.3048</f>
        <v>3.7112084156500758</v>
      </c>
      <c r="M4083" s="3">
        <f>DD_relocated_catalogue[[#This Row],[Semi-intermediate axis length (m)]]/0.3048</f>
        <v>4.4451728937165926</v>
      </c>
      <c r="N4083" s="3">
        <f>DD_relocated_catalogue[[#This Row],[Semi-major axis length (m)]]/0.3048</f>
        <v>16.905370682120033</v>
      </c>
      <c r="O4083" s="3">
        <v>-71.057330741767899</v>
      </c>
      <c r="P4083" s="3">
        <v>90.672482320775785</v>
      </c>
      <c r="Q4083" s="3">
        <v>-2.0867547061187701</v>
      </c>
      <c r="R4083" s="3">
        <f>DD_relocated_catalogue[[#This Row],[Northing uncertainty half-length (m)]]/0.3048</f>
        <v>4.3827320139972548</v>
      </c>
      <c r="S4083" s="3">
        <f>DD_relocated_catalogue[[#This Row],[Easting uncertainty half-length (m)]]/0.3048</f>
        <v>16.899829577691801</v>
      </c>
      <c r="T4083" s="3">
        <f>DD_relocated_catalogue[[#This Row],[Depth uncertainty half-length (m)]]/0.3048</f>
        <v>3.7843020982250746</v>
      </c>
      <c r="U4083" s="4">
        <v>0.16819017082390411</v>
      </c>
    </row>
    <row r="4084" spans="1:21" x14ac:dyDescent="0.25">
      <c r="A4084">
        <v>2461</v>
      </c>
      <c r="B4084" t="s">
        <v>23</v>
      </c>
      <c r="C4084" s="1">
        <v>41166.211334884261</v>
      </c>
      <c r="D4084" s="2">
        <f>(DD_relocated_catalogue[[#This Row],[SLB northing (m)]]/0.3048)+1169000</f>
        <v>1173170</v>
      </c>
      <c r="E4084" s="2">
        <f>(DD_relocated_catalogue[[#This Row],[SLB easting (m)]]/0.3048)+342000</f>
        <v>342625</v>
      </c>
      <c r="F4084" s="2">
        <f>DD_relocated_catalogue[[#This Row],[SLB depth (m)]]/0.3048</f>
        <v>6685</v>
      </c>
      <c r="G4084">
        <v>-0.54</v>
      </c>
      <c r="H4084" s="1">
        <v>41166.211334837964</v>
      </c>
      <c r="I4084" s="3">
        <f>(DD_relocated_catalogue[[#This Row],[Relocated northing  (m)]]/0.3048)+1169000</f>
        <v>1173156.0400262468</v>
      </c>
      <c r="J4084" s="3">
        <f>(DD_relocated_catalogue[[#This Row],[Relocated easting (m)]]/0.3048)+342000</f>
        <v>342533.14304461941</v>
      </c>
      <c r="K4084" s="3">
        <f>DD_relocated_catalogue[[#This Row],[Relocated depth (m)]]/0.3048</f>
        <v>6652.6673228346453</v>
      </c>
      <c r="L4084" s="3">
        <f>DD_relocated_catalogue[[#This Row],[Semi-minor axis length (m)]]/0.3048</f>
        <v>2.6625334822773326</v>
      </c>
      <c r="M4084" s="3">
        <f>DD_relocated_catalogue[[#This Row],[Semi-intermediate axis length (m)]]/0.3048</f>
        <v>4.6886081092442096</v>
      </c>
      <c r="N4084" s="3">
        <f>DD_relocated_catalogue[[#This Row],[Semi-major axis length (m)]]/0.3048</f>
        <v>15.955197755703882</v>
      </c>
      <c r="O4084" s="3">
        <v>-67.153941894961477</v>
      </c>
      <c r="P4084" s="3">
        <v>91.271392089714652</v>
      </c>
      <c r="Q4084" s="3">
        <v>-3.9309330755415477</v>
      </c>
      <c r="R4084" s="3">
        <f>DD_relocated_catalogue[[#This Row],[Northing uncertainty half-length (m)]]/0.3048</f>
        <v>4.4897983965104986</v>
      </c>
      <c r="S4084" s="3">
        <f>DD_relocated_catalogue[[#This Row],[Easting uncertainty half-length (m)]]/0.3048</f>
        <v>15.936108362478079</v>
      </c>
      <c r="T4084" s="3">
        <f>DD_relocated_catalogue[[#This Row],[Depth uncertainty half-length (m)]]/0.3048</f>
        <v>3.0547843495735214</v>
      </c>
      <c r="U4084" s="4">
        <v>0.12116726777629706</v>
      </c>
    </row>
    <row r="4085" spans="1:21" x14ac:dyDescent="0.25">
      <c r="A4085">
        <v>2274</v>
      </c>
      <c r="B4085" t="s">
        <v>23</v>
      </c>
      <c r="C4085" s="1">
        <v>41127.245550648149</v>
      </c>
      <c r="D4085" s="2">
        <f>(DD_relocated_catalogue[[#This Row],[SLB northing (m)]]/0.3048)+1169000</f>
        <v>1173228.999343832</v>
      </c>
      <c r="E4085" s="2">
        <f>(DD_relocated_catalogue[[#This Row],[SLB easting (m)]]/0.3048)+342000</f>
        <v>342560</v>
      </c>
      <c r="F4085" s="2">
        <f>DD_relocated_catalogue[[#This Row],[SLB depth (m)]]/0.3048</f>
        <v>6658.9993438320207</v>
      </c>
      <c r="G4085">
        <v>0.71</v>
      </c>
      <c r="H4085" s="1">
        <v>41127.245550729167</v>
      </c>
      <c r="I4085" s="3">
        <f>(DD_relocated_catalogue[[#This Row],[Relocated northing  (m)]]/0.3048)+1169000</f>
        <v>1173199.5505249344</v>
      </c>
      <c r="J4085" s="3">
        <f>(DD_relocated_catalogue[[#This Row],[Relocated easting (m)]]/0.3048)+342000</f>
        <v>342605</v>
      </c>
      <c r="K4085" s="3">
        <f>DD_relocated_catalogue[[#This Row],[Relocated depth (m)]]/0.3048</f>
        <v>6641.0564304461941</v>
      </c>
      <c r="L4085" s="3">
        <f>DD_relocated_catalogue[[#This Row],[Semi-minor axis length (m)]]/0.3048</f>
        <v>3.3067614526986153</v>
      </c>
      <c r="M4085" s="3">
        <f>DD_relocated_catalogue[[#This Row],[Semi-intermediate axis length (m)]]/0.3048</f>
        <v>4.0617185040787991</v>
      </c>
      <c r="N4085" s="3">
        <f>DD_relocated_catalogue[[#This Row],[Semi-major axis length (m)]]/0.3048</f>
        <v>16.734599578938926</v>
      </c>
      <c r="O4085" s="3">
        <v>-67.924802007196732</v>
      </c>
      <c r="P4085" s="3">
        <v>90.675717948477015</v>
      </c>
      <c r="Q4085" s="3">
        <v>-1.8114882248760966</v>
      </c>
      <c r="R4085" s="3">
        <f>DD_relocated_catalogue[[#This Row],[Northing uncertainty half-length (m)]]/0.3048</f>
        <v>3.9683435318581628</v>
      </c>
      <c r="S4085" s="3">
        <f>DD_relocated_catalogue[[#This Row],[Easting uncertainty half-length (m)]]/0.3048</f>
        <v>16.730854423404153</v>
      </c>
      <c r="T4085" s="3">
        <f>DD_relocated_catalogue[[#This Row],[Depth uncertainty half-length (m)]]/0.3048</f>
        <v>3.3860454594544178</v>
      </c>
      <c r="U4085" s="4">
        <v>0.14755064408437429</v>
      </c>
    </row>
    <row r="4086" spans="1:21" x14ac:dyDescent="0.25">
      <c r="A4086">
        <v>2400</v>
      </c>
      <c r="B4086" t="s">
        <v>23</v>
      </c>
      <c r="C4086" s="1">
        <v>41157.921373622688</v>
      </c>
      <c r="D4086" s="2">
        <f>(DD_relocated_catalogue[[#This Row],[SLB northing (m)]]/0.3048)+1169000</f>
        <v>1173167.001312336</v>
      </c>
      <c r="E4086" s="2">
        <f>(DD_relocated_catalogue[[#This Row],[SLB easting (m)]]/0.3048)+342000</f>
        <v>342626.00065616798</v>
      </c>
      <c r="F4086" s="2">
        <f>DD_relocated_catalogue[[#This Row],[SLB depth (m)]]/0.3048</f>
        <v>6719.9999999999991</v>
      </c>
      <c r="G4086">
        <v>0.6</v>
      </c>
      <c r="H4086" s="1">
        <v>41157.92137369213</v>
      </c>
      <c r="I4086" s="3">
        <f>(DD_relocated_catalogue[[#This Row],[Relocated northing  (m)]]/0.3048)+1169000</f>
        <v>1173165.0196850393</v>
      </c>
      <c r="J4086" s="3">
        <f>(DD_relocated_catalogue[[#This Row],[Relocated easting (m)]]/0.3048)+342000</f>
        <v>342587.86417322833</v>
      </c>
      <c r="K4086" s="3">
        <f>DD_relocated_catalogue[[#This Row],[Relocated depth (m)]]/0.3048</f>
        <v>6691.5518372703409</v>
      </c>
      <c r="L4086" s="3">
        <f>DD_relocated_catalogue[[#This Row],[Semi-minor axis length (m)]]/0.3048</f>
        <v>2.9032026750840356</v>
      </c>
      <c r="M4086" s="3">
        <f>DD_relocated_catalogue[[#This Row],[Semi-intermediate axis length (m)]]/0.3048</f>
        <v>4.1128341518264646</v>
      </c>
      <c r="N4086" s="3">
        <f>DD_relocated_catalogue[[#This Row],[Semi-major axis length (m)]]/0.3048</f>
        <v>15.680834969872485</v>
      </c>
      <c r="O4086" s="3">
        <v>-65.591474056472165</v>
      </c>
      <c r="P4086" s="3">
        <v>91.380722888806574</v>
      </c>
      <c r="Q4086" s="3">
        <v>-2.0728529384139298</v>
      </c>
      <c r="R4086" s="3">
        <f>DD_relocated_catalogue[[#This Row],[Northing uncertainty half-length (m)]]/0.3048</f>
        <v>3.9324688740025566</v>
      </c>
      <c r="S4086" s="3">
        <f>DD_relocated_catalogue[[#This Row],[Easting uncertainty half-length (m)]]/0.3048</f>
        <v>15.678469374049037</v>
      </c>
      <c r="T4086" s="3">
        <f>DD_relocated_catalogue[[#This Row],[Depth uncertainty half-length (m)]]/0.3048</f>
        <v>3.1375173294048757</v>
      </c>
      <c r="U4086" s="4">
        <v>0.12486433771510158</v>
      </c>
    </row>
    <row r="4087" spans="1:21" x14ac:dyDescent="0.25">
      <c r="A4087">
        <v>2406</v>
      </c>
      <c r="B4087" t="s">
        <v>23</v>
      </c>
      <c r="C4087" s="1">
        <v>41158.171309664351</v>
      </c>
      <c r="D4087" s="2">
        <f>(DD_relocated_catalogue[[#This Row],[SLB northing (m)]]/0.3048)+1169000</f>
        <v>1173177.001312336</v>
      </c>
      <c r="E4087" s="2">
        <f>(DD_relocated_catalogue[[#This Row],[SLB easting (m)]]/0.3048)+342000</f>
        <v>342620</v>
      </c>
      <c r="F4087" s="2">
        <f>DD_relocated_catalogue[[#This Row],[SLB depth (m)]]/0.3048</f>
        <v>6697.0013123359577</v>
      </c>
      <c r="G4087">
        <v>-0.99</v>
      </c>
      <c r="H4087" s="1">
        <v>41158.171309687503</v>
      </c>
      <c r="I4087" s="3">
        <f>(DD_relocated_catalogue[[#This Row],[Relocated northing  (m)]]/0.3048)+1169000</f>
        <v>1173217.8051181103</v>
      </c>
      <c r="J4087" s="3">
        <f>(DD_relocated_catalogue[[#This Row],[Relocated easting (m)]]/0.3048)+342000</f>
        <v>342670.4560367454</v>
      </c>
      <c r="K4087" s="3">
        <f>DD_relocated_catalogue[[#This Row],[Relocated depth (m)]]/0.3048</f>
        <v>6649.1437007874019</v>
      </c>
      <c r="L4087" s="3">
        <f>DD_relocated_catalogue[[#This Row],[Semi-minor axis length (m)]]/0.3048</f>
        <v>2.7497947618959082</v>
      </c>
      <c r="M4087" s="3">
        <f>DD_relocated_catalogue[[#This Row],[Semi-intermediate axis length (m)]]/0.3048</f>
        <v>3.8879844640262671</v>
      </c>
      <c r="N4087" s="3">
        <f>DD_relocated_catalogue[[#This Row],[Semi-major axis length (m)]]/0.3048</f>
        <v>14.523492561787076</v>
      </c>
      <c r="O4087" s="3">
        <v>-74.966599590538294</v>
      </c>
      <c r="P4087" s="3">
        <v>84.372051637217027</v>
      </c>
      <c r="Q4087" s="3">
        <v>-175.35343500006655</v>
      </c>
      <c r="R4087" s="3">
        <f>DD_relocated_catalogue[[#This Row],[Northing uncertainty half-length (m)]]/0.3048</f>
        <v>3.7913013885513331</v>
      </c>
      <c r="S4087" s="3">
        <f>DD_relocated_catalogue[[#This Row],[Easting uncertainty half-length (m)]]/0.3048</f>
        <v>14.51741322548706</v>
      </c>
      <c r="T4087" s="3">
        <f>DD_relocated_catalogue[[#This Row],[Depth uncertainty half-length (m)]]/0.3048</f>
        <v>2.8587161182258569</v>
      </c>
      <c r="U4087" s="4">
        <v>0.14958618244897537</v>
      </c>
    </row>
    <row r="4088" spans="1:21" x14ac:dyDescent="0.25">
      <c r="A4088">
        <v>2781</v>
      </c>
      <c r="B4088" t="s">
        <v>23</v>
      </c>
      <c r="C4088" s="1">
        <v>41221.136302893516</v>
      </c>
      <c r="D4088" s="2">
        <f>(DD_relocated_catalogue[[#This Row],[SLB northing (m)]]/0.3048)+1169000</f>
        <v>1172993.999343832</v>
      </c>
      <c r="E4088" s="2">
        <f>(DD_relocated_catalogue[[#This Row],[SLB easting (m)]]/0.3048)+342000</f>
        <v>342717.99868766405</v>
      </c>
      <c r="F4088" s="2">
        <f>DD_relocated_catalogue[[#This Row],[SLB depth (m)]]/0.3048</f>
        <v>6706.0006561679784</v>
      </c>
      <c r="G4088">
        <v>-0.95</v>
      </c>
      <c r="H4088" s="1">
        <v>41221.136302881947</v>
      </c>
      <c r="I4088" s="3">
        <f>(DD_relocated_catalogue[[#This Row],[Relocated northing  (m)]]/0.3048)+1169000</f>
        <v>1172985.498687664</v>
      </c>
      <c r="J4088" s="3">
        <f>(DD_relocated_catalogue[[#This Row],[Relocated easting (m)]]/0.3048)+342000</f>
        <v>342591.843832021</v>
      </c>
      <c r="K4088" s="3">
        <f>DD_relocated_catalogue[[#This Row],[Relocated depth (m)]]/0.3048</f>
        <v>6716.7946194225715</v>
      </c>
      <c r="L4088" s="3">
        <f>DD_relocated_catalogue[[#This Row],[Semi-minor axis length (m)]]/0.3048</f>
        <v>3.1192890584321864</v>
      </c>
      <c r="M4088" s="3">
        <f>DD_relocated_catalogue[[#This Row],[Semi-intermediate axis length (m)]]/0.3048</f>
        <v>4.2155855887806748</v>
      </c>
      <c r="N4088" s="3">
        <f>DD_relocated_catalogue[[#This Row],[Semi-major axis length (m)]]/0.3048</f>
        <v>17.981088991168054</v>
      </c>
      <c r="O4088" s="3">
        <v>-67.951183249797126</v>
      </c>
      <c r="P4088" s="3">
        <v>-91.036862475950898</v>
      </c>
      <c r="Q4088" s="3">
        <v>-0.67426257469311934</v>
      </c>
      <c r="R4088" s="3">
        <f>DD_relocated_catalogue[[#This Row],[Northing uncertainty half-length (m)]]/0.3048</f>
        <v>4.1062318375294824</v>
      </c>
      <c r="S4088" s="3">
        <f>DD_relocated_catalogue[[#This Row],[Easting uncertainty half-length (m)]]/0.3048</f>
        <v>17.973350919886801</v>
      </c>
      <c r="T4088" s="3">
        <f>DD_relocated_catalogue[[#This Row],[Depth uncertainty half-length (m)]]/0.3048</f>
        <v>3.2690229399142017</v>
      </c>
      <c r="U4088" s="4">
        <v>0.1393704764317793</v>
      </c>
    </row>
    <row r="4089" spans="1:21" x14ac:dyDescent="0.25">
      <c r="A4089">
        <v>2559</v>
      </c>
      <c r="B4089" t="s">
        <v>23</v>
      </c>
      <c r="C4089" s="1">
        <v>41172.852477048611</v>
      </c>
      <c r="D4089" s="2">
        <f>(DD_relocated_catalogue[[#This Row],[SLB northing (m)]]/0.3048)+1169000</f>
        <v>1173147.998687664</v>
      </c>
      <c r="E4089" s="2">
        <f>(DD_relocated_catalogue[[#This Row],[SLB easting (m)]]/0.3048)+342000</f>
        <v>342527.99868766405</v>
      </c>
      <c r="F4089" s="2">
        <f>DD_relocated_catalogue[[#This Row],[SLB depth (m)]]/0.3048</f>
        <v>6923.9993438320207</v>
      </c>
      <c r="G4089">
        <v>0.02</v>
      </c>
      <c r="H4089" s="1">
        <v>41172.852477118053</v>
      </c>
      <c r="I4089" s="3">
        <f>(DD_relocated_catalogue[[#This Row],[Relocated northing  (m)]]/0.3048)+1169000</f>
        <v>1173150.2821522311</v>
      </c>
      <c r="J4089" s="3">
        <f>(DD_relocated_catalogue[[#This Row],[Relocated easting (m)]]/0.3048)+342000</f>
        <v>342746.1122047244</v>
      </c>
      <c r="K4089" s="3">
        <f>DD_relocated_catalogue[[#This Row],[Relocated depth (m)]]/0.3048</f>
        <v>6914.6751968503931</v>
      </c>
      <c r="L4089" s="3">
        <f>DD_relocated_catalogue[[#This Row],[Semi-minor axis length (m)]]/0.3048</f>
        <v>2.9612195005673514</v>
      </c>
      <c r="M4089" s="3">
        <f>DD_relocated_catalogue[[#This Row],[Semi-intermediate axis length (m)]]/0.3048</f>
        <v>4.9945041200724756</v>
      </c>
      <c r="N4089" s="3">
        <f>DD_relocated_catalogue[[#This Row],[Semi-major axis length (m)]]/0.3048</f>
        <v>16.094238820208624</v>
      </c>
      <c r="O4089" s="3">
        <v>-56.774244926771516</v>
      </c>
      <c r="P4089" s="3">
        <v>-90.704295745706489</v>
      </c>
      <c r="Q4089" s="3">
        <v>1.1697674797100341</v>
      </c>
      <c r="R4089" s="3">
        <f>DD_relocated_catalogue[[#This Row],[Northing uncertainty half-length (m)]]/0.3048</f>
        <v>4.4748680315850047</v>
      </c>
      <c r="S4089" s="3">
        <f>DD_relocated_catalogue[[#This Row],[Easting uncertainty half-length (m)]]/0.3048</f>
        <v>16.093047466454841</v>
      </c>
      <c r="T4089" s="3">
        <f>DD_relocated_catalogue[[#This Row],[Depth uncertainty half-length (m)]]/0.3048</f>
        <v>3.6698683863584494</v>
      </c>
      <c r="U4089" s="4">
        <v>0.12961392799817884</v>
      </c>
    </row>
    <row r="4090" spans="1:21" x14ac:dyDescent="0.25">
      <c r="A4090">
        <v>2191</v>
      </c>
      <c r="B4090" t="s">
        <v>23</v>
      </c>
      <c r="C4090" s="1">
        <v>41118.852058819444</v>
      </c>
      <c r="D4090" s="2">
        <f>(DD_relocated_catalogue[[#This Row],[SLB northing (m)]]/0.3048)+1169000</f>
        <v>1173312.001312336</v>
      </c>
      <c r="E4090" s="2">
        <f>(DD_relocated_catalogue[[#This Row],[SLB easting (m)]]/0.3048)+342000</f>
        <v>342353.99934383202</v>
      </c>
      <c r="F4090" s="2">
        <f>DD_relocated_catalogue[[#This Row],[SLB depth (m)]]/0.3048</f>
        <v>6644.9999999999991</v>
      </c>
      <c r="G4090">
        <v>0.44</v>
      </c>
      <c r="H4090" s="1">
        <v>41118.852058784723</v>
      </c>
      <c r="I4090" s="3">
        <f>(DD_relocated_catalogue[[#This Row],[Relocated northing  (m)]]/0.3048)+1169000</f>
        <v>1173305.1476377952</v>
      </c>
      <c r="J4090" s="3">
        <f>(DD_relocated_catalogue[[#This Row],[Relocated easting (m)]]/0.3048)+342000</f>
        <v>342730.85629921261</v>
      </c>
      <c r="K4090" s="3">
        <f>DD_relocated_catalogue[[#This Row],[Relocated depth (m)]]/0.3048</f>
        <v>6646.8405511811025</v>
      </c>
      <c r="L4090" s="3">
        <f>DD_relocated_catalogue[[#This Row],[Semi-minor axis length (m)]]/0.3048</f>
        <v>3.8783220063572035</v>
      </c>
      <c r="M4090" s="3">
        <f>DD_relocated_catalogue[[#This Row],[Semi-intermediate axis length (m)]]/0.3048</f>
        <v>5.1624326188954148</v>
      </c>
      <c r="N4090" s="3">
        <f>DD_relocated_catalogue[[#This Row],[Semi-major axis length (m)]]/0.3048</f>
        <v>18.360408018600115</v>
      </c>
      <c r="O4090" s="3">
        <v>-77.355441760989095</v>
      </c>
      <c r="P4090" s="3">
        <v>-91.334905250149546</v>
      </c>
      <c r="Q4090" s="3">
        <v>1.6531765725988408</v>
      </c>
      <c r="R4090" s="3">
        <f>DD_relocated_catalogue[[#This Row],[Northing uncertainty half-length (m)]]/0.3048</f>
        <v>5.0529317557349769</v>
      </c>
      <c r="S4090" s="3">
        <f>DD_relocated_catalogue[[#This Row],[Easting uncertainty half-length (m)]]/0.3048</f>
        <v>18.35982546958995</v>
      </c>
      <c r="T4090" s="3">
        <f>DD_relocated_catalogue[[#This Row],[Depth uncertainty half-length (m)]]/0.3048</f>
        <v>3.9481607700538741</v>
      </c>
      <c r="U4090" s="4">
        <v>0.1752651209108875</v>
      </c>
    </row>
    <row r="4091" spans="1:21" x14ac:dyDescent="0.25">
      <c r="A4091">
        <v>2217</v>
      </c>
      <c r="B4091" t="s">
        <v>23</v>
      </c>
      <c r="C4091" s="1">
        <v>41119.594589629633</v>
      </c>
      <c r="D4091" s="2">
        <f>(DD_relocated_catalogue[[#This Row],[SLB northing (m)]]/0.3048)+1169000</f>
        <v>1173186.000656168</v>
      </c>
      <c r="E4091" s="2">
        <f>(DD_relocated_catalogue[[#This Row],[SLB easting (m)]]/0.3048)+342000</f>
        <v>342626.00065616798</v>
      </c>
      <c r="F4091" s="2">
        <f>DD_relocated_catalogue[[#This Row],[SLB depth (m)]]/0.3048</f>
        <v>6698.9993438320207</v>
      </c>
      <c r="G4091">
        <v>-0.26</v>
      </c>
      <c r="H4091" s="1">
        <v>41119.594589652777</v>
      </c>
      <c r="I4091" s="3">
        <f>(DD_relocated_catalogue[[#This Row],[Relocated northing  (m)]]/0.3048)+1169000</f>
        <v>1173222.5754593175</v>
      </c>
      <c r="J4091" s="3">
        <f>(DD_relocated_catalogue[[#This Row],[Relocated easting (m)]]/0.3048)+342000</f>
        <v>342691.04002624674</v>
      </c>
      <c r="K4091" s="3">
        <f>DD_relocated_catalogue[[#This Row],[Relocated depth (m)]]/0.3048</f>
        <v>6638.9009186351705</v>
      </c>
      <c r="L4091" s="3">
        <f>DD_relocated_catalogue[[#This Row],[Semi-minor axis length (m)]]/0.3048</f>
        <v>3.0832797772889369</v>
      </c>
      <c r="M4091" s="3">
        <f>DD_relocated_catalogue[[#This Row],[Semi-intermediate axis length (m)]]/0.3048</f>
        <v>4.08166664137367</v>
      </c>
      <c r="N4091" s="3">
        <f>DD_relocated_catalogue[[#This Row],[Semi-major axis length (m)]]/0.3048</f>
        <v>16.862765909317478</v>
      </c>
      <c r="O4091" s="3">
        <v>-75.00961158079717</v>
      </c>
      <c r="P4091" s="3">
        <v>-95.945774531183943</v>
      </c>
      <c r="Q4091" s="3">
        <v>4.9154789950543822</v>
      </c>
      <c r="R4091" s="3">
        <f>DD_relocated_catalogue[[#This Row],[Northing uncertainty half-length (m)]]/0.3048</f>
        <v>3.9958964279685101</v>
      </c>
      <c r="S4091" s="3">
        <f>DD_relocated_catalogue[[#This Row],[Easting uncertainty half-length (m)]]/0.3048</f>
        <v>16.854946152911239</v>
      </c>
      <c r="T4091" s="3">
        <f>DD_relocated_catalogue[[#This Row],[Depth uncertainty half-length (m)]]/0.3048</f>
        <v>3.188882917379726</v>
      </c>
      <c r="U4091" s="4">
        <v>0.14489393533137529</v>
      </c>
    </row>
    <row r="4092" spans="1:21" x14ac:dyDescent="0.25">
      <c r="A4092">
        <v>5405</v>
      </c>
      <c r="B4092" t="s">
        <v>23</v>
      </c>
      <c r="C4092" s="1">
        <v>41841.874668263888</v>
      </c>
      <c r="D4092" s="2">
        <f>(DD_relocated_catalogue[[#This Row],[SLB northing (m)]]/0.3048)+1169000</f>
        <v>1173257.998687664</v>
      </c>
      <c r="E4092" s="2">
        <f>(DD_relocated_catalogue[[#This Row],[SLB easting (m)]]/0.3048)+342000</f>
        <v>342477.99868766405</v>
      </c>
      <c r="F4092" s="2">
        <f>DD_relocated_catalogue[[#This Row],[SLB depth (m)]]/0.3048</f>
        <v>6826.0006561679793</v>
      </c>
      <c r="G4092">
        <v>-0.7</v>
      </c>
      <c r="H4092" s="1">
        <v>41841.874668263888</v>
      </c>
      <c r="I4092" s="3">
        <f>(DD_relocated_catalogue[[#This Row],[Relocated northing  (m)]]/0.3048)+1169000</f>
        <v>1173209.3175853018</v>
      </c>
      <c r="J4092" s="3">
        <f>(DD_relocated_catalogue[[#This Row],[Relocated easting (m)]]/0.3048)+342000</f>
        <v>342775.77427821525</v>
      </c>
      <c r="K4092" s="3">
        <f>DD_relocated_catalogue[[#This Row],[Relocated depth (m)]]/0.3048</f>
        <v>6835.5282152230966</v>
      </c>
      <c r="L4092" s="3">
        <f>DD_relocated_catalogue[[#This Row],[Semi-minor axis length (m)]]/0.3048</f>
        <v>2.637372434575104</v>
      </c>
      <c r="M4092" s="3">
        <f>DD_relocated_catalogue[[#This Row],[Semi-intermediate axis length (m)]]/0.3048</f>
        <v>3.8198012317435999</v>
      </c>
      <c r="N4092" s="3">
        <f>DD_relocated_catalogue[[#This Row],[Semi-major axis length (m)]]/0.3048</f>
        <v>14.644866415795335</v>
      </c>
      <c r="O4092" s="3">
        <v>-72.558671531144242</v>
      </c>
      <c r="P4092" s="3">
        <v>86.927373622364783</v>
      </c>
      <c r="Q4092" s="3">
        <v>-175.75043409793071</v>
      </c>
      <c r="R4092" s="3">
        <f>DD_relocated_catalogue[[#This Row],[Northing uncertainty half-length (m)]]/0.3048</f>
        <v>3.7163804013114774</v>
      </c>
      <c r="S4092" s="3">
        <f>DD_relocated_catalogue[[#This Row],[Easting uncertainty half-length (m)]]/0.3048</f>
        <v>14.639102475135044</v>
      </c>
      <c r="T4092" s="3">
        <f>DD_relocated_catalogue[[#This Row],[Depth uncertainty half-length (m)]]/0.3048</f>
        <v>2.7492522236944534</v>
      </c>
      <c r="U4092" s="4">
        <v>0.14387161574058477</v>
      </c>
    </row>
    <row r="4093" spans="1:21" x14ac:dyDescent="0.25">
      <c r="A4093">
        <v>3052</v>
      </c>
      <c r="B4093" t="s">
        <v>23</v>
      </c>
      <c r="C4093" s="1">
        <v>41306.629369502312</v>
      </c>
      <c r="D4093" s="2">
        <f>(DD_relocated_catalogue[[#This Row],[SLB northing (m)]]/0.3048)+1169000</f>
        <v>1173141.000656168</v>
      </c>
      <c r="E4093" s="2">
        <f>(DD_relocated_catalogue[[#This Row],[SLB easting (m)]]/0.3048)+342000</f>
        <v>342663.99934383202</v>
      </c>
      <c r="F4093" s="2">
        <f>DD_relocated_catalogue[[#This Row],[SLB depth (m)]]/0.3048</f>
        <v>6728.9993438320198</v>
      </c>
      <c r="G4093">
        <v>-0.66</v>
      </c>
      <c r="H4093" s="1">
        <v>41306.629369525464</v>
      </c>
      <c r="I4093" s="3">
        <f>(DD_relocated_catalogue[[#This Row],[Relocated northing  (m)]]/0.3048)+1169000</f>
        <v>1173116.6699475066</v>
      </c>
      <c r="J4093" s="3">
        <f>(DD_relocated_catalogue[[#This Row],[Relocated easting (m)]]/0.3048)+342000</f>
        <v>342634.33727034123</v>
      </c>
      <c r="K4093" s="3">
        <f>DD_relocated_catalogue[[#This Row],[Relocated depth (m)]]/0.3048</f>
        <v>6775.1148293963242</v>
      </c>
      <c r="L4093" s="3">
        <f>DD_relocated_catalogue[[#This Row],[Semi-minor axis length (m)]]/0.3048</f>
        <v>2.8627496433042228</v>
      </c>
      <c r="M4093" s="3">
        <f>DD_relocated_catalogue[[#This Row],[Semi-intermediate axis length (m)]]/0.3048</f>
        <v>4.3749888417583014</v>
      </c>
      <c r="N4093" s="3">
        <f>DD_relocated_catalogue[[#This Row],[Semi-major axis length (m)]]/0.3048</f>
        <v>15.696674028241308</v>
      </c>
      <c r="O4093" s="3">
        <v>-72.281406946135633</v>
      </c>
      <c r="P4093" s="3">
        <v>91.184776874148852</v>
      </c>
      <c r="Q4093" s="3">
        <v>-1.0456518656335176</v>
      </c>
      <c r="R4093" s="3">
        <f>DD_relocated_catalogue[[#This Row],[Northing uncertainty half-length (m)]]/0.3048</f>
        <v>4.232732608678389</v>
      </c>
      <c r="S4093" s="3">
        <f>DD_relocated_catalogue[[#This Row],[Easting uncertainty half-length (m)]]/0.3048</f>
        <v>15.6963467898775</v>
      </c>
      <c r="T4093" s="3">
        <f>DD_relocated_catalogue[[#This Row],[Depth uncertainty half-length (m)]]/0.3048</f>
        <v>3.0048485745431557</v>
      </c>
      <c r="U4093" s="4">
        <v>0.12911406890986601</v>
      </c>
    </row>
    <row r="4094" spans="1:21" x14ac:dyDescent="0.25">
      <c r="A4094">
        <v>2209</v>
      </c>
      <c r="B4094" t="s">
        <v>23</v>
      </c>
      <c r="C4094" s="1">
        <v>41119.529391979166</v>
      </c>
      <c r="D4094" s="2">
        <f>(DD_relocated_catalogue[[#This Row],[SLB northing (m)]]/0.3048)+1169000</f>
        <v>1173208.999343832</v>
      </c>
      <c r="E4094" s="2">
        <f>(DD_relocated_catalogue[[#This Row],[SLB easting (m)]]/0.3048)+342000</f>
        <v>342593.99934383202</v>
      </c>
      <c r="F4094" s="2">
        <f>DD_relocated_catalogue[[#This Row],[SLB depth (m)]]/0.3048</f>
        <v>6768.9993438320198</v>
      </c>
      <c r="G4094">
        <v>1.17</v>
      </c>
      <c r="H4094" s="1">
        <v>41119.529392037039</v>
      </c>
      <c r="I4094" s="3">
        <f>(DD_relocated_catalogue[[#This Row],[Relocated northing  (m)]]/0.3048)+1169000</f>
        <v>1173262.3162729659</v>
      </c>
      <c r="J4094" s="3">
        <f>(DD_relocated_catalogue[[#This Row],[Relocated easting (m)]]/0.3048)+342000</f>
        <v>342772.99212598422</v>
      </c>
      <c r="K4094" s="3">
        <f>DD_relocated_catalogue[[#This Row],[Relocated depth (m)]]/0.3048</f>
        <v>6765.456036745406</v>
      </c>
      <c r="L4094" s="3">
        <f>DD_relocated_catalogue[[#This Row],[Semi-minor axis length (m)]]/0.3048</f>
        <v>3.0338565996582365</v>
      </c>
      <c r="M4094" s="3">
        <f>DD_relocated_catalogue[[#This Row],[Semi-intermediate axis length (m)]]/0.3048</f>
        <v>4.1503727067334912</v>
      </c>
      <c r="N4094" s="3">
        <f>DD_relocated_catalogue[[#This Row],[Semi-major axis length (m)]]/0.3048</f>
        <v>15.855336550577968</v>
      </c>
      <c r="O4094" s="3">
        <v>-68.347629764662301</v>
      </c>
      <c r="P4094" s="3">
        <v>-93.382319473434237</v>
      </c>
      <c r="Q4094" s="3">
        <v>4.5538283523337499</v>
      </c>
      <c r="R4094" s="3">
        <f>DD_relocated_catalogue[[#This Row],[Northing uncertainty half-length (m)]]/0.3048</f>
        <v>4.0256679658143026</v>
      </c>
      <c r="S4094" s="3">
        <f>DD_relocated_catalogue[[#This Row],[Easting uncertainty half-length (m)]]/0.3048</f>
        <v>15.84678186861562</v>
      </c>
      <c r="T4094" s="3">
        <f>DD_relocated_catalogue[[#This Row],[Depth uncertainty half-length (m)]]/0.3048</f>
        <v>3.1946552643617676</v>
      </c>
      <c r="U4094" s="4">
        <v>0.13107715619162638</v>
      </c>
    </row>
    <row r="4095" spans="1:21" x14ac:dyDescent="0.25">
      <c r="A4095">
        <v>1781</v>
      </c>
      <c r="B4095" t="s">
        <v>23</v>
      </c>
      <c r="C4095" s="1">
        <v>41087.601850509258</v>
      </c>
      <c r="D4095" s="2">
        <f>(DD_relocated_catalogue[[#This Row],[SLB northing (m)]]/0.3048)+1169000</f>
        <v>1173242.001312336</v>
      </c>
      <c r="E4095" s="2">
        <f>(DD_relocated_catalogue[[#This Row],[SLB easting (m)]]/0.3048)+342000</f>
        <v>342251.00065616798</v>
      </c>
      <c r="F4095" s="2">
        <f>DD_relocated_catalogue[[#This Row],[SLB depth (m)]]/0.3048</f>
        <v>6912.0013123359568</v>
      </c>
      <c r="G4095">
        <v>-0.67</v>
      </c>
      <c r="H4095" s="1">
        <v>41087.601850474537</v>
      </c>
      <c r="I4095" s="3">
        <f>(DD_relocated_catalogue[[#This Row],[Relocated northing  (m)]]/0.3048)+1169000</f>
        <v>1173257.6082677166</v>
      </c>
      <c r="J4095" s="3">
        <f>(DD_relocated_catalogue[[#This Row],[Relocated easting (m)]]/0.3048)+342000</f>
        <v>342298.66469816276</v>
      </c>
      <c r="K4095" s="3">
        <f>DD_relocated_catalogue[[#This Row],[Relocated depth (m)]]/0.3048</f>
        <v>6919.8589238845134</v>
      </c>
      <c r="L4095" s="3">
        <f>DD_relocated_catalogue[[#This Row],[Semi-minor axis length (m)]]/0.3048</f>
        <v>3.6848846367621739</v>
      </c>
      <c r="M4095" s="3">
        <f>DD_relocated_catalogue[[#This Row],[Semi-intermediate axis length (m)]]/0.3048</f>
        <v>5.0760624130172474</v>
      </c>
      <c r="N4095" s="3">
        <f>DD_relocated_catalogue[[#This Row],[Semi-major axis length (m)]]/0.3048</f>
        <v>20.00323193296483</v>
      </c>
      <c r="O4095" s="3">
        <v>-54.943369934538403</v>
      </c>
      <c r="P4095" s="3">
        <v>-90.660301825711556</v>
      </c>
      <c r="Q4095" s="3">
        <v>-6.0041320735385026</v>
      </c>
      <c r="R4095" s="3">
        <f>DD_relocated_catalogue[[#This Row],[Northing uncertainty half-length (m)]]/0.3048</f>
        <v>5.1116196524122968</v>
      </c>
      <c r="S4095" s="3">
        <f>DD_relocated_catalogue[[#This Row],[Easting uncertainty half-length (m)]]/0.3048</f>
        <v>19.872442097082828</v>
      </c>
      <c r="T4095" s="3">
        <f>DD_relocated_catalogue[[#This Row],[Depth uncertainty half-length (m)]]/0.3048</f>
        <v>4.1539545471250028</v>
      </c>
      <c r="U4095" s="4">
        <v>0.14875334750270749</v>
      </c>
    </row>
    <row r="4096" spans="1:21" x14ac:dyDescent="0.25">
      <c r="A4096">
        <v>2219</v>
      </c>
      <c r="B4096" t="s">
        <v>23</v>
      </c>
      <c r="C4096" s="1">
        <v>41119.665317916668</v>
      </c>
      <c r="D4096" s="2">
        <f>(DD_relocated_catalogue[[#This Row],[SLB northing (m)]]/0.3048)+1169000</f>
        <v>1173293.999343832</v>
      </c>
      <c r="E4096" s="2">
        <f>(DD_relocated_catalogue[[#This Row],[SLB easting (m)]]/0.3048)+342000</f>
        <v>342477.00131233595</v>
      </c>
      <c r="F4096" s="2">
        <f>DD_relocated_catalogue[[#This Row],[SLB depth (m)]]/0.3048</f>
        <v>6710</v>
      </c>
      <c r="G4096">
        <v>-0.33</v>
      </c>
      <c r="H4096" s="1">
        <v>41119.665317962965</v>
      </c>
      <c r="I4096" s="3">
        <f>(DD_relocated_catalogue[[#This Row],[Relocated northing  (m)]]/0.3048)+1169000</f>
        <v>1173243.9763779528</v>
      </c>
      <c r="J4096" s="3">
        <f>(DD_relocated_catalogue[[#This Row],[Relocated easting (m)]]/0.3048)+342000</f>
        <v>343034.01246719161</v>
      </c>
      <c r="K4096" s="3">
        <f>DD_relocated_catalogue[[#This Row],[Relocated depth (m)]]/0.3048</f>
        <v>6695.8038057742779</v>
      </c>
      <c r="L4096" s="3">
        <f>DD_relocated_catalogue[[#This Row],[Semi-minor axis length (m)]]/0.3048</f>
        <v>3.6245607619060332</v>
      </c>
      <c r="M4096" s="3">
        <f>DD_relocated_catalogue[[#This Row],[Semi-intermediate axis length (m)]]/0.3048</f>
        <v>4.5214527298493001</v>
      </c>
      <c r="N4096" s="3">
        <f>DD_relocated_catalogue[[#This Row],[Semi-major axis length (m)]]/0.3048</f>
        <v>18.053773205724898</v>
      </c>
      <c r="O4096" s="3">
        <v>-75.079339007836396</v>
      </c>
      <c r="P4096" s="3">
        <v>-93.263690399351816</v>
      </c>
      <c r="Q4096" s="3">
        <v>6.9743972554368039</v>
      </c>
      <c r="R4096" s="3">
        <f>DD_relocated_catalogue[[#This Row],[Northing uncertainty half-length (m)]]/0.3048</f>
        <v>4.5884084030683807</v>
      </c>
      <c r="S4096" s="3">
        <f>DD_relocated_catalogue[[#This Row],[Easting uncertainty half-length (m)]]/0.3048</f>
        <v>18.011716224652353</v>
      </c>
      <c r="T4096" s="3">
        <f>DD_relocated_catalogue[[#This Row],[Depth uncertainty half-length (m)]]/0.3048</f>
        <v>3.690105975566341</v>
      </c>
      <c r="U4096" s="4">
        <v>0.16090921824078766</v>
      </c>
    </row>
    <row r="4097" spans="1:21" x14ac:dyDescent="0.25">
      <c r="A4097">
        <v>989</v>
      </c>
      <c r="B4097" t="s">
        <v>23</v>
      </c>
      <c r="C4097" s="1">
        <v>41067.272601111108</v>
      </c>
      <c r="D4097" s="2">
        <f>(DD_relocated_catalogue[[#This Row],[SLB northing (m)]]/0.3048)+1169000</f>
        <v>1173322.001312336</v>
      </c>
      <c r="E4097" s="2">
        <f>(DD_relocated_catalogue[[#This Row],[SLB easting (m)]]/0.3048)+342000</f>
        <v>342357.00131233595</v>
      </c>
      <c r="F4097" s="2">
        <f>DD_relocated_catalogue[[#This Row],[SLB depth (m)]]/0.3048</f>
        <v>6703.9993438320207</v>
      </c>
      <c r="G4097">
        <v>-0.59</v>
      </c>
      <c r="H4097" s="1">
        <v>41067.272601122684</v>
      </c>
      <c r="I4097" s="3">
        <f>(DD_relocated_catalogue[[#This Row],[Relocated northing  (m)]]/0.3048)+1169000</f>
        <v>1173359.4750656169</v>
      </c>
      <c r="J4097" s="3">
        <f>(DD_relocated_catalogue[[#This Row],[Relocated easting (m)]]/0.3048)+342000</f>
        <v>342718.75328083988</v>
      </c>
      <c r="K4097" s="3">
        <f>DD_relocated_catalogue[[#This Row],[Relocated depth (m)]]/0.3048</f>
        <v>6736.9750656167971</v>
      </c>
      <c r="L4097" s="3">
        <f>DD_relocated_catalogue[[#This Row],[Semi-minor axis length (m)]]/0.3048</f>
        <v>3.4187773821458829</v>
      </c>
      <c r="M4097" s="3">
        <f>DD_relocated_catalogue[[#This Row],[Semi-intermediate axis length (m)]]/0.3048</f>
        <v>3.9816290653576423</v>
      </c>
      <c r="N4097" s="3">
        <f>DD_relocated_catalogue[[#This Row],[Semi-major axis length (m)]]/0.3048</f>
        <v>18.468258552205882</v>
      </c>
      <c r="O4097" s="3">
        <v>-73.054607573494195</v>
      </c>
      <c r="P4097" s="3">
        <v>-92.542464441296516</v>
      </c>
      <c r="Q4097" s="3">
        <v>1.6126313939652155</v>
      </c>
      <c r="R4097" s="3">
        <f>DD_relocated_catalogue[[#This Row],[Northing uncertainty half-length (m)]]/0.3048</f>
        <v>3.9298670252659327</v>
      </c>
      <c r="S4097" s="3">
        <f>DD_relocated_catalogue[[#This Row],[Easting uncertainty half-length (m)]]/0.3048</f>
        <v>18.464825629418055</v>
      </c>
      <c r="T4097" s="3">
        <f>DD_relocated_catalogue[[#This Row],[Depth uncertainty half-length (m)]]/0.3048</f>
        <v>3.468539133641845</v>
      </c>
      <c r="U4097" s="4">
        <v>0.14805195095389756</v>
      </c>
    </row>
    <row r="4098" spans="1:21" x14ac:dyDescent="0.25">
      <c r="A4098">
        <v>2901</v>
      </c>
      <c r="B4098" t="s">
        <v>23</v>
      </c>
      <c r="C4098" s="1">
        <v>41257.904672986115</v>
      </c>
      <c r="D4098" s="2">
        <f>(DD_relocated_catalogue[[#This Row],[SLB northing (m)]]/0.3048)+1169000</f>
        <v>1173045</v>
      </c>
      <c r="E4098" s="2">
        <f>(DD_relocated_catalogue[[#This Row],[SLB easting (m)]]/0.3048)+342000</f>
        <v>342723.99934383202</v>
      </c>
      <c r="F4098" s="2">
        <f>DD_relocated_catalogue[[#This Row],[SLB depth (m)]]/0.3048</f>
        <v>6662.9986876640414</v>
      </c>
      <c r="G4098">
        <v>-1.33</v>
      </c>
      <c r="H4098" s="1">
        <v>41257.904672916666</v>
      </c>
      <c r="I4098" s="3">
        <f>(DD_relocated_catalogue[[#This Row],[Relocated northing  (m)]]/0.3048)+1169000</f>
        <v>1173046.095800525</v>
      </c>
      <c r="J4098" s="3">
        <f>(DD_relocated_catalogue[[#This Row],[Relocated easting (m)]]/0.3048)+342000</f>
        <v>342524.32742782152</v>
      </c>
      <c r="K4098" s="3">
        <f>DD_relocated_catalogue[[#This Row],[Relocated depth (m)]]/0.3048</f>
        <v>6636.2204724409448</v>
      </c>
      <c r="L4098" s="3">
        <f>DD_relocated_catalogue[[#This Row],[Semi-minor axis length (m)]]/0.3048</f>
        <v>2.975703055216826</v>
      </c>
      <c r="M4098" s="3">
        <f>DD_relocated_catalogue[[#This Row],[Semi-intermediate axis length (m)]]/0.3048</f>
        <v>4.0842610634930034</v>
      </c>
      <c r="N4098" s="3">
        <f>DD_relocated_catalogue[[#This Row],[Semi-major axis length (m)]]/0.3048</f>
        <v>13.889130149110846</v>
      </c>
      <c r="O4098" s="3">
        <v>-72.215549663228941</v>
      </c>
      <c r="P4098" s="3">
        <v>83.095302344065786</v>
      </c>
      <c r="Q4098" s="3">
        <v>-176.36950976896352</v>
      </c>
      <c r="R4098" s="3">
        <f>DD_relocated_catalogue[[#This Row],[Northing uncertainty half-length (m)]]/0.3048</f>
        <v>4.0371186637896503</v>
      </c>
      <c r="S4098" s="3">
        <f>DD_relocated_catalogue[[#This Row],[Easting uncertainty half-length (m)]]/0.3048</f>
        <v>13.861405351546418</v>
      </c>
      <c r="T4098" s="3">
        <f>DD_relocated_catalogue[[#This Row],[Depth uncertainty half-length (m)]]/0.3048</f>
        <v>3.1194092819165946</v>
      </c>
      <c r="U4098" s="4">
        <v>0.16242722317836089</v>
      </c>
    </row>
    <row r="4099" spans="1:21" x14ac:dyDescent="0.25">
      <c r="A4099">
        <v>3454</v>
      </c>
      <c r="B4099" t="s">
        <v>23</v>
      </c>
      <c r="C4099" s="1">
        <v>41416.240628310188</v>
      </c>
      <c r="D4099" s="2">
        <f>(DD_relocated_catalogue[[#This Row],[SLB northing (m)]]/0.3048)+1169000</f>
        <v>1173121.000656168</v>
      </c>
      <c r="E4099" s="2">
        <f>(DD_relocated_catalogue[[#This Row],[SLB easting (m)]]/0.3048)+342000</f>
        <v>342580</v>
      </c>
      <c r="F4099" s="2">
        <f>DD_relocated_catalogue[[#This Row],[SLB depth (m)]]/0.3048</f>
        <v>6938.9993438320207</v>
      </c>
      <c r="G4099">
        <v>-0.85</v>
      </c>
      <c r="H4099" s="1">
        <v>41416.240628344909</v>
      </c>
      <c r="I4099" s="3">
        <f>(DD_relocated_catalogue[[#This Row],[Relocated northing  (m)]]/0.3048)+1169000</f>
        <v>1173124.8687664042</v>
      </c>
      <c r="J4099" s="3">
        <f>(DD_relocated_catalogue[[#This Row],[Relocated easting (m)]]/0.3048)+342000</f>
        <v>342737.03740157478</v>
      </c>
      <c r="K4099" s="3">
        <f>DD_relocated_catalogue[[#This Row],[Relocated depth (m)]]/0.3048</f>
        <v>6926.9324146981626</v>
      </c>
      <c r="L4099" s="3">
        <f>DD_relocated_catalogue[[#This Row],[Semi-minor axis length (m)]]/0.3048</f>
        <v>3.2602535398407197</v>
      </c>
      <c r="M4099" s="3">
        <f>DD_relocated_catalogue[[#This Row],[Semi-intermediate axis length (m)]]/0.3048</f>
        <v>3.942727432160086</v>
      </c>
      <c r="N4099" s="3">
        <f>DD_relocated_catalogue[[#This Row],[Semi-major axis length (m)]]/0.3048</f>
        <v>16.144118821087734</v>
      </c>
      <c r="O4099" s="3">
        <v>-88.269203173873606</v>
      </c>
      <c r="P4099" s="3">
        <v>51.381760226381701</v>
      </c>
      <c r="Q4099" s="3">
        <v>-138.6895936041214</v>
      </c>
      <c r="R4099" s="3">
        <f>DD_relocated_catalogue[[#This Row],[Northing uncertainty half-length (m)]]/0.3048</f>
        <v>4.0080076865389165</v>
      </c>
      <c r="S4099" s="3">
        <f>DD_relocated_catalogue[[#This Row],[Easting uncertainty half-length (m)]]/0.3048</f>
        <v>16.123266014534607</v>
      </c>
      <c r="T4099" s="3">
        <f>DD_relocated_catalogue[[#This Row],[Depth uncertainty half-length (m)]]/0.3048</f>
        <v>3.2662530950338038</v>
      </c>
      <c r="U4099" s="4">
        <v>0.14385035314765446</v>
      </c>
    </row>
    <row r="4100" spans="1:21" x14ac:dyDescent="0.25">
      <c r="A4100">
        <v>1490</v>
      </c>
      <c r="B4100" t="s">
        <v>23</v>
      </c>
      <c r="C4100" s="1">
        <v>41085.61811609954</v>
      </c>
      <c r="D4100" s="2">
        <f>(DD_relocated_catalogue[[#This Row],[SLB northing (m)]]/0.3048)+1169000</f>
        <v>1172767.998687664</v>
      </c>
      <c r="E4100" s="2">
        <f>(DD_relocated_catalogue[[#This Row],[SLB easting (m)]]/0.3048)+342000</f>
        <v>342727.00131233595</v>
      </c>
      <c r="F4100" s="2">
        <f>DD_relocated_catalogue[[#This Row],[SLB depth (m)]]/0.3048</f>
        <v>6562.0013123359577</v>
      </c>
      <c r="G4100">
        <v>-1.05</v>
      </c>
      <c r="H4100" s="1">
        <v>41085.618116122685</v>
      </c>
      <c r="I4100" s="3">
        <f>(DD_relocated_catalogue[[#This Row],[Relocated northing  (m)]]/0.3048)+1169000</f>
        <v>1172786.2467191601</v>
      </c>
      <c r="J4100" s="3">
        <f>(DD_relocated_catalogue[[#This Row],[Relocated easting (m)]]/0.3048)+342000</f>
        <v>342993.98950131232</v>
      </c>
      <c r="K4100" s="3">
        <f>DD_relocated_catalogue[[#This Row],[Relocated depth (m)]]/0.3048</f>
        <v>6565.1640419947498</v>
      </c>
      <c r="L4100" s="3">
        <f>DD_relocated_catalogue[[#This Row],[Semi-minor axis length (m)]]/0.3048</f>
        <v>2.0291348862077156</v>
      </c>
      <c r="M4100" s="3">
        <f>DD_relocated_catalogue[[#This Row],[Semi-intermediate axis length (m)]]/0.3048</f>
        <v>2.9163677487458419</v>
      </c>
      <c r="N4100" s="3">
        <f>DD_relocated_catalogue[[#This Row],[Semi-major axis length (m)]]/0.3048</f>
        <v>13.750113176499099</v>
      </c>
      <c r="O4100" s="3">
        <v>-78.74553501037164</v>
      </c>
      <c r="P4100" s="3">
        <v>-94.701052363576835</v>
      </c>
      <c r="Q4100" s="3">
        <v>10.023209721361422</v>
      </c>
      <c r="R4100" s="3">
        <f>DD_relocated_catalogue[[#This Row],[Northing uncertainty half-length (m)]]/0.3048</f>
        <v>3.1269672888535616</v>
      </c>
      <c r="S4100" s="3">
        <f>DD_relocated_catalogue[[#This Row],[Easting uncertainty half-length (m)]]/0.3048</f>
        <v>13.687063407254849</v>
      </c>
      <c r="T4100" s="3">
        <f>DD_relocated_catalogue[[#This Row],[Depth uncertainty half-length (m)]]/0.3048</f>
        <v>2.0769506624942502</v>
      </c>
      <c r="U4100" s="4">
        <v>0.10016765730176837</v>
      </c>
    </row>
    <row r="4101" spans="1:21" x14ac:dyDescent="0.25">
      <c r="A4101">
        <v>2117</v>
      </c>
      <c r="B4101" t="s">
        <v>23</v>
      </c>
      <c r="C4101" s="1">
        <v>41113.722768796295</v>
      </c>
      <c r="D4101" s="2">
        <f>(DD_relocated_catalogue[[#This Row],[SLB northing (m)]]/0.3048)+1169000</f>
        <v>1172865</v>
      </c>
      <c r="E4101" s="2">
        <f>(DD_relocated_catalogue[[#This Row],[SLB easting (m)]]/0.3048)+342000</f>
        <v>342735</v>
      </c>
      <c r="F4101" s="2">
        <f>DD_relocated_catalogue[[#This Row],[SLB depth (m)]]/0.3048</f>
        <v>6521.0006561679793</v>
      </c>
      <c r="G4101">
        <v>-0.8</v>
      </c>
      <c r="H4101" s="1">
        <v>41113.722768703701</v>
      </c>
      <c r="I4101" s="3">
        <f>(DD_relocated_catalogue[[#This Row],[Relocated northing  (m)]]/0.3048)+1169000</f>
        <v>1172958.215223097</v>
      </c>
      <c r="J4101" s="3">
        <f>(DD_relocated_catalogue[[#This Row],[Relocated easting (m)]]/0.3048)+342000</f>
        <v>342837.08661417325</v>
      </c>
      <c r="K4101" s="3">
        <f>DD_relocated_catalogue[[#This Row],[Relocated depth (m)]]/0.3048</f>
        <v>6535.8038057742779</v>
      </c>
      <c r="L4101" s="3">
        <f>DD_relocated_catalogue[[#This Row],[Semi-minor axis length (m)]]/0.3048</f>
        <v>3.0570926586129294</v>
      </c>
      <c r="M4101" s="3">
        <f>DD_relocated_catalogue[[#This Row],[Semi-intermediate axis length (m)]]/0.3048</f>
        <v>4.863335673891334</v>
      </c>
      <c r="N4101" s="3">
        <f>DD_relocated_catalogue[[#This Row],[Semi-major axis length (m)]]/0.3048</f>
        <v>14.597736018847751</v>
      </c>
      <c r="O4101" s="3">
        <v>-60.760528672030681</v>
      </c>
      <c r="P4101" s="3">
        <v>-92.617790133602298</v>
      </c>
      <c r="Q4101" s="3">
        <v>5.069528478873937</v>
      </c>
      <c r="R4101" s="3">
        <f>DD_relocated_catalogue[[#This Row],[Northing uncertainty half-length (m)]]/0.3048</f>
        <v>4.549893834590609</v>
      </c>
      <c r="S4101" s="3">
        <f>DD_relocated_catalogue[[#This Row],[Easting uncertainty half-length (m)]]/0.3048</f>
        <v>14.576866791920779</v>
      </c>
      <c r="T4101" s="3">
        <f>DD_relocated_catalogue[[#This Row],[Depth uncertainty half-length (m)]]/0.3048</f>
        <v>3.5601726087482648</v>
      </c>
      <c r="U4101" s="4">
        <v>0.13729258301195546</v>
      </c>
    </row>
    <row r="4102" spans="1:21" x14ac:dyDescent="0.25">
      <c r="A4102">
        <v>2231</v>
      </c>
      <c r="B4102" t="s">
        <v>23</v>
      </c>
      <c r="C4102" s="1">
        <v>41121.060573842595</v>
      </c>
      <c r="D4102" s="2">
        <f>(DD_relocated_catalogue[[#This Row],[SLB northing (m)]]/0.3048)+1169000</f>
        <v>1172932.001312336</v>
      </c>
      <c r="E4102" s="2">
        <f>(DD_relocated_catalogue[[#This Row],[SLB easting (m)]]/0.3048)+342000</f>
        <v>342762.00131233595</v>
      </c>
      <c r="F4102" s="2">
        <f>DD_relocated_catalogue[[#This Row],[SLB depth (m)]]/0.3048</f>
        <v>6640</v>
      </c>
      <c r="G4102">
        <v>-0.7</v>
      </c>
      <c r="H4102" s="1">
        <v>41121.060573854164</v>
      </c>
      <c r="I4102" s="3">
        <f>(DD_relocated_catalogue[[#This Row],[Relocated northing  (m)]]/0.3048)+1169000</f>
        <v>1172950.846456693</v>
      </c>
      <c r="J4102" s="3">
        <f>(DD_relocated_catalogue[[#This Row],[Relocated easting (m)]]/0.3048)+342000</f>
        <v>342767.01771653543</v>
      </c>
      <c r="K4102" s="3">
        <f>DD_relocated_catalogue[[#This Row],[Relocated depth (m)]]/0.3048</f>
        <v>6610.2034120734907</v>
      </c>
      <c r="L4102" s="3">
        <f>DD_relocated_catalogue[[#This Row],[Semi-minor axis length (m)]]/0.3048</f>
        <v>3.3936738406308038</v>
      </c>
      <c r="M4102" s="3">
        <f>DD_relocated_catalogue[[#This Row],[Semi-intermediate axis length (m)]]/0.3048</f>
        <v>4.5748663233004256</v>
      </c>
      <c r="N4102" s="3">
        <f>DD_relocated_catalogue[[#This Row],[Semi-major axis length (m)]]/0.3048</f>
        <v>19.096373293107114</v>
      </c>
      <c r="O4102" s="3">
        <v>-76.573308074284483</v>
      </c>
      <c r="P4102" s="3">
        <v>90.316797630139234</v>
      </c>
      <c r="Q4102" s="3">
        <v>0.46794653105364392</v>
      </c>
      <c r="R4102" s="3">
        <f>DD_relocated_catalogue[[#This Row],[Northing uncertainty half-length (m)]]/0.3048</f>
        <v>4.4751347506964967</v>
      </c>
      <c r="S4102" s="3">
        <f>DD_relocated_catalogue[[#This Row],[Easting uncertainty half-length (m)]]/0.3048</f>
        <v>19.094605741212437</v>
      </c>
      <c r="T4102" s="3">
        <f>DD_relocated_catalogue[[#This Row],[Depth uncertainty half-length (m)]]/0.3048</f>
        <v>3.4676191845640427</v>
      </c>
      <c r="U4102" s="4">
        <v>0.15950534800186794</v>
      </c>
    </row>
    <row r="4103" spans="1:21" x14ac:dyDescent="0.25">
      <c r="A4103">
        <v>2312</v>
      </c>
      <c r="B4103" t="s">
        <v>23</v>
      </c>
      <c r="C4103" s="1">
        <v>41132.604149803243</v>
      </c>
      <c r="D4103" s="2">
        <f>(DD_relocated_catalogue[[#This Row],[SLB northing (m)]]/0.3048)+1169000</f>
        <v>1173215</v>
      </c>
      <c r="E4103" s="2">
        <f>(DD_relocated_catalogue[[#This Row],[SLB easting (m)]]/0.3048)+342000</f>
        <v>342620</v>
      </c>
      <c r="F4103" s="2">
        <f>DD_relocated_catalogue[[#This Row],[SLB depth (m)]]/0.3048</f>
        <v>6758.9993438320207</v>
      </c>
      <c r="G4103">
        <v>-0.09</v>
      </c>
      <c r="H4103" s="1">
        <v>41132.604149814812</v>
      </c>
      <c r="I4103" s="3">
        <f>(DD_relocated_catalogue[[#This Row],[Relocated northing  (m)]]/0.3048)+1169000</f>
        <v>1173185.2001312335</v>
      </c>
      <c r="J4103" s="3">
        <f>(DD_relocated_catalogue[[#This Row],[Relocated easting (m)]]/0.3048)+342000</f>
        <v>342723.62204724411</v>
      </c>
      <c r="K4103" s="3">
        <f>DD_relocated_catalogue[[#This Row],[Relocated depth (m)]]/0.3048</f>
        <v>6777.739501312336</v>
      </c>
      <c r="L4103" s="3">
        <f>DD_relocated_catalogue[[#This Row],[Semi-minor axis length (m)]]/0.3048</f>
        <v>3.1166299365590389</v>
      </c>
      <c r="M4103" s="3">
        <f>DD_relocated_catalogue[[#This Row],[Semi-intermediate axis length (m)]]/0.3048</f>
        <v>4.763395792260642</v>
      </c>
      <c r="N4103" s="3">
        <f>DD_relocated_catalogue[[#This Row],[Semi-major axis length (m)]]/0.3048</f>
        <v>16.98994957331999</v>
      </c>
      <c r="O4103" s="3">
        <v>-67.373846343675652</v>
      </c>
      <c r="P4103" s="3">
        <v>-89.980398069621799</v>
      </c>
      <c r="Q4103" s="3">
        <v>1.7739151728337146</v>
      </c>
      <c r="R4103" s="3">
        <f>DD_relocated_catalogue[[#This Row],[Northing uncertainty half-length (m)]]/0.3048</f>
        <v>4.5769704707858816</v>
      </c>
      <c r="S4103" s="3">
        <f>DD_relocated_catalogue[[#This Row],[Easting uncertainty half-length (m)]]/0.3048</f>
        <v>16.981640181977252</v>
      </c>
      <c r="T4103" s="3">
        <f>DD_relocated_catalogue[[#This Row],[Depth uncertainty half-length (m)]]/0.3048</f>
        <v>3.4044962211748921</v>
      </c>
      <c r="U4103" s="4">
        <v>0.13403225563983528</v>
      </c>
    </row>
    <row r="4104" spans="1:21" x14ac:dyDescent="0.25">
      <c r="A4104">
        <v>2110</v>
      </c>
      <c r="B4104" t="s">
        <v>23</v>
      </c>
      <c r="C4104" s="1">
        <v>41112.58584284722</v>
      </c>
      <c r="D4104" s="2">
        <f>(DD_relocated_catalogue[[#This Row],[SLB northing (m)]]/0.3048)+1169000</f>
        <v>1173213.999343832</v>
      </c>
      <c r="E4104" s="2">
        <f>(DD_relocated_catalogue[[#This Row],[SLB easting (m)]]/0.3048)+342000</f>
        <v>342602.00131233595</v>
      </c>
      <c r="F4104" s="2">
        <f>DD_relocated_catalogue[[#This Row],[SLB depth (m)]]/0.3048</f>
        <v>6812.0013123359568</v>
      </c>
      <c r="G4104">
        <v>-0.27</v>
      </c>
      <c r="H4104" s="1">
        <v>41112.585842881941</v>
      </c>
      <c r="I4104" s="3">
        <f>(DD_relocated_catalogue[[#This Row],[Relocated northing  (m)]]/0.3048)+1169000</f>
        <v>1173254.4881889764</v>
      </c>
      <c r="J4104" s="3">
        <f>(DD_relocated_catalogue[[#This Row],[Relocated easting (m)]]/0.3048)+342000</f>
        <v>342712.59514435695</v>
      </c>
      <c r="K4104" s="3">
        <f>DD_relocated_catalogue[[#This Row],[Relocated depth (m)]]/0.3048</f>
        <v>6771.0892388451439</v>
      </c>
      <c r="L4104" s="3">
        <f>DD_relocated_catalogue[[#This Row],[Semi-minor axis length (m)]]/0.3048</f>
        <v>3.2855611816595687</v>
      </c>
      <c r="M4104" s="3">
        <f>DD_relocated_catalogue[[#This Row],[Semi-intermediate axis length (m)]]/0.3048</f>
        <v>4.5671319231062979</v>
      </c>
      <c r="N4104" s="3">
        <f>DD_relocated_catalogue[[#This Row],[Semi-major axis length (m)]]/0.3048</f>
        <v>16.653447989891124</v>
      </c>
      <c r="O4104" s="3">
        <v>-65.540015450252966</v>
      </c>
      <c r="P4104" s="3">
        <v>-91.294401505068038</v>
      </c>
      <c r="Q4104" s="3">
        <v>2.4079174285678611</v>
      </c>
      <c r="R4104" s="3">
        <f>DD_relocated_catalogue[[#This Row],[Northing uncertainty half-length (m)]]/0.3048</f>
        <v>4.3754680807720918</v>
      </c>
      <c r="S4104" s="3">
        <f>DD_relocated_catalogue[[#This Row],[Easting uncertainty half-length (m)]]/0.3048</f>
        <v>16.648884559297322</v>
      </c>
      <c r="T4104" s="3">
        <f>DD_relocated_catalogue[[#This Row],[Depth uncertainty half-length (m)]]/0.3048</f>
        <v>3.5307654646805</v>
      </c>
      <c r="U4104" s="4">
        <v>0.14213433788268376</v>
      </c>
    </row>
    <row r="4105" spans="1:21" x14ac:dyDescent="0.25">
      <c r="A4105">
        <v>2756</v>
      </c>
      <c r="B4105" t="s">
        <v>23</v>
      </c>
      <c r="C4105" s="1">
        <v>41216.107599421295</v>
      </c>
      <c r="D4105" s="2">
        <f>(DD_relocated_catalogue[[#This Row],[SLB northing (m)]]/0.3048)+1169000</f>
        <v>1173333.999343832</v>
      </c>
      <c r="E4105" s="2">
        <f>(DD_relocated_catalogue[[#This Row],[SLB easting (m)]]/0.3048)+342000</f>
        <v>342432.00131233595</v>
      </c>
      <c r="F4105" s="2">
        <f>DD_relocated_catalogue[[#This Row],[SLB depth (m)]]/0.3048</f>
        <v>6677.9986876640414</v>
      </c>
      <c r="G4105">
        <v>-0.7</v>
      </c>
      <c r="H4105" s="1">
        <v>41216.107599340277</v>
      </c>
      <c r="I4105" s="3">
        <f>(DD_relocated_catalogue[[#This Row],[Relocated northing  (m)]]/0.3048)+1169000</f>
        <v>1173324.5078740157</v>
      </c>
      <c r="J4105" s="3">
        <f>(DD_relocated_catalogue[[#This Row],[Relocated easting (m)]]/0.3048)+342000</f>
        <v>343227.77230971126</v>
      </c>
      <c r="K4105" s="3">
        <f>DD_relocated_catalogue[[#This Row],[Relocated depth (m)]]/0.3048</f>
        <v>6708.2545931758523</v>
      </c>
      <c r="L4105" s="3">
        <f>DD_relocated_catalogue[[#This Row],[Semi-minor axis length (m)]]/0.3048</f>
        <v>4.1413008376484308</v>
      </c>
      <c r="M4105" s="3">
        <f>DD_relocated_catalogue[[#This Row],[Semi-intermediate axis length (m)]]/0.3048</f>
        <v>4.5718835515073675</v>
      </c>
      <c r="N4105" s="3">
        <f>DD_relocated_catalogue[[#This Row],[Semi-major axis length (m)]]/0.3048</f>
        <v>19.073148890395558</v>
      </c>
      <c r="O4105" s="3">
        <v>-85.532456203490966</v>
      </c>
      <c r="P4105" s="3">
        <v>-65.969799576514276</v>
      </c>
      <c r="Q4105" s="3">
        <v>162.47198971908648</v>
      </c>
      <c r="R4105" s="3">
        <f>DD_relocated_catalogue[[#This Row],[Northing uncertainty half-length (m)]]/0.3048</f>
        <v>5.0069378509815907</v>
      </c>
      <c r="S4105" s="3">
        <f>DD_relocated_catalogue[[#This Row],[Easting uncertainty half-length (m)]]/0.3048</f>
        <v>18.943354060132407</v>
      </c>
      <c r="T4105" s="3">
        <f>DD_relocated_catalogue[[#This Row],[Depth uncertainty half-length (m)]]/0.3048</f>
        <v>4.1725294962769555</v>
      </c>
      <c r="U4105" s="4">
        <v>0.18653892211079473</v>
      </c>
    </row>
    <row r="4106" spans="1:21" x14ac:dyDescent="0.25">
      <c r="A4106">
        <v>1951</v>
      </c>
      <c r="B4106" t="s">
        <v>23</v>
      </c>
      <c r="C4106" s="1">
        <v>41099.457550162035</v>
      </c>
      <c r="D4106" s="2">
        <f>(DD_relocated_catalogue[[#This Row],[SLB northing (m)]]/0.3048)+1169000</f>
        <v>1173321.000656168</v>
      </c>
      <c r="E4106" s="2">
        <f>(DD_relocated_catalogue[[#This Row],[SLB easting (m)]]/0.3048)+342000</f>
        <v>342226.00065616798</v>
      </c>
      <c r="F4106" s="2">
        <f>DD_relocated_catalogue[[#This Row],[SLB depth (m)]]/0.3048</f>
        <v>6793.9993438320207</v>
      </c>
      <c r="G4106">
        <v>-0.4</v>
      </c>
      <c r="H4106" s="1">
        <v>41099.457550185187</v>
      </c>
      <c r="I4106" s="3">
        <f>(DD_relocated_catalogue[[#This Row],[Relocated northing  (m)]]/0.3048)+1169000</f>
        <v>1173344.4783464568</v>
      </c>
      <c r="J4106" s="3">
        <f>(DD_relocated_catalogue[[#This Row],[Relocated easting (m)]]/0.3048)+342000</f>
        <v>342738.06430446194</v>
      </c>
      <c r="K4106" s="3">
        <f>DD_relocated_catalogue[[#This Row],[Relocated depth (m)]]/0.3048</f>
        <v>6754.0485564304463</v>
      </c>
      <c r="L4106" s="3">
        <f>DD_relocated_catalogue[[#This Row],[Semi-minor axis length (m)]]/0.3048</f>
        <v>3.5468610573065877</v>
      </c>
      <c r="M4106" s="3">
        <f>DD_relocated_catalogue[[#This Row],[Semi-intermediate axis length (m)]]/0.3048</f>
        <v>4.1265202911662415</v>
      </c>
      <c r="N4106" s="3">
        <f>DD_relocated_catalogue[[#This Row],[Semi-major axis length (m)]]/0.3048</f>
        <v>20.790025942519332</v>
      </c>
      <c r="O4106" s="3">
        <v>-86.878929712231056</v>
      </c>
      <c r="P4106" s="3">
        <v>-103.82485449980418</v>
      </c>
      <c r="Q4106" s="3">
        <v>12.10728826868599</v>
      </c>
      <c r="R4106" s="3">
        <f>DD_relocated_catalogue[[#This Row],[Northing uncertainty half-length (m)]]/0.3048</f>
        <v>4.1644975036338714</v>
      </c>
      <c r="S4106" s="3">
        <f>DD_relocated_catalogue[[#This Row],[Easting uncertainty half-length (m)]]/0.3048</f>
        <v>20.779139806439648</v>
      </c>
      <c r="T4106" s="3">
        <f>DD_relocated_catalogue[[#This Row],[Depth uncertainty half-length (m)]]/0.3048</f>
        <v>3.5416000534375414</v>
      </c>
      <c r="U4106" s="4">
        <v>0.15272900991240917</v>
      </c>
    </row>
    <row r="4107" spans="1:21" x14ac:dyDescent="0.25">
      <c r="A4107">
        <v>957</v>
      </c>
      <c r="B4107" t="s">
        <v>23</v>
      </c>
      <c r="C4107" s="1">
        <v>41059.019682546299</v>
      </c>
      <c r="D4107" s="2">
        <f>(DD_relocated_catalogue[[#This Row],[SLB northing (m)]]/0.3048)+1169000</f>
        <v>1173232.001312336</v>
      </c>
      <c r="E4107" s="2">
        <f>(DD_relocated_catalogue[[#This Row],[SLB easting (m)]]/0.3048)+342000</f>
        <v>342606.00065616798</v>
      </c>
      <c r="F4107" s="2">
        <f>DD_relocated_catalogue[[#This Row],[SLB depth (m)]]/0.3048</f>
        <v>6788.9993438320198</v>
      </c>
      <c r="G4107">
        <v>-0.43</v>
      </c>
      <c r="H4107" s="1">
        <v>41059.019682523147</v>
      </c>
      <c r="I4107" s="3">
        <f>(DD_relocated_catalogue[[#This Row],[Relocated northing  (m)]]/0.3048)+1169000</f>
        <v>1173278.8188976378</v>
      </c>
      <c r="J4107" s="3">
        <f>(DD_relocated_catalogue[[#This Row],[Relocated easting (m)]]/0.3048)+342000</f>
        <v>342784.93766404199</v>
      </c>
      <c r="K4107" s="3">
        <f>DD_relocated_catalogue[[#This Row],[Relocated depth (m)]]/0.3048</f>
        <v>6747.1259842519676</v>
      </c>
      <c r="L4107" s="3">
        <f>DD_relocated_catalogue[[#This Row],[Semi-minor axis length (m)]]/0.3048</f>
        <v>3.0530421805564183</v>
      </c>
      <c r="M4107" s="3">
        <f>DD_relocated_catalogue[[#This Row],[Semi-intermediate axis length (m)]]/0.3048</f>
        <v>3.9661625674112351</v>
      </c>
      <c r="N4107" s="3">
        <f>DD_relocated_catalogue[[#This Row],[Semi-major axis length (m)]]/0.3048</f>
        <v>17.423887571409132</v>
      </c>
      <c r="O4107" s="3">
        <v>-86.688755114708329</v>
      </c>
      <c r="P4107" s="3">
        <v>-96.111047902198194</v>
      </c>
      <c r="Q4107" s="3">
        <v>6.0482284441644047</v>
      </c>
      <c r="R4107" s="3">
        <f>DD_relocated_catalogue[[#This Row],[Northing uncertainty half-length (m)]]/0.3048</f>
        <v>3.9596129505122994</v>
      </c>
      <c r="S4107" s="3">
        <f>DD_relocated_catalogue[[#This Row],[Easting uncertainty half-length (m)]]/0.3048</f>
        <v>17.423550811904004</v>
      </c>
      <c r="T4107" s="3">
        <f>DD_relocated_catalogue[[#This Row],[Depth uncertainty half-length (m)]]/0.3048</f>
        <v>3.047945126194</v>
      </c>
      <c r="U4107" s="4">
        <v>0.13656219109593559</v>
      </c>
    </row>
    <row r="4108" spans="1:21" x14ac:dyDescent="0.25">
      <c r="A4108">
        <v>2071</v>
      </c>
      <c r="B4108" t="s">
        <v>23</v>
      </c>
      <c r="C4108" s="1">
        <v>41109.132771203702</v>
      </c>
      <c r="D4108" s="2">
        <f>(DD_relocated_catalogue[[#This Row],[SLB northing (m)]]/0.3048)+1169000</f>
        <v>1173282.998687664</v>
      </c>
      <c r="E4108" s="2">
        <f>(DD_relocated_catalogue[[#This Row],[SLB easting (m)]]/0.3048)+342000</f>
        <v>342077.00131233595</v>
      </c>
      <c r="F4108" s="2">
        <f>DD_relocated_catalogue[[#This Row],[SLB depth (m)]]/0.3048</f>
        <v>6697.0013123359577</v>
      </c>
      <c r="G4108">
        <v>-0.55000000000000004</v>
      </c>
      <c r="H4108" s="1">
        <v>41109.132771296296</v>
      </c>
      <c r="I4108" s="3">
        <f>(DD_relocated_catalogue[[#This Row],[Relocated northing  (m)]]/0.3048)+1169000</f>
        <v>1173279.3569553806</v>
      </c>
      <c r="J4108" s="3">
        <f>(DD_relocated_catalogue[[#This Row],[Relocated easting (m)]]/0.3048)+342000</f>
        <v>342800.62992125982</v>
      </c>
      <c r="K4108" s="3">
        <f>DD_relocated_catalogue[[#This Row],[Relocated depth (m)]]/0.3048</f>
        <v>6623.4448818897636</v>
      </c>
      <c r="L4108" s="3">
        <f>DD_relocated_catalogue[[#This Row],[Semi-minor axis length (m)]]/0.3048</f>
        <v>4.192369203701527</v>
      </c>
      <c r="M4108" s="3">
        <f>DD_relocated_catalogue[[#This Row],[Semi-intermediate axis length (m)]]/0.3048</f>
        <v>4.9401880003598508</v>
      </c>
      <c r="N4108" s="3">
        <f>DD_relocated_catalogue[[#This Row],[Semi-major axis length (m)]]/0.3048</f>
        <v>23.054494508904096</v>
      </c>
      <c r="O4108" s="3">
        <v>-84.771466333821621</v>
      </c>
      <c r="P4108" s="3">
        <v>-99.533882431887562</v>
      </c>
      <c r="Q4108" s="3">
        <v>8.7214795959435154</v>
      </c>
      <c r="R4108" s="3">
        <f>DD_relocated_catalogue[[#This Row],[Northing uncertainty half-length (m)]]/0.3048</f>
        <v>4.9196542831695655</v>
      </c>
      <c r="S4108" s="3">
        <f>DD_relocated_catalogue[[#This Row],[Easting uncertainty half-length (m)]]/0.3048</f>
        <v>23.049767850458306</v>
      </c>
      <c r="T4108" s="3">
        <f>DD_relocated_catalogue[[#This Row],[Depth uncertainty half-length (m)]]/0.3048</f>
        <v>4.1779607499400182</v>
      </c>
      <c r="U4108" s="4">
        <v>0.1889947936823935</v>
      </c>
    </row>
    <row r="4109" spans="1:21" x14ac:dyDescent="0.25">
      <c r="A4109">
        <v>2677</v>
      </c>
      <c r="B4109" t="s">
        <v>23</v>
      </c>
      <c r="C4109" s="1">
        <v>41197.917663333334</v>
      </c>
      <c r="D4109" s="2">
        <f>(DD_relocated_catalogue[[#This Row],[SLB northing (m)]]/0.3048)+1169000</f>
        <v>1173191.000656168</v>
      </c>
      <c r="E4109" s="2">
        <f>(DD_relocated_catalogue[[#This Row],[SLB easting (m)]]/0.3048)+342000</f>
        <v>342678.99934383202</v>
      </c>
      <c r="F4109" s="2">
        <f>DD_relocated_catalogue[[#This Row],[SLB depth (m)]]/0.3048</f>
        <v>6680</v>
      </c>
      <c r="G4109">
        <v>-0.46</v>
      </c>
      <c r="H4109" s="1">
        <v>41197.917663379631</v>
      </c>
      <c r="I4109" s="3">
        <f>(DD_relocated_catalogue[[#This Row],[Relocated northing  (m)]]/0.3048)+1169000</f>
        <v>1173161.5157480314</v>
      </c>
      <c r="J4109" s="3">
        <f>(DD_relocated_catalogue[[#This Row],[Relocated easting (m)]]/0.3048)+342000</f>
        <v>342600.81692913384</v>
      </c>
      <c r="K4109" s="3">
        <f>DD_relocated_catalogue[[#This Row],[Relocated depth (m)]]/0.3048</f>
        <v>6663.3038057742779</v>
      </c>
      <c r="L4109" s="3">
        <f>DD_relocated_catalogue[[#This Row],[Semi-minor axis length (m)]]/0.3048</f>
        <v>3.695665279945525</v>
      </c>
      <c r="M4109" s="3">
        <f>DD_relocated_catalogue[[#This Row],[Semi-intermediate axis length (m)]]/0.3048</f>
        <v>4.1848306980728633</v>
      </c>
      <c r="N4109" s="3">
        <f>DD_relocated_catalogue[[#This Row],[Semi-major axis length (m)]]/0.3048</f>
        <v>17.921172472791188</v>
      </c>
      <c r="O4109" s="3">
        <v>-84.382789832534087</v>
      </c>
      <c r="P4109" s="3">
        <v>81.678792950246191</v>
      </c>
      <c r="Q4109" s="3">
        <v>-173.24074909984938</v>
      </c>
      <c r="R4109" s="3">
        <f>DD_relocated_catalogue[[#This Row],[Northing uncertainty half-length (m)]]/0.3048</f>
        <v>4.1867526621398143</v>
      </c>
      <c r="S4109" s="3">
        <f>DD_relocated_catalogue[[#This Row],[Easting uncertainty half-length (m)]]/0.3048</f>
        <v>17.913047734370267</v>
      </c>
      <c r="T4109" s="3">
        <f>DD_relocated_catalogue[[#This Row],[Depth uncertainty half-length (m)]]/0.3048</f>
        <v>3.6779188568119614</v>
      </c>
      <c r="U4109" s="4">
        <v>0.16688940886898834</v>
      </c>
    </row>
    <row r="4110" spans="1:21" x14ac:dyDescent="0.25">
      <c r="A4110">
        <v>3294</v>
      </c>
      <c r="B4110" t="s">
        <v>23</v>
      </c>
      <c r="C4110" s="1">
        <v>41340.650681956016</v>
      </c>
      <c r="D4110" s="2">
        <f>(DD_relocated_catalogue[[#This Row],[SLB northing (m)]]/0.3048)+1169000</f>
        <v>1173238.999343832</v>
      </c>
      <c r="E4110" s="2">
        <f>(DD_relocated_catalogue[[#This Row],[SLB easting (m)]]/0.3048)+342000</f>
        <v>342637.00131233595</v>
      </c>
      <c r="F4110" s="2">
        <f>DD_relocated_catalogue[[#This Row],[SLB depth (m)]]/0.3048</f>
        <v>6721.0006561679793</v>
      </c>
      <c r="G4110">
        <v>-0.71</v>
      </c>
      <c r="H4110" s="1">
        <v>41340.650681898151</v>
      </c>
      <c r="I4110" s="3">
        <f>(DD_relocated_catalogue[[#This Row],[Relocated northing  (m)]]/0.3048)+1169000</f>
        <v>1173310.4133858269</v>
      </c>
      <c r="J4110" s="3">
        <f>(DD_relocated_catalogue[[#This Row],[Relocated easting (m)]]/0.3048)+342000</f>
        <v>342599.36023622047</v>
      </c>
      <c r="K4110" s="3">
        <f>DD_relocated_catalogue[[#This Row],[Relocated depth (m)]]/0.3048</f>
        <v>6745.0885826771646</v>
      </c>
      <c r="L4110" s="3">
        <f>DD_relocated_catalogue[[#This Row],[Semi-minor axis length (m)]]/0.3048</f>
        <v>3.6103519472968673</v>
      </c>
      <c r="M4110" s="3">
        <f>DD_relocated_catalogue[[#This Row],[Semi-intermediate axis length (m)]]/0.3048</f>
        <v>4.1037087229678155</v>
      </c>
      <c r="N4110" s="3">
        <f>DD_relocated_catalogue[[#This Row],[Semi-major axis length (m)]]/0.3048</f>
        <v>16.152347315401606</v>
      </c>
      <c r="O4110" s="3">
        <v>-72.894448156105454</v>
      </c>
      <c r="P4110" s="3">
        <v>-91.562886302758415</v>
      </c>
      <c r="Q4110" s="3">
        <v>-0.32777680227763778</v>
      </c>
      <c r="R4110" s="3">
        <f>DD_relocated_catalogue[[#This Row],[Northing uncertainty half-length (m)]]/0.3048</f>
        <v>4.0866795767945243</v>
      </c>
      <c r="S4110" s="3">
        <f>DD_relocated_catalogue[[#This Row],[Easting uncertainty half-length (m)]]/0.3048</f>
        <v>16.143665551848517</v>
      </c>
      <c r="T4110" s="3">
        <f>DD_relocated_catalogue[[#This Row],[Depth uncertainty half-length (m)]]/0.3048</f>
        <v>3.6546154899034691</v>
      </c>
      <c r="U4110" s="4">
        <v>0.14997710843410317</v>
      </c>
    </row>
    <row r="4111" spans="1:21" x14ac:dyDescent="0.25">
      <c r="A4111">
        <v>4142</v>
      </c>
      <c r="B4111" t="s">
        <v>23</v>
      </c>
      <c r="C4111" s="1">
        <v>41570.773630821757</v>
      </c>
      <c r="D4111" s="2">
        <f>(DD_relocated_catalogue[[#This Row],[SLB northing (m)]]/0.3048)+1169000</f>
        <v>1173167.001312336</v>
      </c>
      <c r="E4111" s="2">
        <f>(DD_relocated_catalogue[[#This Row],[SLB easting (m)]]/0.3048)+342000</f>
        <v>341947.00131233595</v>
      </c>
      <c r="F4111" s="2">
        <f>DD_relocated_catalogue[[#This Row],[SLB depth (m)]]/0.3048</f>
        <v>6702.9986876640423</v>
      </c>
      <c r="G4111">
        <v>-1.1100000000000001</v>
      </c>
      <c r="H4111" s="1">
        <v>41570.773630844909</v>
      </c>
      <c r="I4111" s="3">
        <f>(DD_relocated_catalogue[[#This Row],[Relocated northing  (m)]]/0.3048)+1169000</f>
        <v>1173021.653543307</v>
      </c>
      <c r="J4111" s="3">
        <f>(DD_relocated_catalogue[[#This Row],[Relocated easting (m)]]/0.3048)+342000</f>
        <v>342631.59120734909</v>
      </c>
      <c r="K4111" s="3">
        <f>DD_relocated_catalogue[[#This Row],[Relocated depth (m)]]/0.3048</f>
        <v>6778.5137795275587</v>
      </c>
      <c r="L4111" s="3">
        <f>DD_relocated_catalogue[[#This Row],[Semi-minor axis length (m)]]/0.3048</f>
        <v>4.4111518047674183</v>
      </c>
      <c r="M4111" s="3">
        <f>DD_relocated_catalogue[[#This Row],[Semi-intermediate axis length (m)]]/0.3048</f>
        <v>5.1836075513687598</v>
      </c>
      <c r="N4111" s="3">
        <f>DD_relocated_catalogue[[#This Row],[Semi-major axis length (m)]]/0.3048</f>
        <v>19.079364639237884</v>
      </c>
      <c r="O4111" s="3">
        <v>19.367197159280259</v>
      </c>
      <c r="P4111" s="3">
        <v>87.636844486420642</v>
      </c>
      <c r="Q4111" s="3">
        <v>-177.15639826399877</v>
      </c>
      <c r="R4111" s="3">
        <f>DD_relocated_catalogue[[#This Row],[Northing uncertainty half-length (m)]]/0.3048</f>
        <v>4.6333048895030755</v>
      </c>
      <c r="S4111" s="3">
        <f>DD_relocated_catalogue[[#This Row],[Easting uncertainty half-length (m)]]/0.3048</f>
        <v>19.026723122567368</v>
      </c>
      <c r="T4111" s="3">
        <f>DD_relocated_catalogue[[#This Row],[Depth uncertainty half-length (m)]]/0.3048</f>
        <v>5.1523438106788273</v>
      </c>
      <c r="U4111" s="4">
        <v>0.19336675911347392</v>
      </c>
    </row>
    <row r="4112" spans="1:21" x14ac:dyDescent="0.25">
      <c r="A4112">
        <v>3301</v>
      </c>
      <c r="B4112" t="s">
        <v>23</v>
      </c>
      <c r="C4112" s="1">
        <v>41340.904209803244</v>
      </c>
      <c r="D4112" s="2">
        <f>(DD_relocated_catalogue[[#This Row],[SLB northing (m)]]/0.3048)+1169000</f>
        <v>1173282.998687664</v>
      </c>
      <c r="E4112" s="2">
        <f>(DD_relocated_catalogue[[#This Row],[SLB easting (m)]]/0.3048)+342000</f>
        <v>342581.00065616798</v>
      </c>
      <c r="F4112" s="2">
        <f>DD_relocated_catalogue[[#This Row],[SLB depth (m)]]/0.3048</f>
        <v>6757.9986876640423</v>
      </c>
      <c r="G4112">
        <v>-1</v>
      </c>
      <c r="H4112" s="1">
        <v>41340.904209768516</v>
      </c>
      <c r="I4112" s="3">
        <f>(DD_relocated_catalogue[[#This Row],[Relocated northing  (m)]]/0.3048)+1169000</f>
        <v>1173357.3162729659</v>
      </c>
      <c r="J4112" s="3">
        <f>(DD_relocated_catalogue[[#This Row],[Relocated easting (m)]]/0.3048)+342000</f>
        <v>342619.79658792651</v>
      </c>
      <c r="K4112" s="3">
        <f>DD_relocated_catalogue[[#This Row],[Relocated depth (m)]]/0.3048</f>
        <v>6734.1994750656158</v>
      </c>
      <c r="L4112" s="3">
        <f>DD_relocated_catalogue[[#This Row],[Semi-minor axis length (m)]]/0.3048</f>
        <v>3.5740729871639947</v>
      </c>
      <c r="M4112" s="3">
        <f>DD_relocated_catalogue[[#This Row],[Semi-intermediate axis length (m)]]/0.3048</f>
        <v>4.5362474993964739</v>
      </c>
      <c r="N4112" s="3">
        <f>DD_relocated_catalogue[[#This Row],[Semi-major axis length (m)]]/0.3048</f>
        <v>18.495255090492314</v>
      </c>
      <c r="O4112" s="3">
        <v>-87.898952321734441</v>
      </c>
      <c r="P4112" s="3">
        <v>91.961450873739253</v>
      </c>
      <c r="Q4112" s="3">
        <v>-4.0808980251389686</v>
      </c>
      <c r="R4112" s="3">
        <f>DD_relocated_catalogue[[#This Row],[Northing uncertainty half-length (m)]]/0.3048</f>
        <v>4.5813998944941199</v>
      </c>
      <c r="S4112" s="3">
        <f>DD_relocated_catalogue[[#This Row],[Easting uncertainty half-length (m)]]/0.3048</f>
        <v>18.482572176747208</v>
      </c>
      <c r="T4112" s="3">
        <f>DD_relocated_catalogue[[#This Row],[Depth uncertainty half-length (m)]]/0.3048</f>
        <v>3.5716702221193453</v>
      </c>
      <c r="U4112" s="4">
        <v>0.16961746700647654</v>
      </c>
    </row>
    <row r="4113" spans="1:21" x14ac:dyDescent="0.25">
      <c r="A4113">
        <v>2631</v>
      </c>
      <c r="B4113" t="s">
        <v>23</v>
      </c>
      <c r="C4113" s="1">
        <v>41189.176339421298</v>
      </c>
      <c r="D4113" s="2">
        <f>(DD_relocated_catalogue[[#This Row],[SLB northing (m)]]/0.3048)+1169000</f>
        <v>1173128.999343832</v>
      </c>
      <c r="E4113" s="2">
        <f>(DD_relocated_catalogue[[#This Row],[SLB easting (m)]]/0.3048)+342000</f>
        <v>342692.99868766405</v>
      </c>
      <c r="F4113" s="2">
        <f>DD_relocated_catalogue[[#This Row],[SLB depth (m)]]/0.3048</f>
        <v>6855</v>
      </c>
      <c r="G4113">
        <v>-1.1200000000000001</v>
      </c>
      <c r="H4113" s="1">
        <v>41189.176339386577</v>
      </c>
      <c r="I4113" s="3">
        <f>(DD_relocated_catalogue[[#This Row],[Relocated northing  (m)]]/0.3048)+1169000</f>
        <v>1173244.9901574804</v>
      </c>
      <c r="J4113" s="3">
        <f>(DD_relocated_catalogue[[#This Row],[Relocated easting (m)]]/0.3048)+342000</f>
        <v>342758.78280839894</v>
      </c>
      <c r="K4113" s="3">
        <f>DD_relocated_catalogue[[#This Row],[Relocated depth (m)]]/0.3048</f>
        <v>6812.5098425196848</v>
      </c>
      <c r="L4113" s="3">
        <f>DD_relocated_catalogue[[#This Row],[Semi-minor axis length (m)]]/0.3048</f>
        <v>3.1156283460742253</v>
      </c>
      <c r="M4113" s="3">
        <f>DD_relocated_catalogue[[#This Row],[Semi-intermediate axis length (m)]]/0.3048</f>
        <v>3.9895279929553005</v>
      </c>
      <c r="N4113" s="3">
        <f>DD_relocated_catalogue[[#This Row],[Semi-major axis length (m)]]/0.3048</f>
        <v>16.094686037456896</v>
      </c>
      <c r="O4113" s="3">
        <v>-70.129722354426661</v>
      </c>
      <c r="P4113" s="3">
        <v>86.886821582642526</v>
      </c>
      <c r="Q4113" s="3">
        <v>-176.18132869800183</v>
      </c>
      <c r="R4113" s="3">
        <f>DD_relocated_catalogue[[#This Row],[Northing uncertainty half-length (m)]]/0.3048</f>
        <v>3.8954349787937952</v>
      </c>
      <c r="S4113" s="3">
        <f>DD_relocated_catalogue[[#This Row],[Easting uncertainty half-length (m)]]/0.3048</f>
        <v>16.090000239089633</v>
      </c>
      <c r="T4113" s="3">
        <f>DD_relocated_catalogue[[#This Row],[Depth uncertainty half-length (m)]]/0.3048</f>
        <v>3.2121527384772834</v>
      </c>
      <c r="U4113" s="4">
        <v>0.15434718359957139</v>
      </c>
    </row>
    <row r="4114" spans="1:21" x14ac:dyDescent="0.25">
      <c r="A4114">
        <v>2328</v>
      </c>
      <c r="B4114" t="s">
        <v>23</v>
      </c>
      <c r="C4114" s="1">
        <v>41138.20466358796</v>
      </c>
      <c r="D4114" s="2">
        <f>(DD_relocated_catalogue[[#This Row],[SLB northing (m)]]/0.3048)+1169000</f>
        <v>1173293.999343832</v>
      </c>
      <c r="E4114" s="2">
        <f>(DD_relocated_catalogue[[#This Row],[SLB easting (m)]]/0.3048)+342000</f>
        <v>342595</v>
      </c>
      <c r="F4114" s="2">
        <f>DD_relocated_catalogue[[#This Row],[SLB depth (m)]]/0.3048</f>
        <v>6695</v>
      </c>
      <c r="G4114">
        <v>-0.78</v>
      </c>
      <c r="H4114" s="1">
        <v>41138.204663645833</v>
      </c>
      <c r="I4114" s="3">
        <f>(DD_relocated_catalogue[[#This Row],[Relocated northing  (m)]]/0.3048)+1169000</f>
        <v>1173072.1391076115</v>
      </c>
      <c r="J4114" s="3">
        <f>(DD_relocated_catalogue[[#This Row],[Relocated easting (m)]]/0.3048)+342000</f>
        <v>342898.38910761155</v>
      </c>
      <c r="K4114" s="3">
        <f>DD_relocated_catalogue[[#This Row],[Relocated depth (m)]]/0.3048</f>
        <v>6664.8720472440937</v>
      </c>
      <c r="L4114" s="3">
        <f>DD_relocated_catalogue[[#This Row],[Semi-minor axis length (m)]]/0.3048</f>
        <v>3.1290660279850324</v>
      </c>
      <c r="M4114" s="3">
        <f>DD_relocated_catalogue[[#This Row],[Semi-intermediate axis length (m)]]/0.3048</f>
        <v>4.2605562538516963</v>
      </c>
      <c r="N4114" s="3">
        <f>DD_relocated_catalogue[[#This Row],[Semi-major axis length (m)]]/0.3048</f>
        <v>15.604961985086769</v>
      </c>
      <c r="O4114" s="3">
        <v>-60.118522871436404</v>
      </c>
      <c r="P4114" s="3">
        <v>89.758754980459372</v>
      </c>
      <c r="Q4114" s="3">
        <v>-176.39341535459829</v>
      </c>
      <c r="R4114" s="3">
        <f>DD_relocated_catalogue[[#This Row],[Northing uncertainty half-length (m)]]/0.3048</f>
        <v>4.0837722957382301</v>
      </c>
      <c r="S4114" s="3">
        <f>DD_relocated_catalogue[[#This Row],[Easting uncertainty half-length (m)]]/0.3048</f>
        <v>15.57750209714802</v>
      </c>
      <c r="T4114" s="3">
        <f>DD_relocated_catalogue[[#This Row],[Depth uncertainty half-length (m)]]/0.3048</f>
        <v>3.4425748273516303</v>
      </c>
      <c r="U4114" s="4">
        <v>0.17223157319776181</v>
      </c>
    </row>
    <row r="4115" spans="1:21" x14ac:dyDescent="0.25">
      <c r="A4115">
        <v>2278</v>
      </c>
      <c r="B4115" t="s">
        <v>23</v>
      </c>
      <c r="C4115" s="1">
        <v>41128.216923819447</v>
      </c>
      <c r="D4115" s="2">
        <f>(DD_relocated_catalogue[[#This Row],[SLB northing (m)]]/0.3048)+1169000</f>
        <v>1173370</v>
      </c>
      <c r="E4115" s="2">
        <f>(DD_relocated_catalogue[[#This Row],[SLB easting (m)]]/0.3048)+342000</f>
        <v>342415</v>
      </c>
      <c r="F4115" s="2">
        <f>DD_relocated_catalogue[[#This Row],[SLB depth (m)]]/0.3048</f>
        <v>6661.0006561679784</v>
      </c>
      <c r="G4115">
        <v>0.01</v>
      </c>
      <c r="H4115" s="1">
        <v>41128.216923877313</v>
      </c>
      <c r="I4115" s="3">
        <f>(DD_relocated_catalogue[[#This Row],[Relocated northing  (m)]]/0.3048)+1169000</f>
        <v>1173328.9829396326</v>
      </c>
      <c r="J4115" s="3">
        <f>(DD_relocated_catalogue[[#This Row],[Relocated easting (m)]]/0.3048)+342000</f>
        <v>342833.55314960628</v>
      </c>
      <c r="K4115" s="3">
        <f>DD_relocated_catalogue[[#This Row],[Relocated depth (m)]]/0.3048</f>
        <v>6620.4101049868768</v>
      </c>
      <c r="L4115" s="3">
        <f>DD_relocated_catalogue[[#This Row],[Semi-minor axis length (m)]]/0.3048</f>
        <v>4.4750321249444189</v>
      </c>
      <c r="M4115" s="3">
        <f>DD_relocated_catalogue[[#This Row],[Semi-intermediate axis length (m)]]/0.3048</f>
        <v>5.0293721912863267</v>
      </c>
      <c r="N4115" s="3">
        <f>DD_relocated_catalogue[[#This Row],[Semi-major axis length (m)]]/0.3048</f>
        <v>18.562902404657965</v>
      </c>
      <c r="O4115" s="3">
        <v>-87.67786621583727</v>
      </c>
      <c r="P4115" s="3">
        <v>82.624895572418126</v>
      </c>
      <c r="Q4115" s="3">
        <v>-170.31935376330881</v>
      </c>
      <c r="R4115" s="3">
        <f>DD_relocated_catalogue[[#This Row],[Northing uncertainty half-length (m)]]/0.3048</f>
        <v>5.0765635354989209</v>
      </c>
      <c r="S4115" s="3">
        <f>DD_relocated_catalogue[[#This Row],[Easting uncertainty half-length (m)]]/0.3048</f>
        <v>18.547546861206918</v>
      </c>
      <c r="T4115" s="3">
        <f>DD_relocated_catalogue[[#This Row],[Depth uncertainty half-length (m)]]/0.3048</f>
        <v>4.4713573062024157</v>
      </c>
      <c r="U4115" s="4">
        <v>0.20653941736683049</v>
      </c>
    </row>
    <row r="4116" spans="1:21" x14ac:dyDescent="0.25">
      <c r="A4116">
        <v>3295</v>
      </c>
      <c r="B4116" t="s">
        <v>23</v>
      </c>
      <c r="C4116" s="1">
        <v>41340.650810416664</v>
      </c>
      <c r="D4116" s="2">
        <f>(DD_relocated_catalogue[[#This Row],[SLB northing (m)]]/0.3048)+1169000</f>
        <v>1173256.000656168</v>
      </c>
      <c r="E4116" s="2">
        <f>(DD_relocated_catalogue[[#This Row],[SLB easting (m)]]/0.3048)+342000</f>
        <v>342648.99934383202</v>
      </c>
      <c r="F4116" s="2">
        <f>DD_relocated_catalogue[[#This Row],[SLB depth (m)]]/0.3048</f>
        <v>6718.9993438320207</v>
      </c>
      <c r="G4116">
        <v>-0.91</v>
      </c>
      <c r="H4116" s="1">
        <v>41340.650810358798</v>
      </c>
      <c r="I4116" s="3">
        <f>(DD_relocated_catalogue[[#This Row],[Relocated northing  (m)]]/0.3048)+1169000</f>
        <v>1173309.2290026248</v>
      </c>
      <c r="J4116" s="3">
        <f>(DD_relocated_catalogue[[#This Row],[Relocated easting (m)]]/0.3048)+342000</f>
        <v>342595.33792650921</v>
      </c>
      <c r="K4116" s="3">
        <f>DD_relocated_catalogue[[#This Row],[Relocated depth (m)]]/0.3048</f>
        <v>6741.8667979002612</v>
      </c>
      <c r="L4116" s="3">
        <f>DD_relocated_catalogue[[#This Row],[Semi-minor axis length (m)]]/0.3048</f>
        <v>3.3459165864421427</v>
      </c>
      <c r="M4116" s="3">
        <f>DD_relocated_catalogue[[#This Row],[Semi-intermediate axis length (m)]]/0.3048</f>
        <v>4.3373337563055756</v>
      </c>
      <c r="N4116" s="3">
        <f>DD_relocated_catalogue[[#This Row],[Semi-major axis length (m)]]/0.3048</f>
        <v>17.499283005846166</v>
      </c>
      <c r="O4116" s="3">
        <v>-73.697541748447364</v>
      </c>
      <c r="P4116" s="3">
        <v>91.248386980124451</v>
      </c>
      <c r="Q4116" s="3">
        <v>-3.0643650537732303</v>
      </c>
      <c r="R4116" s="3">
        <f>DD_relocated_catalogue[[#This Row],[Northing uncertainty half-length (m)]]/0.3048</f>
        <v>4.2840748363310581</v>
      </c>
      <c r="S4116" s="3">
        <f>DD_relocated_catalogue[[#This Row],[Easting uncertainty half-length (m)]]/0.3048</f>
        <v>17.489674751001765</v>
      </c>
      <c r="T4116" s="3">
        <f>DD_relocated_catalogue[[#This Row],[Depth uncertainty half-length (m)]]/0.3048</f>
        <v>3.4303578710928151</v>
      </c>
      <c r="U4116" s="4">
        <v>0.14132989982848412</v>
      </c>
    </row>
    <row r="4117" spans="1:21" x14ac:dyDescent="0.25">
      <c r="A4117">
        <v>2380</v>
      </c>
      <c r="B4117" t="s">
        <v>23</v>
      </c>
      <c r="C4117" s="1">
        <v>41149.428916018522</v>
      </c>
      <c r="D4117" s="2">
        <f>(DD_relocated_catalogue[[#This Row],[SLB northing (m)]]/0.3048)+1169000</f>
        <v>1173141.000656168</v>
      </c>
      <c r="E4117" s="2">
        <f>(DD_relocated_catalogue[[#This Row],[SLB easting (m)]]/0.3048)+342000</f>
        <v>342746.00065616798</v>
      </c>
      <c r="F4117" s="2">
        <f>DD_relocated_catalogue[[#This Row],[SLB depth (m)]]/0.3048</f>
        <v>6650</v>
      </c>
      <c r="G4117">
        <v>-0.6</v>
      </c>
      <c r="H4117" s="1">
        <v>41149.428916018522</v>
      </c>
      <c r="I4117" s="3">
        <f>(DD_relocated_catalogue[[#This Row],[Relocated northing  (m)]]/0.3048)+1169000</f>
        <v>1173139.7539370079</v>
      </c>
      <c r="J4117" s="3">
        <f>(DD_relocated_catalogue[[#This Row],[Relocated easting (m)]]/0.3048)+342000</f>
        <v>342738.36614173226</v>
      </c>
      <c r="K4117" s="3">
        <f>DD_relocated_catalogue[[#This Row],[Relocated depth (m)]]/0.3048</f>
        <v>6713.6614173228345</v>
      </c>
      <c r="L4117" s="3">
        <f>DD_relocated_catalogue[[#This Row],[Semi-minor axis length (m)]]/0.3048</f>
        <v>3.1283633584607196</v>
      </c>
      <c r="M4117" s="3">
        <f>DD_relocated_catalogue[[#This Row],[Semi-intermediate axis length (m)]]/0.3048</f>
        <v>4.6131872714402649</v>
      </c>
      <c r="N4117" s="3">
        <f>DD_relocated_catalogue[[#This Row],[Semi-major axis length (m)]]/0.3048</f>
        <v>17.71034084144577</v>
      </c>
      <c r="O4117" s="3">
        <v>-61.880259863818345</v>
      </c>
      <c r="P4117" s="3">
        <v>88.569281810442291</v>
      </c>
      <c r="Q4117" s="3">
        <v>-177.04640090129675</v>
      </c>
      <c r="R4117" s="3">
        <f>DD_relocated_catalogue[[#This Row],[Northing uncertainty half-length (m)]]/0.3048</f>
        <v>4.3524060214566491</v>
      </c>
      <c r="S4117" s="3">
        <f>DD_relocated_catalogue[[#This Row],[Easting uncertainty half-length (m)]]/0.3048</f>
        <v>17.701395957016885</v>
      </c>
      <c r="T4117" s="3">
        <f>DD_relocated_catalogue[[#This Row],[Depth uncertainty half-length (m)]]/0.3048</f>
        <v>3.5097674680180897</v>
      </c>
      <c r="U4117" s="4">
        <v>0.18176707136826084</v>
      </c>
    </row>
    <row r="4118" spans="1:21" x14ac:dyDescent="0.25">
      <c r="A4118">
        <v>3335</v>
      </c>
      <c r="B4118" t="s">
        <v>23</v>
      </c>
      <c r="C4118" s="1">
        <v>41347.301917731478</v>
      </c>
      <c r="D4118" s="2">
        <f>(DD_relocated_catalogue[[#This Row],[SLB northing (m)]]/0.3048)+1169000</f>
        <v>1173140</v>
      </c>
      <c r="E4118" s="2">
        <f>(DD_relocated_catalogue[[#This Row],[SLB easting (m)]]/0.3048)+342000</f>
        <v>342700</v>
      </c>
      <c r="F4118" s="2">
        <f>DD_relocated_catalogue[[#This Row],[SLB depth (m)]]/0.3048</f>
        <v>6870</v>
      </c>
      <c r="G4118">
        <v>-1.19</v>
      </c>
      <c r="H4118" s="1">
        <v>41347.30191775463</v>
      </c>
      <c r="I4118" s="3">
        <f>(DD_relocated_catalogue[[#This Row],[Relocated northing  (m)]]/0.3048)+1169000</f>
        <v>1173128.7926509187</v>
      </c>
      <c r="J4118" s="3">
        <f>(DD_relocated_catalogue[[#This Row],[Relocated easting (m)]]/0.3048)+342000</f>
        <v>342674.24868766405</v>
      </c>
      <c r="K4118" s="3">
        <f>DD_relocated_catalogue[[#This Row],[Relocated depth (m)]]/0.3048</f>
        <v>6870.2821522309705</v>
      </c>
      <c r="L4118" s="3">
        <f>DD_relocated_catalogue[[#This Row],[Semi-minor axis length (m)]]/0.3048</f>
        <v>3.6121754830076918</v>
      </c>
      <c r="M4118" s="3">
        <f>DD_relocated_catalogue[[#This Row],[Semi-intermediate axis length (m)]]/0.3048</f>
        <v>4.8561875683595073</v>
      </c>
      <c r="N4118" s="3">
        <f>DD_relocated_catalogue[[#This Row],[Semi-major axis length (m)]]/0.3048</f>
        <v>15.843128322644423</v>
      </c>
      <c r="O4118" s="3">
        <v>-72.85517694123044</v>
      </c>
      <c r="P4118" s="3">
        <v>92.151350597696293</v>
      </c>
      <c r="Q4118" s="3">
        <v>-1.2797293371095619</v>
      </c>
      <c r="R4118" s="3">
        <f>DD_relocated_catalogue[[#This Row],[Northing uncertainty half-length (m)]]/0.3048</f>
        <v>4.7419033443526821</v>
      </c>
      <c r="S4118" s="3">
        <f>DD_relocated_catalogue[[#This Row],[Easting uncertainty half-length (m)]]/0.3048</f>
        <v>15.840704861555066</v>
      </c>
      <c r="T4118" s="3">
        <f>DD_relocated_catalogue[[#This Row],[Depth uncertainty half-length (m)]]/0.3048</f>
        <v>3.7247839799312015</v>
      </c>
      <c r="U4118" s="4">
        <v>0.15805703850103434</v>
      </c>
    </row>
    <row r="4119" spans="1:21" x14ac:dyDescent="0.25">
      <c r="A4119">
        <v>2211</v>
      </c>
      <c r="B4119" t="s">
        <v>23</v>
      </c>
      <c r="C4119" s="1">
        <v>41119.529895023152</v>
      </c>
      <c r="D4119" s="2">
        <f>(DD_relocated_catalogue[[#This Row],[SLB northing (m)]]/0.3048)+1169000</f>
        <v>1173280</v>
      </c>
      <c r="E4119" s="2">
        <f>(DD_relocated_catalogue[[#This Row],[SLB easting (m)]]/0.3048)+342000</f>
        <v>342635</v>
      </c>
      <c r="F4119" s="2">
        <f>DD_relocated_catalogue[[#This Row],[SLB depth (m)]]/0.3048</f>
        <v>6711.0006561679784</v>
      </c>
      <c r="G4119">
        <v>-0.22</v>
      </c>
      <c r="H4119" s="1">
        <v>41119.529895</v>
      </c>
      <c r="I4119" s="3">
        <f>(DD_relocated_catalogue[[#This Row],[Relocated northing  (m)]]/0.3048)+1169000</f>
        <v>1173254.534120735</v>
      </c>
      <c r="J4119" s="3">
        <f>(DD_relocated_catalogue[[#This Row],[Relocated easting (m)]]/0.3048)+342000</f>
        <v>342849.63254593173</v>
      </c>
      <c r="K4119" s="3">
        <f>DD_relocated_catalogue[[#This Row],[Relocated depth (m)]]/0.3048</f>
        <v>6706.8438320209971</v>
      </c>
      <c r="L4119" s="3">
        <f>DD_relocated_catalogue[[#This Row],[Semi-minor axis length (m)]]/0.3048</f>
        <v>3.774448498017859</v>
      </c>
      <c r="M4119" s="3">
        <f>DD_relocated_catalogue[[#This Row],[Semi-intermediate axis length (m)]]/0.3048</f>
        <v>4.7476238300345956</v>
      </c>
      <c r="N4119" s="3">
        <f>DD_relocated_catalogue[[#This Row],[Semi-major axis length (m)]]/0.3048</f>
        <v>17.553901453617268</v>
      </c>
      <c r="O4119" s="3">
        <v>-67.230032800458716</v>
      </c>
      <c r="P4119" s="3">
        <v>-93.207451235596196</v>
      </c>
      <c r="Q4119" s="3">
        <v>4.3023041681131078</v>
      </c>
      <c r="R4119" s="3">
        <f>DD_relocated_catalogue[[#This Row],[Northing uncertainty half-length (m)]]/0.3048</f>
        <v>4.6218360550500943</v>
      </c>
      <c r="S4119" s="3">
        <f>DD_relocated_catalogue[[#This Row],[Easting uncertainty half-length (m)]]/0.3048</f>
        <v>17.544954453682504</v>
      </c>
      <c r="T4119" s="3">
        <f>DD_relocated_catalogue[[#This Row],[Depth uncertainty half-length (m)]]/0.3048</f>
        <v>3.905492861826684</v>
      </c>
      <c r="U4119" s="4">
        <v>0.16329470308172647</v>
      </c>
    </row>
    <row r="4120" spans="1:21" x14ac:dyDescent="0.25">
      <c r="A4120">
        <v>798</v>
      </c>
      <c r="B4120" t="s">
        <v>23</v>
      </c>
      <c r="C4120" s="1">
        <v>41007.464256620369</v>
      </c>
      <c r="D4120" s="2">
        <f>(DD_relocated_catalogue[[#This Row],[SLB northing (m)]]/0.3048)+1169000</f>
        <v>1173343.999343832</v>
      </c>
      <c r="E4120" s="2">
        <f>(DD_relocated_catalogue[[#This Row],[SLB easting (m)]]/0.3048)+342000</f>
        <v>342630</v>
      </c>
      <c r="F4120" s="2">
        <f>DD_relocated_catalogue[[#This Row],[SLB depth (m)]]/0.3048</f>
        <v>6859.9999999999991</v>
      </c>
      <c r="G4120">
        <v>-0.81</v>
      </c>
      <c r="H4120" s="1">
        <v>41007.464256608793</v>
      </c>
      <c r="I4120" s="3">
        <f>(DD_relocated_catalogue[[#This Row],[Relocated northing  (m)]]/0.3048)+1169000</f>
        <v>1173344.7112860892</v>
      </c>
      <c r="J4120" s="3">
        <f>(DD_relocated_catalogue[[#This Row],[Relocated easting (m)]]/0.3048)+342000</f>
        <v>342955.57414698164</v>
      </c>
      <c r="K4120" s="3">
        <f>DD_relocated_catalogue[[#This Row],[Relocated depth (m)]]/0.3048</f>
        <v>6820.6594488188966</v>
      </c>
      <c r="L4120" s="3">
        <f>DD_relocated_catalogue[[#This Row],[Semi-minor axis length (m)]]/0.3048</f>
        <v>3.4946383017744433</v>
      </c>
      <c r="M4120" s="3">
        <f>DD_relocated_catalogue[[#This Row],[Semi-intermediate axis length (m)]]/0.3048</f>
        <v>4.1456146530872813</v>
      </c>
      <c r="N4120" s="3">
        <f>DD_relocated_catalogue[[#This Row],[Semi-major axis length (m)]]/0.3048</f>
        <v>17.801640369130006</v>
      </c>
      <c r="O4120" s="3">
        <v>-78.751331371656917</v>
      </c>
      <c r="P4120" s="3">
        <v>89.777715814909754</v>
      </c>
      <c r="Q4120" s="3">
        <v>-176.13040862315685</v>
      </c>
      <c r="R4120" s="3">
        <f>DD_relocated_catalogue[[#This Row],[Northing uncertainty half-length (m)]]/0.3048</f>
        <v>4.2205204859221537</v>
      </c>
      <c r="S4120" s="3">
        <f>DD_relocated_catalogue[[#This Row],[Easting uncertainty half-length (m)]]/0.3048</f>
        <v>17.765494399800421</v>
      </c>
      <c r="T4120" s="3">
        <f>DD_relocated_catalogue[[#This Row],[Depth uncertainty half-length (m)]]/0.3048</f>
        <v>3.5096439620474484</v>
      </c>
      <c r="U4120" s="4">
        <v>0.15745092018184387</v>
      </c>
    </row>
    <row r="4121" spans="1:21" x14ac:dyDescent="0.25">
      <c r="A4121">
        <v>1935</v>
      </c>
      <c r="B4121" t="s">
        <v>23</v>
      </c>
      <c r="C4121" s="1">
        <v>41097.861429999997</v>
      </c>
      <c r="D4121" s="2">
        <f>(DD_relocated_catalogue[[#This Row],[SLB northing (m)]]/0.3048)+1169000</f>
        <v>1173321.000656168</v>
      </c>
      <c r="E4121" s="2">
        <f>(DD_relocated_catalogue[[#This Row],[SLB easting (m)]]/0.3048)+342000</f>
        <v>342612.99868766405</v>
      </c>
      <c r="F4121" s="2">
        <f>DD_relocated_catalogue[[#This Row],[SLB depth (m)]]/0.3048</f>
        <v>6768.9993438320198</v>
      </c>
      <c r="G4121">
        <v>0.86</v>
      </c>
      <c r="H4121" s="1">
        <v>41097.861430011573</v>
      </c>
      <c r="I4121" s="3">
        <f>(DD_relocated_catalogue[[#This Row],[Relocated northing  (m)]]/0.3048)+1169000</f>
        <v>1173297.6148293964</v>
      </c>
      <c r="J4121" s="3">
        <f>(DD_relocated_catalogue[[#This Row],[Relocated easting (m)]]/0.3048)+342000</f>
        <v>342950.7939632546</v>
      </c>
      <c r="K4121" s="3">
        <f>DD_relocated_catalogue[[#This Row],[Relocated depth (m)]]/0.3048</f>
        <v>6755.9251968503941</v>
      </c>
      <c r="L4121" s="3">
        <f>DD_relocated_catalogue[[#This Row],[Semi-minor axis length (m)]]/0.3048</f>
        <v>3.803041157486108</v>
      </c>
      <c r="M4121" s="3">
        <f>DD_relocated_catalogue[[#This Row],[Semi-intermediate axis length (m)]]/0.3048</f>
        <v>5.2868785484381453</v>
      </c>
      <c r="N4121" s="3">
        <f>DD_relocated_catalogue[[#This Row],[Semi-major axis length (m)]]/0.3048</f>
        <v>17.303203616591947</v>
      </c>
      <c r="O4121" s="3">
        <v>-68.876565025415047</v>
      </c>
      <c r="P4121" s="3">
        <v>-93.668958568163319</v>
      </c>
      <c r="Q4121" s="3">
        <v>5.0430334755602688</v>
      </c>
      <c r="R4121" s="3">
        <f>DD_relocated_catalogue[[#This Row],[Northing uncertainty half-length (m)]]/0.3048</f>
        <v>5.1262495223584104</v>
      </c>
      <c r="S4121" s="3">
        <f>DD_relocated_catalogue[[#This Row],[Easting uncertainty half-length (m)]]/0.3048</f>
        <v>17.291687806389401</v>
      </c>
      <c r="T4121" s="3">
        <f>DD_relocated_catalogue[[#This Row],[Depth uncertainty half-length (m)]]/0.3048</f>
        <v>4.0009150383136785</v>
      </c>
      <c r="U4121" s="4">
        <v>0.16613781265305699</v>
      </c>
    </row>
    <row r="4122" spans="1:21" x14ac:dyDescent="0.25">
      <c r="A4122">
        <v>6235</v>
      </c>
      <c r="B4122" t="s">
        <v>23</v>
      </c>
      <c r="C4122" s="1">
        <v>41927.548297083333</v>
      </c>
      <c r="D4122" s="2">
        <f>(DD_relocated_catalogue[[#This Row],[SLB northing (m)]]/0.3048)+1169000</f>
        <v>1173443.999343832</v>
      </c>
      <c r="E4122" s="2">
        <f>(DD_relocated_catalogue[[#This Row],[SLB easting (m)]]/0.3048)+342000</f>
        <v>342627.99868766405</v>
      </c>
      <c r="F4122" s="2">
        <f>DD_relocated_catalogue[[#This Row],[SLB depth (m)]]/0.3048</f>
        <v>6857.9986876640423</v>
      </c>
      <c r="G4122">
        <v>-0.81</v>
      </c>
      <c r="H4122" s="1">
        <v>41927.548297071757</v>
      </c>
      <c r="I4122" s="3">
        <f>(DD_relocated_catalogue[[#This Row],[Relocated northing  (m)]]/0.3048)+1169000</f>
        <v>1173389.248687664</v>
      </c>
      <c r="J4122" s="3">
        <f>(DD_relocated_catalogue[[#This Row],[Relocated easting (m)]]/0.3048)+342000</f>
        <v>342856.51246719161</v>
      </c>
      <c r="K4122" s="3">
        <f>DD_relocated_catalogue[[#This Row],[Relocated depth (m)]]/0.3048</f>
        <v>6832.2572178477694</v>
      </c>
      <c r="L4122" s="3">
        <f>DD_relocated_catalogue[[#This Row],[Semi-minor axis length (m)]]/0.3048</f>
        <v>3.3344835842316622</v>
      </c>
      <c r="M4122" s="3">
        <f>DD_relocated_catalogue[[#This Row],[Semi-intermediate axis length (m)]]/0.3048</f>
        <v>4.647085689264995</v>
      </c>
      <c r="N4122" s="3">
        <f>DD_relocated_catalogue[[#This Row],[Semi-major axis length (m)]]/0.3048</f>
        <v>17.336257192055264</v>
      </c>
      <c r="O4122" s="3">
        <v>-57.905156559382156</v>
      </c>
      <c r="P4122" s="3">
        <v>85.919431755768741</v>
      </c>
      <c r="Q4122" s="3">
        <v>-175.14259732928315</v>
      </c>
      <c r="R4122" s="3">
        <f>DD_relocated_catalogue[[#This Row],[Northing uncertainty half-length (m)]]/0.3048</f>
        <v>4.30672409099102</v>
      </c>
      <c r="S4122" s="3">
        <f>DD_relocated_catalogue[[#This Row],[Easting uncertainty half-length (m)]]/0.3048</f>
        <v>17.318699224100783</v>
      </c>
      <c r="T4122" s="3">
        <f>DD_relocated_catalogue[[#This Row],[Depth uncertainty half-length (m)]]/0.3048</f>
        <v>3.7895692230897224</v>
      </c>
      <c r="U4122" s="4">
        <v>0.18832382336651121</v>
      </c>
    </row>
    <row r="4123" spans="1:21" x14ac:dyDescent="0.25">
      <c r="A4123">
        <v>2602</v>
      </c>
      <c r="B4123" t="s">
        <v>23</v>
      </c>
      <c r="C4123" s="1">
        <v>41180.133143043982</v>
      </c>
      <c r="D4123" s="2">
        <f>(DD_relocated_catalogue[[#This Row],[SLB northing (m)]]/0.3048)+1169000</f>
        <v>1173373.999343832</v>
      </c>
      <c r="E4123" s="2">
        <f>(DD_relocated_catalogue[[#This Row],[SLB easting (m)]]/0.3048)+342000</f>
        <v>342723.99934383202</v>
      </c>
      <c r="F4123" s="2">
        <f>DD_relocated_catalogue[[#This Row],[SLB depth (m)]]/0.3048</f>
        <v>6832.0013123359568</v>
      </c>
      <c r="G4123">
        <v>-0.54</v>
      </c>
      <c r="H4123" s="1">
        <v>41180.133142962964</v>
      </c>
      <c r="I4123" s="3">
        <f>(DD_relocated_catalogue[[#This Row],[Relocated northing  (m)]]/0.3048)+1169000</f>
        <v>1173416.0793963254</v>
      </c>
      <c r="J4123" s="3">
        <f>(DD_relocated_catalogue[[#This Row],[Relocated easting (m)]]/0.3048)+342000</f>
        <v>343003.50393700786</v>
      </c>
      <c r="K4123" s="3">
        <f>DD_relocated_catalogue[[#This Row],[Relocated depth (m)]]/0.3048</f>
        <v>6855.1345144356956</v>
      </c>
      <c r="L4123" s="3">
        <f>DD_relocated_catalogue[[#This Row],[Semi-minor axis length (m)]]/0.3048</f>
        <v>3.8211765511712086</v>
      </c>
      <c r="M4123" s="3">
        <f>DD_relocated_catalogue[[#This Row],[Semi-intermediate axis length (m)]]/0.3048</f>
        <v>4.5539292342450128</v>
      </c>
      <c r="N4123" s="3">
        <f>DD_relocated_catalogue[[#This Row],[Semi-major axis length (m)]]/0.3048</f>
        <v>20.189659135556557</v>
      </c>
      <c r="O4123" s="3">
        <v>-84.015887486747488</v>
      </c>
      <c r="P4123" s="3">
        <v>88.567577638359964</v>
      </c>
      <c r="Q4123" s="3">
        <v>-174.84636658505872</v>
      </c>
      <c r="R4123" s="3">
        <f>DD_relocated_catalogue[[#This Row],[Northing uncertainty half-length (m)]]/0.3048</f>
        <v>4.7041799194738596</v>
      </c>
      <c r="S4123" s="3">
        <f>DD_relocated_catalogue[[#This Row],[Easting uncertainty half-length (m)]]/0.3048</f>
        <v>20.146845426984871</v>
      </c>
      <c r="T4123" s="3">
        <f>DD_relocated_catalogue[[#This Row],[Depth uncertainty half-length (m)]]/0.3048</f>
        <v>3.8003543553361125</v>
      </c>
      <c r="U4123" s="4">
        <v>0.17273182264360837</v>
      </c>
    </row>
    <row r="4124" spans="1:21" x14ac:dyDescent="0.25">
      <c r="A4124">
        <v>3285</v>
      </c>
      <c r="B4124" t="s">
        <v>23</v>
      </c>
      <c r="C4124" s="1">
        <v>41339.762858958333</v>
      </c>
      <c r="D4124" s="2">
        <f>(DD_relocated_catalogue[[#This Row],[SLB northing (m)]]/0.3048)+1169000</f>
        <v>1173272.998687664</v>
      </c>
      <c r="E4124" s="2">
        <f>(DD_relocated_catalogue[[#This Row],[SLB easting (m)]]/0.3048)+342000</f>
        <v>342697.00131233595</v>
      </c>
      <c r="F4124" s="2">
        <f>DD_relocated_catalogue[[#This Row],[SLB depth (m)]]/0.3048</f>
        <v>6899.9999999999991</v>
      </c>
      <c r="G4124">
        <v>-0.56000000000000005</v>
      </c>
      <c r="H4124" s="1">
        <v>41339.762858865739</v>
      </c>
      <c r="I4124" s="3">
        <f>(DD_relocated_catalogue[[#This Row],[Relocated northing  (m)]]/0.3048)+1169000</f>
        <v>1173357.5787401574</v>
      </c>
      <c r="J4124" s="3">
        <f>(DD_relocated_catalogue[[#This Row],[Relocated easting (m)]]/0.3048)+342000</f>
        <v>342727.74934383202</v>
      </c>
      <c r="K4124" s="3">
        <f>DD_relocated_catalogue[[#This Row],[Relocated depth (m)]]/0.3048</f>
        <v>6867.893700787401</v>
      </c>
      <c r="L4124" s="3">
        <f>DD_relocated_catalogue[[#This Row],[Semi-minor axis length (m)]]/0.3048</f>
        <v>4.1447539848012829</v>
      </c>
      <c r="M4124" s="3">
        <f>DD_relocated_catalogue[[#This Row],[Semi-intermediate axis length (m)]]/0.3048</f>
        <v>4.8967275525014182</v>
      </c>
      <c r="N4124" s="3">
        <f>DD_relocated_catalogue[[#This Row],[Semi-major axis length (m)]]/0.3048</f>
        <v>17.782101223328745</v>
      </c>
      <c r="O4124" s="3">
        <v>-73.572108725086835</v>
      </c>
      <c r="P4124" s="3">
        <v>-90.276533292807343</v>
      </c>
      <c r="Q4124" s="3">
        <v>0.40838536169066214</v>
      </c>
      <c r="R4124" s="3">
        <f>DD_relocated_catalogue[[#This Row],[Northing uncertainty half-length (m)]]/0.3048</f>
        <v>4.8291529507806379</v>
      </c>
      <c r="S4124" s="3">
        <f>DD_relocated_catalogue[[#This Row],[Easting uncertainty half-length (m)]]/0.3048</f>
        <v>17.782029165993197</v>
      </c>
      <c r="T4124" s="3">
        <f>DD_relocated_catalogue[[#This Row],[Depth uncertainty half-length (m)]]/0.3048</f>
        <v>4.2089057977060893</v>
      </c>
      <c r="U4124" s="4">
        <v>0.17700226753918982</v>
      </c>
    </row>
    <row r="4125" spans="1:21" x14ac:dyDescent="0.25">
      <c r="A4125">
        <v>3138</v>
      </c>
      <c r="B4125" t="s">
        <v>23</v>
      </c>
      <c r="C4125" s="1">
        <v>41319.323286168983</v>
      </c>
      <c r="D4125" s="2">
        <f>(DD_relocated_catalogue[[#This Row],[SLB northing (m)]]/0.3048)+1169000</f>
        <v>1173357.998687664</v>
      </c>
      <c r="E4125" s="2">
        <f>(DD_relocated_catalogue[[#This Row],[SLB easting (m)]]/0.3048)+342000</f>
        <v>342747.99868766405</v>
      </c>
      <c r="F4125" s="2">
        <f>DD_relocated_catalogue[[#This Row],[SLB depth (m)]]/0.3048</f>
        <v>6827.9986876640414</v>
      </c>
      <c r="G4125">
        <v>-0.32</v>
      </c>
      <c r="H4125" s="1">
        <v>41319.323286157407</v>
      </c>
      <c r="I4125" s="3">
        <f>(DD_relocated_catalogue[[#This Row],[Relocated northing  (m)]]/0.3048)+1169000</f>
        <v>1173337.1194225722</v>
      </c>
      <c r="J4125" s="3">
        <f>(DD_relocated_catalogue[[#This Row],[Relocated easting (m)]]/0.3048)+342000</f>
        <v>343166.67322834645</v>
      </c>
      <c r="K4125" s="3">
        <f>DD_relocated_catalogue[[#This Row],[Relocated depth (m)]]/0.3048</f>
        <v>6820.1345144356956</v>
      </c>
      <c r="L4125" s="3">
        <f>DD_relocated_catalogue[[#This Row],[Semi-minor axis length (m)]]/0.3048</f>
        <v>3.9536430998298657</v>
      </c>
      <c r="M4125" s="3">
        <f>DD_relocated_catalogue[[#This Row],[Semi-intermediate axis length (m)]]/0.3048</f>
        <v>4.9757820019446974</v>
      </c>
      <c r="N4125" s="3">
        <f>DD_relocated_catalogue[[#This Row],[Semi-major axis length (m)]]/0.3048</f>
        <v>19.773788267517144</v>
      </c>
      <c r="O4125" s="3">
        <v>-73.723126439931264</v>
      </c>
      <c r="P4125" s="3">
        <v>-91.945286732012733</v>
      </c>
      <c r="Q4125" s="3">
        <v>5.9559785369329816</v>
      </c>
      <c r="R4125" s="3">
        <f>DD_relocated_catalogue[[#This Row],[Northing uncertainty half-length (m)]]/0.3048</f>
        <v>5.0698603350839804</v>
      </c>
      <c r="S4125" s="3">
        <f>DD_relocated_catalogue[[#This Row],[Easting uncertainty half-length (m)]]/0.3048</f>
        <v>19.722570932842167</v>
      </c>
      <c r="T4125" s="3">
        <f>DD_relocated_catalogue[[#This Row],[Depth uncertainty half-length (m)]]/0.3048</f>
        <v>4.0401354517341899</v>
      </c>
      <c r="U4125" s="4">
        <v>0.17750739917421457</v>
      </c>
    </row>
    <row r="4126" spans="1:21" x14ac:dyDescent="0.25">
      <c r="A4126">
        <v>6678</v>
      </c>
      <c r="B4126" t="s">
        <v>23</v>
      </c>
      <c r="C4126" s="1">
        <v>42311.498661990743</v>
      </c>
      <c r="D4126" s="2">
        <f>(DD_relocated_catalogue[[#This Row],[SLB northing (m)]]/0.3048)+1169000</f>
        <v>1173351.000656168</v>
      </c>
      <c r="E4126" s="2">
        <f>(DD_relocated_catalogue[[#This Row],[SLB easting (m)]]/0.3048)+342000</f>
        <v>342757.00131233595</v>
      </c>
      <c r="F4126" s="2">
        <f>DD_relocated_catalogue[[#This Row],[SLB depth (m)]]/0.3048</f>
        <v>6862.0013123359577</v>
      </c>
      <c r="G4126">
        <v>-0.9</v>
      </c>
      <c r="H4126" s="1">
        <v>42311.49866193287</v>
      </c>
      <c r="I4126" s="3">
        <f>(DD_relocated_catalogue[[#This Row],[Relocated northing  (m)]]/0.3048)+1169000</f>
        <v>1173407.1358267716</v>
      </c>
      <c r="J4126" s="3">
        <f>(DD_relocated_catalogue[[#This Row],[Relocated easting (m)]]/0.3048)+342000</f>
        <v>342925.93503937009</v>
      </c>
      <c r="K4126" s="3">
        <f>DD_relocated_catalogue[[#This Row],[Relocated depth (m)]]/0.3048</f>
        <v>6857.3490813648286</v>
      </c>
      <c r="L4126" s="3">
        <f>DD_relocated_catalogue[[#This Row],[Semi-minor axis length (m)]]/0.3048</f>
        <v>4.5936635178268048</v>
      </c>
      <c r="M4126" s="3">
        <f>DD_relocated_catalogue[[#This Row],[Semi-intermediate axis length (m)]]/0.3048</f>
        <v>6.293466721604883</v>
      </c>
      <c r="N4126" s="3">
        <f>DD_relocated_catalogue[[#This Row],[Semi-major axis length (m)]]/0.3048</f>
        <v>22.363956395339926</v>
      </c>
      <c r="O4126" s="3">
        <v>-57.711080442725915</v>
      </c>
      <c r="P4126" s="3">
        <v>-91.800538210362802</v>
      </c>
      <c r="Q4126" s="3">
        <v>3.0378317961726675</v>
      </c>
      <c r="R4126" s="3">
        <f>DD_relocated_catalogue[[#This Row],[Northing uncertainty half-length (m)]]/0.3048</f>
        <v>5.838367118801318</v>
      </c>
      <c r="S4126" s="3">
        <f>DD_relocated_catalogue[[#This Row],[Easting uncertainty half-length (m)]]/0.3048</f>
        <v>22.352983623348692</v>
      </c>
      <c r="T4126" s="3">
        <f>DD_relocated_catalogue[[#This Row],[Depth uncertainty half-length (m)]]/0.3048</f>
        <v>5.1167738881538041</v>
      </c>
      <c r="U4126" s="4">
        <v>0.19098201098119177</v>
      </c>
    </row>
    <row r="4127" spans="1:21" x14ac:dyDescent="0.25">
      <c r="A4127">
        <v>958</v>
      </c>
      <c r="B4127" t="s">
        <v>23</v>
      </c>
      <c r="C4127" s="1">
        <v>41059.034142083336</v>
      </c>
      <c r="D4127" s="2">
        <f>(DD_relocated_catalogue[[#This Row],[SLB northing (m)]]/0.3048)+1169000</f>
        <v>1173407.998687664</v>
      </c>
      <c r="E4127" s="2">
        <f>(DD_relocated_catalogue[[#This Row],[SLB easting (m)]]/0.3048)+342000</f>
        <v>342740</v>
      </c>
      <c r="F4127" s="2">
        <f>DD_relocated_catalogue[[#This Row],[SLB depth (m)]]/0.3048</f>
        <v>6799.9999999999991</v>
      </c>
      <c r="G4127">
        <v>0.01</v>
      </c>
      <c r="H4127" s="1">
        <v>41059.034142060184</v>
      </c>
      <c r="I4127" s="3">
        <f>(DD_relocated_catalogue[[#This Row],[Relocated northing  (m)]]/0.3048)+1169000</f>
        <v>1173366.1089238846</v>
      </c>
      <c r="J4127" s="3">
        <f>(DD_relocated_catalogue[[#This Row],[Relocated easting (m)]]/0.3048)+342000</f>
        <v>343042.02099737531</v>
      </c>
      <c r="K4127" s="3">
        <f>DD_relocated_catalogue[[#This Row],[Relocated depth (m)]]/0.3048</f>
        <v>6762.8215223097113</v>
      </c>
      <c r="L4127" s="3">
        <f>DD_relocated_catalogue[[#This Row],[Semi-minor axis length (m)]]/0.3048</f>
        <v>3.9446507859661377</v>
      </c>
      <c r="M4127" s="3">
        <f>DD_relocated_catalogue[[#This Row],[Semi-intermediate axis length (m)]]/0.3048</f>
        <v>5.1928953909606728</v>
      </c>
      <c r="N4127" s="3">
        <f>DD_relocated_catalogue[[#This Row],[Semi-major axis length (m)]]/0.3048</f>
        <v>20.529330616088533</v>
      </c>
      <c r="O4127" s="3">
        <v>-73.305069289111373</v>
      </c>
      <c r="P4127" s="3">
        <v>-90.832402654262935</v>
      </c>
      <c r="Q4127" s="3">
        <v>5.2541648204510194</v>
      </c>
      <c r="R4127" s="3">
        <f>DD_relocated_catalogue[[#This Row],[Northing uncertainty half-length (m)]]/0.3048</f>
        <v>5.3105113631836991</v>
      </c>
      <c r="S4127" s="3">
        <f>DD_relocated_catalogue[[#This Row],[Easting uncertainty half-length (m)]]/0.3048</f>
        <v>20.467074671944516</v>
      </c>
      <c r="T4127" s="3">
        <f>DD_relocated_catalogue[[#This Row],[Depth uncertainty half-length (m)]]/0.3048</f>
        <v>4.0543894257498581</v>
      </c>
      <c r="U4127" s="4">
        <v>0.17469492302757542</v>
      </c>
    </row>
    <row r="4128" spans="1:21" x14ac:dyDescent="0.25">
      <c r="A4128">
        <v>3286</v>
      </c>
      <c r="B4128" t="s">
        <v>23</v>
      </c>
      <c r="C4128" s="1">
        <v>41339.839049340277</v>
      </c>
      <c r="D4128" s="2">
        <f>(DD_relocated_catalogue[[#This Row],[SLB northing (m)]]/0.3048)+1169000</f>
        <v>1173308.999343832</v>
      </c>
      <c r="E4128" s="2">
        <f>(DD_relocated_catalogue[[#This Row],[SLB easting (m)]]/0.3048)+342000</f>
        <v>342763.99934383202</v>
      </c>
      <c r="F4128" s="2">
        <f>DD_relocated_catalogue[[#This Row],[SLB depth (m)]]/0.3048</f>
        <v>6906.0006561679793</v>
      </c>
      <c r="G4128">
        <v>0.04</v>
      </c>
      <c r="H4128" s="1">
        <v>41339.839049328701</v>
      </c>
      <c r="I4128" s="3">
        <f>(DD_relocated_catalogue[[#This Row],[Relocated northing  (m)]]/0.3048)+1169000</f>
        <v>1173260.2066929133</v>
      </c>
      <c r="J4128" s="3">
        <f>(DD_relocated_catalogue[[#This Row],[Relocated easting (m)]]/0.3048)+342000</f>
        <v>342740.38713910762</v>
      </c>
      <c r="K4128" s="3">
        <f>DD_relocated_catalogue[[#This Row],[Relocated depth (m)]]/0.3048</f>
        <v>6907.7821522309714</v>
      </c>
      <c r="L4128" s="3">
        <f>DD_relocated_catalogue[[#This Row],[Semi-minor axis length (m)]]/0.3048</f>
        <v>3.9875866518686527</v>
      </c>
      <c r="M4128" s="3">
        <f>DD_relocated_catalogue[[#This Row],[Semi-intermediate axis length (m)]]/0.3048</f>
        <v>5.0446745929453085</v>
      </c>
      <c r="N4128" s="3">
        <f>DD_relocated_catalogue[[#This Row],[Semi-major axis length (m)]]/0.3048</f>
        <v>19.231552183722318</v>
      </c>
      <c r="O4128" s="3">
        <v>-69.50165596516598</v>
      </c>
      <c r="P4128" s="3">
        <v>-91.661830587311883</v>
      </c>
      <c r="Q4128" s="3">
        <v>-1.1179178073429763</v>
      </c>
      <c r="R4128" s="3">
        <f>DD_relocated_catalogue[[#This Row],[Northing uncertainty half-length (m)]]/0.3048</f>
        <v>4.9997537679679569</v>
      </c>
      <c r="S4128" s="3">
        <f>DD_relocated_catalogue[[#This Row],[Easting uncertainty half-length (m)]]/0.3048</f>
        <v>19.20961218277051</v>
      </c>
      <c r="T4128" s="3">
        <f>DD_relocated_catalogue[[#This Row],[Depth uncertainty half-length (m)]]/0.3048</f>
        <v>4.0979560246754829</v>
      </c>
      <c r="U4128" s="4">
        <v>0.17197272735150645</v>
      </c>
    </row>
    <row r="4129" spans="1:21" x14ac:dyDescent="0.25">
      <c r="A4129">
        <v>5401</v>
      </c>
      <c r="B4129" t="s">
        <v>23</v>
      </c>
      <c r="C4129" s="1">
        <v>41841.184391863426</v>
      </c>
      <c r="D4129" s="2">
        <f>(DD_relocated_catalogue[[#This Row],[SLB northing (m)]]/0.3048)+1169000</f>
        <v>1173447.998687664</v>
      </c>
      <c r="E4129" s="2">
        <f>(DD_relocated_catalogue[[#This Row],[SLB easting (m)]]/0.3048)+342000</f>
        <v>342663.99934383202</v>
      </c>
      <c r="F4129" s="2">
        <f>DD_relocated_catalogue[[#This Row],[SLB depth (m)]]/0.3048</f>
        <v>6961.0006561679793</v>
      </c>
      <c r="G4129">
        <v>-1.27</v>
      </c>
      <c r="H4129" s="1">
        <v>41841.184391840281</v>
      </c>
      <c r="I4129" s="3">
        <f>(DD_relocated_catalogue[[#This Row],[Relocated northing  (m)]]/0.3048)+1169000</f>
        <v>1173409.035433071</v>
      </c>
      <c r="J4129" s="3">
        <f>(DD_relocated_catalogue[[#This Row],[Relocated easting (m)]]/0.3048)+342000</f>
        <v>342819.33070866141</v>
      </c>
      <c r="K4129" s="3">
        <f>DD_relocated_catalogue[[#This Row],[Relocated depth (m)]]/0.3048</f>
        <v>6889.9835958005242</v>
      </c>
      <c r="L4129" s="3">
        <f>DD_relocated_catalogue[[#This Row],[Semi-minor axis length (m)]]/0.3048</f>
        <v>4.0177385846360307</v>
      </c>
      <c r="M4129" s="3">
        <f>DD_relocated_catalogue[[#This Row],[Semi-intermediate axis length (m)]]/0.3048</f>
        <v>4.986240349464115</v>
      </c>
      <c r="N4129" s="3">
        <f>DD_relocated_catalogue[[#This Row],[Semi-major axis length (m)]]/0.3048</f>
        <v>18.346635735129215</v>
      </c>
      <c r="O4129" s="3">
        <v>-78.19531880249481</v>
      </c>
      <c r="P4129" s="3">
        <v>83.811968277779812</v>
      </c>
      <c r="Q4129" s="3">
        <v>-172.47036370134802</v>
      </c>
      <c r="R4129" s="3">
        <f>DD_relocated_catalogue[[#This Row],[Northing uncertainty half-length (m)]]/0.3048</f>
        <v>4.9072797497035205</v>
      </c>
      <c r="S4129" s="3">
        <f>DD_relocated_catalogue[[#This Row],[Easting uncertainty half-length (m)]]/0.3048</f>
        <v>18.336125667825538</v>
      </c>
      <c r="T4129" s="3">
        <f>DD_relocated_catalogue[[#This Row],[Depth uncertainty half-length (m)]]/0.3048</f>
        <v>4.0670455108021946</v>
      </c>
      <c r="U4129" s="4">
        <v>0.19258727245200907</v>
      </c>
    </row>
    <row r="4130" spans="1:21" x14ac:dyDescent="0.25">
      <c r="A4130">
        <v>2570</v>
      </c>
      <c r="B4130" t="s">
        <v>23</v>
      </c>
      <c r="C4130" s="1">
        <v>41174.520069062499</v>
      </c>
      <c r="D4130" s="2">
        <f>(DD_relocated_catalogue[[#This Row],[SLB northing (m)]]/0.3048)+1169000</f>
        <v>1173367.001312336</v>
      </c>
      <c r="E4130" s="2">
        <f>(DD_relocated_catalogue[[#This Row],[SLB easting (m)]]/0.3048)+342000</f>
        <v>342633.99934383202</v>
      </c>
      <c r="F4130" s="2">
        <f>DD_relocated_catalogue[[#This Row],[SLB depth (m)]]/0.3048</f>
        <v>6712.0013123359577</v>
      </c>
      <c r="G4130">
        <v>-7.0000000000000007E-2</v>
      </c>
      <c r="H4130" s="1">
        <v>41174.520069131948</v>
      </c>
      <c r="I4130" s="3">
        <f>(DD_relocated_catalogue[[#This Row],[Relocated northing  (m)]]/0.3048)+1169000</f>
        <v>1173282.1227034121</v>
      </c>
      <c r="J4130" s="3">
        <f>(DD_relocated_catalogue[[#This Row],[Relocated easting (m)]]/0.3048)+342000</f>
        <v>343062.45406824147</v>
      </c>
      <c r="K4130" s="3">
        <f>DD_relocated_catalogue[[#This Row],[Relocated depth (m)]]/0.3048</f>
        <v>6697.6935695538059</v>
      </c>
      <c r="L4130" s="3">
        <f>DD_relocated_catalogue[[#This Row],[Semi-minor axis length (m)]]/0.3048</f>
        <v>3.9609967205253698</v>
      </c>
      <c r="M4130" s="3">
        <f>DD_relocated_catalogue[[#This Row],[Semi-intermediate axis length (m)]]/0.3048</f>
        <v>5.2322723397290236</v>
      </c>
      <c r="N4130" s="3">
        <f>DD_relocated_catalogue[[#This Row],[Semi-major axis length (m)]]/0.3048</f>
        <v>18.135007988502178</v>
      </c>
      <c r="O4130" s="3">
        <v>-85.988943286500103</v>
      </c>
      <c r="P4130" s="3">
        <v>108.24200879684481</v>
      </c>
      <c r="Q4130" s="3">
        <v>-14.901684672547052</v>
      </c>
      <c r="R4130" s="3">
        <f>DD_relocated_catalogue[[#This Row],[Northing uncertainty half-length (m)]]/0.3048</f>
        <v>5.3106535870968816</v>
      </c>
      <c r="S4130" s="3">
        <f>DD_relocated_catalogue[[#This Row],[Easting uncertainty half-length (m)]]/0.3048</f>
        <v>18.100621810801812</v>
      </c>
      <c r="T4130" s="3">
        <f>DD_relocated_catalogue[[#This Row],[Depth uncertainty half-length (m)]]/0.3048</f>
        <v>3.964765821708141</v>
      </c>
      <c r="U4130" s="4">
        <v>0.19398376906300469</v>
      </c>
    </row>
    <row r="4131" spans="1:21" x14ac:dyDescent="0.25">
      <c r="A4131">
        <v>3127</v>
      </c>
      <c r="B4131" t="s">
        <v>23</v>
      </c>
      <c r="C4131" s="1">
        <v>41317.227206134259</v>
      </c>
      <c r="D4131" s="2">
        <f>(DD_relocated_catalogue[[#This Row],[SLB northing (m)]]/0.3048)+1169000</f>
        <v>1173428.999343832</v>
      </c>
      <c r="E4131" s="2">
        <f>(DD_relocated_catalogue[[#This Row],[SLB easting (m)]]/0.3048)+342000</f>
        <v>342753.99934383202</v>
      </c>
      <c r="F4131" s="2">
        <f>DD_relocated_catalogue[[#This Row],[SLB depth (m)]]/0.3048</f>
        <v>6831.0006561679784</v>
      </c>
      <c r="G4131">
        <v>-0.61</v>
      </c>
      <c r="H4131" s="1">
        <v>41317.227206076386</v>
      </c>
      <c r="I4131" s="3">
        <f>(DD_relocated_catalogue[[#This Row],[Relocated northing  (m)]]/0.3048)+1169000</f>
        <v>1173444.340551181</v>
      </c>
      <c r="J4131" s="3">
        <f>(DD_relocated_catalogue[[#This Row],[Relocated easting (m)]]/0.3048)+342000</f>
        <v>342966.12860892387</v>
      </c>
      <c r="K4131" s="3">
        <f>DD_relocated_catalogue[[#This Row],[Relocated depth (m)]]/0.3048</f>
        <v>6835.4199475065616</v>
      </c>
      <c r="L4131" s="3">
        <f>DD_relocated_catalogue[[#This Row],[Semi-minor axis length (m)]]/0.3048</f>
        <v>4.2635807004057433</v>
      </c>
      <c r="M4131" s="3">
        <f>DD_relocated_catalogue[[#This Row],[Semi-intermediate axis length (m)]]/0.3048</f>
        <v>5.0044975284943121</v>
      </c>
      <c r="N4131" s="3">
        <f>DD_relocated_catalogue[[#This Row],[Semi-major axis length (m)]]/0.3048</f>
        <v>22.607767922185445</v>
      </c>
      <c r="O4131" s="3">
        <v>-72.169737169186646</v>
      </c>
      <c r="P4131" s="3">
        <v>92.139501906773219</v>
      </c>
      <c r="Q4131" s="3">
        <v>0.94116978994407019</v>
      </c>
      <c r="R4131" s="3">
        <f>DD_relocated_catalogue[[#This Row],[Northing uncertainty half-length (m)]]/0.3048</f>
        <v>5.0506846598020729</v>
      </c>
      <c r="S4131" s="3">
        <f>DD_relocated_catalogue[[#This Row],[Easting uncertainty half-length (m)]]/0.3048</f>
        <v>22.575762349463247</v>
      </c>
      <c r="T4131" s="3">
        <f>DD_relocated_catalogue[[#This Row],[Depth uncertainty half-length (m)]]/0.3048</f>
        <v>4.3333377651609482</v>
      </c>
      <c r="U4131" s="4">
        <v>0.18177933981902547</v>
      </c>
    </row>
    <row r="4132" spans="1:21" x14ac:dyDescent="0.25">
      <c r="A4132">
        <v>946</v>
      </c>
      <c r="B4132" t="s">
        <v>23</v>
      </c>
      <c r="C4132" s="1">
        <v>41057.2524328125</v>
      </c>
      <c r="D4132" s="2">
        <f>(DD_relocated_catalogue[[#This Row],[SLB northing (m)]]/0.3048)+1169000</f>
        <v>1173231.000656168</v>
      </c>
      <c r="E4132" s="2">
        <f>(DD_relocated_catalogue[[#This Row],[SLB easting (m)]]/0.3048)+342000</f>
        <v>342726.00065616798</v>
      </c>
      <c r="F4132" s="2">
        <f>DD_relocated_catalogue[[#This Row],[SLB depth (m)]]/0.3048</f>
        <v>6817.0013123359577</v>
      </c>
      <c r="G4132">
        <v>0.26</v>
      </c>
      <c r="H4132" s="1">
        <v>41057.2524328125</v>
      </c>
      <c r="I4132" s="3">
        <f>(DD_relocated_catalogue[[#This Row],[Relocated northing  (m)]]/0.3048)+1169000</f>
        <v>1173254.215879265</v>
      </c>
      <c r="J4132" s="3">
        <f>(DD_relocated_catalogue[[#This Row],[Relocated easting (m)]]/0.3048)+342000</f>
        <v>342798.74343832023</v>
      </c>
      <c r="K4132" s="3">
        <f>DD_relocated_catalogue[[#This Row],[Relocated depth (m)]]/0.3048</f>
        <v>6770.1673228346453</v>
      </c>
      <c r="L4132" s="3">
        <f>DD_relocated_catalogue[[#This Row],[Semi-minor axis length (m)]]/0.3048</f>
        <v>3.6567372216179779</v>
      </c>
      <c r="M4132" s="3">
        <f>DD_relocated_catalogue[[#This Row],[Semi-intermediate axis length (m)]]/0.3048</f>
        <v>4.9213639332862193</v>
      </c>
      <c r="N4132" s="3">
        <f>DD_relocated_catalogue[[#This Row],[Semi-major axis length (m)]]/0.3048</f>
        <v>17.627961358249618</v>
      </c>
      <c r="O4132" s="3">
        <v>-74.79571593060875</v>
      </c>
      <c r="P4132" s="3">
        <v>96.599514930083075</v>
      </c>
      <c r="Q4132" s="3">
        <v>-3.7915944966268027</v>
      </c>
      <c r="R4132" s="3">
        <f>DD_relocated_catalogue[[#This Row],[Northing uncertainty half-length (m)]]/0.3048</f>
        <v>4.8730145169458847</v>
      </c>
      <c r="S4132" s="3">
        <f>DD_relocated_catalogue[[#This Row],[Easting uncertainty half-length (m)]]/0.3048</f>
        <v>17.602107360414934</v>
      </c>
      <c r="T4132" s="3">
        <f>DD_relocated_catalogue[[#This Row],[Depth uncertainty half-length (m)]]/0.3048</f>
        <v>3.7891537491165268</v>
      </c>
      <c r="U4132" s="4">
        <v>0.16151976368910451</v>
      </c>
    </row>
    <row r="4133" spans="1:21" x14ac:dyDescent="0.25">
      <c r="A4133">
        <v>2233</v>
      </c>
      <c r="B4133" t="s">
        <v>23</v>
      </c>
      <c r="C4133" s="1">
        <v>41121.20919736111</v>
      </c>
      <c r="D4133" s="2">
        <f>(DD_relocated_catalogue[[#This Row],[SLB northing (m)]]/0.3048)+1169000</f>
        <v>1173292.998687664</v>
      </c>
      <c r="E4133" s="2">
        <f>(DD_relocated_catalogue[[#This Row],[SLB easting (m)]]/0.3048)+342000</f>
        <v>342758.99934383202</v>
      </c>
      <c r="F4133" s="2">
        <f>DD_relocated_catalogue[[#This Row],[SLB depth (m)]]/0.3048</f>
        <v>6781.0006561679793</v>
      </c>
      <c r="G4133">
        <v>0.18</v>
      </c>
      <c r="H4133" s="1">
        <v>41121.209197337965</v>
      </c>
      <c r="I4133" s="3">
        <f>(DD_relocated_catalogue[[#This Row],[Relocated northing  (m)]]/0.3048)+1169000</f>
        <v>1173265.4954068242</v>
      </c>
      <c r="J4133" s="3">
        <f>(DD_relocated_catalogue[[#This Row],[Relocated easting (m)]]/0.3048)+342000</f>
        <v>342873.41207349079</v>
      </c>
      <c r="K4133" s="3">
        <f>DD_relocated_catalogue[[#This Row],[Relocated depth (m)]]/0.3048</f>
        <v>6744.1010498687656</v>
      </c>
      <c r="L4133" s="3">
        <f>DD_relocated_catalogue[[#This Row],[Semi-minor axis length (m)]]/0.3048</f>
        <v>4.1013607475850478</v>
      </c>
      <c r="M4133" s="3">
        <f>DD_relocated_catalogue[[#This Row],[Semi-intermediate axis length (m)]]/0.3048</f>
        <v>5.0860909201918396</v>
      </c>
      <c r="N4133" s="3">
        <f>DD_relocated_catalogue[[#This Row],[Semi-major axis length (m)]]/0.3048</f>
        <v>25.512545417654085</v>
      </c>
      <c r="O4133" s="3">
        <v>-86.230697278791695</v>
      </c>
      <c r="P4133" s="3">
        <v>-119.90833655808375</v>
      </c>
      <c r="Q4133" s="3">
        <v>29.792772331744739</v>
      </c>
      <c r="R4133" s="3">
        <f>DD_relocated_catalogue[[#This Row],[Northing uncertainty half-length (m)]]/0.3048</f>
        <v>5.077804221375966</v>
      </c>
      <c r="S4133" s="3">
        <f>DD_relocated_catalogue[[#This Row],[Easting uncertainty half-length (m)]]/0.3048</f>
        <v>25.498821075848337</v>
      </c>
      <c r="T4133" s="3">
        <f>DD_relocated_catalogue[[#This Row],[Depth uncertainty half-length (m)]]/0.3048</f>
        <v>4.1729239463483951</v>
      </c>
      <c r="U4133" s="4">
        <v>0.18266508284495789</v>
      </c>
    </row>
    <row r="4134" spans="1:21" x14ac:dyDescent="0.25">
      <c r="A4134">
        <v>3353</v>
      </c>
      <c r="B4134" t="s">
        <v>23</v>
      </c>
      <c r="C4134" s="1">
        <v>41359.618373275465</v>
      </c>
      <c r="D4134" s="2">
        <f>(DD_relocated_catalogue[[#This Row],[SLB northing (m)]]/0.3048)+1169000</f>
        <v>1173232.998687664</v>
      </c>
      <c r="E4134" s="2">
        <f>(DD_relocated_catalogue[[#This Row],[SLB easting (m)]]/0.3048)+342000</f>
        <v>342738.99934383202</v>
      </c>
      <c r="F4134" s="2">
        <f>DD_relocated_catalogue[[#This Row],[SLB depth (m)]]/0.3048</f>
        <v>6918.9993438320207</v>
      </c>
      <c r="G4134">
        <v>-0.52</v>
      </c>
      <c r="H4134" s="1">
        <v>41359.618373321762</v>
      </c>
      <c r="I4134" s="3">
        <f>(DD_relocated_catalogue[[#This Row],[Relocated northing  (m)]]/0.3048)+1169000</f>
        <v>1173194.215879265</v>
      </c>
      <c r="J4134" s="3">
        <f>(DD_relocated_catalogue[[#This Row],[Relocated easting (m)]]/0.3048)+342000</f>
        <v>343082.28018372704</v>
      </c>
      <c r="K4134" s="3">
        <f>DD_relocated_catalogue[[#This Row],[Relocated depth (m)]]/0.3048</f>
        <v>6943.6811023622049</v>
      </c>
      <c r="L4134" s="3">
        <f>DD_relocated_catalogue[[#This Row],[Semi-minor axis length (m)]]/0.3048</f>
        <v>4.1689742516497477</v>
      </c>
      <c r="M4134" s="3">
        <f>DD_relocated_catalogue[[#This Row],[Semi-intermediate axis length (m)]]/0.3048</f>
        <v>5.2101590464109426</v>
      </c>
      <c r="N4134" s="3">
        <f>DD_relocated_catalogue[[#This Row],[Semi-major axis length (m)]]/0.3048</f>
        <v>19.496257413167804</v>
      </c>
      <c r="O4134" s="3">
        <v>-84.685264933340363</v>
      </c>
      <c r="P4134" s="3">
        <v>-94.838996181673636</v>
      </c>
      <c r="Q4134" s="3">
        <v>8.8693434604361929</v>
      </c>
      <c r="R4134" s="3">
        <f>DD_relocated_catalogue[[#This Row],[Northing uncertainty half-length (m)]]/0.3048</f>
        <v>5.3475305352673912</v>
      </c>
      <c r="S4134" s="3">
        <f>DD_relocated_catalogue[[#This Row],[Easting uncertainty half-length (m)]]/0.3048</f>
        <v>19.446952322880257</v>
      </c>
      <c r="T4134" s="3">
        <f>DD_relocated_catalogue[[#This Row],[Depth uncertainty half-length (m)]]/0.3048</f>
        <v>4.1510514553473676</v>
      </c>
      <c r="U4134" s="4">
        <v>0.1834917786064286</v>
      </c>
    </row>
    <row r="4135" spans="1:21" x14ac:dyDescent="0.25">
      <c r="A4135">
        <v>4079</v>
      </c>
      <c r="B4135" t="s">
        <v>23</v>
      </c>
      <c r="C4135" s="1">
        <v>41562.043599861114</v>
      </c>
      <c r="D4135" s="2">
        <f>(DD_relocated_catalogue[[#This Row],[SLB northing (m)]]/0.3048)+1169000</f>
        <v>1173306.000656168</v>
      </c>
      <c r="E4135" s="2">
        <f>(DD_relocated_catalogue[[#This Row],[SLB easting (m)]]/0.3048)+342000</f>
        <v>342482.99868766405</v>
      </c>
      <c r="F4135" s="2">
        <f>DD_relocated_catalogue[[#This Row],[SLB depth (m)]]/0.3048</f>
        <v>6928.9993438320198</v>
      </c>
      <c r="G4135">
        <v>-1.04</v>
      </c>
      <c r="H4135" s="1">
        <v>41562.043599872683</v>
      </c>
      <c r="I4135" s="3">
        <f>(DD_relocated_catalogue[[#This Row],[Relocated northing  (m)]]/0.3048)+1169000</f>
        <v>1173226.9750656169</v>
      </c>
      <c r="J4135" s="3">
        <f>(DD_relocated_catalogue[[#This Row],[Relocated easting (m)]]/0.3048)+342000</f>
        <v>342778.70734908135</v>
      </c>
      <c r="K4135" s="3">
        <f>DD_relocated_catalogue[[#This Row],[Relocated depth (m)]]/0.3048</f>
        <v>6960.9448818897636</v>
      </c>
      <c r="L4135" s="3">
        <f>DD_relocated_catalogue[[#This Row],[Semi-minor axis length (m)]]/0.3048</f>
        <v>3.1803451561556684</v>
      </c>
      <c r="M4135" s="3">
        <f>DD_relocated_catalogue[[#This Row],[Semi-intermediate axis length (m)]]/0.3048</f>
        <v>4.7587077247273735</v>
      </c>
      <c r="N4135" s="3">
        <f>DD_relocated_catalogue[[#This Row],[Semi-major axis length (m)]]/0.3048</f>
        <v>15.398441416099736</v>
      </c>
      <c r="O4135" s="3">
        <v>-51.494949355920738</v>
      </c>
      <c r="P4135" s="3">
        <v>87.417807237972241</v>
      </c>
      <c r="Q4135" s="3">
        <v>-177.05895266759043</v>
      </c>
      <c r="R4135" s="3">
        <f>DD_relocated_catalogue[[#This Row],[Northing uncertainty half-length (m)]]/0.3048</f>
        <v>4.1769086296867712</v>
      </c>
      <c r="S4135" s="3">
        <f>DD_relocated_catalogue[[#This Row],[Easting uncertainty half-length (m)]]/0.3048</f>
        <v>15.390399460832468</v>
      </c>
      <c r="T4135" s="3">
        <f>DD_relocated_catalogue[[#This Row],[Depth uncertainty half-length (m)]]/0.3048</f>
        <v>3.8773851909013199</v>
      </c>
      <c r="U4135" s="4">
        <v>0.19300142821938329</v>
      </c>
    </row>
    <row r="4136" spans="1:21" x14ac:dyDescent="0.25">
      <c r="A4136">
        <v>2567</v>
      </c>
      <c r="B4136" t="s">
        <v>23</v>
      </c>
      <c r="C4136" s="1">
        <v>41174.021148888889</v>
      </c>
      <c r="D4136" s="2">
        <f>(DD_relocated_catalogue[[#This Row],[SLB northing (m)]]/0.3048)+1169000</f>
        <v>1173385</v>
      </c>
      <c r="E4136" s="2">
        <f>(DD_relocated_catalogue[[#This Row],[SLB easting (m)]]/0.3048)+342000</f>
        <v>342677.99868766405</v>
      </c>
      <c r="F4136" s="2">
        <f>DD_relocated_catalogue[[#This Row],[SLB depth (m)]]/0.3048</f>
        <v>6700</v>
      </c>
      <c r="G4136">
        <v>-0.35</v>
      </c>
      <c r="H4136" s="1">
        <v>41174.021148900465</v>
      </c>
      <c r="I4136" s="3">
        <f>(DD_relocated_catalogue[[#This Row],[Relocated northing  (m)]]/0.3048)+1169000</f>
        <v>1173318.464566929</v>
      </c>
      <c r="J4136" s="3">
        <f>(DD_relocated_catalogue[[#This Row],[Relocated easting (m)]]/0.3048)+342000</f>
        <v>342889.25524934381</v>
      </c>
      <c r="K4136" s="3">
        <f>DD_relocated_catalogue[[#This Row],[Relocated depth (m)]]/0.3048</f>
        <v>6709.0813648293961</v>
      </c>
      <c r="L4136" s="3">
        <f>DD_relocated_catalogue[[#This Row],[Semi-minor axis length (m)]]/0.3048</f>
        <v>4.4700344809581001</v>
      </c>
      <c r="M4136" s="3">
        <f>DD_relocated_catalogue[[#This Row],[Semi-intermediate axis length (m)]]/0.3048</f>
        <v>5.1605784938825821</v>
      </c>
      <c r="N4136" s="3">
        <f>DD_relocated_catalogue[[#This Row],[Semi-major axis length (m)]]/0.3048</f>
        <v>18.099242860053185</v>
      </c>
      <c r="O4136" s="3">
        <v>-81.417218281327621</v>
      </c>
      <c r="P4136" s="3">
        <v>86.489305139236308</v>
      </c>
      <c r="Q4136" s="3">
        <v>-175.53271046442822</v>
      </c>
      <c r="R4136" s="3">
        <f>DD_relocated_catalogue[[#This Row],[Northing uncertainty half-length (m)]]/0.3048</f>
        <v>5.1023510555249079</v>
      </c>
      <c r="S4136" s="3">
        <f>DD_relocated_catalogue[[#This Row],[Easting uncertainty half-length (m)]]/0.3048</f>
        <v>18.095753622643802</v>
      </c>
      <c r="T4136" s="3">
        <f>DD_relocated_catalogue[[#This Row],[Depth uncertainty half-length (m)]]/0.3048</f>
        <v>4.4411912802590257</v>
      </c>
      <c r="U4136" s="4">
        <v>0.2057495998147964</v>
      </c>
    </row>
    <row r="4137" spans="1:21" x14ac:dyDescent="0.25">
      <c r="A4137">
        <v>1189</v>
      </c>
      <c r="B4137" t="s">
        <v>23</v>
      </c>
      <c r="C4137" s="1">
        <v>41084.212509594909</v>
      </c>
      <c r="D4137" s="2">
        <f>(DD_relocated_catalogue[[#This Row],[SLB northing (m)]]/0.3048)+1169000</f>
        <v>1173342.001312336</v>
      </c>
      <c r="E4137" s="2">
        <f>(DD_relocated_catalogue[[#This Row],[SLB easting (m)]]/0.3048)+342000</f>
        <v>342805</v>
      </c>
      <c r="F4137" s="2">
        <f>DD_relocated_catalogue[[#This Row],[SLB depth (m)]]/0.3048</f>
        <v>6848.9993438320198</v>
      </c>
      <c r="G4137">
        <v>-0.09</v>
      </c>
      <c r="H4137" s="1">
        <v>41084.212509571757</v>
      </c>
      <c r="I4137" s="3">
        <f>(DD_relocated_catalogue[[#This Row],[Relocated northing  (m)]]/0.3048)+1169000</f>
        <v>1173349.6227034121</v>
      </c>
      <c r="J4137" s="3">
        <f>(DD_relocated_catalogue[[#This Row],[Relocated easting (m)]]/0.3048)+342000</f>
        <v>342883.84186351707</v>
      </c>
      <c r="K4137" s="3">
        <f>DD_relocated_catalogue[[#This Row],[Relocated depth (m)]]/0.3048</f>
        <v>6866.8044619422571</v>
      </c>
      <c r="L4137" s="3">
        <f>DD_relocated_catalogue[[#This Row],[Semi-minor axis length (m)]]/0.3048</f>
        <v>3.6448562503759501</v>
      </c>
      <c r="M4137" s="3">
        <f>DD_relocated_catalogue[[#This Row],[Semi-intermediate axis length (m)]]/0.3048</f>
        <v>4.7510461878162298</v>
      </c>
      <c r="N4137" s="3">
        <f>DD_relocated_catalogue[[#This Row],[Semi-major axis length (m)]]/0.3048</f>
        <v>20.922190552744873</v>
      </c>
      <c r="O4137" s="3">
        <v>-63.84493989944108</v>
      </c>
      <c r="P4137" s="3">
        <v>87.206012251775135</v>
      </c>
      <c r="Q4137" s="3">
        <v>-175.87866756667276</v>
      </c>
      <c r="R4137" s="3">
        <f>DD_relocated_catalogue[[#This Row],[Northing uncertainty half-length (m)]]/0.3048</f>
        <v>4.5876440616136271</v>
      </c>
      <c r="S4137" s="3">
        <f>DD_relocated_catalogue[[#This Row],[Easting uncertainty half-length (m)]]/0.3048</f>
        <v>20.90907131817303</v>
      </c>
      <c r="T4137" s="3">
        <f>DD_relocated_catalogue[[#This Row],[Depth uncertainty half-length (m)]]/0.3048</f>
        <v>3.8989309341323688</v>
      </c>
      <c r="U4137" s="4">
        <v>0.1892767396527299</v>
      </c>
    </row>
    <row r="4138" spans="1:21" x14ac:dyDescent="0.25">
      <c r="A4138">
        <v>2104</v>
      </c>
      <c r="B4138" t="s">
        <v>23</v>
      </c>
      <c r="C4138" s="1">
        <v>41112.264550648149</v>
      </c>
      <c r="D4138" s="2">
        <f>(DD_relocated_catalogue[[#This Row],[SLB northing (m)]]/0.3048)+1169000</f>
        <v>1173200</v>
      </c>
      <c r="E4138" s="2">
        <f>(DD_relocated_catalogue[[#This Row],[SLB easting (m)]]/0.3048)+342000</f>
        <v>342717.99868766405</v>
      </c>
      <c r="F4138" s="2">
        <f>DD_relocated_catalogue[[#This Row],[SLB depth (m)]]/0.3048</f>
        <v>6803.9993438320207</v>
      </c>
      <c r="G4138">
        <v>0.13</v>
      </c>
      <c r="H4138" s="1">
        <v>41112.26455068287</v>
      </c>
      <c r="I4138" s="3">
        <f>(DD_relocated_catalogue[[#This Row],[Relocated northing  (m)]]/0.3048)+1169000</f>
        <v>1173181.8832020997</v>
      </c>
      <c r="J4138" s="3">
        <f>(DD_relocated_catalogue[[#This Row],[Relocated easting (m)]]/0.3048)+342000</f>
        <v>342863.33333333331</v>
      </c>
      <c r="K4138" s="3">
        <f>DD_relocated_catalogue[[#This Row],[Relocated depth (m)]]/0.3048</f>
        <v>6775.8300524934384</v>
      </c>
      <c r="L4138" s="3">
        <f>DD_relocated_catalogue[[#This Row],[Semi-minor axis length (m)]]/0.3048</f>
        <v>4.2941502807243968</v>
      </c>
      <c r="M4138" s="3">
        <f>DD_relocated_catalogue[[#This Row],[Semi-intermediate axis length (m)]]/0.3048</f>
        <v>4.9930891869057392</v>
      </c>
      <c r="N4138" s="3">
        <f>DD_relocated_catalogue[[#This Row],[Semi-major axis length (m)]]/0.3048</f>
        <v>17.533777830537083</v>
      </c>
      <c r="O4138" s="3">
        <v>-85.179032506349216</v>
      </c>
      <c r="P4138" s="3">
        <v>-100.02259578659257</v>
      </c>
      <c r="Q4138" s="3">
        <v>11.781413649673013</v>
      </c>
      <c r="R4138" s="3">
        <f>DD_relocated_catalogue[[#This Row],[Northing uncertainty half-length (m)]]/0.3048</f>
        <v>4.9983124479252297</v>
      </c>
      <c r="S4138" s="3">
        <f>DD_relocated_catalogue[[#This Row],[Easting uncertainty half-length (m)]]/0.3048</f>
        <v>17.523313041093687</v>
      </c>
      <c r="T4138" s="3">
        <f>DD_relocated_catalogue[[#This Row],[Depth uncertainty half-length (m)]]/0.3048</f>
        <v>4.278958309042558</v>
      </c>
      <c r="U4138" s="4">
        <v>0.18711404257107805</v>
      </c>
    </row>
    <row r="4139" spans="1:21" x14ac:dyDescent="0.25">
      <c r="A4139">
        <v>2571</v>
      </c>
      <c r="B4139" t="s">
        <v>23</v>
      </c>
      <c r="C4139" s="1">
        <v>41174.627487592596</v>
      </c>
      <c r="D4139" s="2">
        <f>(DD_relocated_catalogue[[#This Row],[SLB northing (m)]]/0.3048)+1169000</f>
        <v>1173362.998687664</v>
      </c>
      <c r="E4139" s="2">
        <f>(DD_relocated_catalogue[[#This Row],[SLB easting (m)]]/0.3048)+342000</f>
        <v>342735</v>
      </c>
      <c r="F4139" s="2">
        <f>DD_relocated_catalogue[[#This Row],[SLB depth (m)]]/0.3048</f>
        <v>6715</v>
      </c>
      <c r="G4139">
        <v>-0.77</v>
      </c>
      <c r="H4139" s="1">
        <v>41174.627487604164</v>
      </c>
      <c r="I4139" s="3">
        <f>(DD_relocated_catalogue[[#This Row],[Relocated northing  (m)]]/0.3048)+1169000</f>
        <v>1173302.4015748031</v>
      </c>
      <c r="J4139" s="3">
        <f>(DD_relocated_catalogue[[#This Row],[Relocated easting (m)]]/0.3048)+342000</f>
        <v>342929.5964566929</v>
      </c>
      <c r="K4139" s="3">
        <f>DD_relocated_catalogue[[#This Row],[Relocated depth (m)]]/0.3048</f>
        <v>6704.3635170603675</v>
      </c>
      <c r="L4139" s="3">
        <f>DD_relocated_catalogue[[#This Row],[Semi-minor axis length (m)]]/0.3048</f>
        <v>3.7744583054533525</v>
      </c>
      <c r="M4139" s="3">
        <f>DD_relocated_catalogue[[#This Row],[Semi-intermediate axis length (m)]]/0.3048</f>
        <v>5.5060320339813877</v>
      </c>
      <c r="N4139" s="3">
        <f>DD_relocated_catalogue[[#This Row],[Semi-major axis length (m)]]/0.3048</f>
        <v>17.830129887161135</v>
      </c>
      <c r="O4139" s="3">
        <v>-70.632856153339773</v>
      </c>
      <c r="P4139" s="3">
        <v>86.985944948893277</v>
      </c>
      <c r="Q4139" s="3">
        <v>-172.65883043346216</v>
      </c>
      <c r="R4139" s="3">
        <f>DD_relocated_catalogue[[#This Row],[Northing uncertainty half-length (m)]]/0.3048</f>
        <v>5.4837602209709475</v>
      </c>
      <c r="S4139" s="3">
        <f>DD_relocated_catalogue[[#This Row],[Easting uncertainty half-length (m)]]/0.3048</f>
        <v>17.772526992644238</v>
      </c>
      <c r="T4139" s="3">
        <f>DD_relocated_catalogue[[#This Row],[Depth uncertainty half-length (m)]]/0.3048</f>
        <v>3.9525658639135073</v>
      </c>
      <c r="U4139" s="4">
        <v>0.21527856187115782</v>
      </c>
    </row>
    <row r="4140" spans="1:21" x14ac:dyDescent="0.25">
      <c r="A4140">
        <v>2225</v>
      </c>
      <c r="B4140" t="s">
        <v>23</v>
      </c>
      <c r="C4140" s="1">
        <v>41120.40931052083</v>
      </c>
      <c r="D4140" s="2">
        <f>(DD_relocated_catalogue[[#This Row],[SLB northing (m)]]/0.3048)+1169000</f>
        <v>1173293.999343832</v>
      </c>
      <c r="E4140" s="2">
        <f>(DD_relocated_catalogue[[#This Row],[SLB easting (m)]]/0.3048)+342000</f>
        <v>342707.99868766405</v>
      </c>
      <c r="F4140" s="2">
        <f>DD_relocated_catalogue[[#This Row],[SLB depth (m)]]/0.3048</f>
        <v>6702.9986876640423</v>
      </c>
      <c r="G4140">
        <v>-0.32</v>
      </c>
      <c r="H4140" s="1">
        <v>41120.409310532406</v>
      </c>
      <c r="I4140" s="3">
        <f>(DD_relocated_catalogue[[#This Row],[Relocated northing  (m)]]/0.3048)+1169000</f>
        <v>1173261.0597112861</v>
      </c>
      <c r="J4140" s="3">
        <f>(DD_relocated_catalogue[[#This Row],[Relocated easting (m)]]/0.3048)+342000</f>
        <v>342933.37598425196</v>
      </c>
      <c r="K4140" s="3">
        <f>DD_relocated_catalogue[[#This Row],[Relocated depth (m)]]/0.3048</f>
        <v>6671.6240157480306</v>
      </c>
      <c r="L4140" s="3">
        <f>DD_relocated_catalogue[[#This Row],[Semi-minor axis length (m)]]/0.3048</f>
        <v>4.204413426629424</v>
      </c>
      <c r="M4140" s="3">
        <f>DD_relocated_catalogue[[#This Row],[Semi-intermediate axis length (m)]]/0.3048</f>
        <v>5.2039811879096138</v>
      </c>
      <c r="N4140" s="3">
        <f>DD_relocated_catalogue[[#This Row],[Semi-major axis length (m)]]/0.3048</f>
        <v>18.332196332465315</v>
      </c>
      <c r="O4140" s="3">
        <v>-74.958035754043351</v>
      </c>
      <c r="P4140" s="3">
        <v>-87.54818172982948</v>
      </c>
      <c r="Q4140" s="3">
        <v>178.67410438885341</v>
      </c>
      <c r="R4140" s="3">
        <f>DD_relocated_catalogue[[#This Row],[Northing uncertainty half-length (m)]]/0.3048</f>
        <v>5.1160387227258708</v>
      </c>
      <c r="S4140" s="3">
        <f>DD_relocated_catalogue[[#This Row],[Easting uncertainty half-length (m)]]/0.3048</f>
        <v>18.32803505327438</v>
      </c>
      <c r="T4140" s="3">
        <f>DD_relocated_catalogue[[#This Row],[Depth uncertainty half-length (m)]]/0.3048</f>
        <v>4.2785928108543425</v>
      </c>
      <c r="U4140" s="4">
        <v>0.20562933507280357</v>
      </c>
    </row>
    <row r="4141" spans="1:21" x14ac:dyDescent="0.25">
      <c r="A4141">
        <v>2037</v>
      </c>
      <c r="B4141" t="s">
        <v>23</v>
      </c>
      <c r="C4141" s="1">
        <v>41106.415668726855</v>
      </c>
      <c r="D4141" s="2">
        <f>(DD_relocated_catalogue[[#This Row],[SLB northing (m)]]/0.3048)+1169000</f>
        <v>1173391.000656168</v>
      </c>
      <c r="E4141" s="2">
        <f>(DD_relocated_catalogue[[#This Row],[SLB easting (m)]]/0.3048)+342000</f>
        <v>342793.99934383202</v>
      </c>
      <c r="F4141" s="2">
        <f>DD_relocated_catalogue[[#This Row],[SLB depth (m)]]/0.3048</f>
        <v>6793.9993438320207</v>
      </c>
      <c r="G4141">
        <v>0.25</v>
      </c>
      <c r="H4141" s="1">
        <v>41106.41566875</v>
      </c>
      <c r="I4141" s="3">
        <f>(DD_relocated_catalogue[[#This Row],[Relocated northing  (m)]]/0.3048)+1169000</f>
        <v>1173305.9251968504</v>
      </c>
      <c r="J4141" s="3">
        <f>(DD_relocated_catalogue[[#This Row],[Relocated easting (m)]]/0.3048)+342000</f>
        <v>343002.43766404199</v>
      </c>
      <c r="K4141" s="3">
        <f>DD_relocated_catalogue[[#This Row],[Relocated depth (m)]]/0.3048</f>
        <v>6778.7139107611547</v>
      </c>
      <c r="L4141" s="3">
        <f>DD_relocated_catalogue[[#This Row],[Semi-minor axis length (m)]]/0.3048</f>
        <v>4.0689869140230019</v>
      </c>
      <c r="M4141" s="3">
        <f>DD_relocated_catalogue[[#This Row],[Semi-intermediate axis length (m)]]/0.3048</f>
        <v>4.7531506803967973</v>
      </c>
      <c r="N4141" s="3">
        <f>DD_relocated_catalogue[[#This Row],[Semi-major axis length (m)]]/0.3048</f>
        <v>19.071354049614971</v>
      </c>
      <c r="O4141" s="3">
        <v>-73.151979837438688</v>
      </c>
      <c r="P4141" s="3">
        <v>89.140101016034379</v>
      </c>
      <c r="Q4141" s="3">
        <v>-177.26199213409771</v>
      </c>
      <c r="R4141" s="3">
        <f>DD_relocated_catalogue[[#This Row],[Northing uncertainty half-length (m)]]/0.3048</f>
        <v>4.7302879076460513</v>
      </c>
      <c r="S4141" s="3">
        <f>DD_relocated_catalogue[[#This Row],[Easting uncertainty half-length (m)]]/0.3048</f>
        <v>19.060522270794525</v>
      </c>
      <c r="T4141" s="3">
        <f>DD_relocated_catalogue[[#This Row],[Depth uncertainty half-length (m)]]/0.3048</f>
        <v>4.1293927640282018</v>
      </c>
      <c r="U4141" s="4">
        <v>0.18690764363897208</v>
      </c>
    </row>
    <row r="4142" spans="1:21" x14ac:dyDescent="0.25">
      <c r="A4142">
        <v>1001</v>
      </c>
      <c r="B4142" t="s">
        <v>23</v>
      </c>
      <c r="C4142" s="1">
        <v>41071.106815300926</v>
      </c>
      <c r="D4142" s="2">
        <f>(DD_relocated_catalogue[[#This Row],[SLB northing (m)]]/0.3048)+1169000</f>
        <v>1173277.001312336</v>
      </c>
      <c r="E4142" s="2">
        <f>(DD_relocated_catalogue[[#This Row],[SLB easting (m)]]/0.3048)+342000</f>
        <v>342801.00065616798</v>
      </c>
      <c r="F4142" s="2">
        <f>DD_relocated_catalogue[[#This Row],[SLB depth (m)]]/0.3048</f>
        <v>6856.0006561679784</v>
      </c>
      <c r="G4142">
        <v>0.41</v>
      </c>
      <c r="H4142" s="1">
        <v>41071.106815324078</v>
      </c>
      <c r="I4142" s="3">
        <f>(DD_relocated_catalogue[[#This Row],[Relocated northing  (m)]]/0.3048)+1169000</f>
        <v>1173296.2631233595</v>
      </c>
      <c r="J4142" s="3">
        <f>(DD_relocated_catalogue[[#This Row],[Relocated easting (m)]]/0.3048)+342000</f>
        <v>342870.78083989501</v>
      </c>
      <c r="K4142" s="3">
        <f>DD_relocated_catalogue[[#This Row],[Relocated depth (m)]]/0.3048</f>
        <v>6814.0223097112867</v>
      </c>
      <c r="L4142" s="3">
        <f>DD_relocated_catalogue[[#This Row],[Semi-minor axis length (m)]]/0.3048</f>
        <v>4.2306870068203155</v>
      </c>
      <c r="M4142" s="3">
        <f>DD_relocated_catalogue[[#This Row],[Semi-intermediate axis length (m)]]/0.3048</f>
        <v>5.2638960929284231</v>
      </c>
      <c r="N4142" s="3">
        <f>DD_relocated_catalogue[[#This Row],[Semi-major axis length (m)]]/0.3048</f>
        <v>21.113419442221499</v>
      </c>
      <c r="O4142" s="3">
        <v>-80.233944162793847</v>
      </c>
      <c r="P4142" s="3">
        <v>91.630598698898254</v>
      </c>
      <c r="Q4142" s="3">
        <v>-1.8628981199076529</v>
      </c>
      <c r="R4142" s="3">
        <f>DD_relocated_catalogue[[#This Row],[Northing uncertainty half-length (m)]]/0.3048</f>
        <v>5.1876426051429787</v>
      </c>
      <c r="S4142" s="3">
        <f>DD_relocated_catalogue[[#This Row],[Easting uncertainty half-length (m)]]/0.3048</f>
        <v>21.11296288481994</v>
      </c>
      <c r="T4142" s="3">
        <f>DD_relocated_catalogue[[#This Row],[Depth uncertainty half-length (m)]]/0.3048</f>
        <v>4.2411214317230597</v>
      </c>
      <c r="U4142" s="4">
        <v>0.18958946902677967</v>
      </c>
    </row>
    <row r="4143" spans="1:21" x14ac:dyDescent="0.25">
      <c r="A4143">
        <v>3383</v>
      </c>
      <c r="B4143" t="s">
        <v>23</v>
      </c>
      <c r="C4143" s="1">
        <v>41377.417415798613</v>
      </c>
      <c r="D4143" s="2">
        <f>(DD_relocated_catalogue[[#This Row],[SLB northing (m)]]/0.3048)+1169000</f>
        <v>1173275</v>
      </c>
      <c r="E4143" s="2">
        <f>(DD_relocated_catalogue[[#This Row],[SLB easting (m)]]/0.3048)+342000</f>
        <v>342776.00065616798</v>
      </c>
      <c r="F4143" s="2">
        <f>DD_relocated_catalogue[[#This Row],[SLB depth (m)]]/0.3048</f>
        <v>6766.0006561679784</v>
      </c>
      <c r="G4143">
        <v>-0.89</v>
      </c>
      <c r="H4143" s="1">
        <v>41377.417415856478</v>
      </c>
      <c r="I4143" s="3">
        <f>(DD_relocated_catalogue[[#This Row],[Relocated northing  (m)]]/0.3048)+1169000</f>
        <v>1173217.0505249344</v>
      </c>
      <c r="J4143" s="3">
        <f>(DD_relocated_catalogue[[#This Row],[Relocated easting (m)]]/0.3048)+342000</f>
        <v>342617.05708661419</v>
      </c>
      <c r="K4143" s="3">
        <f>DD_relocated_catalogue[[#This Row],[Relocated depth (m)]]/0.3048</f>
        <v>6795.7709973753281</v>
      </c>
      <c r="L4143" s="3">
        <f>DD_relocated_catalogue[[#This Row],[Semi-minor axis length (m)]]/0.3048</f>
        <v>3.9408233106469637</v>
      </c>
      <c r="M4143" s="3">
        <f>DD_relocated_catalogue[[#This Row],[Semi-intermediate axis length (m)]]/0.3048</f>
        <v>5.4649402067972446</v>
      </c>
      <c r="N4143" s="3">
        <f>DD_relocated_catalogue[[#This Row],[Semi-major axis length (m)]]/0.3048</f>
        <v>24.605584145406461</v>
      </c>
      <c r="O4143" s="3">
        <v>-65.902674002785972</v>
      </c>
      <c r="P4143" s="3">
        <v>89.088906404131109</v>
      </c>
      <c r="Q4143" s="3">
        <v>176.12505708498645</v>
      </c>
      <c r="R4143" s="3">
        <f>DD_relocated_catalogue[[#This Row],[Northing uncertainty half-length (m)]]/0.3048</f>
        <v>5.5917933627817362</v>
      </c>
      <c r="S4143" s="3">
        <f>DD_relocated_catalogue[[#This Row],[Easting uncertainty half-length (m)]]/0.3048</f>
        <v>24.522094144393911</v>
      </c>
      <c r="T4143" s="3">
        <f>DD_relocated_catalogue[[#This Row],[Depth uncertainty half-length (m)]]/0.3048</f>
        <v>4.2216933582204037</v>
      </c>
      <c r="U4143" s="4">
        <v>0.21370145282932296</v>
      </c>
    </row>
    <row r="4144" spans="1:21" x14ac:dyDescent="0.25">
      <c r="A4144">
        <v>952</v>
      </c>
      <c r="B4144" t="s">
        <v>23</v>
      </c>
      <c r="C4144" s="1">
        <v>41058.202775266203</v>
      </c>
      <c r="D4144" s="2">
        <f>(DD_relocated_catalogue[[#This Row],[SLB northing (m)]]/0.3048)+1169000</f>
        <v>1173232.998687664</v>
      </c>
      <c r="E4144" s="2">
        <f>(DD_relocated_catalogue[[#This Row],[SLB easting (m)]]/0.3048)+342000</f>
        <v>342770</v>
      </c>
      <c r="F4144" s="2">
        <f>DD_relocated_catalogue[[#This Row],[SLB depth (m)]]/0.3048</f>
        <v>6797.9986876640423</v>
      </c>
      <c r="G4144">
        <v>-0.19</v>
      </c>
      <c r="H4144" s="1">
        <v>41058.202775243059</v>
      </c>
      <c r="I4144" s="3">
        <f>(DD_relocated_catalogue[[#This Row],[Relocated northing  (m)]]/0.3048)+1169000</f>
        <v>1173263.0643044619</v>
      </c>
      <c r="J4144" s="3">
        <f>(DD_relocated_catalogue[[#This Row],[Relocated easting (m)]]/0.3048)+342000</f>
        <v>342718.91732283466</v>
      </c>
      <c r="K4144" s="3">
        <f>DD_relocated_catalogue[[#This Row],[Relocated depth (m)]]/0.3048</f>
        <v>6759.6423884514434</v>
      </c>
      <c r="L4144" s="3">
        <f>DD_relocated_catalogue[[#This Row],[Semi-minor axis length (m)]]/0.3048</f>
        <v>3.3810395867008145</v>
      </c>
      <c r="M4144" s="3">
        <f>DD_relocated_catalogue[[#This Row],[Semi-intermediate axis length (m)]]/0.3048</f>
        <v>4.6532897232474264</v>
      </c>
      <c r="N4144" s="3">
        <f>DD_relocated_catalogue[[#This Row],[Semi-major axis length (m)]]/0.3048</f>
        <v>18.60396485888057</v>
      </c>
      <c r="O4144" s="3">
        <v>-66.295070536653654</v>
      </c>
      <c r="P4144" s="3">
        <v>88.511750006797342</v>
      </c>
      <c r="Q4144" s="3">
        <v>-178.9426264855062</v>
      </c>
      <c r="R4144" s="3">
        <f>DD_relocated_catalogue[[#This Row],[Northing uncertainty half-length (m)]]/0.3048</f>
        <v>4.4721794307947205</v>
      </c>
      <c r="S4144" s="3">
        <f>DD_relocated_catalogue[[#This Row],[Easting uncertainty half-length (m)]]/0.3048</f>
        <v>18.602686503623072</v>
      </c>
      <c r="T4144" s="3">
        <f>DD_relocated_catalogue[[#This Row],[Depth uncertainty half-length (m)]]/0.3048</f>
        <v>3.6037602210312665</v>
      </c>
      <c r="U4144" s="4">
        <v>0.17456560737108753</v>
      </c>
    </row>
    <row r="4145" spans="1:21" x14ac:dyDescent="0.25">
      <c r="A4145">
        <v>5402</v>
      </c>
      <c r="B4145" t="s">
        <v>23</v>
      </c>
      <c r="C4145" s="1">
        <v>41841.184537696761</v>
      </c>
      <c r="D4145" s="2">
        <f>(DD_relocated_catalogue[[#This Row],[SLB northing (m)]]/0.3048)+1169000</f>
        <v>1173463.999343832</v>
      </c>
      <c r="E4145" s="2">
        <f>(DD_relocated_catalogue[[#This Row],[SLB easting (m)]]/0.3048)+342000</f>
        <v>342508.99934383202</v>
      </c>
      <c r="F4145" s="2">
        <f>DD_relocated_catalogue[[#This Row],[SLB depth (m)]]/0.3048</f>
        <v>6950</v>
      </c>
      <c r="G4145">
        <v>-0.88</v>
      </c>
      <c r="H4145" s="1">
        <v>41841.184537754627</v>
      </c>
      <c r="I4145" s="3">
        <f>(DD_relocated_catalogue[[#This Row],[Relocated northing  (m)]]/0.3048)+1169000</f>
        <v>1173408.4219160106</v>
      </c>
      <c r="J4145" s="3">
        <f>(DD_relocated_catalogue[[#This Row],[Relocated easting (m)]]/0.3048)+342000</f>
        <v>342569.55052493437</v>
      </c>
      <c r="K4145" s="3">
        <f>DD_relocated_catalogue[[#This Row],[Relocated depth (m)]]/0.3048</f>
        <v>6917.1259842519685</v>
      </c>
      <c r="L4145" s="3">
        <f>DD_relocated_catalogue[[#This Row],[Semi-minor axis length (m)]]/0.3048</f>
        <v>4.1421851597196699</v>
      </c>
      <c r="M4145" s="3">
        <f>DD_relocated_catalogue[[#This Row],[Semi-intermediate axis length (m)]]/0.3048</f>
        <v>5.536085934796283</v>
      </c>
      <c r="N4145" s="3">
        <f>DD_relocated_catalogue[[#This Row],[Semi-major axis length (m)]]/0.3048</f>
        <v>16.520789562697267</v>
      </c>
      <c r="O4145" s="3">
        <v>-58.920268727357922</v>
      </c>
      <c r="P4145" s="3">
        <v>83.995147519802174</v>
      </c>
      <c r="Q4145" s="3">
        <v>-172.4824146430422</v>
      </c>
      <c r="R4145" s="3">
        <f>DD_relocated_catalogue[[#This Row],[Northing uncertainty half-length (m)]]/0.3048</f>
        <v>5.2162038675567945</v>
      </c>
      <c r="S4145" s="3">
        <f>DD_relocated_catalogue[[#This Row],[Easting uncertainty half-length (m)]]/0.3048</f>
        <v>16.482573316166174</v>
      </c>
      <c r="T4145" s="3">
        <f>DD_relocated_catalogue[[#This Row],[Depth uncertainty half-length (m)]]/0.3048</f>
        <v>4.6243257326757767</v>
      </c>
      <c r="U4145" s="4">
        <v>0.21704336548335448</v>
      </c>
    </row>
    <row r="4146" spans="1:21" x14ac:dyDescent="0.25">
      <c r="A4146">
        <v>4811</v>
      </c>
      <c r="B4146" t="s">
        <v>23</v>
      </c>
      <c r="C4146" s="1">
        <v>41717.653076249997</v>
      </c>
      <c r="D4146" s="2">
        <f>(DD_relocated_catalogue[[#This Row],[SLB northing (m)]]/0.3048)+1169000</f>
        <v>1173476.000656168</v>
      </c>
      <c r="E4146" s="2">
        <f>(DD_relocated_catalogue[[#This Row],[SLB easting (m)]]/0.3048)+342000</f>
        <v>342611.00065616798</v>
      </c>
      <c r="F4146" s="2">
        <f>DD_relocated_catalogue[[#This Row],[SLB depth (m)]]/0.3048</f>
        <v>6717.0013123359577</v>
      </c>
      <c r="G4146">
        <v>-0.71</v>
      </c>
      <c r="H4146" s="1">
        <v>41717.653076331022</v>
      </c>
      <c r="I4146" s="3">
        <f>(DD_relocated_catalogue[[#This Row],[Relocated northing  (m)]]/0.3048)+1169000</f>
        <v>1173325.6856955381</v>
      </c>
      <c r="J4146" s="3">
        <f>(DD_relocated_catalogue[[#This Row],[Relocated easting (m)]]/0.3048)+342000</f>
        <v>342901.35498687666</v>
      </c>
      <c r="K4146" s="3">
        <f>DD_relocated_catalogue[[#This Row],[Relocated depth (m)]]/0.3048</f>
        <v>6733.6614173228345</v>
      </c>
      <c r="L4146" s="3">
        <f>DD_relocated_catalogue[[#This Row],[Semi-minor axis length (m)]]/0.3048</f>
        <v>4.1673302592448493</v>
      </c>
      <c r="M4146" s="3">
        <f>DD_relocated_catalogue[[#This Row],[Semi-intermediate axis length (m)]]/0.3048</f>
        <v>5.8904481683704697</v>
      </c>
      <c r="N4146" s="3">
        <f>DD_relocated_catalogue[[#This Row],[Semi-major axis length (m)]]/0.3048</f>
        <v>20.871516914796747</v>
      </c>
      <c r="O4146" s="3">
        <v>-58.383710602719944</v>
      </c>
      <c r="P4146" s="3">
        <v>-88.177854892132487</v>
      </c>
      <c r="Q4146" s="3">
        <v>177.68159736112929</v>
      </c>
      <c r="R4146" s="3">
        <f>DD_relocated_catalogue[[#This Row],[Northing uncertainty half-length (m)]]/0.3048</f>
        <v>5.4460927353574773</v>
      </c>
      <c r="S4146" s="3">
        <f>DD_relocated_catalogue[[#This Row],[Easting uncertainty half-length (m)]]/0.3048</f>
        <v>20.866749419846258</v>
      </c>
      <c r="T4146" s="3">
        <f>DD_relocated_catalogue[[#This Row],[Depth uncertainty half-length (m)]]/0.3048</f>
        <v>4.6851714109682394</v>
      </c>
      <c r="U4146" s="4">
        <v>0.24427948919836537</v>
      </c>
    </row>
    <row r="4147" spans="1:21" x14ac:dyDescent="0.25">
      <c r="A4147">
        <v>2954</v>
      </c>
      <c r="B4147" t="s">
        <v>23</v>
      </c>
      <c r="C4147" s="1">
        <v>41272.847428009256</v>
      </c>
      <c r="D4147" s="2">
        <f>(DD_relocated_catalogue[[#This Row],[SLB northing (m)]]/0.3048)+1169000</f>
        <v>1173350</v>
      </c>
      <c r="E4147" s="2">
        <f>(DD_relocated_catalogue[[#This Row],[SLB easting (m)]]/0.3048)+342000</f>
        <v>342777.99868766405</v>
      </c>
      <c r="F4147" s="2">
        <f>DD_relocated_catalogue[[#This Row],[SLB depth (m)]]/0.3048</f>
        <v>6725</v>
      </c>
      <c r="G4147">
        <v>-0.15</v>
      </c>
      <c r="H4147" s="1">
        <v>41272.847428032408</v>
      </c>
      <c r="I4147" s="3">
        <f>(DD_relocated_catalogue[[#This Row],[Relocated northing  (m)]]/0.3048)+1169000</f>
        <v>1173294.9179790027</v>
      </c>
      <c r="J4147" s="3">
        <f>(DD_relocated_catalogue[[#This Row],[Relocated easting (m)]]/0.3048)+342000</f>
        <v>343012.7657480315</v>
      </c>
      <c r="K4147" s="3">
        <f>DD_relocated_catalogue[[#This Row],[Relocated depth (m)]]/0.3048</f>
        <v>6725.0262467191596</v>
      </c>
      <c r="L4147" s="3">
        <f>DD_relocated_catalogue[[#This Row],[Semi-minor axis length (m)]]/0.3048</f>
        <v>4.3620259661363701</v>
      </c>
      <c r="M4147" s="3">
        <f>DD_relocated_catalogue[[#This Row],[Semi-intermediate axis length (m)]]/0.3048</f>
        <v>5.5831164876678354</v>
      </c>
      <c r="N4147" s="3">
        <f>DD_relocated_catalogue[[#This Row],[Semi-major axis length (m)]]/0.3048</f>
        <v>19.513389601584681</v>
      </c>
      <c r="O4147" s="3">
        <v>-58.228222889073486</v>
      </c>
      <c r="P4147" s="3">
        <v>-89.835314238797125</v>
      </c>
      <c r="Q4147" s="3">
        <v>-176.50730981031282</v>
      </c>
      <c r="R4147" s="3">
        <f>DD_relocated_catalogue[[#This Row],[Northing uncertainty half-length (m)]]/0.3048</f>
        <v>5.3425039464627542</v>
      </c>
      <c r="S4147" s="3">
        <f>DD_relocated_catalogue[[#This Row],[Easting uncertainty half-length (m)]]/0.3048</f>
        <v>19.474159666879629</v>
      </c>
      <c r="T4147" s="3">
        <f>DD_relocated_catalogue[[#This Row],[Depth uncertainty half-length (m)]]/0.3048</f>
        <v>4.7280628209746833</v>
      </c>
      <c r="U4147" s="4">
        <v>0.2305651203809754</v>
      </c>
    </row>
    <row r="4148" spans="1:21" x14ac:dyDescent="0.25">
      <c r="A4148">
        <v>3124</v>
      </c>
      <c r="B4148" t="s">
        <v>23</v>
      </c>
      <c r="C4148" s="1">
        <v>41317.12281015046</v>
      </c>
      <c r="D4148" s="2">
        <f>(DD_relocated_catalogue[[#This Row],[SLB northing (m)]]/0.3048)+1169000</f>
        <v>1173393.999343832</v>
      </c>
      <c r="E4148" s="2">
        <f>(DD_relocated_catalogue[[#This Row],[SLB easting (m)]]/0.3048)+342000</f>
        <v>342823.99934383202</v>
      </c>
      <c r="F4148" s="2">
        <f>DD_relocated_catalogue[[#This Row],[SLB depth (m)]]/0.3048</f>
        <v>6882.0013123359577</v>
      </c>
      <c r="G4148">
        <v>0.46</v>
      </c>
      <c r="H4148" s="1">
        <v>41317.122810266206</v>
      </c>
      <c r="I4148" s="3">
        <f>(DD_relocated_catalogue[[#This Row],[Relocated northing  (m)]]/0.3048)+1169000</f>
        <v>1173368.1332020997</v>
      </c>
      <c r="J4148" s="3">
        <f>(DD_relocated_catalogue[[#This Row],[Relocated easting (m)]]/0.3048)+342000</f>
        <v>343046.73556430446</v>
      </c>
      <c r="K4148" s="3">
        <f>DD_relocated_catalogue[[#This Row],[Relocated depth (m)]]/0.3048</f>
        <v>6834.166666666667</v>
      </c>
      <c r="L4148" s="3">
        <f>DD_relocated_catalogue[[#This Row],[Semi-minor axis length (m)]]/0.3048</f>
        <v>4.5508022082016568</v>
      </c>
      <c r="M4148" s="3">
        <f>DD_relocated_catalogue[[#This Row],[Semi-intermediate axis length (m)]]/0.3048</f>
        <v>6.0789466677502366</v>
      </c>
      <c r="N4148" s="3">
        <f>DD_relocated_catalogue[[#This Row],[Semi-major axis length (m)]]/0.3048</f>
        <v>21.82094067870505</v>
      </c>
      <c r="O4148" s="3">
        <v>-89.068535452142811</v>
      </c>
      <c r="P4148" s="3">
        <v>85.894365283657848</v>
      </c>
      <c r="Q4148" s="3">
        <v>-172.29295672308925</v>
      </c>
      <c r="R4148" s="3">
        <f>DD_relocated_catalogue[[#This Row],[Northing uncertainty half-length (m)]]/0.3048</f>
        <v>6.2059176828815152</v>
      </c>
      <c r="S4148" s="3">
        <f>DD_relocated_catalogue[[#This Row],[Easting uncertainty half-length (m)]]/0.3048</f>
        <v>21.777820660353285</v>
      </c>
      <c r="T4148" s="3">
        <f>DD_relocated_catalogue[[#This Row],[Depth uncertainty half-length (m)]]/0.3048</f>
        <v>4.550200846460581</v>
      </c>
      <c r="U4148" s="4">
        <v>0.21393944326840691</v>
      </c>
    </row>
    <row r="4149" spans="1:21" x14ac:dyDescent="0.25">
      <c r="A4149">
        <v>2763</v>
      </c>
      <c r="B4149" t="s">
        <v>23</v>
      </c>
      <c r="C4149" s="1">
        <v>41217.635930810182</v>
      </c>
      <c r="D4149" s="2">
        <f>(DD_relocated_catalogue[[#This Row],[SLB northing (m)]]/0.3048)+1169000</f>
        <v>1173353.999343832</v>
      </c>
      <c r="E4149" s="2">
        <f>(DD_relocated_catalogue[[#This Row],[SLB easting (m)]]/0.3048)+342000</f>
        <v>342533.99934383202</v>
      </c>
      <c r="F4149" s="2">
        <f>DD_relocated_catalogue[[#This Row],[SLB depth (m)]]/0.3048</f>
        <v>6682.9986876640414</v>
      </c>
      <c r="G4149">
        <v>-0.69</v>
      </c>
      <c r="H4149" s="1">
        <v>41217.635930729164</v>
      </c>
      <c r="I4149" s="3">
        <f>(DD_relocated_catalogue[[#This Row],[Relocated northing  (m)]]/0.3048)+1169000</f>
        <v>1173356.6765091864</v>
      </c>
      <c r="J4149" s="3">
        <f>(DD_relocated_catalogue[[#This Row],[Relocated easting (m)]]/0.3048)+342000</f>
        <v>342727.06036745408</v>
      </c>
      <c r="K4149" s="3">
        <f>DD_relocated_catalogue[[#This Row],[Relocated depth (m)]]/0.3048</f>
        <v>6750.2263779527557</v>
      </c>
      <c r="L4149" s="3">
        <f>DD_relocated_catalogue[[#This Row],[Semi-minor axis length (m)]]/0.3048</f>
        <v>4.3321872619028499</v>
      </c>
      <c r="M4149" s="3">
        <f>DD_relocated_catalogue[[#This Row],[Semi-intermediate axis length (m)]]/0.3048</f>
        <v>5.4699980323670729</v>
      </c>
      <c r="N4149" s="3">
        <f>DD_relocated_catalogue[[#This Row],[Semi-major axis length (m)]]/0.3048</f>
        <v>18.972286902026347</v>
      </c>
      <c r="O4149" s="3">
        <v>-69.563739968422453</v>
      </c>
      <c r="P4149" s="3">
        <v>-89.99369789893818</v>
      </c>
      <c r="Q4149" s="3">
        <v>179.04863939584973</v>
      </c>
      <c r="R4149" s="3">
        <f>DD_relocated_catalogue[[#This Row],[Northing uncertainty half-length (m)]]/0.3048</f>
        <v>5.3415594338181398</v>
      </c>
      <c r="S4149" s="3">
        <f>DD_relocated_catalogue[[#This Row],[Easting uncertainty half-length (m)]]/0.3048</f>
        <v>18.969703935464047</v>
      </c>
      <c r="T4149" s="3">
        <f>DD_relocated_catalogue[[#This Row],[Depth uncertainty half-length (m)]]/0.3048</f>
        <v>4.451038983114004</v>
      </c>
      <c r="U4149" s="4">
        <v>0.21068922756792322</v>
      </c>
    </row>
    <row r="4150" spans="1:21" x14ac:dyDescent="0.25">
      <c r="A4150">
        <v>1866</v>
      </c>
      <c r="B4150" t="s">
        <v>23</v>
      </c>
      <c r="C4150" s="1">
        <v>41092.049849166666</v>
      </c>
      <c r="D4150" s="2">
        <f>(DD_relocated_catalogue[[#This Row],[SLB northing (m)]]/0.3048)+1169000</f>
        <v>1173245</v>
      </c>
      <c r="E4150" s="2">
        <f>(DD_relocated_catalogue[[#This Row],[SLB easting (m)]]/0.3048)+342000</f>
        <v>342728.99934383202</v>
      </c>
      <c r="F4150" s="2">
        <f>DD_relocated_catalogue[[#This Row],[SLB depth (m)]]/0.3048</f>
        <v>6708.9993438320207</v>
      </c>
      <c r="G4150">
        <v>-0.57999999999999996</v>
      </c>
      <c r="H4150" s="1">
        <v>41092.049849166666</v>
      </c>
      <c r="I4150" s="3">
        <f>(DD_relocated_catalogue[[#This Row],[Relocated northing  (m)]]/0.3048)+1169000</f>
        <v>1173234.2322834646</v>
      </c>
      <c r="J4150" s="3">
        <f>(DD_relocated_catalogue[[#This Row],[Relocated easting (m)]]/0.3048)+342000</f>
        <v>342632.10958005249</v>
      </c>
      <c r="K4150" s="3">
        <f>DD_relocated_catalogue[[#This Row],[Relocated depth (m)]]/0.3048</f>
        <v>6705.3510498687656</v>
      </c>
      <c r="L4150" s="3">
        <f>DD_relocated_catalogue[[#This Row],[Semi-minor axis length (m)]]/0.3048</f>
        <v>4.3041335484895633</v>
      </c>
      <c r="M4150" s="3">
        <f>DD_relocated_catalogue[[#This Row],[Semi-intermediate axis length (m)]]/0.3048</f>
        <v>5.6240972868685555</v>
      </c>
      <c r="N4150" s="3">
        <f>DD_relocated_catalogue[[#This Row],[Semi-major axis length (m)]]/0.3048</f>
        <v>18.555348060276405</v>
      </c>
      <c r="O4150" s="3">
        <v>-64.936339131605152</v>
      </c>
      <c r="P4150" s="3">
        <v>89.34614888927652</v>
      </c>
      <c r="Q4150" s="3">
        <v>179.38816374945051</v>
      </c>
      <c r="R4150" s="3">
        <f>DD_relocated_catalogue[[#This Row],[Northing uncertainty half-length (m)]]/0.3048</f>
        <v>5.4073425665755286</v>
      </c>
      <c r="S4150" s="3">
        <f>DD_relocated_catalogue[[#This Row],[Easting uncertainty half-length (m)]]/0.3048</f>
        <v>18.551033777330527</v>
      </c>
      <c r="T4150" s="3">
        <f>DD_relocated_catalogue[[#This Row],[Depth uncertainty half-length (m)]]/0.3048</f>
        <v>4.5545448618697106</v>
      </c>
      <c r="U4150" s="4">
        <v>0.22432384976019587</v>
      </c>
    </row>
    <row r="4151" spans="1:21" x14ac:dyDescent="0.25">
      <c r="A4151">
        <v>3283</v>
      </c>
      <c r="B4151" t="s">
        <v>23</v>
      </c>
      <c r="C4151" s="1">
        <v>41339.762122997687</v>
      </c>
      <c r="D4151" s="2">
        <f>(DD_relocated_catalogue[[#This Row],[SLB northing (m)]]/0.3048)+1169000</f>
        <v>1173196.000656168</v>
      </c>
      <c r="E4151" s="2">
        <f>(DD_relocated_catalogue[[#This Row],[SLB easting (m)]]/0.3048)+342000</f>
        <v>342780</v>
      </c>
      <c r="F4151" s="2">
        <f>DD_relocated_catalogue[[#This Row],[SLB depth (m)]]/0.3048</f>
        <v>6931.0006561679784</v>
      </c>
      <c r="G4151">
        <v>0.53</v>
      </c>
      <c r="H4151" s="1">
        <v>41339.762123067128</v>
      </c>
      <c r="I4151" s="3">
        <f>(DD_relocated_catalogue[[#This Row],[Relocated northing  (m)]]/0.3048)+1169000</f>
        <v>1173193.2053805774</v>
      </c>
      <c r="J4151" s="3">
        <f>(DD_relocated_catalogue[[#This Row],[Relocated easting (m)]]/0.3048)+342000</f>
        <v>342713.87467191601</v>
      </c>
      <c r="K4151" s="3">
        <f>DD_relocated_catalogue[[#This Row],[Relocated depth (m)]]/0.3048</f>
        <v>6930.308398950131</v>
      </c>
      <c r="L4151" s="3">
        <f>DD_relocated_catalogue[[#This Row],[Semi-minor axis length (m)]]/0.3048</f>
        <v>4.6257704904848103</v>
      </c>
      <c r="M4151" s="3">
        <f>DD_relocated_catalogue[[#This Row],[Semi-intermediate axis length (m)]]/0.3048</f>
        <v>5.6536834093740662</v>
      </c>
      <c r="N4151" s="3">
        <f>DD_relocated_catalogue[[#This Row],[Semi-major axis length (m)]]/0.3048</f>
        <v>19.357609798422715</v>
      </c>
      <c r="O4151" s="3">
        <v>-70.045281865462456</v>
      </c>
      <c r="P4151" s="3">
        <v>87.727595553630366</v>
      </c>
      <c r="Q4151" s="3">
        <v>-179.00662403987235</v>
      </c>
      <c r="R4151" s="3">
        <f>DD_relocated_catalogue[[#This Row],[Northing uncertainty half-length (m)]]/0.3048</f>
        <v>5.540878621921931</v>
      </c>
      <c r="S4151" s="3">
        <f>DD_relocated_catalogue[[#This Row],[Easting uncertainty half-length (m)]]/0.3048</f>
        <v>19.351987881767883</v>
      </c>
      <c r="T4151" s="3">
        <f>DD_relocated_catalogue[[#This Row],[Depth uncertainty half-length (m)]]/0.3048</f>
        <v>4.731014081443238</v>
      </c>
      <c r="U4151" s="4">
        <v>0.21908869134686329</v>
      </c>
    </row>
    <row r="4152" spans="1:21" x14ac:dyDescent="0.25">
      <c r="A4152">
        <v>3289</v>
      </c>
      <c r="B4152" t="s">
        <v>23</v>
      </c>
      <c r="C4152" s="1">
        <v>41340.070259282409</v>
      </c>
      <c r="D4152" s="2">
        <f>(DD_relocated_catalogue[[#This Row],[SLB northing (m)]]/0.3048)+1169000</f>
        <v>1173237.998687664</v>
      </c>
      <c r="E4152" s="2">
        <f>(DD_relocated_catalogue[[#This Row],[SLB easting (m)]]/0.3048)+342000</f>
        <v>342821.00065616798</v>
      </c>
      <c r="F4152" s="2">
        <f>DD_relocated_catalogue[[#This Row],[SLB depth (m)]]/0.3048</f>
        <v>6908.9993438320198</v>
      </c>
      <c r="G4152">
        <v>-0.68</v>
      </c>
      <c r="H4152" s="1">
        <v>41340.070259247688</v>
      </c>
      <c r="I4152" s="3">
        <f>(DD_relocated_catalogue[[#This Row],[Relocated northing  (m)]]/0.3048)+1169000</f>
        <v>1173249.465223097</v>
      </c>
      <c r="J4152" s="3">
        <f>(DD_relocated_catalogue[[#This Row],[Relocated easting (m)]]/0.3048)+342000</f>
        <v>342791.69619422575</v>
      </c>
      <c r="K4152" s="3">
        <f>DD_relocated_catalogue[[#This Row],[Relocated depth (m)]]/0.3048</f>
        <v>6946.1089238845143</v>
      </c>
      <c r="L4152" s="3">
        <f>DD_relocated_catalogue[[#This Row],[Semi-minor axis length (m)]]/0.3048</f>
        <v>4.7326561765076764</v>
      </c>
      <c r="M4152" s="3">
        <f>DD_relocated_catalogue[[#This Row],[Semi-intermediate axis length (m)]]/0.3048</f>
        <v>6.05586677653449</v>
      </c>
      <c r="N4152" s="3">
        <f>DD_relocated_catalogue[[#This Row],[Semi-major axis length (m)]]/0.3048</f>
        <v>20.487202408239675</v>
      </c>
      <c r="O4152" s="3">
        <v>-77.299854537706651</v>
      </c>
      <c r="P4152" s="3">
        <v>88.96754106489162</v>
      </c>
      <c r="Q4152" s="3">
        <v>-179.24750984159888</v>
      </c>
      <c r="R4152" s="3">
        <f>DD_relocated_catalogue[[#This Row],[Northing uncertainty half-length (m)]]/0.3048</f>
        <v>5.9400211488058998</v>
      </c>
      <c r="S4152" s="3">
        <f>DD_relocated_catalogue[[#This Row],[Easting uncertainty half-length (m)]]/0.3048</f>
        <v>20.486839210915992</v>
      </c>
      <c r="T4152" s="3">
        <f>DD_relocated_catalogue[[#This Row],[Depth uncertainty half-length (m)]]/0.3048</f>
        <v>4.8022518885018091</v>
      </c>
      <c r="U4152" s="4">
        <v>0.22618412546414951</v>
      </c>
    </row>
    <row r="4153" spans="1:21" x14ac:dyDescent="0.25">
      <c r="A4153">
        <v>4080</v>
      </c>
      <c r="B4153" t="s">
        <v>23</v>
      </c>
      <c r="C4153" s="1">
        <v>41562.049549710646</v>
      </c>
      <c r="D4153" s="2">
        <f>(DD_relocated_catalogue[[#This Row],[SLB northing (m)]]/0.3048)+1169000</f>
        <v>1173288.999343832</v>
      </c>
      <c r="E4153" s="2">
        <f>(DD_relocated_catalogue[[#This Row],[SLB easting (m)]]/0.3048)+342000</f>
        <v>342460</v>
      </c>
      <c r="F4153" s="2">
        <f>DD_relocated_catalogue[[#This Row],[SLB depth (m)]]/0.3048</f>
        <v>6996.0006561679784</v>
      </c>
      <c r="G4153">
        <v>-1.41</v>
      </c>
      <c r="H4153" s="1">
        <v>41562.049549756943</v>
      </c>
      <c r="I4153" s="3">
        <f>(DD_relocated_catalogue[[#This Row],[Relocated northing  (m)]]/0.3048)+1169000</f>
        <v>1173267.8576115486</v>
      </c>
      <c r="J4153" s="3">
        <f>(DD_relocated_catalogue[[#This Row],[Relocated easting (m)]]/0.3048)+342000</f>
        <v>342493.33333333331</v>
      </c>
      <c r="K4153" s="3">
        <f>DD_relocated_catalogue[[#This Row],[Relocated depth (m)]]/0.3048</f>
        <v>6990.7939632545922</v>
      </c>
      <c r="L4153" s="3">
        <f>DD_relocated_catalogue[[#This Row],[Semi-minor axis length (m)]]/0.3048</f>
        <v>3.504337816407181</v>
      </c>
      <c r="M4153" s="3">
        <f>DD_relocated_catalogue[[#This Row],[Semi-intermediate axis length (m)]]/0.3048</f>
        <v>5.3983390752696998</v>
      </c>
      <c r="N4153" s="3">
        <f>DD_relocated_catalogue[[#This Row],[Semi-major axis length (m)]]/0.3048</f>
        <v>14.967891855132262</v>
      </c>
      <c r="O4153" s="3">
        <v>-38.163741840928736</v>
      </c>
      <c r="P4153" s="3">
        <v>-94.65687485780424</v>
      </c>
      <c r="Q4153" s="3">
        <v>-174.80136775072532</v>
      </c>
      <c r="R4153" s="3">
        <f>DD_relocated_catalogue[[#This Row],[Northing uncertainty half-length (m)]]/0.3048</f>
        <v>4.3648833470500499</v>
      </c>
      <c r="S4153" s="3">
        <f>DD_relocated_catalogue[[#This Row],[Easting uncertainty half-length (m)]]/0.3048</f>
        <v>14.925151128503638</v>
      </c>
      <c r="T4153" s="3">
        <f>DD_relocated_catalogue[[#This Row],[Depth uncertainty half-length (m)]]/0.3048</f>
        <v>4.7869160095935843</v>
      </c>
      <c r="U4153" s="4">
        <v>0.22636981868244016</v>
      </c>
    </row>
    <row r="4154" spans="1:21" x14ac:dyDescent="0.25">
      <c r="A4154">
        <v>4078</v>
      </c>
      <c r="B4154" t="s">
        <v>23</v>
      </c>
      <c r="C4154" s="1">
        <v>41562.043573703704</v>
      </c>
      <c r="D4154" s="2">
        <f>(DD_relocated_catalogue[[#This Row],[SLB northing (m)]]/0.3048)+1169000</f>
        <v>1173317.998687664</v>
      </c>
      <c r="E4154" s="2">
        <f>(DD_relocated_catalogue[[#This Row],[SLB easting (m)]]/0.3048)+342000</f>
        <v>342415</v>
      </c>
      <c r="F4154" s="2">
        <f>DD_relocated_catalogue[[#This Row],[SLB depth (m)]]/0.3048</f>
        <v>6932.0013123359568</v>
      </c>
      <c r="G4154">
        <v>-0.99</v>
      </c>
      <c r="H4154" s="1">
        <v>41562.043573726849</v>
      </c>
      <c r="I4154" s="3">
        <f>(DD_relocated_catalogue[[#This Row],[Relocated northing  (m)]]/0.3048)+1169000</f>
        <v>1173224.8556430447</v>
      </c>
      <c r="J4154" s="3">
        <f>(DD_relocated_catalogue[[#This Row],[Relocated easting (m)]]/0.3048)+342000</f>
        <v>342609.28477690287</v>
      </c>
      <c r="K4154" s="3">
        <f>DD_relocated_catalogue[[#This Row],[Relocated depth (m)]]/0.3048</f>
        <v>6964.7736220472434</v>
      </c>
      <c r="L4154" s="3">
        <f>DD_relocated_catalogue[[#This Row],[Semi-minor axis length (m)]]/0.3048</f>
        <v>3.4533697440126994</v>
      </c>
      <c r="M4154" s="3">
        <f>DD_relocated_catalogue[[#This Row],[Semi-intermediate axis length (m)]]/0.3048</f>
        <v>5.3942733041538595</v>
      </c>
      <c r="N4154" s="3">
        <f>DD_relocated_catalogue[[#This Row],[Semi-major axis length (m)]]/0.3048</f>
        <v>14.556452985665809</v>
      </c>
      <c r="O4154" s="3">
        <v>-46.679318483489901</v>
      </c>
      <c r="P4154" s="3">
        <v>87.396413732848416</v>
      </c>
      <c r="Q4154" s="3">
        <v>-175.59922603955741</v>
      </c>
      <c r="R4154" s="3">
        <f>DD_relocated_catalogue[[#This Row],[Northing uncertainty half-length (m)]]/0.3048</f>
        <v>4.6093745715474475</v>
      </c>
      <c r="S4154" s="3">
        <f>DD_relocated_catalogue[[#This Row],[Easting uncertainty half-length (m)]]/0.3048</f>
        <v>14.535467806373905</v>
      </c>
      <c r="T4154" s="3">
        <f>DD_relocated_catalogue[[#This Row],[Depth uncertainty half-length (m)]]/0.3048</f>
        <v>4.4837291274899114</v>
      </c>
      <c r="U4154" s="4">
        <v>0.2138490823508184</v>
      </c>
    </row>
    <row r="4155" spans="1:21" x14ac:dyDescent="0.25">
      <c r="A4155">
        <v>2129</v>
      </c>
      <c r="B4155" t="s">
        <v>23</v>
      </c>
      <c r="C4155" s="1">
        <v>41114.561280162037</v>
      </c>
      <c r="D4155" s="2">
        <f>(DD_relocated_catalogue[[#This Row],[SLB northing (m)]]/0.3048)+1169000</f>
        <v>1173350</v>
      </c>
      <c r="E4155" s="2">
        <f>(DD_relocated_catalogue[[#This Row],[SLB easting (m)]]/0.3048)+342000</f>
        <v>342750</v>
      </c>
      <c r="F4155" s="2">
        <f>DD_relocated_catalogue[[#This Row],[SLB depth (m)]]/0.3048</f>
        <v>6663.9993438320207</v>
      </c>
      <c r="G4155">
        <v>-1.41</v>
      </c>
      <c r="H4155" s="1">
        <v>41114.561280127316</v>
      </c>
      <c r="I4155" s="3">
        <f>(DD_relocated_catalogue[[#This Row],[Relocated northing  (m)]]/0.3048)+1169000</f>
        <v>1173324.5144356955</v>
      </c>
      <c r="J4155" s="3">
        <f>(DD_relocated_catalogue[[#This Row],[Relocated easting (m)]]/0.3048)+342000</f>
        <v>342653.37926509185</v>
      </c>
      <c r="K4155" s="3">
        <f>DD_relocated_catalogue[[#This Row],[Relocated depth (m)]]/0.3048</f>
        <v>6634.0223097112857</v>
      </c>
      <c r="L4155" s="3">
        <f>DD_relocated_catalogue[[#This Row],[Semi-minor axis length (m)]]/0.3048</f>
        <v>4.3172719009700584</v>
      </c>
      <c r="M4155" s="3">
        <f>DD_relocated_catalogue[[#This Row],[Semi-intermediate axis length (m)]]/0.3048</f>
        <v>6.1024993160722634</v>
      </c>
      <c r="N4155" s="3">
        <f>DD_relocated_catalogue[[#This Row],[Semi-major axis length (m)]]/0.3048</f>
        <v>19.48865070122832</v>
      </c>
      <c r="O4155" s="3">
        <v>-61.82621651934025</v>
      </c>
      <c r="P4155" s="3">
        <v>89.170360173458221</v>
      </c>
      <c r="Q4155" s="3">
        <v>178.6356483269206</v>
      </c>
      <c r="R4155" s="3">
        <f>DD_relocated_catalogue[[#This Row],[Northing uncertainty half-length (m)]]/0.3048</f>
        <v>5.7827053973451461</v>
      </c>
      <c r="S4155" s="3">
        <f>DD_relocated_catalogue[[#This Row],[Easting uncertainty half-length (m)]]/0.3048</f>
        <v>19.475160338626765</v>
      </c>
      <c r="T4155" s="3">
        <f>DD_relocated_catalogue[[#This Row],[Depth uncertainty half-length (m)]]/0.3048</f>
        <v>4.7723203865518551</v>
      </c>
      <c r="U4155" s="4">
        <v>0.25121428056535228</v>
      </c>
    </row>
    <row r="4156" spans="1:21" x14ac:dyDescent="0.25">
      <c r="A4156">
        <v>887</v>
      </c>
      <c r="B4156" t="s">
        <v>23</v>
      </c>
      <c r="C4156" s="1">
        <v>41037.6392159838</v>
      </c>
      <c r="D4156" s="2">
        <f>(DD_relocated_catalogue[[#This Row],[SLB northing (m)]]/0.3048)+1169000</f>
        <v>1173370</v>
      </c>
      <c r="E4156" s="2">
        <f>(DD_relocated_catalogue[[#This Row],[SLB easting (m)]]/0.3048)+342000</f>
        <v>342508.99934383202</v>
      </c>
      <c r="F4156" s="2">
        <f>DD_relocated_catalogue[[#This Row],[SLB depth (m)]]/0.3048</f>
        <v>6666.0006561679784</v>
      </c>
      <c r="G4156">
        <v>-0.91</v>
      </c>
      <c r="H4156" s="1">
        <v>41037.639215914351</v>
      </c>
      <c r="I4156" s="3">
        <f>(DD_relocated_catalogue[[#This Row],[Relocated northing  (m)]]/0.3048)+1169000</f>
        <v>1173423.9238845145</v>
      </c>
      <c r="J4156" s="3">
        <f>(DD_relocated_catalogue[[#This Row],[Relocated easting (m)]]/0.3048)+342000</f>
        <v>342768.83858267718</v>
      </c>
      <c r="K4156" s="3">
        <f>DD_relocated_catalogue[[#This Row],[Relocated depth (m)]]/0.3048</f>
        <v>6654.0452755905508</v>
      </c>
      <c r="L4156" s="3">
        <f>DD_relocated_catalogue[[#This Row],[Semi-minor axis length (m)]]/0.3048</f>
        <v>3.4572319170434422</v>
      </c>
      <c r="M4156" s="3">
        <f>DD_relocated_catalogue[[#This Row],[Semi-intermediate axis length (m)]]/0.3048</f>
        <v>5.0889848404955949</v>
      </c>
      <c r="N4156" s="3">
        <f>DD_relocated_catalogue[[#This Row],[Semi-major axis length (m)]]/0.3048</f>
        <v>18.284011765382413</v>
      </c>
      <c r="O4156" s="3">
        <v>56.471438421113696</v>
      </c>
      <c r="P4156" s="3">
        <v>89.04056454504807</v>
      </c>
      <c r="Q4156" s="3">
        <v>0.10447278629308655</v>
      </c>
      <c r="R4156" s="3">
        <f>DD_relocated_catalogue[[#This Row],[Northing uncertainty half-length (m)]]/0.3048</f>
        <v>4.6239831777983644</v>
      </c>
      <c r="S4156" s="3">
        <f>DD_relocated_catalogue[[#This Row],[Easting uncertainty half-length (m)]]/0.3048</f>
        <v>18.280952608648349</v>
      </c>
      <c r="T4156" s="3">
        <f>DD_relocated_catalogue[[#This Row],[Depth uncertainty half-length (m)]]/0.3048</f>
        <v>3.983557100629846</v>
      </c>
      <c r="U4156" s="4">
        <v>0.20533928412217622</v>
      </c>
    </row>
    <row r="4157" spans="1:21" x14ac:dyDescent="0.25">
      <c r="A4157">
        <v>2632</v>
      </c>
      <c r="B4157" t="s">
        <v>23</v>
      </c>
      <c r="C4157" s="1">
        <v>41189.176592164353</v>
      </c>
      <c r="D4157" s="2">
        <f>(DD_relocated_catalogue[[#This Row],[SLB northing (m)]]/0.3048)+1169000</f>
        <v>1173207.998687664</v>
      </c>
      <c r="E4157" s="2">
        <f>(DD_relocated_catalogue[[#This Row],[SLB easting (m)]]/0.3048)+342000</f>
        <v>342815</v>
      </c>
      <c r="F4157" s="2">
        <f>DD_relocated_catalogue[[#This Row],[SLB depth (m)]]/0.3048</f>
        <v>6842.9986876640423</v>
      </c>
      <c r="G4157">
        <v>-1</v>
      </c>
      <c r="H4157" s="1">
        <v>41189.176592152777</v>
      </c>
      <c r="I4157" s="3">
        <f>(DD_relocated_catalogue[[#This Row],[Relocated northing  (m)]]/0.3048)+1169000</f>
        <v>1173243.7467191601</v>
      </c>
      <c r="J4157" s="3">
        <f>(DD_relocated_catalogue[[#This Row],[Relocated easting (m)]]/0.3048)+342000</f>
        <v>342844.23884514434</v>
      </c>
      <c r="K4157" s="3">
        <f>DD_relocated_catalogue[[#This Row],[Relocated depth (m)]]/0.3048</f>
        <v>6801.1417322834641</v>
      </c>
      <c r="L4157" s="3">
        <f>DD_relocated_catalogue[[#This Row],[Semi-minor axis length (m)]]/0.3048</f>
        <v>4.2031431774634758</v>
      </c>
      <c r="M4157" s="3">
        <f>DD_relocated_catalogue[[#This Row],[Semi-intermediate axis length (m)]]/0.3048</f>
        <v>5.9497370791284263</v>
      </c>
      <c r="N4157" s="3">
        <f>DD_relocated_catalogue[[#This Row],[Semi-major axis length (m)]]/0.3048</f>
        <v>19.107086788607059</v>
      </c>
      <c r="O4157" s="3">
        <v>-83.824635183785347</v>
      </c>
      <c r="P4157" s="3">
        <v>88.369968795628253</v>
      </c>
      <c r="Q4157" s="3">
        <v>179.89429893833275</v>
      </c>
      <c r="R4157" s="3">
        <f>DD_relocated_catalogue[[#This Row],[Northing uncertainty half-length (m)]]/0.3048</f>
        <v>5.9297465055456522</v>
      </c>
      <c r="S4157" s="3">
        <f>DD_relocated_catalogue[[#This Row],[Easting uncertainty half-length (m)]]/0.3048</f>
        <v>19.098325597439739</v>
      </c>
      <c r="T4157" s="3">
        <f>DD_relocated_catalogue[[#This Row],[Depth uncertainty half-length (m)]]/0.3048</f>
        <v>4.1787536322866501</v>
      </c>
      <c r="U4157" s="4">
        <v>0.21246174541549478</v>
      </c>
    </row>
    <row r="4158" spans="1:21" x14ac:dyDescent="0.25">
      <c r="A4158">
        <v>3290</v>
      </c>
      <c r="B4158" t="s">
        <v>23</v>
      </c>
      <c r="C4158" s="1">
        <v>41340.126707812502</v>
      </c>
      <c r="D4158" s="2">
        <f>(DD_relocated_catalogue[[#This Row],[SLB northing (m)]]/0.3048)+1169000</f>
        <v>1173142.001312336</v>
      </c>
      <c r="E4158" s="2">
        <f>(DD_relocated_catalogue[[#This Row],[SLB easting (m)]]/0.3048)+342000</f>
        <v>342716.00065616798</v>
      </c>
      <c r="F4158" s="2">
        <f>DD_relocated_catalogue[[#This Row],[SLB depth (m)]]/0.3048</f>
        <v>6938.9993438320207</v>
      </c>
      <c r="G4158">
        <v>-1.04</v>
      </c>
      <c r="H4158" s="1">
        <v>41340.12670778935</v>
      </c>
      <c r="I4158" s="3">
        <f>(DD_relocated_catalogue[[#This Row],[Relocated northing  (m)]]/0.3048)+1169000</f>
        <v>1173168.5039370079</v>
      </c>
      <c r="J4158" s="3">
        <f>(DD_relocated_catalogue[[#This Row],[Relocated easting (m)]]/0.3048)+342000</f>
        <v>342634.16338582675</v>
      </c>
      <c r="K4158" s="3">
        <f>DD_relocated_catalogue[[#This Row],[Relocated depth (m)]]/0.3048</f>
        <v>6947.4081364829399</v>
      </c>
      <c r="L4158" s="3">
        <f>DD_relocated_catalogue[[#This Row],[Semi-minor axis length (m)]]/0.3048</f>
        <v>4.1595550364497553</v>
      </c>
      <c r="M4158" s="3">
        <f>DD_relocated_catalogue[[#This Row],[Semi-intermediate axis length (m)]]/0.3048</f>
        <v>5.4239618035397301</v>
      </c>
      <c r="N4158" s="3">
        <f>DD_relocated_catalogue[[#This Row],[Semi-major axis length (m)]]/0.3048</f>
        <v>19.186535572355773</v>
      </c>
      <c r="O4158" s="3">
        <v>-65.397769565197351</v>
      </c>
      <c r="P4158" s="3">
        <v>89.351278788637913</v>
      </c>
      <c r="Q4158" s="3">
        <v>176.12974173885883</v>
      </c>
      <c r="R4158" s="3">
        <f>DD_relocated_catalogue[[#This Row],[Northing uncertainty half-length (m)]]/0.3048</f>
        <v>5.4152728718095329</v>
      </c>
      <c r="S4158" s="3">
        <f>DD_relocated_catalogue[[#This Row],[Easting uncertainty half-length (m)]]/0.3048</f>
        <v>19.128221249034056</v>
      </c>
      <c r="T4158" s="3">
        <f>DD_relocated_catalogue[[#This Row],[Depth uncertainty half-length (m)]]/0.3048</f>
        <v>4.3868448752064451</v>
      </c>
      <c r="U4158" s="4">
        <v>0.21107307350654797</v>
      </c>
    </row>
    <row r="4159" spans="1:21" x14ac:dyDescent="0.25">
      <c r="A4159">
        <v>2842</v>
      </c>
      <c r="B4159" t="s">
        <v>23</v>
      </c>
      <c r="C4159" s="1">
        <v>41242.113568622684</v>
      </c>
      <c r="D4159" s="2">
        <f>(DD_relocated_catalogue[[#This Row],[SLB northing (m)]]/0.3048)+1169000</f>
        <v>1173300</v>
      </c>
      <c r="E4159" s="2">
        <f>(DD_relocated_catalogue[[#This Row],[SLB easting (m)]]/0.3048)+342000</f>
        <v>342785</v>
      </c>
      <c r="F4159" s="2">
        <f>DD_relocated_catalogue[[#This Row],[SLB depth (m)]]/0.3048</f>
        <v>6691.0006561679784</v>
      </c>
      <c r="G4159">
        <v>-0.25</v>
      </c>
      <c r="H4159" s="1">
        <v>41242.113568645836</v>
      </c>
      <c r="I4159" s="3">
        <f>(DD_relocated_catalogue[[#This Row],[Relocated northing  (m)]]/0.3048)+1169000</f>
        <v>1173270.9809711287</v>
      </c>
      <c r="J4159" s="3">
        <f>(DD_relocated_catalogue[[#This Row],[Relocated easting (m)]]/0.3048)+342000</f>
        <v>342781.38123359578</v>
      </c>
      <c r="K4159" s="3">
        <f>DD_relocated_catalogue[[#This Row],[Relocated depth (m)]]/0.3048</f>
        <v>6695.108267716535</v>
      </c>
      <c r="L4159" s="3">
        <f>DD_relocated_catalogue[[#This Row],[Semi-minor axis length (m)]]/0.3048</f>
        <v>4.2994107018275862</v>
      </c>
      <c r="M4159" s="3">
        <f>DD_relocated_catalogue[[#This Row],[Semi-intermediate axis length (m)]]/0.3048</f>
        <v>6.2105719799137242</v>
      </c>
      <c r="N4159" s="3">
        <f>DD_relocated_catalogue[[#This Row],[Semi-major axis length (m)]]/0.3048</f>
        <v>17.573581956692816</v>
      </c>
      <c r="O4159" s="3">
        <v>-60.335089193843032</v>
      </c>
      <c r="P4159" s="3">
        <v>86.58627006696247</v>
      </c>
      <c r="Q4159" s="3">
        <v>-177.53117930364186</v>
      </c>
      <c r="R4159" s="3">
        <f>DD_relocated_catalogue[[#This Row],[Northing uncertainty half-length (m)]]/0.3048</f>
        <v>5.7906868959106257</v>
      </c>
      <c r="S4159" s="3">
        <f>DD_relocated_catalogue[[#This Row],[Easting uncertainty half-length (m)]]/0.3048</f>
        <v>17.565284335871048</v>
      </c>
      <c r="T4159" s="3">
        <f>DD_relocated_catalogue[[#This Row],[Depth uncertainty half-length (m)]]/0.3048</f>
        <v>4.847530874363934</v>
      </c>
      <c r="U4159" s="4">
        <v>0.25584792238781068</v>
      </c>
    </row>
    <row r="4160" spans="1:21" x14ac:dyDescent="0.25">
      <c r="A4160">
        <v>2586</v>
      </c>
      <c r="B4160" t="s">
        <v>23</v>
      </c>
      <c r="C4160" s="1">
        <v>41176.164926307873</v>
      </c>
      <c r="D4160" s="2">
        <f>(DD_relocated_catalogue[[#This Row],[SLB northing (m)]]/0.3048)+1169000</f>
        <v>1173382.998687664</v>
      </c>
      <c r="E4160" s="2">
        <f>(DD_relocated_catalogue[[#This Row],[SLB easting (m)]]/0.3048)+342000</f>
        <v>342847.00131233595</v>
      </c>
      <c r="F4160" s="2">
        <f>DD_relocated_catalogue[[#This Row],[SLB depth (m)]]/0.3048</f>
        <v>6782.9986876640423</v>
      </c>
      <c r="G4160">
        <v>-0.45</v>
      </c>
      <c r="H4160" s="1">
        <v>41176.164926331017</v>
      </c>
      <c r="I4160" s="3">
        <f>(DD_relocated_catalogue[[#This Row],[Relocated northing  (m)]]/0.3048)+1169000</f>
        <v>1173360.1640419948</v>
      </c>
      <c r="J4160" s="3">
        <f>(DD_relocated_catalogue[[#This Row],[Relocated easting (m)]]/0.3048)+342000</f>
        <v>343076.9816272966</v>
      </c>
      <c r="K4160" s="3">
        <f>DD_relocated_catalogue[[#This Row],[Relocated depth (m)]]/0.3048</f>
        <v>6776.2696850393704</v>
      </c>
      <c r="L4160" s="3">
        <f>DD_relocated_catalogue[[#This Row],[Semi-minor axis length (m)]]/0.3048</f>
        <v>3.9931677027601729</v>
      </c>
      <c r="M4160" s="3">
        <f>DD_relocated_catalogue[[#This Row],[Semi-intermediate axis length (m)]]/0.3048</f>
        <v>5.8133155677920447</v>
      </c>
      <c r="N4160" s="3">
        <f>DD_relocated_catalogue[[#This Row],[Semi-major axis length (m)]]/0.3048</f>
        <v>21.028936920039104</v>
      </c>
      <c r="O4160" s="3">
        <v>-55.472040176806274</v>
      </c>
      <c r="P4160" s="3">
        <v>89.987055124020316</v>
      </c>
      <c r="Q4160" s="3">
        <v>-174.35444240687602</v>
      </c>
      <c r="R4160" s="3">
        <f>DD_relocated_catalogue[[#This Row],[Northing uncertainty half-length (m)]]/0.3048</f>
        <v>5.611085326628376</v>
      </c>
      <c r="S4160" s="3">
        <f>DD_relocated_catalogue[[#This Row],[Easting uncertainty half-length (m)]]/0.3048</f>
        <v>20.927320461500809</v>
      </c>
      <c r="T4160" s="3">
        <f>DD_relocated_catalogue[[#This Row],[Depth uncertainty half-length (m)]]/0.3048</f>
        <v>4.5994181003166057</v>
      </c>
      <c r="U4160" s="4">
        <v>0.22639270660218844</v>
      </c>
    </row>
    <row r="4161" spans="1:21" x14ac:dyDescent="0.25">
      <c r="A4161">
        <v>2017</v>
      </c>
      <c r="B4161" t="s">
        <v>23</v>
      </c>
      <c r="C4161" s="1">
        <v>41103.855492488423</v>
      </c>
      <c r="D4161" s="2">
        <f>(DD_relocated_catalogue[[#This Row],[SLB northing (m)]]/0.3048)+1169000</f>
        <v>1173220</v>
      </c>
      <c r="E4161" s="2">
        <f>(DD_relocated_catalogue[[#This Row],[SLB easting (m)]]/0.3048)+342000</f>
        <v>342708.99934383202</v>
      </c>
      <c r="F4161" s="2">
        <f>DD_relocated_catalogue[[#This Row],[SLB depth (m)]]/0.3048</f>
        <v>6671.0006561679784</v>
      </c>
      <c r="G4161">
        <v>-0.62</v>
      </c>
      <c r="H4161" s="1">
        <v>41103.855492488423</v>
      </c>
      <c r="I4161" s="3">
        <f>(DD_relocated_catalogue[[#This Row],[Relocated northing  (m)]]/0.3048)+1169000</f>
        <v>1173174.0748031496</v>
      </c>
      <c r="J4161" s="3">
        <f>(DD_relocated_catalogue[[#This Row],[Relocated easting (m)]]/0.3048)+342000</f>
        <v>342914.19291338581</v>
      </c>
      <c r="K4161" s="3">
        <f>DD_relocated_catalogue[[#This Row],[Relocated depth (m)]]/0.3048</f>
        <v>6602.962598425197</v>
      </c>
      <c r="L4161" s="3">
        <f>DD_relocated_catalogue[[#This Row],[Semi-minor axis length (m)]]/0.3048</f>
        <v>3.7619356969623574</v>
      </c>
      <c r="M4161" s="3">
        <f>DD_relocated_catalogue[[#This Row],[Semi-intermediate axis length (m)]]/0.3048</f>
        <v>5.9668123432538342</v>
      </c>
      <c r="N4161" s="3">
        <f>DD_relocated_catalogue[[#This Row],[Semi-major axis length (m)]]/0.3048</f>
        <v>16.363600478036933</v>
      </c>
      <c r="O4161" s="3">
        <v>-55.812887066810305</v>
      </c>
      <c r="P4161" s="3">
        <v>84.803171374305123</v>
      </c>
      <c r="Q4161" s="3">
        <v>-174.04429413704651</v>
      </c>
      <c r="R4161" s="3">
        <f>DD_relocated_catalogue[[#This Row],[Northing uncertainty half-length (m)]]/0.3048</f>
        <v>5.3605502066317676</v>
      </c>
      <c r="S4161" s="3">
        <f>DD_relocated_catalogue[[#This Row],[Easting uncertainty half-length (m)]]/0.3048</f>
        <v>16.335591399985539</v>
      </c>
      <c r="T4161" s="3">
        <f>DD_relocated_catalogue[[#This Row],[Depth uncertainty half-length (m)]]/0.3048</f>
        <v>4.6049057993342126</v>
      </c>
      <c r="U4161" s="4">
        <v>0.24822838670728434</v>
      </c>
    </row>
    <row r="4162" spans="1:21" x14ac:dyDescent="0.25">
      <c r="A4162">
        <v>4626</v>
      </c>
      <c r="B4162" t="s">
        <v>23</v>
      </c>
      <c r="C4162" s="1">
        <v>41670.242198368054</v>
      </c>
      <c r="D4162" s="2">
        <f>(DD_relocated_catalogue[[#This Row],[SLB northing (m)]]/0.3048)+1169000</f>
        <v>1173491.000656168</v>
      </c>
      <c r="E4162" s="2">
        <f>(DD_relocated_catalogue[[#This Row],[SLB easting (m)]]/0.3048)+342000</f>
        <v>342442.99868766405</v>
      </c>
      <c r="F4162" s="2">
        <f>DD_relocated_catalogue[[#This Row],[SLB depth (m)]]/0.3048</f>
        <v>6892.0013123359568</v>
      </c>
      <c r="G4162">
        <v>-0.72</v>
      </c>
      <c r="H4162" s="1">
        <v>41670.242198425927</v>
      </c>
      <c r="I4162" s="3">
        <f>(DD_relocated_catalogue[[#This Row],[Relocated northing  (m)]]/0.3048)+1169000</f>
        <v>1173423.1955380577</v>
      </c>
      <c r="J4162" s="3">
        <f>(DD_relocated_catalogue[[#This Row],[Relocated easting (m)]]/0.3048)+342000</f>
        <v>342704.70472440944</v>
      </c>
      <c r="K4162" s="3">
        <f>DD_relocated_catalogue[[#This Row],[Relocated depth (m)]]/0.3048</f>
        <v>6848.8877952755911</v>
      </c>
      <c r="L4162" s="3">
        <f>DD_relocated_catalogue[[#This Row],[Semi-minor axis length (m)]]/0.3048</f>
        <v>4.0641239755555976</v>
      </c>
      <c r="M4162" s="3">
        <f>DD_relocated_catalogue[[#This Row],[Semi-intermediate axis length (m)]]/0.3048</f>
        <v>6.279828572769258</v>
      </c>
      <c r="N4162" s="3">
        <f>DD_relocated_catalogue[[#This Row],[Semi-major axis length (m)]]/0.3048</f>
        <v>14.955322490925399</v>
      </c>
      <c r="O4162" s="3">
        <v>-39.556557888522342</v>
      </c>
      <c r="P4162" s="3">
        <v>-93.629184345580384</v>
      </c>
      <c r="Q4162" s="3">
        <v>-173.80227373096929</v>
      </c>
      <c r="R4162" s="3">
        <f>DD_relocated_catalogue[[#This Row],[Northing uncertainty half-length (m)]]/0.3048</f>
        <v>5.1716486655140406</v>
      </c>
      <c r="S4162" s="3">
        <f>DD_relocated_catalogue[[#This Row],[Easting uncertainty half-length (m)]]/0.3048</f>
        <v>14.903181984323968</v>
      </c>
      <c r="T4162" s="3">
        <f>DD_relocated_catalogue[[#This Row],[Depth uncertainty half-length (m)]]/0.3048</f>
        <v>5.4778034668423921</v>
      </c>
      <c r="U4162" s="4">
        <v>0.25040019641093136</v>
      </c>
    </row>
    <row r="4163" spans="1:21" x14ac:dyDescent="0.25">
      <c r="A4163">
        <v>2670</v>
      </c>
      <c r="B4163" t="s">
        <v>23</v>
      </c>
      <c r="C4163" s="1">
        <v>41194.400254884262</v>
      </c>
      <c r="D4163" s="2">
        <f>(DD_relocated_catalogue[[#This Row],[SLB northing (m)]]/0.3048)+1169000</f>
        <v>1173216.000656168</v>
      </c>
      <c r="E4163" s="2">
        <f>(DD_relocated_catalogue[[#This Row],[SLB easting (m)]]/0.3048)+342000</f>
        <v>342832.99868766405</v>
      </c>
      <c r="F4163" s="2">
        <f>DD_relocated_catalogue[[#This Row],[SLB depth (m)]]/0.3048</f>
        <v>6857.0013123359577</v>
      </c>
      <c r="G4163">
        <v>-0.98</v>
      </c>
      <c r="H4163" s="1">
        <v>41194.400254907407</v>
      </c>
      <c r="I4163" s="3">
        <f>(DD_relocated_catalogue[[#This Row],[Relocated northing  (m)]]/0.3048)+1169000</f>
        <v>1173222.3884514435</v>
      </c>
      <c r="J4163" s="3">
        <f>(DD_relocated_catalogue[[#This Row],[Relocated easting (m)]]/0.3048)+342000</f>
        <v>342828.13648293965</v>
      </c>
      <c r="K4163" s="3">
        <f>DD_relocated_catalogue[[#This Row],[Relocated depth (m)]]/0.3048</f>
        <v>6842.4212598425202</v>
      </c>
      <c r="L4163" s="3">
        <f>DD_relocated_catalogue[[#This Row],[Semi-minor axis length (m)]]/0.3048</f>
        <v>4.1539074092977186</v>
      </c>
      <c r="M4163" s="3">
        <f>DD_relocated_catalogue[[#This Row],[Semi-intermediate axis length (m)]]/0.3048</f>
        <v>5.7816628615361276</v>
      </c>
      <c r="N4163" s="3">
        <f>DD_relocated_catalogue[[#This Row],[Semi-major axis length (m)]]/0.3048</f>
        <v>19.309205766501268</v>
      </c>
      <c r="O4163" s="3">
        <v>-55.969825818274167</v>
      </c>
      <c r="P4163" s="3">
        <v>89.575311227137249</v>
      </c>
      <c r="Q4163" s="3">
        <v>179.9284853993577</v>
      </c>
      <c r="R4163" s="3">
        <f>DD_relocated_catalogue[[#This Row],[Northing uncertainty half-length (m)]]/0.3048</f>
        <v>5.2751749439479614</v>
      </c>
      <c r="S4163" s="3">
        <f>DD_relocated_catalogue[[#This Row],[Easting uncertainty half-length (m)]]/0.3048</f>
        <v>19.308512247794294</v>
      </c>
      <c r="T4163" s="3">
        <f>DD_relocated_catalogue[[#This Row],[Depth uncertainty half-length (m)]]/0.3048</f>
        <v>4.6868375002477736</v>
      </c>
      <c r="U4163" s="4">
        <v>0.22700895491866638</v>
      </c>
    </row>
    <row r="4164" spans="1:21" x14ac:dyDescent="0.25">
      <c r="A4164">
        <v>2738</v>
      </c>
      <c r="B4164" t="s">
        <v>23</v>
      </c>
      <c r="C4164" s="1">
        <v>41212.761749583333</v>
      </c>
      <c r="D4164" s="2">
        <f>(DD_relocated_catalogue[[#This Row],[SLB northing (m)]]/0.3048)+1169000</f>
        <v>1173272.998687664</v>
      </c>
      <c r="E4164" s="2">
        <f>(DD_relocated_catalogue[[#This Row],[SLB easting (m)]]/0.3048)+342000</f>
        <v>342768.99934383202</v>
      </c>
      <c r="F4164" s="2">
        <f>DD_relocated_catalogue[[#This Row],[SLB depth (m)]]/0.3048</f>
        <v>6676.0006561679784</v>
      </c>
      <c r="G4164">
        <v>0.63</v>
      </c>
      <c r="H4164" s="1">
        <v>41212.761749548612</v>
      </c>
      <c r="I4164" s="3">
        <f>(DD_relocated_catalogue[[#This Row],[Relocated northing  (m)]]/0.3048)+1169000</f>
        <v>1173245.1443569553</v>
      </c>
      <c r="J4164" s="3">
        <f>(DD_relocated_catalogue[[#This Row],[Relocated easting (m)]]/0.3048)+342000</f>
        <v>342827.58202099736</v>
      </c>
      <c r="K4164" s="3">
        <f>DD_relocated_catalogue[[#This Row],[Relocated depth (m)]]/0.3048</f>
        <v>6676.5485564304454</v>
      </c>
      <c r="L4164" s="3">
        <f>DD_relocated_catalogue[[#This Row],[Semi-minor axis length (m)]]/0.3048</f>
        <v>4.3350734314556485</v>
      </c>
      <c r="M4164" s="3">
        <f>DD_relocated_catalogue[[#This Row],[Semi-intermediate axis length (m)]]/0.3048</f>
        <v>6.4847167994239561</v>
      </c>
      <c r="N4164" s="3">
        <f>DD_relocated_catalogue[[#This Row],[Semi-major axis length (m)]]/0.3048</f>
        <v>22.826171035725075</v>
      </c>
      <c r="O4164" s="3">
        <v>-56.607558069367428</v>
      </c>
      <c r="P4164" s="3">
        <v>89.203841801048341</v>
      </c>
      <c r="Q4164" s="3">
        <v>-178.3520738807631</v>
      </c>
      <c r="R4164" s="3">
        <f>DD_relocated_catalogue[[#This Row],[Northing uncertainty half-length (m)]]/0.3048</f>
        <v>5.886047509408443</v>
      </c>
      <c r="S4164" s="3">
        <f>DD_relocated_catalogue[[#This Row],[Easting uncertainty half-length (m)]]/0.3048</f>
        <v>22.82214304092571</v>
      </c>
      <c r="T4164" s="3">
        <f>DD_relocated_catalogue[[#This Row],[Depth uncertainty half-length (m)]]/0.3048</f>
        <v>5.0257913127475771</v>
      </c>
      <c r="U4164" s="4">
        <v>0.26609644067656008</v>
      </c>
    </row>
    <row r="4165" spans="1:21" x14ac:dyDescent="0.25">
      <c r="A4165">
        <v>2937</v>
      </c>
      <c r="B4165" t="s">
        <v>23</v>
      </c>
      <c r="C4165" s="1">
        <v>41269.152197870368</v>
      </c>
      <c r="D4165" s="2">
        <f>(DD_relocated_catalogue[[#This Row],[SLB northing (m)]]/0.3048)+1169000</f>
        <v>1173215</v>
      </c>
      <c r="E4165" s="2">
        <f>(DD_relocated_catalogue[[#This Row],[SLB easting (m)]]/0.3048)+342000</f>
        <v>342833.99934383202</v>
      </c>
      <c r="F4165" s="2">
        <f>DD_relocated_catalogue[[#This Row],[SLB depth (m)]]/0.3048</f>
        <v>6867.0013123359577</v>
      </c>
      <c r="G4165">
        <v>-0.91</v>
      </c>
      <c r="H4165" s="1">
        <v>41269.152197835647</v>
      </c>
      <c r="I4165" s="3">
        <f>(DD_relocated_catalogue[[#This Row],[Relocated northing  (m)]]/0.3048)+1169000</f>
        <v>1173237.7362204725</v>
      </c>
      <c r="J4165" s="3">
        <f>(DD_relocated_catalogue[[#This Row],[Relocated easting (m)]]/0.3048)+342000</f>
        <v>342747.7132545932</v>
      </c>
      <c r="K4165" s="3">
        <f>DD_relocated_catalogue[[#This Row],[Relocated depth (m)]]/0.3048</f>
        <v>6843.7565616797892</v>
      </c>
      <c r="L4165" s="3">
        <f>DD_relocated_catalogue[[#This Row],[Semi-minor axis length (m)]]/0.3048</f>
        <v>4.9066844761092323</v>
      </c>
      <c r="M4165" s="3">
        <f>DD_relocated_catalogue[[#This Row],[Semi-intermediate axis length (m)]]/0.3048</f>
        <v>6.3501987958017825</v>
      </c>
      <c r="N4165" s="3">
        <f>DD_relocated_catalogue[[#This Row],[Semi-major axis length (m)]]/0.3048</f>
        <v>19.43292108267935</v>
      </c>
      <c r="O4165" s="3">
        <v>-71.477449870255782</v>
      </c>
      <c r="P4165" s="3">
        <v>87.567881993711367</v>
      </c>
      <c r="Q4165" s="3">
        <v>-178.60938068968187</v>
      </c>
      <c r="R4165" s="3">
        <f>DD_relocated_catalogue[[#This Row],[Northing uncertainty half-length (m)]]/0.3048</f>
        <v>6.2074622386092999</v>
      </c>
      <c r="S4165" s="3">
        <f>DD_relocated_catalogue[[#This Row],[Easting uncertainty half-length (m)]]/0.3048</f>
        <v>19.428673914277201</v>
      </c>
      <c r="T4165" s="3">
        <f>DD_relocated_catalogue[[#This Row],[Depth uncertainty half-length (m)]]/0.3048</f>
        <v>5.0476255775303791</v>
      </c>
      <c r="U4165" s="4">
        <v>0.24467129449360292</v>
      </c>
    </row>
    <row r="4166" spans="1:21" x14ac:dyDescent="0.25">
      <c r="A4166">
        <v>3298</v>
      </c>
      <c r="B4166" t="s">
        <v>23</v>
      </c>
      <c r="C4166" s="1">
        <v>41340.798682696761</v>
      </c>
      <c r="D4166" s="2">
        <f>(DD_relocated_catalogue[[#This Row],[SLB northing (m)]]/0.3048)+1169000</f>
        <v>1173226.000656168</v>
      </c>
      <c r="E4166" s="2">
        <f>(DD_relocated_catalogue[[#This Row],[SLB easting (m)]]/0.3048)+342000</f>
        <v>342827.00131233595</v>
      </c>
      <c r="F4166" s="2">
        <f>DD_relocated_catalogue[[#This Row],[SLB depth (m)]]/0.3048</f>
        <v>6943.9993438320207</v>
      </c>
      <c r="G4166">
        <v>-0.38</v>
      </c>
      <c r="H4166" s="1">
        <v>41340.79868266204</v>
      </c>
      <c r="I4166" s="3">
        <f>(DD_relocated_catalogue[[#This Row],[Relocated northing  (m)]]/0.3048)+1169000</f>
        <v>1173247.3326771653</v>
      </c>
      <c r="J4166" s="3">
        <f>(DD_relocated_catalogue[[#This Row],[Relocated easting (m)]]/0.3048)+342000</f>
        <v>342776.97506561677</v>
      </c>
      <c r="K4166" s="3">
        <f>DD_relocated_catalogue[[#This Row],[Relocated depth (m)]]/0.3048</f>
        <v>6959.1633858267705</v>
      </c>
      <c r="L4166" s="3">
        <f>DD_relocated_catalogue[[#This Row],[Semi-minor axis length (m)]]/0.3048</f>
        <v>4.7497488061552176</v>
      </c>
      <c r="M4166" s="3">
        <f>DD_relocated_catalogue[[#This Row],[Semi-intermediate axis length (m)]]/0.3048</f>
        <v>5.9719910719379117</v>
      </c>
      <c r="N4166" s="3">
        <f>DD_relocated_catalogue[[#This Row],[Semi-major axis length (m)]]/0.3048</f>
        <v>18.569809948305867</v>
      </c>
      <c r="O4166" s="3">
        <v>-61.542445872999245</v>
      </c>
      <c r="P4166" s="3">
        <v>88.270867820745579</v>
      </c>
      <c r="Q4166" s="3">
        <v>179.29955919566541</v>
      </c>
      <c r="R4166" s="3">
        <f>DD_relocated_catalogue[[#This Row],[Northing uncertainty half-length (m)]]/0.3048</f>
        <v>5.7305516314327507</v>
      </c>
      <c r="S4166" s="3">
        <f>DD_relocated_catalogue[[#This Row],[Easting uncertainty half-length (m)]]/0.3048</f>
        <v>18.553944904232203</v>
      </c>
      <c r="T4166" s="3">
        <f>DD_relocated_catalogue[[#This Row],[Depth uncertainty half-length (m)]]/0.3048</f>
        <v>5.0502224821980057</v>
      </c>
      <c r="U4166" s="4">
        <v>0.24249122834790837</v>
      </c>
    </row>
    <row r="4167" spans="1:21" x14ac:dyDescent="0.25">
      <c r="A4167">
        <v>3300</v>
      </c>
      <c r="B4167" t="s">
        <v>23</v>
      </c>
      <c r="C4167" s="1">
        <v>41340.854502719907</v>
      </c>
      <c r="D4167" s="2">
        <f>(DD_relocated_catalogue[[#This Row],[SLB northing (m)]]/0.3048)+1169000</f>
        <v>1173251.000656168</v>
      </c>
      <c r="E4167" s="2">
        <f>(DD_relocated_catalogue[[#This Row],[SLB easting (m)]]/0.3048)+342000</f>
        <v>342853.99934383202</v>
      </c>
      <c r="F4167" s="2">
        <f>DD_relocated_catalogue[[#This Row],[SLB depth (m)]]/0.3048</f>
        <v>6907.9986876640414</v>
      </c>
      <c r="G4167">
        <v>-0.37</v>
      </c>
      <c r="H4167" s="1">
        <v>41340.85450267361</v>
      </c>
      <c r="I4167" s="3">
        <f>(DD_relocated_catalogue[[#This Row],[Relocated northing  (m)]]/0.3048)+1169000</f>
        <v>1173237.1391076115</v>
      </c>
      <c r="J4167" s="3">
        <f>(DD_relocated_catalogue[[#This Row],[Relocated easting (m)]]/0.3048)+342000</f>
        <v>342775.44619422575</v>
      </c>
      <c r="K4167" s="3">
        <f>DD_relocated_catalogue[[#This Row],[Relocated depth (m)]]/0.3048</f>
        <v>6944.5209973753281</v>
      </c>
      <c r="L4167" s="3">
        <f>DD_relocated_catalogue[[#This Row],[Semi-minor axis length (m)]]/0.3048</f>
        <v>5.2298659827915097</v>
      </c>
      <c r="M4167" s="3">
        <f>DD_relocated_catalogue[[#This Row],[Semi-intermediate axis length (m)]]/0.3048</f>
        <v>6.0603799825686826</v>
      </c>
      <c r="N4167" s="3">
        <f>DD_relocated_catalogue[[#This Row],[Semi-major axis length (m)]]/0.3048</f>
        <v>21.144383187829241</v>
      </c>
      <c r="O4167" s="3">
        <v>-79.292296288364241</v>
      </c>
      <c r="P4167" s="3">
        <v>88.533327414255979</v>
      </c>
      <c r="Q4167" s="3">
        <v>-179.79416552548963</v>
      </c>
      <c r="R4167" s="3">
        <f>DD_relocated_catalogue[[#This Row],[Northing uncertainty half-length (m)]]/0.3048</f>
        <v>5.9623128585305638</v>
      </c>
      <c r="S4167" s="3">
        <f>DD_relocated_catalogue[[#This Row],[Easting uncertainty half-length (m)]]/0.3048</f>
        <v>21.139229912639912</v>
      </c>
      <c r="T4167" s="3">
        <f>DD_relocated_catalogue[[#This Row],[Depth uncertainty half-length (m)]]/0.3048</f>
        <v>5.2351342423848761</v>
      </c>
      <c r="U4167" s="4">
        <v>0.2340330716856022</v>
      </c>
    </row>
    <row r="4168" spans="1:21" x14ac:dyDescent="0.25">
      <c r="A4168">
        <v>1321</v>
      </c>
      <c r="B4168" t="s">
        <v>23</v>
      </c>
      <c r="C4168" s="1">
        <v>41084.850174988424</v>
      </c>
      <c r="D4168" s="2">
        <f>(DD_relocated_catalogue[[#This Row],[SLB northing (m)]]/0.3048)+1169000</f>
        <v>1173368.999343832</v>
      </c>
      <c r="E4168" s="2">
        <f>(DD_relocated_catalogue[[#This Row],[SLB easting (m)]]/0.3048)+342000</f>
        <v>342866.00065616798</v>
      </c>
      <c r="F4168" s="2">
        <f>DD_relocated_catalogue[[#This Row],[SLB depth (m)]]/0.3048</f>
        <v>6786.0006561679784</v>
      </c>
      <c r="G4168">
        <v>-0.05</v>
      </c>
      <c r="H4168" s="1">
        <v>41084.850175023152</v>
      </c>
      <c r="I4168" s="3">
        <f>(DD_relocated_catalogue[[#This Row],[Relocated northing  (m)]]/0.3048)+1169000</f>
        <v>1173378.562992126</v>
      </c>
      <c r="J4168" s="3">
        <f>(DD_relocated_catalogue[[#This Row],[Relocated easting (m)]]/0.3048)+342000</f>
        <v>343119.7342519685</v>
      </c>
      <c r="K4168" s="3">
        <f>DD_relocated_catalogue[[#This Row],[Relocated depth (m)]]/0.3048</f>
        <v>6796.1286089238847</v>
      </c>
      <c r="L4168" s="3">
        <f>DD_relocated_catalogue[[#This Row],[Semi-minor axis length (m)]]/0.3048</f>
        <v>3.9870650926376934</v>
      </c>
      <c r="M4168" s="3">
        <f>DD_relocated_catalogue[[#This Row],[Semi-intermediate axis length (m)]]/0.3048</f>
        <v>5.9989398908546541</v>
      </c>
      <c r="N4168" s="3">
        <f>DD_relocated_catalogue[[#This Row],[Semi-major axis length (m)]]/0.3048</f>
        <v>22.576956167016881</v>
      </c>
      <c r="O4168" s="3">
        <v>-61.767762631327479</v>
      </c>
      <c r="P4168" s="3">
        <v>-88.892159028786722</v>
      </c>
      <c r="Q4168" s="3">
        <v>-176.46273644607339</v>
      </c>
      <c r="R4168" s="3">
        <f>DD_relocated_catalogue[[#This Row],[Northing uncertainty half-length (m)]]/0.3048</f>
        <v>5.8663424550182413</v>
      </c>
      <c r="S4168" s="3">
        <f>DD_relocated_catalogue[[#This Row],[Easting uncertainty half-length (m)]]/0.3048</f>
        <v>22.506004542680991</v>
      </c>
      <c r="T4168" s="3">
        <f>DD_relocated_catalogue[[#This Row],[Depth uncertainty half-length (m)]]/0.3048</f>
        <v>4.5095695283337793</v>
      </c>
      <c r="U4168" s="4">
        <v>0.23392918945216426</v>
      </c>
    </row>
    <row r="4169" spans="1:21" x14ac:dyDescent="0.25">
      <c r="A4169">
        <v>6835</v>
      </c>
      <c r="B4169" t="s">
        <v>23</v>
      </c>
      <c r="C4169" s="1">
        <v>42943.102379305557</v>
      </c>
      <c r="D4169" s="2">
        <f>(DD_relocated_catalogue[[#This Row],[SLB northing (m)]]/0.3048)+1169000</f>
        <v>1173171.000656168</v>
      </c>
      <c r="E4169" s="2">
        <f>(DD_relocated_catalogue[[#This Row],[SLB easting (m)]]/0.3048)+342000</f>
        <v>342613.99934383202</v>
      </c>
      <c r="F4169" s="2">
        <f>DD_relocated_catalogue[[#This Row],[SLB depth (m)]]/0.3048</f>
        <v>7037.9986876640405</v>
      </c>
      <c r="G4169">
        <v>-1.02</v>
      </c>
      <c r="H4169" s="1">
        <v>42943.102379236108</v>
      </c>
      <c r="I4169" s="3">
        <f>(DD_relocated_catalogue[[#This Row],[Relocated northing  (m)]]/0.3048)+1169000</f>
        <v>1173224.3569553806</v>
      </c>
      <c r="J4169" s="3">
        <f>(DD_relocated_catalogue[[#This Row],[Relocated easting (m)]]/0.3048)+342000</f>
        <v>342728.22834645672</v>
      </c>
      <c r="K4169" s="3">
        <f>DD_relocated_catalogue[[#This Row],[Relocated depth (m)]]/0.3048</f>
        <v>7040.3149606299203</v>
      </c>
      <c r="L4169" s="3">
        <f>DD_relocated_catalogue[[#This Row],[Semi-minor axis length (m)]]/0.3048</f>
        <v>5.5352545173276999</v>
      </c>
      <c r="M4169" s="3">
        <f>DD_relocated_catalogue[[#This Row],[Semi-intermediate axis length (m)]]/0.3048</f>
        <v>6.5000948685508044</v>
      </c>
      <c r="N4169" s="3">
        <f>DD_relocated_catalogue[[#This Row],[Semi-major axis length (m)]]/0.3048</f>
        <v>24.30595350307502</v>
      </c>
      <c r="O4169" s="3">
        <v>-78.851399135939033</v>
      </c>
      <c r="P4169" s="3">
        <v>-91.768047552100995</v>
      </c>
      <c r="Q4169" s="3">
        <v>1.6589746524598104</v>
      </c>
      <c r="R4169" s="3">
        <f>DD_relocated_catalogue[[#This Row],[Northing uncertainty half-length (m)]]/0.3048</f>
        <v>6.3959825871879818</v>
      </c>
      <c r="S4169" s="3">
        <f>DD_relocated_catalogue[[#This Row],[Easting uncertainty half-length (m)]]/0.3048</f>
        <v>24.305499760381643</v>
      </c>
      <c r="T4169" s="3">
        <f>DD_relocated_catalogue[[#This Row],[Depth uncertainty half-length (m)]]/0.3048</f>
        <v>5.5531907346547325</v>
      </c>
      <c r="U4169" s="4">
        <v>0.23289457800320593</v>
      </c>
    </row>
    <row r="4170" spans="1:21" x14ac:dyDescent="0.25">
      <c r="A4170">
        <v>2103</v>
      </c>
      <c r="B4170" t="s">
        <v>23</v>
      </c>
      <c r="C4170" s="1">
        <v>41112.263800949077</v>
      </c>
      <c r="D4170" s="2">
        <f>(DD_relocated_catalogue[[#This Row],[SLB northing (m)]]/0.3048)+1169000</f>
        <v>1173128.999343832</v>
      </c>
      <c r="E4170" s="2">
        <f>(DD_relocated_catalogue[[#This Row],[SLB easting (m)]]/0.3048)+342000</f>
        <v>342755</v>
      </c>
      <c r="F4170" s="2">
        <f>DD_relocated_catalogue[[#This Row],[SLB depth (m)]]/0.3048</f>
        <v>6839.9999999999991</v>
      </c>
      <c r="G4170">
        <v>0.77</v>
      </c>
      <c r="H4170" s="1">
        <v>41112.263800960645</v>
      </c>
      <c r="I4170" s="3">
        <f>(DD_relocated_catalogue[[#This Row],[Relocated northing  (m)]]/0.3048)+1169000</f>
        <v>1173174.9442257218</v>
      </c>
      <c r="J4170" s="3">
        <f>(DD_relocated_catalogue[[#This Row],[Relocated easting (m)]]/0.3048)+342000</f>
        <v>342905.07874015748</v>
      </c>
      <c r="K4170" s="3">
        <f>DD_relocated_catalogue[[#This Row],[Relocated depth (m)]]/0.3048</f>
        <v>6851.6601049868759</v>
      </c>
      <c r="L4170" s="3">
        <f>DD_relocated_catalogue[[#This Row],[Semi-minor axis length (m)]]/0.3048</f>
        <v>5.0049925935851647</v>
      </c>
      <c r="M4170" s="3">
        <f>DD_relocated_catalogue[[#This Row],[Semi-intermediate axis length (m)]]/0.3048</f>
        <v>6.2795082353479561</v>
      </c>
      <c r="N4170" s="3">
        <f>DD_relocated_catalogue[[#This Row],[Semi-major axis length (m)]]/0.3048</f>
        <v>17.016642187395995</v>
      </c>
      <c r="O4170" s="3">
        <v>-68.42931555247722</v>
      </c>
      <c r="P4170" s="3">
        <v>82.723717005759454</v>
      </c>
      <c r="Q4170" s="3">
        <v>-170.57216789316951</v>
      </c>
      <c r="R4170" s="3">
        <f>DD_relocated_catalogue[[#This Row],[Northing uncertainty half-length (m)]]/0.3048</f>
        <v>6.167491903219017</v>
      </c>
      <c r="S4170" s="3">
        <f>DD_relocated_catalogue[[#This Row],[Easting uncertainty half-length (m)]]/0.3048</f>
        <v>16.97992075067242</v>
      </c>
      <c r="T4170" s="3">
        <f>DD_relocated_catalogue[[#This Row],[Depth uncertainty half-length (m)]]/0.3048</f>
        <v>5.195070022944126</v>
      </c>
      <c r="U4170" s="4">
        <v>0.24519558683974779</v>
      </c>
    </row>
    <row r="4171" spans="1:21" x14ac:dyDescent="0.25">
      <c r="A4171">
        <v>2952</v>
      </c>
      <c r="B4171" t="s">
        <v>23</v>
      </c>
      <c r="C4171" s="1">
        <v>41272.819086446762</v>
      </c>
      <c r="D4171" s="2">
        <f>(DD_relocated_catalogue[[#This Row],[SLB northing (m)]]/0.3048)+1169000</f>
        <v>1173358.999343832</v>
      </c>
      <c r="E4171" s="2">
        <f>(DD_relocated_catalogue[[#This Row],[SLB easting (m)]]/0.3048)+342000</f>
        <v>342842.00131233595</v>
      </c>
      <c r="F4171" s="2">
        <f>DD_relocated_catalogue[[#This Row],[SLB depth (m)]]/0.3048</f>
        <v>6719.9999999999991</v>
      </c>
      <c r="G4171">
        <v>-0.15</v>
      </c>
      <c r="H4171" s="1">
        <v>41272.819086504627</v>
      </c>
      <c r="I4171" s="3">
        <f>(DD_relocated_catalogue[[#This Row],[Relocated northing  (m)]]/0.3048)+1169000</f>
        <v>1173307.8805774278</v>
      </c>
      <c r="J4171" s="3">
        <f>(DD_relocated_catalogue[[#This Row],[Relocated easting (m)]]/0.3048)+342000</f>
        <v>342993.18569553806</v>
      </c>
      <c r="K4171" s="3">
        <f>DD_relocated_catalogue[[#This Row],[Relocated depth (m)]]/0.3048</f>
        <v>6729.2716535433065</v>
      </c>
      <c r="L4171" s="3">
        <f>DD_relocated_catalogue[[#This Row],[Semi-minor axis length (m)]]/0.3048</f>
        <v>4.6144476682835158</v>
      </c>
      <c r="M4171" s="3">
        <f>DD_relocated_catalogue[[#This Row],[Semi-intermediate axis length (m)]]/0.3048</f>
        <v>6.938940927288602</v>
      </c>
      <c r="N4171" s="3">
        <f>DD_relocated_catalogue[[#This Row],[Semi-major axis length (m)]]/0.3048</f>
        <v>21.755025556229267</v>
      </c>
      <c r="O4171" s="3">
        <v>-58.633513223101751</v>
      </c>
      <c r="P4171" s="3">
        <v>87.452875280138443</v>
      </c>
      <c r="Q4171" s="3">
        <v>-175.18075611529247</v>
      </c>
      <c r="R4171" s="3">
        <f>DD_relocated_catalogue[[#This Row],[Northing uncertainty half-length (m)]]/0.3048</f>
        <v>6.4521124372864502</v>
      </c>
      <c r="S4171" s="3">
        <f>DD_relocated_catalogue[[#This Row],[Easting uncertainty half-length (m)]]/0.3048</f>
        <v>21.72605132031827</v>
      </c>
      <c r="T4171" s="3">
        <f>DD_relocated_catalogue[[#This Row],[Depth uncertainty half-length (m)]]/0.3048</f>
        <v>5.3218119638989778</v>
      </c>
      <c r="U4171" s="4">
        <v>0.28387751485512308</v>
      </c>
    </row>
    <row r="4172" spans="1:21" x14ac:dyDescent="0.25">
      <c r="A4172">
        <v>3458</v>
      </c>
      <c r="B4172" t="s">
        <v>23</v>
      </c>
      <c r="C4172" s="1">
        <v>41418.15119109954</v>
      </c>
      <c r="D4172" s="2">
        <f>(DD_relocated_catalogue[[#This Row],[SLB northing (m)]]/0.3048)+1169000</f>
        <v>1173111.000656168</v>
      </c>
      <c r="E4172" s="2">
        <f>(DD_relocated_catalogue[[#This Row],[SLB easting (m)]]/0.3048)+342000</f>
        <v>342732.99868766405</v>
      </c>
      <c r="F4172" s="2">
        <f>DD_relocated_catalogue[[#This Row],[SLB depth (m)]]/0.3048</f>
        <v>6872.9986876640414</v>
      </c>
      <c r="G4172">
        <v>-0.47</v>
      </c>
      <c r="H4172" s="1">
        <v>41418.151191111108</v>
      </c>
      <c r="I4172" s="3">
        <f>(DD_relocated_catalogue[[#This Row],[Relocated northing  (m)]]/0.3048)+1169000</f>
        <v>1173097.4507874015</v>
      </c>
      <c r="J4172" s="3">
        <f>(DD_relocated_catalogue[[#This Row],[Relocated easting (m)]]/0.3048)+342000</f>
        <v>342682.72637795273</v>
      </c>
      <c r="K4172" s="3">
        <f>DD_relocated_catalogue[[#This Row],[Relocated depth (m)]]/0.3048</f>
        <v>6936.6961942257212</v>
      </c>
      <c r="L4172" s="3">
        <f>DD_relocated_catalogue[[#This Row],[Semi-minor axis length (m)]]/0.3048</f>
        <v>5.0540653944979166</v>
      </c>
      <c r="M4172" s="3">
        <f>DD_relocated_catalogue[[#This Row],[Semi-intermediate axis length (m)]]/0.3048</f>
        <v>5.7665348227967765</v>
      </c>
      <c r="N4172" s="3">
        <f>DD_relocated_catalogue[[#This Row],[Semi-major axis length (m)]]/0.3048</f>
        <v>16.782421782325624</v>
      </c>
      <c r="O4172" s="3">
        <v>-61.293150294930527</v>
      </c>
      <c r="P4172" s="3">
        <v>84.978438070821412</v>
      </c>
      <c r="Q4172" s="3">
        <v>-178.06479483209591</v>
      </c>
      <c r="R4172" s="3">
        <f>DD_relocated_catalogue[[#This Row],[Northing uncertainty half-length (m)]]/0.3048</f>
        <v>5.5997106141633122</v>
      </c>
      <c r="S4172" s="3">
        <f>DD_relocated_catalogue[[#This Row],[Easting uncertainty half-length (m)]]/0.3048</f>
        <v>16.751982034554921</v>
      </c>
      <c r="T4172" s="3">
        <f>DD_relocated_catalogue[[#This Row],[Depth uncertainty half-length (m)]]/0.3048</f>
        <v>5.2543373911399618</v>
      </c>
      <c r="U4172" s="4">
        <v>0.22968253243153008</v>
      </c>
    </row>
    <row r="4173" spans="1:21" x14ac:dyDescent="0.25">
      <c r="A4173">
        <v>3299</v>
      </c>
      <c r="B4173" t="s">
        <v>23</v>
      </c>
      <c r="C4173" s="1">
        <v>41340.826833101855</v>
      </c>
      <c r="D4173" s="2">
        <f>(DD_relocated_catalogue[[#This Row],[SLB northing (m)]]/0.3048)+1169000</f>
        <v>1173252.001312336</v>
      </c>
      <c r="E4173" s="2">
        <f>(DD_relocated_catalogue[[#This Row],[SLB easting (m)]]/0.3048)+342000</f>
        <v>342865</v>
      </c>
      <c r="F4173" s="2">
        <f>DD_relocated_catalogue[[#This Row],[SLB depth (m)]]/0.3048</f>
        <v>6928.9993438320198</v>
      </c>
      <c r="G4173">
        <v>-1.03</v>
      </c>
      <c r="H4173" s="1">
        <v>41340.82683302083</v>
      </c>
      <c r="I4173" s="3">
        <f>(DD_relocated_catalogue[[#This Row],[Relocated northing  (m)]]/0.3048)+1169000</f>
        <v>1173272.1719160106</v>
      </c>
      <c r="J4173" s="3">
        <f>(DD_relocated_catalogue[[#This Row],[Relocated easting (m)]]/0.3048)+342000</f>
        <v>342833.2939632546</v>
      </c>
      <c r="K4173" s="3">
        <f>DD_relocated_catalogue[[#This Row],[Relocated depth (m)]]/0.3048</f>
        <v>6949.3274278215222</v>
      </c>
      <c r="L4173" s="3">
        <f>DD_relocated_catalogue[[#This Row],[Semi-minor axis length (m)]]/0.3048</f>
        <v>4.7585824651177884</v>
      </c>
      <c r="M4173" s="3">
        <f>DD_relocated_catalogue[[#This Row],[Semi-intermediate axis length (m)]]/0.3048</f>
        <v>6.5892409175469533</v>
      </c>
      <c r="N4173" s="3">
        <f>DD_relocated_catalogue[[#This Row],[Semi-major axis length (m)]]/0.3048</f>
        <v>20.536959015931917</v>
      </c>
      <c r="O4173" s="3">
        <v>-63.297061619420212</v>
      </c>
      <c r="P4173" s="3">
        <v>86.020194769116273</v>
      </c>
      <c r="Q4173" s="3">
        <v>-174.49556441132148</v>
      </c>
      <c r="R4173" s="3">
        <f>DD_relocated_catalogue[[#This Row],[Northing uncertainty half-length (m)]]/0.3048</f>
        <v>6.2906826568564904</v>
      </c>
      <c r="S4173" s="3">
        <f>DD_relocated_catalogue[[#This Row],[Easting uncertainty half-length (m)]]/0.3048</f>
        <v>20.515106566537966</v>
      </c>
      <c r="T4173" s="3">
        <f>DD_relocated_catalogue[[#This Row],[Depth uncertainty half-length (m)]]/0.3048</f>
        <v>5.2118884748172309</v>
      </c>
      <c r="U4173" s="4">
        <v>0.25485272058434039</v>
      </c>
    </row>
    <row r="4174" spans="1:21" x14ac:dyDescent="0.25">
      <c r="A4174">
        <v>2401</v>
      </c>
      <c r="B4174" t="s">
        <v>23</v>
      </c>
      <c r="C4174" s="1">
        <v>41157.9214922338</v>
      </c>
      <c r="D4174" s="2">
        <f>(DD_relocated_catalogue[[#This Row],[SLB northing (m)]]/0.3048)+1169000</f>
        <v>1173251.000656168</v>
      </c>
      <c r="E4174" s="2">
        <f>(DD_relocated_catalogue[[#This Row],[SLB easting (m)]]/0.3048)+342000</f>
        <v>342817.00131233595</v>
      </c>
      <c r="F4174" s="2">
        <f>DD_relocated_catalogue[[#This Row],[SLB depth (m)]]/0.3048</f>
        <v>6697.9986876640414</v>
      </c>
      <c r="G4174">
        <v>-1.18</v>
      </c>
      <c r="H4174" s="1">
        <v>41157.921492175927</v>
      </c>
      <c r="I4174" s="3">
        <f>(DD_relocated_catalogue[[#This Row],[Relocated northing  (m)]]/0.3048)+1169000</f>
        <v>1173250.223097113</v>
      </c>
      <c r="J4174" s="3">
        <f>(DD_relocated_catalogue[[#This Row],[Relocated easting (m)]]/0.3048)+342000</f>
        <v>342983.08070866141</v>
      </c>
      <c r="K4174" s="3">
        <f>DD_relocated_catalogue[[#This Row],[Relocated depth (m)]]/0.3048</f>
        <v>6691.6535433070858</v>
      </c>
      <c r="L4174" s="3">
        <f>DD_relocated_catalogue[[#This Row],[Semi-minor axis length (m)]]/0.3048</f>
        <v>3.8168805078495871</v>
      </c>
      <c r="M4174" s="3">
        <f>DD_relocated_catalogue[[#This Row],[Semi-intermediate axis length (m)]]/0.3048</f>
        <v>6.3144973190803491</v>
      </c>
      <c r="N4174" s="3">
        <f>DD_relocated_catalogue[[#This Row],[Semi-major axis length (m)]]/0.3048</f>
        <v>19.986433364518547</v>
      </c>
      <c r="O4174" s="3">
        <v>-58.836246249943557</v>
      </c>
      <c r="P4174" s="3">
        <v>88.41745516050095</v>
      </c>
      <c r="Q4174" s="3">
        <v>-177.73515471282795</v>
      </c>
      <c r="R4174" s="3">
        <f>DD_relocated_catalogue[[#This Row],[Northing uncertainty half-length (m)]]/0.3048</f>
        <v>5.7492783458887899</v>
      </c>
      <c r="S4174" s="3">
        <f>DD_relocated_catalogue[[#This Row],[Easting uncertainty half-length (m)]]/0.3048</f>
        <v>19.981868444791655</v>
      </c>
      <c r="T4174" s="3">
        <f>DD_relocated_catalogue[[#This Row],[Depth uncertainty half-length (m)]]/0.3048</f>
        <v>4.5623360129761004</v>
      </c>
      <c r="U4174" s="4">
        <v>0.25574798085467026</v>
      </c>
    </row>
    <row r="4175" spans="1:21" x14ac:dyDescent="0.25">
      <c r="A4175">
        <v>959</v>
      </c>
      <c r="B4175" t="s">
        <v>23</v>
      </c>
      <c r="C4175" s="1">
        <v>41059.035570416665</v>
      </c>
      <c r="D4175" s="2">
        <f>(DD_relocated_catalogue[[#This Row],[SLB northing (m)]]/0.3048)+1169000</f>
        <v>1173387.998687664</v>
      </c>
      <c r="E4175" s="2">
        <f>(DD_relocated_catalogue[[#This Row],[SLB easting (m)]]/0.3048)+342000</f>
        <v>342883.99934383202</v>
      </c>
      <c r="F4175" s="2">
        <f>DD_relocated_catalogue[[#This Row],[SLB depth (m)]]/0.3048</f>
        <v>6797.0013123359577</v>
      </c>
      <c r="G4175">
        <v>-0.43</v>
      </c>
      <c r="H4175" s="1">
        <v>41059.035570416665</v>
      </c>
      <c r="I4175" s="3">
        <f>(DD_relocated_catalogue[[#This Row],[Relocated northing  (m)]]/0.3048)+1169000</f>
        <v>1173361.8438320211</v>
      </c>
      <c r="J4175" s="3">
        <f>(DD_relocated_catalogue[[#This Row],[Relocated easting (m)]]/0.3048)+342000</f>
        <v>342905.20669291337</v>
      </c>
      <c r="K4175" s="3">
        <f>DD_relocated_catalogue[[#This Row],[Relocated depth (m)]]/0.3048</f>
        <v>6777.8772965879261</v>
      </c>
      <c r="L4175" s="3">
        <f>DD_relocated_catalogue[[#This Row],[Semi-minor axis length (m)]]/0.3048</f>
        <v>4.3723744659962396</v>
      </c>
      <c r="M4175" s="3">
        <f>DD_relocated_catalogue[[#This Row],[Semi-intermediate axis length (m)]]/0.3048</f>
        <v>6.3551725310613927</v>
      </c>
      <c r="N4175" s="3">
        <f>DD_relocated_catalogue[[#This Row],[Semi-major axis length (m)]]/0.3048</f>
        <v>22.112076913371158</v>
      </c>
      <c r="O4175" s="3">
        <v>-60.796664546244287</v>
      </c>
      <c r="P4175" s="3">
        <v>89.578430751901735</v>
      </c>
      <c r="Q4175" s="3">
        <v>-178.44990152030343</v>
      </c>
      <c r="R4175" s="3">
        <f>DD_relocated_catalogue[[#This Row],[Northing uncertainty half-length (m)]]/0.3048</f>
        <v>5.9340040068892996</v>
      </c>
      <c r="S4175" s="3">
        <f>DD_relocated_catalogue[[#This Row],[Easting uncertainty half-length (m)]]/0.3048</f>
        <v>22.107228416074999</v>
      </c>
      <c r="T4175" s="3">
        <f>DD_relocated_catalogue[[#This Row],[Depth uncertainty half-length (m)]]/0.3048</f>
        <v>4.9102377093144538</v>
      </c>
      <c r="U4175" s="4">
        <v>0.24699468540880895</v>
      </c>
    </row>
    <row r="4176" spans="1:21" x14ac:dyDescent="0.25">
      <c r="A4176">
        <v>1945</v>
      </c>
      <c r="B4176" t="s">
        <v>23</v>
      </c>
      <c r="C4176" s="1">
        <v>41099.282654444447</v>
      </c>
      <c r="D4176" s="2">
        <f>(DD_relocated_catalogue[[#This Row],[SLB northing (m)]]/0.3048)+1169000</f>
        <v>1173285</v>
      </c>
      <c r="E4176" s="2">
        <f>(DD_relocated_catalogue[[#This Row],[SLB easting (m)]]/0.3048)+342000</f>
        <v>342841.00065616798</v>
      </c>
      <c r="F4176" s="2">
        <f>DD_relocated_catalogue[[#This Row],[SLB depth (m)]]/0.3048</f>
        <v>6707.0013123359577</v>
      </c>
      <c r="G4176">
        <v>0.49</v>
      </c>
      <c r="H4176" s="1">
        <v>41099.282654502313</v>
      </c>
      <c r="I4176" s="3">
        <f>(DD_relocated_catalogue[[#This Row],[Relocated northing  (m)]]/0.3048)+1169000</f>
        <v>1173257.4540682414</v>
      </c>
      <c r="J4176" s="3">
        <f>(DD_relocated_catalogue[[#This Row],[Relocated easting (m)]]/0.3048)+342000</f>
        <v>342960.86614173226</v>
      </c>
      <c r="K4176" s="3">
        <f>DD_relocated_catalogue[[#This Row],[Relocated depth (m)]]/0.3048</f>
        <v>6699.8622047244089</v>
      </c>
      <c r="L4176" s="3">
        <f>DD_relocated_catalogue[[#This Row],[Semi-minor axis length (m)]]/0.3048</f>
        <v>4.5065083340218468</v>
      </c>
      <c r="M4176" s="3">
        <f>DD_relocated_catalogue[[#This Row],[Semi-intermediate axis length (m)]]/0.3048</f>
        <v>6.9245606413729792</v>
      </c>
      <c r="N4176" s="3">
        <f>DD_relocated_catalogue[[#This Row],[Semi-major axis length (m)]]/0.3048</f>
        <v>18.839370048832357</v>
      </c>
      <c r="O4176" s="3">
        <v>-57.172692182665408</v>
      </c>
      <c r="P4176" s="3">
        <v>88.6885438656915</v>
      </c>
      <c r="Q4176" s="3">
        <v>-179.64655132791876</v>
      </c>
      <c r="R4176" s="3">
        <f>DD_relocated_catalogue[[#This Row],[Northing uncertainty half-length (m)]]/0.3048</f>
        <v>6.2882698220092239</v>
      </c>
      <c r="S4176" s="3">
        <f>DD_relocated_catalogue[[#This Row],[Easting uncertainty half-length (m)]]/0.3048</f>
        <v>18.836311877760711</v>
      </c>
      <c r="T4176" s="3">
        <f>DD_relocated_catalogue[[#This Row],[Depth uncertainty half-length (m)]]/0.3048</f>
        <v>5.269519783747679</v>
      </c>
      <c r="U4176" s="4">
        <v>0.28438356446983548</v>
      </c>
    </row>
    <row r="4177" spans="1:21" x14ac:dyDescent="0.25">
      <c r="A4177">
        <v>4627</v>
      </c>
      <c r="B4177" t="s">
        <v>23</v>
      </c>
      <c r="C4177" s="1">
        <v>41670.266365636577</v>
      </c>
      <c r="D4177" s="2">
        <f>(DD_relocated_catalogue[[#This Row],[SLB northing (m)]]/0.3048)+1169000</f>
        <v>1173518.999343832</v>
      </c>
      <c r="E4177" s="2">
        <f>(DD_relocated_catalogue[[#This Row],[SLB easting (m)]]/0.3048)+342000</f>
        <v>342427.99868766405</v>
      </c>
      <c r="F4177" s="2">
        <f>DD_relocated_catalogue[[#This Row],[SLB depth (m)]]/0.3048</f>
        <v>6859.9999999999991</v>
      </c>
      <c r="G4177">
        <v>-0.9</v>
      </c>
      <c r="H4177" s="1">
        <v>41670.266365613425</v>
      </c>
      <c r="I4177" s="3">
        <f>(DD_relocated_catalogue[[#This Row],[Relocated northing  (m)]]/0.3048)+1169000</f>
        <v>1173423.6778215223</v>
      </c>
      <c r="J4177" s="3">
        <f>(DD_relocated_catalogue[[#This Row],[Relocated easting (m)]]/0.3048)+342000</f>
        <v>342825.64304461941</v>
      </c>
      <c r="K4177" s="3">
        <f>DD_relocated_catalogue[[#This Row],[Relocated depth (m)]]/0.3048</f>
        <v>6882.7460629921252</v>
      </c>
      <c r="L4177" s="3">
        <f>DD_relocated_catalogue[[#This Row],[Semi-minor axis length (m)]]/0.3048</f>
        <v>3.9886413473601552</v>
      </c>
      <c r="M4177" s="3">
        <f>DD_relocated_catalogue[[#This Row],[Semi-intermediate axis length (m)]]/0.3048</f>
        <v>6.6793050076244036</v>
      </c>
      <c r="N4177" s="3">
        <f>DD_relocated_catalogue[[#This Row],[Semi-major axis length (m)]]/0.3048</f>
        <v>16.212671151080432</v>
      </c>
      <c r="O4177" s="3">
        <v>-42.356051388602211</v>
      </c>
      <c r="P4177" s="3">
        <v>87.788864897536541</v>
      </c>
      <c r="Q4177" s="3">
        <v>-176.76918016598711</v>
      </c>
      <c r="R4177" s="3">
        <f>DD_relocated_catalogue[[#This Row],[Northing uncertainty half-length (m)]]/0.3048</f>
        <v>5.3844953415376748</v>
      </c>
      <c r="S4177" s="3">
        <f>DD_relocated_catalogue[[#This Row],[Easting uncertainty half-length (m)]]/0.3048</f>
        <v>16.198601834928418</v>
      </c>
      <c r="T4177" s="3">
        <f>DD_relocated_catalogue[[#This Row],[Depth uncertainty half-length (m)]]/0.3048</f>
        <v>5.57347761218091</v>
      </c>
      <c r="U4177" s="4">
        <v>0.26807166464111387</v>
      </c>
    </row>
    <row r="4178" spans="1:21" x14ac:dyDescent="0.25">
      <c r="A4178">
        <v>3347</v>
      </c>
      <c r="B4178" t="s">
        <v>23</v>
      </c>
      <c r="C4178" s="1">
        <v>41354.85461519676</v>
      </c>
      <c r="D4178" s="2">
        <f>(DD_relocated_catalogue[[#This Row],[SLB northing (m)]]/0.3048)+1169000</f>
        <v>1173313.999343832</v>
      </c>
      <c r="E4178" s="2">
        <f>(DD_relocated_catalogue[[#This Row],[SLB easting (m)]]/0.3048)+342000</f>
        <v>342902.00131233595</v>
      </c>
      <c r="F4178" s="2">
        <f>DD_relocated_catalogue[[#This Row],[SLB depth (m)]]/0.3048</f>
        <v>6859.9999999999991</v>
      </c>
      <c r="G4178">
        <v>-0.91</v>
      </c>
      <c r="H4178" s="1">
        <v>41354.854615115742</v>
      </c>
      <c r="I4178" s="3">
        <f>(DD_relocated_catalogue[[#This Row],[Relocated northing  (m)]]/0.3048)+1169000</f>
        <v>1173369.0190288713</v>
      </c>
      <c r="J4178" s="3">
        <f>(DD_relocated_catalogue[[#This Row],[Relocated easting (m)]]/0.3048)+342000</f>
        <v>342906.60104986874</v>
      </c>
      <c r="K4178" s="3">
        <f>DD_relocated_catalogue[[#This Row],[Relocated depth (m)]]/0.3048</f>
        <v>6858.5400262467192</v>
      </c>
      <c r="L4178" s="3">
        <f>DD_relocated_catalogue[[#This Row],[Semi-minor axis length (m)]]/0.3048</f>
        <v>5.3900766517282053</v>
      </c>
      <c r="M4178" s="3">
        <f>DD_relocated_catalogue[[#This Row],[Semi-intermediate axis length (m)]]/0.3048</f>
        <v>7.1015766902363664</v>
      </c>
      <c r="N4178" s="3">
        <f>DD_relocated_catalogue[[#This Row],[Semi-major axis length (m)]]/0.3048</f>
        <v>21.292815409475907</v>
      </c>
      <c r="O4178" s="3">
        <v>-73.743652133235983</v>
      </c>
      <c r="P4178" s="3">
        <v>86.98146774930629</v>
      </c>
      <c r="Q4178" s="3">
        <v>-177.57053825480523</v>
      </c>
      <c r="R4178" s="3">
        <f>DD_relocated_catalogue[[#This Row],[Northing uncertainty half-length (m)]]/0.3048</f>
        <v>6.9500764629634704</v>
      </c>
      <c r="S4178" s="3">
        <f>DD_relocated_catalogue[[#This Row],[Easting uncertainty half-length (m)]]/0.3048</f>
        <v>21.289789775396205</v>
      </c>
      <c r="T4178" s="3">
        <f>DD_relocated_catalogue[[#This Row],[Depth uncertainty half-length (m)]]/0.3048</f>
        <v>5.5347814878292274</v>
      </c>
      <c r="U4178" s="4">
        <v>0.27145653883014209</v>
      </c>
    </row>
    <row r="4179" spans="1:21" x14ac:dyDescent="0.25">
      <c r="A4179">
        <v>2588</v>
      </c>
      <c r="B4179" t="s">
        <v>23</v>
      </c>
      <c r="C4179" s="1">
        <v>41176.438734930554</v>
      </c>
      <c r="D4179" s="2">
        <f>(DD_relocated_catalogue[[#This Row],[SLB northing (m)]]/0.3048)+1169000</f>
        <v>1173153.999343832</v>
      </c>
      <c r="E4179" s="2">
        <f>(DD_relocated_catalogue[[#This Row],[SLB easting (m)]]/0.3048)+342000</f>
        <v>342826.00065616798</v>
      </c>
      <c r="F4179" s="2">
        <f>DD_relocated_catalogue[[#This Row],[SLB depth (m)]]/0.3048</f>
        <v>6908.9993438320198</v>
      </c>
      <c r="G4179">
        <v>-0.13</v>
      </c>
      <c r="H4179" s="1">
        <v>41176.438734918978</v>
      </c>
      <c r="I4179" s="3">
        <f>(DD_relocated_catalogue[[#This Row],[Relocated northing  (m)]]/0.3048)+1169000</f>
        <v>1173173.6384514435</v>
      </c>
      <c r="J4179" s="3">
        <f>(DD_relocated_catalogue[[#This Row],[Relocated easting (m)]]/0.3048)+342000</f>
        <v>342852.10301837273</v>
      </c>
      <c r="K4179" s="3">
        <f>DD_relocated_catalogue[[#This Row],[Relocated depth (m)]]/0.3048</f>
        <v>6909.8720472440937</v>
      </c>
      <c r="L4179" s="3">
        <f>DD_relocated_catalogue[[#This Row],[Semi-minor axis length (m)]]/0.3048</f>
        <v>4.7978236882966936</v>
      </c>
      <c r="M4179" s="3">
        <f>DD_relocated_catalogue[[#This Row],[Semi-intermediate axis length (m)]]/0.3048</f>
        <v>6.5569345163369901</v>
      </c>
      <c r="N4179" s="3">
        <f>DD_relocated_catalogue[[#This Row],[Semi-major axis length (m)]]/0.3048</f>
        <v>19.331618686505177</v>
      </c>
      <c r="O4179" s="3">
        <v>-56.489260260565359</v>
      </c>
      <c r="P4179" s="3">
        <v>87.170408722046602</v>
      </c>
      <c r="Q4179" s="3">
        <v>-178.30324873128717</v>
      </c>
      <c r="R4179" s="3">
        <f>DD_relocated_catalogue[[#This Row],[Northing uncertainty half-length (m)]]/0.3048</f>
        <v>6.0181579281269295</v>
      </c>
      <c r="S4179" s="3">
        <f>DD_relocated_catalogue[[#This Row],[Easting uncertainty half-length (m)]]/0.3048</f>
        <v>19.32314341782903</v>
      </c>
      <c r="T4179" s="3">
        <f>DD_relocated_catalogue[[#This Row],[Depth uncertainty half-length (m)]]/0.3048</f>
        <v>5.3779664896487374</v>
      </c>
      <c r="U4179" s="4">
        <v>0.26149865318133553</v>
      </c>
    </row>
    <row r="4180" spans="1:21" x14ac:dyDescent="0.25">
      <c r="A4180">
        <v>2568</v>
      </c>
      <c r="B4180" t="s">
        <v>23</v>
      </c>
      <c r="C4180" s="1">
        <v>41174.185551006944</v>
      </c>
      <c r="D4180" s="2">
        <f>(DD_relocated_catalogue[[#This Row],[SLB northing (m)]]/0.3048)+1169000</f>
        <v>1173405</v>
      </c>
      <c r="E4180" s="2">
        <f>(DD_relocated_catalogue[[#This Row],[SLB easting (m)]]/0.3048)+342000</f>
        <v>342835</v>
      </c>
      <c r="F4180" s="2">
        <f>DD_relocated_catalogue[[#This Row],[SLB depth (m)]]/0.3048</f>
        <v>6680</v>
      </c>
      <c r="G4180">
        <v>0.37</v>
      </c>
      <c r="H4180" s="1">
        <v>41174.185551041664</v>
      </c>
      <c r="I4180" s="3">
        <f>(DD_relocated_catalogue[[#This Row],[Relocated northing  (m)]]/0.3048)+1169000</f>
        <v>1173291.7257217849</v>
      </c>
      <c r="J4180" s="3">
        <f>(DD_relocated_catalogue[[#This Row],[Relocated easting (m)]]/0.3048)+342000</f>
        <v>343032.06692913384</v>
      </c>
      <c r="K4180" s="3">
        <f>DD_relocated_catalogue[[#This Row],[Relocated depth (m)]]/0.3048</f>
        <v>6713.6515748031488</v>
      </c>
      <c r="L4180" s="3">
        <f>DD_relocated_catalogue[[#This Row],[Semi-minor axis length (m)]]/0.3048</f>
        <v>4.9876743487334974</v>
      </c>
      <c r="M4180" s="3">
        <f>DD_relocated_catalogue[[#This Row],[Semi-intermediate axis length (m)]]/0.3048</f>
        <v>7.9716620123279132</v>
      </c>
      <c r="N4180" s="3">
        <f>DD_relocated_catalogue[[#This Row],[Semi-major axis length (m)]]/0.3048</f>
        <v>21.873216783553335</v>
      </c>
      <c r="O4180" s="3">
        <v>-68.323099471663241</v>
      </c>
      <c r="P4180" s="3">
        <v>87.33234140224846</v>
      </c>
      <c r="Q4180" s="3">
        <v>-175.72617584219651</v>
      </c>
      <c r="R4180" s="3">
        <f>DD_relocated_catalogue[[#This Row],[Northing uncertainty half-length (m)]]/0.3048</f>
        <v>7.6255830480230244</v>
      </c>
      <c r="S4180" s="3">
        <f>DD_relocated_catalogue[[#This Row],[Easting uncertainty half-length (m)]]/0.3048</f>
        <v>21.859257681869632</v>
      </c>
      <c r="T4180" s="3">
        <f>DD_relocated_catalogue[[#This Row],[Depth uncertainty half-length (m)]]/0.3048</f>
        <v>5.4786202672965771</v>
      </c>
      <c r="U4180" s="4">
        <v>0.31423968848955924</v>
      </c>
    </row>
    <row r="4181" spans="1:21" x14ac:dyDescent="0.25">
      <c r="A4181">
        <v>2946</v>
      </c>
      <c r="B4181" t="s">
        <v>23</v>
      </c>
      <c r="C4181" s="1">
        <v>41272.608026354166</v>
      </c>
      <c r="D4181" s="2">
        <f>(DD_relocated_catalogue[[#This Row],[SLB northing (m)]]/0.3048)+1169000</f>
        <v>1173396.000656168</v>
      </c>
      <c r="E4181" s="2">
        <f>(DD_relocated_catalogue[[#This Row],[SLB easting (m)]]/0.3048)+342000</f>
        <v>342872.00131233595</v>
      </c>
      <c r="F4181" s="2">
        <f>DD_relocated_catalogue[[#This Row],[SLB depth (m)]]/0.3048</f>
        <v>6712.9986876640423</v>
      </c>
      <c r="G4181">
        <v>0.32</v>
      </c>
      <c r="H4181" s="1">
        <v>41272.608026435184</v>
      </c>
      <c r="I4181" s="3">
        <f>(DD_relocated_catalogue[[#This Row],[Relocated northing  (m)]]/0.3048)+1169000</f>
        <v>1173306.0367454069</v>
      </c>
      <c r="J4181" s="3">
        <f>(DD_relocated_catalogue[[#This Row],[Relocated easting (m)]]/0.3048)+342000</f>
        <v>343017.29986876639</v>
      </c>
      <c r="K4181" s="3">
        <f>DD_relocated_catalogue[[#This Row],[Relocated depth (m)]]/0.3048</f>
        <v>6710.3674540682405</v>
      </c>
      <c r="L4181" s="3">
        <f>DD_relocated_catalogue[[#This Row],[Semi-minor axis length (m)]]/0.3048</f>
        <v>4.9305175669574108</v>
      </c>
      <c r="M4181" s="3">
        <f>DD_relocated_catalogue[[#This Row],[Semi-intermediate axis length (m)]]/0.3048</f>
        <v>7.5332695556991398</v>
      </c>
      <c r="N4181" s="3">
        <f>DD_relocated_catalogue[[#This Row],[Semi-major axis length (m)]]/0.3048</f>
        <v>22.472921088086402</v>
      </c>
      <c r="O4181" s="3">
        <v>-52.358750343428639</v>
      </c>
      <c r="P4181" s="3">
        <v>89.974528789889789</v>
      </c>
      <c r="Q4181" s="3">
        <v>-178.5809317351553</v>
      </c>
      <c r="R4181" s="3">
        <f>DD_relocated_catalogue[[#This Row],[Northing uncertainty half-length (m)]]/0.3048</f>
        <v>6.6063549355171167</v>
      </c>
      <c r="S4181" s="3">
        <f>DD_relocated_catalogue[[#This Row],[Easting uncertainty half-length (m)]]/0.3048</f>
        <v>22.466222411295806</v>
      </c>
      <c r="T4181" s="3">
        <f>DD_relocated_catalogue[[#This Row],[Depth uncertainty half-length (m)]]/0.3048</f>
        <v>6.0168805095029736</v>
      </c>
      <c r="U4181" s="4">
        <v>0.31307469215885114</v>
      </c>
    </row>
    <row r="4182" spans="1:21" x14ac:dyDescent="0.25">
      <c r="A4182">
        <v>2273</v>
      </c>
      <c r="B4182" t="s">
        <v>23</v>
      </c>
      <c r="C4182" s="1">
        <v>41127.235996249998</v>
      </c>
      <c r="D4182" s="2">
        <f>(DD_relocated_catalogue[[#This Row],[SLB northing (m)]]/0.3048)+1169000</f>
        <v>1173426.000656168</v>
      </c>
      <c r="E4182" s="2">
        <f>(DD_relocated_catalogue[[#This Row],[SLB easting (m)]]/0.3048)+342000</f>
        <v>342436.00065616798</v>
      </c>
      <c r="F4182" s="2">
        <f>DD_relocated_catalogue[[#This Row],[SLB depth (m)]]/0.3048</f>
        <v>6657.0013123359577</v>
      </c>
      <c r="G4182">
        <v>0.78</v>
      </c>
      <c r="H4182" s="1">
        <v>41127.235996435185</v>
      </c>
      <c r="I4182" s="3">
        <f>(DD_relocated_catalogue[[#This Row],[Relocated northing  (m)]]/0.3048)+1169000</f>
        <v>1173261.2959317586</v>
      </c>
      <c r="J4182" s="3">
        <f>(DD_relocated_catalogue[[#This Row],[Relocated easting (m)]]/0.3048)+342000</f>
        <v>342631.34842519683</v>
      </c>
      <c r="K4182" s="3">
        <f>DD_relocated_catalogue[[#This Row],[Relocated depth (m)]]/0.3048</f>
        <v>6538.6056430446197</v>
      </c>
      <c r="L4182" s="3">
        <f>DD_relocated_catalogue[[#This Row],[Semi-minor axis length (m)]]/0.3048</f>
        <v>4.3163456330794814</v>
      </c>
      <c r="M4182" s="3">
        <f>DD_relocated_catalogue[[#This Row],[Semi-intermediate axis length (m)]]/0.3048</f>
        <v>6.5703871858114002</v>
      </c>
      <c r="N4182" s="3">
        <f>DD_relocated_catalogue[[#This Row],[Semi-major axis length (m)]]/0.3048</f>
        <v>19.403752960865315</v>
      </c>
      <c r="O4182" s="3">
        <v>-58.777282441202992</v>
      </c>
      <c r="P4182" s="3">
        <v>-89.961422346233547</v>
      </c>
      <c r="Q4182" s="3">
        <v>175.17242194861421</v>
      </c>
      <c r="R4182" s="3">
        <f>DD_relocated_catalogue[[#This Row],[Northing uncertainty half-length (m)]]/0.3048</f>
        <v>6.2209022918733021</v>
      </c>
      <c r="S4182" s="3">
        <f>DD_relocated_catalogue[[#This Row],[Easting uncertainty half-length (m)]]/0.3048</f>
        <v>19.335853370144559</v>
      </c>
      <c r="T4182" s="3">
        <f>DD_relocated_catalogue[[#This Row],[Depth uncertainty half-length (m)]]/0.3048</f>
        <v>4.9881293373434143</v>
      </c>
      <c r="U4182" s="4">
        <v>0.27773563442503862</v>
      </c>
    </row>
    <row r="4183" spans="1:21" x14ac:dyDescent="0.25">
      <c r="A4183">
        <v>954</v>
      </c>
      <c r="B4183" t="s">
        <v>23</v>
      </c>
      <c r="C4183" s="1">
        <v>41058.278021192127</v>
      </c>
      <c r="D4183" s="2">
        <f>(DD_relocated_catalogue[[#This Row],[SLB northing (m)]]/0.3048)+1169000</f>
        <v>1173411.000656168</v>
      </c>
      <c r="E4183" s="2">
        <f>(DD_relocated_catalogue[[#This Row],[SLB easting (m)]]/0.3048)+342000</f>
        <v>342340</v>
      </c>
      <c r="F4183" s="2">
        <f>DD_relocated_catalogue[[#This Row],[SLB depth (m)]]/0.3048</f>
        <v>6812.9986876640414</v>
      </c>
      <c r="G4183">
        <v>-0.75</v>
      </c>
      <c r="H4183" s="1">
        <v>41058.278021284721</v>
      </c>
      <c r="I4183" s="3">
        <f>(DD_relocated_catalogue[[#This Row],[Relocated northing  (m)]]/0.3048)+1169000</f>
        <v>1173331.7454068242</v>
      </c>
      <c r="J4183" s="3">
        <f>(DD_relocated_catalogue[[#This Row],[Relocated easting (m)]]/0.3048)+342000</f>
        <v>342332.54921259842</v>
      </c>
      <c r="K4183" s="3">
        <f>DD_relocated_catalogue[[#This Row],[Relocated depth (m)]]/0.3048</f>
        <v>6806.4173228346453</v>
      </c>
      <c r="L4183" s="3">
        <f>DD_relocated_catalogue[[#This Row],[Semi-minor axis length (m)]]/0.3048</f>
        <v>3.7815516108826279</v>
      </c>
      <c r="M4183" s="3">
        <f>DD_relocated_catalogue[[#This Row],[Semi-intermediate axis length (m)]]/0.3048</f>
        <v>5.0269018359254698</v>
      </c>
      <c r="N4183" s="3">
        <f>DD_relocated_catalogue[[#This Row],[Semi-major axis length (m)]]/0.3048</f>
        <v>18.968574127889301</v>
      </c>
      <c r="O4183" s="3">
        <v>-54.791754272214533</v>
      </c>
      <c r="P4183" s="3">
        <v>88.197933087104516</v>
      </c>
      <c r="Q4183" s="3">
        <v>172.60138655512657</v>
      </c>
      <c r="R4183" s="3">
        <f>DD_relocated_catalogue[[#This Row],[Northing uncertainty half-length (m)]]/0.3048</f>
        <v>5.3984839310455062</v>
      </c>
      <c r="S4183" s="3">
        <f>DD_relocated_catalogue[[#This Row],[Easting uncertainty half-length (m)]]/0.3048</f>
        <v>18.738583320725613</v>
      </c>
      <c r="T4183" s="3">
        <f>DD_relocated_catalogue[[#This Row],[Depth uncertainty half-length (m)]]/0.3048</f>
        <v>4.2044432080538794</v>
      </c>
      <c r="U4183" s="4">
        <v>0.20186620154744567</v>
      </c>
    </row>
    <row r="4184" spans="1:21" x14ac:dyDescent="0.25">
      <c r="A4184">
        <v>3618</v>
      </c>
      <c r="B4184" t="s">
        <v>23</v>
      </c>
      <c r="C4184" s="1">
        <v>41457.64025517361</v>
      </c>
      <c r="D4184" s="2">
        <f>(DD_relocated_catalogue[[#This Row],[SLB northing (m)]]/0.3048)+1169000</f>
        <v>1173117.001312336</v>
      </c>
      <c r="E4184" s="2">
        <f>(DD_relocated_catalogue[[#This Row],[SLB easting (m)]]/0.3048)+342000</f>
        <v>342822.00131233595</v>
      </c>
      <c r="F4184" s="2">
        <f>DD_relocated_catalogue[[#This Row],[SLB depth (m)]]/0.3048</f>
        <v>6910</v>
      </c>
      <c r="G4184">
        <v>-0.6</v>
      </c>
      <c r="H4184" s="1">
        <v>41457.640255104168</v>
      </c>
      <c r="I4184" s="3">
        <f>(DD_relocated_catalogue[[#This Row],[Relocated northing  (m)]]/0.3048)+1169000</f>
        <v>1173108.5826771653</v>
      </c>
      <c r="J4184" s="3">
        <f>(DD_relocated_catalogue[[#This Row],[Relocated easting (m)]]/0.3048)+342000</f>
        <v>342708.07086614176</v>
      </c>
      <c r="K4184" s="3">
        <f>DD_relocated_catalogue[[#This Row],[Relocated depth (m)]]/0.3048</f>
        <v>6955.7742782152227</v>
      </c>
      <c r="L4184" s="3">
        <f>DD_relocated_catalogue[[#This Row],[Semi-minor axis length (m)]]/0.3048</f>
        <v>5.1000452777990271</v>
      </c>
      <c r="M4184" s="3">
        <f>DD_relocated_catalogue[[#This Row],[Semi-intermediate axis length (m)]]/0.3048</f>
        <v>6.6994911553883432</v>
      </c>
      <c r="N4184" s="3">
        <f>DD_relocated_catalogue[[#This Row],[Semi-major axis length (m)]]/0.3048</f>
        <v>18.841863991987072</v>
      </c>
      <c r="O4184" s="3">
        <v>-61.851116881531702</v>
      </c>
      <c r="P4184" s="3">
        <v>85.875085830364299</v>
      </c>
      <c r="Q4184" s="3">
        <v>-176.64884926756838</v>
      </c>
      <c r="R4184" s="3">
        <f>DD_relocated_catalogue[[#This Row],[Northing uncertainty half-length (m)]]/0.3048</f>
        <v>6.362878317843613</v>
      </c>
      <c r="S4184" s="3">
        <f>DD_relocated_catalogue[[#This Row],[Easting uncertainty half-length (m)]]/0.3048</f>
        <v>18.830775440216211</v>
      </c>
      <c r="T4184" s="3">
        <f>DD_relocated_catalogue[[#This Row],[Depth uncertainty half-length (m)]]/0.3048</f>
        <v>5.5233671397021791</v>
      </c>
      <c r="U4184" s="4">
        <v>0.26208636570137606</v>
      </c>
    </row>
    <row r="4185" spans="1:21" x14ac:dyDescent="0.25">
      <c r="A4185">
        <v>3384</v>
      </c>
      <c r="B4185" t="s">
        <v>23</v>
      </c>
      <c r="C4185" s="1">
        <v>41377.418001018515</v>
      </c>
      <c r="D4185" s="2">
        <f>(DD_relocated_catalogue[[#This Row],[SLB northing (m)]]/0.3048)+1169000</f>
        <v>1173237.001312336</v>
      </c>
      <c r="E4185" s="2">
        <f>(DD_relocated_catalogue[[#This Row],[SLB easting (m)]]/0.3048)+342000</f>
        <v>342900</v>
      </c>
      <c r="F4185" s="2">
        <f>DD_relocated_catalogue[[#This Row],[SLB depth (m)]]/0.3048</f>
        <v>6775</v>
      </c>
      <c r="G4185">
        <v>-0.71</v>
      </c>
      <c r="H4185" s="1">
        <v>41377.418001053244</v>
      </c>
      <c r="I4185" s="3">
        <f>(DD_relocated_catalogue[[#This Row],[Relocated northing  (m)]]/0.3048)+1169000</f>
        <v>1173239.589895013</v>
      </c>
      <c r="J4185" s="3">
        <f>(DD_relocated_catalogue[[#This Row],[Relocated easting (m)]]/0.3048)+342000</f>
        <v>342652.18832020997</v>
      </c>
      <c r="K4185" s="3">
        <f>DD_relocated_catalogue[[#This Row],[Relocated depth (m)]]/0.3048</f>
        <v>6792.6181102362198</v>
      </c>
      <c r="L4185" s="3">
        <f>DD_relocated_catalogue[[#This Row],[Semi-minor axis length (m)]]/0.3048</f>
        <v>4.7712720383514364</v>
      </c>
      <c r="M4185" s="3">
        <f>DD_relocated_catalogue[[#This Row],[Semi-intermediate axis length (m)]]/0.3048</f>
        <v>6.7975226838273892</v>
      </c>
      <c r="N4185" s="3">
        <f>DD_relocated_catalogue[[#This Row],[Semi-major axis length (m)]]/0.3048</f>
        <v>25.166790171848124</v>
      </c>
      <c r="O4185" s="3">
        <v>57.413956399396348</v>
      </c>
      <c r="P4185" s="3">
        <v>88.660241252769879</v>
      </c>
      <c r="Q4185" s="3">
        <v>-4.0818443353114571</v>
      </c>
      <c r="R4185" s="3">
        <f>DD_relocated_catalogue[[#This Row],[Northing uncertainty half-length (m)]]/0.3048</f>
        <v>6.3607029538682429</v>
      </c>
      <c r="S4185" s="3">
        <f>DD_relocated_catalogue[[#This Row],[Easting uncertainty half-length (m)]]/0.3048</f>
        <v>25.131380918523423</v>
      </c>
      <c r="T4185" s="3">
        <f>DD_relocated_catalogue[[#This Row],[Depth uncertainty half-length (m)]]/0.3048</f>
        <v>5.4036481702097285</v>
      </c>
      <c r="U4185" s="4">
        <v>0.26380749515865498</v>
      </c>
    </row>
    <row r="4186" spans="1:21" x14ac:dyDescent="0.25">
      <c r="A4186">
        <v>2619</v>
      </c>
      <c r="B4186" t="s">
        <v>23</v>
      </c>
      <c r="C4186" s="1">
        <v>41186.377750694446</v>
      </c>
      <c r="D4186" s="2">
        <f>(DD_relocated_catalogue[[#This Row],[SLB northing (m)]]/0.3048)+1169000</f>
        <v>1173372.998687664</v>
      </c>
      <c r="E4186" s="2">
        <f>(DD_relocated_catalogue[[#This Row],[SLB easting (m)]]/0.3048)+342000</f>
        <v>342853.99934383202</v>
      </c>
      <c r="F4186" s="2">
        <f>DD_relocated_catalogue[[#This Row],[SLB depth (m)]]/0.3048</f>
        <v>6657.0013123359577</v>
      </c>
      <c r="G4186">
        <v>-0.84</v>
      </c>
      <c r="H4186" s="1">
        <v>41186.377750694446</v>
      </c>
      <c r="I4186" s="3">
        <f>(DD_relocated_catalogue[[#This Row],[Relocated northing  (m)]]/0.3048)+1169000</f>
        <v>1173304.8162729659</v>
      </c>
      <c r="J4186" s="3">
        <f>(DD_relocated_catalogue[[#This Row],[Relocated easting (m)]]/0.3048)+342000</f>
        <v>343607.21456692915</v>
      </c>
      <c r="K4186" s="3">
        <f>DD_relocated_catalogue[[#This Row],[Relocated depth (m)]]/0.3048</f>
        <v>6794.3274278215222</v>
      </c>
      <c r="L4186" s="3">
        <f>DD_relocated_catalogue[[#This Row],[Semi-minor axis length (m)]]/0.3048</f>
        <v>4.2441283895886759</v>
      </c>
      <c r="M4186" s="3">
        <f>DD_relocated_catalogue[[#This Row],[Semi-intermediate axis length (m)]]/0.3048</f>
        <v>6.5719813841277102</v>
      </c>
      <c r="N4186" s="3">
        <f>DD_relocated_catalogue[[#This Row],[Semi-major axis length (m)]]/0.3048</f>
        <v>22.084779780661552</v>
      </c>
      <c r="O4186" s="3">
        <v>-63.088586082731446</v>
      </c>
      <c r="P4186" s="3">
        <v>84.766099839209247</v>
      </c>
      <c r="Q4186" s="3">
        <v>-164.70273390107866</v>
      </c>
      <c r="R4186" s="3">
        <f>DD_relocated_catalogue[[#This Row],[Northing uncertainty half-length (m)]]/0.3048</f>
        <v>7.3080295839749398</v>
      </c>
      <c r="S4186" s="3">
        <f>DD_relocated_catalogue[[#This Row],[Easting uncertainty half-length (m)]]/0.3048</f>
        <v>21.687449226510637</v>
      </c>
      <c r="T4186" s="3">
        <f>DD_relocated_catalogue[[#This Row],[Depth uncertainty half-length (m)]]/0.3048</f>
        <v>4.8863661136354448</v>
      </c>
      <c r="U4186" s="4">
        <v>0.25632550212374289</v>
      </c>
    </row>
    <row r="4187" spans="1:21" x14ac:dyDescent="0.25">
      <c r="A4187">
        <v>2215</v>
      </c>
      <c r="B4187" t="s">
        <v>23</v>
      </c>
      <c r="C4187" s="1">
        <v>41119.541390833336</v>
      </c>
      <c r="D4187" s="2">
        <f>(DD_relocated_catalogue[[#This Row],[SLB northing (m)]]/0.3048)+1169000</f>
        <v>1173271.000656168</v>
      </c>
      <c r="E4187" s="2">
        <f>(DD_relocated_catalogue[[#This Row],[SLB easting (m)]]/0.3048)+342000</f>
        <v>342862.99868766405</v>
      </c>
      <c r="F4187" s="2">
        <f>DD_relocated_catalogue[[#This Row],[SLB depth (m)]]/0.3048</f>
        <v>6677.0013123359577</v>
      </c>
      <c r="G4187">
        <v>-0.49</v>
      </c>
      <c r="H4187" s="1">
        <v>41119.54139082176</v>
      </c>
      <c r="I4187" s="3">
        <f>(DD_relocated_catalogue[[#This Row],[Relocated northing  (m)]]/0.3048)+1169000</f>
        <v>1173241.8438320211</v>
      </c>
      <c r="J4187" s="3">
        <f>(DD_relocated_catalogue[[#This Row],[Relocated easting (m)]]/0.3048)+342000</f>
        <v>342888.68110236223</v>
      </c>
      <c r="K4187" s="3">
        <f>DD_relocated_catalogue[[#This Row],[Relocated depth (m)]]/0.3048</f>
        <v>6670.9120734908138</v>
      </c>
      <c r="L4187" s="3">
        <f>DD_relocated_catalogue[[#This Row],[Semi-minor axis length (m)]]/0.3048</f>
        <v>3.9679956286324005</v>
      </c>
      <c r="M4187" s="3">
        <f>DD_relocated_catalogue[[#This Row],[Semi-intermediate axis length (m)]]/0.3048</f>
        <v>6.6364814774747494</v>
      </c>
      <c r="N4187" s="3">
        <f>DD_relocated_catalogue[[#This Row],[Semi-major axis length (m)]]/0.3048</f>
        <v>19.555794933532596</v>
      </c>
      <c r="O4187" s="3">
        <v>-55.319181545343142</v>
      </c>
      <c r="P4187" s="3">
        <v>88.650227080053654</v>
      </c>
      <c r="Q4187" s="3">
        <v>-176.68059053714671</v>
      </c>
      <c r="R4187" s="3">
        <f>DD_relocated_catalogue[[#This Row],[Northing uncertainty half-length (m)]]/0.3048</f>
        <v>5.9307645444886443</v>
      </c>
      <c r="S4187" s="3">
        <f>DD_relocated_catalogue[[#This Row],[Easting uncertainty half-length (m)]]/0.3048</f>
        <v>19.539502172033977</v>
      </c>
      <c r="T4187" s="3">
        <f>DD_relocated_catalogue[[#This Row],[Depth uncertainty half-length (m)]]/0.3048</f>
        <v>4.9721061518068037</v>
      </c>
      <c r="U4187" s="4">
        <v>0.26706510613884465</v>
      </c>
    </row>
    <row r="4188" spans="1:21" x14ac:dyDescent="0.25">
      <c r="A4188">
        <v>4167</v>
      </c>
      <c r="B4188" t="s">
        <v>23</v>
      </c>
      <c r="C4188" s="1">
        <v>41580.955989108799</v>
      </c>
      <c r="D4188" s="2">
        <f>(DD_relocated_catalogue[[#This Row],[SLB northing (m)]]/0.3048)+1169000</f>
        <v>1173480</v>
      </c>
      <c r="E4188" s="2">
        <f>(DD_relocated_catalogue[[#This Row],[SLB easting (m)]]/0.3048)+342000</f>
        <v>342357.00131233595</v>
      </c>
      <c r="F4188" s="2">
        <f>DD_relocated_catalogue[[#This Row],[SLB depth (m)]]/0.3048</f>
        <v>6831.0006561679784</v>
      </c>
      <c r="G4188">
        <v>-0.83</v>
      </c>
      <c r="H4188" s="1">
        <v>41580.955989201386</v>
      </c>
      <c r="I4188" s="3">
        <f>(DD_relocated_catalogue[[#This Row],[Relocated northing  (m)]]/0.3048)+1169000</f>
        <v>1173366.6666666667</v>
      </c>
      <c r="J4188" s="3">
        <f>(DD_relocated_catalogue[[#This Row],[Relocated easting (m)]]/0.3048)+342000</f>
        <v>342864.13385826774</v>
      </c>
      <c r="K4188" s="3">
        <f>DD_relocated_catalogue[[#This Row],[Relocated depth (m)]]/0.3048</f>
        <v>6830.4199475065607</v>
      </c>
      <c r="L4188" s="3">
        <f>DD_relocated_catalogue[[#This Row],[Semi-minor axis length (m)]]/0.3048</f>
        <v>3.8062451728595628</v>
      </c>
      <c r="M4188" s="3">
        <f>DD_relocated_catalogue[[#This Row],[Semi-intermediate axis length (m)]]/0.3048</f>
        <v>6.5461060000639568</v>
      </c>
      <c r="N4188" s="3">
        <f>DD_relocated_catalogue[[#This Row],[Semi-major axis length (m)]]/0.3048</f>
        <v>17.574135484550805</v>
      </c>
      <c r="O4188" s="3">
        <v>41.037642438997018</v>
      </c>
      <c r="P4188" s="3">
        <v>89.110891120094408</v>
      </c>
      <c r="Q4188" s="3">
        <v>2.8892565472556324</v>
      </c>
      <c r="R4188" s="3">
        <f>DD_relocated_catalogue[[#This Row],[Northing uncertainty half-length (m)]]/0.3048</f>
        <v>5.2565271312620556</v>
      </c>
      <c r="S4188" s="3">
        <f>DD_relocated_catalogue[[#This Row],[Easting uncertainty half-length (m)]]/0.3048</f>
        <v>17.540657638074887</v>
      </c>
      <c r="T4188" s="3">
        <f>DD_relocated_catalogue[[#This Row],[Depth uncertainty half-length (m)]]/0.3048</f>
        <v>5.4675942869339798</v>
      </c>
      <c r="U4188" s="4">
        <v>0.25852813903993088</v>
      </c>
    </row>
    <row r="4189" spans="1:21" x14ac:dyDescent="0.25">
      <c r="A4189">
        <v>2210</v>
      </c>
      <c r="B4189" t="s">
        <v>23</v>
      </c>
      <c r="C4189" s="1">
        <v>41119.529476608797</v>
      </c>
      <c r="D4189" s="2">
        <f>(DD_relocated_catalogue[[#This Row],[SLB northing (m)]]/0.3048)+1169000</f>
        <v>1173280</v>
      </c>
      <c r="E4189" s="2">
        <f>(DD_relocated_catalogue[[#This Row],[SLB easting (m)]]/0.3048)+342000</f>
        <v>342887.99868766405</v>
      </c>
      <c r="F4189" s="2">
        <f>DD_relocated_catalogue[[#This Row],[SLB depth (m)]]/0.3048</f>
        <v>6692.0013123359577</v>
      </c>
      <c r="G4189">
        <v>-0.22</v>
      </c>
      <c r="H4189" s="1">
        <v>41119.529476631942</v>
      </c>
      <c r="I4189" s="3">
        <f>(DD_relocated_catalogue[[#This Row],[Relocated northing  (m)]]/0.3048)+1169000</f>
        <v>1173264.097769029</v>
      </c>
      <c r="J4189" s="3">
        <f>(DD_relocated_catalogue[[#This Row],[Relocated easting (m)]]/0.3048)+342000</f>
        <v>343073.51377952757</v>
      </c>
      <c r="K4189" s="3">
        <f>DD_relocated_catalogue[[#This Row],[Relocated depth (m)]]/0.3048</f>
        <v>6674.9376640419941</v>
      </c>
      <c r="L4189" s="3">
        <f>DD_relocated_catalogue[[#This Row],[Semi-minor axis length (m)]]/0.3048</f>
        <v>4.661435341295598</v>
      </c>
      <c r="M4189" s="3">
        <f>DD_relocated_catalogue[[#This Row],[Semi-intermediate axis length (m)]]/0.3048</f>
        <v>7.7829357720642802</v>
      </c>
      <c r="N4189" s="3">
        <f>DD_relocated_catalogue[[#This Row],[Semi-major axis length (m)]]/0.3048</f>
        <v>20.288580428923837</v>
      </c>
      <c r="O4189" s="3">
        <v>-63.723554333596091</v>
      </c>
      <c r="P4189" s="3">
        <v>83.453386699066371</v>
      </c>
      <c r="Q4189" s="3">
        <v>-170.08432591687006</v>
      </c>
      <c r="R4189" s="3">
        <f>DD_relocated_catalogue[[#This Row],[Northing uncertainty half-length (m)]]/0.3048</f>
        <v>7.40272515901649</v>
      </c>
      <c r="S4189" s="3">
        <f>DD_relocated_catalogue[[#This Row],[Easting uncertainty half-length (m)]]/0.3048</f>
        <v>20.212357030251038</v>
      </c>
      <c r="T4189" s="3">
        <f>DD_relocated_catalogue[[#This Row],[Depth uncertainty half-length (m)]]/0.3048</f>
        <v>5.4873126553456562</v>
      </c>
      <c r="U4189" s="4">
        <v>0.3104606231982327</v>
      </c>
    </row>
    <row r="4190" spans="1:21" x14ac:dyDescent="0.25">
      <c r="A4190">
        <v>2403</v>
      </c>
      <c r="B4190" t="s">
        <v>23</v>
      </c>
      <c r="C4190" s="1">
        <v>41157.929123877315</v>
      </c>
      <c r="D4190" s="2">
        <f>(DD_relocated_catalogue[[#This Row],[SLB northing (m)]]/0.3048)+1169000</f>
        <v>1173267.001312336</v>
      </c>
      <c r="E4190" s="2">
        <f>(DD_relocated_catalogue[[#This Row],[SLB easting (m)]]/0.3048)+342000</f>
        <v>342897.99868766405</v>
      </c>
      <c r="F4190" s="2">
        <f>DD_relocated_catalogue[[#This Row],[SLB depth (m)]]/0.3048</f>
        <v>6707.9986876640414</v>
      </c>
      <c r="G4190">
        <v>-0.98</v>
      </c>
      <c r="H4190" s="1">
        <v>41157.929123888891</v>
      </c>
      <c r="I4190" s="3">
        <f>(DD_relocated_catalogue[[#This Row],[Relocated northing  (m)]]/0.3048)+1169000</f>
        <v>1173241.6568241471</v>
      </c>
      <c r="J4190" s="3">
        <f>(DD_relocated_catalogue[[#This Row],[Relocated easting (m)]]/0.3048)+342000</f>
        <v>342792.1719160105</v>
      </c>
      <c r="K4190" s="3">
        <f>DD_relocated_catalogue[[#This Row],[Relocated depth (m)]]/0.3048</f>
        <v>6710.7217847769025</v>
      </c>
      <c r="L4190" s="3">
        <f>DD_relocated_catalogue[[#This Row],[Semi-minor axis length (m)]]/0.3048</f>
        <v>4.8119100477476469</v>
      </c>
      <c r="M4190" s="3">
        <f>DD_relocated_catalogue[[#This Row],[Semi-intermediate axis length (m)]]/0.3048</f>
        <v>7.646260818732407</v>
      </c>
      <c r="N4190" s="3">
        <f>DD_relocated_catalogue[[#This Row],[Semi-major axis length (m)]]/0.3048</f>
        <v>21.26195453005657</v>
      </c>
      <c r="O4190" s="3">
        <v>-52.417839884054246</v>
      </c>
      <c r="P4190" s="3">
        <v>86.384763509779503</v>
      </c>
      <c r="Q4190" s="3">
        <v>-179.51001750736174</v>
      </c>
      <c r="R4190" s="3">
        <f>DD_relocated_catalogue[[#This Row],[Northing uncertainty half-length (m)]]/0.3048</f>
        <v>6.7178307115276885</v>
      </c>
      <c r="S4190" s="3">
        <f>DD_relocated_catalogue[[#This Row],[Easting uncertainty half-length (m)]]/0.3048</f>
        <v>21.227953153986061</v>
      </c>
      <c r="T4190" s="3">
        <f>DD_relocated_catalogue[[#This Row],[Depth uncertainty half-length (m)]]/0.3048</f>
        <v>6.0606832456971942</v>
      </c>
      <c r="U4190" s="4">
        <v>0.32319740007790931</v>
      </c>
    </row>
    <row r="4191" spans="1:21" x14ac:dyDescent="0.25">
      <c r="A4191">
        <v>2276</v>
      </c>
      <c r="B4191" t="s">
        <v>23</v>
      </c>
      <c r="C4191" s="1">
        <v>41127.948257812503</v>
      </c>
      <c r="D4191" s="2">
        <f>(DD_relocated_catalogue[[#This Row],[SLB northing (m)]]/0.3048)+1169000</f>
        <v>1173441.000656168</v>
      </c>
      <c r="E4191" s="2">
        <f>(DD_relocated_catalogue[[#This Row],[SLB easting (m)]]/0.3048)+342000</f>
        <v>342362.00131233595</v>
      </c>
      <c r="F4191" s="2">
        <f>DD_relocated_catalogue[[#This Row],[SLB depth (m)]]/0.3048</f>
        <v>6716.0006561679784</v>
      </c>
      <c r="G4191">
        <v>0.84</v>
      </c>
      <c r="H4191" s="1">
        <v>41127.948257928241</v>
      </c>
      <c r="I4191" s="3">
        <f>(DD_relocated_catalogue[[#This Row],[Relocated northing  (m)]]/0.3048)+1169000</f>
        <v>1173197.9757217849</v>
      </c>
      <c r="J4191" s="3">
        <f>(DD_relocated_catalogue[[#This Row],[Relocated easting (m)]]/0.3048)+342000</f>
        <v>342466.23687664041</v>
      </c>
      <c r="K4191" s="3">
        <f>DD_relocated_catalogue[[#This Row],[Relocated depth (m)]]/0.3048</f>
        <v>6570.9547244094483</v>
      </c>
      <c r="L4191" s="3">
        <f>DD_relocated_catalogue[[#This Row],[Semi-minor axis length (m)]]/0.3048</f>
        <v>4.9801237436450281</v>
      </c>
      <c r="M4191" s="3">
        <f>DD_relocated_catalogue[[#This Row],[Semi-intermediate axis length (m)]]/0.3048</f>
        <v>6.5338544155077152</v>
      </c>
      <c r="N4191" s="3">
        <f>DD_relocated_catalogue[[#This Row],[Semi-major axis length (m)]]/0.3048</f>
        <v>19.185892397679755</v>
      </c>
      <c r="O4191" s="3">
        <v>-57.103022644539244</v>
      </c>
      <c r="P4191" s="3">
        <v>86.728976160798837</v>
      </c>
      <c r="Q4191" s="3">
        <v>176.53642524087712</v>
      </c>
      <c r="R4191" s="3">
        <f>DD_relocated_catalogue[[#This Row],[Northing uncertainty half-length (m)]]/0.3048</f>
        <v>6.3593629490437307</v>
      </c>
      <c r="S4191" s="3">
        <f>DD_relocated_catalogue[[#This Row],[Easting uncertainty half-length (m)]]/0.3048</f>
        <v>19.064115209064926</v>
      </c>
      <c r="T4191" s="3">
        <f>DD_relocated_catalogue[[#This Row],[Depth uncertainty half-length (m)]]/0.3048</f>
        <v>5.491166960570081</v>
      </c>
      <c r="U4191" s="4">
        <v>0.28643546320067254</v>
      </c>
    </row>
    <row r="4192" spans="1:21" x14ac:dyDescent="0.25">
      <c r="A4192">
        <v>4081</v>
      </c>
      <c r="B4192" t="s">
        <v>23</v>
      </c>
      <c r="C4192" s="1">
        <v>41562.049926678243</v>
      </c>
      <c r="D4192" s="2">
        <f>(DD_relocated_catalogue[[#This Row],[SLB northing (m)]]/0.3048)+1169000</f>
        <v>1173320</v>
      </c>
      <c r="E4192" s="2">
        <f>(DD_relocated_catalogue[[#This Row],[SLB easting (m)]]/0.3048)+342000</f>
        <v>342312.00131233595</v>
      </c>
      <c r="F4192" s="2">
        <f>DD_relocated_catalogue[[#This Row],[SLB depth (m)]]/0.3048</f>
        <v>6948.9993438320198</v>
      </c>
      <c r="G4192">
        <v>-1.4</v>
      </c>
      <c r="H4192" s="1">
        <v>41562.049926712963</v>
      </c>
      <c r="I4192" s="3">
        <f>(DD_relocated_catalogue[[#This Row],[Relocated northing  (m)]]/0.3048)+1169000</f>
        <v>1173249.9475065616</v>
      </c>
      <c r="J4192" s="3">
        <f>(DD_relocated_catalogue[[#This Row],[Relocated easting (m)]]/0.3048)+342000</f>
        <v>342559.74409448821</v>
      </c>
      <c r="K4192" s="3">
        <f>DD_relocated_catalogue[[#This Row],[Relocated depth (m)]]/0.3048</f>
        <v>7031.0006561679784</v>
      </c>
      <c r="L4192" s="3">
        <f>DD_relocated_catalogue[[#This Row],[Semi-minor axis length (m)]]/0.3048</f>
        <v>3.4454572251995934</v>
      </c>
      <c r="M4192" s="3">
        <f>DD_relocated_catalogue[[#This Row],[Semi-intermediate axis length (m)]]/0.3048</f>
        <v>5.8815260205023767</v>
      </c>
      <c r="N4192" s="3">
        <f>DD_relocated_catalogue[[#This Row],[Semi-major axis length (m)]]/0.3048</f>
        <v>14.535709804370924</v>
      </c>
      <c r="O4192" s="3">
        <v>-31.602148846969804</v>
      </c>
      <c r="P4192" s="3">
        <v>-94.452010184318752</v>
      </c>
      <c r="Q4192" s="3">
        <v>-175.59257800875986</v>
      </c>
      <c r="R4192" s="3">
        <f>DD_relocated_catalogue[[#This Row],[Northing uncertainty half-length (m)]]/0.3048</f>
        <v>4.2566465885844327</v>
      </c>
      <c r="S4192" s="3">
        <f>DD_relocated_catalogue[[#This Row],[Easting uncertainty half-length (m)]]/0.3048</f>
        <v>14.494433268424663</v>
      </c>
      <c r="T4192" s="3">
        <f>DD_relocated_catalogue[[#This Row],[Depth uncertainty half-length (m)]]/0.3048</f>
        <v>5.3927001163177266</v>
      </c>
      <c r="U4192" s="4">
        <v>0.23466354472099044</v>
      </c>
    </row>
    <row r="4193" spans="1:21" x14ac:dyDescent="0.25">
      <c r="A4193">
        <v>2469</v>
      </c>
      <c r="B4193" t="s">
        <v>23</v>
      </c>
      <c r="C4193" s="1">
        <v>41168.444244409722</v>
      </c>
      <c r="D4193" s="2">
        <f>(DD_relocated_catalogue[[#This Row],[SLB northing (m)]]/0.3048)+1169000</f>
        <v>1173183.999343832</v>
      </c>
      <c r="E4193" s="2">
        <f>(DD_relocated_catalogue[[#This Row],[SLB easting (m)]]/0.3048)+342000</f>
        <v>342842.00131233595</v>
      </c>
      <c r="F4193" s="2">
        <f>DD_relocated_catalogue[[#This Row],[SLB depth (m)]]/0.3048</f>
        <v>6652.9986876640414</v>
      </c>
      <c r="G4193">
        <v>-0.68</v>
      </c>
      <c r="H4193" s="1">
        <v>41168.444244467595</v>
      </c>
      <c r="I4193" s="3">
        <f>(DD_relocated_catalogue[[#This Row],[Relocated northing  (m)]]/0.3048)+1169000</f>
        <v>1173154.186351706</v>
      </c>
      <c r="J4193" s="3">
        <f>(DD_relocated_catalogue[[#This Row],[Relocated easting (m)]]/0.3048)+342000</f>
        <v>342445.593832021</v>
      </c>
      <c r="K4193" s="3">
        <f>DD_relocated_catalogue[[#This Row],[Relocated depth (m)]]/0.3048</f>
        <v>6640.4429133858266</v>
      </c>
      <c r="L4193" s="3">
        <f>DD_relocated_catalogue[[#This Row],[Semi-minor axis length (m)]]/0.3048</f>
        <v>3.6592368692200532</v>
      </c>
      <c r="M4193" s="3">
        <f>DD_relocated_catalogue[[#This Row],[Semi-intermediate axis length (m)]]/0.3048</f>
        <v>6.8932622747524244</v>
      </c>
      <c r="N4193" s="3">
        <f>DD_relocated_catalogue[[#This Row],[Semi-major axis length (m)]]/0.3048</f>
        <v>19.141193477821698</v>
      </c>
      <c r="O4193" s="3">
        <v>-58.09143173210655</v>
      </c>
      <c r="P4193" s="3">
        <v>86.419983310979617</v>
      </c>
      <c r="Q4193" s="3">
        <v>175.90184159912971</v>
      </c>
      <c r="R4193" s="3">
        <f>DD_relocated_catalogue[[#This Row],[Northing uncertainty half-length (m)]]/0.3048</f>
        <v>6.5427976748251275</v>
      </c>
      <c r="S4193" s="3">
        <f>DD_relocated_catalogue[[#This Row],[Easting uncertainty half-length (m)]]/0.3048</f>
        <v>18.982483845490872</v>
      </c>
      <c r="T4193" s="3">
        <f>DD_relocated_catalogue[[#This Row],[Depth uncertainty half-length (m)]]/0.3048</f>
        <v>4.8078986188342636</v>
      </c>
      <c r="U4193" s="4">
        <v>0.28177536885023591</v>
      </c>
    </row>
    <row r="4194" spans="1:21" x14ac:dyDescent="0.25">
      <c r="A4194">
        <v>2953</v>
      </c>
      <c r="B4194" t="s">
        <v>23</v>
      </c>
      <c r="C4194" s="1">
        <v>41272.845899293985</v>
      </c>
      <c r="D4194" s="2">
        <f>(DD_relocated_catalogue[[#This Row],[SLB northing (m)]]/0.3048)+1169000</f>
        <v>1173355</v>
      </c>
      <c r="E4194" s="2">
        <f>(DD_relocated_catalogue[[#This Row],[SLB easting (m)]]/0.3048)+342000</f>
        <v>342932.99868766405</v>
      </c>
      <c r="F4194" s="2">
        <f>DD_relocated_catalogue[[#This Row],[SLB depth (m)]]/0.3048</f>
        <v>6712.0013123359577</v>
      </c>
      <c r="G4194">
        <v>0.05</v>
      </c>
      <c r="H4194" s="1">
        <v>41272.845899375003</v>
      </c>
      <c r="I4194" s="3">
        <f>(DD_relocated_catalogue[[#This Row],[Relocated northing  (m)]]/0.3048)+1169000</f>
        <v>1173303.9829396326</v>
      </c>
      <c r="J4194" s="3">
        <f>(DD_relocated_catalogue[[#This Row],[Relocated easting (m)]]/0.3048)+342000</f>
        <v>343010.16076115484</v>
      </c>
      <c r="K4194" s="3">
        <f>DD_relocated_catalogue[[#This Row],[Relocated depth (m)]]/0.3048</f>
        <v>6719.9507874015744</v>
      </c>
      <c r="L4194" s="3">
        <f>DD_relocated_catalogue[[#This Row],[Semi-minor axis length (m)]]/0.3048</f>
        <v>5.1679234005709622</v>
      </c>
      <c r="M4194" s="3">
        <f>DD_relocated_catalogue[[#This Row],[Semi-intermediate axis length (m)]]/0.3048</f>
        <v>7.9786443083602965</v>
      </c>
      <c r="N4194" s="3">
        <f>DD_relocated_catalogue[[#This Row],[Semi-major axis length (m)]]/0.3048</f>
        <v>22.713165999768158</v>
      </c>
      <c r="O4194" s="3">
        <v>-60.758738545904258</v>
      </c>
      <c r="P4194" s="3">
        <v>88.113436835906285</v>
      </c>
      <c r="Q4194" s="3">
        <v>-177.41424592969798</v>
      </c>
      <c r="R4194" s="3">
        <f>DD_relocated_catalogue[[#This Row],[Northing uncertainty half-length (m)]]/0.3048</f>
        <v>7.4014415046112987</v>
      </c>
      <c r="S4194" s="3">
        <f>DD_relocated_catalogue[[#This Row],[Easting uncertainty half-length (m)]]/0.3048</f>
        <v>22.707176146056291</v>
      </c>
      <c r="T4194" s="3">
        <f>DD_relocated_catalogue[[#This Row],[Depth uncertainty half-length (m)]]/0.3048</f>
        <v>5.9377987213755947</v>
      </c>
      <c r="U4194" s="4">
        <v>0.32005825964581042</v>
      </c>
    </row>
    <row r="4195" spans="1:21" x14ac:dyDescent="0.25">
      <c r="A4195">
        <v>3123</v>
      </c>
      <c r="B4195" t="s">
        <v>23</v>
      </c>
      <c r="C4195" s="1">
        <v>41317.122311423613</v>
      </c>
      <c r="D4195" s="2">
        <f>(DD_relocated_catalogue[[#This Row],[SLB northing (m)]]/0.3048)+1169000</f>
        <v>1173412.998687664</v>
      </c>
      <c r="E4195" s="2">
        <f>(DD_relocated_catalogue[[#This Row],[SLB easting (m)]]/0.3048)+342000</f>
        <v>342961.00065616798</v>
      </c>
      <c r="F4195" s="2">
        <f>DD_relocated_catalogue[[#This Row],[SLB depth (m)]]/0.3048</f>
        <v>6878.9993438320207</v>
      </c>
      <c r="G4195">
        <v>0.75</v>
      </c>
      <c r="H4195" s="1">
        <v>41317.122311539351</v>
      </c>
      <c r="I4195" s="3">
        <f>(DD_relocated_catalogue[[#This Row],[Relocated northing  (m)]]/0.3048)+1169000</f>
        <v>1173292.1948818897</v>
      </c>
      <c r="J4195" s="3">
        <f>(DD_relocated_catalogue[[#This Row],[Relocated easting (m)]]/0.3048)+342000</f>
        <v>343002.40485564305</v>
      </c>
      <c r="K4195" s="3">
        <f>DD_relocated_catalogue[[#This Row],[Relocated depth (m)]]/0.3048</f>
        <v>6824.9409448818897</v>
      </c>
      <c r="L4195" s="3">
        <f>DD_relocated_catalogue[[#This Row],[Semi-minor axis length (m)]]/0.3048</f>
        <v>5.6824540004093631</v>
      </c>
      <c r="M4195" s="3">
        <f>DD_relocated_catalogue[[#This Row],[Semi-intermediate axis length (m)]]/0.3048</f>
        <v>7.6568417451535309</v>
      </c>
      <c r="N4195" s="3">
        <f>DD_relocated_catalogue[[#This Row],[Semi-major axis length (m)]]/0.3048</f>
        <v>22.530177434916361</v>
      </c>
      <c r="O4195" s="3">
        <v>-67.905200974372107</v>
      </c>
      <c r="P4195" s="3">
        <v>84.602875452295962</v>
      </c>
      <c r="Q4195" s="3">
        <v>-173.53714867460204</v>
      </c>
      <c r="R4195" s="3">
        <f>DD_relocated_catalogue[[#This Row],[Northing uncertainty half-length (m)]]/0.3048</f>
        <v>7.4081026577113418</v>
      </c>
      <c r="S4195" s="3">
        <f>DD_relocated_catalogue[[#This Row],[Easting uncertainty half-length (m)]]/0.3048</f>
        <v>22.508763146105046</v>
      </c>
      <c r="T4195" s="3">
        <f>DD_relocated_catalogue[[#This Row],[Depth uncertainty half-length (m)]]/0.3048</f>
        <v>5.9964410722053669</v>
      </c>
      <c r="U4195" s="4">
        <v>0.29796066996290677</v>
      </c>
    </row>
    <row r="4196" spans="1:21" x14ac:dyDescent="0.25">
      <c r="A4196">
        <v>2947</v>
      </c>
      <c r="B4196" t="s">
        <v>23</v>
      </c>
      <c r="C4196" s="1">
        <v>41272.608135046299</v>
      </c>
      <c r="D4196" s="2">
        <f>(DD_relocated_catalogue[[#This Row],[SLB northing (m)]]/0.3048)+1169000</f>
        <v>1173393.999343832</v>
      </c>
      <c r="E4196" s="2">
        <f>(DD_relocated_catalogue[[#This Row],[SLB easting (m)]]/0.3048)+342000</f>
        <v>342932.99868766405</v>
      </c>
      <c r="F4196" s="2">
        <f>DD_relocated_catalogue[[#This Row],[SLB depth (m)]]/0.3048</f>
        <v>6698.9993438320207</v>
      </c>
      <c r="G4196">
        <v>0.55000000000000004</v>
      </c>
      <c r="H4196" s="1">
        <v>41272.608135046299</v>
      </c>
      <c r="I4196" s="3">
        <f>(DD_relocated_catalogue[[#This Row],[Relocated northing  (m)]]/0.3048)+1169000</f>
        <v>1173310.4593175852</v>
      </c>
      <c r="J4196" s="3">
        <f>(DD_relocated_catalogue[[#This Row],[Relocated easting (m)]]/0.3048)+342000</f>
        <v>342968.74343832023</v>
      </c>
      <c r="K4196" s="3">
        <f>DD_relocated_catalogue[[#This Row],[Relocated depth (m)]]/0.3048</f>
        <v>6718.1889763779518</v>
      </c>
      <c r="L4196" s="3">
        <f>DD_relocated_catalogue[[#This Row],[Semi-minor axis length (m)]]/0.3048</f>
        <v>5.1798739726390384</v>
      </c>
      <c r="M4196" s="3">
        <f>DD_relocated_catalogue[[#This Row],[Semi-intermediate axis length (m)]]/0.3048</f>
        <v>8.3544442126251486</v>
      </c>
      <c r="N4196" s="3">
        <f>DD_relocated_catalogue[[#This Row],[Semi-major axis length (m)]]/0.3048</f>
        <v>21.941816456526794</v>
      </c>
      <c r="O4196" s="3">
        <v>-57.838839891006906</v>
      </c>
      <c r="P4196" s="3">
        <v>87.846079017087916</v>
      </c>
      <c r="Q4196" s="3">
        <v>-178.317241830868</v>
      </c>
      <c r="R4196" s="3">
        <f>DD_relocated_catalogue[[#This Row],[Northing uncertainty half-length (m)]]/0.3048</f>
        <v>7.579128491595073</v>
      </c>
      <c r="S4196" s="3">
        <f>DD_relocated_catalogue[[#This Row],[Easting uncertainty half-length (m)]]/0.3048</f>
        <v>21.937358627901709</v>
      </c>
      <c r="T4196" s="3">
        <f>DD_relocated_catalogue[[#This Row],[Depth uncertainty half-length (m)]]/0.3048</f>
        <v>6.1726951380263726</v>
      </c>
      <c r="U4196" s="4">
        <v>0.3409795871377137</v>
      </c>
    </row>
    <row r="4197" spans="1:21" x14ac:dyDescent="0.25">
      <c r="A4197">
        <v>956</v>
      </c>
      <c r="B4197" t="s">
        <v>23</v>
      </c>
      <c r="C4197" s="1">
        <v>41058.80198546296</v>
      </c>
      <c r="D4197" s="2">
        <f>(DD_relocated_catalogue[[#This Row],[SLB northing (m)]]/0.3048)+1169000</f>
        <v>1173372.998687664</v>
      </c>
      <c r="E4197" s="2">
        <f>(DD_relocated_catalogue[[#This Row],[SLB easting (m)]]/0.3048)+342000</f>
        <v>342977.00131233595</v>
      </c>
      <c r="F4197" s="2">
        <f>DD_relocated_catalogue[[#This Row],[SLB depth (m)]]/0.3048</f>
        <v>6785</v>
      </c>
      <c r="G4197">
        <v>-0.33</v>
      </c>
      <c r="H4197" s="1">
        <v>41058.801985416663</v>
      </c>
      <c r="I4197" s="3">
        <f>(DD_relocated_catalogue[[#This Row],[Relocated northing  (m)]]/0.3048)+1169000</f>
        <v>1173366.1942257218</v>
      </c>
      <c r="J4197" s="3">
        <f>(DD_relocated_catalogue[[#This Row],[Relocated easting (m)]]/0.3048)+342000</f>
        <v>343172.1719160105</v>
      </c>
      <c r="K4197" s="3">
        <f>DD_relocated_catalogue[[#This Row],[Relocated depth (m)]]/0.3048</f>
        <v>6755.656167979002</v>
      </c>
      <c r="L4197" s="3">
        <f>DD_relocated_catalogue[[#This Row],[Semi-minor axis length (m)]]/0.3048</f>
        <v>4.5426615830742625</v>
      </c>
      <c r="M4197" s="3">
        <f>DD_relocated_catalogue[[#This Row],[Semi-intermediate axis length (m)]]/0.3048</f>
        <v>7.0795339706032623</v>
      </c>
      <c r="N4197" s="3">
        <f>DD_relocated_catalogue[[#This Row],[Semi-major axis length (m)]]/0.3048</f>
        <v>23.77923986834147</v>
      </c>
      <c r="O4197" s="3">
        <v>-61.591871066485623</v>
      </c>
      <c r="P4197" s="3">
        <v>87.478892890089611</v>
      </c>
      <c r="Q4197" s="3">
        <v>-174.05961807342692</v>
      </c>
      <c r="R4197" s="3">
        <f>DD_relocated_catalogue[[#This Row],[Northing uncertainty half-length (m)]]/0.3048</f>
        <v>6.7401055754657149</v>
      </c>
      <c r="S4197" s="3">
        <f>DD_relocated_catalogue[[#This Row],[Easting uncertainty half-length (m)]]/0.3048</f>
        <v>23.7238728399834</v>
      </c>
      <c r="T4197" s="3">
        <f>DD_relocated_catalogue[[#This Row],[Depth uncertainty half-length (m)]]/0.3048</f>
        <v>5.2240305672102485</v>
      </c>
      <c r="U4197" s="4">
        <v>0.27757829980818577</v>
      </c>
    </row>
    <row r="4198" spans="1:21" x14ac:dyDescent="0.25">
      <c r="A4198">
        <v>4810</v>
      </c>
      <c r="B4198" t="s">
        <v>23</v>
      </c>
      <c r="C4198" s="1">
        <v>41717.635665543981</v>
      </c>
      <c r="D4198" s="2">
        <f>(DD_relocated_catalogue[[#This Row],[SLB northing (m)]]/0.3048)+1169000</f>
        <v>1173477.001312336</v>
      </c>
      <c r="E4198" s="2">
        <f>(DD_relocated_catalogue[[#This Row],[SLB easting (m)]]/0.3048)+342000</f>
        <v>342927.00131233595</v>
      </c>
      <c r="F4198" s="2">
        <f>DD_relocated_catalogue[[#This Row],[SLB depth (m)]]/0.3048</f>
        <v>6708.9993438320207</v>
      </c>
      <c r="G4198">
        <v>-0.01</v>
      </c>
      <c r="H4198" s="1">
        <v>41717.63566565972</v>
      </c>
      <c r="I4198" s="3">
        <f>(DD_relocated_catalogue[[#This Row],[Relocated northing  (m)]]/0.3048)+1169000</f>
        <v>1173327.3917322834</v>
      </c>
      <c r="J4198" s="3">
        <f>(DD_relocated_catalogue[[#This Row],[Relocated easting (m)]]/0.3048)+342000</f>
        <v>343112.10301837273</v>
      </c>
      <c r="K4198" s="3">
        <f>DD_relocated_catalogue[[#This Row],[Relocated depth (m)]]/0.3048</f>
        <v>6734.3372703412078</v>
      </c>
      <c r="L4198" s="3">
        <f>DD_relocated_catalogue[[#This Row],[Semi-minor axis length (m)]]/0.3048</f>
        <v>5.3520485089237733</v>
      </c>
      <c r="M4198" s="3">
        <f>DD_relocated_catalogue[[#This Row],[Semi-intermediate axis length (m)]]/0.3048</f>
        <v>8.2552674807152595</v>
      </c>
      <c r="N4198" s="3">
        <f>DD_relocated_catalogue[[#This Row],[Semi-major axis length (m)]]/0.3048</f>
        <v>22.728022546325199</v>
      </c>
      <c r="O4198" s="3">
        <v>-53.238215555862624</v>
      </c>
      <c r="P4198" s="3">
        <v>87.870070654662115</v>
      </c>
      <c r="Q4198" s="3">
        <v>-177.83040087237799</v>
      </c>
      <c r="R4198" s="3">
        <f>DD_relocated_catalogue[[#This Row],[Northing uncertainty half-length (m)]]/0.3048</f>
        <v>7.2811701781595399</v>
      </c>
      <c r="S4198" s="3">
        <f>DD_relocated_catalogue[[#This Row],[Easting uncertainty half-length (m)]]/0.3048</f>
        <v>22.721657570072558</v>
      </c>
      <c r="T4198" s="3">
        <f>DD_relocated_catalogue[[#This Row],[Depth uncertainty half-length (m)]]/0.3048</f>
        <v>6.5145818952894983</v>
      </c>
      <c r="U4198" s="4">
        <v>0.34792674220353198</v>
      </c>
    </row>
    <row r="4199" spans="1:21" x14ac:dyDescent="0.25">
      <c r="A4199">
        <v>3463</v>
      </c>
      <c r="B4199" t="s">
        <v>23</v>
      </c>
      <c r="C4199" s="1">
        <v>41418.4506458912</v>
      </c>
      <c r="D4199" s="2">
        <f>(DD_relocated_catalogue[[#This Row],[SLB northing (m)]]/0.3048)+1169000</f>
        <v>1173130</v>
      </c>
      <c r="E4199" s="2">
        <f>(DD_relocated_catalogue[[#This Row],[SLB easting (m)]]/0.3048)+342000</f>
        <v>342917.00131233595</v>
      </c>
      <c r="F4199" s="2">
        <f>DD_relocated_catalogue[[#This Row],[SLB depth (m)]]/0.3048</f>
        <v>6897.9986876640423</v>
      </c>
      <c r="G4199">
        <v>-0.96</v>
      </c>
      <c r="H4199" s="1">
        <v>41418.450645879631</v>
      </c>
      <c r="I4199" s="3">
        <f>(DD_relocated_catalogue[[#This Row],[Relocated northing  (m)]]/0.3048)+1169000</f>
        <v>1173101.0925196849</v>
      </c>
      <c r="J4199" s="3">
        <f>(DD_relocated_catalogue[[#This Row],[Relocated easting (m)]]/0.3048)+342000</f>
        <v>342958.31036745408</v>
      </c>
      <c r="K4199" s="3">
        <f>DD_relocated_catalogue[[#This Row],[Relocated depth (m)]]/0.3048</f>
        <v>6910.17060367454</v>
      </c>
      <c r="L4199" s="3">
        <f>DD_relocated_catalogue[[#This Row],[Semi-minor axis length (m)]]/0.3048</f>
        <v>4.8800657955266651</v>
      </c>
      <c r="M4199" s="3">
        <f>DD_relocated_catalogue[[#This Row],[Semi-intermediate axis length (m)]]/0.3048</f>
        <v>7.3250590857251945</v>
      </c>
      <c r="N4199" s="3">
        <f>DD_relocated_catalogue[[#This Row],[Semi-major axis length (m)]]/0.3048</f>
        <v>20.430002789939643</v>
      </c>
      <c r="O4199" s="3">
        <v>-56.162371626660814</v>
      </c>
      <c r="P4199" s="3">
        <v>89.630632312074795</v>
      </c>
      <c r="Q4199" s="3">
        <v>-178.74638872945965</v>
      </c>
      <c r="R4199" s="3">
        <f>DD_relocated_catalogue[[#This Row],[Northing uncertainty half-length (m)]]/0.3048</f>
        <v>6.6255503117089969</v>
      </c>
      <c r="S4199" s="3">
        <f>DD_relocated_catalogue[[#This Row],[Easting uncertainty half-length (m)]]/0.3048</f>
        <v>20.427081808095764</v>
      </c>
      <c r="T4199" s="3">
        <f>DD_relocated_catalogue[[#This Row],[Depth uncertainty half-length (m)]]/0.3048</f>
        <v>5.6823996598199189</v>
      </c>
      <c r="U4199" s="4">
        <v>0.28369416373325651</v>
      </c>
    </row>
    <row r="4200" spans="1:21" x14ac:dyDescent="0.25">
      <c r="A4200">
        <v>2590</v>
      </c>
      <c r="B4200" t="s">
        <v>23</v>
      </c>
      <c r="C4200" s="1">
        <v>41176.549979282405</v>
      </c>
      <c r="D4200" s="2">
        <f>(DD_relocated_catalogue[[#This Row],[SLB northing (m)]]/0.3048)+1169000</f>
        <v>1173137.998687664</v>
      </c>
      <c r="E4200" s="2">
        <f>(DD_relocated_catalogue[[#This Row],[SLB easting (m)]]/0.3048)+342000</f>
        <v>342932.99868766405</v>
      </c>
      <c r="F4200" s="2">
        <f>DD_relocated_catalogue[[#This Row],[SLB depth (m)]]/0.3048</f>
        <v>6902.9986876640423</v>
      </c>
      <c r="G4200">
        <v>-0.78</v>
      </c>
      <c r="H4200" s="1">
        <v>41176.549979317133</v>
      </c>
      <c r="I4200" s="3">
        <f>(DD_relocated_catalogue[[#This Row],[Relocated northing  (m)]]/0.3048)+1169000</f>
        <v>1173125.3543307087</v>
      </c>
      <c r="J4200" s="3">
        <f>(DD_relocated_catalogue[[#This Row],[Relocated easting (m)]]/0.3048)+342000</f>
        <v>343383.09055118111</v>
      </c>
      <c r="K4200" s="3">
        <f>DD_relocated_catalogue[[#This Row],[Relocated depth (m)]]/0.3048</f>
        <v>6895.6332020997379</v>
      </c>
      <c r="L4200" s="3">
        <f>DD_relocated_catalogue[[#This Row],[Semi-minor axis length (m)]]/0.3048</f>
        <v>4.6034224644747814</v>
      </c>
      <c r="M4200" s="3">
        <f>DD_relocated_catalogue[[#This Row],[Semi-intermediate axis length (m)]]/0.3048</f>
        <v>6.9241832952742834</v>
      </c>
      <c r="N4200" s="3">
        <f>DD_relocated_catalogue[[#This Row],[Semi-major axis length (m)]]/0.3048</f>
        <v>19.141742436601863</v>
      </c>
      <c r="O4200" s="3">
        <v>-56.018176163065206</v>
      </c>
      <c r="P4200" s="3">
        <v>85.937163190252278</v>
      </c>
      <c r="Q4200" s="3">
        <v>-171.08086450443665</v>
      </c>
      <c r="R4200" s="3">
        <f>DD_relocated_catalogue[[#This Row],[Northing uncertainty half-length (m)]]/0.3048</f>
        <v>6.5049691280489066</v>
      </c>
      <c r="S4200" s="3">
        <f>DD_relocated_catalogue[[#This Row],[Easting uncertainty half-length (m)]]/0.3048</f>
        <v>19.03711629702682</v>
      </c>
      <c r="T4200" s="3">
        <f>DD_relocated_catalogue[[#This Row],[Depth uncertainty half-length (m)]]/0.3048</f>
        <v>5.4193503607175897</v>
      </c>
      <c r="U4200" s="4">
        <v>0.2776434347703699</v>
      </c>
    </row>
    <row r="4201" spans="1:21" x14ac:dyDescent="0.25">
      <c r="A4201">
        <v>1008</v>
      </c>
      <c r="B4201" t="s">
        <v>23</v>
      </c>
      <c r="C4201" s="1">
        <v>41073.597415659722</v>
      </c>
      <c r="D4201" s="2">
        <f>(DD_relocated_catalogue[[#This Row],[SLB northing (m)]]/0.3048)+1169000</f>
        <v>1173455</v>
      </c>
      <c r="E4201" s="2">
        <f>(DD_relocated_catalogue[[#This Row],[SLB easting (m)]]/0.3048)+342000</f>
        <v>342966.00065616798</v>
      </c>
      <c r="F4201" s="2">
        <f>DD_relocated_catalogue[[#This Row],[SLB depth (m)]]/0.3048</f>
        <v>6747.0013123359577</v>
      </c>
      <c r="G4201">
        <v>-0.54</v>
      </c>
      <c r="H4201" s="1">
        <v>41073.59741574074</v>
      </c>
      <c r="I4201" s="3">
        <f>(DD_relocated_catalogue[[#This Row],[Relocated northing  (m)]]/0.3048)+1169000</f>
        <v>1173335.4297900263</v>
      </c>
      <c r="J4201" s="3">
        <f>(DD_relocated_catalogue[[#This Row],[Relocated easting (m)]]/0.3048)+342000</f>
        <v>342899.6719160105</v>
      </c>
      <c r="K4201" s="3">
        <f>DD_relocated_catalogue[[#This Row],[Relocated depth (m)]]/0.3048</f>
        <v>6738.572834645669</v>
      </c>
      <c r="L4201" s="3">
        <f>DD_relocated_catalogue[[#This Row],[Semi-minor axis length (m)]]/0.3048</f>
        <v>4.4853287607132826</v>
      </c>
      <c r="M4201" s="3">
        <f>DD_relocated_catalogue[[#This Row],[Semi-intermediate axis length (m)]]/0.3048</f>
        <v>7.8709588908514618</v>
      </c>
      <c r="N4201" s="3">
        <f>DD_relocated_catalogue[[#This Row],[Semi-major axis length (m)]]/0.3048</f>
        <v>22.505666357296672</v>
      </c>
      <c r="O4201" s="3">
        <v>-55.091926090985808</v>
      </c>
      <c r="P4201" s="3">
        <v>89.235652087646315</v>
      </c>
      <c r="Q4201" s="3">
        <v>176.84382362782145</v>
      </c>
      <c r="R4201" s="3">
        <f>DD_relocated_catalogue[[#This Row],[Northing uncertainty half-length (m)]]/0.3048</f>
        <v>7.0625886932914552</v>
      </c>
      <c r="S4201" s="3">
        <f>DD_relocated_catalogue[[#This Row],[Easting uncertainty half-length (m)]]/0.3048</f>
        <v>22.455973914764691</v>
      </c>
      <c r="T4201" s="3">
        <f>DD_relocated_catalogue[[#This Row],[Depth uncertainty half-length (m)]]/0.3048</f>
        <v>5.8057316373322152</v>
      </c>
      <c r="U4201" s="4">
        <v>0.32673803661879564</v>
      </c>
    </row>
    <row r="4202" spans="1:21" x14ac:dyDescent="0.25">
      <c r="A4202">
        <v>2164</v>
      </c>
      <c r="B4202" t="s">
        <v>23</v>
      </c>
      <c r="C4202" s="1">
        <v>41117.82015068287</v>
      </c>
      <c r="D4202" s="2">
        <f>(DD_relocated_catalogue[[#This Row],[SLB northing (m)]]/0.3048)+1169000</f>
        <v>1173317.998687664</v>
      </c>
      <c r="E4202" s="2">
        <f>(DD_relocated_catalogue[[#This Row],[SLB easting (m)]]/0.3048)+342000</f>
        <v>342263.99934383202</v>
      </c>
      <c r="F4202" s="2">
        <f>DD_relocated_catalogue[[#This Row],[SLB depth (m)]]/0.3048</f>
        <v>6970</v>
      </c>
      <c r="G4202">
        <v>0.81</v>
      </c>
      <c r="H4202" s="1">
        <v>41117.820150995372</v>
      </c>
      <c r="I4202" s="3">
        <f>(DD_relocated_catalogue[[#This Row],[Relocated northing  (m)]]/0.3048)+1169000</f>
        <v>1173043.4055118109</v>
      </c>
      <c r="J4202" s="3">
        <f>(DD_relocated_catalogue[[#This Row],[Relocated easting (m)]]/0.3048)+342000</f>
        <v>342262.11614173226</v>
      </c>
      <c r="K4202" s="3">
        <f>DD_relocated_catalogue[[#This Row],[Relocated depth (m)]]/0.3048</f>
        <v>6907.3818897637784</v>
      </c>
      <c r="L4202" s="3">
        <f>DD_relocated_catalogue[[#This Row],[Semi-minor axis length (m)]]/0.3048</f>
        <v>5.1078741815516073</v>
      </c>
      <c r="M4202" s="3">
        <f>DD_relocated_catalogue[[#This Row],[Semi-intermediate axis length (m)]]/0.3048</f>
        <v>6.2380453051081401</v>
      </c>
      <c r="N4202" s="3">
        <f>DD_relocated_catalogue[[#This Row],[Semi-major axis length (m)]]/0.3048</f>
        <v>21.148793897700813</v>
      </c>
      <c r="O4202" s="3">
        <v>-80.327991832534593</v>
      </c>
      <c r="P4202" s="3">
        <v>-88.025247628426442</v>
      </c>
      <c r="Q4202" s="3">
        <v>171.19563193076164</v>
      </c>
      <c r="R4202" s="3">
        <f>DD_relocated_catalogue[[#This Row],[Northing uncertainty half-length (m)]]/0.3048</f>
        <v>6.587676681225207</v>
      </c>
      <c r="S4202" s="3">
        <f>DD_relocated_catalogue[[#This Row],[Easting uncertainty half-length (m)]]/0.3048</f>
        <v>20.997140170287242</v>
      </c>
      <c r="T4202" s="3">
        <f>DD_relocated_catalogue[[#This Row],[Depth uncertainty half-length (m)]]/0.3048</f>
        <v>5.1124954462914305</v>
      </c>
      <c r="U4202" s="4">
        <v>0.22792227068210663</v>
      </c>
    </row>
    <row r="4203" spans="1:21" x14ac:dyDescent="0.25">
      <c r="A4203">
        <v>907</v>
      </c>
      <c r="B4203" t="s">
        <v>23</v>
      </c>
      <c r="C4203" s="1">
        <v>41043.671178124998</v>
      </c>
      <c r="D4203" s="2">
        <f>(DD_relocated_catalogue[[#This Row],[SLB northing (m)]]/0.3048)+1169000</f>
        <v>1173226.000656168</v>
      </c>
      <c r="E4203" s="2">
        <f>(DD_relocated_catalogue[[#This Row],[SLB easting (m)]]/0.3048)+342000</f>
        <v>342985</v>
      </c>
      <c r="F4203" s="2">
        <f>DD_relocated_catalogue[[#This Row],[SLB depth (m)]]/0.3048</f>
        <v>6772.9986876640414</v>
      </c>
      <c r="G4203">
        <v>-0.97</v>
      </c>
      <c r="H4203" s="1">
        <v>41043.671178101853</v>
      </c>
      <c r="I4203" s="3">
        <f>(DD_relocated_catalogue[[#This Row],[Relocated northing  (m)]]/0.3048)+1169000</f>
        <v>1173168.402230971</v>
      </c>
      <c r="J4203" s="3">
        <f>(DD_relocated_catalogue[[#This Row],[Relocated easting (m)]]/0.3048)+342000</f>
        <v>342880.4035433071</v>
      </c>
      <c r="K4203" s="3">
        <f>DD_relocated_catalogue[[#This Row],[Relocated depth (m)]]/0.3048</f>
        <v>6796.2007874015744</v>
      </c>
      <c r="L4203" s="3">
        <f>DD_relocated_catalogue[[#This Row],[Semi-minor axis length (m)]]/0.3048</f>
        <v>4.8990553493384486</v>
      </c>
      <c r="M4203" s="3">
        <f>DD_relocated_catalogue[[#This Row],[Semi-intermediate axis length (m)]]/0.3048</f>
        <v>6.8540198115077144</v>
      </c>
      <c r="N4203" s="3">
        <f>DD_relocated_catalogue[[#This Row],[Semi-major axis length (m)]]/0.3048</f>
        <v>19.723623500499698</v>
      </c>
      <c r="O4203" s="3">
        <v>50.731371767643346</v>
      </c>
      <c r="P4203" s="3">
        <v>88.389179358261529</v>
      </c>
      <c r="Q4203" s="3">
        <v>-1.7032151025871451</v>
      </c>
      <c r="R4203" s="3">
        <f>DD_relocated_catalogue[[#This Row],[Northing uncertainty half-length (m)]]/0.3048</f>
        <v>6.1157744086031096</v>
      </c>
      <c r="S4203" s="3">
        <f>DD_relocated_catalogue[[#This Row],[Easting uncertainty half-length (m)]]/0.3048</f>
        <v>19.719876629109258</v>
      </c>
      <c r="T4203" s="3">
        <f>DD_relocated_catalogue[[#This Row],[Depth uncertainty half-length (m)]]/0.3048</f>
        <v>5.7377144541065919</v>
      </c>
      <c r="U4203" s="4">
        <v>0.27031252152596408</v>
      </c>
    </row>
    <row r="4204" spans="1:21" x14ac:dyDescent="0.25">
      <c r="A4204">
        <v>2945</v>
      </c>
      <c r="B4204" t="s">
        <v>23</v>
      </c>
      <c r="C4204" s="1">
        <v>41272.60623315972</v>
      </c>
      <c r="D4204" s="2">
        <f>(DD_relocated_catalogue[[#This Row],[SLB northing (m)]]/0.3048)+1169000</f>
        <v>1173352.998687664</v>
      </c>
      <c r="E4204" s="2">
        <f>(DD_relocated_catalogue[[#This Row],[SLB easting (m)]]/0.3048)+342000</f>
        <v>342980</v>
      </c>
      <c r="F4204" s="2">
        <f>DD_relocated_catalogue[[#This Row],[SLB depth (m)]]/0.3048</f>
        <v>6697.0013123359577</v>
      </c>
      <c r="G4204">
        <v>-0.51</v>
      </c>
      <c r="H4204" s="1">
        <v>41272.606233229169</v>
      </c>
      <c r="I4204" s="3">
        <f>(DD_relocated_catalogue[[#This Row],[Relocated northing  (m)]]/0.3048)+1169000</f>
        <v>1173307.5098425196</v>
      </c>
      <c r="J4204" s="3">
        <f>(DD_relocated_catalogue[[#This Row],[Relocated easting (m)]]/0.3048)+342000</f>
        <v>342968.31036745408</v>
      </c>
      <c r="K4204" s="3">
        <f>DD_relocated_catalogue[[#This Row],[Relocated depth (m)]]/0.3048</f>
        <v>6709.0518372703409</v>
      </c>
      <c r="L4204" s="3">
        <f>DD_relocated_catalogue[[#This Row],[Semi-minor axis length (m)]]/0.3048</f>
        <v>4.9462874355986557</v>
      </c>
      <c r="M4204" s="3">
        <f>DD_relocated_catalogue[[#This Row],[Semi-intermediate axis length (m)]]/0.3048</f>
        <v>8.9282589654835025</v>
      </c>
      <c r="N4204" s="3">
        <f>DD_relocated_catalogue[[#This Row],[Semi-major axis length (m)]]/0.3048</f>
        <v>23.204350105447272</v>
      </c>
      <c r="O4204" s="3">
        <v>-61.138859364913863</v>
      </c>
      <c r="P4204" s="3">
        <v>87.117277382139534</v>
      </c>
      <c r="Q4204" s="3">
        <v>-177.37328036489356</v>
      </c>
      <c r="R4204" s="3">
        <f>DD_relocated_catalogue[[#This Row],[Northing uncertainty half-length (m)]]/0.3048</f>
        <v>8.1759594354808431</v>
      </c>
      <c r="S4204" s="3">
        <f>DD_relocated_catalogue[[#This Row],[Easting uncertainty half-length (m)]]/0.3048</f>
        <v>23.19747562978274</v>
      </c>
      <c r="T4204" s="3">
        <f>DD_relocated_catalogue[[#This Row],[Depth uncertainty half-length (m)]]/0.3048</f>
        <v>6.0483151538042108</v>
      </c>
      <c r="U4204" s="4">
        <v>0.36011597047781185</v>
      </c>
    </row>
    <row r="4205" spans="1:21" x14ac:dyDescent="0.25">
      <c r="A4205">
        <v>2585</v>
      </c>
      <c r="B4205" t="s">
        <v>23</v>
      </c>
      <c r="C4205" s="1">
        <v>41176.163347731483</v>
      </c>
      <c r="D4205" s="2">
        <f>(DD_relocated_catalogue[[#This Row],[SLB northing (m)]]/0.3048)+1169000</f>
        <v>1173340</v>
      </c>
      <c r="E4205" s="2">
        <f>(DD_relocated_catalogue[[#This Row],[SLB easting (m)]]/0.3048)+342000</f>
        <v>343012.99868766405</v>
      </c>
      <c r="F4205" s="2">
        <f>DD_relocated_catalogue[[#This Row],[SLB depth (m)]]/0.3048</f>
        <v>6776.0006561679784</v>
      </c>
      <c r="G4205">
        <v>-0.35</v>
      </c>
      <c r="H4205" s="1">
        <v>41176.163347696762</v>
      </c>
      <c r="I4205" s="3">
        <f>(DD_relocated_catalogue[[#This Row],[Relocated northing  (m)]]/0.3048)+1169000</f>
        <v>1173327.972440945</v>
      </c>
      <c r="J4205" s="3">
        <f>(DD_relocated_catalogue[[#This Row],[Relocated easting (m)]]/0.3048)+342000</f>
        <v>343189.66207349079</v>
      </c>
      <c r="K4205" s="3">
        <f>DD_relocated_catalogue[[#This Row],[Relocated depth (m)]]/0.3048</f>
        <v>6779.4225721784769</v>
      </c>
      <c r="L4205" s="3">
        <f>DD_relocated_catalogue[[#This Row],[Semi-minor axis length (m)]]/0.3048</f>
        <v>5.3314254321727574</v>
      </c>
      <c r="M4205" s="3">
        <f>DD_relocated_catalogue[[#This Row],[Semi-intermediate axis length (m)]]/0.3048</f>
        <v>7.5417906418805547</v>
      </c>
      <c r="N4205" s="3">
        <f>DD_relocated_catalogue[[#This Row],[Semi-major axis length (m)]]/0.3048</f>
        <v>22.000442880909116</v>
      </c>
      <c r="O4205" s="3">
        <v>-57.655325885218637</v>
      </c>
      <c r="P4205" s="3">
        <v>87.549539832895633</v>
      </c>
      <c r="Q4205" s="3">
        <v>-175.80251314471496</v>
      </c>
      <c r="R4205" s="3">
        <f>DD_relocated_catalogue[[#This Row],[Northing uncertainty half-length (m)]]/0.3048</f>
        <v>6.981782697006782</v>
      </c>
      <c r="S4205" s="3">
        <f>DD_relocated_catalogue[[#This Row],[Easting uncertainty half-length (m)]]/0.3048</f>
        <v>21.979534125597954</v>
      </c>
      <c r="T4205" s="3">
        <f>DD_relocated_catalogue[[#This Row],[Depth uncertainty half-length (m)]]/0.3048</f>
        <v>6.0181979016670919</v>
      </c>
      <c r="U4205" s="4">
        <v>0.30194038745650398</v>
      </c>
    </row>
    <row r="4206" spans="1:21" x14ac:dyDescent="0.25">
      <c r="A4206">
        <v>4061</v>
      </c>
      <c r="B4206" t="s">
        <v>23</v>
      </c>
      <c r="C4206" s="1">
        <v>41559.439697997688</v>
      </c>
      <c r="D4206" s="2">
        <f>(DD_relocated_catalogue[[#This Row],[SLB northing (m)]]/0.3048)+1169000</f>
        <v>1173506.000656168</v>
      </c>
      <c r="E4206" s="2">
        <f>(DD_relocated_catalogue[[#This Row],[SLB easting (m)]]/0.3048)+342000</f>
        <v>342332.99868766405</v>
      </c>
      <c r="F4206" s="2">
        <f>DD_relocated_catalogue[[#This Row],[SLB depth (m)]]/0.3048</f>
        <v>6643.9993438320207</v>
      </c>
      <c r="G4206">
        <v>-1.28</v>
      </c>
      <c r="H4206" s="1">
        <v>41559.439697997688</v>
      </c>
      <c r="I4206" s="3">
        <f>(DD_relocated_catalogue[[#This Row],[Relocated northing  (m)]]/0.3048)+1169000</f>
        <v>1173342.5295275589</v>
      </c>
      <c r="J4206" s="3">
        <f>(DD_relocated_catalogue[[#This Row],[Relocated easting (m)]]/0.3048)+342000</f>
        <v>342694.17322834645</v>
      </c>
      <c r="K4206" s="3">
        <f>DD_relocated_catalogue[[#This Row],[Relocated depth (m)]]/0.3048</f>
        <v>6683.5859580052484</v>
      </c>
      <c r="L4206" s="3">
        <f>DD_relocated_catalogue[[#This Row],[Semi-minor axis length (m)]]/0.3048</f>
        <v>3.8863662596891158</v>
      </c>
      <c r="M4206" s="3">
        <f>DD_relocated_catalogue[[#This Row],[Semi-intermediate axis length (m)]]/0.3048</f>
        <v>6.9077505267152972</v>
      </c>
      <c r="N4206" s="3">
        <f>DD_relocated_catalogue[[#This Row],[Semi-major axis length (m)]]/0.3048</f>
        <v>15.849752299569747</v>
      </c>
      <c r="O4206" s="3">
        <v>-24.966442746883409</v>
      </c>
      <c r="P4206" s="3">
        <v>-91.56326474626492</v>
      </c>
      <c r="Q4206" s="3">
        <v>-173.45930543678958</v>
      </c>
      <c r="R4206" s="3">
        <f>DD_relocated_catalogue[[#This Row],[Northing uncertainty half-length (m)]]/0.3048</f>
        <v>4.8255526824459114</v>
      </c>
      <c r="S4206" s="3">
        <f>DD_relocated_catalogue[[#This Row],[Easting uncertainty half-length (m)]]/0.3048</f>
        <v>15.76151799631052</v>
      </c>
      <c r="T4206" s="3">
        <f>DD_relocated_catalogue[[#This Row],[Depth uncertainty half-length (m)]]/0.3048</f>
        <v>6.4604506993498578</v>
      </c>
      <c r="U4206" s="4">
        <v>0.28092617472667408</v>
      </c>
    </row>
    <row r="4207" spans="1:21" x14ac:dyDescent="0.25">
      <c r="A4207">
        <v>2114</v>
      </c>
      <c r="B4207" t="s">
        <v>23</v>
      </c>
      <c r="C4207" s="1">
        <v>41113.432026817129</v>
      </c>
      <c r="D4207" s="2">
        <f>(DD_relocated_catalogue[[#This Row],[SLB northing (m)]]/0.3048)+1169000</f>
        <v>1173097.998687664</v>
      </c>
      <c r="E4207" s="2">
        <f>(DD_relocated_catalogue[[#This Row],[SLB easting (m)]]/0.3048)+342000</f>
        <v>342768.99934383202</v>
      </c>
      <c r="F4207" s="2">
        <f>DD_relocated_catalogue[[#This Row],[SLB depth (m)]]/0.3048</f>
        <v>6564.9999999999991</v>
      </c>
      <c r="G4207">
        <v>-0.88</v>
      </c>
      <c r="H4207" s="1">
        <v>41113.432026805553</v>
      </c>
      <c r="I4207" s="3">
        <f>(DD_relocated_catalogue[[#This Row],[Relocated northing  (m)]]/0.3048)+1169000</f>
        <v>1173009.3339895012</v>
      </c>
      <c r="J4207" s="3">
        <f>(DD_relocated_catalogue[[#This Row],[Relocated easting (m)]]/0.3048)+342000</f>
        <v>342811.86023622047</v>
      </c>
      <c r="K4207" s="3">
        <f>DD_relocated_catalogue[[#This Row],[Relocated depth (m)]]/0.3048</f>
        <v>6565.7053805774276</v>
      </c>
      <c r="L4207" s="3">
        <f>DD_relocated_catalogue[[#This Row],[Semi-minor axis length (m)]]/0.3048</f>
        <v>4.149042389831612</v>
      </c>
      <c r="M4207" s="3">
        <f>DD_relocated_catalogue[[#This Row],[Semi-intermediate axis length (m)]]/0.3048</f>
        <v>6.2147375556854101</v>
      </c>
      <c r="N4207" s="3">
        <f>DD_relocated_catalogue[[#This Row],[Semi-major axis length (m)]]/0.3048</f>
        <v>16.7003001105038</v>
      </c>
      <c r="O4207" s="3">
        <v>-62.163874454884983</v>
      </c>
      <c r="P4207" s="3">
        <v>84.65275655426494</v>
      </c>
      <c r="Q4207" s="3">
        <v>-176.67964612797297</v>
      </c>
      <c r="R4207" s="3">
        <f>DD_relocated_catalogue[[#This Row],[Northing uncertainty half-length (m)]]/0.3048</f>
        <v>5.8247328919230856</v>
      </c>
      <c r="S4207" s="3">
        <f>DD_relocated_catalogue[[#This Row],[Easting uncertainty half-length (m)]]/0.3048</f>
        <v>16.679420928482116</v>
      </c>
      <c r="T4207" s="3">
        <f>DD_relocated_catalogue[[#This Row],[Depth uncertainty half-length (m)]]/0.3048</f>
        <v>4.7227607670771636</v>
      </c>
      <c r="U4207" s="4">
        <v>0.26264039671737349</v>
      </c>
    </row>
    <row r="4208" spans="1:21" x14ac:dyDescent="0.25">
      <c r="A4208">
        <v>6863</v>
      </c>
      <c r="B4208" t="s">
        <v>23</v>
      </c>
      <c r="C4208" s="1">
        <v>43038.428268680553</v>
      </c>
      <c r="D4208" s="2">
        <f>(DD_relocated_catalogue[[#This Row],[SLB northing (m)]]/0.3048)+1169000</f>
        <v>1172937.998687664</v>
      </c>
      <c r="E4208" s="2">
        <f>(DD_relocated_catalogue[[#This Row],[SLB easting (m)]]/0.3048)+342000</f>
        <v>342688.99934383202</v>
      </c>
      <c r="F4208" s="2">
        <f>DD_relocated_catalogue[[#This Row],[SLB depth (m)]]/0.3048</f>
        <v>6868.9993438320198</v>
      </c>
      <c r="G4208">
        <v>-1.17</v>
      </c>
      <c r="H4208" s="1">
        <v>43038.428268622687</v>
      </c>
      <c r="I4208" s="3">
        <f>(DD_relocated_catalogue[[#This Row],[Relocated northing  (m)]]/0.3048)+1169000</f>
        <v>1172984.1174540683</v>
      </c>
      <c r="J4208" s="3">
        <f>(DD_relocated_catalogue[[#This Row],[Relocated easting (m)]]/0.3048)+342000</f>
        <v>342835.87926509185</v>
      </c>
      <c r="K4208" s="3">
        <f>DD_relocated_catalogue[[#This Row],[Relocated depth (m)]]/0.3048</f>
        <v>6953.2939632545931</v>
      </c>
      <c r="L4208" s="3">
        <f>DD_relocated_catalogue[[#This Row],[Semi-minor axis length (m)]]/0.3048</f>
        <v>4.2167552663573726</v>
      </c>
      <c r="M4208" s="3">
        <f>DD_relocated_catalogue[[#This Row],[Semi-intermediate axis length (m)]]/0.3048</f>
        <v>5.7076993186824421</v>
      </c>
      <c r="N4208" s="3">
        <f>DD_relocated_catalogue[[#This Row],[Semi-major axis length (m)]]/0.3048</f>
        <v>18.067849240373011</v>
      </c>
      <c r="O4208" s="3">
        <v>-81.230735329290312</v>
      </c>
      <c r="P4208" s="3">
        <v>105.35476178194492</v>
      </c>
      <c r="Q4208" s="3">
        <v>-14.087562406643444</v>
      </c>
      <c r="R4208" s="3">
        <f>DD_relocated_catalogue[[#This Row],[Northing uncertainty half-length (m)]]/0.3048</f>
        <v>5.6438988001598158</v>
      </c>
      <c r="S4208" s="3">
        <f>DD_relocated_catalogue[[#This Row],[Easting uncertainty half-length (m)]]/0.3048</f>
        <v>18.04981764415454</v>
      </c>
      <c r="T4208" s="3">
        <f>DD_relocated_catalogue[[#This Row],[Depth uncertainty half-length (m)]]/0.3048</f>
        <v>4.2849040003944525</v>
      </c>
      <c r="U4208" s="4">
        <v>0.18959456065240124</v>
      </c>
    </row>
    <row r="4209" spans="1:21" x14ac:dyDescent="0.25">
      <c r="A4209">
        <v>953</v>
      </c>
      <c r="B4209" t="s">
        <v>23</v>
      </c>
      <c r="C4209" s="1">
        <v>41058.278008344911</v>
      </c>
      <c r="D4209" s="2">
        <f>(DD_relocated_catalogue[[#This Row],[SLB northing (m)]]/0.3048)+1169000</f>
        <v>1173417.998687664</v>
      </c>
      <c r="E4209" s="2">
        <f>(DD_relocated_catalogue[[#This Row],[SLB easting (m)]]/0.3048)+342000</f>
        <v>343028.99934383202</v>
      </c>
      <c r="F4209" s="2">
        <f>DD_relocated_catalogue[[#This Row],[SLB depth (m)]]/0.3048</f>
        <v>6792.9986876640414</v>
      </c>
      <c r="G4209">
        <v>-0.52</v>
      </c>
      <c r="H4209" s="1">
        <v>41058.278008356479</v>
      </c>
      <c r="I4209" s="3">
        <f>(DD_relocated_catalogue[[#This Row],[Relocated northing  (m)]]/0.3048)+1169000</f>
        <v>1173357.2014435695</v>
      </c>
      <c r="J4209" s="3">
        <f>(DD_relocated_catalogue[[#This Row],[Relocated easting (m)]]/0.3048)+342000</f>
        <v>343081.66994750657</v>
      </c>
      <c r="K4209" s="3">
        <f>DD_relocated_catalogue[[#This Row],[Relocated depth (m)]]/0.3048</f>
        <v>6771.4763779527557</v>
      </c>
      <c r="L4209" s="3">
        <f>DD_relocated_catalogue[[#This Row],[Semi-minor axis length (m)]]/0.3048</f>
        <v>4.7156498568228864</v>
      </c>
      <c r="M4209" s="3">
        <f>DD_relocated_catalogue[[#This Row],[Semi-intermediate axis length (m)]]/0.3048</f>
        <v>7.6109095711001817</v>
      </c>
      <c r="N4209" s="3">
        <f>DD_relocated_catalogue[[#This Row],[Semi-major axis length (m)]]/0.3048</f>
        <v>25.200087983971521</v>
      </c>
      <c r="O4209" s="3">
        <v>52.45297854851389</v>
      </c>
      <c r="P4209" s="3">
        <v>87.061223473391877</v>
      </c>
      <c r="Q4209" s="3">
        <v>1.7989589216321187</v>
      </c>
      <c r="R4209" s="3">
        <f>DD_relocated_catalogue[[#This Row],[Northing uncertainty half-length (m)]]/0.3048</f>
        <v>6.8418552596748068</v>
      </c>
      <c r="S4209" s="3">
        <f>DD_relocated_catalogue[[#This Row],[Easting uncertainty half-length (m)]]/0.3048</f>
        <v>25.122386027654954</v>
      </c>
      <c r="T4209" s="3">
        <f>DD_relocated_catalogue[[#This Row],[Depth uncertainty half-length (m)]]/0.3048</f>
        <v>5.995031038801268</v>
      </c>
      <c r="U4209" s="4">
        <v>0.29965298923888634</v>
      </c>
    </row>
    <row r="4210" spans="1:21" x14ac:dyDescent="0.25">
      <c r="A4210">
        <v>2147</v>
      </c>
      <c r="B4210" t="s">
        <v>23</v>
      </c>
      <c r="C4210" s="1">
        <v>41115.570137002316</v>
      </c>
      <c r="D4210" s="2">
        <f>(DD_relocated_catalogue[[#This Row],[SLB northing (m)]]/0.3048)+1169000</f>
        <v>1173253.999343832</v>
      </c>
      <c r="E4210" s="2">
        <f>(DD_relocated_catalogue[[#This Row],[SLB easting (m)]]/0.3048)+342000</f>
        <v>343021.00065616798</v>
      </c>
      <c r="F4210" s="2">
        <f>DD_relocated_catalogue[[#This Row],[SLB depth (m)]]/0.3048</f>
        <v>6723.9993438320207</v>
      </c>
      <c r="G4210">
        <v>-1.1499999999999999</v>
      </c>
      <c r="H4210" s="1">
        <v>41115.57013699074</v>
      </c>
      <c r="I4210" s="3">
        <f>(DD_relocated_catalogue[[#This Row],[Relocated northing  (m)]]/0.3048)+1169000</f>
        <v>1173228.0839895012</v>
      </c>
      <c r="J4210" s="3">
        <f>(DD_relocated_catalogue[[#This Row],[Relocated easting (m)]]/0.3048)+342000</f>
        <v>343030.48228346457</v>
      </c>
      <c r="K4210" s="3">
        <f>DD_relocated_catalogue[[#This Row],[Relocated depth (m)]]/0.3048</f>
        <v>6710.2198162729655</v>
      </c>
      <c r="L4210" s="3">
        <f>DD_relocated_catalogue[[#This Row],[Semi-minor axis length (m)]]/0.3048</f>
        <v>5.0961391551362816</v>
      </c>
      <c r="M4210" s="3">
        <f>DD_relocated_catalogue[[#This Row],[Semi-intermediate axis length (m)]]/0.3048</f>
        <v>8.4095205631556738</v>
      </c>
      <c r="N4210" s="3">
        <f>DD_relocated_catalogue[[#This Row],[Semi-major axis length (m)]]/0.3048</f>
        <v>24.71270699526881</v>
      </c>
      <c r="O4210" s="3">
        <v>-56.765295641432921</v>
      </c>
      <c r="P4210" s="3">
        <v>86.807039533614628</v>
      </c>
      <c r="Q4210" s="3">
        <v>-177.3496009594399</v>
      </c>
      <c r="R4210" s="3">
        <f>DD_relocated_catalogue[[#This Row],[Northing uncertainty half-length (m)]]/0.3048</f>
        <v>7.5549712772465609</v>
      </c>
      <c r="S4210" s="3">
        <f>DD_relocated_catalogue[[#This Row],[Easting uncertainty half-length (m)]]/0.3048</f>
        <v>24.701187882223447</v>
      </c>
      <c r="T4210" s="3">
        <f>DD_relocated_catalogue[[#This Row],[Depth uncertainty half-length (m)]]/0.3048</f>
        <v>6.2697866408652203</v>
      </c>
      <c r="U4210" s="4">
        <v>0.34767961719261353</v>
      </c>
    </row>
    <row r="4211" spans="1:21" x14ac:dyDescent="0.25">
      <c r="A4211">
        <v>2949</v>
      </c>
      <c r="B4211" t="s">
        <v>23</v>
      </c>
      <c r="C4211" s="1">
        <v>41272.617225266207</v>
      </c>
      <c r="D4211" s="2">
        <f>(DD_relocated_catalogue[[#This Row],[SLB northing (m)]]/0.3048)+1169000</f>
        <v>1173417.001312336</v>
      </c>
      <c r="E4211" s="2">
        <f>(DD_relocated_catalogue[[#This Row],[SLB easting (m)]]/0.3048)+342000</f>
        <v>343031.00065616798</v>
      </c>
      <c r="F4211" s="2">
        <f>DD_relocated_catalogue[[#This Row],[SLB depth (m)]]/0.3048</f>
        <v>6697.0013123359577</v>
      </c>
      <c r="G4211">
        <v>-0.55000000000000004</v>
      </c>
      <c r="H4211" s="1">
        <v>41272.617225289352</v>
      </c>
      <c r="I4211" s="3">
        <f>(DD_relocated_catalogue[[#This Row],[Relocated northing  (m)]]/0.3048)+1169000</f>
        <v>1173330.3182414698</v>
      </c>
      <c r="J4211" s="3">
        <f>(DD_relocated_catalogue[[#This Row],[Relocated easting (m)]]/0.3048)+342000</f>
        <v>343033.2841207349</v>
      </c>
      <c r="K4211" s="3">
        <f>DD_relocated_catalogue[[#This Row],[Relocated depth (m)]]/0.3048</f>
        <v>6741.3746719160108</v>
      </c>
      <c r="L4211" s="3">
        <f>DD_relocated_catalogue[[#This Row],[Semi-minor axis length (m)]]/0.3048</f>
        <v>5.8499852392714509</v>
      </c>
      <c r="M4211" s="3">
        <f>DD_relocated_catalogue[[#This Row],[Semi-intermediate axis length (m)]]/0.3048</f>
        <v>8.1710235771437709</v>
      </c>
      <c r="N4211" s="3">
        <f>DD_relocated_catalogue[[#This Row],[Semi-major axis length (m)]]/0.3048</f>
        <v>26.784918896682832</v>
      </c>
      <c r="O4211" s="3">
        <v>-61.966504233095733</v>
      </c>
      <c r="P4211" s="3">
        <v>-87.985515759696526</v>
      </c>
      <c r="Q4211" s="3">
        <v>-179.53259540214177</v>
      </c>
      <c r="R4211" s="3">
        <f>DD_relocated_catalogue[[#This Row],[Northing uncertainty half-length (m)]]/0.3048</f>
        <v>7.7715761203691054</v>
      </c>
      <c r="S4211" s="3">
        <f>DD_relocated_catalogue[[#This Row],[Easting uncertainty half-length (m)]]/0.3048</f>
        <v>26.760694731963195</v>
      </c>
      <c r="T4211" s="3">
        <f>DD_relocated_catalogue[[#This Row],[Depth uncertainty half-length (m)]]/0.3048</f>
        <v>6.4333245733868045</v>
      </c>
      <c r="U4211" s="4">
        <v>0.31413909427154973</v>
      </c>
    </row>
    <row r="4212" spans="1:21" x14ac:dyDescent="0.25">
      <c r="A4212">
        <v>2583</v>
      </c>
      <c r="B4212" t="s">
        <v>23</v>
      </c>
      <c r="C4212" s="1">
        <v>41176.161094884257</v>
      </c>
      <c r="D4212" s="2">
        <f>(DD_relocated_catalogue[[#This Row],[SLB northing (m)]]/0.3048)+1169000</f>
        <v>1173363.999343832</v>
      </c>
      <c r="E4212" s="2">
        <f>(DD_relocated_catalogue[[#This Row],[SLB easting (m)]]/0.3048)+342000</f>
        <v>343080</v>
      </c>
      <c r="F4212" s="2">
        <f>DD_relocated_catalogue[[#This Row],[SLB depth (m)]]/0.3048</f>
        <v>6761.0006561679793</v>
      </c>
      <c r="G4212">
        <v>0.7</v>
      </c>
      <c r="H4212" s="1">
        <v>41176.161094907409</v>
      </c>
      <c r="I4212" s="3">
        <f>(DD_relocated_catalogue[[#This Row],[Relocated northing  (m)]]/0.3048)+1169000</f>
        <v>1173327.5590551181</v>
      </c>
      <c r="J4212" s="3">
        <f>(DD_relocated_catalogue[[#This Row],[Relocated easting (m)]]/0.3048)+342000</f>
        <v>343018.10039370076</v>
      </c>
      <c r="K4212" s="3">
        <f>DD_relocated_catalogue[[#This Row],[Relocated depth (m)]]/0.3048</f>
        <v>6770.5085301837262</v>
      </c>
      <c r="L4212" s="3">
        <f>DD_relocated_catalogue[[#This Row],[Semi-minor axis length (m)]]/0.3048</f>
        <v>5.6086904144451166</v>
      </c>
      <c r="M4212" s="3">
        <f>DD_relocated_catalogue[[#This Row],[Semi-intermediate axis length (m)]]/0.3048</f>
        <v>8.1746376579678302</v>
      </c>
      <c r="N4212" s="3">
        <f>DD_relocated_catalogue[[#This Row],[Semi-major axis length (m)]]/0.3048</f>
        <v>24.556284690666232</v>
      </c>
      <c r="O4212" s="3">
        <v>-57.895299598739712</v>
      </c>
      <c r="P4212" s="3">
        <v>85.978707737177189</v>
      </c>
      <c r="Q4212" s="3">
        <v>-177.29178834155235</v>
      </c>
      <c r="R4212" s="3">
        <f>DD_relocated_catalogue[[#This Row],[Northing uncertainty half-length (m)]]/0.3048</f>
        <v>7.5079577617804185</v>
      </c>
      <c r="S4212" s="3">
        <f>DD_relocated_catalogue[[#This Row],[Easting uncertainty half-length (m)]]/0.3048</f>
        <v>24.537393553344607</v>
      </c>
      <c r="T4212" s="3">
        <f>DD_relocated_catalogue[[#This Row],[Depth uncertainty half-length (m)]]/0.3048</f>
        <v>6.455508612781121</v>
      </c>
      <c r="U4212" s="4">
        <v>0.33064218790993893</v>
      </c>
    </row>
    <row r="4213" spans="1:21" x14ac:dyDescent="0.25">
      <c r="A4213">
        <v>3125</v>
      </c>
      <c r="B4213" t="s">
        <v>23</v>
      </c>
      <c r="C4213" s="1">
        <v>41317.125029305556</v>
      </c>
      <c r="D4213" s="2">
        <f>(DD_relocated_catalogue[[#This Row],[SLB northing (m)]]/0.3048)+1169000</f>
        <v>1173212.001312336</v>
      </c>
      <c r="E4213" s="2">
        <f>(DD_relocated_catalogue[[#This Row],[SLB easting (m)]]/0.3048)+342000</f>
        <v>343081.00065616798</v>
      </c>
      <c r="F4213" s="2">
        <f>DD_relocated_catalogue[[#This Row],[SLB depth (m)]]/0.3048</f>
        <v>6863.9993438320207</v>
      </c>
      <c r="G4213">
        <v>-0.34</v>
      </c>
      <c r="H4213" s="1">
        <v>41317.125029305556</v>
      </c>
      <c r="I4213" s="3">
        <f>(DD_relocated_catalogue[[#This Row],[Relocated northing  (m)]]/0.3048)+1169000</f>
        <v>1173241.1089238846</v>
      </c>
      <c r="J4213" s="3">
        <f>(DD_relocated_catalogue[[#This Row],[Relocated easting (m)]]/0.3048)+342000</f>
        <v>343223.69422572176</v>
      </c>
      <c r="K4213" s="3">
        <f>DD_relocated_catalogue[[#This Row],[Relocated depth (m)]]/0.3048</f>
        <v>6878.9009186351695</v>
      </c>
      <c r="L4213" s="3">
        <f>DD_relocated_catalogue[[#This Row],[Semi-minor axis length (m)]]/0.3048</f>
        <v>5.670979937493029</v>
      </c>
      <c r="M4213" s="3">
        <f>DD_relocated_catalogue[[#This Row],[Semi-intermediate axis length (m)]]/0.3048</f>
        <v>8.4664794136502728</v>
      </c>
      <c r="N4213" s="3">
        <f>DD_relocated_catalogue[[#This Row],[Semi-major axis length (m)]]/0.3048</f>
        <v>24.744382656394798</v>
      </c>
      <c r="O4213" s="3">
        <v>-53.77983136109961</v>
      </c>
      <c r="P4213" s="3">
        <v>-89.260597016554698</v>
      </c>
      <c r="Q4213" s="3">
        <v>-175.35943095485905</v>
      </c>
      <c r="R4213" s="3">
        <f>DD_relocated_catalogue[[#This Row],[Northing uncertainty half-length (m)]]/0.3048</f>
        <v>7.8288600636681185</v>
      </c>
      <c r="S4213" s="3">
        <f>DD_relocated_catalogue[[#This Row],[Easting uncertainty half-length (m)]]/0.3048</f>
        <v>24.640371113775814</v>
      </c>
      <c r="T4213" s="3">
        <f>DD_relocated_catalogue[[#This Row],[Depth uncertainty half-length (m)]]/0.3048</f>
        <v>6.7361395855503741</v>
      </c>
      <c r="U4213" s="4">
        <v>0.33042151551754123</v>
      </c>
    </row>
    <row r="4214" spans="1:21" x14ac:dyDescent="0.25">
      <c r="A4214">
        <v>2661</v>
      </c>
      <c r="B4214" t="s">
        <v>23</v>
      </c>
      <c r="C4214" s="1">
        <v>41192.315023668983</v>
      </c>
      <c r="D4214" s="2">
        <f>(DD_relocated_catalogue[[#This Row],[SLB northing (m)]]/0.3048)+1169000</f>
        <v>1173368.999343832</v>
      </c>
      <c r="E4214" s="2">
        <f>(DD_relocated_catalogue[[#This Row],[SLB easting (m)]]/0.3048)+342000</f>
        <v>343082.00131233595</v>
      </c>
      <c r="F4214" s="2">
        <f>DD_relocated_catalogue[[#This Row],[SLB depth (m)]]/0.3048</f>
        <v>6721.0006561679793</v>
      </c>
      <c r="G4214">
        <v>-0.62</v>
      </c>
      <c r="H4214" s="1">
        <v>41192.315023703704</v>
      </c>
      <c r="I4214" s="3">
        <f>(DD_relocated_catalogue[[#This Row],[Relocated northing  (m)]]/0.3048)+1169000</f>
        <v>1173294.9278215223</v>
      </c>
      <c r="J4214" s="3">
        <f>(DD_relocated_catalogue[[#This Row],[Relocated easting (m)]]/0.3048)+342000</f>
        <v>343049.05511811026</v>
      </c>
      <c r="K4214" s="3">
        <f>DD_relocated_catalogue[[#This Row],[Relocated depth (m)]]/0.3048</f>
        <v>6722.106299212599</v>
      </c>
      <c r="L4214" s="3">
        <f>DD_relocated_catalogue[[#This Row],[Semi-minor axis length (m)]]/0.3048</f>
        <v>4.9284397371792465</v>
      </c>
      <c r="M4214" s="3">
        <f>DD_relocated_catalogue[[#This Row],[Semi-intermediate axis length (m)]]/0.3048</f>
        <v>9.3759359114512115</v>
      </c>
      <c r="N4214" s="3">
        <f>DD_relocated_catalogue[[#This Row],[Semi-major axis length (m)]]/0.3048</f>
        <v>24.191263530270518</v>
      </c>
      <c r="O4214" s="3">
        <v>-50.786313518723233</v>
      </c>
      <c r="P4214" s="3">
        <v>88.714103587493582</v>
      </c>
      <c r="Q4214" s="3">
        <v>-178.11055225284346</v>
      </c>
      <c r="R4214" s="3">
        <f>DD_relocated_catalogue[[#This Row],[Northing uncertainty half-length (m)]]/0.3048</f>
        <v>7.8722920461859935</v>
      </c>
      <c r="S4214" s="3">
        <f>DD_relocated_catalogue[[#This Row],[Easting uncertainty half-length (m)]]/0.3048</f>
        <v>24.18589029362067</v>
      </c>
      <c r="T4214" s="3">
        <f>DD_relocated_catalogue[[#This Row],[Depth uncertainty half-length (m)]]/0.3048</f>
        <v>7.0387943331266687</v>
      </c>
      <c r="U4214" s="4">
        <v>0.38822418363892858</v>
      </c>
    </row>
    <row r="4215" spans="1:21" x14ac:dyDescent="0.25">
      <c r="A4215">
        <v>3076</v>
      </c>
      <c r="B4215" t="s">
        <v>23</v>
      </c>
      <c r="C4215" s="1">
        <v>41311.199438645832</v>
      </c>
      <c r="D4215" s="2">
        <f>(DD_relocated_catalogue[[#This Row],[SLB northing (m)]]/0.3048)+1169000</f>
        <v>1172765</v>
      </c>
      <c r="E4215" s="2">
        <f>(DD_relocated_catalogue[[#This Row],[SLB easting (m)]]/0.3048)+342000</f>
        <v>342777.99868766405</v>
      </c>
      <c r="F4215" s="2">
        <f>DD_relocated_catalogue[[#This Row],[SLB depth (m)]]/0.3048</f>
        <v>6474.9999999999991</v>
      </c>
      <c r="G4215">
        <v>-0.73</v>
      </c>
      <c r="H4215" s="1">
        <v>41311.199438680553</v>
      </c>
      <c r="I4215" s="3">
        <f>(DD_relocated_catalogue[[#This Row],[Relocated northing  (m)]]/0.3048)+1169000</f>
        <v>1172792.9691601051</v>
      </c>
      <c r="J4215" s="3">
        <f>(DD_relocated_catalogue[[#This Row],[Relocated easting (m)]]/0.3048)+342000</f>
        <v>342677.16535433073</v>
      </c>
      <c r="K4215" s="3">
        <f>DD_relocated_catalogue[[#This Row],[Relocated depth (m)]]/0.3048</f>
        <v>6467.4114173228345</v>
      </c>
      <c r="L4215" s="3">
        <f>DD_relocated_catalogue[[#This Row],[Semi-minor axis length (m)]]/0.3048</f>
        <v>2.8627198264299243</v>
      </c>
      <c r="M4215" s="3">
        <f>DD_relocated_catalogue[[#This Row],[Semi-intermediate axis length (m)]]/0.3048</f>
        <v>3.8358044147621748</v>
      </c>
      <c r="N4215" s="3">
        <f>DD_relocated_catalogue[[#This Row],[Semi-major axis length (m)]]/0.3048</f>
        <v>15.531463037622121</v>
      </c>
      <c r="O4215" s="3">
        <v>-86.858382684304473</v>
      </c>
      <c r="P4215" s="3">
        <v>88.320123498903186</v>
      </c>
      <c r="Q4215" s="3">
        <v>179.77397281176445</v>
      </c>
      <c r="R4215" s="3">
        <f>DD_relocated_catalogue[[#This Row],[Northing uncertainty half-length (m)]]/0.3048</f>
        <v>3.8614910190113227</v>
      </c>
      <c r="S4215" s="3">
        <f>DD_relocated_catalogue[[#This Row],[Easting uncertainty half-length (m)]]/0.3048</f>
        <v>15.522873644144415</v>
      </c>
      <c r="T4215" s="3">
        <f>DD_relocated_catalogue[[#This Row],[Depth uncertainty half-length (m)]]/0.3048</f>
        <v>2.8584175200188624</v>
      </c>
      <c r="U4215" s="4">
        <v>0.17077299815573196</v>
      </c>
    </row>
    <row r="4216" spans="1:21" x14ac:dyDescent="0.25">
      <c r="A4216">
        <v>2165</v>
      </c>
      <c r="B4216" t="s">
        <v>23</v>
      </c>
      <c r="C4216" s="1">
        <v>41117.82035923611</v>
      </c>
      <c r="D4216" s="2">
        <f>(DD_relocated_catalogue[[#This Row],[SLB northing (m)]]/0.3048)+1169000</f>
        <v>1172925</v>
      </c>
      <c r="E4216" s="2">
        <f>(DD_relocated_catalogue[[#This Row],[SLB easting (m)]]/0.3048)+342000</f>
        <v>342903.99934383202</v>
      </c>
      <c r="F4216" s="2">
        <f>DD_relocated_catalogue[[#This Row],[SLB depth (m)]]/0.3048</f>
        <v>6721.0006561679793</v>
      </c>
      <c r="G4216">
        <v>-0.47</v>
      </c>
      <c r="H4216" s="1">
        <v>41117.820359212965</v>
      </c>
      <c r="I4216" s="3">
        <f>(DD_relocated_catalogue[[#This Row],[Relocated northing  (m)]]/0.3048)+1169000</f>
        <v>1172939.9540682414</v>
      </c>
      <c r="J4216" s="3">
        <f>(DD_relocated_catalogue[[#This Row],[Relocated easting (m)]]/0.3048)+342000</f>
        <v>342779.343832021</v>
      </c>
      <c r="K4216" s="3">
        <f>DD_relocated_catalogue[[#This Row],[Relocated depth (m)]]/0.3048</f>
        <v>6737.1325459317586</v>
      </c>
      <c r="L4216" s="3">
        <f>DD_relocated_catalogue[[#This Row],[Semi-minor axis length (m)]]/0.3048</f>
        <v>4.8641539042882735</v>
      </c>
      <c r="M4216" s="3">
        <f>DD_relocated_catalogue[[#This Row],[Semi-intermediate axis length (m)]]/0.3048</f>
        <v>7.3014139078560953</v>
      </c>
      <c r="N4216" s="3">
        <f>DD_relocated_catalogue[[#This Row],[Semi-major axis length (m)]]/0.3048</f>
        <v>18.766940923241783</v>
      </c>
      <c r="O4216" s="3">
        <v>-59.089888199821509</v>
      </c>
      <c r="P4216" s="3">
        <v>86.577802293347617</v>
      </c>
      <c r="Q4216" s="3">
        <v>178.66278272997783</v>
      </c>
      <c r="R4216" s="3">
        <f>DD_relocated_catalogue[[#This Row],[Northing uncertainty half-length (m)]]/0.3048</f>
        <v>6.8439511389351173</v>
      </c>
      <c r="S4216" s="3">
        <f>DD_relocated_catalogue[[#This Row],[Easting uncertainty half-length (m)]]/0.3048</f>
        <v>18.705943290396558</v>
      </c>
      <c r="T4216" s="3">
        <f>DD_relocated_catalogue[[#This Row],[Depth uncertainty half-length (m)]]/0.3048</f>
        <v>5.5983121503635829</v>
      </c>
      <c r="U4216" s="4">
        <v>0.29708182552426859</v>
      </c>
    </row>
    <row r="4217" spans="1:21" x14ac:dyDescent="0.25">
      <c r="A4217">
        <v>6829</v>
      </c>
      <c r="B4217" t="s">
        <v>23</v>
      </c>
      <c r="C4217" s="1">
        <v>42922.814901550926</v>
      </c>
      <c r="D4217" s="2">
        <f>(DD_relocated_catalogue[[#This Row],[SLB northing (m)]]/0.3048)+1169000</f>
        <v>1172808.999343832</v>
      </c>
      <c r="E4217" s="2">
        <f>(DD_relocated_catalogue[[#This Row],[SLB easting (m)]]/0.3048)+342000</f>
        <v>342896.00065616798</v>
      </c>
      <c r="F4217" s="2">
        <f>DD_relocated_catalogue[[#This Row],[SLB depth (m)]]/0.3048</f>
        <v>6836.0006561679784</v>
      </c>
      <c r="G4217">
        <v>-1.29</v>
      </c>
      <c r="H4217" s="1">
        <v>42922.814901481484</v>
      </c>
      <c r="I4217" s="3">
        <f>(DD_relocated_catalogue[[#This Row],[Relocated northing  (m)]]/0.3048)+1169000</f>
        <v>1172761.6896325459</v>
      </c>
      <c r="J4217" s="3">
        <f>(DD_relocated_catalogue[[#This Row],[Relocated easting (m)]]/0.3048)+342000</f>
        <v>343376.55183727032</v>
      </c>
      <c r="K4217" s="3">
        <f>DD_relocated_catalogue[[#This Row],[Relocated depth (m)]]/0.3048</f>
        <v>6872.0702099737528</v>
      </c>
      <c r="L4217" s="3">
        <f>DD_relocated_catalogue[[#This Row],[Semi-minor axis length (m)]]/0.3048</f>
        <v>6.8001004260416362</v>
      </c>
      <c r="M4217" s="3">
        <f>DD_relocated_catalogue[[#This Row],[Semi-intermediate axis length (m)]]/0.3048</f>
        <v>8.6917142929216489</v>
      </c>
      <c r="N4217" s="3">
        <f>DD_relocated_catalogue[[#This Row],[Semi-major axis length (m)]]/0.3048</f>
        <v>26.739208127056845</v>
      </c>
      <c r="O4217" s="3">
        <v>-75.519365397713472</v>
      </c>
      <c r="P4217" s="3">
        <v>-91.052577653583697</v>
      </c>
      <c r="Q4217" s="3">
        <v>9.9679946364224428</v>
      </c>
      <c r="R4217" s="3">
        <f>DD_relocated_catalogue[[#This Row],[Northing uncertainty half-length (m)]]/0.3048</f>
        <v>9.3953384880893314</v>
      </c>
      <c r="S4217" s="3">
        <f>DD_relocated_catalogue[[#This Row],[Easting uncertainty half-length (m)]]/0.3048</f>
        <v>26.413449325237405</v>
      </c>
      <c r="T4217" s="3">
        <f>DD_relocated_catalogue[[#This Row],[Depth uncertainty half-length (m)]]/0.3048</f>
        <v>6.9333288912022706</v>
      </c>
      <c r="U4217" s="4">
        <v>0.29451961185423059</v>
      </c>
    </row>
    <row r="4218" spans="1:21" x14ac:dyDescent="0.25">
      <c r="A4218">
        <v>2682</v>
      </c>
      <c r="B4218" t="s">
        <v>23</v>
      </c>
      <c r="C4218" s="1">
        <v>41199.474731030095</v>
      </c>
      <c r="D4218" s="2">
        <f>(DD_relocated_catalogue[[#This Row],[SLB northing (m)]]/0.3048)+1169000</f>
        <v>1172898.999343832</v>
      </c>
      <c r="E4218" s="2">
        <f>(DD_relocated_catalogue[[#This Row],[SLB easting (m)]]/0.3048)+342000</f>
        <v>342931.00065616798</v>
      </c>
      <c r="F4218" s="2">
        <f>DD_relocated_catalogue[[#This Row],[SLB depth (m)]]/0.3048</f>
        <v>6896.0006561679784</v>
      </c>
      <c r="G4218">
        <v>-0.84</v>
      </c>
      <c r="H4218" s="1">
        <v>41199.474731041664</v>
      </c>
      <c r="I4218" s="3">
        <f>(DD_relocated_catalogue[[#This Row],[Relocated northing  (m)]]/0.3048)+1169000</f>
        <v>1172878.526902887</v>
      </c>
      <c r="J4218" s="3">
        <f>(DD_relocated_catalogue[[#This Row],[Relocated easting (m)]]/0.3048)+342000</f>
        <v>342918.68766404199</v>
      </c>
      <c r="K4218" s="3">
        <f>DD_relocated_catalogue[[#This Row],[Relocated depth (m)]]/0.3048</f>
        <v>6923.6089238845134</v>
      </c>
      <c r="L4218" s="3">
        <f>DD_relocated_catalogue[[#This Row],[Semi-minor axis length (m)]]/0.3048</f>
        <v>5.8505998306311078</v>
      </c>
      <c r="M4218" s="3">
        <f>DD_relocated_catalogue[[#This Row],[Semi-intermediate axis length (m)]]/0.3048</f>
        <v>7.2620086816630254</v>
      </c>
      <c r="N4218" s="3">
        <f>DD_relocated_catalogue[[#This Row],[Semi-major axis length (m)]]/0.3048</f>
        <v>25.960854992466672</v>
      </c>
      <c r="O4218" s="3">
        <v>-68.89381937099877</v>
      </c>
      <c r="P4218" s="3">
        <v>-87.909351767817938</v>
      </c>
      <c r="Q4218" s="3">
        <v>177.6682100742521</v>
      </c>
      <c r="R4218" s="3">
        <f>DD_relocated_catalogue[[#This Row],[Northing uncertainty half-length (m)]]/0.3048</f>
        <v>7.094374869856428</v>
      </c>
      <c r="S4218" s="3">
        <f>DD_relocated_catalogue[[#This Row],[Easting uncertainty half-length (m)]]/0.3048</f>
        <v>25.958040098260792</v>
      </c>
      <c r="T4218" s="3">
        <f>DD_relocated_catalogue[[#This Row],[Depth uncertainty half-length (m)]]/0.3048</f>
        <v>5.9985226715290505</v>
      </c>
      <c r="U4218" s="4">
        <v>0.27440196263075889</v>
      </c>
    </row>
    <row r="4219" spans="1:21" x14ac:dyDescent="0.25">
      <c r="A4219">
        <v>2200</v>
      </c>
      <c r="B4219" t="s">
        <v>23</v>
      </c>
      <c r="C4219" s="1">
        <v>41118.973780266206</v>
      </c>
      <c r="D4219" s="2">
        <f>(DD_relocated_catalogue[[#This Row],[SLB northing (m)]]/0.3048)+1169000</f>
        <v>1173268.999343832</v>
      </c>
      <c r="E4219" s="2">
        <f>(DD_relocated_catalogue[[#This Row],[SLB easting (m)]]/0.3048)+342000</f>
        <v>343122.99868766405</v>
      </c>
      <c r="F4219" s="2">
        <f>DD_relocated_catalogue[[#This Row],[SLB depth (m)]]/0.3048</f>
        <v>6717.0013123359577</v>
      </c>
      <c r="G4219">
        <v>-0.63</v>
      </c>
      <c r="H4219" s="1">
        <v>41118.973780243054</v>
      </c>
      <c r="I4219" s="3">
        <f>(DD_relocated_catalogue[[#This Row],[Relocated northing  (m)]]/0.3048)+1169000</f>
        <v>1173224.7440944882</v>
      </c>
      <c r="J4219" s="3">
        <f>(DD_relocated_catalogue[[#This Row],[Relocated easting (m)]]/0.3048)+342000</f>
        <v>343211.11876640422</v>
      </c>
      <c r="K4219" s="3">
        <f>DD_relocated_catalogue[[#This Row],[Relocated depth (m)]]/0.3048</f>
        <v>6701.9422572178473</v>
      </c>
      <c r="L4219" s="3">
        <f>DD_relocated_catalogue[[#This Row],[Semi-minor axis length (m)]]/0.3048</f>
        <v>5.1991912942913796</v>
      </c>
      <c r="M4219" s="3">
        <f>DD_relocated_catalogue[[#This Row],[Semi-intermediate axis length (m)]]/0.3048</f>
        <v>9.3238889370295865</v>
      </c>
      <c r="N4219" s="3">
        <f>DD_relocated_catalogue[[#This Row],[Semi-major axis length (m)]]/0.3048</f>
        <v>23.865699667722321</v>
      </c>
      <c r="O4219" s="3">
        <v>-54.383394888510423</v>
      </c>
      <c r="P4219" s="3">
        <v>88.768813760951545</v>
      </c>
      <c r="Q4219" s="3">
        <v>-175.88836839684237</v>
      </c>
      <c r="R4219" s="3">
        <f>DD_relocated_catalogue[[#This Row],[Northing uncertainty half-length (m)]]/0.3048</f>
        <v>8.2378105384208986</v>
      </c>
      <c r="S4219" s="3">
        <f>DD_relocated_catalogue[[#This Row],[Easting uncertainty half-length (m)]]/0.3048</f>
        <v>23.828668965059808</v>
      </c>
      <c r="T4219" s="3">
        <f>DD_relocated_catalogue[[#This Row],[Depth uncertainty half-length (m)]]/0.3048</f>
        <v>6.8761509585266225</v>
      </c>
      <c r="U4219" s="4">
        <v>0.38178588478742753</v>
      </c>
    </row>
    <row r="4220" spans="1:21" x14ac:dyDescent="0.25">
      <c r="A4220">
        <v>2405</v>
      </c>
      <c r="B4220" t="s">
        <v>23</v>
      </c>
      <c r="C4220" s="1">
        <v>41158.075089375001</v>
      </c>
      <c r="D4220" s="2">
        <f>(DD_relocated_catalogue[[#This Row],[SLB northing (m)]]/0.3048)+1169000</f>
        <v>1173195</v>
      </c>
      <c r="E4220" s="2">
        <f>(DD_relocated_catalogue[[#This Row],[SLB easting (m)]]/0.3048)+342000</f>
        <v>343152.00131233595</v>
      </c>
      <c r="F4220" s="2">
        <f>DD_relocated_catalogue[[#This Row],[SLB depth (m)]]/0.3048</f>
        <v>6725</v>
      </c>
      <c r="G4220">
        <v>-1.0900000000000001</v>
      </c>
      <c r="H4220" s="1">
        <v>41158.075089328704</v>
      </c>
      <c r="I4220" s="3">
        <f>(DD_relocated_catalogue[[#This Row],[Relocated northing  (m)]]/0.3048)+1169000</f>
        <v>1173195.1509186351</v>
      </c>
      <c r="J4220" s="3">
        <f>(DD_relocated_catalogue[[#This Row],[Relocated easting (m)]]/0.3048)+342000</f>
        <v>343106.17782152229</v>
      </c>
      <c r="K4220" s="3">
        <f>DD_relocated_catalogue[[#This Row],[Relocated depth (m)]]/0.3048</f>
        <v>6748.8188976377951</v>
      </c>
      <c r="L4220" s="3">
        <f>DD_relocated_catalogue[[#This Row],[Semi-minor axis length (m)]]/0.3048</f>
        <v>5.3875167722882829</v>
      </c>
      <c r="M4220" s="3">
        <f>DD_relocated_catalogue[[#This Row],[Semi-intermediate axis length (m)]]/0.3048</f>
        <v>8.6161843575595096</v>
      </c>
      <c r="N4220" s="3">
        <f>DD_relocated_catalogue[[#This Row],[Semi-major axis length (m)]]/0.3048</f>
        <v>24.463674393000556</v>
      </c>
      <c r="O4220" s="3">
        <v>-56.800225352694838</v>
      </c>
      <c r="P4220" s="3">
        <v>-88.601953310682873</v>
      </c>
      <c r="Q4220" s="3">
        <v>-177.26370740349029</v>
      </c>
      <c r="R4220" s="3">
        <f>DD_relocated_catalogue[[#This Row],[Northing uncertainty half-length (m)]]/0.3048</f>
        <v>7.9133114336463128</v>
      </c>
      <c r="S4220" s="3">
        <f>DD_relocated_catalogue[[#This Row],[Easting uncertainty half-length (m)]]/0.3048</f>
        <v>24.404665034786717</v>
      </c>
      <c r="T4220" s="3">
        <f>DD_relocated_catalogue[[#This Row],[Depth uncertainty half-length (m)]]/0.3048</f>
        <v>6.4654975452989545</v>
      </c>
      <c r="U4220" s="4">
        <v>0.33282543186530245</v>
      </c>
    </row>
    <row r="4221" spans="1:21" x14ac:dyDescent="0.25">
      <c r="A4221">
        <v>2824</v>
      </c>
      <c r="B4221" t="s">
        <v>23</v>
      </c>
      <c r="C4221" s="1">
        <v>41233.432028067131</v>
      </c>
      <c r="D4221" s="2">
        <f>(DD_relocated_catalogue[[#This Row],[SLB northing (m)]]/0.3048)+1169000</f>
        <v>1173127.001312336</v>
      </c>
      <c r="E4221" s="2">
        <f>(DD_relocated_catalogue[[#This Row],[SLB easting (m)]]/0.3048)+342000</f>
        <v>343170</v>
      </c>
      <c r="F4221" s="2">
        <f>DD_relocated_catalogue[[#This Row],[SLB depth (m)]]/0.3048</f>
        <v>6767.0013123359577</v>
      </c>
      <c r="G4221">
        <v>-0.59</v>
      </c>
      <c r="H4221" s="1">
        <v>41233.432028067131</v>
      </c>
      <c r="I4221" s="3">
        <f>(DD_relocated_catalogue[[#This Row],[Relocated northing  (m)]]/0.3048)+1169000</f>
        <v>1173136.56167979</v>
      </c>
      <c r="J4221" s="3">
        <f>(DD_relocated_catalogue[[#This Row],[Relocated easting (m)]]/0.3048)+342000</f>
        <v>343148.40551181103</v>
      </c>
      <c r="K4221" s="3">
        <f>DD_relocated_catalogue[[#This Row],[Relocated depth (m)]]/0.3048</f>
        <v>6781.8339895013123</v>
      </c>
      <c r="L4221" s="3">
        <f>DD_relocated_catalogue[[#This Row],[Semi-minor axis length (m)]]/0.3048</f>
        <v>5.6328456394371438</v>
      </c>
      <c r="M4221" s="3">
        <f>DD_relocated_catalogue[[#This Row],[Semi-intermediate axis length (m)]]/0.3048</f>
        <v>8.5437894038339337</v>
      </c>
      <c r="N4221" s="3">
        <f>DD_relocated_catalogue[[#This Row],[Semi-major axis length (m)]]/0.3048</f>
        <v>26.469678655088305</v>
      </c>
      <c r="O4221" s="3">
        <v>-53.625749446844594</v>
      </c>
      <c r="P4221" s="3">
        <v>86.15148942205424</v>
      </c>
      <c r="Q4221" s="3">
        <v>-174.12916641352004</v>
      </c>
      <c r="R4221" s="3">
        <f>DD_relocated_catalogue[[#This Row],[Northing uncertainty half-length (m)]]/0.3048</f>
        <v>7.6828294081610276</v>
      </c>
      <c r="S4221" s="3">
        <f>DD_relocated_catalogue[[#This Row],[Easting uncertainty half-length (m)]]/0.3048</f>
        <v>26.417785356824986</v>
      </c>
      <c r="T4221" s="3">
        <f>DD_relocated_catalogue[[#This Row],[Depth uncertainty half-length (m)]]/0.3048</f>
        <v>6.8374662286874077</v>
      </c>
      <c r="U4221" s="4">
        <v>0.34262390234376167</v>
      </c>
    </row>
    <row r="4222" spans="1:21" x14ac:dyDescent="0.25">
      <c r="A4222">
        <v>947</v>
      </c>
      <c r="B4222" t="s">
        <v>23</v>
      </c>
      <c r="C4222" s="1">
        <v>41057.506632743054</v>
      </c>
      <c r="D4222" s="2">
        <f>(DD_relocated_catalogue[[#This Row],[SLB northing (m)]]/0.3048)+1169000</f>
        <v>1173237.998687664</v>
      </c>
      <c r="E4222" s="2">
        <f>(DD_relocated_catalogue[[#This Row],[SLB easting (m)]]/0.3048)+342000</f>
        <v>343225</v>
      </c>
      <c r="F4222" s="2">
        <f>DD_relocated_catalogue[[#This Row],[SLB depth (m)]]/0.3048</f>
        <v>6795</v>
      </c>
      <c r="G4222">
        <v>-0.74</v>
      </c>
      <c r="H4222" s="1">
        <v>41057.506632800927</v>
      </c>
      <c r="I4222" s="3">
        <f>(DD_relocated_catalogue[[#This Row],[Relocated northing  (m)]]/0.3048)+1169000</f>
        <v>1173239.9048556429</v>
      </c>
      <c r="J4222" s="3">
        <f>(DD_relocated_catalogue[[#This Row],[Relocated easting (m)]]/0.3048)+342000</f>
        <v>343193.79921259842</v>
      </c>
      <c r="K4222" s="3">
        <f>DD_relocated_catalogue[[#This Row],[Relocated depth (m)]]/0.3048</f>
        <v>6771.450131233596</v>
      </c>
      <c r="L4222" s="3">
        <f>DD_relocated_catalogue[[#This Row],[Semi-minor axis length (m)]]/0.3048</f>
        <v>5.4963828287853209</v>
      </c>
      <c r="M4222" s="3">
        <f>DD_relocated_catalogue[[#This Row],[Semi-intermediate axis length (m)]]/0.3048</f>
        <v>9.2689869278749537</v>
      </c>
      <c r="N4222" s="3">
        <f>DD_relocated_catalogue[[#This Row],[Semi-major axis length (m)]]/0.3048</f>
        <v>27.354534119269168</v>
      </c>
      <c r="O4222" s="3">
        <v>-63.461839468393819</v>
      </c>
      <c r="P4222" s="3">
        <v>88.07370624601225</v>
      </c>
      <c r="Q4222" s="3">
        <v>-174.93516069883887</v>
      </c>
      <c r="R4222" s="3">
        <f>DD_relocated_catalogue[[#This Row],[Northing uncertainty half-length (m)]]/0.3048</f>
        <v>8.7764464102246897</v>
      </c>
      <c r="S4222" s="3">
        <f>DD_relocated_catalogue[[#This Row],[Easting uncertainty half-length (m)]]/0.3048</f>
        <v>27.30495115250746</v>
      </c>
      <c r="T4222" s="3">
        <f>DD_relocated_catalogue[[#This Row],[Depth uncertainty half-length (m)]]/0.3048</f>
        <v>6.4109873619376172</v>
      </c>
      <c r="U4222" s="4">
        <v>0.35223716536108757</v>
      </c>
    </row>
    <row r="4223" spans="1:21" x14ac:dyDescent="0.25">
      <c r="A4223">
        <v>910</v>
      </c>
      <c r="B4223" t="s">
        <v>23</v>
      </c>
      <c r="C4223" s="1">
        <v>41045.013932083333</v>
      </c>
      <c r="D4223" s="2">
        <f>(DD_relocated_catalogue[[#This Row],[SLB northing (m)]]/0.3048)+1169000</f>
        <v>1172975</v>
      </c>
      <c r="E4223" s="2">
        <f>(DD_relocated_catalogue[[#This Row],[SLB easting (m)]]/0.3048)+342000</f>
        <v>343065</v>
      </c>
      <c r="F4223" s="2">
        <f>DD_relocated_catalogue[[#This Row],[SLB depth (m)]]/0.3048</f>
        <v>6725</v>
      </c>
      <c r="G4223">
        <v>-0.99</v>
      </c>
      <c r="H4223" s="1">
        <v>41045.013932071757</v>
      </c>
      <c r="I4223" s="3">
        <f>(DD_relocated_catalogue[[#This Row],[Relocated northing  (m)]]/0.3048)+1169000</f>
        <v>1172977.5426509187</v>
      </c>
      <c r="J4223" s="3">
        <f>(DD_relocated_catalogue[[#This Row],[Relocated easting (m)]]/0.3048)+342000</f>
        <v>343121.74540682416</v>
      </c>
      <c r="K4223" s="3">
        <f>DD_relocated_catalogue[[#This Row],[Relocated depth (m)]]/0.3048</f>
        <v>6716.8536745406818</v>
      </c>
      <c r="L4223" s="3">
        <f>DD_relocated_catalogue[[#This Row],[Semi-minor axis length (m)]]/0.3048</f>
        <v>4.7212042655276685</v>
      </c>
      <c r="M4223" s="3">
        <f>DD_relocated_catalogue[[#This Row],[Semi-intermediate axis length (m)]]/0.3048</f>
        <v>8.4598034329302454</v>
      </c>
      <c r="N4223" s="3">
        <f>DD_relocated_catalogue[[#This Row],[Semi-major axis length (m)]]/0.3048</f>
        <v>22.356578005346716</v>
      </c>
      <c r="O4223" s="3">
        <v>-55.954946180609959</v>
      </c>
      <c r="P4223" s="3">
        <v>85.056517665588089</v>
      </c>
      <c r="Q4223" s="3">
        <v>-175.45541713860672</v>
      </c>
      <c r="R4223" s="3">
        <f>DD_relocated_catalogue[[#This Row],[Northing uncertainty half-length (m)]]/0.3048</f>
        <v>7.4901521505548372</v>
      </c>
      <c r="S4223" s="3">
        <f>DD_relocated_catalogue[[#This Row],[Easting uncertainty half-length (m)]]/0.3048</f>
        <v>22.329871860555098</v>
      </c>
      <c r="T4223" s="3">
        <f>DD_relocated_catalogue[[#This Row],[Depth uncertainty half-length (m)]]/0.3048</f>
        <v>6.2102127969014838</v>
      </c>
      <c r="U4223" s="4">
        <v>0.34862767864480132</v>
      </c>
    </row>
    <row r="4224" spans="1:21" x14ac:dyDescent="0.25">
      <c r="A4224">
        <v>3126</v>
      </c>
      <c r="B4224" t="s">
        <v>23</v>
      </c>
      <c r="C4224" s="1">
        <v>41317.198915891204</v>
      </c>
      <c r="D4224" s="2">
        <f>(DD_relocated_catalogue[[#This Row],[SLB northing (m)]]/0.3048)+1169000</f>
        <v>1173457.998687664</v>
      </c>
      <c r="E4224" s="2">
        <f>(DD_relocated_catalogue[[#This Row],[SLB easting (m)]]/0.3048)+342000</f>
        <v>343132.00131233595</v>
      </c>
      <c r="F4224" s="2">
        <f>DD_relocated_catalogue[[#This Row],[SLB depth (m)]]/0.3048</f>
        <v>6833.9993438320207</v>
      </c>
      <c r="G4224">
        <v>-7.0000000000000007E-2</v>
      </c>
      <c r="H4224" s="1">
        <v>41317.198915891204</v>
      </c>
      <c r="I4224" s="3">
        <f>(DD_relocated_catalogue[[#This Row],[Relocated northing  (m)]]/0.3048)+1169000</f>
        <v>1173404.8818897638</v>
      </c>
      <c r="J4224" s="3">
        <f>(DD_relocated_catalogue[[#This Row],[Relocated easting (m)]]/0.3048)+342000</f>
        <v>343082.99540682416</v>
      </c>
      <c r="K4224" s="3">
        <f>DD_relocated_catalogue[[#This Row],[Relocated depth (m)]]/0.3048</f>
        <v>6812.8543307086611</v>
      </c>
      <c r="L4224" s="3">
        <f>DD_relocated_catalogue[[#This Row],[Semi-minor axis length (m)]]/0.3048</f>
        <v>5.2785346749581707</v>
      </c>
      <c r="M4224" s="3">
        <f>DD_relocated_catalogue[[#This Row],[Semi-intermediate axis length (m)]]/0.3048</f>
        <v>9.3972389862426216</v>
      </c>
      <c r="N4224" s="3">
        <f>DD_relocated_catalogue[[#This Row],[Semi-major axis length (m)]]/0.3048</f>
        <v>29.225652726433896</v>
      </c>
      <c r="O4224" s="3">
        <v>-56.839776475091554</v>
      </c>
      <c r="P4224" s="3">
        <v>88.816996954130161</v>
      </c>
      <c r="Q4224" s="3">
        <v>-177.37555946651497</v>
      </c>
      <c r="R4224" s="3">
        <f>DD_relocated_catalogue[[#This Row],[Northing uncertainty half-length (m)]]/0.3048</f>
        <v>8.3993885599950122</v>
      </c>
      <c r="S4224" s="3">
        <f>DD_relocated_catalogue[[#This Row],[Easting uncertainty half-length (m)]]/0.3048</f>
        <v>29.21190504068753</v>
      </c>
      <c r="T4224" s="3">
        <f>DD_relocated_catalogue[[#This Row],[Depth uncertainty half-length (m)]]/0.3048</f>
        <v>6.7549212098799698</v>
      </c>
      <c r="U4224" s="4">
        <v>0.36700547756583063</v>
      </c>
    </row>
    <row r="4225" spans="1:21" x14ac:dyDescent="0.25">
      <c r="A4225">
        <v>3131</v>
      </c>
      <c r="B4225" t="s">
        <v>23</v>
      </c>
      <c r="C4225" s="1">
        <v>41317.54988820602</v>
      </c>
      <c r="D4225" s="2">
        <f>(DD_relocated_catalogue[[#This Row],[SLB northing (m)]]/0.3048)+1169000</f>
        <v>1173415</v>
      </c>
      <c r="E4225" s="2">
        <f>(DD_relocated_catalogue[[#This Row],[SLB easting (m)]]/0.3048)+342000</f>
        <v>343162.00131233595</v>
      </c>
      <c r="F4225" s="2">
        <f>DD_relocated_catalogue[[#This Row],[SLB depth (m)]]/0.3048</f>
        <v>6887.9986876640414</v>
      </c>
      <c r="G4225">
        <v>-0.77</v>
      </c>
      <c r="H4225" s="1">
        <v>41317.549888159723</v>
      </c>
      <c r="I4225" s="3">
        <f>(DD_relocated_catalogue[[#This Row],[Relocated northing  (m)]]/0.3048)+1169000</f>
        <v>1173418.6056430447</v>
      </c>
      <c r="J4225" s="3">
        <f>(DD_relocated_catalogue[[#This Row],[Relocated easting (m)]]/0.3048)+342000</f>
        <v>342922.16535433073</v>
      </c>
      <c r="K4225" s="3">
        <f>DD_relocated_catalogue[[#This Row],[Relocated depth (m)]]/0.3048</f>
        <v>6959.4389763779527</v>
      </c>
      <c r="L4225" s="3">
        <f>DD_relocated_catalogue[[#This Row],[Semi-minor axis length (m)]]/0.3048</f>
        <v>6.2548560441457646</v>
      </c>
      <c r="M4225" s="3">
        <f>DD_relocated_catalogue[[#This Row],[Semi-intermediate axis length (m)]]/0.3048</f>
        <v>9.5138925009575868</v>
      </c>
      <c r="N4225" s="3">
        <f>DD_relocated_catalogue[[#This Row],[Semi-major axis length (m)]]/0.3048</f>
        <v>30.481620408376614</v>
      </c>
      <c r="O4225" s="3">
        <v>-57.853156029854276</v>
      </c>
      <c r="P4225" s="3">
        <v>-89.393107520519322</v>
      </c>
      <c r="Q4225" s="3">
        <v>178.8819081901857</v>
      </c>
      <c r="R4225" s="3">
        <f>DD_relocated_catalogue[[#This Row],[Northing uncertainty half-length (m)]]/0.3048</f>
        <v>8.6892784649411183</v>
      </c>
      <c r="S4225" s="3">
        <f>DD_relocated_catalogue[[#This Row],[Easting uncertainty half-length (m)]]/0.3048</f>
        <v>30.479441302235433</v>
      </c>
      <c r="T4225" s="3">
        <f>DD_relocated_catalogue[[#This Row],[Depth uncertainty half-length (m)]]/0.3048</f>
        <v>7.259831081412889</v>
      </c>
      <c r="U4225" s="4">
        <v>0.37010930738555448</v>
      </c>
    </row>
    <row r="4226" spans="1:21" x14ac:dyDescent="0.25">
      <c r="A4226">
        <v>2558</v>
      </c>
      <c r="B4226" t="s">
        <v>23</v>
      </c>
      <c r="C4226" s="1">
        <v>41172.596759594904</v>
      </c>
      <c r="D4226" s="2">
        <f>(DD_relocated_catalogue[[#This Row],[SLB northing (m)]]/0.3048)+1169000</f>
        <v>1172980</v>
      </c>
      <c r="E4226" s="2">
        <f>(DD_relocated_catalogue[[#This Row],[SLB easting (m)]]/0.3048)+342000</f>
        <v>343101.00065616798</v>
      </c>
      <c r="F4226" s="2">
        <f>DD_relocated_catalogue[[#This Row],[SLB depth (m)]]/0.3048</f>
        <v>6626.0006561679784</v>
      </c>
      <c r="G4226">
        <v>-0.83</v>
      </c>
      <c r="H4226" s="1">
        <v>41172.596759629632</v>
      </c>
      <c r="I4226" s="3">
        <f>(DD_relocated_catalogue[[#This Row],[Relocated northing  (m)]]/0.3048)+1169000</f>
        <v>1172967.8641732284</v>
      </c>
      <c r="J4226" s="3">
        <f>(DD_relocated_catalogue[[#This Row],[Relocated easting (m)]]/0.3048)+342000</f>
        <v>343163.67125984252</v>
      </c>
      <c r="K4226" s="3">
        <f>DD_relocated_catalogue[[#This Row],[Relocated depth (m)]]/0.3048</f>
        <v>6567.9297900262463</v>
      </c>
      <c r="L4226" s="3">
        <f>DD_relocated_catalogue[[#This Row],[Semi-minor axis length (m)]]/0.3048</f>
        <v>5.2092078499251198</v>
      </c>
      <c r="M4226" s="3">
        <f>DD_relocated_catalogue[[#This Row],[Semi-intermediate axis length (m)]]/0.3048</f>
        <v>9.4699939885916589</v>
      </c>
      <c r="N4226" s="3">
        <f>DD_relocated_catalogue[[#This Row],[Semi-major axis length (m)]]/0.3048</f>
        <v>25.470756110312664</v>
      </c>
      <c r="O4226" s="3">
        <v>-50.375873153253139</v>
      </c>
      <c r="P4226" s="3">
        <v>88.483247731710094</v>
      </c>
      <c r="Q4226" s="3">
        <v>-176.88360681387502</v>
      </c>
      <c r="R4226" s="3">
        <f>DD_relocated_catalogue[[#This Row],[Northing uncertainty half-length (m)]]/0.3048</f>
        <v>7.99996231677369</v>
      </c>
      <c r="S4226" s="3">
        <f>DD_relocated_catalogue[[#This Row],[Easting uncertainty half-length (m)]]/0.3048</f>
        <v>25.452408895502476</v>
      </c>
      <c r="T4226" s="3">
        <f>DD_relocated_catalogue[[#This Row],[Depth uncertainty half-length (m)]]/0.3048</f>
        <v>7.2427337151912292</v>
      </c>
      <c r="U4226" s="4">
        <v>0.41719984699130208</v>
      </c>
    </row>
    <row r="4227" spans="1:21" x14ac:dyDescent="0.25">
      <c r="A4227">
        <v>2864</v>
      </c>
      <c r="B4227" t="s">
        <v>23</v>
      </c>
      <c r="C4227" s="1">
        <v>41250.412555185183</v>
      </c>
      <c r="D4227" s="2">
        <f>(DD_relocated_catalogue[[#This Row],[SLB northing (m)]]/0.3048)+1169000</f>
        <v>1173340</v>
      </c>
      <c r="E4227" s="2">
        <f>(DD_relocated_catalogue[[#This Row],[SLB easting (m)]]/0.3048)+342000</f>
        <v>343285</v>
      </c>
      <c r="F4227" s="2">
        <f>DD_relocated_catalogue[[#This Row],[SLB depth (m)]]/0.3048</f>
        <v>6842.0013123359577</v>
      </c>
      <c r="G4227">
        <v>-0.72</v>
      </c>
      <c r="H4227" s="1">
        <v>41250.412555196759</v>
      </c>
      <c r="I4227" s="3">
        <f>(DD_relocated_catalogue[[#This Row],[Relocated northing  (m)]]/0.3048)+1169000</f>
        <v>1173346.3221784777</v>
      </c>
      <c r="J4227" s="3">
        <f>(DD_relocated_catalogue[[#This Row],[Relocated easting (m)]]/0.3048)+342000</f>
        <v>343096.84055118111</v>
      </c>
      <c r="K4227" s="3">
        <f>DD_relocated_catalogue[[#This Row],[Relocated depth (m)]]/0.3048</f>
        <v>6852.6870078740158</v>
      </c>
      <c r="L4227" s="3">
        <f>DD_relocated_catalogue[[#This Row],[Semi-minor axis length (m)]]/0.3048</f>
        <v>7.7280331741111876</v>
      </c>
      <c r="M4227" s="3">
        <f>DD_relocated_catalogue[[#This Row],[Semi-intermediate axis length (m)]]/0.3048</f>
        <v>10.431748895916286</v>
      </c>
      <c r="N4227" s="3">
        <f>DD_relocated_catalogue[[#This Row],[Semi-major axis length (m)]]/0.3048</f>
        <v>41.79529397578245</v>
      </c>
      <c r="O4227" s="3">
        <v>-58.857624890678139</v>
      </c>
      <c r="P4227" s="3">
        <v>-88.194210619255486</v>
      </c>
      <c r="Q4227" s="3">
        <v>-177.8927495182599</v>
      </c>
      <c r="R4227" s="3">
        <f>DD_relocated_catalogue[[#This Row],[Northing uncertainty half-length (m)]]/0.3048</f>
        <v>10.051957378560315</v>
      </c>
      <c r="S4227" s="3">
        <f>DD_relocated_catalogue[[#This Row],[Easting uncertainty half-length (m)]]/0.3048</f>
        <v>41.704838872603069</v>
      </c>
      <c r="T4227" s="3">
        <f>DD_relocated_catalogue[[#This Row],[Depth uncertainty half-length (m)]]/0.3048</f>
        <v>8.5222336792941871</v>
      </c>
      <c r="U4227" s="4">
        <v>0.41000177489029938</v>
      </c>
    </row>
    <row r="4228" spans="1:21" x14ac:dyDescent="0.25">
      <c r="A4228">
        <v>2685</v>
      </c>
      <c r="B4228" t="s">
        <v>23</v>
      </c>
      <c r="C4228" s="1">
        <v>41202.998863865738</v>
      </c>
      <c r="D4228" s="2">
        <f>(DD_relocated_catalogue[[#This Row],[SLB northing (m)]]/0.3048)+1169000</f>
        <v>1172306.000656168</v>
      </c>
      <c r="E4228" s="2">
        <f>(DD_relocated_catalogue[[#This Row],[SLB easting (m)]]/0.3048)+342000</f>
        <v>341510</v>
      </c>
      <c r="F4228" s="2">
        <f>DD_relocated_catalogue[[#This Row],[SLB depth (m)]]/0.3048</f>
        <v>6597.9986876640414</v>
      </c>
      <c r="G4228">
        <v>-0.75</v>
      </c>
      <c r="H4228" s="1">
        <v>41202.998863842593</v>
      </c>
      <c r="I4228" s="3">
        <f>(DD_relocated_catalogue[[#This Row],[Relocated northing  (m)]]/0.3048)+1169000</f>
        <v>1172496.5387139108</v>
      </c>
      <c r="J4228" s="3">
        <f>(DD_relocated_catalogue[[#This Row],[Relocated easting (m)]]/0.3048)+342000</f>
        <v>342062.13582677167</v>
      </c>
      <c r="K4228" s="3">
        <f>DD_relocated_catalogue[[#This Row],[Relocated depth (m)]]/0.3048</f>
        <v>6572.5590551181103</v>
      </c>
      <c r="L4228" s="3">
        <f>DD_relocated_catalogue[[#This Row],[Semi-minor axis length (m)]]/0.3048</f>
        <v>3.0707381194968897</v>
      </c>
      <c r="M4228" s="3">
        <f>DD_relocated_catalogue[[#This Row],[Semi-intermediate axis length (m)]]/0.3048</f>
        <v>5.4090087796466682</v>
      </c>
      <c r="N4228" s="3">
        <f>DD_relocated_catalogue[[#This Row],[Semi-major axis length (m)]]/0.3048</f>
        <v>17.250399019879456</v>
      </c>
      <c r="O4228" s="3">
        <v>-65.048306844275899</v>
      </c>
      <c r="P4228" s="3">
        <v>85.408950849779259</v>
      </c>
      <c r="Q4228" s="3">
        <v>170.88116923200786</v>
      </c>
      <c r="R4228" s="3">
        <f>DD_relocated_catalogue[[#This Row],[Northing uncertainty half-length (m)]]/0.3048</f>
        <v>6.3090098171041573</v>
      </c>
      <c r="S4228" s="3">
        <f>DD_relocated_catalogue[[#This Row],[Easting uncertainty half-length (m)]]/0.3048</f>
        <v>16.779329921910076</v>
      </c>
      <c r="T4228" s="3">
        <f>DD_relocated_catalogue[[#This Row],[Depth uncertainty half-length (m)]]/0.3048</f>
        <v>3.6362485446858495</v>
      </c>
      <c r="U4228" s="4">
        <v>0.22162313718232302</v>
      </c>
    </row>
    <row r="4229" spans="1:21" x14ac:dyDescent="0.25">
      <c r="A4229">
        <v>2093</v>
      </c>
      <c r="B4229" t="s">
        <v>23</v>
      </c>
      <c r="C4229" s="1">
        <v>41110.608685219908</v>
      </c>
      <c r="D4229" s="2">
        <f>(DD_relocated_catalogue[[#This Row],[SLB northing (m)]]/0.3048)+1169000</f>
        <v>1172148.999343832</v>
      </c>
      <c r="E4229" s="2">
        <f>(DD_relocated_catalogue[[#This Row],[SLB easting (m)]]/0.3048)+342000</f>
        <v>341817.00131233595</v>
      </c>
      <c r="F4229" s="2">
        <f>DD_relocated_catalogue[[#This Row],[SLB depth (m)]]/0.3048</f>
        <v>6457.9986876640414</v>
      </c>
      <c r="G4229">
        <v>0.15</v>
      </c>
      <c r="H4229" s="1">
        <v>41110.608685196756</v>
      </c>
      <c r="I4229" s="3">
        <f>(DD_relocated_catalogue[[#This Row],[Relocated northing  (m)]]/0.3048)+1169000</f>
        <v>1172158.3038057743</v>
      </c>
      <c r="J4229" s="3">
        <f>(DD_relocated_catalogue[[#This Row],[Relocated easting (m)]]/0.3048)+342000</f>
        <v>341545.63976377953</v>
      </c>
      <c r="K4229" s="3">
        <f>DD_relocated_catalogue[[#This Row],[Relocated depth (m)]]/0.3048</f>
        <v>6424.5669291338581</v>
      </c>
      <c r="L4229" s="3">
        <f>DD_relocated_catalogue[[#This Row],[Semi-minor axis length (m)]]/0.3048</f>
        <v>3.0181651848193729</v>
      </c>
      <c r="M4229" s="3">
        <f>DD_relocated_catalogue[[#This Row],[Semi-intermediate axis length (m)]]/0.3048</f>
        <v>4.7234269851293851</v>
      </c>
      <c r="N4229" s="3">
        <f>DD_relocated_catalogue[[#This Row],[Semi-major axis length (m)]]/0.3048</f>
        <v>15.445765022428493</v>
      </c>
      <c r="O4229" s="3">
        <v>-62.195682069505743</v>
      </c>
      <c r="P4229" s="3">
        <v>85.232754472237445</v>
      </c>
      <c r="Q4229" s="3">
        <v>157.47797617805094</v>
      </c>
      <c r="R4229" s="3">
        <f>DD_relocated_catalogue[[#This Row],[Northing uncertainty half-length (m)]]/0.3048</f>
        <v>7.9659373184851745</v>
      </c>
      <c r="S4229" s="3">
        <f>DD_relocated_catalogue[[#This Row],[Easting uncertainty half-length (m)]]/0.3048</f>
        <v>13.931063650244804</v>
      </c>
      <c r="T4229" s="3">
        <f>DD_relocated_catalogue[[#This Row],[Depth uncertainty half-length (m)]]/0.3048</f>
        <v>3.5015879081080903</v>
      </c>
      <c r="U4229" s="4">
        <v>0.22830710377550742</v>
      </c>
    </row>
    <row r="4230" spans="1:21" x14ac:dyDescent="0.25">
      <c r="A4230">
        <v>1832</v>
      </c>
      <c r="B4230" t="s">
        <v>23</v>
      </c>
      <c r="C4230" s="1">
        <v>41088.729378993055</v>
      </c>
      <c r="D4230" s="2">
        <f>(DD_relocated_catalogue[[#This Row],[SLB northing (m)]]/0.3048)+1169000</f>
        <v>1172190</v>
      </c>
      <c r="E4230" s="2">
        <f>(DD_relocated_catalogue[[#This Row],[SLB easting (m)]]/0.3048)+342000</f>
        <v>341757.00131233595</v>
      </c>
      <c r="F4230" s="2">
        <f>DD_relocated_catalogue[[#This Row],[SLB depth (m)]]/0.3048</f>
        <v>6477.0013123359577</v>
      </c>
      <c r="G4230">
        <v>-0.46</v>
      </c>
      <c r="H4230" s="1">
        <v>41088.729378923614</v>
      </c>
      <c r="I4230" s="3">
        <f>(DD_relocated_catalogue[[#This Row],[Relocated northing  (m)]]/0.3048)+1169000</f>
        <v>1172002.4048556429</v>
      </c>
      <c r="J4230" s="3">
        <f>(DD_relocated_catalogue[[#This Row],[Relocated easting (m)]]/0.3048)+342000</f>
        <v>341248.46128608927</v>
      </c>
      <c r="K4230" s="3">
        <f>DD_relocated_catalogue[[#This Row],[Relocated depth (m)]]/0.3048</f>
        <v>6482.8608923884512</v>
      </c>
      <c r="L4230" s="3">
        <f>DD_relocated_catalogue[[#This Row],[Semi-minor axis length (m)]]/0.3048</f>
        <v>2.6838983041166151</v>
      </c>
      <c r="M4230" s="3">
        <f>DD_relocated_catalogue[[#This Row],[Semi-intermediate axis length (m)]]/0.3048</f>
        <v>4.3885936079439789</v>
      </c>
      <c r="N4230" s="3">
        <f>DD_relocated_catalogue[[#This Row],[Semi-major axis length (m)]]/0.3048</f>
        <v>13.415096600241236</v>
      </c>
      <c r="O4230" s="3">
        <v>-57.249238032084591</v>
      </c>
      <c r="P4230" s="3">
        <v>87.095933366114693</v>
      </c>
      <c r="Q4230" s="3">
        <v>149.41083391570419</v>
      </c>
      <c r="R4230" s="3">
        <f>DD_relocated_catalogue[[#This Row],[Northing uncertainty half-length (m)]]/0.3048</f>
        <v>8.0098225537811878</v>
      </c>
      <c r="S4230" s="3">
        <f>DD_relocated_catalogue[[#This Row],[Easting uncertainty half-length (m)]]/0.3048</f>
        <v>11.447377098932531</v>
      </c>
      <c r="T4230" s="3">
        <f>DD_relocated_catalogue[[#This Row],[Depth uncertainty half-length (m)]]/0.3048</f>
        <v>3.2626156563346762</v>
      </c>
      <c r="U4230" s="4">
        <v>0.21044771319441702</v>
      </c>
    </row>
    <row r="4231" spans="1:21" x14ac:dyDescent="0.25">
      <c r="A4231">
        <v>7019</v>
      </c>
      <c r="B4231" t="s">
        <v>23</v>
      </c>
      <c r="C4231" s="1">
        <v>41256.890582233798</v>
      </c>
      <c r="D4231" s="2">
        <f>(DD_relocated_catalogue[[#This Row],[SLB northing (m)]]/0.3048)+1169000</f>
        <v>1172168.999343832</v>
      </c>
      <c r="E4231" s="2">
        <f>(DD_relocated_catalogue[[#This Row],[SLB easting (m)]]/0.3048)+342000</f>
        <v>341756.00065616798</v>
      </c>
      <c r="F4231" s="2">
        <f>DD_relocated_catalogue[[#This Row],[SLB depth (m)]]/0.3048</f>
        <v>6482.9986876640414</v>
      </c>
      <c r="G4231">
        <v>-0.92</v>
      </c>
      <c r="H4231" s="1">
        <v>41256.890582164349</v>
      </c>
      <c r="I4231" s="3">
        <f>(DD_relocated_catalogue[[#This Row],[Relocated northing  (m)]]/0.3048)+1169000</f>
        <v>1172136.158136483</v>
      </c>
      <c r="J4231" s="3">
        <f>(DD_relocated_catalogue[[#This Row],[Relocated easting (m)]]/0.3048)+342000</f>
        <v>341483.71719160106</v>
      </c>
      <c r="K4231" s="3">
        <f>DD_relocated_catalogue[[#This Row],[Relocated depth (m)]]/0.3048</f>
        <v>6501.5682414698167</v>
      </c>
      <c r="L4231" s="3">
        <f>DD_relocated_catalogue[[#This Row],[Semi-minor axis length (m)]]/0.3048</f>
        <v>3.4394367592118336</v>
      </c>
      <c r="M4231" s="3">
        <f>DD_relocated_catalogue[[#This Row],[Semi-intermediate axis length (m)]]/0.3048</f>
        <v>5.2793596979636215</v>
      </c>
      <c r="N4231" s="3">
        <f>DD_relocated_catalogue[[#This Row],[Semi-major axis length (m)]]/0.3048</f>
        <v>13.738637040095476</v>
      </c>
      <c r="O4231" s="3">
        <v>-60.003712272067233</v>
      </c>
      <c r="P4231" s="3">
        <v>-92.474912466540104</v>
      </c>
      <c r="Q4231" s="3">
        <v>151.74939403452419</v>
      </c>
      <c r="R4231" s="3">
        <f>DD_relocated_catalogue[[#This Row],[Northing uncertainty half-length (m)]]/0.3048</f>
        <v>8.0952759890929578</v>
      </c>
      <c r="S4231" s="3">
        <f>DD_relocated_catalogue[[#This Row],[Easting uncertainty half-length (m)]]/0.3048</f>
        <v>12.092722980360199</v>
      </c>
      <c r="T4231" s="3">
        <f>DD_relocated_catalogue[[#This Row],[Depth uncertainty half-length (m)]]/0.3048</f>
        <v>3.9598038657110735</v>
      </c>
      <c r="U4231" s="4">
        <v>0.22300937519905956</v>
      </c>
    </row>
    <row r="4232" spans="1:21" x14ac:dyDescent="0.25">
      <c r="A4232">
        <v>1059</v>
      </c>
      <c r="B4232" t="s">
        <v>23</v>
      </c>
      <c r="C4232" s="1">
        <v>41076.004076747682</v>
      </c>
      <c r="D4232" s="2">
        <f>(DD_relocated_catalogue[[#This Row],[SLB northing (m)]]/0.3048)+1169000</f>
        <v>1172152.998687664</v>
      </c>
      <c r="E4232" s="2">
        <f>(DD_relocated_catalogue[[#This Row],[SLB easting (m)]]/0.3048)+342000</f>
        <v>341727.00131233595</v>
      </c>
      <c r="F4232" s="2">
        <f>DD_relocated_catalogue[[#This Row],[SLB depth (m)]]/0.3048</f>
        <v>6466.0006561679784</v>
      </c>
      <c r="G4232">
        <v>-0.83</v>
      </c>
      <c r="H4232" s="1">
        <v>41076.004076655096</v>
      </c>
      <c r="I4232" s="3">
        <f>(DD_relocated_catalogue[[#This Row],[Relocated northing  (m)]]/0.3048)+1169000</f>
        <v>1172253.9173228347</v>
      </c>
      <c r="J4232" s="3">
        <f>(DD_relocated_catalogue[[#This Row],[Relocated easting (m)]]/0.3048)+342000</f>
        <v>341711.32874015748</v>
      </c>
      <c r="K4232" s="3">
        <f>DD_relocated_catalogue[[#This Row],[Relocated depth (m)]]/0.3048</f>
        <v>6483.024934383202</v>
      </c>
      <c r="L4232" s="3">
        <f>DD_relocated_catalogue[[#This Row],[Semi-minor axis length (m)]]/0.3048</f>
        <v>2.3645636928123079</v>
      </c>
      <c r="M4232" s="3">
        <f>DD_relocated_catalogue[[#This Row],[Semi-intermediate axis length (m)]]/0.3048</f>
        <v>3.9873757035428747</v>
      </c>
      <c r="N4232" s="3">
        <f>DD_relocated_catalogue[[#This Row],[Semi-major axis length (m)]]/0.3048</f>
        <v>16.143852117169754</v>
      </c>
      <c r="O4232" s="3">
        <v>-55.385131995969353</v>
      </c>
      <c r="P4232" s="3">
        <v>87.743340449305222</v>
      </c>
      <c r="Q4232" s="3">
        <v>161.32173412231458</v>
      </c>
      <c r="R4232" s="3">
        <f>DD_relocated_catalogue[[#This Row],[Northing uncertainty half-length (m)]]/0.3048</f>
        <v>6.5426538632342268</v>
      </c>
      <c r="S4232" s="3">
        <f>DD_relocated_catalogue[[#This Row],[Easting uncertainty half-length (m)]]/0.3048</f>
        <v>15.127258650738645</v>
      </c>
      <c r="T4232" s="3">
        <f>DD_relocated_catalogue[[#This Row],[Depth uncertainty half-length (m)]]/0.3048</f>
        <v>2.994748264156085</v>
      </c>
      <c r="U4232" s="4">
        <v>0.1941231499956777</v>
      </c>
    </row>
    <row r="4233" spans="1:21" x14ac:dyDescent="0.25">
      <c r="A4233">
        <v>1123</v>
      </c>
      <c r="B4233" t="s">
        <v>23</v>
      </c>
      <c r="C4233" s="1">
        <v>41077.175516840274</v>
      </c>
      <c r="D4233" s="2">
        <f>(DD_relocated_catalogue[[#This Row],[SLB northing (m)]]/0.3048)+1169000</f>
        <v>1172221.000656168</v>
      </c>
      <c r="E4233" s="2">
        <f>(DD_relocated_catalogue[[#This Row],[SLB easting (m)]]/0.3048)+342000</f>
        <v>341692.00131233595</v>
      </c>
      <c r="F4233" s="2">
        <f>DD_relocated_catalogue[[#This Row],[SLB depth (m)]]/0.3048</f>
        <v>6491.0006561679793</v>
      </c>
      <c r="G4233">
        <v>-0.28999999999999998</v>
      </c>
      <c r="H4233" s="1">
        <v>41077.175516782409</v>
      </c>
      <c r="I4233" s="3">
        <f>(DD_relocated_catalogue[[#This Row],[Relocated northing  (m)]]/0.3048)+1169000</f>
        <v>1172132.5098425196</v>
      </c>
      <c r="J4233" s="3">
        <f>(DD_relocated_catalogue[[#This Row],[Relocated easting (m)]]/0.3048)+342000</f>
        <v>341433.05118110235</v>
      </c>
      <c r="K4233" s="3">
        <f>DD_relocated_catalogue[[#This Row],[Relocated depth (m)]]/0.3048</f>
        <v>6505.8661417322837</v>
      </c>
      <c r="L4233" s="3">
        <f>DD_relocated_catalogue[[#This Row],[Semi-minor axis length (m)]]/0.3048</f>
        <v>3.2992689955767482</v>
      </c>
      <c r="M4233" s="3">
        <f>DD_relocated_catalogue[[#This Row],[Semi-intermediate axis length (m)]]/0.3048</f>
        <v>5.0152046288048604</v>
      </c>
      <c r="N4233" s="3">
        <f>DD_relocated_catalogue[[#This Row],[Semi-major axis length (m)]]/0.3048</f>
        <v>13.983713034249234</v>
      </c>
      <c r="O4233" s="3">
        <v>-60.798083146066681</v>
      </c>
      <c r="P4233" s="3">
        <v>84.6852535726605</v>
      </c>
      <c r="Q4233" s="3">
        <v>158.94930720025087</v>
      </c>
      <c r="R4233" s="3">
        <f>DD_relocated_catalogue[[#This Row],[Northing uncertainty half-length (m)]]/0.3048</f>
        <v>7.3534862027612631</v>
      </c>
      <c r="S4233" s="3">
        <f>DD_relocated_catalogue[[#This Row],[Easting uncertainty half-length (m)]]/0.3048</f>
        <v>12.758668808169107</v>
      </c>
      <c r="T4233" s="3">
        <f>DD_relocated_catalogue[[#This Row],[Depth uncertainty half-length (m)]]/0.3048</f>
        <v>3.8145178468898262</v>
      </c>
      <c r="U4233" s="4">
        <v>0.20750687551017585</v>
      </c>
    </row>
    <row r="4234" spans="1:21" x14ac:dyDescent="0.25">
      <c r="A4234">
        <v>1122</v>
      </c>
      <c r="B4234" t="s">
        <v>23</v>
      </c>
      <c r="C4234" s="1">
        <v>41077.172141111114</v>
      </c>
      <c r="D4234" s="2">
        <f>(DD_relocated_catalogue[[#This Row],[SLB northing (m)]]/0.3048)+1169000</f>
        <v>1172156.000656168</v>
      </c>
      <c r="E4234" s="2">
        <f>(DD_relocated_catalogue[[#This Row],[SLB easting (m)]]/0.3048)+342000</f>
        <v>341702.99868766405</v>
      </c>
      <c r="F4234" s="2">
        <f>DD_relocated_catalogue[[#This Row],[SLB depth (m)]]/0.3048</f>
        <v>6463.9993438320207</v>
      </c>
      <c r="G4234">
        <v>-0.01</v>
      </c>
      <c r="H4234" s="1">
        <v>41077.172141122683</v>
      </c>
      <c r="I4234" s="3">
        <f>(DD_relocated_catalogue[[#This Row],[Relocated northing  (m)]]/0.3048)+1169000</f>
        <v>1172133.8024934384</v>
      </c>
      <c r="J4234" s="3">
        <f>(DD_relocated_catalogue[[#This Row],[Relocated easting (m)]]/0.3048)+342000</f>
        <v>341483.29068241472</v>
      </c>
      <c r="K4234" s="3">
        <f>DD_relocated_catalogue[[#This Row],[Relocated depth (m)]]/0.3048</f>
        <v>6484.4849081364828</v>
      </c>
      <c r="L4234" s="3">
        <f>DD_relocated_catalogue[[#This Row],[Semi-minor axis length (m)]]/0.3048</f>
        <v>3.5835389866776821</v>
      </c>
      <c r="M4234" s="3">
        <f>DD_relocated_catalogue[[#This Row],[Semi-intermediate axis length (m)]]/0.3048</f>
        <v>5.458109417249438</v>
      </c>
      <c r="N4234" s="3">
        <f>DD_relocated_catalogue[[#This Row],[Semi-major axis length (m)]]/0.3048</f>
        <v>15.379474415919766</v>
      </c>
      <c r="O4234" s="3">
        <v>-59.070364995593629</v>
      </c>
      <c r="P4234" s="3">
        <v>81.481142443056484</v>
      </c>
      <c r="Q4234" s="3">
        <v>161.4287719357506</v>
      </c>
      <c r="R4234" s="3">
        <f>DD_relocated_catalogue[[#This Row],[Northing uncertainty half-length (m)]]/0.3048</f>
        <v>8.0444608589906359</v>
      </c>
      <c r="S4234" s="3">
        <f>DD_relocated_catalogue[[#This Row],[Easting uncertainty half-length (m)]]/0.3048</f>
        <v>13.987336297907538</v>
      </c>
      <c r="T4234" s="3">
        <f>DD_relocated_catalogue[[#This Row],[Depth uncertainty half-length (m)]]/0.3048</f>
        <v>4.2779754809362975</v>
      </c>
      <c r="U4234" s="4">
        <v>0.23536291431317499</v>
      </c>
    </row>
    <row r="4235" spans="1:21" x14ac:dyDescent="0.25">
      <c r="A4235">
        <v>1112</v>
      </c>
      <c r="B4235" t="s">
        <v>23</v>
      </c>
      <c r="C4235" s="1">
        <v>41076.696187465277</v>
      </c>
      <c r="D4235" s="2">
        <f>(DD_relocated_catalogue[[#This Row],[SLB northing (m)]]/0.3048)+1169000</f>
        <v>1172205</v>
      </c>
      <c r="E4235" s="2">
        <f>(DD_relocated_catalogue[[#This Row],[SLB easting (m)]]/0.3048)+342000</f>
        <v>341663.99934383202</v>
      </c>
      <c r="F4235" s="2">
        <f>DD_relocated_catalogue[[#This Row],[SLB depth (m)]]/0.3048</f>
        <v>6477.0013123359577</v>
      </c>
      <c r="G4235">
        <v>-0.28000000000000003</v>
      </c>
      <c r="H4235" s="1">
        <v>41076.696187430556</v>
      </c>
      <c r="I4235" s="3">
        <f>(DD_relocated_catalogue[[#This Row],[Relocated northing  (m)]]/0.3048)+1169000</f>
        <v>1172219.6555118109</v>
      </c>
      <c r="J4235" s="3">
        <f>(DD_relocated_catalogue[[#This Row],[Relocated easting (m)]]/0.3048)+342000</f>
        <v>341605.14763779525</v>
      </c>
      <c r="K4235" s="3">
        <f>DD_relocated_catalogue[[#This Row],[Relocated depth (m)]]/0.3048</f>
        <v>6514.2125984251961</v>
      </c>
      <c r="L4235" s="3">
        <f>DD_relocated_catalogue[[#This Row],[Semi-minor axis length (m)]]/0.3048</f>
        <v>3.5523777017687057</v>
      </c>
      <c r="M4235" s="3">
        <f>DD_relocated_catalogue[[#This Row],[Semi-intermediate axis length (m)]]/0.3048</f>
        <v>5.5837939773785736</v>
      </c>
      <c r="N4235" s="3">
        <f>DD_relocated_catalogue[[#This Row],[Semi-major axis length (m)]]/0.3048</f>
        <v>14.167624306852039</v>
      </c>
      <c r="O4235" s="3">
        <v>-63.74149243246675</v>
      </c>
      <c r="P4235" s="3">
        <v>84.55976348247755</v>
      </c>
      <c r="Q4235" s="3">
        <v>162.85222873277837</v>
      </c>
      <c r="R4235" s="3">
        <f>DD_relocated_catalogue[[#This Row],[Northing uncertainty half-length (m)]]/0.3048</f>
        <v>7.1808780960247622</v>
      </c>
      <c r="S4235" s="3">
        <f>DD_relocated_catalogue[[#This Row],[Easting uncertainty half-length (m)]]/0.3048</f>
        <v>13.276481507977334</v>
      </c>
      <c r="T4235" s="3">
        <f>DD_relocated_catalogue[[#This Row],[Depth uncertainty half-length (m)]]/0.3048</f>
        <v>4.0663181609676364</v>
      </c>
      <c r="U4235" s="4">
        <v>0.22423304304678698</v>
      </c>
    </row>
    <row r="4236" spans="1:21" x14ac:dyDescent="0.25">
      <c r="A4236">
        <v>1023</v>
      </c>
      <c r="B4236" t="s">
        <v>23</v>
      </c>
      <c r="C4236" s="1">
        <v>41075.956376828704</v>
      </c>
      <c r="D4236" s="2">
        <f>(DD_relocated_catalogue[[#This Row],[SLB northing (m)]]/0.3048)+1169000</f>
        <v>1172133.999343832</v>
      </c>
      <c r="E4236" s="2">
        <f>(DD_relocated_catalogue[[#This Row],[SLB easting (m)]]/0.3048)+342000</f>
        <v>341697.00131233595</v>
      </c>
      <c r="F4236" s="2">
        <f>DD_relocated_catalogue[[#This Row],[SLB depth (m)]]/0.3048</f>
        <v>6451.0006561679793</v>
      </c>
      <c r="G4236">
        <v>-0.6</v>
      </c>
      <c r="H4236" s="1">
        <v>41075.956376712966</v>
      </c>
      <c r="I4236" s="3">
        <f>(DD_relocated_catalogue[[#This Row],[Relocated northing  (m)]]/0.3048)+1169000</f>
        <v>1172208.6187664042</v>
      </c>
      <c r="J4236" s="3">
        <f>(DD_relocated_catalogue[[#This Row],[Relocated easting (m)]]/0.3048)+342000</f>
        <v>341592.13910761155</v>
      </c>
      <c r="K4236" s="3">
        <f>DD_relocated_catalogue[[#This Row],[Relocated depth (m)]]/0.3048</f>
        <v>6493.3497375328079</v>
      </c>
      <c r="L4236" s="3">
        <f>DD_relocated_catalogue[[#This Row],[Semi-minor axis length (m)]]/0.3048</f>
        <v>3.1323882125671876</v>
      </c>
      <c r="M4236" s="3">
        <f>DD_relocated_catalogue[[#This Row],[Semi-intermediate axis length (m)]]/0.3048</f>
        <v>5.1078395694618317</v>
      </c>
      <c r="N4236" s="3">
        <f>DD_relocated_catalogue[[#This Row],[Semi-major axis length (m)]]/0.3048</f>
        <v>15.984792729549254</v>
      </c>
      <c r="O4236" s="3">
        <v>-66.401101619425816</v>
      </c>
      <c r="P4236" s="3">
        <v>85.471025760838515</v>
      </c>
      <c r="Q4236" s="3">
        <v>158.53948609015785</v>
      </c>
      <c r="R4236" s="3">
        <f>DD_relocated_catalogue[[#This Row],[Northing uncertainty half-length (m)]]/0.3048</f>
        <v>8.1444449887807036</v>
      </c>
      <c r="S4236" s="3">
        <f>DD_relocated_catalogue[[#This Row],[Easting uncertainty half-length (m)]]/0.3048</f>
        <v>14.561575206334343</v>
      </c>
      <c r="T4236" s="3">
        <f>DD_relocated_catalogue[[#This Row],[Depth uncertainty half-length (m)]]/0.3048</f>
        <v>3.5560970020899223</v>
      </c>
      <c r="U4236" s="4">
        <v>0.20882397427448221</v>
      </c>
    </row>
    <row r="4237" spans="1:21" x14ac:dyDescent="0.25">
      <c r="A4237">
        <v>1765</v>
      </c>
      <c r="B4237" t="s">
        <v>23</v>
      </c>
      <c r="C4237" s="1">
        <v>41087.37604894676</v>
      </c>
      <c r="D4237" s="2">
        <f>(DD_relocated_catalogue[[#This Row],[SLB northing (m)]]/0.3048)+1169000</f>
        <v>1172172.998687664</v>
      </c>
      <c r="E4237" s="2">
        <f>(DD_relocated_catalogue[[#This Row],[SLB easting (m)]]/0.3048)+342000</f>
        <v>341678.99934383202</v>
      </c>
      <c r="F4237" s="2">
        <f>DD_relocated_catalogue[[#This Row],[SLB depth (m)]]/0.3048</f>
        <v>6432.9986876640414</v>
      </c>
      <c r="G4237">
        <v>-0.19</v>
      </c>
      <c r="H4237" s="1">
        <v>41087.376048958336</v>
      </c>
      <c r="I4237" s="3">
        <f>(DD_relocated_catalogue[[#This Row],[Relocated northing  (m)]]/0.3048)+1169000</f>
        <v>1172108.8648293964</v>
      </c>
      <c r="J4237" s="3">
        <f>(DD_relocated_catalogue[[#This Row],[Relocated easting (m)]]/0.3048)+342000</f>
        <v>341355.35433070868</v>
      </c>
      <c r="K4237" s="3">
        <f>DD_relocated_catalogue[[#This Row],[Relocated depth (m)]]/0.3048</f>
        <v>6427.3392388451448</v>
      </c>
      <c r="L4237" s="3">
        <f>DD_relocated_catalogue[[#This Row],[Semi-minor axis length (m)]]/0.3048</f>
        <v>3.4405965744883078</v>
      </c>
      <c r="M4237" s="3">
        <f>DD_relocated_catalogue[[#This Row],[Semi-intermediate axis length (m)]]/0.3048</f>
        <v>4.9567808057080347</v>
      </c>
      <c r="N4237" s="3">
        <f>DD_relocated_catalogue[[#This Row],[Semi-major axis length (m)]]/0.3048</f>
        <v>14.829206582670498</v>
      </c>
      <c r="O4237" s="3">
        <v>-55.841608804623156</v>
      </c>
      <c r="P4237" s="3">
        <v>87.866265161949016</v>
      </c>
      <c r="Q4237" s="3">
        <v>151.46629246054729</v>
      </c>
      <c r="R4237" s="3">
        <f>DD_relocated_catalogue[[#This Row],[Northing uncertainty half-length (m)]]/0.3048</f>
        <v>8.4195798836218145</v>
      </c>
      <c r="S4237" s="3">
        <f>DD_relocated_catalogue[[#This Row],[Easting uncertainty half-length (m)]]/0.3048</f>
        <v>13.003151464677934</v>
      </c>
      <c r="T4237" s="3">
        <f>DD_relocated_catalogue[[#This Row],[Depth uncertainty half-length (m)]]/0.3048</f>
        <v>3.9380848665016881</v>
      </c>
      <c r="U4237" s="4">
        <v>0.24358707883134614</v>
      </c>
    </row>
    <row r="4238" spans="1:21" x14ac:dyDescent="0.25">
      <c r="A4238">
        <v>1838</v>
      </c>
      <c r="B4238" t="s">
        <v>23</v>
      </c>
      <c r="C4238" s="1">
        <v>41089.028382951386</v>
      </c>
      <c r="D4238" s="2">
        <f>(DD_relocated_catalogue[[#This Row],[SLB northing (m)]]/0.3048)+1169000</f>
        <v>1172158.999343832</v>
      </c>
      <c r="E4238" s="2">
        <f>(DD_relocated_catalogue[[#This Row],[SLB easting (m)]]/0.3048)+342000</f>
        <v>341682.00131233595</v>
      </c>
      <c r="F4238" s="2">
        <f>DD_relocated_catalogue[[#This Row],[SLB depth (m)]]/0.3048</f>
        <v>6482.0013123359577</v>
      </c>
      <c r="G4238">
        <v>-0.24</v>
      </c>
      <c r="H4238" s="1">
        <v>41089.02838290509</v>
      </c>
      <c r="I4238" s="3">
        <f>(DD_relocated_catalogue[[#This Row],[Relocated northing  (m)]]/0.3048)+1169000</f>
        <v>1172215.9317585302</v>
      </c>
      <c r="J4238" s="3">
        <f>(DD_relocated_catalogue[[#This Row],[Relocated easting (m)]]/0.3048)+342000</f>
        <v>341628.41863517062</v>
      </c>
      <c r="K4238" s="3">
        <f>DD_relocated_catalogue[[#This Row],[Relocated depth (m)]]/0.3048</f>
        <v>6491.7355643044621</v>
      </c>
      <c r="L4238" s="3">
        <f>DD_relocated_catalogue[[#This Row],[Semi-minor axis length (m)]]/0.3048</f>
        <v>3.5339493107025888</v>
      </c>
      <c r="M4238" s="3">
        <f>DD_relocated_catalogue[[#This Row],[Semi-intermediate axis length (m)]]/0.3048</f>
        <v>5.4174119449027529</v>
      </c>
      <c r="N4238" s="3">
        <f>DD_relocated_catalogue[[#This Row],[Semi-major axis length (m)]]/0.3048</f>
        <v>14.048956093634466</v>
      </c>
      <c r="O4238" s="3">
        <v>-63.687559024961409</v>
      </c>
      <c r="P4238" s="3">
        <v>85.128947712718258</v>
      </c>
      <c r="Q4238" s="3">
        <v>160.21790393688019</v>
      </c>
      <c r="R4238" s="3">
        <f>DD_relocated_catalogue[[#This Row],[Northing uncertainty half-length (m)]]/0.3048</f>
        <v>7.3728018189422606</v>
      </c>
      <c r="S4238" s="3">
        <f>DD_relocated_catalogue[[#This Row],[Easting uncertainty half-length (m)]]/0.3048</f>
        <v>12.986170935000798</v>
      </c>
      <c r="T4238" s="3">
        <f>DD_relocated_catalogue[[#This Row],[Depth uncertainty half-length (m)]]/0.3048</f>
        <v>4.0030386052178031</v>
      </c>
      <c r="U4238" s="4">
        <v>0.22520387294813915</v>
      </c>
    </row>
    <row r="4239" spans="1:21" x14ac:dyDescent="0.25">
      <c r="A4239">
        <v>1108</v>
      </c>
      <c r="B4239" t="s">
        <v>23</v>
      </c>
      <c r="C4239" s="1">
        <v>41076.652971249998</v>
      </c>
      <c r="D4239" s="2">
        <f>(DD_relocated_catalogue[[#This Row],[SLB northing (m)]]/0.3048)+1169000</f>
        <v>1172187.998687664</v>
      </c>
      <c r="E4239" s="2">
        <f>(DD_relocated_catalogue[[#This Row],[SLB easting (m)]]/0.3048)+342000</f>
        <v>341670</v>
      </c>
      <c r="F4239" s="2">
        <f>DD_relocated_catalogue[[#This Row],[SLB depth (m)]]/0.3048</f>
        <v>6507.0013123359577</v>
      </c>
      <c r="G4239">
        <v>0.14000000000000001</v>
      </c>
      <c r="H4239" s="1">
        <v>41076.652971307871</v>
      </c>
      <c r="I4239" s="3">
        <f>(DD_relocated_catalogue[[#This Row],[Relocated northing  (m)]]/0.3048)+1169000</f>
        <v>1172054.6161417323</v>
      </c>
      <c r="J4239" s="3">
        <f>(DD_relocated_catalogue[[#This Row],[Relocated easting (m)]]/0.3048)+342000</f>
        <v>341314.20931758528</v>
      </c>
      <c r="K4239" s="3">
        <f>DD_relocated_catalogue[[#This Row],[Relocated depth (m)]]/0.3048</f>
        <v>6516.1679790026237</v>
      </c>
      <c r="L4239" s="3">
        <f>DD_relocated_catalogue[[#This Row],[Semi-minor axis length (m)]]/0.3048</f>
        <v>2.9321254215575938</v>
      </c>
      <c r="M4239" s="3">
        <f>DD_relocated_catalogue[[#This Row],[Semi-intermediate axis length (m)]]/0.3048</f>
        <v>4.830260130379961</v>
      </c>
      <c r="N4239" s="3">
        <f>DD_relocated_catalogue[[#This Row],[Semi-major axis length (m)]]/0.3048</f>
        <v>14.529033474472509</v>
      </c>
      <c r="O4239" s="3">
        <v>-60.627225394925205</v>
      </c>
      <c r="P4239" s="3">
        <v>85.989319964962647</v>
      </c>
      <c r="Q4239" s="3">
        <v>155.18128620645726</v>
      </c>
      <c r="R4239" s="3">
        <f>DD_relocated_catalogue[[#This Row],[Northing uncertainty half-length (m)]]/0.3048</f>
        <v>7.9041563846081448</v>
      </c>
      <c r="S4239" s="3">
        <f>DD_relocated_catalogue[[#This Row],[Easting uncertainty half-length (m)]]/0.3048</f>
        <v>12.962777184561864</v>
      </c>
      <c r="T4239" s="3">
        <f>DD_relocated_catalogue[[#This Row],[Depth uncertainty half-length (m)]]/0.3048</f>
        <v>3.4917785761915474</v>
      </c>
      <c r="U4239" s="4">
        <v>0.19352720117811834</v>
      </c>
    </row>
    <row r="4240" spans="1:21" x14ac:dyDescent="0.25">
      <c r="A4240">
        <v>3810</v>
      </c>
      <c r="B4240" t="s">
        <v>23</v>
      </c>
      <c r="C4240" s="1">
        <v>41491.555867858799</v>
      </c>
      <c r="D4240" s="2">
        <f>(DD_relocated_catalogue[[#This Row],[SLB northing (m)]]/0.3048)+1169000</f>
        <v>1172130</v>
      </c>
      <c r="E4240" s="2">
        <f>(DD_relocated_catalogue[[#This Row],[SLB easting (m)]]/0.3048)+342000</f>
        <v>341695</v>
      </c>
      <c r="F4240" s="2">
        <f>DD_relocated_catalogue[[#This Row],[SLB depth (m)]]/0.3048</f>
        <v>6454.9999999999991</v>
      </c>
      <c r="G4240">
        <v>-0.24</v>
      </c>
      <c r="H4240" s="1">
        <v>41491.555867847223</v>
      </c>
      <c r="I4240" s="3">
        <f>(DD_relocated_catalogue[[#This Row],[Relocated northing  (m)]]/0.3048)+1169000</f>
        <v>1172103.6548556429</v>
      </c>
      <c r="J4240" s="3">
        <f>(DD_relocated_catalogue[[#This Row],[Relocated easting (m)]]/0.3048)+342000</f>
        <v>341427.87073490815</v>
      </c>
      <c r="K4240" s="3">
        <f>DD_relocated_catalogue[[#This Row],[Relocated depth (m)]]/0.3048</f>
        <v>6489.9311023622049</v>
      </c>
      <c r="L4240" s="3">
        <f>DD_relocated_catalogue[[#This Row],[Semi-minor axis length (m)]]/0.3048</f>
        <v>3.6537284684062254</v>
      </c>
      <c r="M4240" s="3">
        <f>DD_relocated_catalogue[[#This Row],[Semi-intermediate axis length (m)]]/0.3048</f>
        <v>5.2818791988950053</v>
      </c>
      <c r="N4240" s="3">
        <f>DD_relocated_catalogue[[#This Row],[Semi-major axis length (m)]]/0.3048</f>
        <v>15.598435869200785</v>
      </c>
      <c r="O4240" s="3">
        <v>-60.074439493189502</v>
      </c>
      <c r="P4240" s="3">
        <v>87.784372024321627</v>
      </c>
      <c r="Q4240" s="3">
        <v>154.60296309574483</v>
      </c>
      <c r="R4240" s="3">
        <f>DD_relocated_catalogue[[#This Row],[Northing uncertainty half-length (m)]]/0.3048</f>
        <v>8.3543811850148213</v>
      </c>
      <c r="S4240" s="3">
        <f>DD_relocated_catalogue[[#This Row],[Easting uncertainty half-length (m)]]/0.3048</f>
        <v>14.042795286811192</v>
      </c>
      <c r="T4240" s="3">
        <f>DD_relocated_catalogue[[#This Row],[Depth uncertainty half-length (m)]]/0.3048</f>
        <v>4.1094801391615903</v>
      </c>
      <c r="U4240" s="4">
        <v>0.22230360866566382</v>
      </c>
    </row>
    <row r="4241" spans="1:21" x14ac:dyDescent="0.25">
      <c r="A4241">
        <v>2160</v>
      </c>
      <c r="B4241" t="s">
        <v>23</v>
      </c>
      <c r="C4241" s="1">
        <v>41116.906588738428</v>
      </c>
      <c r="D4241" s="2">
        <f>(DD_relocated_catalogue[[#This Row],[SLB northing (m)]]/0.3048)+1169000</f>
        <v>1172207.001312336</v>
      </c>
      <c r="E4241" s="2">
        <f>(DD_relocated_catalogue[[#This Row],[SLB easting (m)]]/0.3048)+342000</f>
        <v>341660</v>
      </c>
      <c r="F4241" s="2">
        <f>DD_relocated_catalogue[[#This Row],[SLB depth (m)]]/0.3048</f>
        <v>6531.0006561679784</v>
      </c>
      <c r="G4241">
        <v>-0.45</v>
      </c>
      <c r="H4241" s="1">
        <v>41116.906588715276</v>
      </c>
      <c r="I4241" s="3">
        <f>(DD_relocated_catalogue[[#This Row],[Relocated northing  (m)]]/0.3048)+1169000</f>
        <v>1172268.8910761154</v>
      </c>
      <c r="J4241" s="3">
        <f>(DD_relocated_catalogue[[#This Row],[Relocated easting (m)]]/0.3048)+342000</f>
        <v>341583.22178477689</v>
      </c>
      <c r="K4241" s="3">
        <f>DD_relocated_catalogue[[#This Row],[Relocated depth (m)]]/0.3048</f>
        <v>6497.1128608923882</v>
      </c>
      <c r="L4241" s="3">
        <f>DD_relocated_catalogue[[#This Row],[Semi-minor axis length (m)]]/0.3048</f>
        <v>3.5995660236343339</v>
      </c>
      <c r="M4241" s="3">
        <f>DD_relocated_catalogue[[#This Row],[Semi-intermediate axis length (m)]]/0.3048</f>
        <v>5.4315934344533519</v>
      </c>
      <c r="N4241" s="3">
        <f>DD_relocated_catalogue[[#This Row],[Semi-major axis length (m)]]/0.3048</f>
        <v>16.204063681666046</v>
      </c>
      <c r="O4241" s="3">
        <v>-63.658862848095858</v>
      </c>
      <c r="P4241" s="3">
        <v>85.23691941203522</v>
      </c>
      <c r="Q4241" s="3">
        <v>160.09497717762102</v>
      </c>
      <c r="R4241" s="3">
        <f>DD_relocated_catalogue[[#This Row],[Northing uncertainty half-length (m)]]/0.3048</f>
        <v>8.1016857322316422</v>
      </c>
      <c r="S4241" s="3">
        <f>DD_relocated_catalogue[[#This Row],[Easting uncertainty half-length (m)]]/0.3048</f>
        <v>14.926067008256101</v>
      </c>
      <c r="T4241" s="3">
        <f>DD_relocated_catalogue[[#This Row],[Depth uncertainty half-length (m)]]/0.3048</f>
        <v>4.0653408245704634</v>
      </c>
      <c r="U4241" s="4">
        <v>0.22464887001917838</v>
      </c>
    </row>
    <row r="4242" spans="1:21" x14ac:dyDescent="0.25">
      <c r="A4242">
        <v>3089</v>
      </c>
      <c r="B4242" t="s">
        <v>23</v>
      </c>
      <c r="C4242" s="1">
        <v>41313.715587858795</v>
      </c>
      <c r="D4242" s="2">
        <f>(DD_relocated_catalogue[[#This Row],[SLB northing (m)]]/0.3048)+1169000</f>
        <v>1172211.000656168</v>
      </c>
      <c r="E4242" s="2">
        <f>(DD_relocated_catalogue[[#This Row],[SLB easting (m)]]/0.3048)+342000</f>
        <v>341648.99934383202</v>
      </c>
      <c r="F4242" s="2">
        <f>DD_relocated_catalogue[[#This Row],[SLB depth (m)]]/0.3048</f>
        <v>6518.9993438320207</v>
      </c>
      <c r="G4242">
        <v>-0.18</v>
      </c>
      <c r="H4242" s="1">
        <v>41313.715587847226</v>
      </c>
      <c r="I4242" s="3">
        <f>(DD_relocated_catalogue[[#This Row],[Relocated northing  (m)]]/0.3048)+1169000</f>
        <v>1172106.56167979</v>
      </c>
      <c r="J4242" s="3">
        <f>(DD_relocated_catalogue[[#This Row],[Relocated easting (m)]]/0.3048)+342000</f>
        <v>341311.48622047243</v>
      </c>
      <c r="K4242" s="3">
        <f>DD_relocated_catalogue[[#This Row],[Relocated depth (m)]]/0.3048</f>
        <v>6545.4560367454069</v>
      </c>
      <c r="L4242" s="3">
        <f>DD_relocated_catalogue[[#This Row],[Semi-minor axis length (m)]]/0.3048</f>
        <v>3.2201963974545387</v>
      </c>
      <c r="M4242" s="3">
        <f>DD_relocated_catalogue[[#This Row],[Semi-intermediate axis length (m)]]/0.3048</f>
        <v>5.38086841134173</v>
      </c>
      <c r="N4242" s="3">
        <f>DD_relocated_catalogue[[#This Row],[Semi-major axis length (m)]]/0.3048</f>
        <v>15.064348809731943</v>
      </c>
      <c r="O4242" s="3">
        <v>-57.017919583041902</v>
      </c>
      <c r="P4242" s="3">
        <v>83.393311218088172</v>
      </c>
      <c r="Q4242" s="3">
        <v>154.70884955299172</v>
      </c>
      <c r="R4242" s="3">
        <f>DD_relocated_catalogue[[#This Row],[Northing uncertainty half-length (m)]]/0.3048</f>
        <v>8.7260124798343508</v>
      </c>
      <c r="S4242" s="3">
        <f>DD_relocated_catalogue[[#This Row],[Easting uncertainty half-length (m)]]/0.3048</f>
        <v>13.154376842270235</v>
      </c>
      <c r="T4242" s="3">
        <f>DD_relocated_catalogue[[#This Row],[Depth uncertainty half-length (m)]]/0.3048</f>
        <v>4.040863918920139</v>
      </c>
      <c r="U4242" s="4">
        <v>0.2274039982005463</v>
      </c>
    </row>
    <row r="4243" spans="1:21" x14ac:dyDescent="0.25">
      <c r="A4243">
        <v>1036</v>
      </c>
      <c r="B4243" t="s">
        <v>23</v>
      </c>
      <c r="C4243" s="1">
        <v>41075.969713333332</v>
      </c>
      <c r="D4243" s="2">
        <f>(DD_relocated_catalogue[[#This Row],[SLB northing (m)]]/0.3048)+1169000</f>
        <v>1172177.998687664</v>
      </c>
      <c r="E4243" s="2">
        <f>(DD_relocated_catalogue[[#This Row],[SLB easting (m)]]/0.3048)+342000</f>
        <v>341650</v>
      </c>
      <c r="F4243" s="2">
        <f>DD_relocated_catalogue[[#This Row],[SLB depth (m)]]/0.3048</f>
        <v>6484.9999999999991</v>
      </c>
      <c r="G4243">
        <v>-0.62</v>
      </c>
      <c r="H4243" s="1">
        <v>41075.969713379629</v>
      </c>
      <c r="I4243" s="3">
        <f>(DD_relocated_catalogue[[#This Row],[Relocated northing  (m)]]/0.3048)+1169000</f>
        <v>1172266.5518372704</v>
      </c>
      <c r="J4243" s="3">
        <f>(DD_relocated_catalogue[[#This Row],[Relocated easting (m)]]/0.3048)+342000</f>
        <v>341749.8622047244</v>
      </c>
      <c r="K4243" s="3">
        <f>DD_relocated_catalogue[[#This Row],[Relocated depth (m)]]/0.3048</f>
        <v>6482.8051181102364</v>
      </c>
      <c r="L4243" s="3">
        <f>DD_relocated_catalogue[[#This Row],[Semi-minor axis length (m)]]/0.3048</f>
        <v>2.7106650739062905</v>
      </c>
      <c r="M4243" s="3">
        <f>DD_relocated_catalogue[[#This Row],[Semi-intermediate axis length (m)]]/0.3048</f>
        <v>4.6209832468102698</v>
      </c>
      <c r="N4243" s="3">
        <f>DD_relocated_catalogue[[#This Row],[Semi-major axis length (m)]]/0.3048</f>
        <v>14.749926203487394</v>
      </c>
      <c r="O4243" s="3">
        <v>-57.931918082438358</v>
      </c>
      <c r="P4243" s="3">
        <v>87.54137631368792</v>
      </c>
      <c r="Q4243" s="3">
        <v>160.04459020615212</v>
      </c>
      <c r="R4243" s="3">
        <f>DD_relocated_catalogue[[#This Row],[Northing uncertainty half-length (m)]]/0.3048</f>
        <v>6.7401925389284045</v>
      </c>
      <c r="S4243" s="3">
        <f>DD_relocated_catalogue[[#This Row],[Easting uncertainty half-length (m)]]/0.3048</f>
        <v>13.750392860301311</v>
      </c>
      <c r="T4243" s="3">
        <f>DD_relocated_catalogue[[#This Row],[Depth uncertainty half-length (m)]]/0.3048</f>
        <v>3.3447141633813784</v>
      </c>
      <c r="U4243" s="4">
        <v>0.22424738346933049</v>
      </c>
    </row>
    <row r="4244" spans="1:21" x14ac:dyDescent="0.25">
      <c r="A4244">
        <v>1083</v>
      </c>
      <c r="B4244" t="s">
        <v>23</v>
      </c>
      <c r="C4244" s="1">
        <v>41076.401196678242</v>
      </c>
      <c r="D4244" s="2">
        <f>(DD_relocated_catalogue[[#This Row],[SLB northing (m)]]/0.3048)+1169000</f>
        <v>1172180</v>
      </c>
      <c r="E4244" s="2">
        <f>(DD_relocated_catalogue[[#This Row],[SLB easting (m)]]/0.3048)+342000</f>
        <v>341647.00131233595</v>
      </c>
      <c r="F4244" s="2">
        <f>DD_relocated_catalogue[[#This Row],[SLB depth (m)]]/0.3048</f>
        <v>6534.9999999999991</v>
      </c>
      <c r="G4244">
        <v>-0.5</v>
      </c>
      <c r="H4244" s="1">
        <v>41076.401196620369</v>
      </c>
      <c r="I4244" s="3">
        <f>(DD_relocated_catalogue[[#This Row],[Relocated northing  (m)]]/0.3048)+1169000</f>
        <v>1172242.0472440945</v>
      </c>
      <c r="J4244" s="3">
        <f>(DD_relocated_catalogue[[#This Row],[Relocated easting (m)]]/0.3048)+342000</f>
        <v>341610.29199475067</v>
      </c>
      <c r="K4244" s="3">
        <f>DD_relocated_catalogue[[#This Row],[Relocated depth (m)]]/0.3048</f>
        <v>6535.2427821522306</v>
      </c>
      <c r="L4244" s="3">
        <f>DD_relocated_catalogue[[#This Row],[Semi-minor axis length (m)]]/0.3048</f>
        <v>3.1873938884402482</v>
      </c>
      <c r="M4244" s="3">
        <f>DD_relocated_catalogue[[#This Row],[Semi-intermediate axis length (m)]]/0.3048</f>
        <v>5.017771147366366</v>
      </c>
      <c r="N4244" s="3">
        <f>DD_relocated_catalogue[[#This Row],[Semi-major axis length (m)]]/0.3048</f>
        <v>16.270882145504139</v>
      </c>
      <c r="O4244" s="3">
        <v>-60.207906806312209</v>
      </c>
      <c r="P4244" s="3">
        <v>88.040794413617391</v>
      </c>
      <c r="Q4244" s="3">
        <v>158.95192022164201</v>
      </c>
      <c r="R4244" s="3">
        <f>DD_relocated_catalogue[[#This Row],[Northing uncertainty half-length (m)]]/0.3048</f>
        <v>7.5939510563298622</v>
      </c>
      <c r="S4244" s="3">
        <f>DD_relocated_catalogue[[#This Row],[Easting uncertainty half-length (m)]]/0.3048</f>
        <v>15.102171279161086</v>
      </c>
      <c r="T4244" s="3">
        <f>DD_relocated_catalogue[[#This Row],[Depth uncertainty half-length (m)]]/0.3048</f>
        <v>3.7023964436105588</v>
      </c>
      <c r="U4244" s="4">
        <v>0.1997360537916591</v>
      </c>
    </row>
    <row r="4245" spans="1:21" x14ac:dyDescent="0.25">
      <c r="A4245">
        <v>1091</v>
      </c>
      <c r="B4245" t="s">
        <v>23</v>
      </c>
      <c r="C4245" s="1">
        <v>41076.553593136574</v>
      </c>
      <c r="D4245" s="2">
        <f>(DD_relocated_catalogue[[#This Row],[SLB northing (m)]]/0.3048)+1169000</f>
        <v>1172228.999343832</v>
      </c>
      <c r="E4245" s="2">
        <f>(DD_relocated_catalogue[[#This Row],[SLB easting (m)]]/0.3048)+342000</f>
        <v>341623.99934383202</v>
      </c>
      <c r="F4245" s="2">
        <f>DD_relocated_catalogue[[#This Row],[SLB depth (m)]]/0.3048</f>
        <v>6546.0006561679784</v>
      </c>
      <c r="G4245">
        <v>0.4</v>
      </c>
      <c r="H4245" s="1">
        <v>41076.553593206016</v>
      </c>
      <c r="I4245" s="3">
        <f>(DD_relocated_catalogue[[#This Row],[Relocated northing  (m)]]/0.3048)+1169000</f>
        <v>1172218.5728346456</v>
      </c>
      <c r="J4245" s="3">
        <f>(DD_relocated_catalogue[[#This Row],[Relocated easting (m)]]/0.3048)+342000</f>
        <v>341635.06561679789</v>
      </c>
      <c r="K4245" s="3">
        <f>DD_relocated_catalogue[[#This Row],[Relocated depth (m)]]/0.3048</f>
        <v>6532.2736220472443</v>
      </c>
      <c r="L4245" s="3">
        <f>DD_relocated_catalogue[[#This Row],[Semi-minor axis length (m)]]/0.3048</f>
        <v>3.5166169680585218</v>
      </c>
      <c r="M4245" s="3">
        <f>DD_relocated_catalogue[[#This Row],[Semi-intermediate axis length (m)]]/0.3048</f>
        <v>5.3394912453975056</v>
      </c>
      <c r="N4245" s="3">
        <f>DD_relocated_catalogue[[#This Row],[Semi-major axis length (m)]]/0.3048</f>
        <v>14.342753043239066</v>
      </c>
      <c r="O4245" s="3">
        <v>-53.218247450029558</v>
      </c>
      <c r="P4245" s="3">
        <v>87.350969686342808</v>
      </c>
      <c r="Q4245" s="3">
        <v>159.27269179054358</v>
      </c>
      <c r="R4245" s="3">
        <f>DD_relocated_catalogue[[#This Row],[Northing uncertainty half-length (m)]]/0.3048</f>
        <v>7.046468946333472</v>
      </c>
      <c r="S4245" s="3">
        <f>DD_relocated_catalogue[[#This Row],[Easting uncertainty half-length (m)]]/0.3048</f>
        <v>13.344827130123113</v>
      </c>
      <c r="T4245" s="3">
        <f>DD_relocated_catalogue[[#This Row],[Depth uncertainty half-length (m)]]/0.3048</f>
        <v>4.2491775887272949</v>
      </c>
      <c r="U4245" s="4">
        <v>0.22633629163510216</v>
      </c>
    </row>
    <row r="4246" spans="1:21" x14ac:dyDescent="0.25">
      <c r="A4246">
        <v>1131</v>
      </c>
      <c r="B4246" t="s">
        <v>23</v>
      </c>
      <c r="C4246" s="1">
        <v>41078.39645482639</v>
      </c>
      <c r="D4246" s="2">
        <f>(DD_relocated_catalogue[[#This Row],[SLB northing (m)]]/0.3048)+1169000</f>
        <v>1172127.001312336</v>
      </c>
      <c r="E4246" s="2">
        <f>(DD_relocated_catalogue[[#This Row],[SLB easting (m)]]/0.3048)+342000</f>
        <v>341648.99934383202</v>
      </c>
      <c r="F4246" s="2">
        <f>DD_relocated_catalogue[[#This Row],[SLB depth (m)]]/0.3048</f>
        <v>6470</v>
      </c>
      <c r="G4246">
        <v>-0.38</v>
      </c>
      <c r="H4246" s="1">
        <v>41078.396454791669</v>
      </c>
      <c r="I4246" s="3">
        <f>(DD_relocated_catalogue[[#This Row],[Relocated northing  (m)]]/0.3048)+1169000</f>
        <v>1172199.2322834646</v>
      </c>
      <c r="J4246" s="3">
        <f>(DD_relocated_catalogue[[#This Row],[Relocated easting (m)]]/0.3048)+342000</f>
        <v>341575.96128608927</v>
      </c>
      <c r="K4246" s="3">
        <f>DD_relocated_catalogue[[#This Row],[Relocated depth (m)]]/0.3048</f>
        <v>6510.8923884514434</v>
      </c>
      <c r="L4246" s="3">
        <f>DD_relocated_catalogue[[#This Row],[Semi-minor axis length (m)]]/0.3048</f>
        <v>3.4206489263706263</v>
      </c>
      <c r="M4246" s="3">
        <f>DD_relocated_catalogue[[#This Row],[Semi-intermediate axis length (m)]]/0.3048</f>
        <v>5.4180954736472895</v>
      </c>
      <c r="N4246" s="3">
        <f>DD_relocated_catalogue[[#This Row],[Semi-major axis length (m)]]/0.3048</f>
        <v>16.150745332579788</v>
      </c>
      <c r="O4246" s="3">
        <v>-64.974296181599556</v>
      </c>
      <c r="P4246" s="3">
        <v>87.499936577483936</v>
      </c>
      <c r="Q4246" s="3">
        <v>155.55926490940709</v>
      </c>
      <c r="R4246" s="3">
        <f>DD_relocated_catalogue[[#This Row],[Northing uncertainty half-length (m)]]/0.3048</f>
        <v>8.5519584957947732</v>
      </c>
      <c r="S4246" s="3">
        <f>DD_relocated_catalogue[[#This Row],[Easting uncertainty half-length (m)]]/0.3048</f>
        <v>14.610630068045095</v>
      </c>
      <c r="T4246" s="3">
        <f>DD_relocated_catalogue[[#This Row],[Depth uncertainty half-length (m)]]/0.3048</f>
        <v>3.8534727141806968</v>
      </c>
      <c r="U4246" s="4">
        <v>0.21564766900452551</v>
      </c>
    </row>
    <row r="4247" spans="1:21" x14ac:dyDescent="0.25">
      <c r="A4247">
        <v>926</v>
      </c>
      <c r="B4247" t="s">
        <v>23</v>
      </c>
      <c r="C4247" s="1">
        <v>41050.191011620373</v>
      </c>
      <c r="D4247" s="2">
        <f>(DD_relocated_catalogue[[#This Row],[SLB northing (m)]]/0.3048)+1169000</f>
        <v>1171887.998687664</v>
      </c>
      <c r="E4247" s="2">
        <f>(DD_relocated_catalogue[[#This Row],[SLB easting (m)]]/0.3048)+342000</f>
        <v>341122.00131233595</v>
      </c>
      <c r="F4247" s="2">
        <f>DD_relocated_catalogue[[#This Row],[SLB depth (m)]]/0.3048</f>
        <v>6558.9993438320207</v>
      </c>
      <c r="G4247">
        <v>-0.51</v>
      </c>
      <c r="H4247" s="1">
        <v>41050.191011631941</v>
      </c>
      <c r="I4247" s="3">
        <f>(DD_relocated_catalogue[[#This Row],[Relocated northing  (m)]]/0.3048)+1169000</f>
        <v>1172036.0367454069</v>
      </c>
      <c r="J4247" s="3">
        <f>(DD_relocated_catalogue[[#This Row],[Relocated easting (m)]]/0.3048)+342000</f>
        <v>341285.09842519683</v>
      </c>
      <c r="K4247" s="3">
        <f>DD_relocated_catalogue[[#This Row],[Relocated depth (m)]]/0.3048</f>
        <v>6537.8838582677163</v>
      </c>
      <c r="L4247" s="3">
        <f>DD_relocated_catalogue[[#This Row],[Semi-minor axis length (m)]]/0.3048</f>
        <v>4.7896901614868517</v>
      </c>
      <c r="M4247" s="3">
        <f>DD_relocated_catalogue[[#This Row],[Semi-intermediate axis length (m)]]/0.3048</f>
        <v>7.8792471838283431</v>
      </c>
      <c r="N4247" s="3">
        <f>DD_relocated_catalogue[[#This Row],[Semi-major axis length (m)]]/0.3048</f>
        <v>38.348930336940825</v>
      </c>
      <c r="O4247" s="3">
        <v>-60.724242611374152</v>
      </c>
      <c r="P4247" s="3">
        <v>-95.836548084040544</v>
      </c>
      <c r="Q4247" s="3">
        <v>-28.102181125215004</v>
      </c>
      <c r="R4247" s="3">
        <f>DD_relocated_catalogue[[#This Row],[Northing uncertainty half-length (m)]]/0.3048</f>
        <v>21.80357088240233</v>
      </c>
      <c r="S4247" s="3">
        <f>DD_relocated_catalogue[[#This Row],[Easting uncertainty half-length (m)]]/0.3048</f>
        <v>32.293300602354059</v>
      </c>
      <c r="T4247" s="3">
        <f>DD_relocated_catalogue[[#This Row],[Depth uncertainty half-length (m)]]/0.3048</f>
        <v>5.9466505209675375</v>
      </c>
      <c r="U4247" s="4">
        <v>0.23107984349420008</v>
      </c>
    </row>
    <row r="4248" spans="1:21" x14ac:dyDescent="0.25">
      <c r="A4248">
        <v>1883</v>
      </c>
      <c r="B4248" t="s">
        <v>23</v>
      </c>
      <c r="C4248" s="1">
        <v>41093.350285555556</v>
      </c>
      <c r="D4248" s="2">
        <f>(DD_relocated_catalogue[[#This Row],[SLB northing (m)]]/0.3048)+1169000</f>
        <v>1171908.999343832</v>
      </c>
      <c r="E4248" s="2">
        <f>(DD_relocated_catalogue[[#This Row],[SLB easting (m)]]/0.3048)+342000</f>
        <v>341186.00065616798</v>
      </c>
      <c r="F4248" s="2">
        <f>DD_relocated_catalogue[[#This Row],[SLB depth (m)]]/0.3048</f>
        <v>6547.0013123359577</v>
      </c>
      <c r="G4248">
        <v>0.15</v>
      </c>
      <c r="H4248" s="1">
        <v>41093.350285578701</v>
      </c>
      <c r="I4248" s="3">
        <f>(DD_relocated_catalogue[[#This Row],[Relocated northing  (m)]]/0.3048)+1169000</f>
        <v>1172090.0164041994</v>
      </c>
      <c r="J4248" s="3">
        <f>(DD_relocated_catalogue[[#This Row],[Relocated easting (m)]]/0.3048)+342000</f>
        <v>341380.81036745408</v>
      </c>
      <c r="K4248" s="3">
        <f>DD_relocated_catalogue[[#This Row],[Relocated depth (m)]]/0.3048</f>
        <v>6493.2316272965872</v>
      </c>
      <c r="L4248" s="3">
        <f>DD_relocated_catalogue[[#This Row],[Semi-minor axis length (m)]]/0.3048</f>
        <v>4.4014126696882876</v>
      </c>
      <c r="M4248" s="3">
        <f>DD_relocated_catalogue[[#This Row],[Semi-intermediate axis length (m)]]/0.3048</f>
        <v>6.8824287823458228</v>
      </c>
      <c r="N4248" s="3">
        <f>DD_relocated_catalogue[[#This Row],[Semi-major axis length (m)]]/0.3048</f>
        <v>27.060272789831124</v>
      </c>
      <c r="O4248" s="3">
        <v>-64.978939837249513</v>
      </c>
      <c r="P4248" s="3">
        <v>-92.207287273761622</v>
      </c>
      <c r="Q4248" s="3">
        <v>-27.071258534005405</v>
      </c>
      <c r="R4248" s="3">
        <f>DD_relocated_catalogue[[#This Row],[Northing uncertainty half-length (m)]]/0.3048</f>
        <v>14.290385740133779</v>
      </c>
      <c r="S4248" s="3">
        <f>DD_relocated_catalogue[[#This Row],[Easting uncertainty half-length (m)]]/0.3048</f>
        <v>23.854782650905143</v>
      </c>
      <c r="T4248" s="3">
        <f>DD_relocated_catalogue[[#This Row],[Depth uncertainty half-length (m)]]/0.3048</f>
        <v>4.944560035389391</v>
      </c>
      <c r="U4248" s="4">
        <v>0.21741045926801361</v>
      </c>
    </row>
    <row r="4249" spans="1:21" x14ac:dyDescent="0.25">
      <c r="A4249">
        <v>1019</v>
      </c>
      <c r="B4249" t="s">
        <v>23</v>
      </c>
      <c r="C4249" s="1">
        <v>41075.954653020832</v>
      </c>
      <c r="D4249" s="2">
        <f>(DD_relocated_catalogue[[#This Row],[SLB northing (m)]]/0.3048)+1169000</f>
        <v>1171947.001312336</v>
      </c>
      <c r="E4249" s="2">
        <f>(DD_relocated_catalogue[[#This Row],[SLB easting (m)]]/0.3048)+342000</f>
        <v>341183.99934383202</v>
      </c>
      <c r="F4249" s="2">
        <f>DD_relocated_catalogue[[#This Row],[SLB depth (m)]]/0.3048</f>
        <v>6561.0006561679784</v>
      </c>
      <c r="G4249">
        <v>-0.47</v>
      </c>
      <c r="H4249" s="1">
        <v>41075.954652962966</v>
      </c>
      <c r="I4249" s="3">
        <f>(DD_relocated_catalogue[[#This Row],[Relocated northing  (m)]]/0.3048)+1169000</f>
        <v>1172006.597769029</v>
      </c>
      <c r="J4249" s="3">
        <f>(DD_relocated_catalogue[[#This Row],[Relocated easting (m)]]/0.3048)+342000</f>
        <v>341187.16207349079</v>
      </c>
      <c r="K4249" s="3">
        <f>DD_relocated_catalogue[[#This Row],[Relocated depth (m)]]/0.3048</f>
        <v>6556.4960629921261</v>
      </c>
      <c r="L4249" s="3">
        <f>DD_relocated_catalogue[[#This Row],[Semi-minor axis length (m)]]/0.3048</f>
        <v>4.5309148223947906</v>
      </c>
      <c r="M4249" s="3">
        <f>DD_relocated_catalogue[[#This Row],[Semi-intermediate axis length (m)]]/0.3048</f>
        <v>6.602411523344454</v>
      </c>
      <c r="N4249" s="3">
        <f>DD_relocated_catalogue[[#This Row],[Semi-major axis length (m)]]/0.3048</f>
        <v>31.673412090101476</v>
      </c>
      <c r="O4249" s="3">
        <v>-64.308750888830104</v>
      </c>
      <c r="P4249" s="3">
        <v>-93.727901126123569</v>
      </c>
      <c r="Q4249" s="3">
        <v>-29.804076728978611</v>
      </c>
      <c r="R4249" s="3">
        <f>DD_relocated_catalogue[[#This Row],[Northing uncertainty half-length (m)]]/0.3048</f>
        <v>18.086257080918742</v>
      </c>
      <c r="S4249" s="3">
        <f>DD_relocated_catalogue[[#This Row],[Easting uncertainty half-length (m)]]/0.3048</f>
        <v>26.718787280415281</v>
      </c>
      <c r="T4249" s="3">
        <f>DD_relocated_catalogue[[#This Row],[Depth uncertainty half-length (m)]]/0.3048</f>
        <v>5.0603921381342918</v>
      </c>
      <c r="U4249" s="4">
        <v>0.21335687559955344</v>
      </c>
    </row>
    <row r="4250" spans="1:21" x14ac:dyDescent="0.25">
      <c r="A4250">
        <v>2087</v>
      </c>
      <c r="B4250" t="s">
        <v>23</v>
      </c>
      <c r="C4250" s="1">
        <v>41110.601643402777</v>
      </c>
      <c r="D4250" s="2">
        <f>(DD_relocated_catalogue[[#This Row],[SLB northing (m)]]/0.3048)+1169000</f>
        <v>1171892.001312336</v>
      </c>
      <c r="E4250" s="2">
        <f>(DD_relocated_catalogue[[#This Row],[SLB easting (m)]]/0.3048)+342000</f>
        <v>341206.00065616798</v>
      </c>
      <c r="F4250" s="2">
        <f>DD_relocated_catalogue[[#This Row],[SLB depth (m)]]/0.3048</f>
        <v>6486.0006561679784</v>
      </c>
      <c r="G4250">
        <v>-0.46</v>
      </c>
      <c r="H4250" s="1">
        <v>41110.601643344904</v>
      </c>
      <c r="I4250" s="3">
        <f>(DD_relocated_catalogue[[#This Row],[Relocated northing  (m)]]/0.3048)+1169000</f>
        <v>1172107.3884514435</v>
      </c>
      <c r="J4250" s="3">
        <f>(DD_relocated_catalogue[[#This Row],[Relocated easting (m)]]/0.3048)+342000</f>
        <v>341405.19685039372</v>
      </c>
      <c r="K4250" s="3">
        <f>DD_relocated_catalogue[[#This Row],[Relocated depth (m)]]/0.3048</f>
        <v>6494.7080052493438</v>
      </c>
      <c r="L4250" s="3">
        <f>DD_relocated_catalogue[[#This Row],[Semi-minor axis length (m)]]/0.3048</f>
        <v>4.7175349350148466</v>
      </c>
      <c r="M4250" s="3">
        <f>DD_relocated_catalogue[[#This Row],[Semi-intermediate axis length (m)]]/0.3048</f>
        <v>7.0967950293116875</v>
      </c>
      <c r="N4250" s="3">
        <f>DD_relocated_catalogue[[#This Row],[Semi-major axis length (m)]]/0.3048</f>
        <v>30.311152260337586</v>
      </c>
      <c r="O4250" s="3">
        <v>-74.531738120976087</v>
      </c>
      <c r="P4250" s="3">
        <v>-97.941296525269095</v>
      </c>
      <c r="Q4250" s="3">
        <v>-23.665265238540414</v>
      </c>
      <c r="R4250" s="3">
        <f>DD_relocated_catalogue[[#This Row],[Northing uncertainty half-length (m)]]/0.3048</f>
        <v>16.793776630115321</v>
      </c>
      <c r="S4250" s="3">
        <f>DD_relocated_catalogue[[#This Row],[Easting uncertainty half-length (m)]]/0.3048</f>
        <v>26.123158944711346</v>
      </c>
      <c r="T4250" s="3">
        <f>DD_relocated_catalogue[[#This Row],[Depth uncertainty half-length (m)]]/0.3048</f>
        <v>5.0177617256500948</v>
      </c>
      <c r="U4250" s="4">
        <v>0.23428535581816026</v>
      </c>
    </row>
    <row r="4251" spans="1:21" x14ac:dyDescent="0.25">
      <c r="A4251">
        <v>927</v>
      </c>
      <c r="B4251" t="s">
        <v>23</v>
      </c>
      <c r="C4251" s="1">
        <v>41050.192549687497</v>
      </c>
      <c r="D4251" s="2">
        <f>(DD_relocated_catalogue[[#This Row],[SLB northing (m)]]/0.3048)+1169000</f>
        <v>1171960</v>
      </c>
      <c r="E4251" s="2">
        <f>(DD_relocated_catalogue[[#This Row],[SLB easting (m)]]/0.3048)+342000</f>
        <v>341282.99868766405</v>
      </c>
      <c r="F4251" s="2">
        <f>DD_relocated_catalogue[[#This Row],[SLB depth (m)]]/0.3048</f>
        <v>6488.9993438320207</v>
      </c>
      <c r="G4251">
        <v>-0.79</v>
      </c>
      <c r="H4251" s="1">
        <v>41050.192549699073</v>
      </c>
      <c r="I4251" s="3">
        <f>(DD_relocated_catalogue[[#This Row],[Relocated northing  (m)]]/0.3048)+1169000</f>
        <v>1171812.5229658792</v>
      </c>
      <c r="J4251" s="3">
        <f>(DD_relocated_catalogue[[#This Row],[Relocated easting (m)]]/0.3048)+342000</f>
        <v>341112.02099737531</v>
      </c>
      <c r="K4251" s="3">
        <f>DD_relocated_catalogue[[#This Row],[Relocated depth (m)]]/0.3048</f>
        <v>6476.2631233595794</v>
      </c>
      <c r="L4251" s="3">
        <f>DD_relocated_catalogue[[#This Row],[Semi-minor axis length (m)]]/0.3048</f>
        <v>4.1166315986388895</v>
      </c>
      <c r="M4251" s="3">
        <f>DD_relocated_catalogue[[#This Row],[Semi-intermediate axis length (m)]]/0.3048</f>
        <v>5.8518642938471546</v>
      </c>
      <c r="N4251" s="3">
        <f>DD_relocated_catalogue[[#This Row],[Semi-major axis length (m)]]/0.3048</f>
        <v>27.252510008329345</v>
      </c>
      <c r="O4251" s="3">
        <v>-83.498522893645927</v>
      </c>
      <c r="P4251" s="3">
        <v>-81.856969890971584</v>
      </c>
      <c r="Q4251" s="3">
        <v>133.98306592517184</v>
      </c>
      <c r="R4251" s="3">
        <f>DD_relocated_catalogue[[#This Row],[Northing uncertainty half-length (m)]]/0.3048</f>
        <v>17.347971006422359</v>
      </c>
      <c r="S4251" s="3">
        <f>DD_relocated_catalogue[[#This Row],[Easting uncertainty half-length (m)]]/0.3048</f>
        <v>21.78746612773811</v>
      </c>
      <c r="T4251" s="3">
        <f>DD_relocated_catalogue[[#This Row],[Depth uncertainty half-length (m)]]/0.3048</f>
        <v>4.1106482847259107</v>
      </c>
      <c r="U4251" s="4">
        <v>0.25550564200051851</v>
      </c>
    </row>
    <row r="4252" spans="1:21" x14ac:dyDescent="0.25">
      <c r="A4252">
        <v>3100</v>
      </c>
      <c r="B4252" t="s">
        <v>23</v>
      </c>
      <c r="C4252" s="1">
        <v>41313.785237708333</v>
      </c>
      <c r="D4252" s="2">
        <f>(DD_relocated_catalogue[[#This Row],[SLB northing (m)]]/0.3048)+1169000</f>
        <v>1171998.999343832</v>
      </c>
      <c r="E4252" s="2">
        <f>(DD_relocated_catalogue[[#This Row],[SLB easting (m)]]/0.3048)+342000</f>
        <v>341353.99934383202</v>
      </c>
      <c r="F4252" s="2">
        <f>DD_relocated_catalogue[[#This Row],[SLB depth (m)]]/0.3048</f>
        <v>6508.9993438320207</v>
      </c>
      <c r="G4252">
        <v>-0.23</v>
      </c>
      <c r="H4252" s="1">
        <v>41313.785237743054</v>
      </c>
      <c r="I4252" s="3">
        <f>(DD_relocated_catalogue[[#This Row],[Relocated northing  (m)]]/0.3048)+1169000</f>
        <v>1172123.6220472441</v>
      </c>
      <c r="J4252" s="3">
        <f>(DD_relocated_catalogue[[#This Row],[Relocated easting (m)]]/0.3048)+342000</f>
        <v>341435.59055118111</v>
      </c>
      <c r="K4252" s="3">
        <f>DD_relocated_catalogue[[#This Row],[Relocated depth (m)]]/0.3048</f>
        <v>6459.9114173228345</v>
      </c>
      <c r="L4252" s="3">
        <f>DD_relocated_catalogue[[#This Row],[Semi-minor axis length (m)]]/0.3048</f>
        <v>4.280857627402062</v>
      </c>
      <c r="M4252" s="3">
        <f>DD_relocated_catalogue[[#This Row],[Semi-intermediate axis length (m)]]/0.3048</f>
        <v>5.2954005559820185</v>
      </c>
      <c r="N4252" s="3">
        <f>DD_relocated_catalogue[[#This Row],[Semi-major axis length (m)]]/0.3048</f>
        <v>28.32243032455133</v>
      </c>
      <c r="O4252" s="3">
        <v>-79.006336150352425</v>
      </c>
      <c r="P4252" s="3">
        <v>-79.365159587182134</v>
      </c>
      <c r="Q4252" s="3">
        <v>140.86149331183327</v>
      </c>
      <c r="R4252" s="3">
        <f>DD_relocated_catalogue[[#This Row],[Northing uncertainty half-length (m)]]/0.3048</f>
        <v>14.340258674253601</v>
      </c>
      <c r="S4252" s="3">
        <f>DD_relocated_catalogue[[#This Row],[Easting uncertainty half-length (m)]]/0.3048</f>
        <v>24.91505056481191</v>
      </c>
      <c r="T4252" s="3">
        <f>DD_relocated_catalogue[[#This Row],[Depth uncertainty half-length (m)]]/0.3048</f>
        <v>4.4062654774100469</v>
      </c>
      <c r="U4252" s="4">
        <v>0.24629778284231005</v>
      </c>
    </row>
    <row r="4253" spans="1:21" x14ac:dyDescent="0.25">
      <c r="A4253">
        <v>1820</v>
      </c>
      <c r="B4253" t="s">
        <v>23</v>
      </c>
      <c r="C4253" s="1">
        <v>41088.633974398152</v>
      </c>
      <c r="D4253" s="2">
        <f>(DD_relocated_catalogue[[#This Row],[SLB northing (m)]]/0.3048)+1169000</f>
        <v>1172036.000656168</v>
      </c>
      <c r="E4253" s="2">
        <f>(DD_relocated_catalogue[[#This Row],[SLB easting (m)]]/0.3048)+342000</f>
        <v>341362.99868766405</v>
      </c>
      <c r="F4253" s="2">
        <f>DD_relocated_catalogue[[#This Row],[SLB depth (m)]]/0.3048</f>
        <v>6533.9993438320207</v>
      </c>
      <c r="G4253">
        <v>0.19</v>
      </c>
      <c r="H4253" s="1">
        <v>41088.633974467593</v>
      </c>
      <c r="I4253" s="3">
        <f>(DD_relocated_catalogue[[#This Row],[Relocated northing  (m)]]/0.3048)+1169000</f>
        <v>1172080.2296587927</v>
      </c>
      <c r="J4253" s="3">
        <f>(DD_relocated_catalogue[[#This Row],[Relocated easting (m)]]/0.3048)+342000</f>
        <v>341354.28477690287</v>
      </c>
      <c r="K4253" s="3">
        <f>DD_relocated_catalogue[[#This Row],[Relocated depth (m)]]/0.3048</f>
        <v>6533.2513123359577</v>
      </c>
      <c r="L4253" s="3">
        <f>DD_relocated_catalogue[[#This Row],[Semi-minor axis length (m)]]/0.3048</f>
        <v>4.5959058732495102</v>
      </c>
      <c r="M4253" s="3">
        <f>DD_relocated_catalogue[[#This Row],[Semi-intermediate axis length (m)]]/0.3048</f>
        <v>5.8806458436967963</v>
      </c>
      <c r="N4253" s="3">
        <f>DD_relocated_catalogue[[#This Row],[Semi-major axis length (m)]]/0.3048</f>
        <v>19.292354006659277</v>
      </c>
      <c r="O4253" s="3">
        <v>-60.482549344890998</v>
      </c>
      <c r="P4253" s="3">
        <v>-88.369575017233089</v>
      </c>
      <c r="Q4253" s="3">
        <v>147.43770850580975</v>
      </c>
      <c r="R4253" s="3">
        <f>DD_relocated_catalogue[[#This Row],[Northing uncertainty half-length (m)]]/0.3048</f>
        <v>11.05734795260515</v>
      </c>
      <c r="S4253" s="3">
        <f>DD_relocated_catalogue[[#This Row],[Easting uncertainty half-length (m)]]/0.3048</f>
        <v>16.754504542613102</v>
      </c>
      <c r="T4253" s="3">
        <f>DD_relocated_catalogue[[#This Row],[Depth uncertainty half-length (m)]]/0.3048</f>
        <v>4.9378859166523847</v>
      </c>
      <c r="U4253" s="4">
        <v>0.24762750485171725</v>
      </c>
    </row>
    <row r="4254" spans="1:21" x14ac:dyDescent="0.25">
      <c r="A4254">
        <v>6356</v>
      </c>
      <c r="B4254" t="s">
        <v>23</v>
      </c>
      <c r="C4254" s="1">
        <v>41960.296565578705</v>
      </c>
      <c r="D4254" s="2">
        <f>(DD_relocated_catalogue[[#This Row],[SLB northing (m)]]/0.3048)+1169000</f>
        <v>1171856.000656168</v>
      </c>
      <c r="E4254" s="2">
        <f>(DD_relocated_catalogue[[#This Row],[SLB easting (m)]]/0.3048)+342000</f>
        <v>341353.99934383202</v>
      </c>
      <c r="F4254" s="2">
        <f>DD_relocated_catalogue[[#This Row],[SLB depth (m)]]/0.3048</f>
        <v>6392.9986876640414</v>
      </c>
      <c r="G4254">
        <v>-1.08</v>
      </c>
      <c r="H4254" s="1">
        <v>41960.296565613426</v>
      </c>
      <c r="I4254" s="3">
        <f>(DD_relocated_catalogue[[#This Row],[Relocated northing  (m)]]/0.3048)+1169000</f>
        <v>1171921.2795275589</v>
      </c>
      <c r="J4254" s="3">
        <f>(DD_relocated_catalogue[[#This Row],[Relocated easting (m)]]/0.3048)+342000</f>
        <v>341467.77887139108</v>
      </c>
      <c r="K4254" s="3">
        <f>DD_relocated_catalogue[[#This Row],[Relocated depth (m)]]/0.3048</f>
        <v>6403.6417322834641</v>
      </c>
      <c r="L4254" s="3">
        <f>DD_relocated_catalogue[[#This Row],[Semi-minor axis length (m)]]/0.3048</f>
        <v>4.0259518242425045</v>
      </c>
      <c r="M4254" s="3">
        <f>DD_relocated_catalogue[[#This Row],[Semi-intermediate axis length (m)]]/0.3048</f>
        <v>6.3408319071499673</v>
      </c>
      <c r="N4254" s="3">
        <f>DD_relocated_catalogue[[#This Row],[Semi-major axis length (m)]]/0.3048</f>
        <v>18.053108359432223</v>
      </c>
      <c r="O4254" s="3">
        <v>-63.228047053343623</v>
      </c>
      <c r="P4254" s="3">
        <v>-85.830348437209693</v>
      </c>
      <c r="Q4254" s="3">
        <v>148.19329921500676</v>
      </c>
      <c r="R4254" s="3">
        <f>DD_relocated_catalogue[[#This Row],[Northing uncertainty half-length (m)]]/0.3048</f>
        <v>9.9697508576330556</v>
      </c>
      <c r="S4254" s="3">
        <f>DD_relocated_catalogue[[#This Row],[Easting uncertainty half-length (m)]]/0.3048</f>
        <v>16.153816108378255</v>
      </c>
      <c r="T4254" s="3">
        <f>DD_relocated_catalogue[[#This Row],[Depth uncertainty half-length (m)]]/0.3048</f>
        <v>4.6183756556086912</v>
      </c>
      <c r="U4254" s="4">
        <v>0.30808928966817506</v>
      </c>
    </row>
    <row r="4255" spans="1:21" x14ac:dyDescent="0.25">
      <c r="A4255">
        <v>4462</v>
      </c>
      <c r="B4255" t="s">
        <v>23</v>
      </c>
      <c r="C4255" s="1">
        <v>41649.713718819447</v>
      </c>
      <c r="D4255" s="2">
        <f>(DD_relocated_catalogue[[#This Row],[SLB northing (m)]]/0.3048)+1169000</f>
        <v>1172107.001312336</v>
      </c>
      <c r="E4255" s="2">
        <f>(DD_relocated_catalogue[[#This Row],[SLB easting (m)]]/0.3048)+342000</f>
        <v>341312.99868766405</v>
      </c>
      <c r="F4255" s="2">
        <f>DD_relocated_catalogue[[#This Row],[SLB depth (m)]]/0.3048</f>
        <v>6502.9986876640414</v>
      </c>
      <c r="G4255">
        <v>-0.83</v>
      </c>
      <c r="H4255" s="1">
        <v>41649.71371880787</v>
      </c>
      <c r="I4255" s="3">
        <f>(DD_relocated_catalogue[[#This Row],[Relocated northing  (m)]]/0.3048)+1169000</f>
        <v>1172059.68832021</v>
      </c>
      <c r="J4255" s="3">
        <f>(DD_relocated_catalogue[[#This Row],[Relocated easting (m)]]/0.3048)+342000</f>
        <v>341304.41601049871</v>
      </c>
      <c r="K4255" s="3">
        <f>DD_relocated_catalogue[[#This Row],[Relocated depth (m)]]/0.3048</f>
        <v>6486.8044619422571</v>
      </c>
      <c r="L4255" s="3">
        <f>DD_relocated_catalogue[[#This Row],[Semi-minor axis length (m)]]/0.3048</f>
        <v>4.2987413697604957</v>
      </c>
      <c r="M4255" s="3">
        <f>DD_relocated_catalogue[[#This Row],[Semi-intermediate axis length (m)]]/0.3048</f>
        <v>6.2138272392195386</v>
      </c>
      <c r="N4255" s="3">
        <f>DD_relocated_catalogue[[#This Row],[Semi-major axis length (m)]]/0.3048</f>
        <v>18.896766975256924</v>
      </c>
      <c r="O4255" s="3">
        <v>54.548886268612378</v>
      </c>
      <c r="P4255" s="3">
        <v>88.700597698164799</v>
      </c>
      <c r="Q4255" s="3">
        <v>-32.040398366475571</v>
      </c>
      <c r="R4255" s="3">
        <f>DD_relocated_catalogue[[#This Row],[Northing uncertainty half-length (m)]]/0.3048</f>
        <v>10.847390763636181</v>
      </c>
      <c r="S4255" s="3">
        <f>DD_relocated_catalogue[[#This Row],[Easting uncertainty half-length (m)]]/0.3048</f>
        <v>16.446214289450818</v>
      </c>
      <c r="T4255" s="3">
        <f>DD_relocated_catalogue[[#This Row],[Depth uncertainty half-length (m)]]/0.3048</f>
        <v>4.9733110851755864</v>
      </c>
      <c r="U4255" s="4">
        <v>0.27540270525562621</v>
      </c>
    </row>
    <row r="4256" spans="1:21" x14ac:dyDescent="0.25">
      <c r="A4256">
        <v>2080</v>
      </c>
      <c r="B4256" t="s">
        <v>23</v>
      </c>
      <c r="C4256" s="1">
        <v>41110.569016250003</v>
      </c>
      <c r="D4256" s="2">
        <f>(DD_relocated_catalogue[[#This Row],[SLB northing (m)]]/0.3048)+1169000</f>
        <v>1171981.000656168</v>
      </c>
      <c r="E4256" s="2">
        <f>(DD_relocated_catalogue[[#This Row],[SLB easting (m)]]/0.3048)+342000</f>
        <v>341422.99868766405</v>
      </c>
      <c r="F4256" s="2">
        <f>DD_relocated_catalogue[[#This Row],[SLB depth (m)]]/0.3048</f>
        <v>6468.9993438320207</v>
      </c>
      <c r="G4256">
        <v>0.34</v>
      </c>
      <c r="H4256" s="1">
        <v>41110.569016284724</v>
      </c>
      <c r="I4256" s="3">
        <f>(DD_relocated_catalogue[[#This Row],[Relocated northing  (m)]]/0.3048)+1169000</f>
        <v>1172043.1102362205</v>
      </c>
      <c r="J4256" s="3">
        <f>(DD_relocated_catalogue[[#This Row],[Relocated easting (m)]]/0.3048)+342000</f>
        <v>341378.03477690287</v>
      </c>
      <c r="K4256" s="3">
        <f>DD_relocated_catalogue[[#This Row],[Relocated depth (m)]]/0.3048</f>
        <v>6462.6115485564305</v>
      </c>
      <c r="L4256" s="3">
        <f>DD_relocated_catalogue[[#This Row],[Semi-minor axis length (m)]]/0.3048</f>
        <v>3.8027369440900465</v>
      </c>
      <c r="M4256" s="3">
        <f>DD_relocated_catalogue[[#This Row],[Semi-intermediate axis length (m)]]/0.3048</f>
        <v>5.3209166875757843</v>
      </c>
      <c r="N4256" s="3">
        <f>DD_relocated_catalogue[[#This Row],[Semi-major axis length (m)]]/0.3048</f>
        <v>21.60755426171194</v>
      </c>
      <c r="O4256" s="3">
        <v>-60.403760848956253</v>
      </c>
      <c r="P4256" s="3">
        <v>-89.030245759799669</v>
      </c>
      <c r="Q4256" s="3">
        <v>147.29318421723315</v>
      </c>
      <c r="R4256" s="3">
        <f>DD_relocated_catalogue[[#This Row],[Northing uncertainty half-length (m)]]/0.3048</f>
        <v>12.1571364372854</v>
      </c>
      <c r="S4256" s="3">
        <f>DD_relocated_catalogue[[#This Row],[Easting uncertainty half-length (m)]]/0.3048</f>
        <v>18.534561206811802</v>
      </c>
      <c r="T4256" s="3">
        <f>DD_relocated_catalogue[[#This Row],[Depth uncertainty half-length (m)]]/0.3048</f>
        <v>4.219513748675725</v>
      </c>
      <c r="U4256" s="4">
        <v>0.25652833618864129</v>
      </c>
    </row>
    <row r="4257" spans="1:21" x14ac:dyDescent="0.25">
      <c r="A4257">
        <v>6921</v>
      </c>
      <c r="B4257" t="s">
        <v>23</v>
      </c>
      <c r="C4257" s="1">
        <v>43229.94890221065</v>
      </c>
      <c r="D4257" s="2">
        <f>(DD_relocated_catalogue[[#This Row],[SLB northing (m)]]/0.3048)+1169000</f>
        <v>1171977.001312336</v>
      </c>
      <c r="E4257" s="2">
        <f>(DD_relocated_catalogue[[#This Row],[SLB easting (m)]]/0.3048)+342000</f>
        <v>341451.00065616798</v>
      </c>
      <c r="F4257" s="2">
        <f>DD_relocated_catalogue[[#This Row],[SLB depth (m)]]/0.3048</f>
        <v>6634.9999999999991</v>
      </c>
      <c r="G4257">
        <v>-1.0900000000000001</v>
      </c>
      <c r="H4257" s="1">
        <v>43229.948902453703</v>
      </c>
      <c r="I4257" s="3">
        <f>(DD_relocated_catalogue[[#This Row],[Relocated northing  (m)]]/0.3048)+1169000</f>
        <v>1171758.7073490813</v>
      </c>
      <c r="J4257" s="3">
        <f>(DD_relocated_catalogue[[#This Row],[Relocated easting (m)]]/0.3048)+342000</f>
        <v>341367.12270341208</v>
      </c>
      <c r="K4257" s="3">
        <f>DD_relocated_catalogue[[#This Row],[Relocated depth (m)]]/0.3048</f>
        <v>6375.4593175853015</v>
      </c>
      <c r="L4257" s="3">
        <f>DD_relocated_catalogue[[#This Row],[Semi-minor axis length (m)]]/0.3048</f>
        <v>4.3759791876635106</v>
      </c>
      <c r="M4257" s="3">
        <f>DD_relocated_catalogue[[#This Row],[Semi-intermediate axis length (m)]]/0.3048</f>
        <v>6.0072193179665083</v>
      </c>
      <c r="N4257" s="3">
        <f>DD_relocated_catalogue[[#This Row],[Semi-major axis length (m)]]/0.3048</f>
        <v>17.681921935809708</v>
      </c>
      <c r="O4257" s="3">
        <v>-81.549172168423326</v>
      </c>
      <c r="P4257" s="3">
        <v>79.795436672709982</v>
      </c>
      <c r="Q4257" s="3">
        <v>155.16413726965243</v>
      </c>
      <c r="R4257" s="3">
        <f>DD_relocated_catalogue[[#This Row],[Northing uncertainty half-length (m)]]/0.3048</f>
        <v>11.22458652807514</v>
      </c>
      <c r="S4257" s="3">
        <f>DD_relocated_catalogue[[#This Row],[Easting uncertainty half-length (m)]]/0.3048</f>
        <v>14.848232649338403</v>
      </c>
      <c r="T4257" s="3">
        <f>DD_relocated_catalogue[[#This Row],[Depth uncertainty half-length (m)]]/0.3048</f>
        <v>4.4031376539234515</v>
      </c>
      <c r="U4257" s="4">
        <v>0.29097381657933202</v>
      </c>
    </row>
    <row r="4258" spans="1:21" x14ac:dyDescent="0.25">
      <c r="A4258">
        <v>2807</v>
      </c>
      <c r="B4258" t="s">
        <v>23</v>
      </c>
      <c r="C4258" s="1">
        <v>41229.628967268516</v>
      </c>
      <c r="D4258" s="2">
        <f>(DD_relocated_catalogue[[#This Row],[SLB northing (m)]]/0.3048)+1169000</f>
        <v>1172212.998687664</v>
      </c>
      <c r="E4258" s="2">
        <f>(DD_relocated_catalogue[[#This Row],[SLB easting (m)]]/0.3048)+342000</f>
        <v>341166.00065616798</v>
      </c>
      <c r="F4258" s="2">
        <f>DD_relocated_catalogue[[#This Row],[SLB depth (m)]]/0.3048</f>
        <v>6681.0006561679784</v>
      </c>
      <c r="G4258">
        <v>-1.46</v>
      </c>
      <c r="H4258" s="1">
        <v>41229.628967233795</v>
      </c>
      <c r="I4258" s="3">
        <f>(DD_relocated_catalogue[[#This Row],[Relocated northing  (m)]]/0.3048)+1169000</f>
        <v>1172155.3444881891</v>
      </c>
      <c r="J4258" s="3">
        <f>(DD_relocated_catalogue[[#This Row],[Relocated easting (m)]]/0.3048)+342000</f>
        <v>341030.0754593176</v>
      </c>
      <c r="K4258" s="3">
        <f>DD_relocated_catalogue[[#This Row],[Relocated depth (m)]]/0.3048</f>
        <v>6712.8740157480315</v>
      </c>
      <c r="L4258" s="3">
        <f>DD_relocated_catalogue[[#This Row],[Semi-minor axis length (m)]]/0.3048</f>
        <v>6.062458092144821</v>
      </c>
      <c r="M4258" s="3">
        <f>DD_relocated_catalogue[[#This Row],[Semi-intermediate axis length (m)]]/0.3048</f>
        <v>7.4999688058659766</v>
      </c>
      <c r="N4258" s="3">
        <f>DD_relocated_catalogue[[#This Row],[Semi-major axis length (m)]]/0.3048</f>
        <v>35.211162981115351</v>
      </c>
      <c r="O4258" s="3">
        <v>-82.132868541604111</v>
      </c>
      <c r="P4258" s="3">
        <v>-92.289151116028833</v>
      </c>
      <c r="Q4258" s="3">
        <v>-32.250919278447654</v>
      </c>
      <c r="R4258" s="3">
        <f>DD_relocated_catalogue[[#This Row],[Northing uncertainty half-length (m)]]/0.3048</f>
        <v>20.86700967584741</v>
      </c>
      <c r="S4258" s="3">
        <f>DD_relocated_catalogue[[#This Row],[Easting uncertainty half-length (m)]]/0.3048</f>
        <v>29.31369621307369</v>
      </c>
      <c r="T4258" s="3">
        <f>DD_relocated_catalogue[[#This Row],[Depth uncertainty half-length (m)]]/0.3048</f>
        <v>6.0284477803474275</v>
      </c>
      <c r="U4258" s="4">
        <v>0.28062195028649739</v>
      </c>
    </row>
    <row r="4259" spans="1:21" x14ac:dyDescent="0.25">
      <c r="A4259">
        <v>2061</v>
      </c>
      <c r="B4259" t="s">
        <v>23</v>
      </c>
      <c r="C4259" s="1">
        <v>41108.544368275463</v>
      </c>
      <c r="D4259" s="2">
        <f>(DD_relocated_catalogue[[#This Row],[SLB northing (m)]]/0.3048)+1169000</f>
        <v>1172092.001312336</v>
      </c>
      <c r="E4259" s="2">
        <f>(DD_relocated_catalogue[[#This Row],[SLB easting (m)]]/0.3048)+342000</f>
        <v>341405</v>
      </c>
      <c r="F4259" s="2">
        <f>DD_relocated_catalogue[[#This Row],[SLB depth (m)]]/0.3048</f>
        <v>6511.0006561679793</v>
      </c>
      <c r="G4259">
        <v>-0.6</v>
      </c>
      <c r="H4259" s="1">
        <v>41108.544368275463</v>
      </c>
      <c r="I4259" s="3">
        <f>(DD_relocated_catalogue[[#This Row],[Relocated northing  (m)]]/0.3048)+1169000</f>
        <v>1172294.5144356955</v>
      </c>
      <c r="J4259" s="3">
        <f>(DD_relocated_catalogue[[#This Row],[Relocated easting (m)]]/0.3048)+342000</f>
        <v>341810.90879265091</v>
      </c>
      <c r="K4259" s="3">
        <f>DD_relocated_catalogue[[#This Row],[Relocated depth (m)]]/0.3048</f>
        <v>6479.4160104986868</v>
      </c>
      <c r="L4259" s="3">
        <f>DD_relocated_catalogue[[#This Row],[Semi-minor axis length (m)]]/0.3048</f>
        <v>3.5405691540947983</v>
      </c>
      <c r="M4259" s="3">
        <f>DD_relocated_catalogue[[#This Row],[Semi-intermediate axis length (m)]]/0.3048</f>
        <v>5.735388621212187</v>
      </c>
      <c r="N4259" s="3">
        <f>DD_relocated_catalogue[[#This Row],[Semi-major axis length (m)]]/0.3048</f>
        <v>18.960389508197643</v>
      </c>
      <c r="O4259" s="3">
        <v>-61.05030444695381</v>
      </c>
      <c r="P4259" s="3">
        <v>-91.009401926382836</v>
      </c>
      <c r="Q4259" s="3">
        <v>160.00612694849087</v>
      </c>
      <c r="R4259" s="3">
        <f>DD_relocated_catalogue[[#This Row],[Northing uncertainty half-length (m)]]/0.3048</f>
        <v>8.3754532260627155</v>
      </c>
      <c r="S4259" s="3">
        <f>DD_relocated_catalogue[[#This Row],[Easting uncertainty half-length (m)]]/0.3048</f>
        <v>17.794546793530756</v>
      </c>
      <c r="T4259" s="3">
        <f>DD_relocated_catalogue[[#This Row],[Depth uncertainty half-length (m)]]/0.3048</f>
        <v>4.1379983957491753</v>
      </c>
      <c r="U4259" s="4">
        <v>0.27235287393995672</v>
      </c>
    </row>
    <row r="4260" spans="1:21" x14ac:dyDescent="0.25">
      <c r="A4260">
        <v>3986</v>
      </c>
      <c r="B4260" t="s">
        <v>23</v>
      </c>
      <c r="C4260" s="1">
        <v>41545.708567546295</v>
      </c>
      <c r="D4260" s="2">
        <f>(DD_relocated_catalogue[[#This Row],[SLB northing (m)]]/0.3048)+1169000</f>
        <v>1172192.998687664</v>
      </c>
      <c r="E4260" s="2">
        <f>(DD_relocated_catalogue[[#This Row],[SLB easting (m)]]/0.3048)+342000</f>
        <v>341312.99868766405</v>
      </c>
      <c r="F4260" s="2">
        <f>DD_relocated_catalogue[[#This Row],[SLB depth (m)]]/0.3048</f>
        <v>6447.9986876640414</v>
      </c>
      <c r="G4260">
        <v>-0.86</v>
      </c>
      <c r="H4260" s="1">
        <v>41545.708567627313</v>
      </c>
      <c r="I4260" s="3">
        <f>(DD_relocated_catalogue[[#This Row],[Relocated northing  (m)]]/0.3048)+1169000</f>
        <v>1171910.8300524934</v>
      </c>
      <c r="J4260" s="3">
        <f>(DD_relocated_catalogue[[#This Row],[Relocated easting (m)]]/0.3048)+342000</f>
        <v>341104.13713910762</v>
      </c>
      <c r="K4260" s="3">
        <f>DD_relocated_catalogue[[#This Row],[Relocated depth (m)]]/0.3048</f>
        <v>6503.8943569553803</v>
      </c>
      <c r="L4260" s="3">
        <f>DD_relocated_catalogue[[#This Row],[Semi-minor axis length (m)]]/0.3048</f>
        <v>4.3562551393066222</v>
      </c>
      <c r="M4260" s="3">
        <f>DD_relocated_catalogue[[#This Row],[Semi-intermediate axis length (m)]]/0.3048</f>
        <v>6.6857557413922004</v>
      </c>
      <c r="N4260" s="3">
        <f>DD_relocated_catalogue[[#This Row],[Semi-major axis length (m)]]/0.3048</f>
        <v>19.361801752963853</v>
      </c>
      <c r="O4260" s="3">
        <v>-57.377856571094448</v>
      </c>
      <c r="P4260" s="3">
        <v>-89.963061526141246</v>
      </c>
      <c r="Q4260" s="3">
        <v>144.85385927173053</v>
      </c>
      <c r="R4260" s="3">
        <f>DD_relocated_catalogue[[#This Row],[Northing uncertainty half-length (m)]]/0.3048</f>
        <v>12.181924260476723</v>
      </c>
      <c r="S4260" s="3">
        <f>DD_relocated_catalogue[[#This Row],[Easting uncertainty half-length (m)]]/0.3048</f>
        <v>16.190044462694491</v>
      </c>
      <c r="T4260" s="3">
        <f>DD_relocated_catalogue[[#This Row],[Depth uncertainty half-length (m)]]/0.3048</f>
        <v>5.0868420129380336</v>
      </c>
      <c r="U4260" s="4">
        <v>0.28039313654623943</v>
      </c>
    </row>
    <row r="4261" spans="1:21" x14ac:dyDescent="0.25">
      <c r="A4261">
        <v>1068</v>
      </c>
      <c r="B4261" t="s">
        <v>23</v>
      </c>
      <c r="C4261" s="1">
        <v>41076.094036192131</v>
      </c>
      <c r="D4261" s="2">
        <f>(DD_relocated_catalogue[[#This Row],[SLB northing (m)]]/0.3048)+1169000</f>
        <v>1172070</v>
      </c>
      <c r="E4261" s="2">
        <f>(DD_relocated_catalogue[[#This Row],[SLB easting (m)]]/0.3048)+342000</f>
        <v>341452.00131233595</v>
      </c>
      <c r="F4261" s="2">
        <f>DD_relocated_catalogue[[#This Row],[SLB depth (m)]]/0.3048</f>
        <v>6506.0006561679784</v>
      </c>
      <c r="G4261">
        <v>-0.35</v>
      </c>
      <c r="H4261" s="1">
        <v>41076.094036180555</v>
      </c>
      <c r="I4261" s="3">
        <f>(DD_relocated_catalogue[[#This Row],[Relocated northing  (m)]]/0.3048)+1169000</f>
        <v>1172091.6896325459</v>
      </c>
      <c r="J4261" s="3">
        <f>(DD_relocated_catalogue[[#This Row],[Relocated easting (m)]]/0.3048)+342000</f>
        <v>341338.72047244094</v>
      </c>
      <c r="K4261" s="3">
        <f>DD_relocated_catalogue[[#This Row],[Relocated depth (m)]]/0.3048</f>
        <v>6531.3549868766404</v>
      </c>
      <c r="L4261" s="3">
        <f>DD_relocated_catalogue[[#This Row],[Semi-minor axis length (m)]]/0.3048</f>
        <v>4.0861684178413116</v>
      </c>
      <c r="M4261" s="3">
        <f>DD_relocated_catalogue[[#This Row],[Semi-intermediate axis length (m)]]/0.3048</f>
        <v>6.508710780059543</v>
      </c>
      <c r="N4261" s="3">
        <f>DD_relocated_catalogue[[#This Row],[Semi-major axis length (m)]]/0.3048</f>
        <v>18.551150594075214</v>
      </c>
      <c r="O4261" s="3">
        <v>-65.096832913659028</v>
      </c>
      <c r="P4261" s="3">
        <v>-92.570489965618876</v>
      </c>
      <c r="Q4261" s="3">
        <v>148.66926264310575</v>
      </c>
      <c r="R4261" s="3">
        <f>DD_relocated_catalogue[[#This Row],[Northing uncertainty half-length (m)]]/0.3048</f>
        <v>11.476240903822598</v>
      </c>
      <c r="S4261" s="3">
        <f>DD_relocated_catalogue[[#This Row],[Easting uncertainty half-length (m)]]/0.3048</f>
        <v>15.784213537240207</v>
      </c>
      <c r="T4261" s="3">
        <f>DD_relocated_catalogue[[#This Row],[Depth uncertainty half-length (m)]]/0.3048</f>
        <v>4.6077485116862</v>
      </c>
      <c r="U4261" s="4">
        <v>0.25908406708763304</v>
      </c>
    </row>
    <row r="4262" spans="1:21" x14ac:dyDescent="0.25">
      <c r="A4262">
        <v>1097</v>
      </c>
      <c r="B4262" t="s">
        <v>23</v>
      </c>
      <c r="C4262" s="1">
        <v>41076.578597615742</v>
      </c>
      <c r="D4262" s="2">
        <f>(DD_relocated_catalogue[[#This Row],[SLB northing (m)]]/0.3048)+1169000</f>
        <v>1172093.999343832</v>
      </c>
      <c r="E4262" s="2">
        <f>(DD_relocated_catalogue[[#This Row],[SLB easting (m)]]/0.3048)+342000</f>
        <v>341467.00131233595</v>
      </c>
      <c r="F4262" s="2">
        <f>DD_relocated_catalogue[[#This Row],[SLB depth (m)]]/0.3048</f>
        <v>6573.9993438320207</v>
      </c>
      <c r="G4262">
        <v>-0.41</v>
      </c>
      <c r="H4262" s="1">
        <v>41076.578597662039</v>
      </c>
      <c r="I4262" s="3">
        <f>(DD_relocated_catalogue[[#This Row],[Relocated northing  (m)]]/0.3048)+1169000</f>
        <v>1172066.2335958006</v>
      </c>
      <c r="J4262" s="3">
        <f>(DD_relocated_catalogue[[#This Row],[Relocated easting (m)]]/0.3048)+342000</f>
        <v>341272.96916010499</v>
      </c>
      <c r="K4262" s="3">
        <f>DD_relocated_catalogue[[#This Row],[Relocated depth (m)]]/0.3048</f>
        <v>6557.8313648293961</v>
      </c>
      <c r="L4262" s="3">
        <f>DD_relocated_catalogue[[#This Row],[Semi-minor axis length (m)]]/0.3048</f>
        <v>3.8886374944729241</v>
      </c>
      <c r="M4262" s="3">
        <f>DD_relocated_catalogue[[#This Row],[Semi-intermediate axis length (m)]]/0.3048</f>
        <v>6.3131147568361579</v>
      </c>
      <c r="N4262" s="3">
        <f>DD_relocated_catalogue[[#This Row],[Semi-major axis length (m)]]/0.3048</f>
        <v>19.361623936006474</v>
      </c>
      <c r="O4262" s="3">
        <v>-57.273521985603786</v>
      </c>
      <c r="P4262" s="3">
        <v>-91.965417580206491</v>
      </c>
      <c r="Q4262" s="3">
        <v>148.36625866955114</v>
      </c>
      <c r="R4262" s="3">
        <f>DD_relocated_catalogue[[#This Row],[Northing uncertainty half-length (m)]]/0.3048</f>
        <v>11.619906734277338</v>
      </c>
      <c r="S4262" s="3">
        <f>DD_relocated_catalogue[[#This Row],[Easting uncertainty half-length (m)]]/0.3048</f>
        <v>16.477833460147874</v>
      </c>
      <c r="T4262" s="3">
        <f>DD_relocated_catalogue[[#This Row],[Depth uncertainty half-length (m)]]/0.3048</f>
        <v>4.6824508621974799</v>
      </c>
      <c r="U4262" s="4">
        <v>0.26520373262365404</v>
      </c>
    </row>
    <row r="4263" spans="1:21" x14ac:dyDescent="0.25">
      <c r="A4263">
        <v>2089</v>
      </c>
      <c r="B4263" t="s">
        <v>23</v>
      </c>
      <c r="C4263" s="1">
        <v>41110.602191157406</v>
      </c>
      <c r="D4263" s="2">
        <f>(DD_relocated_catalogue[[#This Row],[SLB northing (m)]]/0.3048)+1169000</f>
        <v>1172038.999343832</v>
      </c>
      <c r="E4263" s="2">
        <f>(DD_relocated_catalogue[[#This Row],[SLB easting (m)]]/0.3048)+342000</f>
        <v>341488.99934383202</v>
      </c>
      <c r="F4263" s="2">
        <f>DD_relocated_catalogue[[#This Row],[SLB depth (m)]]/0.3048</f>
        <v>6472.9986876640414</v>
      </c>
      <c r="G4263">
        <v>-0.62</v>
      </c>
      <c r="H4263" s="1">
        <v>41110.602191192127</v>
      </c>
      <c r="I4263" s="3">
        <f>(DD_relocated_catalogue[[#This Row],[Relocated northing  (m)]]/0.3048)+1169000</f>
        <v>1172019.875328084</v>
      </c>
      <c r="J4263" s="3">
        <f>(DD_relocated_catalogue[[#This Row],[Relocated easting (m)]]/0.3048)+342000</f>
        <v>341348.45800524933</v>
      </c>
      <c r="K4263" s="3">
        <f>DD_relocated_catalogue[[#This Row],[Relocated depth (m)]]/0.3048</f>
        <v>6482.7755905511813</v>
      </c>
      <c r="L4263" s="3">
        <f>DD_relocated_catalogue[[#This Row],[Semi-minor axis length (m)]]/0.3048</f>
        <v>3.6683051928476016</v>
      </c>
      <c r="M4263" s="3">
        <f>DD_relocated_catalogue[[#This Row],[Semi-intermediate axis length (m)]]/0.3048</f>
        <v>5.6561356468117339</v>
      </c>
      <c r="N4263" s="3">
        <f>DD_relocated_catalogue[[#This Row],[Semi-major axis length (m)]]/0.3048</f>
        <v>17.136139659586174</v>
      </c>
      <c r="O4263" s="3">
        <v>-54.991176962222866</v>
      </c>
      <c r="P4263" s="3">
        <v>87.636206354458977</v>
      </c>
      <c r="Q4263" s="3">
        <v>148.18934516042674</v>
      </c>
      <c r="R4263" s="3">
        <f>DD_relocated_catalogue[[#This Row],[Northing uncertainty half-length (m)]]/0.3048</f>
        <v>10.375844659227139</v>
      </c>
      <c r="S4263" s="3">
        <f>DD_relocated_catalogue[[#This Row],[Easting uncertainty half-length (m)]]/0.3048</f>
        <v>14.515417358059032</v>
      </c>
      <c r="T4263" s="3">
        <f>DD_relocated_catalogue[[#This Row],[Depth uncertainty half-length (m)]]/0.3048</f>
        <v>4.3984167324375321</v>
      </c>
      <c r="U4263" s="4">
        <v>0.28132520474778833</v>
      </c>
    </row>
    <row r="4264" spans="1:21" x14ac:dyDescent="0.25">
      <c r="A4264">
        <v>1082</v>
      </c>
      <c r="B4264" t="s">
        <v>23</v>
      </c>
      <c r="C4264" s="1">
        <v>41076.401136875</v>
      </c>
      <c r="D4264" s="2">
        <f>(DD_relocated_catalogue[[#This Row],[SLB northing (m)]]/0.3048)+1169000</f>
        <v>1172130</v>
      </c>
      <c r="E4264" s="2">
        <f>(DD_relocated_catalogue[[#This Row],[SLB easting (m)]]/0.3048)+342000</f>
        <v>341470</v>
      </c>
      <c r="F4264" s="2">
        <f>DD_relocated_catalogue[[#This Row],[SLB depth (m)]]/0.3048</f>
        <v>6544.9999999999991</v>
      </c>
      <c r="G4264">
        <v>0.02</v>
      </c>
      <c r="H4264" s="1">
        <v>41076.401136886576</v>
      </c>
      <c r="I4264" s="3">
        <f>(DD_relocated_catalogue[[#This Row],[Relocated northing  (m)]]/0.3048)+1169000</f>
        <v>1172089.5800524934</v>
      </c>
      <c r="J4264" s="3">
        <f>(DD_relocated_catalogue[[#This Row],[Relocated easting (m)]]/0.3048)+342000</f>
        <v>341338.60892388452</v>
      </c>
      <c r="K4264" s="3">
        <f>DD_relocated_catalogue[[#This Row],[Relocated depth (m)]]/0.3048</f>
        <v>6553.8648293963251</v>
      </c>
      <c r="L4264" s="3">
        <f>DD_relocated_catalogue[[#This Row],[Semi-minor axis length (m)]]/0.3048</f>
        <v>3.7016603152670489</v>
      </c>
      <c r="M4264" s="3">
        <f>DD_relocated_catalogue[[#This Row],[Semi-intermediate axis length (m)]]/0.3048</f>
        <v>6.1363013613735395</v>
      </c>
      <c r="N4264" s="3">
        <f>DD_relocated_catalogue[[#This Row],[Semi-major axis length (m)]]/0.3048</f>
        <v>17.814708096345573</v>
      </c>
      <c r="O4264" s="3">
        <v>-56.941282631891845</v>
      </c>
      <c r="P4264" s="3">
        <v>87.495517377230087</v>
      </c>
      <c r="Q4264" s="3">
        <v>151.55348740022521</v>
      </c>
      <c r="R4264" s="3">
        <f>DD_relocated_catalogue[[#This Row],[Northing uncertainty half-length (m)]]/0.3048</f>
        <v>10.209357295257179</v>
      </c>
      <c r="S4264" s="3">
        <f>DD_relocated_catalogue[[#This Row],[Easting uncertainty half-length (m)]]/0.3048</f>
        <v>15.594916053909058</v>
      </c>
      <c r="T4264" s="3">
        <f>DD_relocated_catalogue[[#This Row],[Depth uncertainty half-length (m)]]/0.3048</f>
        <v>4.5396877200023491</v>
      </c>
      <c r="U4264" s="4">
        <v>0.25089317762839736</v>
      </c>
    </row>
    <row r="4265" spans="1:21" x14ac:dyDescent="0.25">
      <c r="A4265">
        <v>1022</v>
      </c>
      <c r="B4265" t="s">
        <v>23</v>
      </c>
      <c r="C4265" s="1">
        <v>41075.955017071756</v>
      </c>
      <c r="D4265" s="2">
        <f>(DD_relocated_catalogue[[#This Row],[SLB northing (m)]]/0.3048)+1169000</f>
        <v>1172057.998687664</v>
      </c>
      <c r="E4265" s="2">
        <f>(DD_relocated_catalogue[[#This Row],[SLB easting (m)]]/0.3048)+342000</f>
        <v>341505</v>
      </c>
      <c r="F4265" s="2">
        <f>DD_relocated_catalogue[[#This Row],[SLB depth (m)]]/0.3048</f>
        <v>6466.0006561679784</v>
      </c>
      <c r="G4265">
        <v>-0.63</v>
      </c>
      <c r="H4265" s="1">
        <v>41075.955017025466</v>
      </c>
      <c r="I4265" s="3">
        <f>(DD_relocated_catalogue[[#This Row],[Relocated northing  (m)]]/0.3048)+1169000</f>
        <v>1172091.8996062991</v>
      </c>
      <c r="J4265" s="3">
        <f>(DD_relocated_catalogue[[#This Row],[Relocated easting (m)]]/0.3048)+342000</f>
        <v>341357.91338582675</v>
      </c>
      <c r="K4265" s="3">
        <f>DD_relocated_catalogue[[#This Row],[Relocated depth (m)]]/0.3048</f>
        <v>6504.4717847769025</v>
      </c>
      <c r="L4265" s="3">
        <f>DD_relocated_catalogue[[#This Row],[Semi-minor axis length (m)]]/0.3048</f>
        <v>3.6623971222307161</v>
      </c>
      <c r="M4265" s="3">
        <f>DD_relocated_catalogue[[#This Row],[Semi-intermediate axis length (m)]]/0.3048</f>
        <v>6.454113830189006</v>
      </c>
      <c r="N4265" s="3">
        <f>DD_relocated_catalogue[[#This Row],[Semi-major axis length (m)]]/0.3048</f>
        <v>17.810982998481933</v>
      </c>
      <c r="O4265" s="3">
        <v>-55.986973944107227</v>
      </c>
      <c r="P4265" s="3">
        <v>-90.394209542116442</v>
      </c>
      <c r="Q4265" s="3">
        <v>151.77502560729695</v>
      </c>
      <c r="R4265" s="3">
        <f>DD_relocated_catalogue[[#This Row],[Northing uncertainty half-length (m)]]/0.3048</f>
        <v>9.8642894616848338</v>
      </c>
      <c r="S4265" s="3">
        <f>DD_relocated_catalogue[[#This Row],[Easting uncertainty half-length (m)]]/0.3048</f>
        <v>15.881265579870494</v>
      </c>
      <c r="T4265" s="3">
        <f>DD_relocated_catalogue[[#This Row],[Depth uncertainty half-length (m)]]/0.3048</f>
        <v>4.7051318060742915</v>
      </c>
      <c r="U4265" s="4">
        <v>0.26804692808149172</v>
      </c>
    </row>
    <row r="4266" spans="1:21" x14ac:dyDescent="0.25">
      <c r="A4266">
        <v>1886</v>
      </c>
      <c r="B4266" t="s">
        <v>23</v>
      </c>
      <c r="C4266" s="1">
        <v>41093.354294004632</v>
      </c>
      <c r="D4266" s="2">
        <f>(DD_relocated_catalogue[[#This Row],[SLB northing (m)]]/0.3048)+1169000</f>
        <v>1172055</v>
      </c>
      <c r="E4266" s="2">
        <f>(DD_relocated_catalogue[[#This Row],[SLB easting (m)]]/0.3048)+342000</f>
        <v>341515</v>
      </c>
      <c r="F4266" s="2">
        <f>DD_relocated_catalogue[[#This Row],[SLB depth (m)]]/0.3048</f>
        <v>6498.9993438320207</v>
      </c>
      <c r="G4266">
        <v>0.16</v>
      </c>
      <c r="H4266" s="1">
        <v>41093.354294004632</v>
      </c>
      <c r="I4266" s="3">
        <f>(DD_relocated_catalogue[[#This Row],[Relocated northing  (m)]]/0.3048)+1169000</f>
        <v>1172055.902230971</v>
      </c>
      <c r="J4266" s="3">
        <f>(DD_relocated_catalogue[[#This Row],[Relocated easting (m)]]/0.3048)+342000</f>
        <v>341344.60958005249</v>
      </c>
      <c r="K4266" s="3">
        <f>DD_relocated_catalogue[[#This Row],[Relocated depth (m)]]/0.3048</f>
        <v>6503.8648293963251</v>
      </c>
      <c r="L4266" s="3">
        <f>DD_relocated_catalogue[[#This Row],[Semi-minor axis length (m)]]/0.3048</f>
        <v>3.7186558391230005</v>
      </c>
      <c r="M4266" s="3">
        <f>DD_relocated_catalogue[[#This Row],[Semi-intermediate axis length (m)]]/0.3048</f>
        <v>6.2704665566400193</v>
      </c>
      <c r="N4266" s="3">
        <f>DD_relocated_catalogue[[#This Row],[Semi-major axis length (m)]]/0.3048</f>
        <v>17.266355038111531</v>
      </c>
      <c r="O4266" s="3">
        <v>-59.33254786781702</v>
      </c>
      <c r="P4266" s="3">
        <v>81.131314211229608</v>
      </c>
      <c r="Q4266" s="3">
        <v>155.26086497855562</v>
      </c>
      <c r="R4266" s="3">
        <f>DD_relocated_catalogue[[#This Row],[Northing uncertainty half-length (m)]]/0.3048</f>
        <v>10.370822758924385</v>
      </c>
      <c r="S4266" s="3">
        <f>DD_relocated_catalogue[[#This Row],[Easting uncertainty half-length (m)]]/0.3048</f>
        <v>14.857839158590595</v>
      </c>
      <c r="T4266" s="3">
        <f>DD_relocated_catalogue[[#This Row],[Depth uncertainty half-length (m)]]/0.3048</f>
        <v>4.6471315634326382</v>
      </c>
      <c r="U4266" s="4">
        <v>0.26552474116178576</v>
      </c>
    </row>
    <row r="4267" spans="1:21" x14ac:dyDescent="0.25">
      <c r="A4267">
        <v>3096</v>
      </c>
      <c r="B4267" t="s">
        <v>23</v>
      </c>
      <c r="C4267" s="1">
        <v>41313.764896319444</v>
      </c>
      <c r="D4267" s="2">
        <f>(DD_relocated_catalogue[[#This Row],[SLB northing (m)]]/0.3048)+1169000</f>
        <v>1172078.999343832</v>
      </c>
      <c r="E4267" s="2">
        <f>(DD_relocated_catalogue[[#This Row],[SLB easting (m)]]/0.3048)+342000</f>
        <v>341511.00065616798</v>
      </c>
      <c r="F4267" s="2">
        <f>DD_relocated_catalogue[[#This Row],[SLB depth (m)]]/0.3048</f>
        <v>6513.9993438320207</v>
      </c>
      <c r="G4267">
        <v>0.21</v>
      </c>
      <c r="H4267" s="1">
        <v>41313.764896238426</v>
      </c>
      <c r="I4267" s="3">
        <f>(DD_relocated_catalogue[[#This Row],[Relocated northing  (m)]]/0.3048)+1169000</f>
        <v>1172079.3307086613</v>
      </c>
      <c r="J4267" s="3">
        <f>(DD_relocated_catalogue[[#This Row],[Relocated easting (m)]]/0.3048)+342000</f>
        <v>341353.13648293965</v>
      </c>
      <c r="K4267" s="3">
        <f>DD_relocated_catalogue[[#This Row],[Relocated depth (m)]]/0.3048</f>
        <v>6565.2362204724404</v>
      </c>
      <c r="L4267" s="3">
        <f>DD_relocated_catalogue[[#This Row],[Semi-minor axis length (m)]]/0.3048</f>
        <v>4.1659632842575745</v>
      </c>
      <c r="M4267" s="3">
        <f>DD_relocated_catalogue[[#This Row],[Semi-intermediate axis length (m)]]/0.3048</f>
        <v>6.8540051392076453</v>
      </c>
      <c r="N4267" s="3">
        <f>DD_relocated_catalogue[[#This Row],[Semi-major axis length (m)]]/0.3048</f>
        <v>17.328973682108149</v>
      </c>
      <c r="O4267" s="3">
        <v>-59.168013254696213</v>
      </c>
      <c r="P4267" s="3">
        <v>85.422434169747234</v>
      </c>
      <c r="Q4267" s="3">
        <v>152.12406883767542</v>
      </c>
      <c r="R4267" s="3">
        <f>DD_relocated_catalogue[[#This Row],[Northing uncertainty half-length (m)]]/0.3048</f>
        <v>10.524960349969495</v>
      </c>
      <c r="S4267" s="3">
        <f>DD_relocated_catalogue[[#This Row],[Easting uncertainty half-length (m)]]/0.3048</f>
        <v>15.061184455325121</v>
      </c>
      <c r="T4267" s="3">
        <f>DD_relocated_catalogue[[#This Row],[Depth uncertainty half-length (m)]]/0.3048</f>
        <v>5.0021362364984014</v>
      </c>
      <c r="U4267" s="4">
        <v>0.28461792690970372</v>
      </c>
    </row>
    <row r="4268" spans="1:21" x14ac:dyDescent="0.25">
      <c r="A4268">
        <v>1110</v>
      </c>
      <c r="B4268" t="s">
        <v>23</v>
      </c>
      <c r="C4268" s="1">
        <v>41076.666306747684</v>
      </c>
      <c r="D4268" s="2">
        <f>(DD_relocated_catalogue[[#This Row],[SLB northing (m)]]/0.3048)+1169000</f>
        <v>1172053.999343832</v>
      </c>
      <c r="E4268" s="2">
        <f>(DD_relocated_catalogue[[#This Row],[SLB easting (m)]]/0.3048)+342000</f>
        <v>341521.00065616798</v>
      </c>
      <c r="F4268" s="2">
        <f>DD_relocated_catalogue[[#This Row],[SLB depth (m)]]/0.3048</f>
        <v>6452.0013123359577</v>
      </c>
      <c r="G4268">
        <v>0.22</v>
      </c>
      <c r="H4268" s="1">
        <v>41076.666306689818</v>
      </c>
      <c r="I4268" s="3">
        <f>(DD_relocated_catalogue[[#This Row],[Relocated northing  (m)]]/0.3048)+1169000</f>
        <v>1172131.1220472441</v>
      </c>
      <c r="J4268" s="3">
        <f>(DD_relocated_catalogue[[#This Row],[Relocated easting (m)]]/0.3048)+342000</f>
        <v>341461.28937007877</v>
      </c>
      <c r="K4268" s="3">
        <f>DD_relocated_catalogue[[#This Row],[Relocated depth (m)]]/0.3048</f>
        <v>6470.4101049868768</v>
      </c>
      <c r="L4268" s="3">
        <f>DD_relocated_catalogue[[#This Row],[Semi-minor axis length (m)]]/0.3048</f>
        <v>3.2639531990611963</v>
      </c>
      <c r="M4268" s="3">
        <f>DD_relocated_catalogue[[#This Row],[Semi-intermediate axis length (m)]]/0.3048</f>
        <v>5.6347700043959845</v>
      </c>
      <c r="N4268" s="3">
        <f>DD_relocated_catalogue[[#This Row],[Semi-major axis length (m)]]/0.3048</f>
        <v>17.93164001207391</v>
      </c>
      <c r="O4268" s="3">
        <v>-50.696787563452276</v>
      </c>
      <c r="P4268" s="3">
        <v>-90.931347370630974</v>
      </c>
      <c r="Q4268" s="3">
        <v>152.61745225970915</v>
      </c>
      <c r="R4268" s="3">
        <f>DD_relocated_catalogue[[#This Row],[Northing uncertainty half-length (m)]]/0.3048</f>
        <v>9.4366708784918032</v>
      </c>
      <c r="S4268" s="3">
        <f>DD_relocated_catalogue[[#This Row],[Easting uncertainty half-length (m)]]/0.3048</f>
        <v>15.978318892242513</v>
      </c>
      <c r="T4268" s="3">
        <f>DD_relocated_catalogue[[#This Row],[Depth uncertainty half-length (m)]]/0.3048</f>
        <v>4.3717090527967608</v>
      </c>
      <c r="U4268" s="4">
        <v>0.27514959527799049</v>
      </c>
    </row>
    <row r="4269" spans="1:21" x14ac:dyDescent="0.25">
      <c r="A4269">
        <v>3811</v>
      </c>
      <c r="B4269" t="s">
        <v>23</v>
      </c>
      <c r="C4269" s="1">
        <v>41491.557266805554</v>
      </c>
      <c r="D4269" s="2">
        <f>(DD_relocated_catalogue[[#This Row],[SLB northing (m)]]/0.3048)+1169000</f>
        <v>1172035</v>
      </c>
      <c r="E4269" s="2">
        <f>(DD_relocated_catalogue[[#This Row],[SLB easting (m)]]/0.3048)+342000</f>
        <v>341541.00065616798</v>
      </c>
      <c r="F4269" s="2">
        <f>DD_relocated_catalogue[[#This Row],[SLB depth (m)]]/0.3048</f>
        <v>6474.9999999999991</v>
      </c>
      <c r="G4269">
        <v>-0.52</v>
      </c>
      <c r="H4269" s="1">
        <v>41491.557266875003</v>
      </c>
      <c r="I4269" s="3">
        <f>(DD_relocated_catalogue[[#This Row],[Relocated northing  (m)]]/0.3048)+1169000</f>
        <v>1172053.7139107611</v>
      </c>
      <c r="J4269" s="3">
        <f>(DD_relocated_catalogue[[#This Row],[Relocated easting (m)]]/0.3048)+342000</f>
        <v>341512.70997375326</v>
      </c>
      <c r="K4269" s="3">
        <f>DD_relocated_catalogue[[#This Row],[Relocated depth (m)]]/0.3048</f>
        <v>6458.5531496062986</v>
      </c>
      <c r="L4269" s="3">
        <f>DD_relocated_catalogue[[#This Row],[Semi-minor axis length (m)]]/0.3048</f>
        <v>3.2470912112812114</v>
      </c>
      <c r="M4269" s="3">
        <f>DD_relocated_catalogue[[#This Row],[Semi-intermediate axis length (m)]]/0.3048</f>
        <v>5.8204789967161146</v>
      </c>
      <c r="N4269" s="3">
        <f>DD_relocated_catalogue[[#This Row],[Semi-major axis length (m)]]/0.3048</f>
        <v>16.522804199112148</v>
      </c>
      <c r="O4269" s="3">
        <v>-53.840195594538798</v>
      </c>
      <c r="P4269" s="3">
        <v>-89.670695909604518</v>
      </c>
      <c r="Q4269" s="3">
        <v>150.27150138406961</v>
      </c>
      <c r="R4269" s="3">
        <f>DD_relocated_catalogue[[#This Row],[Northing uncertainty half-length (m)]]/0.3048</f>
        <v>9.2435366451783416</v>
      </c>
      <c r="S4269" s="3">
        <f>DD_relocated_catalogue[[#This Row],[Easting uncertainty half-length (m)]]/0.3048</f>
        <v>14.597127283113768</v>
      </c>
      <c r="T4269" s="3">
        <f>DD_relocated_catalogue[[#This Row],[Depth uncertainty half-length (m)]]/0.3048</f>
        <v>4.3193195243250511</v>
      </c>
      <c r="U4269" s="4">
        <v>0.28236790629219505</v>
      </c>
    </row>
    <row r="4270" spans="1:21" x14ac:dyDescent="0.25">
      <c r="A4270">
        <v>3098</v>
      </c>
      <c r="B4270" t="s">
        <v>23</v>
      </c>
      <c r="C4270" s="1">
        <v>41313.765879375002</v>
      </c>
      <c r="D4270" s="2">
        <f>(DD_relocated_catalogue[[#This Row],[SLB northing (m)]]/0.3048)+1169000</f>
        <v>1172001.000656168</v>
      </c>
      <c r="E4270" s="2">
        <f>(DD_relocated_catalogue[[#This Row],[SLB easting (m)]]/0.3048)+342000</f>
        <v>341550</v>
      </c>
      <c r="F4270" s="2">
        <f>DD_relocated_catalogue[[#This Row],[SLB depth (m)]]/0.3048</f>
        <v>6467.9986876640414</v>
      </c>
      <c r="G4270">
        <v>-0.53</v>
      </c>
      <c r="H4270" s="1">
        <v>41313.765879293984</v>
      </c>
      <c r="I4270" s="3">
        <f>(DD_relocated_catalogue[[#This Row],[Relocated northing  (m)]]/0.3048)+1169000</f>
        <v>1172006.3615485565</v>
      </c>
      <c r="J4270" s="3">
        <f>(DD_relocated_catalogue[[#This Row],[Relocated easting (m)]]/0.3048)+342000</f>
        <v>341349.62270341208</v>
      </c>
      <c r="K4270" s="3">
        <f>DD_relocated_catalogue[[#This Row],[Relocated depth (m)]]/0.3048</f>
        <v>6487.7099737532808</v>
      </c>
      <c r="L4270" s="3">
        <f>DD_relocated_catalogue[[#This Row],[Semi-minor axis length (m)]]/0.3048</f>
        <v>3.7977489928655119</v>
      </c>
      <c r="M4270" s="3">
        <f>DD_relocated_catalogue[[#This Row],[Semi-intermediate axis length (m)]]/0.3048</f>
        <v>6.7863262050569322</v>
      </c>
      <c r="N4270" s="3">
        <f>DD_relocated_catalogue[[#This Row],[Semi-major axis length (m)]]/0.3048</f>
        <v>18.301458618516104</v>
      </c>
      <c r="O4270" s="3">
        <v>-51.815485740438383</v>
      </c>
      <c r="P4270" s="3">
        <v>82.216250645972011</v>
      </c>
      <c r="Q4270" s="3">
        <v>155.67179116489382</v>
      </c>
      <c r="R4270" s="3">
        <f>DD_relocated_catalogue[[#This Row],[Northing uncertainty half-length (m)]]/0.3048</f>
        <v>10.4535875494146</v>
      </c>
      <c r="S4270" s="3">
        <f>DD_relocated_catalogue[[#This Row],[Easting uncertainty half-length (m)]]/0.3048</f>
        <v>16.021772218908136</v>
      </c>
      <c r="T4270" s="3">
        <f>DD_relocated_catalogue[[#This Row],[Depth uncertainty half-length (m)]]/0.3048</f>
        <v>5.340432408169085</v>
      </c>
      <c r="U4270" s="4">
        <v>0.29770852394893765</v>
      </c>
    </row>
    <row r="4271" spans="1:21" x14ac:dyDescent="0.25">
      <c r="A4271">
        <v>1054</v>
      </c>
      <c r="B4271" t="s">
        <v>23</v>
      </c>
      <c r="C4271" s="1">
        <v>41076.000552743055</v>
      </c>
      <c r="D4271" s="2">
        <f>(DD_relocated_catalogue[[#This Row],[SLB northing (m)]]/0.3048)+1169000</f>
        <v>1172017.998687664</v>
      </c>
      <c r="E4271" s="2">
        <f>(DD_relocated_catalogue[[#This Row],[SLB easting (m)]]/0.3048)+342000</f>
        <v>341557.99868766405</v>
      </c>
      <c r="F4271" s="2">
        <f>DD_relocated_catalogue[[#This Row],[SLB depth (m)]]/0.3048</f>
        <v>6456.0006561679784</v>
      </c>
      <c r="G4271">
        <v>-0.54</v>
      </c>
      <c r="H4271" s="1">
        <v>41076.000552662037</v>
      </c>
      <c r="I4271" s="3">
        <f>(DD_relocated_catalogue[[#This Row],[Relocated northing  (m)]]/0.3048)+1169000</f>
        <v>1172209.0091863517</v>
      </c>
      <c r="J4271" s="3">
        <f>(DD_relocated_catalogue[[#This Row],[Relocated easting (m)]]/0.3048)+342000</f>
        <v>341575.39370078739</v>
      </c>
      <c r="K4271" s="3">
        <f>DD_relocated_catalogue[[#This Row],[Relocated depth (m)]]/0.3048</f>
        <v>6492.9330708661419</v>
      </c>
      <c r="L4271" s="3">
        <f>DD_relocated_catalogue[[#This Row],[Semi-minor axis length (m)]]/0.3048</f>
        <v>3.7489189185087808</v>
      </c>
      <c r="M4271" s="3">
        <f>DD_relocated_catalogue[[#This Row],[Semi-intermediate axis length (m)]]/0.3048</f>
        <v>6.7344864567924594</v>
      </c>
      <c r="N4271" s="3">
        <f>DD_relocated_catalogue[[#This Row],[Semi-major axis length (m)]]/0.3048</f>
        <v>18.454838831852399</v>
      </c>
      <c r="O4271" s="3">
        <v>-55.30979812860177</v>
      </c>
      <c r="P4271" s="3">
        <v>-92.054683405197125</v>
      </c>
      <c r="Q4271" s="3">
        <v>156.94233869426827</v>
      </c>
      <c r="R4271" s="3">
        <f>DD_relocated_catalogue[[#This Row],[Northing uncertainty half-length (m)]]/0.3048</f>
        <v>9.3988583520581983</v>
      </c>
      <c r="S4271" s="3">
        <f>DD_relocated_catalogue[[#This Row],[Easting uncertainty half-length (m)]]/0.3048</f>
        <v>16.946109406853282</v>
      </c>
      <c r="T4271" s="3">
        <f>DD_relocated_catalogue[[#This Row],[Depth uncertainty half-length (m)]]/0.3048</f>
        <v>4.9107114999156067</v>
      </c>
      <c r="U4271" s="4">
        <v>0.2844579187657687</v>
      </c>
    </row>
    <row r="4272" spans="1:21" x14ac:dyDescent="0.25">
      <c r="A4272">
        <v>1086</v>
      </c>
      <c r="B4272" t="s">
        <v>23</v>
      </c>
      <c r="C4272" s="1">
        <v>41076.525992199073</v>
      </c>
      <c r="D4272" s="2">
        <f>(DD_relocated_catalogue[[#This Row],[SLB northing (m)]]/0.3048)+1169000</f>
        <v>1171937.001312336</v>
      </c>
      <c r="E4272" s="2">
        <f>(DD_relocated_catalogue[[#This Row],[SLB easting (m)]]/0.3048)+342000</f>
        <v>341605</v>
      </c>
      <c r="F4272" s="2">
        <f>DD_relocated_catalogue[[#This Row],[SLB depth (m)]]/0.3048</f>
        <v>6542.9986876640414</v>
      </c>
      <c r="G4272">
        <v>0</v>
      </c>
      <c r="H4272" s="1">
        <v>41076.525992037037</v>
      </c>
      <c r="I4272" s="3">
        <f>(DD_relocated_catalogue[[#This Row],[Relocated northing  (m)]]/0.3048)+1169000</f>
        <v>1172134.1207349082</v>
      </c>
      <c r="J4272" s="3">
        <f>(DD_relocated_catalogue[[#This Row],[Relocated easting (m)]]/0.3048)+342000</f>
        <v>341379.08136482938</v>
      </c>
      <c r="K4272" s="3">
        <f>DD_relocated_catalogue[[#This Row],[Relocated depth (m)]]/0.3048</f>
        <v>6536.9586614173222</v>
      </c>
      <c r="L4272" s="3">
        <f>DD_relocated_catalogue[[#This Row],[Semi-minor axis length (m)]]/0.3048</f>
        <v>4.3246761079806575</v>
      </c>
      <c r="M4272" s="3">
        <f>DD_relocated_catalogue[[#This Row],[Semi-intermediate axis length (m)]]/0.3048</f>
        <v>7.0332329277724011</v>
      </c>
      <c r="N4272" s="3">
        <f>DD_relocated_catalogue[[#This Row],[Semi-major axis length (m)]]/0.3048</f>
        <v>18.047095964092968</v>
      </c>
      <c r="O4272" s="3">
        <v>-54.002455234068698</v>
      </c>
      <c r="P4272" s="3">
        <v>86.298049144085752</v>
      </c>
      <c r="Q4272" s="3">
        <v>150.66518428313006</v>
      </c>
      <c r="R4272" s="3">
        <f>DD_relocated_catalogue[[#This Row],[Northing uncertainty half-length (m)]]/0.3048</f>
        <v>10.945813910280508</v>
      </c>
      <c r="S4272" s="3">
        <f>DD_relocated_catalogue[[#This Row],[Easting uncertainty half-length (m)]]/0.3048</f>
        <v>15.583637558568807</v>
      </c>
      <c r="T4272" s="3">
        <f>DD_relocated_catalogue[[#This Row],[Depth uncertainty half-length (m)]]/0.3048</f>
        <v>5.4346242969024585</v>
      </c>
      <c r="U4272" s="4">
        <v>0.29643814155076331</v>
      </c>
    </row>
    <row r="4273" spans="1:21" x14ac:dyDescent="0.25">
      <c r="A4273">
        <v>1066</v>
      </c>
      <c r="B4273" t="s">
        <v>23</v>
      </c>
      <c r="C4273" s="1">
        <v>41076.092373437503</v>
      </c>
      <c r="D4273" s="2">
        <f>(DD_relocated_catalogue[[#This Row],[SLB northing (m)]]/0.3048)+1169000</f>
        <v>1172113.999343832</v>
      </c>
      <c r="E4273" s="2">
        <f>(DD_relocated_catalogue[[#This Row],[SLB easting (m)]]/0.3048)+342000</f>
        <v>341482.00131233595</v>
      </c>
      <c r="F4273" s="2">
        <f>DD_relocated_catalogue[[#This Row],[SLB depth (m)]]/0.3048</f>
        <v>6503.9993438320207</v>
      </c>
      <c r="G4273">
        <v>-0.18</v>
      </c>
      <c r="H4273" s="1">
        <v>41076.092373495369</v>
      </c>
      <c r="I4273" s="3">
        <f>(DD_relocated_catalogue[[#This Row],[Relocated northing  (m)]]/0.3048)+1169000</f>
        <v>1172106.0531496063</v>
      </c>
      <c r="J4273" s="3">
        <f>(DD_relocated_catalogue[[#This Row],[Relocated easting (m)]]/0.3048)+342000</f>
        <v>341407.70669291337</v>
      </c>
      <c r="K4273" s="3">
        <f>DD_relocated_catalogue[[#This Row],[Relocated depth (m)]]/0.3048</f>
        <v>6480.633202099737</v>
      </c>
      <c r="L4273" s="3">
        <f>DD_relocated_catalogue[[#This Row],[Semi-minor axis length (m)]]/0.3048</f>
        <v>3.4399630283992972</v>
      </c>
      <c r="M4273" s="3">
        <f>DD_relocated_catalogue[[#This Row],[Semi-intermediate axis length (m)]]/0.3048</f>
        <v>5.7118202613534628</v>
      </c>
      <c r="N4273" s="3">
        <f>DD_relocated_catalogue[[#This Row],[Semi-major axis length (m)]]/0.3048</f>
        <v>17.65120650158596</v>
      </c>
      <c r="O4273" s="3">
        <v>-50.906081169314149</v>
      </c>
      <c r="P4273" s="3">
        <v>-91.549364981857536</v>
      </c>
      <c r="Q4273" s="3">
        <v>148.31345587995889</v>
      </c>
      <c r="R4273" s="3">
        <f>DD_relocated_catalogue[[#This Row],[Northing uncertainty half-length (m)]]/0.3048</f>
        <v>10.391010990470615</v>
      </c>
      <c r="S4273" s="3">
        <f>DD_relocated_catalogue[[#This Row],[Easting uncertainty half-length (m)]]/0.3048</f>
        <v>15.05844891922759</v>
      </c>
      <c r="T4273" s="3">
        <f>DD_relocated_catalogue[[#This Row],[Depth uncertainty half-length (m)]]/0.3048</f>
        <v>4.4821512669016412</v>
      </c>
      <c r="U4273" s="4">
        <v>0.28737853616415676</v>
      </c>
    </row>
    <row r="4274" spans="1:21" x14ac:dyDescent="0.25">
      <c r="A4274">
        <v>6920</v>
      </c>
      <c r="B4274" t="s">
        <v>23</v>
      </c>
      <c r="C4274" s="1">
        <v>43229.942615277774</v>
      </c>
      <c r="D4274" s="2">
        <f>(DD_relocated_catalogue[[#This Row],[SLB northing (m)]]/0.3048)+1169000</f>
        <v>1171947.001312336</v>
      </c>
      <c r="E4274" s="2">
        <f>(DD_relocated_catalogue[[#This Row],[SLB easting (m)]]/0.3048)+342000</f>
        <v>341511.00065616798</v>
      </c>
      <c r="F4274" s="2">
        <f>DD_relocated_catalogue[[#This Row],[SLB depth (m)]]/0.3048</f>
        <v>6626.0006561679784</v>
      </c>
      <c r="G4274">
        <v>-1.18</v>
      </c>
      <c r="H4274" s="1">
        <v>43229.942615428241</v>
      </c>
      <c r="I4274" s="3">
        <f>(DD_relocated_catalogue[[#This Row],[Relocated northing  (m)]]/0.3048)+1169000</f>
        <v>1172041.4140419948</v>
      </c>
      <c r="J4274" s="3">
        <f>(DD_relocated_catalogue[[#This Row],[Relocated easting (m)]]/0.3048)+342000</f>
        <v>341905.50853018375</v>
      </c>
      <c r="K4274" s="3">
        <f>DD_relocated_catalogue[[#This Row],[Relocated depth (m)]]/0.3048</f>
        <v>6423.8188976377951</v>
      </c>
      <c r="L4274" s="3">
        <f>DD_relocated_catalogue[[#This Row],[Semi-minor axis length (m)]]/0.3048</f>
        <v>5.2194788541524462</v>
      </c>
      <c r="M4274" s="3">
        <f>DD_relocated_catalogue[[#This Row],[Semi-intermediate axis length (m)]]/0.3048</f>
        <v>7.0313887008248388</v>
      </c>
      <c r="N4274" s="3">
        <f>DD_relocated_catalogue[[#This Row],[Semi-major axis length (m)]]/0.3048</f>
        <v>20.493060361982664</v>
      </c>
      <c r="O4274" s="3">
        <v>-59.453801274645841</v>
      </c>
      <c r="P4274" s="3">
        <v>85.961516863793634</v>
      </c>
      <c r="Q4274" s="3">
        <v>162.82701854580438</v>
      </c>
      <c r="R4274" s="3">
        <f>DD_relocated_catalogue[[#This Row],[Northing uncertainty half-length (m)]]/0.3048</f>
        <v>9.4485622801329541</v>
      </c>
      <c r="S4274" s="3">
        <f>DD_relocated_catalogue[[#This Row],[Easting uncertainty half-length (m)]]/0.3048</f>
        <v>19.301484383497794</v>
      </c>
      <c r="T4274" s="3">
        <f>DD_relocated_catalogue[[#This Row],[Depth uncertainty half-length (m)]]/0.3048</f>
        <v>5.7760874415239973</v>
      </c>
      <c r="U4274" s="4">
        <v>0.34269617635518845</v>
      </c>
    </row>
    <row r="4275" spans="1:21" x14ac:dyDescent="0.25">
      <c r="A4275">
        <v>1027</v>
      </c>
      <c r="B4275" t="s">
        <v>23</v>
      </c>
      <c r="C4275" s="1">
        <v>41075.96018721065</v>
      </c>
      <c r="D4275" s="2">
        <f>(DD_relocated_catalogue[[#This Row],[SLB northing (m)]]/0.3048)+1169000</f>
        <v>1172087.998687664</v>
      </c>
      <c r="E4275" s="2">
        <f>(DD_relocated_catalogue[[#This Row],[SLB easting (m)]]/0.3048)+342000</f>
        <v>341547.99868766405</v>
      </c>
      <c r="F4275" s="2">
        <f>DD_relocated_catalogue[[#This Row],[SLB depth (m)]]/0.3048</f>
        <v>6487.0013123359577</v>
      </c>
      <c r="G4275">
        <v>-0.44</v>
      </c>
      <c r="H4275" s="1">
        <v>41075.960187129633</v>
      </c>
      <c r="I4275" s="3">
        <f>(DD_relocated_catalogue[[#This Row],[Relocated northing  (m)]]/0.3048)+1169000</f>
        <v>1172154.3241469816</v>
      </c>
      <c r="J4275" s="3">
        <f>(DD_relocated_catalogue[[#This Row],[Relocated easting (m)]]/0.3048)+342000</f>
        <v>341467.67060367455</v>
      </c>
      <c r="K4275" s="3">
        <f>DD_relocated_catalogue[[#This Row],[Relocated depth (m)]]/0.3048</f>
        <v>6518.4940944881882</v>
      </c>
      <c r="L4275" s="3">
        <f>DD_relocated_catalogue[[#This Row],[Semi-minor axis length (m)]]/0.3048</f>
        <v>3.6915804914542751</v>
      </c>
      <c r="M4275" s="3">
        <f>DD_relocated_catalogue[[#This Row],[Semi-intermediate axis length (m)]]/0.3048</f>
        <v>6.4022730657301334</v>
      </c>
      <c r="N4275" s="3">
        <f>DD_relocated_catalogue[[#This Row],[Semi-major axis length (m)]]/0.3048</f>
        <v>18.766725241112926</v>
      </c>
      <c r="O4275" s="3">
        <v>-53.744813368816232</v>
      </c>
      <c r="P4275" s="3">
        <v>-90.297999913820249</v>
      </c>
      <c r="Q4275" s="3">
        <v>152.79038308919471</v>
      </c>
      <c r="R4275" s="3">
        <f>DD_relocated_catalogue[[#This Row],[Northing uncertainty half-length (m)]]/0.3048</f>
        <v>9.9562459337687521</v>
      </c>
      <c r="S4275" s="3">
        <f>DD_relocated_catalogue[[#This Row],[Easting uncertainty half-length (m)]]/0.3048</f>
        <v>16.852610613223504</v>
      </c>
      <c r="T4275" s="3">
        <f>DD_relocated_catalogue[[#This Row],[Depth uncertainty half-length (m)]]/0.3048</f>
        <v>4.8128061825506725</v>
      </c>
      <c r="U4275" s="4">
        <v>0.265555944978974</v>
      </c>
    </row>
    <row r="4276" spans="1:21" x14ac:dyDescent="0.25">
      <c r="A4276">
        <v>1037</v>
      </c>
      <c r="B4276" t="s">
        <v>23</v>
      </c>
      <c r="C4276" s="1">
        <v>41075.969781793981</v>
      </c>
      <c r="D4276" s="2">
        <f>(DD_relocated_catalogue[[#This Row],[SLB northing (m)]]/0.3048)+1169000</f>
        <v>1172122.998687664</v>
      </c>
      <c r="E4276" s="2">
        <f>(DD_relocated_catalogue[[#This Row],[SLB easting (m)]]/0.3048)+342000</f>
        <v>341531.00065616798</v>
      </c>
      <c r="F4276" s="2">
        <f>DD_relocated_catalogue[[#This Row],[SLB depth (m)]]/0.3048</f>
        <v>6527.0013123359577</v>
      </c>
      <c r="G4276">
        <v>-0.41</v>
      </c>
      <c r="H4276" s="1">
        <v>41075.969781840278</v>
      </c>
      <c r="I4276" s="3">
        <f>(DD_relocated_catalogue[[#This Row],[Relocated northing  (m)]]/0.3048)+1169000</f>
        <v>1172088.4514435695</v>
      </c>
      <c r="J4276" s="3">
        <f>(DD_relocated_catalogue[[#This Row],[Relocated easting (m)]]/0.3048)+342000</f>
        <v>341449.70472440944</v>
      </c>
      <c r="K4276" s="3">
        <f>DD_relocated_catalogue[[#This Row],[Relocated depth (m)]]/0.3048</f>
        <v>6497.7919947506562</v>
      </c>
      <c r="L4276" s="3">
        <f>DD_relocated_catalogue[[#This Row],[Semi-minor axis length (m)]]/0.3048</f>
        <v>3.8358171360767934</v>
      </c>
      <c r="M4276" s="3">
        <f>DD_relocated_catalogue[[#This Row],[Semi-intermediate axis length (m)]]/0.3048</f>
        <v>6.6394018457099024</v>
      </c>
      <c r="N4276" s="3">
        <f>DD_relocated_catalogue[[#This Row],[Semi-major axis length (m)]]/0.3048</f>
        <v>15.920907940305174</v>
      </c>
      <c r="O4276" s="3">
        <v>-53.007825860448257</v>
      </c>
      <c r="P4276" s="3">
        <v>-92.681203520568744</v>
      </c>
      <c r="Q4276" s="3">
        <v>152.34958012047372</v>
      </c>
      <c r="R4276" s="3">
        <f>DD_relocated_catalogue[[#This Row],[Northing uncertainty half-length (m)]]/0.3048</f>
        <v>9.3109814989301913</v>
      </c>
      <c r="S4276" s="3">
        <f>DD_relocated_catalogue[[#This Row],[Easting uncertainty half-length (m)]]/0.3048</f>
        <v>14.099585589321045</v>
      </c>
      <c r="T4276" s="3">
        <f>DD_relocated_catalogue[[#This Row],[Depth uncertainty half-length (m)]]/0.3048</f>
        <v>5.0374604324006125</v>
      </c>
      <c r="U4276" s="4">
        <v>0.28234338066352238</v>
      </c>
    </row>
    <row r="4277" spans="1:21" x14ac:dyDescent="0.25">
      <c r="A4277">
        <v>2363</v>
      </c>
      <c r="B4277" t="s">
        <v>23</v>
      </c>
      <c r="C4277" s="1">
        <v>41146.774001967591</v>
      </c>
      <c r="D4277" s="2">
        <f>(DD_relocated_catalogue[[#This Row],[SLB northing (m)]]/0.3048)+1169000</f>
        <v>1172032.998687664</v>
      </c>
      <c r="E4277" s="2">
        <f>(DD_relocated_catalogue[[#This Row],[SLB easting (m)]]/0.3048)+342000</f>
        <v>341592.00131233595</v>
      </c>
      <c r="F4277" s="2">
        <f>DD_relocated_catalogue[[#This Row],[SLB depth (m)]]/0.3048</f>
        <v>6451.0006561679793</v>
      </c>
      <c r="G4277">
        <v>-0.4</v>
      </c>
      <c r="H4277" s="1">
        <v>41146.774001886573</v>
      </c>
      <c r="I4277" s="3">
        <f>(DD_relocated_catalogue[[#This Row],[Relocated northing  (m)]]/0.3048)+1169000</f>
        <v>1172124.0387139108</v>
      </c>
      <c r="J4277" s="3">
        <f>(DD_relocated_catalogue[[#This Row],[Relocated easting (m)]]/0.3048)+342000</f>
        <v>341554.95406824147</v>
      </c>
      <c r="K4277" s="3">
        <f>DD_relocated_catalogue[[#This Row],[Relocated depth (m)]]/0.3048</f>
        <v>6461.860236220472</v>
      </c>
      <c r="L4277" s="3">
        <f>DD_relocated_catalogue[[#This Row],[Semi-minor axis length (m)]]/0.3048</f>
        <v>3.7746733030565971</v>
      </c>
      <c r="M4277" s="3">
        <f>DD_relocated_catalogue[[#This Row],[Semi-intermediate axis length (m)]]/0.3048</f>
        <v>5.8965620232890759</v>
      </c>
      <c r="N4277" s="3">
        <f>DD_relocated_catalogue[[#This Row],[Semi-major axis length (m)]]/0.3048</f>
        <v>16.460984208641683</v>
      </c>
      <c r="O4277" s="3">
        <v>-57.18615747200564</v>
      </c>
      <c r="P4277" s="3">
        <v>85.190040042211166</v>
      </c>
      <c r="Q4277" s="3">
        <v>154.93605730599865</v>
      </c>
      <c r="R4277" s="3">
        <f>DD_relocated_catalogue[[#This Row],[Northing uncertainty half-length (m)]]/0.3048</f>
        <v>9.2286085649864162</v>
      </c>
      <c r="S4277" s="3">
        <f>DD_relocated_catalogue[[#This Row],[Easting uncertainty half-length (m)]]/0.3048</f>
        <v>14.609893273009101</v>
      </c>
      <c r="T4277" s="3">
        <f>DD_relocated_catalogue[[#This Row],[Depth uncertainty half-length (m)]]/0.3048</f>
        <v>4.5030501071193871</v>
      </c>
      <c r="U4277" s="4">
        <v>0.2837144040021593</v>
      </c>
    </row>
    <row r="4278" spans="1:21" x14ac:dyDescent="0.25">
      <c r="A4278">
        <v>2288</v>
      </c>
      <c r="B4278" t="s">
        <v>23</v>
      </c>
      <c r="C4278" s="1">
        <v>41129.594732777776</v>
      </c>
      <c r="D4278" s="2">
        <f>(DD_relocated_catalogue[[#This Row],[SLB northing (m)]]/0.3048)+1169000</f>
        <v>1172195</v>
      </c>
      <c r="E4278" s="2">
        <f>(DD_relocated_catalogue[[#This Row],[SLB easting (m)]]/0.3048)+342000</f>
        <v>341488.99934383202</v>
      </c>
      <c r="F4278" s="2">
        <f>DD_relocated_catalogue[[#This Row],[SLB depth (m)]]/0.3048</f>
        <v>6611.0006561679784</v>
      </c>
      <c r="G4278">
        <v>-0.25</v>
      </c>
      <c r="H4278" s="1">
        <v>41129.594732789352</v>
      </c>
      <c r="I4278" s="3">
        <f>(DD_relocated_catalogue[[#This Row],[Relocated northing  (m)]]/0.3048)+1169000</f>
        <v>1172137.0833333333</v>
      </c>
      <c r="J4278" s="3">
        <f>(DD_relocated_catalogue[[#This Row],[Relocated easting (m)]]/0.3048)+342000</f>
        <v>341269.37664041994</v>
      </c>
      <c r="K4278" s="3">
        <f>DD_relocated_catalogue[[#This Row],[Relocated depth (m)]]/0.3048</f>
        <v>6637.1423884514434</v>
      </c>
      <c r="L4278" s="3">
        <f>DD_relocated_catalogue[[#This Row],[Semi-minor axis length (m)]]/0.3048</f>
        <v>4.151555277211723</v>
      </c>
      <c r="M4278" s="3">
        <f>DD_relocated_catalogue[[#This Row],[Semi-intermediate axis length (m)]]/0.3048</f>
        <v>7.5442845500925895</v>
      </c>
      <c r="N4278" s="3">
        <f>DD_relocated_catalogue[[#This Row],[Semi-major axis length (m)]]/0.3048</f>
        <v>18.147613083579284</v>
      </c>
      <c r="O4278" s="3">
        <v>-54.613085592382966</v>
      </c>
      <c r="P4278" s="3">
        <v>-93.26640776354543</v>
      </c>
      <c r="Q4278" s="3">
        <v>151.40460475176198</v>
      </c>
      <c r="R4278" s="3">
        <f>DD_relocated_catalogue[[#This Row],[Northing uncertainty half-length (m)]]/0.3048</f>
        <v>10.921276787940457</v>
      </c>
      <c r="S4278" s="3">
        <f>DD_relocated_catalogue[[#This Row],[Easting uncertainty half-length (m)]]/0.3048</f>
        <v>15.862777969495218</v>
      </c>
      <c r="T4278" s="3">
        <f>DD_relocated_catalogue[[#This Row],[Depth uncertainty half-length (m)]]/0.3048</f>
        <v>5.5438894393239391</v>
      </c>
      <c r="U4278" s="4">
        <v>0.30599287845510531</v>
      </c>
    </row>
    <row r="4279" spans="1:21" x14ac:dyDescent="0.25">
      <c r="A4279">
        <v>1064</v>
      </c>
      <c r="B4279" t="s">
        <v>23</v>
      </c>
      <c r="C4279" s="1">
        <v>41076.06401934028</v>
      </c>
      <c r="D4279" s="2">
        <f>(DD_relocated_catalogue[[#This Row],[SLB northing (m)]]/0.3048)+1169000</f>
        <v>1172066.000656168</v>
      </c>
      <c r="E4279" s="2">
        <f>(DD_relocated_catalogue[[#This Row],[SLB easting (m)]]/0.3048)+342000</f>
        <v>341601.00065616798</v>
      </c>
      <c r="F4279" s="2">
        <f>DD_relocated_catalogue[[#This Row],[SLB depth (m)]]/0.3048</f>
        <v>6457.0013123359577</v>
      </c>
      <c r="G4279">
        <v>-0.56000000000000005</v>
      </c>
      <c r="H4279" s="1">
        <v>41076.064019259262</v>
      </c>
      <c r="I4279" s="3">
        <f>(DD_relocated_catalogue[[#This Row],[Relocated northing  (m)]]/0.3048)+1169000</f>
        <v>1172137.6935695538</v>
      </c>
      <c r="J4279" s="3">
        <f>(DD_relocated_catalogue[[#This Row],[Relocated easting (m)]]/0.3048)+342000</f>
        <v>341435.89238845144</v>
      </c>
      <c r="K4279" s="3">
        <f>DD_relocated_catalogue[[#This Row],[Relocated depth (m)]]/0.3048</f>
        <v>6491.2139107611547</v>
      </c>
      <c r="L4279" s="3">
        <f>DD_relocated_catalogue[[#This Row],[Semi-minor axis length (m)]]/0.3048</f>
        <v>3.5378080637230052</v>
      </c>
      <c r="M4279" s="3">
        <f>DD_relocated_catalogue[[#This Row],[Semi-intermediate axis length (m)]]/0.3048</f>
        <v>6.8345793702918129</v>
      </c>
      <c r="N4279" s="3">
        <f>DD_relocated_catalogue[[#This Row],[Semi-major axis length (m)]]/0.3048</f>
        <v>16.958805088995611</v>
      </c>
      <c r="O4279" s="3">
        <v>-55.595984529272798</v>
      </c>
      <c r="P4279" s="3">
        <v>-92.346431114923618</v>
      </c>
      <c r="Q4279" s="3">
        <v>153.43057898753526</v>
      </c>
      <c r="R4279" s="3">
        <f>DD_relocated_catalogue[[#This Row],[Northing uncertainty half-length (m)]]/0.3048</f>
        <v>9.6178732246046188</v>
      </c>
      <c r="S4279" s="3">
        <f>DD_relocated_catalogue[[#This Row],[Easting uncertainty half-length (m)]]/0.3048</f>
        <v>15.170852825409165</v>
      </c>
      <c r="T4279" s="3">
        <f>DD_relocated_catalogue[[#This Row],[Depth uncertainty half-length (m)]]/0.3048</f>
        <v>4.8391001209414224</v>
      </c>
      <c r="U4279" s="4">
        <v>0.28356887455603358</v>
      </c>
    </row>
    <row r="4280" spans="1:21" x14ac:dyDescent="0.25">
      <c r="A4280">
        <v>1028</v>
      </c>
      <c r="B4280" t="s">
        <v>23</v>
      </c>
      <c r="C4280" s="1">
        <v>41075.960351041664</v>
      </c>
      <c r="D4280" s="2">
        <f>(DD_relocated_catalogue[[#This Row],[SLB northing (m)]]/0.3048)+1169000</f>
        <v>1172097.998687664</v>
      </c>
      <c r="E4280" s="2">
        <f>(DD_relocated_catalogue[[#This Row],[SLB easting (m)]]/0.3048)+342000</f>
        <v>341603.99934383202</v>
      </c>
      <c r="F4280" s="2">
        <f>DD_relocated_catalogue[[#This Row],[SLB depth (m)]]/0.3048</f>
        <v>6472.9986876640414</v>
      </c>
      <c r="G4280">
        <v>-0.22</v>
      </c>
      <c r="H4280" s="1">
        <v>41075.960350960646</v>
      </c>
      <c r="I4280" s="3">
        <f>(DD_relocated_catalogue[[#This Row],[Relocated northing  (m)]]/0.3048)+1169000</f>
        <v>1172091.1843832021</v>
      </c>
      <c r="J4280" s="3">
        <f>(DD_relocated_catalogue[[#This Row],[Relocated easting (m)]]/0.3048)+342000</f>
        <v>341383.8877952756</v>
      </c>
      <c r="K4280" s="3">
        <f>DD_relocated_catalogue[[#This Row],[Relocated depth (m)]]/0.3048</f>
        <v>6501.1909448818897</v>
      </c>
      <c r="L4280" s="3">
        <f>DD_relocated_catalogue[[#This Row],[Semi-minor axis length (m)]]/0.3048</f>
        <v>3.4748283833521905</v>
      </c>
      <c r="M4280" s="3">
        <f>DD_relocated_catalogue[[#This Row],[Semi-intermediate axis length (m)]]/0.3048</f>
        <v>6.2397073079674481</v>
      </c>
      <c r="N4280" s="3">
        <f>DD_relocated_catalogue[[#This Row],[Semi-major axis length (m)]]/0.3048</f>
        <v>15.797187313067676</v>
      </c>
      <c r="O4280" s="3">
        <v>-54.58647684562181</v>
      </c>
      <c r="P4280" s="3">
        <v>84.137142984824948</v>
      </c>
      <c r="Q4280" s="3">
        <v>151.81204513469422</v>
      </c>
      <c r="R4280" s="3">
        <f>DD_relocated_catalogue[[#This Row],[Northing uncertainty half-length (m)]]/0.3048</f>
        <v>9.6909038481362941</v>
      </c>
      <c r="S4280" s="3">
        <f>DD_relocated_catalogue[[#This Row],[Easting uncertainty half-length (m)]]/0.3048</f>
        <v>13.551836733177289</v>
      </c>
      <c r="T4280" s="3">
        <f>DD_relocated_catalogue[[#This Row],[Depth uncertainty half-length (m)]]/0.3048</f>
        <v>4.6644362165931978</v>
      </c>
      <c r="U4280" s="4">
        <v>0.26540953928439653</v>
      </c>
    </row>
    <row r="4281" spans="1:21" x14ac:dyDescent="0.25">
      <c r="A4281">
        <v>1094</v>
      </c>
      <c r="B4281" t="s">
        <v>23</v>
      </c>
      <c r="C4281" s="1">
        <v>41076.570140104166</v>
      </c>
      <c r="D4281" s="2">
        <f>(DD_relocated_catalogue[[#This Row],[SLB northing (m)]]/0.3048)+1169000</f>
        <v>1172132.001312336</v>
      </c>
      <c r="E4281" s="2">
        <f>(DD_relocated_catalogue[[#This Row],[SLB easting (m)]]/0.3048)+342000</f>
        <v>341596.00065616798</v>
      </c>
      <c r="F4281" s="2">
        <f>DD_relocated_catalogue[[#This Row],[SLB depth (m)]]/0.3048</f>
        <v>6487.0013123359577</v>
      </c>
      <c r="G4281">
        <v>-0.7</v>
      </c>
      <c r="H4281" s="1">
        <v>41076.570140115742</v>
      </c>
      <c r="I4281" s="3">
        <f>(DD_relocated_catalogue[[#This Row],[Relocated northing  (m)]]/0.3048)+1169000</f>
        <v>1172099.7867454069</v>
      </c>
      <c r="J4281" s="3">
        <f>(DD_relocated_catalogue[[#This Row],[Relocated easting (m)]]/0.3048)+342000</f>
        <v>341427.11614173226</v>
      </c>
      <c r="K4281" s="3">
        <f>DD_relocated_catalogue[[#This Row],[Relocated depth (m)]]/0.3048</f>
        <v>6508.0118110236217</v>
      </c>
      <c r="L4281" s="3">
        <f>DD_relocated_catalogue[[#This Row],[Semi-minor axis length (m)]]/0.3048</f>
        <v>3.121320407993371</v>
      </c>
      <c r="M4281" s="3">
        <f>DD_relocated_catalogue[[#This Row],[Semi-intermediate axis length (m)]]/0.3048</f>
        <v>6.4320545758881753</v>
      </c>
      <c r="N4281" s="3">
        <f>DD_relocated_catalogue[[#This Row],[Semi-major axis length (m)]]/0.3048</f>
        <v>16.298237007704856</v>
      </c>
      <c r="O4281" s="3">
        <v>-53.131402773496283</v>
      </c>
      <c r="P4281" s="3">
        <v>85.278156177744108</v>
      </c>
      <c r="Q4281" s="3">
        <v>154.66403721686933</v>
      </c>
      <c r="R4281" s="3">
        <f>DD_relocated_catalogue[[#This Row],[Northing uncertainty half-length (m)]]/0.3048</f>
        <v>9.1984152370806918</v>
      </c>
      <c r="S4281" s="3">
        <f>DD_relocated_catalogue[[#This Row],[Easting uncertainty half-length (m)]]/0.3048</f>
        <v>14.482620905729702</v>
      </c>
      <c r="T4281" s="3">
        <f>DD_relocated_catalogue[[#This Row],[Depth uncertainty half-length (m)]]/0.3048</f>
        <v>4.6487979106664143</v>
      </c>
      <c r="U4281" s="4">
        <v>0.26740249445025749</v>
      </c>
    </row>
    <row r="4282" spans="1:21" x14ac:dyDescent="0.25">
      <c r="A4282">
        <v>2060</v>
      </c>
      <c r="B4282" t="s">
        <v>23</v>
      </c>
      <c r="C4282" s="1">
        <v>41108.543213726851</v>
      </c>
      <c r="D4282" s="2">
        <f>(DD_relocated_catalogue[[#This Row],[SLB northing (m)]]/0.3048)+1169000</f>
        <v>1172181.000656168</v>
      </c>
      <c r="E4282" s="2">
        <f>(DD_relocated_catalogue[[#This Row],[SLB easting (m)]]/0.3048)+342000</f>
        <v>341571.00065616798</v>
      </c>
      <c r="F4282" s="2">
        <f>DD_relocated_catalogue[[#This Row],[SLB depth (m)]]/0.3048</f>
        <v>6524.9999999999991</v>
      </c>
      <c r="G4282">
        <v>0.09</v>
      </c>
      <c r="H4282" s="1">
        <v>41108.543213784724</v>
      </c>
      <c r="I4282" s="3">
        <f>(DD_relocated_catalogue[[#This Row],[Relocated northing  (m)]]/0.3048)+1169000</f>
        <v>1172249.4160104988</v>
      </c>
      <c r="J4282" s="3">
        <f>(DD_relocated_catalogue[[#This Row],[Relocated easting (m)]]/0.3048)+342000</f>
        <v>341714.63254593173</v>
      </c>
      <c r="K4282" s="3">
        <f>DD_relocated_catalogue[[#This Row],[Relocated depth (m)]]/0.3048</f>
        <v>6475.7578740157478</v>
      </c>
      <c r="L4282" s="3">
        <f>DD_relocated_catalogue[[#This Row],[Semi-minor axis length (m)]]/0.3048</f>
        <v>3.1249828966365603</v>
      </c>
      <c r="M4282" s="3">
        <f>DD_relocated_catalogue[[#This Row],[Semi-intermediate axis length (m)]]/0.3048</f>
        <v>6.3807199364535458</v>
      </c>
      <c r="N4282" s="3">
        <f>DD_relocated_catalogue[[#This Row],[Semi-major axis length (m)]]/0.3048</f>
        <v>16.730671835989718</v>
      </c>
      <c r="O4282" s="3">
        <v>-57.832613328352025</v>
      </c>
      <c r="P4282" s="3">
        <v>84.410939662783633</v>
      </c>
      <c r="Q4282" s="3">
        <v>162.63613545571212</v>
      </c>
      <c r="R4282" s="3">
        <f>DD_relocated_catalogue[[#This Row],[Northing uncertainty half-length (m)]]/0.3048</f>
        <v>8.1381687327731971</v>
      </c>
      <c r="S4282" s="3">
        <f>DD_relocated_catalogue[[#This Row],[Easting uncertainty half-length (m)]]/0.3048</f>
        <v>15.641011930240316</v>
      </c>
      <c r="T4282" s="3">
        <f>DD_relocated_catalogue[[#This Row],[Depth uncertainty half-length (m)]]/0.3048</f>
        <v>4.3729651701864842</v>
      </c>
      <c r="U4282" s="4">
        <v>0.30142004407116552</v>
      </c>
    </row>
    <row r="4283" spans="1:21" x14ac:dyDescent="0.25">
      <c r="A4283">
        <v>1440</v>
      </c>
      <c r="B4283" t="s">
        <v>23</v>
      </c>
      <c r="C4283" s="1">
        <v>41085.501347129626</v>
      </c>
      <c r="D4283" s="2">
        <f>(DD_relocated_catalogue[[#This Row],[SLB northing (m)]]/0.3048)+1169000</f>
        <v>1172210</v>
      </c>
      <c r="E4283" s="2">
        <f>(DD_relocated_catalogue[[#This Row],[SLB easting (m)]]/0.3048)+342000</f>
        <v>341552.00131233595</v>
      </c>
      <c r="F4283" s="2">
        <f>DD_relocated_catalogue[[#This Row],[SLB depth (m)]]/0.3048</f>
        <v>6437.0013123359577</v>
      </c>
      <c r="G4283">
        <v>-0.55000000000000004</v>
      </c>
      <c r="H4283" s="1">
        <v>41085.501347164354</v>
      </c>
      <c r="I4283" s="3">
        <f>(DD_relocated_catalogue[[#This Row],[Relocated northing  (m)]]/0.3048)+1169000</f>
        <v>1172314.3044619423</v>
      </c>
      <c r="J4283" s="3">
        <f>(DD_relocated_catalogue[[#This Row],[Relocated easting (m)]]/0.3048)+342000</f>
        <v>341698.18569553806</v>
      </c>
      <c r="K4283" s="3">
        <f>DD_relocated_catalogue[[#This Row],[Relocated depth (m)]]/0.3048</f>
        <v>6394.0157480314956</v>
      </c>
      <c r="L4283" s="3">
        <f>DD_relocated_catalogue[[#This Row],[Semi-minor axis length (m)]]/0.3048</f>
        <v>2.7995456655030888</v>
      </c>
      <c r="M4283" s="3">
        <f>DD_relocated_catalogue[[#This Row],[Semi-intermediate axis length (m)]]/0.3048</f>
        <v>6.6918669703128346</v>
      </c>
      <c r="N4283" s="3">
        <f>DD_relocated_catalogue[[#This Row],[Semi-major axis length (m)]]/0.3048</f>
        <v>16.025384650979099</v>
      </c>
      <c r="O4283" s="3">
        <v>-55.132175262028511</v>
      </c>
      <c r="P4283" s="3">
        <v>-93.208230396045522</v>
      </c>
      <c r="Q4283" s="3">
        <v>157.82632700633476</v>
      </c>
      <c r="R4283" s="3">
        <f>DD_relocated_catalogue[[#This Row],[Northing uncertainty half-length (m)]]/0.3048</f>
        <v>8.4647573266358052</v>
      </c>
      <c r="S4283" s="3">
        <f>DD_relocated_catalogue[[#This Row],[Easting uncertainty half-length (m)]]/0.3048</f>
        <v>14.74884368076563</v>
      </c>
      <c r="T4283" s="3">
        <f>DD_relocated_catalogue[[#This Row],[Depth uncertainty half-length (m)]]/0.3048</f>
        <v>4.4658127421714164</v>
      </c>
      <c r="U4283" s="4">
        <v>0.32690030813921139</v>
      </c>
    </row>
    <row r="4284" spans="1:21" x14ac:dyDescent="0.25">
      <c r="A4284">
        <v>1079</v>
      </c>
      <c r="B4284" t="s">
        <v>23</v>
      </c>
      <c r="C4284" s="1">
        <v>41076.328902847221</v>
      </c>
      <c r="D4284" s="2">
        <f>(DD_relocated_catalogue[[#This Row],[SLB northing (m)]]/0.3048)+1169000</f>
        <v>1172097.001312336</v>
      </c>
      <c r="E4284" s="2">
        <f>(DD_relocated_catalogue[[#This Row],[SLB easting (m)]]/0.3048)+342000</f>
        <v>341626.00065616798</v>
      </c>
      <c r="F4284" s="2">
        <f>DD_relocated_catalogue[[#This Row],[SLB depth (m)]]/0.3048</f>
        <v>6453.9993438320207</v>
      </c>
      <c r="G4284">
        <v>-0.78</v>
      </c>
      <c r="H4284" s="1">
        <v>41076.328902824076</v>
      </c>
      <c r="I4284" s="3">
        <f>(DD_relocated_catalogue[[#This Row],[Relocated northing  (m)]]/0.3048)+1169000</f>
        <v>1172194.2913385828</v>
      </c>
      <c r="J4284" s="3">
        <f>(DD_relocated_catalogue[[#This Row],[Relocated easting (m)]]/0.3048)+342000</f>
        <v>341614.5964566929</v>
      </c>
      <c r="K4284" s="3">
        <f>DD_relocated_catalogue[[#This Row],[Relocated depth (m)]]/0.3048</f>
        <v>6474.1961942257212</v>
      </c>
      <c r="L4284" s="3">
        <f>DD_relocated_catalogue[[#This Row],[Semi-minor axis length (m)]]/0.3048</f>
        <v>2.5490330278958306</v>
      </c>
      <c r="M4284" s="3">
        <f>DD_relocated_catalogue[[#This Row],[Semi-intermediate axis length (m)]]/0.3048</f>
        <v>5.8576867559970269</v>
      </c>
      <c r="N4284" s="3">
        <f>DD_relocated_catalogue[[#This Row],[Semi-major axis length (m)]]/0.3048</f>
        <v>16.667674512796545</v>
      </c>
      <c r="O4284" s="3">
        <v>-56.011892124567446</v>
      </c>
      <c r="P4284" s="3">
        <v>85.556980120138988</v>
      </c>
      <c r="Q4284" s="3">
        <v>157.3392290261913</v>
      </c>
      <c r="R4284" s="3">
        <f>DD_relocated_catalogue[[#This Row],[Northing uncertainty half-length (m)]]/0.3048</f>
        <v>8.6231556188603378</v>
      </c>
      <c r="S4284" s="3">
        <f>DD_relocated_catalogue[[#This Row],[Easting uncertainty half-length (m)]]/0.3048</f>
        <v>15.104951560593147</v>
      </c>
      <c r="T4284" s="3">
        <f>DD_relocated_catalogue[[#This Row],[Depth uncertainty half-length (m)]]/0.3048</f>
        <v>3.9486317058502234</v>
      </c>
      <c r="U4284" s="4">
        <v>0.28332535517082635</v>
      </c>
    </row>
    <row r="4285" spans="1:21" x14ac:dyDescent="0.25">
      <c r="A4285">
        <v>3103</v>
      </c>
      <c r="B4285" t="s">
        <v>23</v>
      </c>
      <c r="C4285" s="1">
        <v>41314.24785540509</v>
      </c>
      <c r="D4285" s="2">
        <f>(DD_relocated_catalogue[[#This Row],[SLB northing (m)]]/0.3048)+1169000</f>
        <v>1172147.001312336</v>
      </c>
      <c r="E4285" s="2">
        <f>(DD_relocated_catalogue[[#This Row],[SLB easting (m)]]/0.3048)+342000</f>
        <v>341605</v>
      </c>
      <c r="F4285" s="2">
        <f>DD_relocated_catalogue[[#This Row],[SLB depth (m)]]/0.3048</f>
        <v>6467.9986876640414</v>
      </c>
      <c r="G4285">
        <v>-0.46</v>
      </c>
      <c r="H4285" s="1">
        <v>41314.247855393522</v>
      </c>
      <c r="I4285" s="3">
        <f>(DD_relocated_catalogue[[#This Row],[Relocated northing  (m)]]/0.3048)+1169000</f>
        <v>1172173.0741469816</v>
      </c>
      <c r="J4285" s="3">
        <f>(DD_relocated_catalogue[[#This Row],[Relocated easting (m)]]/0.3048)+342000</f>
        <v>341550.69881889765</v>
      </c>
      <c r="K4285" s="3">
        <f>DD_relocated_catalogue[[#This Row],[Relocated depth (m)]]/0.3048</f>
        <v>6491.8372703412069</v>
      </c>
      <c r="L4285" s="3">
        <f>DD_relocated_catalogue[[#This Row],[Semi-minor axis length (m)]]/0.3048</f>
        <v>3.3942368534360785</v>
      </c>
      <c r="M4285" s="3">
        <f>DD_relocated_catalogue[[#This Row],[Semi-intermediate axis length (m)]]/0.3048</f>
        <v>7.2016591948966457</v>
      </c>
      <c r="N4285" s="3">
        <f>DD_relocated_catalogue[[#This Row],[Semi-major axis length (m)]]/0.3048</f>
        <v>15.123038075961944</v>
      </c>
      <c r="O4285" s="3">
        <v>-54.940769865058286</v>
      </c>
      <c r="P4285" s="3">
        <v>80.650352795913591</v>
      </c>
      <c r="Q4285" s="3">
        <v>158.40937349971435</v>
      </c>
      <c r="R4285" s="3">
        <f>DD_relocated_catalogue[[#This Row],[Northing uncertainty half-length (m)]]/0.3048</f>
        <v>9.067208780031887</v>
      </c>
      <c r="S4285" s="3">
        <f>DD_relocated_catalogue[[#This Row],[Easting uncertainty half-length (m)]]/0.3048</f>
        <v>13.509512654601044</v>
      </c>
      <c r="T4285" s="3">
        <f>DD_relocated_catalogue[[#This Row],[Depth uncertainty half-length (m)]]/0.3048</f>
        <v>5.1299279472087509</v>
      </c>
      <c r="U4285" s="4">
        <v>0.30891626007671241</v>
      </c>
    </row>
    <row r="4286" spans="1:21" x14ac:dyDescent="0.25">
      <c r="A4286">
        <v>1026</v>
      </c>
      <c r="B4286" t="s">
        <v>23</v>
      </c>
      <c r="C4286" s="1">
        <v>41075.959381365741</v>
      </c>
      <c r="D4286" s="2">
        <f>(DD_relocated_catalogue[[#This Row],[SLB northing (m)]]/0.3048)+1169000</f>
        <v>1172247.001312336</v>
      </c>
      <c r="E4286" s="2">
        <f>(DD_relocated_catalogue[[#This Row],[SLB easting (m)]]/0.3048)+342000</f>
        <v>341512.99868766405</v>
      </c>
      <c r="F4286" s="2">
        <f>DD_relocated_catalogue[[#This Row],[SLB depth (m)]]/0.3048</f>
        <v>6557.0013123359577</v>
      </c>
      <c r="G4286">
        <v>-0.64</v>
      </c>
      <c r="H4286" s="1">
        <v>41075.959381435183</v>
      </c>
      <c r="I4286" s="3">
        <f>(DD_relocated_catalogue[[#This Row],[Relocated northing  (m)]]/0.3048)+1169000</f>
        <v>1172147.9954068242</v>
      </c>
      <c r="J4286" s="3">
        <f>(DD_relocated_catalogue[[#This Row],[Relocated easting (m)]]/0.3048)+342000</f>
        <v>341525.31824146979</v>
      </c>
      <c r="K4286" s="3">
        <f>DD_relocated_catalogue[[#This Row],[Relocated depth (m)]]/0.3048</f>
        <v>6501.643700787401</v>
      </c>
      <c r="L4286" s="3">
        <f>DD_relocated_catalogue[[#This Row],[Semi-minor axis length (m)]]/0.3048</f>
        <v>3.3861173103470721</v>
      </c>
      <c r="M4286" s="3">
        <f>DD_relocated_catalogue[[#This Row],[Semi-intermediate axis length (m)]]/0.3048</f>
        <v>6.4339602128315745</v>
      </c>
      <c r="N4286" s="3">
        <f>DD_relocated_catalogue[[#This Row],[Semi-major axis length (m)]]/0.3048</f>
        <v>17.074733631052158</v>
      </c>
      <c r="O4286" s="3">
        <v>-51.551045994292807</v>
      </c>
      <c r="P4286" s="3">
        <v>85.736033855953849</v>
      </c>
      <c r="Q4286" s="3">
        <v>154.43183278557561</v>
      </c>
      <c r="R4286" s="3">
        <f>DD_relocated_catalogue[[#This Row],[Northing uncertainty half-length (m)]]/0.3048</f>
        <v>9.4814110179887692</v>
      </c>
      <c r="S4286" s="3">
        <f>DD_relocated_catalogue[[#This Row],[Easting uncertainty half-length (m)]]/0.3048</f>
        <v>15.177866088086306</v>
      </c>
      <c r="T4286" s="3">
        <f>DD_relocated_catalogue[[#This Row],[Depth uncertainty half-length (m)]]/0.3048</f>
        <v>4.8510122401184441</v>
      </c>
      <c r="U4286" s="4">
        <v>0.27876613878098228</v>
      </c>
    </row>
    <row r="4287" spans="1:21" x14ac:dyDescent="0.25">
      <c r="A4287">
        <v>1120</v>
      </c>
      <c r="B4287" t="s">
        <v>23</v>
      </c>
      <c r="C4287" s="1">
        <v>41077.034699965276</v>
      </c>
      <c r="D4287" s="2">
        <f>(DD_relocated_catalogue[[#This Row],[SLB northing (m)]]/0.3048)+1169000</f>
        <v>1172146.000656168</v>
      </c>
      <c r="E4287" s="2">
        <f>(DD_relocated_catalogue[[#This Row],[SLB easting (m)]]/0.3048)+342000</f>
        <v>341613.99934383202</v>
      </c>
      <c r="F4287" s="2">
        <f>DD_relocated_catalogue[[#This Row],[SLB depth (m)]]/0.3048</f>
        <v>6467.9986876640414</v>
      </c>
      <c r="G4287">
        <v>-0.38</v>
      </c>
      <c r="H4287" s="1">
        <v>41077.034699976852</v>
      </c>
      <c r="I4287" s="3">
        <f>(DD_relocated_catalogue[[#This Row],[Relocated northing  (m)]]/0.3048)+1169000</f>
        <v>1172146.5091863517</v>
      </c>
      <c r="J4287" s="3">
        <f>(DD_relocated_catalogue[[#This Row],[Relocated easting (m)]]/0.3048)+342000</f>
        <v>341443.78280839894</v>
      </c>
      <c r="K4287" s="3">
        <f>DD_relocated_catalogue[[#This Row],[Relocated depth (m)]]/0.3048</f>
        <v>6481.1581364829399</v>
      </c>
      <c r="L4287" s="3">
        <f>DD_relocated_catalogue[[#This Row],[Semi-minor axis length (m)]]/0.3048</f>
        <v>2.7406540759833535</v>
      </c>
      <c r="M4287" s="3">
        <f>DD_relocated_catalogue[[#This Row],[Semi-intermediate axis length (m)]]/0.3048</f>
        <v>5.9883601000017714</v>
      </c>
      <c r="N4287" s="3">
        <f>DD_relocated_catalogue[[#This Row],[Semi-major axis length (m)]]/0.3048</f>
        <v>15.512973786874721</v>
      </c>
      <c r="O4287" s="3">
        <v>-55.06045357081409</v>
      </c>
      <c r="P4287" s="3">
        <v>-90.143760206603901</v>
      </c>
      <c r="Q4287" s="3">
        <v>150.80125092727818</v>
      </c>
      <c r="R4287" s="3">
        <f>DD_relocated_catalogue[[#This Row],[Northing uncertainty half-length (m)]]/0.3048</f>
        <v>8.8070921243369735</v>
      </c>
      <c r="S4287" s="3">
        <f>DD_relocated_catalogue[[#This Row],[Easting uncertainty half-length (m)]]/0.3048</f>
        <v>13.754905024071444</v>
      </c>
      <c r="T4287" s="3">
        <f>DD_relocated_catalogue[[#This Row],[Depth uncertainty half-length (m)]]/0.3048</f>
        <v>4.0951590206589268</v>
      </c>
      <c r="U4287" s="4">
        <v>0.28046723111936256</v>
      </c>
    </row>
    <row r="4288" spans="1:21" x14ac:dyDescent="0.25">
      <c r="A4288">
        <v>2633</v>
      </c>
      <c r="B4288" t="s">
        <v>23</v>
      </c>
      <c r="C4288" s="1">
        <v>41189.378640416668</v>
      </c>
      <c r="D4288" s="2">
        <f>(DD_relocated_catalogue[[#This Row],[SLB northing (m)]]/0.3048)+1169000</f>
        <v>1172240</v>
      </c>
      <c r="E4288" s="2">
        <f>(DD_relocated_catalogue[[#This Row],[SLB easting (m)]]/0.3048)+342000</f>
        <v>341492.00131233595</v>
      </c>
      <c r="F4288" s="2">
        <f>DD_relocated_catalogue[[#This Row],[SLB depth (m)]]/0.3048</f>
        <v>6660</v>
      </c>
      <c r="G4288">
        <v>-1.1399999999999999</v>
      </c>
      <c r="H4288" s="1">
        <v>41189.378640439812</v>
      </c>
      <c r="I4288" s="3">
        <f>(DD_relocated_catalogue[[#This Row],[Relocated northing  (m)]]/0.3048)+1169000</f>
        <v>1172083.1561679789</v>
      </c>
      <c r="J4288" s="3">
        <f>(DD_relocated_catalogue[[#This Row],[Relocated easting (m)]]/0.3048)+342000</f>
        <v>341275.4560367454</v>
      </c>
      <c r="K4288" s="3">
        <f>DD_relocated_catalogue[[#This Row],[Relocated depth (m)]]/0.3048</f>
        <v>6682.4212598425192</v>
      </c>
      <c r="L4288" s="3">
        <f>DD_relocated_catalogue[[#This Row],[Semi-minor axis length (m)]]/0.3048</f>
        <v>3.9739831834763901</v>
      </c>
      <c r="M4288" s="3">
        <f>DD_relocated_catalogue[[#This Row],[Semi-intermediate axis length (m)]]/0.3048</f>
        <v>7.5669313818187289</v>
      </c>
      <c r="N4288" s="3">
        <f>DD_relocated_catalogue[[#This Row],[Semi-major axis length (m)]]/0.3048</f>
        <v>16.37025323975891</v>
      </c>
      <c r="O4288" s="3">
        <v>-50.753493825869029</v>
      </c>
      <c r="P4288" s="3">
        <v>-92.689093567091746</v>
      </c>
      <c r="Q4288" s="3">
        <v>151.90731453430578</v>
      </c>
      <c r="R4288" s="3">
        <f>DD_relocated_catalogue[[#This Row],[Northing uncertainty half-length (m)]]/0.3048</f>
        <v>9.8502999068384902</v>
      </c>
      <c r="S4288" s="3">
        <f>DD_relocated_catalogue[[#This Row],[Easting uncertainty half-length (m)]]/0.3048</f>
        <v>14.48540859718471</v>
      </c>
      <c r="T4288" s="3">
        <f>DD_relocated_catalogue[[#This Row],[Depth uncertainty half-length (m)]]/0.3048</f>
        <v>5.6837906726589011</v>
      </c>
      <c r="U4288" s="4">
        <v>0.29921357733047099</v>
      </c>
    </row>
    <row r="4289" spans="1:21" x14ac:dyDescent="0.25">
      <c r="A4289">
        <v>1909</v>
      </c>
      <c r="B4289" t="s">
        <v>23</v>
      </c>
      <c r="C4289" s="1">
        <v>41094.874351736114</v>
      </c>
      <c r="D4289" s="2">
        <f>(DD_relocated_catalogue[[#This Row],[SLB northing (m)]]/0.3048)+1169000</f>
        <v>1172212.001312336</v>
      </c>
      <c r="E4289" s="2">
        <f>(DD_relocated_catalogue[[#This Row],[SLB easting (m)]]/0.3048)+342000</f>
        <v>341570</v>
      </c>
      <c r="F4289" s="2">
        <f>DD_relocated_catalogue[[#This Row],[SLB depth (m)]]/0.3048</f>
        <v>6650</v>
      </c>
      <c r="G4289">
        <v>0.23</v>
      </c>
      <c r="H4289" s="1">
        <v>41094.874351678242</v>
      </c>
      <c r="I4289" s="3">
        <f>(DD_relocated_catalogue[[#This Row],[Relocated northing  (m)]]/0.3048)+1169000</f>
        <v>1172327.2014435695</v>
      </c>
      <c r="J4289" s="3">
        <f>(DD_relocated_catalogue[[#This Row],[Relocated easting (m)]]/0.3048)+342000</f>
        <v>341679.36679790023</v>
      </c>
      <c r="K4289" s="3">
        <f>DD_relocated_catalogue[[#This Row],[Relocated depth (m)]]/0.3048</f>
        <v>6624.2683727034118</v>
      </c>
      <c r="L4289" s="3">
        <f>DD_relocated_catalogue[[#This Row],[Semi-minor axis length (m)]]/0.3048</f>
        <v>3.7037643729454901</v>
      </c>
      <c r="M4289" s="3">
        <f>DD_relocated_catalogue[[#This Row],[Semi-intermediate axis length (m)]]/0.3048</f>
        <v>7.3544359613596919</v>
      </c>
      <c r="N4289" s="3">
        <f>DD_relocated_catalogue[[#This Row],[Semi-major axis length (m)]]/0.3048</f>
        <v>17.596853291410724</v>
      </c>
      <c r="O4289" s="3">
        <v>-56.438516060004993</v>
      </c>
      <c r="P4289" s="3">
        <v>79.416234581815502</v>
      </c>
      <c r="Q4289" s="3">
        <v>161.41030205365362</v>
      </c>
      <c r="R4289" s="3">
        <f>DD_relocated_catalogue[[#This Row],[Northing uncertainty half-length (m)]]/0.3048</f>
        <v>9.8300018865882173</v>
      </c>
      <c r="S4289" s="3">
        <f>DD_relocated_catalogue[[#This Row],[Easting uncertainty half-length (m)]]/0.3048</f>
        <v>15.852899799280976</v>
      </c>
      <c r="T4289" s="3">
        <f>DD_relocated_catalogue[[#This Row],[Depth uncertainty half-length (m)]]/0.3048</f>
        <v>5.3525169735071367</v>
      </c>
      <c r="U4289" s="4">
        <v>0.30786210150406484</v>
      </c>
    </row>
    <row r="4290" spans="1:21" x14ac:dyDescent="0.25">
      <c r="A4290">
        <v>2096</v>
      </c>
      <c r="B4290" t="s">
        <v>23</v>
      </c>
      <c r="C4290" s="1">
        <v>41110.693601979168</v>
      </c>
      <c r="D4290" s="2">
        <f>(DD_relocated_catalogue[[#This Row],[SLB northing (m)]]/0.3048)+1169000</f>
        <v>1172032.998687664</v>
      </c>
      <c r="E4290" s="2">
        <f>(DD_relocated_catalogue[[#This Row],[SLB easting (m)]]/0.3048)+342000</f>
        <v>341577.00131233595</v>
      </c>
      <c r="F4290" s="2">
        <f>DD_relocated_catalogue[[#This Row],[SLB depth (m)]]/0.3048</f>
        <v>6773.9993438320207</v>
      </c>
      <c r="G4290">
        <v>-0.37</v>
      </c>
      <c r="H4290" s="1">
        <v>41110.693601990744</v>
      </c>
      <c r="I4290" s="3">
        <f>(DD_relocated_catalogue[[#This Row],[Relocated northing  (m)]]/0.3048)+1169000</f>
        <v>1172045.784120735</v>
      </c>
      <c r="J4290" s="3">
        <f>(DD_relocated_catalogue[[#This Row],[Relocated easting (m)]]/0.3048)+342000</f>
        <v>341540.56758530182</v>
      </c>
      <c r="K4290" s="3">
        <f>DD_relocated_catalogue[[#This Row],[Relocated depth (m)]]/0.3048</f>
        <v>6775.4822834645665</v>
      </c>
      <c r="L4290" s="3">
        <f>DD_relocated_catalogue[[#This Row],[Semi-minor axis length (m)]]/0.3048</f>
        <v>4.494321261268178</v>
      </c>
      <c r="M4290" s="3">
        <f>DD_relocated_catalogue[[#This Row],[Semi-intermediate axis length (m)]]/0.3048</f>
        <v>7.0011894710027782</v>
      </c>
      <c r="N4290" s="3">
        <f>DD_relocated_catalogue[[#This Row],[Semi-major axis length (m)]]/0.3048</f>
        <v>19.256487709581453</v>
      </c>
      <c r="O4290" s="3">
        <v>-49.161790493165029</v>
      </c>
      <c r="P4290" s="3">
        <v>87.359186206581043</v>
      </c>
      <c r="Q4290" s="3">
        <v>155.67108057571875</v>
      </c>
      <c r="R4290" s="3">
        <f>DD_relocated_catalogue[[#This Row],[Northing uncertainty half-length (m)]]/0.3048</f>
        <v>10.060768986413187</v>
      </c>
      <c r="S4290" s="3">
        <f>DD_relocated_catalogue[[#This Row],[Easting uncertainty half-length (m)]]/0.3048</f>
        <v>17.465433943890144</v>
      </c>
      <c r="T4290" s="3">
        <f>DD_relocated_catalogue[[#This Row],[Depth uncertainty half-length (m)]]/0.3048</f>
        <v>5.7191538093033509</v>
      </c>
      <c r="U4290" s="4">
        <v>0.2662032516662679</v>
      </c>
    </row>
    <row r="4291" spans="1:21" x14ac:dyDescent="0.25">
      <c r="A4291">
        <v>2648</v>
      </c>
      <c r="B4291" t="s">
        <v>23</v>
      </c>
      <c r="C4291" s="1">
        <v>41191.694170682873</v>
      </c>
      <c r="D4291" s="2">
        <f>(DD_relocated_catalogue[[#This Row],[SLB northing (m)]]/0.3048)+1169000</f>
        <v>1172000</v>
      </c>
      <c r="E4291" s="2">
        <f>(DD_relocated_catalogue[[#This Row],[SLB easting (m)]]/0.3048)+342000</f>
        <v>341700</v>
      </c>
      <c r="F4291" s="2">
        <f>DD_relocated_catalogue[[#This Row],[SLB depth (m)]]/0.3048</f>
        <v>6478.9993438320207</v>
      </c>
      <c r="G4291">
        <v>-1</v>
      </c>
      <c r="H4291" s="1">
        <v>41191.694170648145</v>
      </c>
      <c r="I4291" s="3">
        <f>(DD_relocated_catalogue[[#This Row],[Relocated northing  (m)]]/0.3048)+1169000</f>
        <v>1172017.1423884514</v>
      </c>
      <c r="J4291" s="3">
        <f>(DD_relocated_catalogue[[#This Row],[Relocated easting (m)]]/0.3048)+342000</f>
        <v>341461.07283464569</v>
      </c>
      <c r="K4291" s="3">
        <f>DD_relocated_catalogue[[#This Row],[Relocated depth (m)]]/0.3048</f>
        <v>6483.7795275590552</v>
      </c>
      <c r="L4291" s="3">
        <f>DD_relocated_catalogue[[#This Row],[Semi-minor axis length (m)]]/0.3048</f>
        <v>3.4669895676175204</v>
      </c>
      <c r="M4291" s="3">
        <f>DD_relocated_catalogue[[#This Row],[Semi-intermediate axis length (m)]]/0.3048</f>
        <v>6.5757373144626943</v>
      </c>
      <c r="N4291" s="3">
        <f>DD_relocated_catalogue[[#This Row],[Semi-major axis length (m)]]/0.3048</f>
        <v>16.061906846364042</v>
      </c>
      <c r="O4291" s="3">
        <v>-50.461585269728289</v>
      </c>
      <c r="P4291" s="3">
        <v>84.680968587638901</v>
      </c>
      <c r="Q4291" s="3">
        <v>153.08260601965137</v>
      </c>
      <c r="R4291" s="3">
        <f>DD_relocated_catalogue[[#This Row],[Northing uncertainty half-length (m)]]/0.3048</f>
        <v>9.4640714127439143</v>
      </c>
      <c r="S4291" s="3">
        <f>DD_relocated_catalogue[[#This Row],[Easting uncertainty half-length (m)]]/0.3048</f>
        <v>14.040346628336676</v>
      </c>
      <c r="T4291" s="3">
        <f>DD_relocated_catalogue[[#This Row],[Depth uncertainty half-length (m)]]/0.3048</f>
        <v>5.0310272672564329</v>
      </c>
      <c r="U4291" s="4">
        <v>0.32367918155788661</v>
      </c>
    </row>
    <row r="4292" spans="1:21" x14ac:dyDescent="0.25">
      <c r="A4292">
        <v>2008</v>
      </c>
      <c r="B4292" t="s">
        <v>23</v>
      </c>
      <c r="C4292" s="1">
        <v>41103.048678113424</v>
      </c>
      <c r="D4292" s="2">
        <f>(DD_relocated_catalogue[[#This Row],[SLB northing (m)]]/0.3048)+1169000</f>
        <v>1172277.998687664</v>
      </c>
      <c r="E4292" s="2">
        <f>(DD_relocated_catalogue[[#This Row],[SLB easting (m)]]/0.3048)+342000</f>
        <v>341552.00131233595</v>
      </c>
      <c r="F4292" s="2">
        <f>DD_relocated_catalogue[[#This Row],[SLB depth (m)]]/0.3048</f>
        <v>6488.9993438320207</v>
      </c>
      <c r="G4292">
        <v>-0.38</v>
      </c>
      <c r="H4292" s="1">
        <v>41103.048678171297</v>
      </c>
      <c r="I4292" s="3">
        <f>(DD_relocated_catalogue[[#This Row],[Relocated northing  (m)]]/0.3048)+1169000</f>
        <v>1172283.0839895012</v>
      </c>
      <c r="J4292" s="3">
        <f>(DD_relocated_catalogue[[#This Row],[Relocated easting (m)]]/0.3048)+342000</f>
        <v>341695.15419947507</v>
      </c>
      <c r="K4292" s="3">
        <f>DD_relocated_catalogue[[#This Row],[Relocated depth (m)]]/0.3048</f>
        <v>6398.681102362204</v>
      </c>
      <c r="L4292" s="3">
        <f>DD_relocated_catalogue[[#This Row],[Semi-minor axis length (m)]]/0.3048</f>
        <v>3.0499851482134757</v>
      </c>
      <c r="M4292" s="3">
        <f>DD_relocated_catalogue[[#This Row],[Semi-intermediate axis length (m)]]/0.3048</f>
        <v>7.1271848906039308</v>
      </c>
      <c r="N4292" s="3">
        <f>DD_relocated_catalogue[[#This Row],[Semi-major axis length (m)]]/0.3048</f>
        <v>16.187146554185041</v>
      </c>
      <c r="O4292" s="3">
        <v>-49.891001292545852</v>
      </c>
      <c r="P4292" s="3">
        <v>-90.975233285636648</v>
      </c>
      <c r="Q4292" s="3">
        <v>156.49774507491605</v>
      </c>
      <c r="R4292" s="3">
        <f>DD_relocated_catalogue[[#This Row],[Northing uncertainty half-length (m)]]/0.3048</f>
        <v>8.4722097255388178</v>
      </c>
      <c r="S4292" s="3">
        <f>DD_relocated_catalogue[[#This Row],[Easting uncertainty half-length (m)]]/0.3048</f>
        <v>14.954248575262088</v>
      </c>
      <c r="T4292" s="3">
        <f>DD_relocated_catalogue[[#This Row],[Depth uncertainty half-length (m)]]/0.3048</f>
        <v>5.0871216969136572</v>
      </c>
      <c r="U4292" s="4">
        <v>0.35037449212297439</v>
      </c>
    </row>
    <row r="4293" spans="1:21" x14ac:dyDescent="0.25">
      <c r="A4293">
        <v>2124</v>
      </c>
      <c r="B4293" t="s">
        <v>23</v>
      </c>
      <c r="C4293" s="1">
        <v>41113.850997430556</v>
      </c>
      <c r="D4293" s="2">
        <f>(DD_relocated_catalogue[[#This Row],[SLB northing (m)]]/0.3048)+1169000</f>
        <v>1172140</v>
      </c>
      <c r="E4293" s="2">
        <f>(DD_relocated_catalogue[[#This Row],[SLB easting (m)]]/0.3048)+342000</f>
        <v>341722.99868766405</v>
      </c>
      <c r="F4293" s="2">
        <f>DD_relocated_catalogue[[#This Row],[SLB depth (m)]]/0.3048</f>
        <v>6775</v>
      </c>
      <c r="G4293">
        <v>-0.39</v>
      </c>
      <c r="H4293" s="1">
        <v>41113.850997384259</v>
      </c>
      <c r="I4293" s="3">
        <f>(DD_relocated_catalogue[[#This Row],[Relocated northing  (m)]]/0.3048)+1169000</f>
        <v>1172158.841863517</v>
      </c>
      <c r="J4293" s="3">
        <f>(DD_relocated_catalogue[[#This Row],[Relocated easting (m)]]/0.3048)+342000</f>
        <v>341558.23818897636</v>
      </c>
      <c r="K4293" s="3">
        <f>DD_relocated_catalogue[[#This Row],[Relocated depth (m)]]/0.3048</f>
        <v>6781.0137795275587</v>
      </c>
      <c r="L4293" s="3">
        <f>DD_relocated_catalogue[[#This Row],[Semi-minor axis length (m)]]/0.3048</f>
        <v>3.998711508472057</v>
      </c>
      <c r="M4293" s="3">
        <f>DD_relocated_catalogue[[#This Row],[Semi-intermediate axis length (m)]]/0.3048</f>
        <v>6.6245066531293917</v>
      </c>
      <c r="N4293" s="3">
        <f>DD_relocated_catalogue[[#This Row],[Semi-major axis length (m)]]/0.3048</f>
        <v>16.114103696397404</v>
      </c>
      <c r="O4293" s="3">
        <v>-53.424229615151013</v>
      </c>
      <c r="P4293" s="3">
        <v>81.157279920253472</v>
      </c>
      <c r="Q4293" s="3">
        <v>161.46193977240478</v>
      </c>
      <c r="R4293" s="3">
        <f>DD_relocated_catalogue[[#This Row],[Northing uncertainty half-length (m)]]/0.3048</f>
        <v>8.6368386094655794</v>
      </c>
      <c r="S4293" s="3">
        <f>DD_relocated_catalogue[[#This Row],[Easting uncertainty half-length (m)]]/0.3048</f>
        <v>14.714772097455919</v>
      </c>
      <c r="T4293" s="3">
        <f>DD_relocated_catalogue[[#This Row],[Depth uncertainty half-length (m)]]/0.3048</f>
        <v>5.252417006767331</v>
      </c>
      <c r="U4293" s="4">
        <v>0.25639676121924709</v>
      </c>
    </row>
    <row r="4294" spans="1:21" x14ac:dyDescent="0.25">
      <c r="A4294">
        <v>2155</v>
      </c>
      <c r="B4294" t="s">
        <v>23</v>
      </c>
      <c r="C4294" s="1">
        <v>41116.185675451386</v>
      </c>
      <c r="D4294" s="2">
        <f>(DD_relocated_catalogue[[#This Row],[SLB northing (m)]]/0.3048)+1169000</f>
        <v>1172012.998687664</v>
      </c>
      <c r="E4294" s="2">
        <f>(DD_relocated_catalogue[[#This Row],[SLB easting (m)]]/0.3048)+342000</f>
        <v>341736.00065616798</v>
      </c>
      <c r="F4294" s="2">
        <f>DD_relocated_catalogue[[#This Row],[SLB depth (m)]]/0.3048</f>
        <v>6807.0013123359577</v>
      </c>
      <c r="G4294">
        <v>-0.23</v>
      </c>
      <c r="H4294" s="1">
        <v>41116.185675451386</v>
      </c>
      <c r="I4294" s="3">
        <f>(DD_relocated_catalogue[[#This Row],[Relocated northing  (m)]]/0.3048)+1169000</f>
        <v>1171965.4625984251</v>
      </c>
      <c r="J4294" s="3">
        <f>(DD_relocated_catalogue[[#This Row],[Relocated easting (m)]]/0.3048)+342000</f>
        <v>341443.63845144358</v>
      </c>
      <c r="K4294" s="3">
        <f>DD_relocated_catalogue[[#This Row],[Relocated depth (m)]]/0.3048</f>
        <v>6826.620734908136</v>
      </c>
      <c r="L4294" s="3">
        <f>DD_relocated_catalogue[[#This Row],[Semi-minor axis length (m)]]/0.3048</f>
        <v>4.3408765053996641</v>
      </c>
      <c r="M4294" s="3">
        <f>DD_relocated_catalogue[[#This Row],[Semi-intermediate axis length (m)]]/0.3048</f>
        <v>7.0996065701673059</v>
      </c>
      <c r="N4294" s="3">
        <f>DD_relocated_catalogue[[#This Row],[Semi-major axis length (m)]]/0.3048</f>
        <v>22.649669188170009</v>
      </c>
      <c r="O4294" s="3">
        <v>-46.478503153000652</v>
      </c>
      <c r="P4294" s="3">
        <v>-90.483277539385455</v>
      </c>
      <c r="Q4294" s="3">
        <v>149.55622050349129</v>
      </c>
      <c r="R4294" s="3">
        <f>DD_relocated_catalogue[[#This Row],[Northing uncertainty half-length (m)]]/0.3048</f>
        <v>12.638221729533193</v>
      </c>
      <c r="S4294" s="3">
        <f>DD_relocated_catalogue[[#This Row],[Easting uncertainty half-length (m)]]/0.3048</f>
        <v>19.692379795589492</v>
      </c>
      <c r="T4294" s="3">
        <f>DD_relocated_catalogue[[#This Row],[Depth uncertainty half-length (m)]]/0.3048</f>
        <v>5.8052619302988662</v>
      </c>
      <c r="U4294" s="4">
        <v>0.27503788623715075</v>
      </c>
    </row>
    <row r="4295" spans="1:21" x14ac:dyDescent="0.25">
      <c r="C4295" s="1"/>
      <c r="D4295" s="2"/>
      <c r="E4295" s="2"/>
      <c r="F4295" s="2"/>
      <c r="H4295" s="1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4"/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AE0222B-2A79-4D94-9981-6CCCA0A6425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Local_crs_metres</vt:lpstr>
      <vt:lpstr>SLB_crs_feet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Dando</dc:creator>
  <cp:lastModifiedBy>Williams-Stroud, Sherilyn</cp:lastModifiedBy>
  <dcterms:created xsi:type="dcterms:W3CDTF">2020-03-25T14:38:45Z</dcterms:created>
  <dcterms:modified xsi:type="dcterms:W3CDTF">2022-08-08T19:21:39Z</dcterms:modified>
</cp:coreProperties>
</file>